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01"/>
  <workbookPr codeName="EstaPastaDeTrabalho"/>
  <mc:AlternateContent xmlns:mc="http://schemas.openxmlformats.org/markup-compatibility/2006">
    <mc:Choice Requires="x15">
      <x15ac:absPath xmlns:x15ac="http://schemas.microsoft.com/office/spreadsheetml/2010/11/ac" url="U:\COORC\PESQUISAS DE PREÇOS\2025\00200.011901-2025-37 - Reforma das guaritas do CASF\"/>
    </mc:Choice>
  </mc:AlternateContent>
  <xr:revisionPtr revIDLastSave="0" documentId="13_ncr:1_{7C67354A-3D99-4B56-B2E2-FDCD4F15F099}" xr6:coauthVersionLast="47" xr6:coauthVersionMax="47" xr10:uidLastSave="{00000000-0000-0000-0000-000000000000}"/>
  <bookViews>
    <workbookView xWindow="-120" yWindow="-120" windowWidth="29040" windowHeight="15840" firstSheet="3" activeTab="3" xr2:uid="{53F1C882-C908-4ECB-80A8-F0DFC6C746B8}"/>
  </bookViews>
  <sheets>
    <sheet name="Composições" sheetId="5" r:id="rId1"/>
    <sheet name="Comp.Aux1" sheetId="6" r:id="rId2"/>
    <sheet name="Comp.Aux2" sheetId="7" r:id="rId3"/>
    <sheet name="Orçamentária" sheetId="8" r:id="rId4"/>
    <sheet name="BDI" sheetId="11" r:id="rId5"/>
  </sheets>
  <externalReferences>
    <externalReference r:id="rId6"/>
  </externalReferences>
  <definedNames>
    <definedName name="_FilterDatabase" localSheetId="1" hidden="1">'Comp.Aux1'!$A$5:$I$790</definedName>
    <definedName name="_FilterDatabase" localSheetId="2" hidden="1">'Comp.Aux2'!$A$5:$I$5</definedName>
    <definedName name="_FilterDatabase" localSheetId="0" hidden="1">Composições!$A$5:$J$10870</definedName>
    <definedName name="_FilterDatabase" localSheetId="3" hidden="1">Orçamentária!$A$5:$L$4614</definedName>
    <definedName name="_xlnm._FilterDatabase" localSheetId="1" hidden="1">'Comp.Aux1'!$A$5:$I$796</definedName>
    <definedName name="_xlnm._FilterDatabase" localSheetId="2" hidden="1">'Comp.Aux2'!$A$5:$I$161</definedName>
    <definedName name="_xlnm._FilterDatabase" localSheetId="0" hidden="1">Composições!$A$5:$K$11793</definedName>
    <definedName name="_xlnm._FilterDatabase" localSheetId="3" hidden="1">Orçamentária!$A$5:$K$4840</definedName>
    <definedName name="Arial">#REF!</definedName>
    <definedName name="Print_Area" localSheetId="1">'Comp.Aux1'!$A$1:$G$772</definedName>
    <definedName name="Print_Area" localSheetId="2">'Comp.Aux2'!$A$1:$G$153</definedName>
    <definedName name="Print_Area" localSheetId="0">Composições!$A$1:$H$9820</definedName>
    <definedName name="Print_Area" localSheetId="3">Orçamentária!$A$1:$I$4838</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3" i="7" l="1"/>
  <c r="F132" i="7"/>
  <c r="F131" i="7"/>
  <c r="F561" i="6"/>
  <c r="F562" i="6"/>
  <c r="F560" i="6"/>
  <c r="F22" i="7"/>
  <c r="F21" i="7"/>
  <c r="F20" i="7"/>
  <c r="F19" i="7"/>
  <c r="F9" i="7"/>
  <c r="F8" i="7"/>
  <c r="G8" i="7" s="1"/>
  <c r="M2131" i="8" l="1"/>
  <c r="N2131" i="8" s="1"/>
  <c r="M357" i="8"/>
  <c r="N357" i="8" s="1"/>
  <c r="M1967" i="8" l="1"/>
  <c r="N1967" i="8" s="1"/>
  <c r="M1957" i="8"/>
  <c r="N1957" i="8" s="1"/>
  <c r="M556" i="8"/>
  <c r="N556" i="8" s="1"/>
  <c r="M950" i="8"/>
  <c r="N950" i="8" s="1"/>
  <c r="M2064" i="8"/>
  <c r="N2064" i="8" s="1"/>
  <c r="M1033" i="8" l="1"/>
  <c r="N1033" i="8" s="1"/>
  <c r="M2127" i="8"/>
  <c r="N2127" i="8" s="1"/>
  <c r="M1127" i="8"/>
  <c r="N1127" i="8" s="1"/>
  <c r="M453" i="8"/>
  <c r="N453" i="8" s="1"/>
  <c r="M1955" i="8"/>
  <c r="N1955" i="8" s="1"/>
  <c r="M2712" i="8"/>
  <c r="N2712" i="8" s="1"/>
  <c r="M11" i="8" l="1"/>
  <c r="M870" i="8"/>
  <c r="M159" i="8"/>
  <c r="M884" i="8"/>
  <c r="M3250" i="8"/>
  <c r="M876" i="8"/>
  <c r="M875" i="8"/>
  <c r="M885" i="8"/>
  <c r="M849" i="8"/>
  <c r="M40" i="8"/>
  <c r="M31" i="8"/>
  <c r="M1074" i="8"/>
  <c r="M2597" i="8"/>
  <c r="M334" i="8"/>
  <c r="M856" i="8"/>
  <c r="M28" i="8"/>
  <c r="M9" i="8"/>
  <c r="M874" i="8"/>
  <c r="M852" i="8"/>
  <c r="M2384" i="8"/>
  <c r="M21" i="8"/>
  <c r="M42" i="8"/>
  <c r="M12" i="8"/>
  <c r="M4229" i="8"/>
  <c r="M991" i="8"/>
  <c r="M206" i="8"/>
  <c r="M957" i="8"/>
  <c r="M857" i="8"/>
  <c r="M855" i="8"/>
  <c r="M4835" i="8"/>
  <c r="M51" i="8"/>
  <c r="M8" i="8"/>
  <c r="M22" i="8"/>
  <c r="M251" i="8"/>
  <c r="M1248" i="8"/>
  <c r="M104" i="8" l="1"/>
  <c r="M98" i="8"/>
  <c r="M176" i="8"/>
  <c r="M284" i="8"/>
  <c r="M38" i="8"/>
  <c r="M925" i="8"/>
  <c r="M172" i="8"/>
  <c r="M366" i="8"/>
  <c r="M335" i="8"/>
  <c r="M1065" i="8"/>
  <c r="M78" i="8"/>
  <c r="M1366" i="8"/>
  <c r="M14" i="8"/>
  <c r="M3262" i="8"/>
  <c r="M2748" i="8"/>
  <c r="M2729" i="8"/>
  <c r="M3248" i="8"/>
  <c r="M350" i="8"/>
  <c r="M149" i="8"/>
  <c r="M4834" i="8"/>
  <c r="M268" i="8"/>
  <c r="M1126" i="8"/>
  <c r="M18" i="8"/>
  <c r="M7" i="8"/>
  <c r="M924" i="8"/>
  <c r="M4262" i="8"/>
  <c r="M987" i="8"/>
  <c r="M1391" i="8"/>
  <c r="M259" i="8"/>
  <c r="M105" i="8"/>
  <c r="M2806" i="8"/>
  <c r="M39" i="8"/>
  <c r="M113" i="8"/>
  <c r="M174" i="8"/>
  <c r="M17" i="8"/>
  <c r="M36" i="8"/>
  <c r="M1137" i="8"/>
  <c r="M10" i="8"/>
  <c r="M368" i="8"/>
  <c r="M190" i="8"/>
  <c r="M175" i="8"/>
  <c r="M181" i="8"/>
  <c r="M15" i="8"/>
  <c r="M4789" i="8"/>
  <c r="M103" i="8"/>
  <c r="M109" i="8"/>
  <c r="M108" i="8"/>
  <c r="M2618" i="8"/>
  <c r="M1389" i="8"/>
  <c r="M3553" i="8"/>
  <c r="M189" i="8"/>
  <c r="M510" i="8"/>
  <c r="M186" i="8"/>
  <c r="M37" i="8"/>
  <c r="M211" i="8"/>
  <c r="M349" i="8"/>
  <c r="M2608" i="8"/>
  <c r="M1166" i="8"/>
  <c r="M173" i="8"/>
  <c r="M995" i="8"/>
  <c r="M854" i="8"/>
  <c r="M6" i="8"/>
  <c r="M16" i="8"/>
  <c r="M850" i="8"/>
  <c r="M34" i="8"/>
  <c r="M3460" i="8"/>
  <c r="M19" i="8"/>
  <c r="M958" i="8"/>
  <c r="M2708" i="8"/>
  <c r="M269" i="8"/>
  <c r="M128" i="8" l="1"/>
  <c r="M114" i="8"/>
  <c r="M375" i="8"/>
  <c r="M384" i="8"/>
  <c r="M277" i="8"/>
  <c r="M860" i="8"/>
  <c r="M868" i="8"/>
  <c r="M129" i="8" l="1"/>
  <c r="M1136" i="8"/>
  <c r="M323" i="8" l="1"/>
  <c r="M157" i="8"/>
  <c r="M864" i="8"/>
  <c r="M170" i="8"/>
  <c r="M2620" i="8"/>
  <c r="M320" i="8"/>
  <c r="M254" i="8" l="1"/>
  <c r="M1338" i="8"/>
  <c r="M285" i="8"/>
  <c r="M86" i="8"/>
  <c r="M926" i="8"/>
  <c r="M107" i="8"/>
  <c r="M322" i="8"/>
  <c r="M255" i="8"/>
  <c r="M903" i="8"/>
  <c r="M994" i="8"/>
  <c r="M130" i="8"/>
  <c r="M3582" i="8"/>
  <c r="M2611" i="8"/>
  <c r="M921" i="8"/>
  <c r="M288" i="8" l="1"/>
  <c r="M321" i="8"/>
  <c r="M101" i="8"/>
  <c r="M296" i="8" l="1"/>
  <c r="M112" i="8"/>
  <c r="M3549" i="8" l="1"/>
  <c r="M2602" i="8"/>
  <c r="M1070" i="8"/>
  <c r="M2715" i="8"/>
  <c r="M232" i="8"/>
  <c r="M111" i="8"/>
  <c r="M2619" i="8"/>
  <c r="M986" i="8"/>
  <c r="M996" i="8"/>
  <c r="M89" i="8"/>
  <c r="M96" i="8"/>
  <c r="M91" i="8"/>
  <c r="M4265" i="8" l="1"/>
  <c r="G23" i="8" l="1"/>
  <c r="G1136" i="8"/>
  <c r="G1753" i="8"/>
  <c r="G1985" i="8"/>
  <c r="G2207" i="8"/>
  <c r="G2438" i="8"/>
  <c r="G2618" i="8"/>
  <c r="G2737" i="8"/>
  <c r="G2823" i="8"/>
  <c r="G2910" i="8"/>
  <c r="G2993" i="8"/>
  <c r="G3079" i="8"/>
  <c r="G3166" i="8"/>
  <c r="G3249" i="8"/>
  <c r="G3335" i="8"/>
  <c r="G3422" i="8"/>
  <c r="G3505" i="8"/>
  <c r="G3554" i="8"/>
  <c r="G3586" i="8"/>
  <c r="G3618" i="8"/>
  <c r="G3650" i="8"/>
  <c r="G3682" i="8"/>
  <c r="G3714" i="8"/>
  <c r="G3746" i="8"/>
  <c r="G3778" i="8"/>
  <c r="G3810" i="8"/>
  <c r="G3842" i="8"/>
  <c r="G3874" i="8"/>
  <c r="G3906" i="8"/>
  <c r="G3938" i="8"/>
  <c r="G3970" i="8"/>
  <c r="G4002" i="8"/>
  <c r="G4034" i="8"/>
  <c r="G4066" i="8"/>
  <c r="G4098" i="8"/>
  <c r="G4130" i="8"/>
  <c r="G4162" i="8"/>
  <c r="G4194" i="8"/>
  <c r="G4226" i="8"/>
  <c r="G4258" i="8"/>
  <c r="G4290" i="8"/>
  <c r="G4322" i="8"/>
  <c r="G4354" i="8"/>
  <c r="G4386" i="8"/>
  <c r="G4418" i="8"/>
  <c r="G4450" i="8"/>
  <c r="G4482" i="8"/>
  <c r="G4514" i="8"/>
  <c r="G4546" i="8"/>
  <c r="G4578" i="8"/>
  <c r="G4610" i="8"/>
  <c r="G4642" i="8"/>
  <c r="G4674" i="8"/>
  <c r="G4706" i="8"/>
  <c r="G4738" i="8"/>
  <c r="G4770" i="8"/>
  <c r="G4802" i="8"/>
  <c r="G4834" i="8"/>
  <c r="E4836" i="8"/>
  <c r="E3929" i="8"/>
  <c r="E1546" i="8"/>
  <c r="B17" i="11"/>
  <c r="G576" i="8" s="1"/>
  <c r="E17" i="11"/>
  <c r="A4837" i="8"/>
  <c r="F161" i="7"/>
  <c r="F155" i="7"/>
  <c r="F154" i="7"/>
  <c r="F141" i="7"/>
  <c r="F140" i="7"/>
  <c r="F136" i="7"/>
  <c r="F135" i="7"/>
  <c r="F128" i="7"/>
  <c r="F123" i="7"/>
  <c r="F122" i="7"/>
  <c r="F121" i="7"/>
  <c r="F110" i="7"/>
  <c r="F109" i="7"/>
  <c r="F108" i="7"/>
  <c r="F107" i="7"/>
  <c r="F106" i="7"/>
  <c r="F99" i="7"/>
  <c r="F96" i="7"/>
  <c r="F95" i="7"/>
  <c r="F94" i="7"/>
  <c r="F93" i="7"/>
  <c r="F92" i="7"/>
  <c r="F85" i="7"/>
  <c r="F82" i="7"/>
  <c r="F81" i="7"/>
  <c r="F80" i="7"/>
  <c r="F76" i="7"/>
  <c r="F74" i="7"/>
  <c r="F73" i="7"/>
  <c r="F72" i="7"/>
  <c r="F71" i="7"/>
  <c r="F70" i="7"/>
  <c r="F69" i="7"/>
  <c r="F63" i="7"/>
  <c r="F60" i="7"/>
  <c r="F58" i="7"/>
  <c r="F57" i="7"/>
  <c r="F56" i="7"/>
  <c r="F55" i="7"/>
  <c r="F50" i="7"/>
  <c r="F47" i="7"/>
  <c r="F46" i="7"/>
  <c r="F41" i="7"/>
  <c r="F35" i="7"/>
  <c r="F33" i="7"/>
  <c r="F28" i="7"/>
  <c r="F27" i="7"/>
  <c r="F26" i="7"/>
  <c r="F23" i="7"/>
  <c r="F18" i="7"/>
  <c r="F16" i="7"/>
  <c r="F13" i="7"/>
  <c r="F12" i="7"/>
  <c r="F11" i="7"/>
  <c r="F10" i="7"/>
  <c r="F7" i="7"/>
  <c r="F6" i="7"/>
  <c r="F796" i="6"/>
  <c r="F792" i="6"/>
  <c r="F791" i="6"/>
  <c r="F790" i="6"/>
  <c r="F778" i="6"/>
  <c r="F776" i="6"/>
  <c r="F774" i="6"/>
  <c r="F772" i="6"/>
  <c r="F768" i="6"/>
  <c r="F767" i="6"/>
  <c r="F764" i="6"/>
  <c r="F753" i="6"/>
  <c r="F752" i="6"/>
  <c r="F751" i="6"/>
  <c r="F750" i="6"/>
  <c r="F744" i="6"/>
  <c r="F742" i="6"/>
  <c r="F741" i="6"/>
  <c r="F740" i="6"/>
  <c r="F736" i="6"/>
  <c r="F735" i="6"/>
  <c r="F734" i="6"/>
  <c r="F730" i="6"/>
  <c r="F729" i="6"/>
  <c r="F728" i="6"/>
  <c r="F727" i="6"/>
  <c r="F726" i="6"/>
  <c r="F720" i="6"/>
  <c r="F719" i="6"/>
  <c r="F718" i="6"/>
  <c r="F717" i="6"/>
  <c r="F716" i="6"/>
  <c r="F715" i="6"/>
  <c r="F707" i="6"/>
  <c r="F706" i="6"/>
  <c r="F705" i="6"/>
  <c r="F704" i="6"/>
  <c r="F703" i="6"/>
  <c r="F695" i="6"/>
  <c r="F694" i="6"/>
  <c r="F693" i="6"/>
  <c r="F692" i="6"/>
  <c r="F687" i="6"/>
  <c r="F686" i="6"/>
  <c r="F680" i="6"/>
  <c r="F679" i="6"/>
  <c r="F678" i="6"/>
  <c r="F665" i="6"/>
  <c r="F659" i="6"/>
  <c r="F658" i="6"/>
  <c r="F652" i="6"/>
  <c r="F651" i="6"/>
  <c r="F650" i="6"/>
  <c r="F649" i="6"/>
  <c r="F648" i="6"/>
  <c r="F637" i="6"/>
  <c r="F636" i="6"/>
  <c r="F635" i="6"/>
  <c r="F625" i="6"/>
  <c r="F623" i="6"/>
  <c r="F618" i="6"/>
  <c r="F617" i="6"/>
  <c r="F614" i="6"/>
  <c r="F612" i="6"/>
  <c r="F609" i="6"/>
  <c r="F608" i="6"/>
  <c r="F607" i="6"/>
  <c r="F603" i="6"/>
  <c r="F602" i="6"/>
  <c r="F601" i="6"/>
  <c r="F597" i="6"/>
  <c r="F595" i="6"/>
  <c r="F594" i="6"/>
  <c r="F593" i="6"/>
  <c r="F590" i="6"/>
  <c r="F589" i="6"/>
  <c r="F588" i="6"/>
  <c r="F587" i="6"/>
  <c r="F586" i="6"/>
  <c r="F575" i="6"/>
  <c r="F572" i="6"/>
  <c r="F570" i="6"/>
  <c r="F565" i="6"/>
  <c r="F564" i="6"/>
  <c r="F563" i="6"/>
  <c r="F559" i="6"/>
  <c r="F558" i="6"/>
  <c r="F557" i="6"/>
  <c r="F556" i="6"/>
  <c r="F549" i="6"/>
  <c r="F547" i="6"/>
  <c r="F546" i="6"/>
  <c r="F545" i="6"/>
  <c r="F544" i="6"/>
  <c r="F538" i="6"/>
  <c r="F537" i="6"/>
  <c r="F533" i="6"/>
  <c r="F532" i="6"/>
  <c r="F531" i="6"/>
  <c r="F527" i="6"/>
  <c r="F526" i="6"/>
  <c r="F525" i="6"/>
  <c r="F521" i="6"/>
  <c r="F520" i="6"/>
  <c r="F514" i="6"/>
  <c r="F513" i="6"/>
  <c r="F509" i="6"/>
  <c r="F508" i="6"/>
  <c r="F507" i="6"/>
  <c r="F506" i="6"/>
  <c r="F505" i="6"/>
  <c r="F501" i="6"/>
  <c r="F498" i="6"/>
  <c r="F497" i="6"/>
  <c r="F496" i="6"/>
  <c r="F495" i="6"/>
  <c r="F494" i="6"/>
  <c r="F483" i="6"/>
  <c r="F482" i="6"/>
  <c r="F469" i="6"/>
  <c r="F467" i="6"/>
  <c r="F466" i="6"/>
  <c r="F464" i="6"/>
  <c r="F453" i="6"/>
  <c r="F451" i="6"/>
  <c r="F450" i="6"/>
  <c r="F449" i="6"/>
  <c r="F431" i="6"/>
  <c r="F430" i="6"/>
  <c r="F422" i="6"/>
  <c r="F421" i="6"/>
  <c r="F420" i="6"/>
  <c r="F419" i="6"/>
  <c r="F418" i="6"/>
  <c r="F411" i="6"/>
  <c r="F410" i="6"/>
  <c r="F409" i="6"/>
  <c r="F408" i="6"/>
  <c r="F399" i="6"/>
  <c r="F397" i="6"/>
  <c r="F396" i="6"/>
  <c r="F395" i="6"/>
  <c r="F387" i="6"/>
  <c r="F386" i="6"/>
  <c r="F377" i="6"/>
  <c r="F375" i="6"/>
  <c r="F348" i="6"/>
  <c r="F347" i="6"/>
  <c r="F339" i="6"/>
  <c r="F334" i="6"/>
  <c r="F333" i="6"/>
  <c r="F331" i="6"/>
  <c r="F330" i="6"/>
  <c r="F322" i="6"/>
  <c r="F321" i="6"/>
  <c r="F320" i="6"/>
  <c r="F319" i="6"/>
  <c r="F318" i="6"/>
  <c r="F311" i="6"/>
  <c r="F309" i="6"/>
  <c r="F308" i="6"/>
  <c r="F306" i="6"/>
  <c r="F305" i="6"/>
  <c r="F304" i="6"/>
  <c r="F294" i="6"/>
  <c r="F293" i="6"/>
  <c r="F292" i="6"/>
  <c r="F289" i="6"/>
  <c r="F288" i="6"/>
  <c r="F287" i="6"/>
  <c r="F281" i="6"/>
  <c r="F280" i="6"/>
  <c r="F279" i="6"/>
  <c r="F278" i="6"/>
  <c r="F277" i="6"/>
  <c r="F276" i="6"/>
  <c r="F270" i="6"/>
  <c r="F267" i="6"/>
  <c r="F261" i="6"/>
  <c r="F260" i="6"/>
  <c r="F251" i="6"/>
  <c r="F250" i="6"/>
  <c r="F234" i="6"/>
  <c r="F233" i="6"/>
  <c r="F232" i="6"/>
  <c r="F220" i="6"/>
  <c r="F219" i="6"/>
  <c r="F218" i="6"/>
  <c r="F206" i="6"/>
  <c r="F201" i="6"/>
  <c r="F196" i="6"/>
  <c r="F190" i="6"/>
  <c r="F189" i="6"/>
  <c r="F186" i="6"/>
  <c r="F185" i="6"/>
  <c r="F184" i="6"/>
  <c r="F181" i="6"/>
  <c r="F180" i="6"/>
  <c r="F179" i="6"/>
  <c r="F175" i="6"/>
  <c r="F174" i="6"/>
  <c r="F167" i="6"/>
  <c r="F166" i="6"/>
  <c r="F165" i="6"/>
  <c r="F157" i="6"/>
  <c r="F156" i="6"/>
  <c r="F155" i="6"/>
  <c r="F154" i="6"/>
  <c r="F153" i="6"/>
  <c r="F143" i="6"/>
  <c r="F142" i="6"/>
  <c r="F141" i="6"/>
  <c r="F137" i="6"/>
  <c r="F136" i="6"/>
  <c r="F135" i="6"/>
  <c r="F134" i="6"/>
  <c r="F133" i="6"/>
  <c r="F132" i="6"/>
  <c r="F131" i="6"/>
  <c r="F130" i="6"/>
  <c r="F129" i="6"/>
  <c r="F128" i="6"/>
  <c r="F127" i="6"/>
  <c r="F126" i="6"/>
  <c r="F125" i="6"/>
  <c r="F124" i="6"/>
  <c r="F123" i="6"/>
  <c r="F122" i="6"/>
  <c r="G120" i="6" s="1"/>
  <c r="F121" i="6"/>
  <c r="F120" i="6"/>
  <c r="F119" i="6"/>
  <c r="F118" i="6"/>
  <c r="F117" i="6"/>
  <c r="F116" i="6"/>
  <c r="F115" i="6"/>
  <c r="F114" i="6"/>
  <c r="F113" i="6"/>
  <c r="F112" i="6"/>
  <c r="F111" i="6"/>
  <c r="F107" i="6"/>
  <c r="F106" i="6"/>
  <c r="F105" i="6"/>
  <c r="F104" i="6"/>
  <c r="F103" i="6"/>
  <c r="F100" i="6"/>
  <c r="F97" i="6"/>
  <c r="F96" i="6"/>
  <c r="F95" i="6"/>
  <c r="F94" i="6"/>
  <c r="F93" i="6"/>
  <c r="F90" i="6"/>
  <c r="F87" i="6"/>
  <c r="F86" i="6"/>
  <c r="F85" i="6"/>
  <c r="F80" i="6"/>
  <c r="F79" i="6"/>
  <c r="F78" i="6"/>
  <c r="F77" i="6"/>
  <c r="F76" i="6"/>
  <c r="F70" i="6"/>
  <c r="F69" i="6"/>
  <c r="F68" i="6"/>
  <c r="F62" i="6"/>
  <c r="F61" i="6"/>
  <c r="F60" i="6"/>
  <c r="F59" i="6"/>
  <c r="F58" i="6"/>
  <c r="F47" i="6"/>
  <c r="F39" i="6"/>
  <c r="F38" i="6"/>
  <c r="F31" i="6"/>
  <c r="F28" i="6"/>
  <c r="F27" i="6"/>
  <c r="F26" i="6"/>
  <c r="F22" i="6"/>
  <c r="F21" i="6"/>
  <c r="F17" i="6"/>
  <c r="F16" i="6"/>
  <c r="F15" i="6"/>
  <c r="F14" i="6"/>
  <c r="F13" i="6"/>
  <c r="F7" i="6"/>
  <c r="F6" i="6"/>
  <c r="G11793" i="5"/>
  <c r="G11792" i="5"/>
  <c r="G11787" i="5"/>
  <c r="G11774" i="5"/>
  <c r="G11773" i="5"/>
  <c r="G11769" i="5"/>
  <c r="G11768" i="5"/>
  <c r="G11759" i="5"/>
  <c r="G11758" i="5"/>
  <c r="G11757" i="5"/>
  <c r="G11753" i="5"/>
  <c r="G11747" i="5"/>
  <c r="G11746" i="5"/>
  <c r="G11742" i="5"/>
  <c r="G11739" i="5"/>
  <c r="G11734" i="5"/>
  <c r="G11733" i="5"/>
  <c r="G11712" i="5"/>
  <c r="G11699" i="5"/>
  <c r="G11674" i="5"/>
  <c r="G11660" i="5"/>
  <c r="G11659" i="5"/>
  <c r="G11658" i="5"/>
  <c r="G11653" i="5"/>
  <c r="G11651" i="5"/>
  <c r="G11650" i="5"/>
  <c r="G11643" i="5"/>
  <c r="G11642" i="5"/>
  <c r="G11641" i="5"/>
  <c r="G11618" i="5"/>
  <c r="G11617" i="5"/>
  <c r="G11614" i="5"/>
  <c r="G11612" i="5"/>
  <c r="G11609" i="5"/>
  <c r="G11607" i="5"/>
  <c r="G11601" i="5"/>
  <c r="G11592" i="5"/>
  <c r="G11587" i="5"/>
  <c r="G11583" i="5"/>
  <c r="G11582" i="5"/>
  <c r="G11581" i="5"/>
  <c r="G11579" i="5"/>
  <c r="G11572" i="5"/>
  <c r="G11568" i="5"/>
  <c r="G11566" i="5"/>
  <c r="G11564" i="5"/>
  <c r="G11563" i="5"/>
  <c r="G11558" i="5"/>
  <c r="G11557" i="5"/>
  <c r="H11557" i="5" s="1"/>
  <c r="E4776" i="8" s="1"/>
  <c r="G11555" i="5"/>
  <c r="G11554" i="5"/>
  <c r="G11548" i="5"/>
  <c r="G11547" i="5"/>
  <c r="G11545" i="5"/>
  <c r="G11544" i="5"/>
  <c r="G11538" i="5"/>
  <c r="G11537" i="5"/>
  <c r="G11533" i="5"/>
  <c r="G11532" i="5"/>
  <c r="G11530" i="5"/>
  <c r="G11527" i="5"/>
  <c r="G11526" i="5"/>
  <c r="G11517" i="5"/>
  <c r="G11513" i="5"/>
  <c r="G11507" i="5"/>
  <c r="G11506" i="5"/>
  <c r="G11505" i="5"/>
  <c r="G11502" i="5"/>
  <c r="G11501" i="5"/>
  <c r="G11497" i="5"/>
  <c r="G11495" i="5"/>
  <c r="G11493" i="5"/>
  <c r="G11491" i="5"/>
  <c r="G11490" i="5"/>
  <c r="G11484" i="5"/>
  <c r="H11484" i="5" s="1"/>
  <c r="E4753" i="8" s="1"/>
  <c r="G11483" i="5"/>
  <c r="G11479" i="5"/>
  <c r="G11478" i="5"/>
  <c r="G11477" i="5"/>
  <c r="G11475" i="5"/>
  <c r="G11467" i="5"/>
  <c r="G11464" i="5"/>
  <c r="G11463" i="5"/>
  <c r="G11462" i="5"/>
  <c r="G11448" i="5"/>
  <c r="G11447" i="5"/>
  <c r="G11446" i="5"/>
  <c r="G11444" i="5"/>
  <c r="G11443" i="5"/>
  <c r="G11438" i="5"/>
  <c r="G11435" i="5"/>
  <c r="G11432" i="5"/>
  <c r="G11431" i="5"/>
  <c r="G11423" i="5"/>
  <c r="G11422" i="5"/>
  <c r="G11421" i="5"/>
  <c r="G11415" i="5"/>
  <c r="G11414" i="5"/>
  <c r="G11413" i="5"/>
  <c r="G11409" i="5"/>
  <c r="G11408" i="5"/>
  <c r="G11407" i="5"/>
  <c r="G11398" i="5"/>
  <c r="G11383" i="5"/>
  <c r="G11382" i="5"/>
  <c r="G11381" i="5"/>
  <c r="G11376" i="5"/>
  <c r="G11375" i="5"/>
  <c r="G11370" i="5"/>
  <c r="G11365" i="5"/>
  <c r="G11364" i="5"/>
  <c r="G11361" i="5"/>
  <c r="G11360" i="5"/>
  <c r="G11359" i="5"/>
  <c r="G11353" i="5"/>
  <c r="G11345" i="5"/>
  <c r="G11341" i="5"/>
  <c r="G11332" i="5"/>
  <c r="G11328" i="5"/>
  <c r="G11325" i="5"/>
  <c r="G11321" i="5"/>
  <c r="G11319" i="5"/>
  <c r="G11317" i="5"/>
  <c r="G11315" i="5"/>
  <c r="G11313" i="5"/>
  <c r="G11306" i="5"/>
  <c r="G11299" i="5"/>
  <c r="G11298" i="5"/>
  <c r="G11292" i="5"/>
  <c r="G11291" i="5"/>
  <c r="G11290" i="5"/>
  <c r="G11283" i="5"/>
  <c r="G11280" i="5"/>
  <c r="G11279" i="5"/>
  <c r="G11267" i="5"/>
  <c r="G11266" i="5"/>
  <c r="G11261" i="5"/>
  <c r="G11260" i="5"/>
  <c r="G11256" i="5"/>
  <c r="G11254" i="5"/>
  <c r="G11250" i="5"/>
  <c r="G11239" i="5"/>
  <c r="G11238" i="5"/>
  <c r="G11229" i="5"/>
  <c r="G11210" i="5"/>
  <c r="G11207" i="5"/>
  <c r="G11205" i="5"/>
  <c r="G11204" i="5"/>
  <c r="G11200" i="5"/>
  <c r="G11197" i="5"/>
  <c r="G11194" i="5"/>
  <c r="G11189" i="5"/>
  <c r="G11188" i="5"/>
  <c r="G11175" i="5"/>
  <c r="G11171" i="5"/>
  <c r="G11169" i="5"/>
  <c r="G11164" i="5"/>
  <c r="G11162" i="5"/>
  <c r="G11160" i="5"/>
  <c r="G11153" i="5"/>
  <c r="G11148" i="5"/>
  <c r="G11147" i="5"/>
  <c r="G11141" i="5"/>
  <c r="G11140" i="5"/>
  <c r="G11133" i="5"/>
  <c r="G11132" i="5"/>
  <c r="G11128" i="5"/>
  <c r="G11124" i="5"/>
  <c r="G11118" i="5"/>
  <c r="G11117" i="5"/>
  <c r="G11116" i="5"/>
  <c r="G11111" i="5"/>
  <c r="G11109" i="5"/>
  <c r="G11104" i="5"/>
  <c r="G11103" i="5"/>
  <c r="G11102" i="5"/>
  <c r="G11098" i="5"/>
  <c r="G11097" i="5"/>
  <c r="G11086" i="5"/>
  <c r="G11081" i="5"/>
  <c r="G11080" i="5"/>
  <c r="G11079" i="5"/>
  <c r="G11076" i="5"/>
  <c r="G11074" i="5"/>
  <c r="G11073" i="5"/>
  <c r="G11067" i="5"/>
  <c r="G11065" i="5"/>
  <c r="G11045" i="5"/>
  <c r="G11043" i="5"/>
  <c r="G11039" i="5"/>
  <c r="G11033" i="5"/>
  <c r="G11024" i="5"/>
  <c r="G11023" i="5"/>
  <c r="G11017" i="5"/>
  <c r="G11013" i="5"/>
  <c r="G11011" i="5"/>
  <c r="G11009" i="5"/>
  <c r="G11005" i="5"/>
  <c r="G11002" i="5"/>
  <c r="G10997" i="5"/>
  <c r="G10992" i="5"/>
  <c r="G10991" i="5"/>
  <c r="G10984" i="5"/>
  <c r="G10983" i="5"/>
  <c r="G10978" i="5"/>
  <c r="G10976" i="5"/>
  <c r="G10975" i="5"/>
  <c r="G10966" i="5"/>
  <c r="G10960" i="5"/>
  <c r="G10958" i="5"/>
  <c r="G10951" i="5"/>
  <c r="G10947" i="5"/>
  <c r="G10944" i="5"/>
  <c r="G10940" i="5"/>
  <c r="G10939" i="5"/>
  <c r="G10935" i="5"/>
  <c r="G10934" i="5"/>
  <c r="G10928" i="5"/>
  <c r="G10922" i="5"/>
  <c r="G10919" i="5"/>
  <c r="G10914" i="5"/>
  <c r="G10912" i="5"/>
  <c r="G10908" i="5"/>
  <c r="G10907" i="5"/>
  <c r="G10904" i="5"/>
  <c r="G10901" i="5"/>
  <c r="G10900" i="5"/>
  <c r="G10898" i="5"/>
  <c r="G10896" i="5"/>
  <c r="G10889" i="5"/>
  <c r="G10888" i="5"/>
  <c r="G10885" i="5"/>
  <c r="G10884" i="5"/>
  <c r="G10883" i="5"/>
  <c r="G10882" i="5"/>
  <c r="G10877" i="5"/>
  <c r="G10876" i="5"/>
  <c r="G10872" i="5"/>
  <c r="G10871" i="5"/>
  <c r="G10865" i="5"/>
  <c r="G10857" i="5"/>
  <c r="G10856" i="5"/>
  <c r="G10851" i="5"/>
  <c r="G10847" i="5"/>
  <c r="G10846" i="5"/>
  <c r="G10844" i="5"/>
  <c r="G10830" i="5"/>
  <c r="G10822" i="5"/>
  <c r="G10812" i="5"/>
  <c r="G10802" i="5"/>
  <c r="G10799" i="5"/>
  <c r="G10797" i="5"/>
  <c r="G10796" i="5"/>
  <c r="G10793" i="5"/>
  <c r="G10787" i="5"/>
  <c r="G10783" i="5"/>
  <c r="G10778" i="5"/>
  <c r="G10776" i="5"/>
  <c r="G10774" i="5"/>
  <c r="G10768" i="5"/>
  <c r="G10766" i="5"/>
  <c r="G10765" i="5"/>
  <c r="G10763" i="5"/>
  <c r="G10761" i="5"/>
  <c r="G10751" i="5"/>
  <c r="G10750" i="5"/>
  <c r="G10749" i="5"/>
  <c r="G10745" i="5"/>
  <c r="G10740" i="5"/>
  <c r="G10739" i="5"/>
  <c r="G10735" i="5"/>
  <c r="G10734" i="5"/>
  <c r="G10729" i="5"/>
  <c r="G10724" i="5"/>
  <c r="G10719" i="5"/>
  <c r="G10712" i="5"/>
  <c r="G10709" i="5"/>
  <c r="G10705" i="5"/>
  <c r="G10704" i="5"/>
  <c r="G10703" i="5"/>
  <c r="G10698" i="5"/>
  <c r="G10694" i="5"/>
  <c r="G10691" i="5"/>
  <c r="G10687" i="5"/>
  <c r="G10686" i="5"/>
  <c r="G10684" i="5"/>
  <c r="G10680" i="5"/>
  <c r="G10679" i="5"/>
  <c r="G10678" i="5"/>
  <c r="G10677" i="5"/>
  <c r="G10676" i="5"/>
  <c r="G10675" i="5"/>
  <c r="G10674" i="5"/>
  <c r="G10670" i="5"/>
  <c r="G10666" i="5"/>
  <c r="G10663" i="5"/>
  <c r="G10660" i="5"/>
  <c r="G10659" i="5"/>
  <c r="G10656" i="5"/>
  <c r="G10655" i="5"/>
  <c r="G10654" i="5"/>
  <c r="G10652" i="5"/>
  <c r="G10651" i="5"/>
  <c r="G10650" i="5"/>
  <c r="G10644" i="5"/>
  <c r="G10643" i="5"/>
  <c r="G10640" i="5"/>
  <c r="G10638" i="5"/>
  <c r="G10632" i="5"/>
  <c r="G10631" i="5"/>
  <c r="G10627" i="5"/>
  <c r="G10622" i="5"/>
  <c r="G10616" i="5"/>
  <c r="G10613" i="5"/>
  <c r="G10611" i="5"/>
  <c r="G10606" i="5"/>
  <c r="G10602" i="5"/>
  <c r="G10600" i="5"/>
  <c r="G10599" i="5"/>
  <c r="G10596" i="5"/>
  <c r="G10595" i="5"/>
  <c r="G10592" i="5"/>
  <c r="G10591" i="5"/>
  <c r="G10590" i="5"/>
  <c r="G10588" i="5"/>
  <c r="G10587" i="5"/>
  <c r="G10586" i="5"/>
  <c r="G10584" i="5"/>
  <c r="G10583" i="5"/>
  <c r="G10582" i="5"/>
  <c r="G10579" i="5"/>
  <c r="G10578" i="5"/>
  <c r="G10574" i="5"/>
  <c r="G10572" i="5"/>
  <c r="G10568" i="5"/>
  <c r="G10567" i="5"/>
  <c r="G10564" i="5"/>
  <c r="G10560" i="5"/>
  <c r="G10559" i="5"/>
  <c r="G10555" i="5"/>
  <c r="G10552" i="5"/>
  <c r="G10551" i="5"/>
  <c r="G10548" i="5"/>
  <c r="G10544" i="5"/>
  <c r="G10543" i="5"/>
  <c r="G10542" i="5"/>
  <c r="G10541" i="5"/>
  <c r="G10539" i="5"/>
  <c r="G10536" i="5"/>
  <c r="G10535" i="5"/>
  <c r="G10534" i="5"/>
  <c r="G10530" i="5"/>
  <c r="G10529" i="5"/>
  <c r="G10527" i="5"/>
  <c r="G10526" i="5"/>
  <c r="G10524" i="5"/>
  <c r="G10523" i="5"/>
  <c r="G10522" i="5"/>
  <c r="G10517" i="5"/>
  <c r="G10516" i="5"/>
  <c r="G10508" i="5"/>
  <c r="G10504" i="5"/>
  <c r="G10500" i="5"/>
  <c r="G10499" i="5"/>
  <c r="G10496" i="5"/>
  <c r="G10491" i="5"/>
  <c r="G10490" i="5"/>
  <c r="G10488" i="5"/>
  <c r="G10486" i="5"/>
  <c r="G10483" i="5"/>
  <c r="G10482" i="5"/>
  <c r="G10480" i="5"/>
  <c r="G10478" i="5"/>
  <c r="G10472" i="5"/>
  <c r="G10471" i="5"/>
  <c r="G10470" i="5"/>
  <c r="G10468" i="5"/>
  <c r="G10467" i="5"/>
  <c r="G10466" i="5"/>
  <c r="G10463" i="5"/>
  <c r="G10462" i="5"/>
  <c r="G10448" i="5"/>
  <c r="G10438" i="5"/>
  <c r="G10437" i="5"/>
  <c r="G10436" i="5"/>
  <c r="G10435" i="5"/>
  <c r="G10432" i="5"/>
  <c r="G10431" i="5"/>
  <c r="G10428" i="5"/>
  <c r="G10424" i="5"/>
  <c r="G10421" i="5"/>
  <c r="G10420" i="5"/>
  <c r="G10419" i="5"/>
  <c r="G10416" i="5"/>
  <c r="G10415" i="5"/>
  <c r="G10412" i="5"/>
  <c r="G10407" i="5"/>
  <c r="G10406" i="5"/>
  <c r="G10405" i="5"/>
  <c r="G10404" i="5"/>
  <c r="G10400" i="5"/>
  <c r="G10399" i="5"/>
  <c r="G10393" i="5"/>
  <c r="G10392" i="5"/>
  <c r="G10387" i="5"/>
  <c r="G10379" i="5"/>
  <c r="G10375" i="5"/>
  <c r="G10374" i="5"/>
  <c r="H10374" i="5" s="1"/>
  <c r="E4429" i="8" s="1"/>
  <c r="G10373" i="5"/>
  <c r="G10372" i="5"/>
  <c r="G10368" i="5"/>
  <c r="G10365" i="5"/>
  <c r="G10364" i="5"/>
  <c r="G10359" i="5"/>
  <c r="G10357" i="5"/>
  <c r="G10355" i="5"/>
  <c r="G10353" i="5"/>
  <c r="G10351" i="5"/>
  <c r="G10343" i="5"/>
  <c r="G10342" i="5"/>
  <c r="H10342" i="5" s="1"/>
  <c r="E4421" i="8" s="1"/>
  <c r="G10341" i="5"/>
  <c r="G10340" i="5"/>
  <c r="G10337" i="5"/>
  <c r="G10336" i="5"/>
  <c r="G10333" i="5"/>
  <c r="G10332" i="5"/>
  <c r="G10329" i="5"/>
  <c r="G10327" i="5"/>
  <c r="G10323" i="5"/>
  <c r="G10321" i="5"/>
  <c r="G10310" i="5"/>
  <c r="G10309" i="5"/>
  <c r="G10308" i="5"/>
  <c r="G10307" i="5"/>
  <c r="G10305" i="5"/>
  <c r="G10301" i="5"/>
  <c r="G10297" i="5"/>
  <c r="G10296" i="5"/>
  <c r="G10295" i="5"/>
  <c r="G10293" i="5"/>
  <c r="G10292" i="5"/>
  <c r="G10291" i="5"/>
  <c r="G10287" i="5"/>
  <c r="G10279" i="5"/>
  <c r="G10277" i="5"/>
  <c r="G10276" i="5"/>
  <c r="G10273" i="5"/>
  <c r="G10272" i="5"/>
  <c r="G10268" i="5"/>
  <c r="G10265" i="5"/>
  <c r="G10264" i="5"/>
  <c r="G10258" i="5"/>
  <c r="G10257" i="5"/>
  <c r="G10255" i="5"/>
  <c r="G10254" i="5"/>
  <c r="H10254" i="5" s="1"/>
  <c r="E4385" i="8" s="1"/>
  <c r="G10252" i="5"/>
  <c r="G10244" i="5"/>
  <c r="G10243" i="5"/>
  <c r="G10242" i="5"/>
  <c r="G10240" i="5"/>
  <c r="G10238" i="5"/>
  <c r="G10237" i="5"/>
  <c r="G10233" i="5"/>
  <c r="G10230" i="5"/>
  <c r="G10226" i="5"/>
  <c r="G10225" i="5"/>
  <c r="G10224" i="5"/>
  <c r="G10220" i="5"/>
  <c r="G10216" i="5"/>
  <c r="G10213" i="5"/>
  <c r="G10210" i="5"/>
  <c r="G10209" i="5"/>
  <c r="G10208" i="5"/>
  <c r="G10207" i="5"/>
  <c r="G10206" i="5"/>
  <c r="G10204" i="5"/>
  <c r="G10203" i="5"/>
  <c r="G10198" i="5"/>
  <c r="G10197" i="5"/>
  <c r="G10192" i="5"/>
  <c r="G10189" i="5"/>
  <c r="G10186" i="5"/>
  <c r="G10185" i="5"/>
  <c r="G10182" i="5"/>
  <c r="G10178" i="5"/>
  <c r="G10176" i="5"/>
  <c r="G10173" i="5"/>
  <c r="G10172" i="5"/>
  <c r="G10171" i="5"/>
  <c r="H10171" i="5" s="1"/>
  <c r="E4362" i="8" s="1"/>
  <c r="G10170" i="5"/>
  <c r="G10169" i="5"/>
  <c r="G10168" i="5"/>
  <c r="G10165" i="5"/>
  <c r="G10161" i="5"/>
  <c r="G10160" i="5"/>
  <c r="G10156" i="5"/>
  <c r="G10155" i="5"/>
  <c r="G10154" i="5"/>
  <c r="G10153" i="5"/>
  <c r="G10152" i="5"/>
  <c r="G10149" i="5"/>
  <c r="G10144" i="5"/>
  <c r="G10140" i="5"/>
  <c r="G10134" i="5"/>
  <c r="G10129" i="5"/>
  <c r="G10126" i="5"/>
  <c r="G10124" i="5"/>
  <c r="G10122" i="5"/>
  <c r="G10121" i="5"/>
  <c r="G10120" i="5"/>
  <c r="G10113" i="5"/>
  <c r="G10110" i="5"/>
  <c r="G10106" i="5"/>
  <c r="G10105" i="5"/>
  <c r="G10102" i="5"/>
  <c r="G10101" i="5"/>
  <c r="G10093" i="5"/>
  <c r="G10090" i="5"/>
  <c r="G10089" i="5"/>
  <c r="G10084" i="5"/>
  <c r="H10083" i="5"/>
  <c r="E4340" i="8" s="1"/>
  <c r="G10083" i="5"/>
  <c r="G10081" i="5"/>
  <c r="G10080" i="5"/>
  <c r="G10078" i="5"/>
  <c r="G10072" i="5"/>
  <c r="G10065" i="5"/>
  <c r="G10064" i="5"/>
  <c r="H10063" i="5"/>
  <c r="E4335" i="8" s="1"/>
  <c r="G10063" i="5"/>
  <c r="G10057" i="5"/>
  <c r="G10056" i="5"/>
  <c r="G10054" i="5"/>
  <c r="G10051" i="5"/>
  <c r="G10049" i="5"/>
  <c r="G10048" i="5"/>
  <c r="G10041" i="5"/>
  <c r="G10040" i="5"/>
  <c r="G10036" i="5"/>
  <c r="G10034" i="5"/>
  <c r="G10033" i="5"/>
  <c r="G10028" i="5"/>
  <c r="G10024" i="5"/>
  <c r="G10022" i="5"/>
  <c r="G10021" i="5"/>
  <c r="G10020" i="5"/>
  <c r="G10018" i="5"/>
  <c r="G10016" i="5"/>
  <c r="G10007" i="5"/>
  <c r="G10006" i="5"/>
  <c r="G10002" i="5"/>
  <c r="G9996" i="5"/>
  <c r="G9995" i="5"/>
  <c r="G9991" i="5"/>
  <c r="G9986" i="5"/>
  <c r="G9984" i="5"/>
  <c r="G9982" i="5"/>
  <c r="G9981" i="5"/>
  <c r="G9972" i="5"/>
  <c r="G9966" i="5"/>
  <c r="G9965" i="5"/>
  <c r="G9960" i="5"/>
  <c r="G9958" i="5"/>
  <c r="G9952" i="5"/>
  <c r="G9951" i="5"/>
  <c r="G9950" i="5"/>
  <c r="G9949" i="5"/>
  <c r="G9942" i="5"/>
  <c r="G9941" i="5"/>
  <c r="G9940" i="5"/>
  <c r="G9936" i="5"/>
  <c r="G9934" i="5"/>
  <c r="G9928" i="5"/>
  <c r="G9924" i="5"/>
  <c r="G9922" i="5"/>
  <c r="G9921" i="5"/>
  <c r="G9920" i="5"/>
  <c r="G9918" i="5"/>
  <c r="G9917" i="5"/>
  <c r="G9910" i="5"/>
  <c r="G9909" i="5"/>
  <c r="G9908" i="5"/>
  <c r="G9906" i="5"/>
  <c r="G9905" i="5"/>
  <c r="G9904" i="5"/>
  <c r="G9898" i="5"/>
  <c r="G9896" i="5"/>
  <c r="G9889" i="5"/>
  <c r="G9888" i="5"/>
  <c r="G9886" i="5"/>
  <c r="G9885" i="5"/>
  <c r="G9882" i="5"/>
  <c r="G9881" i="5"/>
  <c r="G9877" i="5"/>
  <c r="G9876" i="5"/>
  <c r="G9875" i="5"/>
  <c r="H9875" i="5" s="1"/>
  <c r="E4288" i="8" s="1"/>
  <c r="G9874" i="5"/>
  <c r="G9870" i="5"/>
  <c r="G9868" i="5"/>
  <c r="G9867" i="5"/>
  <c r="G9866" i="5"/>
  <c r="G9864" i="5"/>
  <c r="G9860" i="5"/>
  <c r="G9858" i="5"/>
  <c r="G9857" i="5"/>
  <c r="G9854" i="5"/>
  <c r="G9853" i="5"/>
  <c r="G9850" i="5"/>
  <c r="G9848" i="5"/>
  <c r="G9846" i="5"/>
  <c r="G9845" i="5"/>
  <c r="G9840" i="5"/>
  <c r="G9836" i="5"/>
  <c r="G9834" i="5"/>
  <c r="G9833" i="5"/>
  <c r="G9830" i="5"/>
  <c r="G9829" i="5"/>
  <c r="G9826" i="5"/>
  <c r="G9825" i="5"/>
  <c r="G9824" i="5"/>
  <c r="G9823" i="5"/>
  <c r="G9822" i="5"/>
  <c r="G9821" i="5"/>
  <c r="G9815" i="5"/>
  <c r="G9812" i="5"/>
  <c r="G9809" i="5"/>
  <c r="G9808" i="5"/>
  <c r="G9802" i="5"/>
  <c r="G9801" i="5"/>
  <c r="G9794" i="5"/>
  <c r="G9788" i="5"/>
  <c r="G9782" i="5"/>
  <c r="G9781" i="5"/>
  <c r="G9780" i="5"/>
  <c r="G9761" i="5"/>
  <c r="G9760" i="5"/>
  <c r="G9759" i="5"/>
  <c r="G9749" i="5"/>
  <c r="G9741" i="5"/>
  <c r="G9740" i="5"/>
  <c r="G9739" i="5"/>
  <c r="G9721" i="5"/>
  <c r="G9720" i="5"/>
  <c r="G9716" i="5"/>
  <c r="G9713" i="5"/>
  <c r="G9712" i="5"/>
  <c r="G9708" i="5"/>
  <c r="G9707" i="5"/>
  <c r="G9691" i="5"/>
  <c r="G9690" i="5"/>
  <c r="G9686" i="5"/>
  <c r="G9685" i="5"/>
  <c r="G9666" i="5"/>
  <c r="G9663" i="5"/>
  <c r="G9662" i="5"/>
  <c r="G9661" i="5"/>
  <c r="G9660" i="5"/>
  <c r="G9654" i="5"/>
  <c r="G9648" i="5"/>
  <c r="G9640" i="5"/>
  <c r="G9639" i="5"/>
  <c r="G9638" i="5"/>
  <c r="G9622" i="5"/>
  <c r="G9620" i="5"/>
  <c r="G9619" i="5"/>
  <c r="G9618" i="5"/>
  <c r="G9616" i="5"/>
  <c r="G9615" i="5"/>
  <c r="G9614" i="5"/>
  <c r="G9609" i="5"/>
  <c r="G9608" i="5"/>
  <c r="G9607" i="5"/>
  <c r="G9602" i="5"/>
  <c r="G9593" i="5"/>
  <c r="G9592" i="5"/>
  <c r="G9589" i="5"/>
  <c r="G9587" i="5"/>
  <c r="G9584" i="5"/>
  <c r="G9575" i="5"/>
  <c r="G9573" i="5"/>
  <c r="G9571" i="5"/>
  <c r="G9568" i="5"/>
  <c r="G9567" i="5"/>
  <c r="G9561" i="5"/>
  <c r="G9560" i="5"/>
  <c r="G9559" i="5"/>
  <c r="G9558" i="5"/>
  <c r="G9553" i="5"/>
  <c r="G9552" i="5"/>
  <c r="G9551" i="5"/>
  <c r="G9550" i="5"/>
  <c r="G9549" i="5"/>
  <c r="G9545" i="5"/>
  <c r="G9544" i="5"/>
  <c r="G9543" i="5"/>
  <c r="G9542" i="5"/>
  <c r="G9537" i="5"/>
  <c r="G9536" i="5"/>
  <c r="G9534" i="5"/>
  <c r="G9533" i="5"/>
  <c r="G9529" i="5"/>
  <c r="G9528" i="5"/>
  <c r="G9527" i="5"/>
  <c r="G9525" i="5"/>
  <c r="G9513" i="5"/>
  <c r="G9509" i="5"/>
  <c r="G9507" i="5"/>
  <c r="G9501" i="5"/>
  <c r="G9500" i="5"/>
  <c r="G9494" i="5"/>
  <c r="G9493" i="5"/>
  <c r="G9487" i="5"/>
  <c r="G9486" i="5"/>
  <c r="G9479" i="5"/>
  <c r="G9477" i="5"/>
  <c r="G9464" i="5"/>
  <c r="G9463" i="5"/>
  <c r="G9454" i="5"/>
  <c r="G9449" i="5"/>
  <c r="G9440" i="5"/>
  <c r="G9439" i="5"/>
  <c r="G9438" i="5"/>
  <c r="G9430" i="5"/>
  <c r="G9428" i="5"/>
  <c r="G9427" i="5"/>
  <c r="G9417" i="5"/>
  <c r="G9416" i="5"/>
  <c r="G9414" i="5"/>
  <c r="G9413" i="5"/>
  <c r="G9412" i="5"/>
  <c r="G9410" i="5"/>
  <c r="G9409" i="5"/>
  <c r="G9408" i="5"/>
  <c r="G9406" i="5"/>
  <c r="G9404" i="5"/>
  <c r="G9401" i="5"/>
  <c r="G9400" i="5"/>
  <c r="G9396" i="5"/>
  <c r="G9394" i="5"/>
  <c r="G9392" i="5"/>
  <c r="G9390" i="5"/>
  <c r="G9389" i="5"/>
  <c r="G9388" i="5"/>
  <c r="G9385" i="5"/>
  <c r="G9384" i="5"/>
  <c r="G9380" i="5"/>
  <c r="G9376" i="5"/>
  <c r="G9374" i="5"/>
  <c r="G9373" i="5"/>
  <c r="G9372" i="5"/>
  <c r="G9369" i="5"/>
  <c r="G9368" i="5"/>
  <c r="G9364" i="5"/>
  <c r="G9362" i="5"/>
  <c r="G9361" i="5"/>
  <c r="G9360" i="5"/>
  <c r="G9357" i="5"/>
  <c r="G9356" i="5"/>
  <c r="G9352" i="5"/>
  <c r="G9350" i="5"/>
  <c r="G9348" i="5"/>
  <c r="G9346" i="5"/>
  <c r="G9345" i="5"/>
  <c r="G9344" i="5"/>
  <c r="G9340" i="5"/>
  <c r="G9337" i="5"/>
  <c r="G9336" i="5"/>
  <c r="G9333" i="5"/>
  <c r="G9332" i="5"/>
  <c r="G9330" i="5"/>
  <c r="G9328" i="5"/>
  <c r="G9325" i="5"/>
  <c r="G9324" i="5"/>
  <c r="G9321" i="5"/>
  <c r="G9320" i="5"/>
  <c r="G9316" i="5"/>
  <c r="G9314" i="5"/>
  <c r="G9313" i="5"/>
  <c r="G9312" i="5"/>
  <c r="G9310" i="5"/>
  <c r="G9309" i="5"/>
  <c r="G9308" i="5"/>
  <c r="G9304" i="5"/>
  <c r="G9300" i="5"/>
  <c r="G9298" i="5"/>
  <c r="G9297" i="5"/>
  <c r="G9296" i="5"/>
  <c r="G9292" i="5"/>
  <c r="G9288" i="5"/>
  <c r="G9287" i="5"/>
  <c r="G9286" i="5"/>
  <c r="G9285" i="5"/>
  <c r="G9284" i="5"/>
  <c r="G9282" i="5"/>
  <c r="G9281" i="5"/>
  <c r="G9280" i="5"/>
  <c r="G9278" i="5"/>
  <c r="G9276" i="5"/>
  <c r="G9273" i="5"/>
  <c r="G9272" i="5"/>
  <c r="G9268" i="5"/>
  <c r="G9265" i="5"/>
  <c r="G9264" i="5"/>
  <c r="G9262" i="5"/>
  <c r="G9260" i="5"/>
  <c r="G9258" i="5"/>
  <c r="G9256" i="5"/>
  <c r="G9254" i="5"/>
  <c r="G9253" i="5"/>
  <c r="G9252" i="5"/>
  <c r="G9248" i="5"/>
  <c r="G9245" i="5"/>
  <c r="G9244" i="5"/>
  <c r="G9242" i="5"/>
  <c r="G9241" i="5"/>
  <c r="G9240" i="5"/>
  <c r="G9238" i="5"/>
  <c r="G9237" i="5"/>
  <c r="G9236" i="5"/>
  <c r="G9232" i="5"/>
  <c r="G9228" i="5"/>
  <c r="G9225" i="5"/>
  <c r="G9224" i="5"/>
  <c r="G9222" i="5"/>
  <c r="G9221" i="5"/>
  <c r="G9220" i="5"/>
  <c r="G9216" i="5"/>
  <c r="G9212" i="5"/>
  <c r="G9211" i="5"/>
  <c r="H9211" i="5" s="1"/>
  <c r="E3981" i="8" s="1"/>
  <c r="G9210" i="5"/>
  <c r="G9209" i="5"/>
  <c r="G9208" i="5"/>
  <c r="G9206" i="5"/>
  <c r="G9205" i="5"/>
  <c r="G9204" i="5"/>
  <c r="G9200" i="5"/>
  <c r="G9196" i="5"/>
  <c r="G9195" i="5"/>
  <c r="H9195" i="5" s="1"/>
  <c r="E3977" i="8" s="1"/>
  <c r="G9193" i="5"/>
  <c r="G9192" i="5"/>
  <c r="G9190" i="5"/>
  <c r="G9188" i="5"/>
  <c r="G9184" i="5"/>
  <c r="G9181" i="5"/>
  <c r="G9180" i="5"/>
  <c r="G9178" i="5"/>
  <c r="G9177" i="5"/>
  <c r="G9176" i="5"/>
  <c r="G9174" i="5"/>
  <c r="G9173" i="5"/>
  <c r="G9172" i="5"/>
  <c r="G9168" i="5"/>
  <c r="G9164" i="5"/>
  <c r="G9161" i="5"/>
  <c r="G9160" i="5"/>
  <c r="G9158" i="5"/>
  <c r="G9157" i="5"/>
  <c r="G9156" i="5"/>
  <c r="G9152" i="5"/>
  <c r="G9150" i="5"/>
  <c r="G9148" i="5"/>
  <c r="G9147" i="5"/>
  <c r="H9147" i="5" s="1"/>
  <c r="E3964" i="8" s="1"/>
  <c r="G9146" i="5"/>
  <c r="G9145" i="5"/>
  <c r="G9144" i="5"/>
  <c r="G9142" i="5"/>
  <c r="G9141" i="5"/>
  <c r="G9140" i="5"/>
  <c r="G9136" i="5"/>
  <c r="G9132" i="5"/>
  <c r="G9131" i="5"/>
  <c r="H9131" i="5" s="1"/>
  <c r="E3960" i="8" s="1"/>
  <c r="G9129" i="5"/>
  <c r="G9128" i="5"/>
  <c r="G9126" i="5"/>
  <c r="G9124" i="5"/>
  <c r="G9120" i="5"/>
  <c r="G9117" i="5"/>
  <c r="G9116" i="5"/>
  <c r="G9114" i="5"/>
  <c r="G9113" i="5"/>
  <c r="G9112" i="5"/>
  <c r="G9110" i="5"/>
  <c r="G9109" i="5"/>
  <c r="G9108" i="5"/>
  <c r="G9104" i="5"/>
  <c r="G9100" i="5"/>
  <c r="G9097" i="5"/>
  <c r="G9096" i="5"/>
  <c r="G9094" i="5"/>
  <c r="G9093" i="5"/>
  <c r="G9092" i="5"/>
  <c r="G9088" i="5"/>
  <c r="G9086" i="5"/>
  <c r="G9084" i="5"/>
  <c r="G9083" i="5"/>
  <c r="H9083" i="5" s="1"/>
  <c r="E3947" i="8" s="1"/>
  <c r="G9082" i="5"/>
  <c r="G9081" i="5"/>
  <c r="G9080" i="5"/>
  <c r="G9078" i="5"/>
  <c r="G9077" i="5"/>
  <c r="G9076" i="5"/>
  <c r="G9072" i="5"/>
  <c r="G9068" i="5"/>
  <c r="G9067" i="5"/>
  <c r="H9067" i="5" s="1"/>
  <c r="E3942" i="8" s="1"/>
  <c r="G9065" i="5"/>
  <c r="G9064" i="5"/>
  <c r="G9062" i="5"/>
  <c r="G9060" i="5"/>
  <c r="G9056" i="5"/>
  <c r="G9053" i="5"/>
  <c r="G9052" i="5"/>
  <c r="G9050" i="5"/>
  <c r="G9049" i="5"/>
  <c r="G9048" i="5"/>
  <c r="G9046" i="5"/>
  <c r="G9045" i="5"/>
  <c r="G9044" i="5"/>
  <c r="G9040" i="5"/>
  <c r="G9037" i="5"/>
  <c r="G9036" i="5"/>
  <c r="G9033" i="5"/>
  <c r="G9032" i="5"/>
  <c r="G9030" i="5"/>
  <c r="G9029" i="5"/>
  <c r="G9028" i="5"/>
  <c r="G9024" i="5"/>
  <c r="G9022" i="5"/>
  <c r="G9020" i="5"/>
  <c r="G9019" i="5"/>
  <c r="H9019" i="5" s="1"/>
  <c r="G9018" i="5"/>
  <c r="G9017" i="5"/>
  <c r="G9016" i="5"/>
  <c r="G9014" i="5"/>
  <c r="G9013" i="5"/>
  <c r="G9012" i="5"/>
  <c r="G9008" i="5"/>
  <c r="G9003" i="5"/>
  <c r="G9002" i="5"/>
  <c r="G9001" i="5"/>
  <c r="G8999" i="5"/>
  <c r="G8998" i="5"/>
  <c r="G8997" i="5"/>
  <c r="G8994" i="5"/>
  <c r="G8993" i="5"/>
  <c r="G8991" i="5"/>
  <c r="G8990" i="5"/>
  <c r="G8989" i="5"/>
  <c r="G8986" i="5"/>
  <c r="G8985" i="5"/>
  <c r="G8983" i="5"/>
  <c r="G8981" i="5"/>
  <c r="G8978" i="5"/>
  <c r="G8977" i="5"/>
  <c r="G8976" i="5"/>
  <c r="G8975" i="5"/>
  <c r="G8972" i="5"/>
  <c r="G8971" i="5"/>
  <c r="G8970" i="5"/>
  <c r="G8968" i="5"/>
  <c r="G8967" i="5"/>
  <c r="G8966" i="5"/>
  <c r="G8962" i="5"/>
  <c r="G8959" i="5"/>
  <c r="G8958" i="5"/>
  <c r="G8956" i="5"/>
  <c r="G8954" i="5"/>
  <c r="G8951" i="5"/>
  <c r="G8950" i="5"/>
  <c r="G8948" i="5"/>
  <c r="G8947" i="5"/>
  <c r="G8946" i="5"/>
  <c r="G8942" i="5"/>
  <c r="G8940" i="5"/>
  <c r="G8938" i="5"/>
  <c r="G8936" i="5"/>
  <c r="G8935" i="5"/>
  <c r="G8934" i="5"/>
  <c r="G8930" i="5"/>
  <c r="G8926" i="5"/>
  <c r="G8924" i="5"/>
  <c r="G8922" i="5"/>
  <c r="G8920" i="5"/>
  <c r="G8918" i="5"/>
  <c r="G8915" i="5"/>
  <c r="G8902" i="5"/>
  <c r="G8901" i="5"/>
  <c r="G8900" i="5"/>
  <c r="G8897" i="5"/>
  <c r="G8895" i="5"/>
  <c r="G8894" i="5"/>
  <c r="G8889" i="5"/>
  <c r="G8888" i="5"/>
  <c r="G8883" i="5"/>
  <c r="G8882" i="5"/>
  <c r="G8874" i="5"/>
  <c r="G8867" i="5"/>
  <c r="G8866" i="5"/>
  <c r="G8860" i="5"/>
  <c r="G8858" i="5"/>
  <c r="G8856" i="5"/>
  <c r="G8855" i="5"/>
  <c r="G8854" i="5"/>
  <c r="G8853" i="5"/>
  <c r="G8849" i="5"/>
  <c r="G8846" i="5"/>
  <c r="G8840" i="5"/>
  <c r="G8839" i="5"/>
  <c r="G8835" i="5"/>
  <c r="G8834" i="5"/>
  <c r="G8830" i="5"/>
  <c r="G8824" i="5"/>
  <c r="G8823" i="5"/>
  <c r="G8822" i="5"/>
  <c r="G8821" i="5"/>
  <c r="G8817" i="5"/>
  <c r="G8816" i="5"/>
  <c r="G8814" i="5"/>
  <c r="G8808" i="5"/>
  <c r="G8804" i="5"/>
  <c r="G8803" i="5"/>
  <c r="G8802" i="5"/>
  <c r="G8799" i="5"/>
  <c r="G8797" i="5"/>
  <c r="G8796" i="5"/>
  <c r="G8788" i="5"/>
  <c r="G8782" i="5"/>
  <c r="G8781" i="5"/>
  <c r="G8780" i="5"/>
  <c r="G8776" i="5"/>
  <c r="G8773" i="5"/>
  <c r="G8771" i="5"/>
  <c r="G8764" i="5"/>
  <c r="G8763" i="5"/>
  <c r="G8762" i="5"/>
  <c r="G8760" i="5"/>
  <c r="G8758" i="5"/>
  <c r="G8756" i="5"/>
  <c r="G8754" i="5"/>
  <c r="G8751" i="5"/>
  <c r="G8750" i="5"/>
  <c r="G8749" i="5"/>
  <c r="G8746" i="5"/>
  <c r="G8744" i="5"/>
  <c r="G8732" i="5"/>
  <c r="G8729" i="5"/>
  <c r="G8728" i="5"/>
  <c r="G8727" i="5"/>
  <c r="G8722" i="5"/>
  <c r="G8721" i="5"/>
  <c r="G8717" i="5"/>
  <c r="G8716" i="5"/>
  <c r="G8709" i="5"/>
  <c r="G8708" i="5"/>
  <c r="G8704" i="5"/>
  <c r="G8698" i="5"/>
  <c r="G8697" i="5"/>
  <c r="G8694" i="5"/>
  <c r="G8691" i="5"/>
  <c r="G8690" i="5"/>
  <c r="G8685" i="5"/>
  <c r="G8684" i="5"/>
  <c r="G8683" i="5"/>
  <c r="G8679" i="5"/>
  <c r="G8677" i="5"/>
  <c r="G8674" i="5"/>
  <c r="G8673" i="5"/>
  <c r="G8672" i="5"/>
  <c r="G8671" i="5"/>
  <c r="G8669" i="5"/>
  <c r="G8668" i="5"/>
  <c r="G8665" i="5"/>
  <c r="G8664" i="5"/>
  <c r="G8662" i="5"/>
  <c r="G8660" i="5"/>
  <c r="G8659" i="5"/>
  <c r="G8650" i="5"/>
  <c r="G8649" i="5"/>
  <c r="G8647" i="5"/>
  <c r="G8645" i="5"/>
  <c r="G8644" i="5"/>
  <c r="G8642" i="5"/>
  <c r="G8637" i="5"/>
  <c r="G8636" i="5"/>
  <c r="G8635" i="5"/>
  <c r="G8634" i="5"/>
  <c r="G8633" i="5"/>
  <c r="G8631" i="5"/>
  <c r="G8630" i="5"/>
  <c r="G8629" i="5"/>
  <c r="G8626" i="5"/>
  <c r="G8623" i="5"/>
  <c r="G8620" i="5"/>
  <c r="G8619" i="5"/>
  <c r="G8614" i="5"/>
  <c r="G8612" i="5"/>
  <c r="G8609" i="5"/>
  <c r="G8600" i="5"/>
  <c r="G8595" i="5"/>
  <c r="G8594" i="5"/>
  <c r="G8591" i="5"/>
  <c r="G8590" i="5"/>
  <c r="G8589" i="5"/>
  <c r="G8585" i="5"/>
  <c r="G8584" i="5"/>
  <c r="G8583" i="5"/>
  <c r="G8577" i="5"/>
  <c r="G8570" i="5"/>
  <c r="G8561" i="5"/>
  <c r="G8560" i="5"/>
  <c r="G8556" i="5"/>
  <c r="G8555" i="5"/>
  <c r="G8554" i="5"/>
  <c r="G8551" i="5"/>
  <c r="G8550" i="5"/>
  <c r="G8548" i="5"/>
  <c r="G8547" i="5"/>
  <c r="G8536" i="5"/>
  <c r="G8533" i="5"/>
  <c r="G8532" i="5"/>
  <c r="G8531" i="5"/>
  <c r="G8530" i="5"/>
  <c r="G8528" i="5"/>
  <c r="G8515" i="5"/>
  <c r="G8514" i="5"/>
  <c r="G8513" i="5"/>
  <c r="G8512" i="5"/>
  <c r="G8508" i="5"/>
  <c r="G8507" i="5"/>
  <c r="G8503" i="5"/>
  <c r="G8502" i="5"/>
  <c r="G8499" i="5"/>
  <c r="G8498" i="5"/>
  <c r="G8497" i="5"/>
  <c r="G8493" i="5"/>
  <c r="G8483" i="5"/>
  <c r="G8478" i="5"/>
  <c r="G8477" i="5"/>
  <c r="G8468" i="5"/>
  <c r="G8467" i="5"/>
  <c r="G8466" i="5"/>
  <c r="G8458" i="5"/>
  <c r="G8457" i="5"/>
  <c r="G8456" i="5"/>
  <c r="G8450" i="5"/>
  <c r="G8443" i="5"/>
  <c r="G8442" i="5"/>
  <c r="G8441" i="5"/>
  <c r="G8440" i="5"/>
  <c r="G8439" i="5"/>
  <c r="G8437" i="5"/>
  <c r="G8436" i="5"/>
  <c r="G8435" i="5"/>
  <c r="G8431" i="5"/>
  <c r="G8429" i="5"/>
  <c r="G8428" i="5"/>
  <c r="G8425" i="5"/>
  <c r="G8424" i="5"/>
  <c r="G8423" i="5"/>
  <c r="G8421" i="5"/>
  <c r="G8419" i="5"/>
  <c r="G8415" i="5"/>
  <c r="G8414" i="5"/>
  <c r="G8413" i="5"/>
  <c r="G8412" i="5"/>
  <c r="G8409" i="5"/>
  <c r="G8408" i="5"/>
  <c r="G8407" i="5"/>
  <c r="G8405" i="5"/>
  <c r="G8404" i="5"/>
  <c r="G8403" i="5"/>
  <c r="G8399" i="5"/>
  <c r="G8398" i="5"/>
  <c r="H8398" i="5" s="1"/>
  <c r="E3455" i="8" s="1"/>
  <c r="G8397" i="5"/>
  <c r="G8396" i="5"/>
  <c r="G8393" i="5"/>
  <c r="G8392" i="5"/>
  <c r="G8391" i="5"/>
  <c r="G8389" i="5"/>
  <c r="G8388" i="5"/>
  <c r="G8387" i="5"/>
  <c r="G8383" i="5"/>
  <c r="G8381" i="5"/>
  <c r="G8380" i="5"/>
  <c r="G8376" i="5"/>
  <c r="G8375" i="5"/>
  <c r="G8371" i="5"/>
  <c r="G8370" i="5"/>
  <c r="G8365" i="5"/>
  <c r="G8364" i="5"/>
  <c r="G8363" i="5"/>
  <c r="G8359" i="5"/>
  <c r="G8357" i="5"/>
  <c r="G8356" i="5"/>
  <c r="G8353" i="5"/>
  <c r="G8352" i="5"/>
  <c r="G8349" i="5"/>
  <c r="G8347" i="5"/>
  <c r="G8343" i="5"/>
  <c r="G8341" i="5"/>
  <c r="G8340" i="5"/>
  <c r="G8337" i="5"/>
  <c r="G8336" i="5"/>
  <c r="G8335" i="5"/>
  <c r="G8333" i="5"/>
  <c r="G8332" i="5"/>
  <c r="G8331" i="5"/>
  <c r="G8327" i="5"/>
  <c r="G8326" i="5"/>
  <c r="H8326" i="5" s="1"/>
  <c r="E3426" i="8" s="1"/>
  <c r="G8325" i="5"/>
  <c r="G8324" i="5"/>
  <c r="G8321" i="5"/>
  <c r="G8320" i="5"/>
  <c r="G8319" i="5"/>
  <c r="G8317" i="5"/>
  <c r="G8316" i="5"/>
  <c r="G8315" i="5"/>
  <c r="G8311" i="5"/>
  <c r="G8309" i="5"/>
  <c r="G8308" i="5"/>
  <c r="G8305" i="5"/>
  <c r="G8304" i="5"/>
  <c r="G8303" i="5"/>
  <c r="G8301" i="5"/>
  <c r="G8300" i="5"/>
  <c r="G8299" i="5"/>
  <c r="G8295" i="5"/>
  <c r="G8293" i="5"/>
  <c r="G8292" i="5"/>
  <c r="G8289" i="5"/>
  <c r="G8288" i="5"/>
  <c r="G8287" i="5"/>
  <c r="G8285" i="5"/>
  <c r="G8283" i="5"/>
  <c r="G8276" i="5"/>
  <c r="G8273" i="5"/>
  <c r="G8272" i="5"/>
  <c r="G8271" i="5"/>
  <c r="G8269" i="5"/>
  <c r="G8268" i="5"/>
  <c r="G8267" i="5"/>
  <c r="G8265" i="5"/>
  <c r="G8263" i="5"/>
  <c r="G8261" i="5"/>
  <c r="G8257" i="5"/>
  <c r="G8256" i="5"/>
  <c r="G8253" i="5"/>
  <c r="G8251" i="5"/>
  <c r="G8249" i="5"/>
  <c r="G8245" i="5"/>
  <c r="G8244" i="5"/>
  <c r="G8241" i="5"/>
  <c r="G8240" i="5"/>
  <c r="G8239" i="5"/>
  <c r="G8237" i="5"/>
  <c r="G8236" i="5"/>
  <c r="G8235" i="5"/>
  <c r="G8232" i="5"/>
  <c r="G8231" i="5"/>
  <c r="G8228" i="5"/>
  <c r="G8225" i="5"/>
  <c r="G8224" i="5"/>
  <c r="G8223" i="5"/>
  <c r="G8221" i="5"/>
  <c r="G8219" i="5"/>
  <c r="G8216" i="5"/>
  <c r="G8215" i="5"/>
  <c r="G8214" i="5"/>
  <c r="G8209" i="5"/>
  <c r="G8208" i="5"/>
  <c r="G8205" i="5"/>
  <c r="G8204" i="5"/>
  <c r="G8203" i="5"/>
  <c r="G8199" i="5"/>
  <c r="G8197" i="5"/>
  <c r="G8193" i="5"/>
  <c r="G8192" i="5"/>
  <c r="G8191" i="5"/>
  <c r="G8187" i="5"/>
  <c r="G8184" i="5"/>
  <c r="G8183" i="5"/>
  <c r="G8181" i="5"/>
  <c r="G8180" i="5"/>
  <c r="G8177" i="5"/>
  <c r="G8176" i="5"/>
  <c r="G8175" i="5"/>
  <c r="G8173" i="5"/>
  <c r="G8171" i="5"/>
  <c r="G8165" i="5"/>
  <c r="G8164" i="5"/>
  <c r="G8161" i="5"/>
  <c r="G8160" i="5"/>
  <c r="G8159" i="5"/>
  <c r="G8155" i="5"/>
  <c r="G8152" i="5"/>
  <c r="G8151" i="5"/>
  <c r="G8149" i="5"/>
  <c r="G8148" i="5"/>
  <c r="G8145" i="5"/>
  <c r="G8144" i="5"/>
  <c r="G8143" i="5"/>
  <c r="G8140" i="5"/>
  <c r="G8139" i="5"/>
  <c r="G8136" i="5"/>
  <c r="G8133" i="5"/>
  <c r="G8132" i="5"/>
  <c r="G8131" i="5"/>
  <c r="G8129" i="5"/>
  <c r="G8128" i="5"/>
  <c r="G8127" i="5"/>
  <c r="G8124" i="5"/>
  <c r="G8123" i="5"/>
  <c r="G8117" i="5"/>
  <c r="G8116" i="5"/>
  <c r="G8115" i="5"/>
  <c r="G8112" i="5"/>
  <c r="G8111" i="5"/>
  <c r="G8107" i="5"/>
  <c r="G8105" i="5"/>
  <c r="G8100" i="5"/>
  <c r="G8099" i="5"/>
  <c r="G8095" i="5"/>
  <c r="G8091" i="5"/>
  <c r="G8089" i="5"/>
  <c r="G8088" i="5"/>
  <c r="G8087" i="5"/>
  <c r="G8085" i="5"/>
  <c r="G8084" i="5"/>
  <c r="G8083" i="5"/>
  <c r="G8080" i="5"/>
  <c r="G8079" i="5"/>
  <c r="G8075" i="5"/>
  <c r="G8073" i="5"/>
  <c r="G8072" i="5"/>
  <c r="G8069" i="5"/>
  <c r="G8067" i="5"/>
  <c r="G8065" i="5"/>
  <c r="G8063" i="5"/>
  <c r="G8061" i="5"/>
  <c r="G8057" i="5"/>
  <c r="G8056" i="5"/>
  <c r="G8055" i="5"/>
  <c r="G8051" i="5"/>
  <c r="G8049" i="5"/>
  <c r="G8047" i="5"/>
  <c r="G8045" i="5"/>
  <c r="G8044" i="5"/>
  <c r="G8043" i="5"/>
  <c r="G8041" i="5"/>
  <c r="G8040" i="5"/>
  <c r="G8039" i="5"/>
  <c r="G8035" i="5"/>
  <c r="G8031" i="5"/>
  <c r="G8028" i="5"/>
  <c r="G8027" i="5"/>
  <c r="G8025" i="5"/>
  <c r="G8024" i="5"/>
  <c r="G8023" i="5"/>
  <c r="G8019" i="5"/>
  <c r="G8017" i="5"/>
  <c r="G8015" i="5"/>
  <c r="G8013" i="5"/>
  <c r="G8012" i="5"/>
  <c r="G8011" i="5"/>
  <c r="G8009" i="5"/>
  <c r="G8008" i="5"/>
  <c r="G8007" i="5"/>
  <c r="G8003" i="5"/>
  <c r="G7999" i="5"/>
  <c r="G7997" i="5"/>
  <c r="G7996" i="5"/>
  <c r="G7995" i="5"/>
  <c r="G7991" i="5"/>
  <c r="G7989" i="5"/>
  <c r="G7985" i="5"/>
  <c r="G7984" i="5"/>
  <c r="G7983" i="5"/>
  <c r="G7981" i="5"/>
  <c r="G7980" i="5"/>
  <c r="G7979" i="5"/>
  <c r="G7975" i="5"/>
  <c r="G7973" i="5"/>
  <c r="G7972" i="5"/>
  <c r="G7969" i="5"/>
  <c r="G7968" i="5"/>
  <c r="G7965" i="5"/>
  <c r="G7964" i="5"/>
  <c r="G7963" i="5"/>
  <c r="G7959" i="5"/>
  <c r="G7956" i="5"/>
  <c r="G7953" i="5"/>
  <c r="G7952" i="5"/>
  <c r="G7951" i="5"/>
  <c r="G7949" i="5"/>
  <c r="G7948" i="5"/>
  <c r="G7947" i="5"/>
  <c r="G7943" i="5"/>
  <c r="G7941" i="5"/>
  <c r="G7937" i="5"/>
  <c r="G7936" i="5"/>
  <c r="G7933" i="5"/>
  <c r="G7932" i="5"/>
  <c r="G7931" i="5"/>
  <c r="G7927" i="5"/>
  <c r="G7924" i="5"/>
  <c r="G7921" i="5"/>
  <c r="G7920" i="5"/>
  <c r="G7917" i="5"/>
  <c r="G7916" i="5"/>
  <c r="G7915" i="5"/>
  <c r="G7911" i="5"/>
  <c r="G7905" i="5"/>
  <c r="G7904" i="5"/>
  <c r="G7903" i="5"/>
  <c r="G7901" i="5"/>
  <c r="G7900" i="5"/>
  <c r="G7899" i="5"/>
  <c r="G7895" i="5"/>
  <c r="G7893" i="5"/>
  <c r="G7889" i="5"/>
  <c r="G7888" i="5"/>
  <c r="G7885" i="5"/>
  <c r="G7884" i="5"/>
  <c r="G7883" i="5"/>
  <c r="G7879" i="5"/>
  <c r="G7876" i="5"/>
  <c r="G7873" i="5"/>
  <c r="G7872" i="5"/>
  <c r="G7871" i="5"/>
  <c r="G7869" i="5"/>
  <c r="G7868" i="5"/>
  <c r="G7867" i="5"/>
  <c r="G7863" i="5"/>
  <c r="G7861" i="5"/>
  <c r="G7857" i="5"/>
  <c r="G7856" i="5"/>
  <c r="G7855" i="5"/>
  <c r="G7853" i="5"/>
  <c r="G7852" i="5"/>
  <c r="G7851" i="5"/>
  <c r="G7847" i="5"/>
  <c r="G7845" i="5"/>
  <c r="G7844" i="5"/>
  <c r="G7841" i="5"/>
  <c r="G7840" i="5"/>
  <c r="G7837" i="5"/>
  <c r="G7836" i="5"/>
  <c r="G7835" i="5"/>
  <c r="G7831" i="5"/>
  <c r="G7828" i="5"/>
  <c r="G7825" i="5"/>
  <c r="G7824" i="5"/>
  <c r="G7823" i="5"/>
  <c r="G7821" i="5"/>
  <c r="G7820" i="5"/>
  <c r="G7819" i="5"/>
  <c r="G7815" i="5"/>
  <c r="G7813" i="5"/>
  <c r="G7809" i="5"/>
  <c r="G7808" i="5"/>
  <c r="G7805" i="5"/>
  <c r="G7804" i="5"/>
  <c r="G7803" i="5"/>
  <c r="G7799" i="5"/>
  <c r="G7794" i="5"/>
  <c r="G7793" i="5"/>
  <c r="G7779" i="5"/>
  <c r="G7764" i="5"/>
  <c r="G7760" i="5"/>
  <c r="G7759" i="5"/>
  <c r="G7758" i="5"/>
  <c r="G7757" i="5"/>
  <c r="G7754" i="5"/>
  <c r="G7743" i="5"/>
  <c r="G7742" i="5"/>
  <c r="G7738" i="5"/>
  <c r="G7737" i="5"/>
  <c r="G7731" i="5"/>
  <c r="G7726" i="5"/>
  <c r="G7723" i="5"/>
  <c r="G7717" i="5"/>
  <c r="G7709" i="5"/>
  <c r="G7708" i="5"/>
  <c r="G7698" i="5"/>
  <c r="G7697" i="5"/>
  <c r="G7696" i="5"/>
  <c r="G7694" i="5"/>
  <c r="G7692" i="5"/>
  <c r="G7687" i="5"/>
  <c r="G7686" i="5"/>
  <c r="G7685" i="5"/>
  <c r="G7681" i="5"/>
  <c r="G7672" i="5"/>
  <c r="G7670" i="5"/>
  <c r="G7667" i="5"/>
  <c r="G7665" i="5"/>
  <c r="G7664" i="5"/>
  <c r="G7657" i="5"/>
  <c r="G7656" i="5"/>
  <c r="G7654" i="5"/>
  <c r="G7650" i="5"/>
  <c r="G7649" i="5"/>
  <c r="G7645" i="5"/>
  <c r="G7644" i="5"/>
  <c r="G7634" i="5"/>
  <c r="G7633" i="5"/>
  <c r="G7632" i="5"/>
  <c r="G7627" i="5"/>
  <c r="G7626" i="5"/>
  <c r="G7620" i="5"/>
  <c r="G7619" i="5"/>
  <c r="G7612" i="5"/>
  <c r="G7605" i="5"/>
  <c r="G7604" i="5"/>
  <c r="G7599" i="5"/>
  <c r="G7589" i="5"/>
  <c r="G7584" i="5"/>
  <c r="G7581" i="5"/>
  <c r="G7580" i="5"/>
  <c r="G7579" i="5"/>
  <c r="G7576" i="5"/>
  <c r="G7575" i="5"/>
  <c r="G7574" i="5"/>
  <c r="G7567" i="5"/>
  <c r="G7566" i="5"/>
  <c r="G7565" i="5"/>
  <c r="G7553" i="5"/>
  <c r="G7552" i="5"/>
  <c r="G7545" i="5"/>
  <c r="G7544" i="5"/>
  <c r="G7537" i="5"/>
  <c r="G7536" i="5"/>
  <c r="G7534" i="5"/>
  <c r="G7533" i="5"/>
  <c r="G7532" i="5"/>
  <c r="G7530" i="5"/>
  <c r="G7529" i="5"/>
  <c r="G7528" i="5"/>
  <c r="G7516" i="5"/>
  <c r="G7514" i="5"/>
  <c r="G7513" i="5"/>
  <c r="G7510" i="5"/>
  <c r="G7509" i="5"/>
  <c r="G7508" i="5"/>
  <c r="G7502" i="5"/>
  <c r="G7501" i="5"/>
  <c r="G7500" i="5"/>
  <c r="G7497" i="5"/>
  <c r="G7494" i="5"/>
  <c r="G7492" i="5"/>
  <c r="G7489" i="5"/>
  <c r="G7486" i="5"/>
  <c r="G7481" i="5"/>
  <c r="G7479" i="5"/>
  <c r="G7475" i="5"/>
  <c r="G7473" i="5"/>
  <c r="G7472" i="5"/>
  <c r="G7468" i="5"/>
  <c r="G7466" i="5"/>
  <c r="G7465" i="5"/>
  <c r="G7459" i="5"/>
  <c r="G7454" i="5"/>
  <c r="G7453" i="5"/>
  <c r="G7450" i="5"/>
  <c r="G7448" i="5"/>
  <c r="G7446" i="5"/>
  <c r="G7445" i="5"/>
  <c r="G7436" i="5"/>
  <c r="G7430" i="5"/>
  <c r="G7429" i="5"/>
  <c r="G7428" i="5"/>
  <c r="G7427" i="5"/>
  <c r="G7426" i="5"/>
  <c r="G7422" i="5"/>
  <c r="G7415" i="5"/>
  <c r="G7414" i="5"/>
  <c r="G7409" i="5"/>
  <c r="G7408" i="5"/>
  <c r="G7403" i="5"/>
  <c r="G7396" i="5"/>
  <c r="G7395" i="5"/>
  <c r="G7390" i="5"/>
  <c r="G7389" i="5"/>
  <c r="G7386" i="5"/>
  <c r="G7382" i="5"/>
  <c r="G7378" i="5"/>
  <c r="G7377" i="5"/>
  <c r="G7376" i="5"/>
  <c r="G7374" i="5"/>
  <c r="G7373" i="5"/>
  <c r="G7372" i="5"/>
  <c r="G7370" i="5"/>
  <c r="G7368" i="5"/>
  <c r="G7365" i="5"/>
  <c r="G7364" i="5"/>
  <c r="G7361" i="5"/>
  <c r="G7359" i="5"/>
  <c r="G7358" i="5"/>
  <c r="G7356" i="5"/>
  <c r="G7353" i="5"/>
  <c r="G7350" i="5"/>
  <c r="G7349" i="5"/>
  <c r="G7348" i="5"/>
  <c r="G7342" i="5"/>
  <c r="G7341" i="5"/>
  <c r="G7340" i="5"/>
  <c r="G7326" i="5"/>
  <c r="G7325" i="5"/>
  <c r="G7324" i="5"/>
  <c r="G7323" i="5"/>
  <c r="G7319" i="5"/>
  <c r="G7318" i="5"/>
  <c r="G7317" i="5"/>
  <c r="G7316" i="5"/>
  <c r="G7312" i="5"/>
  <c r="G7310" i="5"/>
  <c r="G7305" i="5"/>
  <c r="G7302" i="5"/>
  <c r="G7301" i="5"/>
  <c r="G7300" i="5"/>
  <c r="G7298" i="5"/>
  <c r="G7297" i="5"/>
  <c r="G7296" i="5"/>
  <c r="G7294" i="5"/>
  <c r="G7292" i="5"/>
  <c r="G7288" i="5"/>
  <c r="G7286" i="5"/>
  <c r="G7285" i="5"/>
  <c r="G7284" i="5"/>
  <c r="G7281" i="5"/>
  <c r="G7280" i="5"/>
  <c r="G7278" i="5"/>
  <c r="G7277" i="5"/>
  <c r="G7273" i="5"/>
  <c r="G7272" i="5"/>
  <c r="G7258" i="5"/>
  <c r="G7254" i="5"/>
  <c r="G7249" i="5"/>
  <c r="G7248" i="5"/>
  <c r="G7246" i="5"/>
  <c r="G7245" i="5"/>
  <c r="G7241" i="5"/>
  <c r="G7240" i="5"/>
  <c r="G7226" i="5"/>
  <c r="G7222" i="5"/>
  <c r="G7217" i="5"/>
  <c r="G7216" i="5"/>
  <c r="G7214" i="5"/>
  <c r="G7213" i="5"/>
  <c r="G7209" i="5"/>
  <c r="G7208" i="5"/>
  <c r="G7206" i="5"/>
  <c r="G7201" i="5"/>
  <c r="G7194" i="5"/>
  <c r="G7190" i="5"/>
  <c r="G7185" i="5"/>
  <c r="G7182" i="5"/>
  <c r="G7181" i="5"/>
  <c r="G7177" i="5"/>
  <c r="G7176" i="5"/>
  <c r="G7174" i="5"/>
  <c r="G7169" i="5"/>
  <c r="G7158" i="5"/>
  <c r="G7153" i="5"/>
  <c r="G7152" i="5"/>
  <c r="G7150" i="5"/>
  <c r="G7149" i="5"/>
  <c r="G7145" i="5"/>
  <c r="G7144" i="5"/>
  <c r="G7130" i="5"/>
  <c r="G7126" i="5"/>
  <c r="G7121" i="5"/>
  <c r="G7120" i="5"/>
  <c r="G7118" i="5"/>
  <c r="G7117" i="5"/>
  <c r="G7113" i="5"/>
  <c r="G7112" i="5"/>
  <c r="G7106" i="5"/>
  <c r="G7104" i="5"/>
  <c r="G7100" i="5"/>
  <c r="G7098" i="5"/>
  <c r="G7097" i="5"/>
  <c r="G7096" i="5"/>
  <c r="G7094" i="5"/>
  <c r="G7093" i="5"/>
  <c r="G7092" i="5"/>
  <c r="G7088" i="5"/>
  <c r="G7084" i="5"/>
  <c r="G7080" i="5"/>
  <c r="G7074" i="5"/>
  <c r="G7073" i="5"/>
  <c r="G7068" i="5"/>
  <c r="G7066" i="5"/>
  <c r="G7065" i="5"/>
  <c r="G7064" i="5"/>
  <c r="G7062" i="5"/>
  <c r="G7061" i="5"/>
  <c r="G7060" i="5"/>
  <c r="G7057" i="5"/>
  <c r="G7056" i="5"/>
  <c r="G7052" i="5"/>
  <c r="G7042" i="5"/>
  <c r="G7041" i="5"/>
  <c r="G7037" i="5"/>
  <c r="G7034" i="5"/>
  <c r="G7033" i="5"/>
  <c r="G7032" i="5"/>
  <c r="G7030" i="5"/>
  <c r="G7029" i="5"/>
  <c r="G7025" i="5"/>
  <c r="G7024" i="5"/>
  <c r="G7020" i="5"/>
  <c r="G7010" i="5"/>
  <c r="G7008" i="5"/>
  <c r="G7005" i="5"/>
  <c r="G7004" i="5"/>
  <c r="G7002" i="5"/>
  <c r="G7001" i="5"/>
  <c r="G7000" i="5"/>
  <c r="G6998" i="5"/>
  <c r="G6997" i="5"/>
  <c r="G6992" i="5"/>
  <c r="G6988" i="5"/>
  <c r="G6984" i="5"/>
  <c r="G6978" i="5"/>
  <c r="G6976" i="5"/>
  <c r="G6972" i="5"/>
  <c r="G6970" i="5"/>
  <c r="G6969" i="5"/>
  <c r="G6968" i="5"/>
  <c r="G6961" i="5"/>
  <c r="G6958" i="5"/>
  <c r="G6953" i="5"/>
  <c r="G6952" i="5"/>
  <c r="G6950" i="5"/>
  <c r="G6946" i="5"/>
  <c r="G6945" i="5"/>
  <c r="G6944" i="5"/>
  <c r="G6942" i="5"/>
  <c r="G6940" i="5"/>
  <c r="G6938" i="5"/>
  <c r="G6937" i="5"/>
  <c r="G6936" i="5"/>
  <c r="G6930" i="5"/>
  <c r="G6928" i="5"/>
  <c r="G6922" i="5"/>
  <c r="G6921" i="5"/>
  <c r="G6920" i="5"/>
  <c r="G6918" i="5"/>
  <c r="G6917" i="5"/>
  <c r="G6914" i="5"/>
  <c r="G6913" i="5"/>
  <c r="G6912" i="5"/>
  <c r="G6910" i="5"/>
  <c r="G6909" i="5"/>
  <c r="G6908" i="5"/>
  <c r="G6904" i="5"/>
  <c r="G6900" i="5"/>
  <c r="G6897" i="5"/>
  <c r="G6890" i="5"/>
  <c r="G6889" i="5"/>
  <c r="G6886" i="5"/>
  <c r="G6885" i="5"/>
  <c r="G6882" i="5"/>
  <c r="G6881" i="5"/>
  <c r="G6880" i="5"/>
  <c r="G6878" i="5"/>
  <c r="G6874" i="5"/>
  <c r="G6873" i="5"/>
  <c r="G6872" i="5"/>
  <c r="G6868" i="5"/>
  <c r="G6866" i="5"/>
  <c r="G6864" i="5"/>
  <c r="G6857" i="5"/>
  <c r="G6856" i="5"/>
  <c r="G6854" i="5"/>
  <c r="G6853" i="5"/>
  <c r="G6850" i="5"/>
  <c r="G6849" i="5"/>
  <c r="G6848" i="5"/>
  <c r="G6845" i="5"/>
  <c r="G6844" i="5"/>
  <c r="G6840" i="5"/>
  <c r="G6836" i="5"/>
  <c r="G6833" i="5"/>
  <c r="G6826" i="5"/>
  <c r="G6825" i="5"/>
  <c r="G6822" i="5"/>
  <c r="G6821" i="5"/>
  <c r="G6818" i="5"/>
  <c r="G6817" i="5"/>
  <c r="G6816" i="5"/>
  <c r="G6814" i="5"/>
  <c r="G6812" i="5"/>
  <c r="G6810" i="5"/>
  <c r="G6809" i="5"/>
  <c r="G6808" i="5"/>
  <c r="G6802" i="5"/>
  <c r="G6800" i="5"/>
  <c r="G6794" i="5"/>
  <c r="G6793" i="5"/>
  <c r="G6792" i="5"/>
  <c r="G6790" i="5"/>
  <c r="G6789" i="5"/>
  <c r="G6786" i="5"/>
  <c r="G6785" i="5"/>
  <c r="G6784" i="5"/>
  <c r="G6782" i="5"/>
  <c r="G6781" i="5"/>
  <c r="G6780" i="5"/>
  <c r="G6776" i="5"/>
  <c r="G6772" i="5"/>
  <c r="G6769" i="5"/>
  <c r="G6762" i="5"/>
  <c r="G6761" i="5"/>
  <c r="G6758" i="5"/>
  <c r="G6757" i="5"/>
  <c r="G6754" i="5"/>
  <c r="G6753" i="5"/>
  <c r="G6752" i="5"/>
  <c r="G6750" i="5"/>
  <c r="G6746" i="5"/>
  <c r="G6745" i="5"/>
  <c r="G6744" i="5"/>
  <c r="G6740" i="5"/>
  <c r="G6738" i="5"/>
  <c r="G6736" i="5"/>
  <c r="G6729" i="5"/>
  <c r="G6728" i="5"/>
  <c r="G6726" i="5"/>
  <c r="G6725" i="5"/>
  <c r="G6722" i="5"/>
  <c r="G6721" i="5"/>
  <c r="G6720" i="5"/>
  <c r="G6717" i="5"/>
  <c r="G6716" i="5"/>
  <c r="G6712" i="5"/>
  <c r="G6708" i="5"/>
  <c r="G6705" i="5"/>
  <c r="G6698" i="5"/>
  <c r="G6697" i="5"/>
  <c r="G6694" i="5"/>
  <c r="G6693" i="5"/>
  <c r="G6690" i="5"/>
  <c r="G6689" i="5"/>
  <c r="G6688" i="5"/>
  <c r="G6686" i="5"/>
  <c r="G6684" i="5"/>
  <c r="G6682" i="5"/>
  <c r="G6681" i="5"/>
  <c r="G6680" i="5"/>
  <c r="G6674" i="5"/>
  <c r="G6672" i="5"/>
  <c r="G6666" i="5"/>
  <c r="G6665" i="5"/>
  <c r="G6664" i="5"/>
  <c r="G6662" i="5"/>
  <c r="G6661" i="5"/>
  <c r="G6658" i="5"/>
  <c r="G6657" i="5"/>
  <c r="G6656" i="5"/>
  <c r="G6654" i="5"/>
  <c r="G6653" i="5"/>
  <c r="G6652" i="5"/>
  <c r="G6648" i="5"/>
  <c r="G6644" i="5"/>
  <c r="G6641" i="5"/>
  <c r="G6637" i="5"/>
  <c r="G6636" i="5"/>
  <c r="G6635" i="5"/>
  <c r="G6629" i="5"/>
  <c r="G6628" i="5"/>
  <c r="G6624" i="5"/>
  <c r="G6623" i="5"/>
  <c r="G6622" i="5"/>
  <c r="G6621" i="5"/>
  <c r="G6613" i="5"/>
  <c r="G6604" i="5"/>
  <c r="G6585" i="5"/>
  <c r="G6584" i="5"/>
  <c r="G6579" i="5"/>
  <c r="G6574" i="5"/>
  <c r="G6570" i="5"/>
  <c r="G6550" i="5"/>
  <c r="G6549" i="5"/>
  <c r="G6548" i="5"/>
  <c r="G6541" i="5"/>
  <c r="G6539" i="5"/>
  <c r="G6538" i="5"/>
  <c r="G6529" i="5"/>
  <c r="G6516" i="5"/>
  <c r="G6515" i="5"/>
  <c r="G6514" i="5"/>
  <c r="G6510" i="5"/>
  <c r="G6509" i="5"/>
  <c r="G6499" i="5"/>
  <c r="G6498" i="5"/>
  <c r="G6489" i="5"/>
  <c r="G6450" i="5"/>
  <c r="G6449" i="5"/>
  <c r="G6442" i="5"/>
  <c r="G6441" i="5"/>
  <c r="G6435" i="5"/>
  <c r="G6423" i="5"/>
  <c r="G6422" i="5"/>
  <c r="G6412" i="5"/>
  <c r="G6408" i="5"/>
  <c r="G6407" i="5"/>
  <c r="G6400" i="5"/>
  <c r="G6393" i="5"/>
  <c r="G6383" i="5"/>
  <c r="G6382" i="5"/>
  <c r="G6364" i="5"/>
  <c r="G6362" i="5"/>
  <c r="G6361" i="5"/>
  <c r="G6356" i="5"/>
  <c r="G6353" i="5"/>
  <c r="G6352" i="5"/>
  <c r="G6351" i="5"/>
  <c r="G6340" i="5"/>
  <c r="G6334" i="5"/>
  <c r="G6333" i="5"/>
  <c r="G6328" i="5"/>
  <c r="G6319" i="5"/>
  <c r="G6317" i="5"/>
  <c r="G6315" i="5"/>
  <c r="G6314" i="5"/>
  <c r="G6311" i="5"/>
  <c r="G6310" i="5"/>
  <c r="G6306" i="5"/>
  <c r="G6296" i="5"/>
  <c r="H6296" i="5" s="1"/>
  <c r="E2368" i="8" s="1"/>
  <c r="G6290" i="5"/>
  <c r="G6287" i="5"/>
  <c r="G6286" i="5"/>
  <c r="G6273" i="5"/>
  <c r="G6269" i="5"/>
  <c r="G6267" i="5"/>
  <c r="G6266" i="5"/>
  <c r="G6265" i="5"/>
  <c r="G6262" i="5"/>
  <c r="G6261" i="5"/>
  <c r="G6255" i="5"/>
  <c r="G6254" i="5"/>
  <c r="G6241" i="5"/>
  <c r="G6237" i="5"/>
  <c r="G6235" i="5"/>
  <c r="G6234" i="5"/>
  <c r="G6232" i="5"/>
  <c r="G6229" i="5"/>
  <c r="G6227" i="5"/>
  <c r="G6226" i="5"/>
  <c r="G6224" i="5"/>
  <c r="G6221" i="5"/>
  <c r="G6219" i="5"/>
  <c r="G6218" i="5"/>
  <c r="G6217" i="5"/>
  <c r="G6214" i="5"/>
  <c r="G6213" i="5"/>
  <c r="G6210" i="5"/>
  <c r="G6201" i="5"/>
  <c r="G6197" i="5"/>
  <c r="G6194" i="5"/>
  <c r="G6193" i="5"/>
  <c r="G6191" i="5"/>
  <c r="G6190" i="5"/>
  <c r="G6189" i="5"/>
  <c r="G6187" i="5"/>
  <c r="G6186" i="5"/>
  <c r="G6183" i="5"/>
  <c r="G6182" i="5"/>
  <c r="G6181" i="5"/>
  <c r="G6180" i="5"/>
  <c r="G6179" i="5"/>
  <c r="G6178" i="5"/>
  <c r="G6173" i="5"/>
  <c r="G6169" i="5"/>
  <c r="G6163" i="5"/>
  <c r="G6162" i="5"/>
  <c r="G6159" i="5"/>
  <c r="G6158" i="5"/>
  <c r="G6155" i="5"/>
  <c r="G6154" i="5"/>
  <c r="G6153" i="5"/>
  <c r="G6151" i="5"/>
  <c r="G6150" i="5"/>
  <c r="G6146" i="5"/>
  <c r="G6144" i="5"/>
  <c r="G6137" i="5"/>
  <c r="G6131" i="5"/>
  <c r="G6129" i="5"/>
  <c r="G6127" i="5"/>
  <c r="G6125" i="5"/>
  <c r="G6123" i="5"/>
  <c r="G6122" i="5"/>
  <c r="G6121" i="5"/>
  <c r="G6119" i="5"/>
  <c r="G6118" i="5"/>
  <c r="G6115" i="5"/>
  <c r="G6114" i="5"/>
  <c r="G6112" i="5"/>
  <c r="G6105" i="5"/>
  <c r="G6101" i="5"/>
  <c r="G6099" i="5"/>
  <c r="G6098" i="5"/>
  <c r="G6097" i="5"/>
  <c r="G6095" i="5"/>
  <c r="G6093" i="5"/>
  <c r="G6091" i="5"/>
  <c r="G6090" i="5"/>
  <c r="G6087" i="5"/>
  <c r="G6086" i="5"/>
  <c r="G6082" i="5"/>
  <c r="G6080" i="5"/>
  <c r="G6073" i="5"/>
  <c r="G6069" i="5"/>
  <c r="G6067" i="5"/>
  <c r="G6066" i="5"/>
  <c r="G6063" i="5"/>
  <c r="G6061" i="5"/>
  <c r="G6059" i="5"/>
  <c r="G6058" i="5"/>
  <c r="G6057" i="5"/>
  <c r="G6055" i="5"/>
  <c r="G6054" i="5"/>
  <c r="G6051" i="5"/>
  <c r="G6050" i="5"/>
  <c r="G6048" i="5"/>
  <c r="G6041" i="5"/>
  <c r="G6037" i="5"/>
  <c r="G6035" i="5"/>
  <c r="G6034" i="5"/>
  <c r="G6033" i="5"/>
  <c r="G6031" i="5"/>
  <c r="G6029" i="5"/>
  <c r="G6027" i="5"/>
  <c r="G6026" i="5"/>
  <c r="G6023" i="5"/>
  <c r="G6022" i="5"/>
  <c r="G6018" i="5"/>
  <c r="G6016" i="5"/>
  <c r="G6009" i="5"/>
  <c r="G6003" i="5"/>
  <c r="G6002" i="5"/>
  <c r="G6001" i="5"/>
  <c r="G5999" i="5"/>
  <c r="G5997" i="5"/>
  <c r="G5995" i="5"/>
  <c r="G5994" i="5"/>
  <c r="G5993" i="5"/>
  <c r="G5991" i="5"/>
  <c r="G5990" i="5"/>
  <c r="G5986" i="5"/>
  <c r="G5984" i="5"/>
  <c r="G5977" i="5"/>
  <c r="G5971" i="5"/>
  <c r="G5970" i="5"/>
  <c r="G5969" i="5"/>
  <c r="G5967" i="5"/>
  <c r="G5965" i="5"/>
  <c r="G5963" i="5"/>
  <c r="G5962" i="5"/>
  <c r="G5959" i="5"/>
  <c r="G5958" i="5"/>
  <c r="G5954" i="5"/>
  <c r="G5952" i="5"/>
  <c r="G5945" i="5"/>
  <c r="G5943" i="5"/>
  <c r="G5942" i="5"/>
  <c r="G5941" i="5"/>
  <c r="G5939" i="5"/>
  <c r="G5938" i="5"/>
  <c r="G5937" i="5"/>
  <c r="G5934" i="5"/>
  <c r="G5933" i="5"/>
  <c r="G5931" i="5"/>
  <c r="G5930" i="5"/>
  <c r="G5929" i="5"/>
  <c r="G5926" i="5"/>
  <c r="G5923" i="5"/>
  <c r="G5916" i="5"/>
  <c r="G5913" i="5"/>
  <c r="G5909" i="5"/>
  <c r="G5908" i="5"/>
  <c r="G5907" i="5"/>
  <c r="G5906" i="5"/>
  <c r="G5905" i="5"/>
  <c r="G5903" i="5"/>
  <c r="G5902" i="5"/>
  <c r="G5901" i="5"/>
  <c r="G5899" i="5"/>
  <c r="G5898" i="5"/>
  <c r="G5897" i="5"/>
  <c r="G5896" i="5"/>
  <c r="G5895" i="5"/>
  <c r="G5894" i="5"/>
  <c r="G5893" i="5"/>
  <c r="G5891" i="5"/>
  <c r="G5890" i="5"/>
  <c r="G5889" i="5"/>
  <c r="G5885" i="5"/>
  <c r="G5880" i="5"/>
  <c r="H5880" i="5" s="1"/>
  <c r="E1815" i="8" s="1"/>
  <c r="G5877" i="5"/>
  <c r="G5876" i="5"/>
  <c r="G5875" i="5"/>
  <c r="G5874" i="5"/>
  <c r="G5870" i="5"/>
  <c r="G5869" i="5"/>
  <c r="G5866" i="5"/>
  <c r="G5863" i="5"/>
  <c r="G5862" i="5"/>
  <c r="G5857" i="5"/>
  <c r="G5851" i="5"/>
  <c r="G5850" i="5"/>
  <c r="G5849" i="5"/>
  <c r="G5845" i="5"/>
  <c r="G5843" i="5"/>
  <c r="G5838" i="5"/>
  <c r="G5835" i="5"/>
  <c r="G5831" i="5"/>
  <c r="G5830" i="5"/>
  <c r="G5829" i="5"/>
  <c r="G5828" i="5"/>
  <c r="G5826" i="5"/>
  <c r="G5825" i="5"/>
  <c r="G5823" i="5"/>
  <c r="G5822" i="5"/>
  <c r="G5819" i="5"/>
  <c r="G5817" i="5"/>
  <c r="G5815" i="5"/>
  <c r="G5814" i="5"/>
  <c r="G5811" i="5"/>
  <c r="G5807" i="5"/>
  <c r="G5806" i="5"/>
  <c r="G5805" i="5"/>
  <c r="G5803" i="5"/>
  <c r="G5797" i="5"/>
  <c r="G5794" i="5"/>
  <c r="G5793" i="5"/>
  <c r="G5792" i="5"/>
  <c r="G5791" i="5"/>
  <c r="G5789" i="5"/>
  <c r="G5787" i="5"/>
  <c r="G5782" i="5"/>
  <c r="G5781" i="5"/>
  <c r="G5780" i="5"/>
  <c r="H5780" i="5" s="1"/>
  <c r="G5777" i="5"/>
  <c r="G5776" i="5"/>
  <c r="H5776" i="5" s="1"/>
  <c r="E1545" i="8" s="1"/>
  <c r="G5774" i="5"/>
  <c r="G5770" i="5"/>
  <c r="G5767" i="5"/>
  <c r="G5766" i="5"/>
  <c r="G5763" i="5"/>
  <c r="G5759" i="5"/>
  <c r="G5758" i="5"/>
  <c r="G5757" i="5"/>
  <c r="G5755" i="5"/>
  <c r="G5754" i="5"/>
  <c r="G5752" i="5"/>
  <c r="G5748" i="5"/>
  <c r="G5747" i="5"/>
  <c r="G5746" i="5"/>
  <c r="G5745" i="5"/>
  <c r="G5743" i="5"/>
  <c r="G5742" i="5"/>
  <c r="G5741" i="5"/>
  <c r="G5735" i="5"/>
  <c r="G5734" i="5"/>
  <c r="G5733" i="5"/>
  <c r="G5731" i="5"/>
  <c r="G5730" i="5"/>
  <c r="G5729" i="5"/>
  <c r="G5727" i="5"/>
  <c r="G5725" i="5"/>
  <c r="G5723" i="5"/>
  <c r="G5722" i="5"/>
  <c r="G5719" i="5"/>
  <c r="G5718" i="5"/>
  <c r="G5717" i="5"/>
  <c r="G5716" i="5"/>
  <c r="G5712" i="5"/>
  <c r="G5710" i="5"/>
  <c r="G5707" i="5"/>
  <c r="G5705" i="5"/>
  <c r="G5701" i="5"/>
  <c r="G5699" i="5"/>
  <c r="G5697" i="5"/>
  <c r="G5694" i="5"/>
  <c r="G5692" i="5"/>
  <c r="G5689" i="5"/>
  <c r="G5688" i="5"/>
  <c r="G5687" i="5"/>
  <c r="G5686" i="5"/>
  <c r="G5685" i="5"/>
  <c r="G5682" i="5"/>
  <c r="G5681" i="5"/>
  <c r="G5679" i="5"/>
  <c r="G5677" i="5"/>
  <c r="G5674" i="5"/>
  <c r="G5671" i="5"/>
  <c r="G5670" i="5"/>
  <c r="G5669" i="5"/>
  <c r="G5668" i="5"/>
  <c r="G5667" i="5"/>
  <c r="G5664" i="5"/>
  <c r="G5663" i="5"/>
  <c r="G5662" i="5"/>
  <c r="G5661" i="5"/>
  <c r="G5659" i="5"/>
  <c r="G5656" i="5"/>
  <c r="G5655" i="5"/>
  <c r="G5653" i="5"/>
  <c r="G5651" i="5"/>
  <c r="G5647" i="5"/>
  <c r="G5646" i="5"/>
  <c r="G5644" i="5"/>
  <c r="G5643" i="5"/>
  <c r="G5642" i="5"/>
  <c r="G5636" i="5"/>
  <c r="G5630" i="5"/>
  <c r="G5629" i="5"/>
  <c r="G5626" i="5"/>
  <c r="G5625" i="5"/>
  <c r="G5621" i="5"/>
  <c r="G5614" i="5"/>
  <c r="G5613" i="5"/>
  <c r="G5609" i="5"/>
  <c r="G5608" i="5"/>
  <c r="G5607" i="5"/>
  <c r="G5606" i="5"/>
  <c r="G5603" i="5"/>
  <c r="G5602" i="5"/>
  <c r="G5601" i="5"/>
  <c r="G5598" i="5"/>
  <c r="G5597" i="5"/>
  <c r="G5591" i="5"/>
  <c r="G5589" i="5"/>
  <c r="G5579" i="5"/>
  <c r="G5577" i="5"/>
  <c r="G5569" i="5"/>
  <c r="G5568" i="5"/>
  <c r="G5567" i="5"/>
  <c r="G5562" i="5"/>
  <c r="G5560" i="5"/>
  <c r="G5552" i="5"/>
  <c r="G5542" i="5"/>
  <c r="G5539" i="5"/>
  <c r="G5538" i="5"/>
  <c r="G5537" i="5"/>
  <c r="G5536" i="5"/>
  <c r="G5535" i="5"/>
  <c r="G5534" i="5"/>
  <c r="G5533" i="5"/>
  <c r="G5530" i="5"/>
  <c r="G5529" i="5"/>
  <c r="G5523" i="5"/>
  <c r="G5521" i="5"/>
  <c r="G5520" i="5"/>
  <c r="G5516" i="5"/>
  <c r="G5510" i="5"/>
  <c r="G5509" i="5"/>
  <c r="G5506" i="5"/>
  <c r="G5505" i="5"/>
  <c r="G5504" i="5"/>
  <c r="G5502" i="5"/>
  <c r="G5498" i="5"/>
  <c r="G5496" i="5"/>
  <c r="G5491" i="5"/>
  <c r="G5490" i="5"/>
  <c r="G5487" i="5"/>
  <c r="G5483" i="5"/>
  <c r="G5479" i="5"/>
  <c r="G5473" i="5"/>
  <c r="G5472" i="5"/>
  <c r="G5471" i="5"/>
  <c r="G5467" i="5"/>
  <c r="G5465" i="5"/>
  <c r="G5461" i="5"/>
  <c r="G5459" i="5"/>
  <c r="G5458" i="5"/>
  <c r="G5455" i="5"/>
  <c r="G5454" i="5"/>
  <c r="G5453" i="5"/>
  <c r="G5447" i="5"/>
  <c r="G5446" i="5"/>
  <c r="G5445" i="5"/>
  <c r="G5435" i="5"/>
  <c r="G5433" i="5"/>
  <c r="G5427" i="5"/>
  <c r="G5426" i="5"/>
  <c r="G5408" i="5"/>
  <c r="G5407" i="5"/>
  <c r="G5398" i="5"/>
  <c r="G5386" i="5"/>
  <c r="G5376" i="5"/>
  <c r="G5373" i="5"/>
  <c r="G5368" i="5"/>
  <c r="G5364" i="5"/>
  <c r="G5358" i="5"/>
  <c r="G5357" i="5"/>
  <c r="G5356" i="5"/>
  <c r="G5351" i="5"/>
  <c r="G5345" i="5"/>
  <c r="G5344" i="5"/>
  <c r="G5343" i="5"/>
  <c r="G5340" i="5"/>
  <c r="G5329" i="5"/>
  <c r="G5328" i="5"/>
  <c r="G5327" i="5"/>
  <c r="G5326" i="5"/>
  <c r="G5325" i="5"/>
  <c r="G5317" i="5"/>
  <c r="G5313" i="5"/>
  <c r="G5306" i="5"/>
  <c r="G5305" i="5"/>
  <c r="G5300" i="5"/>
  <c r="G5292" i="5"/>
  <c r="G5282" i="5"/>
  <c r="G5274" i="5"/>
  <c r="G5273" i="5"/>
  <c r="G5267" i="5"/>
  <c r="G5260" i="5"/>
  <c r="G5259" i="5"/>
  <c r="G5254" i="5"/>
  <c r="G5246" i="5"/>
  <c r="G5244" i="5"/>
  <c r="G5242" i="5"/>
  <c r="G5238" i="5"/>
  <c r="G5236" i="5"/>
  <c r="G5234" i="5"/>
  <c r="G5233" i="5"/>
  <c r="G5219" i="5"/>
  <c r="G5196" i="5"/>
  <c r="G5195" i="5"/>
  <c r="G5194" i="5"/>
  <c r="G5191" i="5"/>
  <c r="G5190" i="5"/>
  <c r="G5189" i="5"/>
  <c r="G5184" i="5"/>
  <c r="G5179" i="5"/>
  <c r="G5178" i="5"/>
  <c r="G5176" i="5"/>
  <c r="G5170" i="5"/>
  <c r="G5169" i="5"/>
  <c r="G5168" i="5"/>
  <c r="G5161" i="5"/>
  <c r="G5159" i="5"/>
  <c r="G5156" i="5"/>
  <c r="G5148" i="5"/>
  <c r="G5147" i="5"/>
  <c r="G5146" i="5"/>
  <c r="G5140" i="5"/>
  <c r="G5135" i="5"/>
  <c r="G5132" i="5"/>
  <c r="G5131" i="5"/>
  <c r="G5126" i="5"/>
  <c r="G5125" i="5"/>
  <c r="G5121" i="5"/>
  <c r="G5116" i="5"/>
  <c r="G5112" i="5"/>
  <c r="G5100" i="5"/>
  <c r="G5098" i="5"/>
  <c r="G5095" i="5"/>
  <c r="G5094" i="5"/>
  <c r="G5093" i="5"/>
  <c r="G5088" i="5"/>
  <c r="G5086" i="5"/>
  <c r="G5082" i="5"/>
  <c r="G5081" i="5"/>
  <c r="G5080" i="5"/>
  <c r="G5077" i="5"/>
  <c r="G5072" i="5"/>
  <c r="G5065" i="5"/>
  <c r="G5063" i="5"/>
  <c r="G5061" i="5"/>
  <c r="G5056" i="5"/>
  <c r="G5050" i="5"/>
  <c r="G5049" i="5"/>
  <c r="G5046" i="5"/>
  <c r="G5042" i="5"/>
  <c r="G5039" i="5"/>
  <c r="G5037" i="5"/>
  <c r="G5036" i="5"/>
  <c r="G5032" i="5"/>
  <c r="G5029" i="5"/>
  <c r="G5028" i="5"/>
  <c r="G5022" i="5"/>
  <c r="G5021" i="5"/>
  <c r="G5018" i="5"/>
  <c r="G5016" i="5"/>
  <c r="G5015" i="5"/>
  <c r="G5007" i="5"/>
  <c r="G5004" i="5"/>
  <c r="G5000" i="5"/>
  <c r="G4998" i="5"/>
  <c r="G4992" i="5"/>
  <c r="G4991" i="5"/>
  <c r="G4990" i="5"/>
  <c r="G4989" i="5"/>
  <c r="G4987" i="5"/>
  <c r="G4985" i="5"/>
  <c r="G4982" i="5"/>
  <c r="G4972" i="5"/>
  <c r="G4971" i="5"/>
  <c r="G4970" i="5"/>
  <c r="G4969" i="5"/>
  <c r="G4966" i="5"/>
  <c r="G4965" i="5"/>
  <c r="G4964" i="5"/>
  <c r="G4962" i="5"/>
  <c r="G4961" i="5"/>
  <c r="G4958" i="5"/>
  <c r="G4957" i="5"/>
  <c r="G4956" i="5"/>
  <c r="G4954" i="5"/>
  <c r="G4953" i="5"/>
  <c r="G4949" i="5"/>
  <c r="G4948" i="5"/>
  <c r="G4947" i="5"/>
  <c r="G4946" i="5"/>
  <c r="G4945" i="5"/>
  <c r="G4941" i="5"/>
  <c r="G4939" i="5"/>
  <c r="G4938" i="5"/>
  <c r="G4937" i="5"/>
  <c r="G4931" i="5"/>
  <c r="G4930" i="5"/>
  <c r="G4926" i="5"/>
  <c r="G4925" i="5"/>
  <c r="G4924" i="5"/>
  <c r="G4923" i="5"/>
  <c r="G4921" i="5"/>
  <c r="G4920" i="5"/>
  <c r="G4919" i="5"/>
  <c r="G4918" i="5"/>
  <c r="G4916" i="5"/>
  <c r="G4914" i="5"/>
  <c r="G4913" i="5"/>
  <c r="G4911" i="5"/>
  <c r="G4901" i="5"/>
  <c r="G4899" i="5"/>
  <c r="G4894" i="5"/>
  <c r="G4891" i="5"/>
  <c r="G4890" i="5"/>
  <c r="G4887" i="5"/>
  <c r="G4885" i="5"/>
  <c r="G4884" i="5"/>
  <c r="G4878" i="5"/>
  <c r="G4877" i="5"/>
  <c r="G4874" i="5"/>
  <c r="G4873" i="5"/>
  <c r="G4868" i="5"/>
  <c r="G4865" i="5"/>
  <c r="G4864" i="5"/>
  <c r="G4862" i="5"/>
  <c r="G4861" i="5"/>
  <c r="G4858" i="5"/>
  <c r="G4856" i="5"/>
  <c r="G4853" i="5"/>
  <c r="G4852" i="5"/>
  <c r="G4850" i="5"/>
  <c r="G4848" i="5"/>
  <c r="G4844" i="5"/>
  <c r="G4841" i="5"/>
  <c r="G4840" i="5"/>
  <c r="G4838" i="5"/>
  <c r="G4837" i="5"/>
  <c r="G4833" i="5"/>
  <c r="G4832" i="5"/>
  <c r="G4831" i="5"/>
  <c r="G4830" i="5"/>
  <c r="G4827" i="5"/>
  <c r="G4826" i="5"/>
  <c r="G4825" i="5"/>
  <c r="G4824" i="5"/>
  <c r="G4823" i="5"/>
  <c r="G4822" i="5"/>
  <c r="G4819" i="5"/>
  <c r="G4818" i="5"/>
  <c r="G4814" i="5"/>
  <c r="G4813" i="5"/>
  <c r="G4812" i="5"/>
  <c r="G4811" i="5"/>
  <c r="G4805" i="5"/>
  <c r="G4804" i="5"/>
  <c r="G4803" i="5"/>
  <c r="G4794" i="5"/>
  <c r="G4793" i="5"/>
  <c r="G4792" i="5"/>
  <c r="G4788" i="5"/>
  <c r="G4787" i="5"/>
  <c r="G4786" i="5"/>
  <c r="G4782" i="5"/>
  <c r="G4779" i="5"/>
  <c r="G4778" i="5"/>
  <c r="G4776" i="5"/>
  <c r="G4774" i="5"/>
  <c r="G4770" i="5"/>
  <c r="G4769" i="5"/>
  <c r="G4762" i="5"/>
  <c r="G4761" i="5"/>
  <c r="G4754" i="5"/>
  <c r="G4747" i="5"/>
  <c r="G4746" i="5"/>
  <c r="G4745" i="5"/>
  <c r="G4744" i="5"/>
  <c r="G4743" i="5"/>
  <c r="G4742" i="5"/>
  <c r="G4739" i="5"/>
  <c r="G4737" i="5"/>
  <c r="G4721" i="5"/>
  <c r="G4719" i="5"/>
  <c r="G4718" i="5"/>
  <c r="G4717" i="5"/>
  <c r="G4716" i="5"/>
  <c r="G4712" i="5"/>
  <c r="G4711" i="5"/>
  <c r="G4704" i="5"/>
  <c r="G4703" i="5"/>
  <c r="G4697" i="5"/>
  <c r="G4683" i="5"/>
  <c r="G4675" i="5"/>
  <c r="G4664" i="5"/>
  <c r="G4663" i="5"/>
  <c r="G4651" i="5"/>
  <c r="G4649" i="5"/>
  <c r="G4645" i="5"/>
  <c r="G4640" i="5"/>
  <c r="G4633" i="5"/>
  <c r="G4631" i="5"/>
  <c r="G4624" i="5"/>
  <c r="G4623" i="5"/>
  <c r="G4622" i="5"/>
  <c r="G4618" i="5"/>
  <c r="G4617" i="5"/>
  <c r="G4608" i="5"/>
  <c r="G4607" i="5"/>
  <c r="G4600" i="5"/>
  <c r="G4599" i="5"/>
  <c r="G4590" i="5"/>
  <c r="G4589" i="5"/>
  <c r="G4588" i="5"/>
  <c r="G4572" i="5"/>
  <c r="G4568" i="5"/>
  <c r="G4564" i="5"/>
  <c r="G4556" i="5"/>
  <c r="G4555" i="5"/>
  <c r="G4542" i="5"/>
  <c r="G4532" i="5"/>
  <c r="G4523" i="5"/>
  <c r="G4514" i="5"/>
  <c r="G4513" i="5"/>
  <c r="G4512" i="5"/>
  <c r="G4505" i="5"/>
  <c r="G4502" i="5"/>
  <c r="G4494" i="5"/>
  <c r="G4493" i="5"/>
  <c r="G4488" i="5"/>
  <c r="G4478" i="5"/>
  <c r="G4477" i="5"/>
  <c r="G4476" i="5"/>
  <c r="G4469" i="5"/>
  <c r="G4468" i="5"/>
  <c r="G4460" i="5"/>
  <c r="G4458" i="5"/>
  <c r="G4453" i="5"/>
  <c r="G4450" i="5"/>
  <c r="G4442" i="5"/>
  <c r="G4440" i="5"/>
  <c r="G4429" i="5"/>
  <c r="G4424" i="5"/>
  <c r="G4423" i="5"/>
  <c r="G4422" i="5"/>
  <c r="G4398" i="5"/>
  <c r="G4382" i="5"/>
  <c r="G4377" i="5"/>
  <c r="G4364" i="5"/>
  <c r="G4361" i="5"/>
  <c r="G4360" i="5"/>
  <c r="G4359" i="5"/>
  <c r="G4353" i="5"/>
  <c r="G4352" i="5"/>
  <c r="G4349" i="5"/>
  <c r="G4335" i="5"/>
  <c r="G4334" i="5"/>
  <c r="G4333" i="5"/>
  <c r="G4330" i="5"/>
  <c r="G4329" i="5"/>
  <c r="G4327" i="5"/>
  <c r="G4323" i="5"/>
  <c r="G4321" i="5"/>
  <c r="G4313" i="5"/>
  <c r="G4312" i="5"/>
  <c r="G4311" i="5"/>
  <c r="G4308" i="5"/>
  <c r="G4302" i="5"/>
  <c r="G4301" i="5"/>
  <c r="G4300" i="5"/>
  <c r="G4296" i="5"/>
  <c r="G4295" i="5"/>
  <c r="G4293" i="5"/>
  <c r="G4279" i="5"/>
  <c r="G4274" i="5"/>
  <c r="G4272" i="5"/>
  <c r="G4271" i="5"/>
  <c r="G4266" i="5"/>
  <c r="G4265" i="5"/>
  <c r="G4264" i="5"/>
  <c r="G4263" i="5"/>
  <c r="G4261" i="5"/>
  <c r="G4255" i="5"/>
  <c r="G4247" i="5"/>
  <c r="G4246" i="5"/>
  <c r="G4243" i="5"/>
  <c r="G4242" i="5"/>
  <c r="G4235" i="5"/>
  <c r="G4234" i="5"/>
  <c r="G4233" i="5"/>
  <c r="G4232" i="5"/>
  <c r="G4227" i="5"/>
  <c r="G4226" i="5"/>
  <c r="G4219" i="5"/>
  <c r="G4218" i="5"/>
  <c r="G4217" i="5"/>
  <c r="G4216" i="5"/>
  <c r="G4211" i="5"/>
  <c r="G4210" i="5"/>
  <c r="G4206" i="5"/>
  <c r="G4205" i="5"/>
  <c r="G4204" i="5"/>
  <c r="G4202" i="5"/>
  <c r="G4194" i="5"/>
  <c r="G4193" i="5"/>
  <c r="G4189" i="5"/>
  <c r="G4187" i="5"/>
  <c r="G4181" i="5"/>
  <c r="G4172" i="5"/>
  <c r="G4167" i="5"/>
  <c r="G4166" i="5"/>
  <c r="G4165" i="5"/>
  <c r="G4163" i="5"/>
  <c r="G4156" i="5"/>
  <c r="G4154" i="5"/>
  <c r="G4138" i="5"/>
  <c r="G4137" i="5"/>
  <c r="G4128" i="5"/>
  <c r="G4118" i="5"/>
  <c r="G4107" i="5"/>
  <c r="G4106" i="5"/>
  <c r="G4105" i="5"/>
  <c r="G4102" i="5"/>
  <c r="G4101" i="5"/>
  <c r="G4100" i="5"/>
  <c r="G4096" i="5"/>
  <c r="G4085" i="5"/>
  <c r="G4084" i="5"/>
  <c r="G4065" i="5"/>
  <c r="G4063" i="5"/>
  <c r="G4058" i="5"/>
  <c r="G4057" i="5"/>
  <c r="G4056" i="5"/>
  <c r="G4048" i="5"/>
  <c r="G4040" i="5"/>
  <c r="G4039" i="5"/>
  <c r="G4038" i="5"/>
  <c r="G4031" i="5"/>
  <c r="G4025" i="5"/>
  <c r="G4024" i="5"/>
  <c r="G4023" i="5"/>
  <c r="G4012" i="5"/>
  <c r="G4011" i="5"/>
  <c r="G4010" i="5"/>
  <c r="G3987" i="5"/>
  <c r="G3983" i="5"/>
  <c r="G3981" i="5"/>
  <c r="G3979" i="5"/>
  <c r="G3978" i="5"/>
  <c r="G3964" i="5"/>
  <c r="G3962" i="5"/>
  <c r="G3954" i="5"/>
  <c r="G3953" i="5"/>
  <c r="G3952" i="5"/>
  <c r="G3940" i="5"/>
  <c r="G3937" i="5"/>
  <c r="G3935" i="5"/>
  <c r="G3930" i="5"/>
  <c r="G3926" i="5"/>
  <c r="G3924" i="5"/>
  <c r="G3919" i="5"/>
  <c r="G3913" i="5"/>
  <c r="G3908" i="5"/>
  <c r="G3907" i="5"/>
  <c r="G3906" i="5"/>
  <c r="G3903" i="5"/>
  <c r="G3901" i="5"/>
  <c r="G3896" i="5"/>
  <c r="G3895" i="5"/>
  <c r="G3894" i="5"/>
  <c r="G3891" i="5"/>
  <c r="G3889" i="5"/>
  <c r="G3883" i="5"/>
  <c r="G3882" i="5"/>
  <c r="G3879" i="5"/>
  <c r="G3878" i="5"/>
  <c r="G3873" i="5"/>
  <c r="G3872" i="5"/>
  <c r="G3870" i="5"/>
  <c r="G3867" i="5"/>
  <c r="G3866" i="5"/>
  <c r="G3861" i="5"/>
  <c r="G3855" i="5"/>
  <c r="G3854" i="5"/>
  <c r="G3852" i="5"/>
  <c r="G3850" i="5"/>
  <c r="G3849" i="5"/>
  <c r="G3846" i="5"/>
  <c r="G3844" i="5"/>
  <c r="G3842" i="5"/>
  <c r="G3841" i="5"/>
  <c r="G3838" i="5"/>
  <c r="G3837" i="5"/>
  <c r="G3836" i="5"/>
  <c r="G3831" i="5"/>
  <c r="G3829" i="5"/>
  <c r="G3828" i="5"/>
  <c r="G3826" i="5"/>
  <c r="G3823" i="5"/>
  <c r="G3821" i="5"/>
  <c r="G3820" i="5"/>
  <c r="G3817" i="5"/>
  <c r="G3815" i="5"/>
  <c r="G3805" i="5"/>
  <c r="G3802" i="5"/>
  <c r="G3799" i="5"/>
  <c r="G3797" i="5"/>
  <c r="G3796" i="5"/>
  <c r="G3792" i="5"/>
  <c r="G3790" i="5"/>
  <c r="G3788" i="5"/>
  <c r="G3779" i="5"/>
  <c r="G3778" i="5"/>
  <c r="G3777" i="5"/>
  <c r="G3776" i="5"/>
  <c r="G3769" i="5"/>
  <c r="G3768" i="5"/>
  <c r="G3764" i="5"/>
  <c r="G3763" i="5"/>
  <c r="G3759" i="5"/>
  <c r="G3758" i="5"/>
  <c r="G3757" i="5"/>
  <c r="G3756" i="5"/>
  <c r="G3755" i="5"/>
  <c r="G3744" i="5"/>
  <c r="G3742" i="5"/>
  <c r="G3737" i="5"/>
  <c r="G3736" i="5"/>
  <c r="G3726" i="5"/>
  <c r="G3725" i="5"/>
  <c r="G3721" i="5"/>
  <c r="G3720" i="5"/>
  <c r="G3719" i="5"/>
  <c r="G3716" i="5"/>
  <c r="G3715" i="5"/>
  <c r="G3714" i="5"/>
  <c r="G3705" i="5"/>
  <c r="G3704" i="5"/>
  <c r="G3700" i="5"/>
  <c r="G3686" i="5"/>
  <c r="G3685" i="5"/>
  <c r="G3678" i="5"/>
  <c r="G3676" i="5"/>
  <c r="G3672" i="5"/>
  <c r="G3671" i="5"/>
  <c r="G3669" i="5"/>
  <c r="G3664" i="5"/>
  <c r="G3656" i="5"/>
  <c r="G3655" i="5"/>
  <c r="G3650" i="5"/>
  <c r="G3645" i="5"/>
  <c r="G3638" i="5"/>
  <c r="G3637" i="5"/>
  <c r="G3630" i="5"/>
  <c r="G3629" i="5"/>
  <c r="G3620" i="5"/>
  <c r="G3618" i="5"/>
  <c r="G3614" i="5"/>
  <c r="G3613" i="5"/>
  <c r="G3612" i="5"/>
  <c r="G3611" i="5"/>
  <c r="G3610" i="5"/>
  <c r="G3609" i="5"/>
  <c r="G3605" i="5"/>
  <c r="G3602" i="5"/>
  <c r="G3600" i="5"/>
  <c r="G3597" i="5"/>
  <c r="G3585" i="5"/>
  <c r="G3579" i="5"/>
  <c r="G3578" i="5"/>
  <c r="G3577" i="5"/>
  <c r="G3576" i="5"/>
  <c r="G3575" i="5"/>
  <c r="G3563" i="5"/>
  <c r="G3562" i="5"/>
  <c r="G3561" i="5"/>
  <c r="G3555" i="5"/>
  <c r="G3553" i="5"/>
  <c r="G3548" i="5"/>
  <c r="G3543" i="5"/>
  <c r="G3542" i="5"/>
  <c r="G3541" i="5"/>
  <c r="G3540" i="5"/>
  <c r="G3535" i="5"/>
  <c r="G3532" i="5"/>
  <c r="G3530" i="5"/>
  <c r="G3529" i="5"/>
  <c r="G3528" i="5"/>
  <c r="G3518" i="5"/>
  <c r="G3512" i="5"/>
  <c r="G3509" i="5"/>
  <c r="G3507" i="5"/>
  <c r="G3502" i="5"/>
  <c r="G3492" i="5"/>
  <c r="G3490" i="5"/>
  <c r="G3485" i="5"/>
  <c r="G3484" i="5"/>
  <c r="G3474" i="5"/>
  <c r="G3468" i="5"/>
  <c r="G3465" i="5"/>
  <c r="G3463" i="5"/>
  <c r="G3460" i="5"/>
  <c r="G3457" i="5"/>
  <c r="G3456" i="5"/>
  <c r="G3450" i="5"/>
  <c r="G3445" i="5"/>
  <c r="G3429" i="5"/>
  <c r="G3422" i="5"/>
  <c r="G3421" i="5"/>
  <c r="G3420" i="5"/>
  <c r="G3416" i="5"/>
  <c r="G3415" i="5"/>
  <c r="G3410" i="5"/>
  <c r="G3409" i="5"/>
  <c r="G3394" i="5"/>
  <c r="G3389" i="5"/>
  <c r="G3388" i="5"/>
  <c r="G3387" i="5"/>
  <c r="G3383" i="5"/>
  <c r="G3380" i="5"/>
  <c r="G3376" i="5"/>
  <c r="G3375" i="5"/>
  <c r="G3374" i="5"/>
  <c r="G3373" i="5"/>
  <c r="G3367" i="5"/>
  <c r="G3366" i="5"/>
  <c r="G3362" i="5"/>
  <c r="G3361" i="5"/>
  <c r="G3360" i="5"/>
  <c r="G3355" i="5"/>
  <c r="G3354" i="5"/>
  <c r="G3347" i="5"/>
  <c r="G3346" i="5"/>
  <c r="G3335" i="5"/>
  <c r="G3334" i="5"/>
  <c r="G3333" i="5"/>
  <c r="G3332" i="5"/>
  <c r="G3328" i="5"/>
  <c r="G3324" i="5"/>
  <c r="G3323" i="5"/>
  <c r="G3320" i="5"/>
  <c r="G3319" i="5"/>
  <c r="G3318" i="5"/>
  <c r="G3313" i="5"/>
  <c r="G3306" i="5"/>
  <c r="G3304" i="5"/>
  <c r="G3295" i="5"/>
  <c r="G3293" i="5"/>
  <c r="G3288" i="5"/>
  <c r="G3287" i="5"/>
  <c r="G3284" i="5"/>
  <c r="G3277" i="5"/>
  <c r="G3269" i="5"/>
  <c r="G3261" i="5"/>
  <c r="G3259" i="5"/>
  <c r="G3258" i="5"/>
  <c r="G3244" i="5"/>
  <c r="G3243" i="5"/>
  <c r="G3241" i="5"/>
  <c r="G3238" i="5"/>
  <c r="G3237" i="5"/>
  <c r="G3232" i="5"/>
  <c r="G3230" i="5"/>
  <c r="G3217" i="5"/>
  <c r="G3216" i="5"/>
  <c r="G3214" i="5"/>
  <c r="G3209" i="5"/>
  <c r="G3208" i="5"/>
  <c r="G3202" i="5"/>
  <c r="G3201" i="5"/>
  <c r="G3197" i="5"/>
  <c r="G3194" i="5"/>
  <c r="G3193" i="5"/>
  <c r="G3187" i="5"/>
  <c r="G3186" i="5"/>
  <c r="G3184" i="5"/>
  <c r="G3183" i="5"/>
  <c r="G3182" i="5"/>
  <c r="G3181" i="5"/>
  <c r="G3176" i="5"/>
  <c r="G3173" i="5"/>
  <c r="G3169" i="5"/>
  <c r="G3168" i="5"/>
  <c r="G3167" i="5"/>
  <c r="G3158" i="5"/>
  <c r="G3155" i="5"/>
  <c r="G3154" i="5"/>
  <c r="G3146" i="5"/>
  <c r="G3142" i="5"/>
  <c r="G3134" i="5"/>
  <c r="G3131" i="5"/>
  <c r="G3128" i="5"/>
  <c r="G3123" i="5"/>
  <c r="G3122" i="5"/>
  <c r="G3120" i="5"/>
  <c r="G3116" i="5"/>
  <c r="G3115" i="5"/>
  <c r="G3113" i="5"/>
  <c r="G3112" i="5"/>
  <c r="G3111" i="5"/>
  <c r="G3110" i="5"/>
  <c r="G3105" i="5"/>
  <c r="G3102" i="5"/>
  <c r="G3098" i="5"/>
  <c r="G3097" i="5"/>
  <c r="G3096" i="5"/>
  <c r="G3095" i="5"/>
  <c r="G3092" i="5"/>
  <c r="G3091" i="5"/>
  <c r="G3090" i="5"/>
  <c r="G3087" i="5"/>
  <c r="G3085" i="5"/>
  <c r="G3083" i="5"/>
  <c r="G3082" i="5"/>
  <c r="G3078" i="5"/>
  <c r="G3077" i="5"/>
  <c r="G3076" i="5"/>
  <c r="G3068" i="5"/>
  <c r="G3066" i="5"/>
  <c r="G3063" i="5"/>
  <c r="G3061" i="5"/>
  <c r="G3055" i="5"/>
  <c r="G3052" i="5"/>
  <c r="G3051" i="5"/>
  <c r="G3050" i="5"/>
  <c r="G3048" i="5"/>
  <c r="G3046" i="5"/>
  <c r="G3043" i="5"/>
  <c r="G3042" i="5"/>
  <c r="G3040" i="5"/>
  <c r="G3035" i="5"/>
  <c r="G3032" i="5"/>
  <c r="G3031" i="5"/>
  <c r="G3027" i="5"/>
  <c r="G3026" i="5"/>
  <c r="G3025" i="5"/>
  <c r="G3023" i="5"/>
  <c r="G3022" i="5"/>
  <c r="G3021" i="5"/>
  <c r="G3020" i="5"/>
  <c r="G3018" i="5"/>
  <c r="G3017" i="5"/>
  <c r="G3014" i="5"/>
  <c r="G3010" i="5"/>
  <c r="G3009" i="5"/>
  <c r="G3002" i="5"/>
  <c r="G3001" i="5"/>
  <c r="G3000" i="5"/>
  <c r="G2994" i="5"/>
  <c r="G2993" i="5"/>
  <c r="G2992" i="5"/>
  <c r="G2986" i="5"/>
  <c r="G2985" i="5"/>
  <c r="G2978" i="5"/>
  <c r="G2973" i="5"/>
  <c r="G2971" i="5"/>
  <c r="G2970" i="5"/>
  <c r="G2968" i="5"/>
  <c r="G2963" i="5"/>
  <c r="G2962" i="5"/>
  <c r="G2960" i="5"/>
  <c r="G2959" i="5"/>
  <c r="G2956" i="5"/>
  <c r="G2954" i="5"/>
  <c r="G2951" i="5"/>
  <c r="G2949" i="5"/>
  <c r="G2946" i="5"/>
  <c r="G2945" i="5"/>
  <c r="G2944" i="5"/>
  <c r="G2941" i="5"/>
  <c r="G2940" i="5"/>
  <c r="G2939" i="5"/>
  <c r="G2931" i="5"/>
  <c r="G2930" i="5"/>
  <c r="G2926" i="5"/>
  <c r="G2925" i="5"/>
  <c r="G2924" i="5"/>
  <c r="G2919" i="5"/>
  <c r="G2918" i="5"/>
  <c r="G2916" i="5"/>
  <c r="G2915" i="5"/>
  <c r="G2907" i="5"/>
  <c r="G2899" i="5"/>
  <c r="G2897" i="5"/>
  <c r="G2894" i="5"/>
  <c r="G2893" i="5"/>
  <c r="G2858" i="5"/>
  <c r="G2856" i="5"/>
  <c r="G2853" i="5"/>
  <c r="G2849" i="5"/>
  <c r="G2848" i="5"/>
  <c r="G2842" i="5"/>
  <c r="G2841" i="5"/>
  <c r="G2839" i="5"/>
  <c r="G2836" i="5"/>
  <c r="G2835" i="5"/>
  <c r="G2833" i="5"/>
  <c r="G2832" i="5"/>
  <c r="G2829" i="5"/>
  <c r="G2828" i="5"/>
  <c r="G2825" i="5"/>
  <c r="G2824" i="5"/>
  <c r="G2823" i="5"/>
  <c r="G2817" i="5"/>
  <c r="G2812" i="5"/>
  <c r="G2811" i="5"/>
  <c r="G2809" i="5"/>
  <c r="G2808" i="5"/>
  <c r="G2805" i="5"/>
  <c r="G2804" i="5"/>
  <c r="G2801" i="5"/>
  <c r="G2800" i="5"/>
  <c r="G2799" i="5"/>
  <c r="G2794" i="5"/>
  <c r="G2793" i="5"/>
  <c r="G2785" i="5"/>
  <c r="G2784" i="5"/>
  <c r="G2779" i="5"/>
  <c r="G2777" i="5"/>
  <c r="G2776" i="5"/>
  <c r="G2775" i="5"/>
  <c r="G2771" i="5"/>
  <c r="G2770" i="5"/>
  <c r="G2769" i="5"/>
  <c r="G2763" i="5"/>
  <c r="G2759" i="5"/>
  <c r="G2757" i="5"/>
  <c r="G2754" i="5"/>
  <c r="G2753" i="5"/>
  <c r="G2752" i="5"/>
  <c r="G2746" i="5"/>
  <c r="G2745" i="5"/>
  <c r="G2743" i="5"/>
  <c r="G2742" i="5"/>
  <c r="G2740" i="5"/>
  <c r="G2735" i="5"/>
  <c r="G2732" i="5"/>
  <c r="G2731" i="5"/>
  <c r="G2729" i="5"/>
  <c r="G2727" i="5"/>
  <c r="G2725" i="5"/>
  <c r="G2720" i="5"/>
  <c r="G2719" i="5"/>
  <c r="G2716" i="5"/>
  <c r="G2715" i="5"/>
  <c r="G2713" i="5"/>
  <c r="G2712" i="5"/>
  <c r="G2709" i="5"/>
  <c r="G2708" i="5"/>
  <c r="G2695" i="5"/>
  <c r="G2689" i="5"/>
  <c r="G2687" i="5"/>
  <c r="G2681" i="5"/>
  <c r="G2680" i="5"/>
  <c r="G2679" i="5"/>
  <c r="G2673" i="5"/>
  <c r="G2672" i="5"/>
  <c r="G2665" i="5"/>
  <c r="G2663" i="5"/>
  <c r="G2662" i="5"/>
  <c r="G2661" i="5"/>
  <c r="G2657" i="5"/>
  <c r="G2656" i="5"/>
  <c r="G2655" i="5"/>
  <c r="G2654" i="5"/>
  <c r="G2653" i="5"/>
  <c r="G2645" i="5"/>
  <c r="G2643" i="5"/>
  <c r="G2641" i="5"/>
  <c r="G2637" i="5"/>
  <c r="G2636" i="5"/>
  <c r="G2619" i="5"/>
  <c r="G2615" i="5"/>
  <c r="G2613" i="5"/>
  <c r="G2612" i="5"/>
  <c r="G2611" i="5"/>
  <c r="G2609" i="5"/>
  <c r="G2608" i="5"/>
  <c r="G2605" i="5"/>
  <c r="G2604" i="5"/>
  <c r="G2594" i="5"/>
  <c r="H2594" i="5" s="1"/>
  <c r="E515" i="8" s="1"/>
  <c r="G2587" i="5"/>
  <c r="G2583" i="5"/>
  <c r="G2581" i="5"/>
  <c r="G2580" i="5"/>
  <c r="G2579" i="5"/>
  <c r="G2577" i="5"/>
  <c r="G2576" i="5"/>
  <c r="G2573" i="5"/>
  <c r="G2572" i="5"/>
  <c r="G2562" i="5"/>
  <c r="H2562" i="5" s="1"/>
  <c r="E507" i="8" s="1"/>
  <c r="G2555" i="5"/>
  <c r="G2549" i="5"/>
  <c r="G2548" i="5"/>
  <c r="G2547" i="5"/>
  <c r="G2545" i="5"/>
  <c r="G2541" i="5"/>
  <c r="G2540" i="5"/>
  <c r="G2529" i="5"/>
  <c r="G2528" i="5"/>
  <c r="G2525" i="5"/>
  <c r="G2524" i="5"/>
  <c r="G2519" i="5"/>
  <c r="G2518" i="5"/>
  <c r="G2513" i="5"/>
  <c r="G2512" i="5"/>
  <c r="G2511" i="5"/>
  <c r="G2509" i="5"/>
  <c r="G2508" i="5"/>
  <c r="G2505" i="5"/>
  <c r="G2504" i="5"/>
  <c r="G2503" i="5"/>
  <c r="G2501" i="5"/>
  <c r="G2500" i="5"/>
  <c r="G2499" i="5"/>
  <c r="G2497" i="5"/>
  <c r="G2493" i="5"/>
  <c r="G2492" i="5"/>
  <c r="G2487" i="5"/>
  <c r="G2486" i="5"/>
  <c r="H2486" i="5" s="1"/>
  <c r="E414" i="8" s="1"/>
  <c r="G2483" i="5"/>
  <c r="G2481" i="5"/>
  <c r="G2480" i="5"/>
  <c r="G2479" i="5"/>
  <c r="G2475" i="5"/>
  <c r="G2473" i="5"/>
  <c r="G2472" i="5"/>
  <c r="G2471" i="5"/>
  <c r="G2470" i="5"/>
  <c r="G2466" i="5"/>
  <c r="G2460" i="5"/>
  <c r="G2459" i="5"/>
  <c r="G2458" i="5"/>
  <c r="G2452" i="5"/>
  <c r="G2450" i="5"/>
  <c r="G2446" i="5"/>
  <c r="G2442" i="5"/>
  <c r="G2441" i="5"/>
  <c r="G2440" i="5"/>
  <c r="G2437" i="5"/>
  <c r="G2436" i="5"/>
  <c r="G2432" i="5"/>
  <c r="G2428" i="5"/>
  <c r="G2427" i="5"/>
  <c r="G2425" i="5"/>
  <c r="G2423" i="5"/>
  <c r="G2422" i="5"/>
  <c r="G2416" i="5"/>
  <c r="G2412" i="5"/>
  <c r="G2411" i="5"/>
  <c r="G2410" i="5"/>
  <c r="G2407" i="5"/>
  <c r="G2406" i="5"/>
  <c r="G2398" i="5"/>
  <c r="G2393" i="5"/>
  <c r="G2386" i="5"/>
  <c r="G2380" i="5"/>
  <c r="G2379" i="5"/>
  <c r="G2378" i="5"/>
  <c r="G2376" i="5"/>
  <c r="G2374" i="5"/>
  <c r="G2370" i="5"/>
  <c r="G2360" i="5"/>
  <c r="G2359" i="5"/>
  <c r="G2358" i="5"/>
  <c r="G2357" i="5"/>
  <c r="G2356" i="5"/>
  <c r="G2354" i="5"/>
  <c r="G2350" i="5"/>
  <c r="G2349" i="5"/>
  <c r="G2348" i="5"/>
  <c r="G2344" i="5"/>
  <c r="G2338" i="5"/>
  <c r="G2337" i="5"/>
  <c r="G2336" i="5"/>
  <c r="G2328" i="5"/>
  <c r="G2327" i="5"/>
  <c r="G2323" i="5"/>
  <c r="G2310" i="5"/>
  <c r="G2309" i="5"/>
  <c r="G2302" i="5"/>
  <c r="G2298" i="5"/>
  <c r="G2297" i="5"/>
  <c r="G2291" i="5"/>
  <c r="G2290" i="5"/>
  <c r="G2284" i="5"/>
  <c r="G2279" i="5"/>
  <c r="G2278" i="5"/>
  <c r="G2277" i="5"/>
  <c r="G2276" i="5"/>
  <c r="G2275" i="5"/>
  <c r="G2272" i="5"/>
  <c r="G2271" i="5"/>
  <c r="G2263" i="5"/>
  <c r="G2262" i="5"/>
  <c r="G2261" i="5"/>
  <c r="G2259" i="5"/>
  <c r="G2251" i="5"/>
  <c r="G2245" i="5"/>
  <c r="G2244" i="5"/>
  <c r="G2243" i="5"/>
  <c r="G2239" i="5"/>
  <c r="G2238" i="5"/>
  <c r="G2231" i="5"/>
  <c r="G2230" i="5"/>
  <c r="G2222" i="5"/>
  <c r="G2215" i="5"/>
  <c r="G2214" i="5"/>
  <c r="G2207" i="5"/>
  <c r="G2203" i="5"/>
  <c r="G2196" i="5"/>
  <c r="G2195" i="5"/>
  <c r="G2189" i="5"/>
  <c r="G2188" i="5"/>
  <c r="G2184" i="5"/>
  <c r="G2183" i="5"/>
  <c r="G2182" i="5"/>
  <c r="G2181" i="5"/>
  <c r="G2175" i="5"/>
  <c r="G2174" i="5"/>
  <c r="G2173" i="5"/>
  <c r="G2169" i="5"/>
  <c r="G2168" i="5"/>
  <c r="G2167" i="5"/>
  <c r="G2162" i="5"/>
  <c r="G2161" i="5"/>
  <c r="G2160" i="5"/>
  <c r="G2159" i="5"/>
  <c r="G2158" i="5"/>
  <c r="G2157" i="5"/>
  <c r="G2154" i="5"/>
  <c r="G2152" i="5"/>
  <c r="G2145" i="5"/>
  <c r="G2144" i="5"/>
  <c r="G2143" i="5"/>
  <c r="G2141" i="5"/>
  <c r="G2135" i="5"/>
  <c r="G2133" i="5"/>
  <c r="G2128" i="5"/>
  <c r="G2122" i="5"/>
  <c r="G2111" i="5"/>
  <c r="G2109" i="5"/>
  <c r="G2103" i="5"/>
  <c r="G2101" i="5"/>
  <c r="G2098" i="5"/>
  <c r="G2096" i="5"/>
  <c r="G2095" i="5"/>
  <c r="G2094" i="5"/>
  <c r="G2091" i="5"/>
  <c r="G2090" i="5"/>
  <c r="G2084" i="5"/>
  <c r="G2083" i="5"/>
  <c r="G2079" i="5"/>
  <c r="G2076" i="5"/>
  <c r="G2075" i="5"/>
  <c r="G2070" i="5"/>
  <c r="G2069" i="5"/>
  <c r="G2068" i="5"/>
  <c r="G2064" i="5"/>
  <c r="G2061" i="5"/>
  <c r="G2059" i="5"/>
  <c r="G2055" i="5"/>
  <c r="G2047" i="5"/>
  <c r="G2046" i="5"/>
  <c r="G2045" i="5"/>
  <c r="G2043" i="5"/>
  <c r="G2038" i="5"/>
  <c r="G2036" i="5"/>
  <c r="G2033" i="5"/>
  <c r="G2032" i="5"/>
  <c r="G2030" i="5"/>
  <c r="G2025" i="5"/>
  <c r="G2024" i="5"/>
  <c r="G2021" i="5"/>
  <c r="G2020" i="5"/>
  <c r="G2018" i="5"/>
  <c r="G2014" i="5"/>
  <c r="G2013" i="5"/>
  <c r="G2011" i="5"/>
  <c r="G2008" i="5"/>
  <c r="G2006" i="5"/>
  <c r="G2004" i="5"/>
  <c r="G2003" i="5"/>
  <c r="G1993" i="5"/>
  <c r="G1992" i="5"/>
  <c r="G1983" i="5"/>
  <c r="G1982" i="5"/>
  <c r="G1981" i="5"/>
  <c r="G1977" i="5"/>
  <c r="G1976" i="5"/>
  <c r="G1971" i="5"/>
  <c r="G1970" i="5"/>
  <c r="G1969" i="5"/>
  <c r="G1968" i="5"/>
  <c r="G1963" i="5"/>
  <c r="G1957" i="5"/>
  <c r="G1956" i="5"/>
  <c r="G1953" i="5"/>
  <c r="G1950" i="5"/>
  <c r="G1947" i="5"/>
  <c r="G1941" i="5"/>
  <c r="G1939" i="5"/>
  <c r="G1938" i="5"/>
  <c r="G1935" i="5"/>
  <c r="G1934" i="5"/>
  <c r="G1933" i="5"/>
  <c r="G1926" i="5"/>
  <c r="G1923" i="5"/>
  <c r="G1922" i="5"/>
  <c r="G1921" i="5"/>
  <c r="G1920" i="5"/>
  <c r="G1915" i="5"/>
  <c r="G1914" i="5"/>
  <c r="G1909" i="5"/>
  <c r="G1904" i="5"/>
  <c r="G1903" i="5"/>
  <c r="G1892" i="5"/>
  <c r="G1891" i="5"/>
  <c r="G1887" i="5"/>
  <c r="G1886" i="5"/>
  <c r="G1882" i="5"/>
  <c r="G1881" i="5"/>
  <c r="G1880" i="5"/>
  <c r="G1871" i="5"/>
  <c r="G1870" i="5"/>
  <c r="G1869" i="5"/>
  <c r="G1860" i="5"/>
  <c r="G1859" i="5"/>
  <c r="G1848" i="5"/>
  <c r="G1847" i="5"/>
  <c r="G1844" i="5"/>
  <c r="G1842" i="5"/>
  <c r="G1836" i="5"/>
  <c r="G1834" i="5"/>
  <c r="G1829" i="5"/>
  <c r="G1822" i="5"/>
  <c r="G1812" i="5"/>
  <c r="G1811" i="5"/>
  <c r="G1805" i="5"/>
  <c r="G1799" i="5"/>
  <c r="G1797" i="5"/>
  <c r="G1793" i="5"/>
  <c r="G1792" i="5"/>
  <c r="G1790" i="5"/>
  <c r="G1785" i="5"/>
  <c r="G1781" i="5"/>
  <c r="G1778" i="5"/>
  <c r="G1770" i="5"/>
  <c r="G1768" i="5"/>
  <c r="G1767" i="5"/>
  <c r="G1762" i="5"/>
  <c r="G1756" i="5"/>
  <c r="G1755" i="5"/>
  <c r="G1750" i="5"/>
  <c r="G1747" i="5"/>
  <c r="G1746" i="5"/>
  <c r="G1742" i="5"/>
  <c r="G1741" i="5"/>
  <c r="G1736" i="5"/>
  <c r="G1735" i="5"/>
  <c r="G1734" i="5"/>
  <c r="G1733" i="5"/>
  <c r="G1732" i="5"/>
  <c r="G1731" i="5"/>
  <c r="G1728" i="5"/>
  <c r="G1727" i="5"/>
  <c r="G1726" i="5"/>
  <c r="G1724" i="5"/>
  <c r="G1723" i="5"/>
  <c r="G1722" i="5"/>
  <c r="G1721" i="5"/>
  <c r="G1714" i="5"/>
  <c r="G1712" i="5"/>
  <c r="G1711" i="5"/>
  <c r="G1701" i="5"/>
  <c r="G1700" i="5"/>
  <c r="G1699" i="5"/>
  <c r="G1698" i="5"/>
  <c r="G1690" i="5"/>
  <c r="G1682" i="5"/>
  <c r="G1681" i="5"/>
  <c r="G1675" i="5"/>
  <c r="G1674" i="5"/>
  <c r="G1669" i="5"/>
  <c r="G1668" i="5"/>
  <c r="G1667" i="5"/>
  <c r="G1666" i="5"/>
  <c r="G1662" i="5"/>
  <c r="G1661" i="5"/>
  <c r="G1659" i="5"/>
  <c r="G1658" i="5"/>
  <c r="G1654" i="5"/>
  <c r="G1653" i="5"/>
  <c r="G1652" i="5"/>
  <c r="G1651" i="5"/>
  <c r="G1648" i="5"/>
  <c r="G1647" i="5"/>
  <c r="G1646" i="5"/>
  <c r="G1643" i="5"/>
  <c r="G1642" i="5"/>
  <c r="G1641" i="5"/>
  <c r="G1636" i="5"/>
  <c r="G1635" i="5"/>
  <c r="G1630" i="5"/>
  <c r="G1629" i="5"/>
  <c r="G1625" i="5"/>
  <c r="G1624" i="5"/>
  <c r="G1623" i="5"/>
  <c r="G1619" i="5"/>
  <c r="G1618" i="5"/>
  <c r="G1617" i="5"/>
  <c r="G1613" i="5"/>
  <c r="G1612" i="5"/>
  <c r="G1611" i="5"/>
  <c r="G1610" i="5"/>
  <c r="G1606" i="5"/>
  <c r="G1605" i="5"/>
  <c r="G1604" i="5"/>
  <c r="G1601" i="5"/>
  <c r="G1599" i="5"/>
  <c r="G1595" i="5"/>
  <c r="G1594" i="5"/>
  <c r="G1593" i="5"/>
  <c r="G1592" i="5"/>
  <c r="G1587" i="5"/>
  <c r="G1586" i="5"/>
  <c r="G1578" i="5"/>
  <c r="G1577" i="5"/>
  <c r="G1576" i="5"/>
  <c r="G1575" i="5"/>
  <c r="G1574" i="5"/>
  <c r="G1573" i="5"/>
  <c r="G1572" i="5"/>
  <c r="G1563" i="5"/>
  <c r="G1559" i="5"/>
  <c r="G1558" i="5"/>
  <c r="G1557" i="5"/>
  <c r="G1553" i="5"/>
  <c r="G1544" i="5"/>
  <c r="G1543" i="5"/>
  <c r="G1542" i="5"/>
  <c r="G1537" i="5"/>
  <c r="G1536" i="5"/>
  <c r="G1531" i="5"/>
  <c r="G1530" i="5"/>
  <c r="G1525" i="5"/>
  <c r="G1524" i="5"/>
  <c r="G1523" i="5"/>
  <c r="G1520" i="5"/>
  <c r="G1519" i="5"/>
  <c r="G1518" i="5"/>
  <c r="G1517" i="5"/>
  <c r="G1514" i="5"/>
  <c r="G1513" i="5"/>
  <c r="G1511" i="5"/>
  <c r="G1505" i="5"/>
  <c r="G1504" i="5"/>
  <c r="G1503" i="5"/>
  <c r="G1502" i="5"/>
  <c r="G1501" i="5"/>
  <c r="G1500" i="5"/>
  <c r="G1499" i="5"/>
  <c r="G1498" i="5"/>
  <c r="G1496" i="5"/>
  <c r="G1492" i="5"/>
  <c r="G1490" i="5"/>
  <c r="G1489" i="5"/>
  <c r="G1488" i="5"/>
  <c r="G1487" i="5"/>
  <c r="G1486" i="5"/>
  <c r="G1485" i="5"/>
  <c r="G1484" i="5"/>
  <c r="G1482" i="5"/>
  <c r="G1481" i="5"/>
  <c r="G1480" i="5"/>
  <c r="G1477" i="5"/>
  <c r="G1476" i="5"/>
  <c r="G1475" i="5"/>
  <c r="G1474" i="5"/>
  <c r="G1462" i="5"/>
  <c r="G1461" i="5"/>
  <c r="G1460" i="5"/>
  <c r="G1459" i="5"/>
  <c r="G1458" i="5"/>
  <c r="G1457" i="5"/>
  <c r="G1451" i="5"/>
  <c r="G1447" i="5"/>
  <c r="G1446" i="5"/>
  <c r="G1432" i="5"/>
  <c r="G1431" i="5"/>
  <c r="G1424" i="5"/>
  <c r="G1407" i="5"/>
  <c r="G1406" i="5"/>
  <c r="G1405" i="5"/>
  <c r="G1402" i="5"/>
  <c r="G1395" i="5"/>
  <c r="G1394" i="5"/>
  <c r="G1393" i="5"/>
  <c r="G1387" i="5"/>
  <c r="G1386" i="5"/>
  <c r="G1381" i="5"/>
  <c r="G1380" i="5"/>
  <c r="G1375" i="5"/>
  <c r="G1374" i="5"/>
  <c r="G1373" i="5"/>
  <c r="G1368" i="5"/>
  <c r="G1367" i="5"/>
  <c r="G1349" i="5"/>
  <c r="G1348" i="5"/>
  <c r="G1343" i="5"/>
  <c r="G1342" i="5"/>
  <c r="G1338" i="5"/>
  <c r="G1337" i="5"/>
  <c r="G1336" i="5"/>
  <c r="G1333" i="5"/>
  <c r="G1332" i="5"/>
  <c r="G1331" i="5"/>
  <c r="G1330" i="5"/>
  <c r="G1326" i="5"/>
  <c r="G1325" i="5"/>
  <c r="G1324" i="5"/>
  <c r="G1318" i="5"/>
  <c r="G1315" i="5"/>
  <c r="G1312" i="5"/>
  <c r="G1308" i="5"/>
  <c r="G1305" i="5"/>
  <c r="G1304" i="5"/>
  <c r="G1303" i="5"/>
  <c r="G1299" i="5"/>
  <c r="G1298" i="5"/>
  <c r="G1297" i="5"/>
  <c r="G1296" i="5"/>
  <c r="G1274" i="5"/>
  <c r="G1267" i="5"/>
  <c r="G1266" i="5"/>
  <c r="G1261" i="5"/>
  <c r="G1257" i="5"/>
  <c r="G1256" i="5"/>
  <c r="G1255" i="5"/>
  <c r="G1254" i="5"/>
  <c r="G1251" i="5"/>
  <c r="G1240" i="5"/>
  <c r="G1234" i="5"/>
  <c r="G1229" i="5"/>
  <c r="G1225" i="5"/>
  <c r="G1218" i="5"/>
  <c r="G1217" i="5"/>
  <c r="G1209" i="5"/>
  <c r="G1202" i="5"/>
  <c r="G1197" i="5"/>
  <c r="G1196" i="5"/>
  <c r="G1192" i="5"/>
  <c r="G1191" i="5"/>
  <c r="G1190" i="5"/>
  <c r="G1189" i="5"/>
  <c r="G1184" i="5"/>
  <c r="G1177" i="5"/>
  <c r="G1176" i="5"/>
  <c r="G1167" i="5"/>
  <c r="G1163" i="5"/>
  <c r="G1160" i="5"/>
  <c r="G1155" i="5"/>
  <c r="G1154" i="5"/>
  <c r="G1150" i="5"/>
  <c r="G1148" i="5"/>
  <c r="G1139" i="5"/>
  <c r="G1134" i="5"/>
  <c r="G1133" i="5"/>
  <c r="G1132" i="5"/>
  <c r="G1129" i="5"/>
  <c r="G1128" i="5"/>
  <c r="G1127" i="5"/>
  <c r="G1123" i="5"/>
  <c r="G1122" i="5"/>
  <c r="G1121" i="5"/>
  <c r="G1119" i="5"/>
  <c r="G1114" i="5"/>
  <c r="G1113" i="5"/>
  <c r="G1112" i="5"/>
  <c r="G1111" i="5"/>
  <c r="G1106" i="5"/>
  <c r="G1095" i="5"/>
  <c r="G1094" i="5"/>
  <c r="G1087" i="5"/>
  <c r="G1086" i="5"/>
  <c r="G1085" i="5"/>
  <c r="G1070" i="5"/>
  <c r="G1069" i="5"/>
  <c r="G1068" i="5"/>
  <c r="G1063" i="5"/>
  <c r="G1047" i="5"/>
  <c r="G1042" i="5"/>
  <c r="G1041" i="5"/>
  <c r="G1040" i="5"/>
  <c r="G1034" i="5"/>
  <c r="G1033" i="5"/>
  <c r="G1032" i="5"/>
  <c r="G1031" i="5"/>
  <c r="G1025" i="5"/>
  <c r="G1023" i="5"/>
  <c r="G1022" i="5"/>
  <c r="G1019" i="5"/>
  <c r="G1018" i="5"/>
  <c r="G1017" i="5"/>
  <c r="G1016" i="5"/>
  <c r="G1009" i="5"/>
  <c r="G1008" i="5"/>
  <c r="G1007" i="5"/>
  <c r="G1000" i="5"/>
  <c r="G999" i="5"/>
  <c r="G998" i="5"/>
  <c r="G997" i="5"/>
  <c r="G990" i="5"/>
  <c r="G989" i="5"/>
  <c r="G988" i="5"/>
  <c r="G980" i="5"/>
  <c r="G979" i="5"/>
  <c r="G975" i="5"/>
  <c r="G974" i="5"/>
  <c r="G973" i="5"/>
  <c r="G972" i="5"/>
  <c r="G967" i="5"/>
  <c r="G966" i="5"/>
  <c r="G958" i="5"/>
  <c r="G954" i="5"/>
  <c r="G952" i="5"/>
  <c r="G948" i="5"/>
  <c r="G947" i="5"/>
  <c r="G946" i="5"/>
  <c r="G933" i="5"/>
  <c r="G932" i="5"/>
  <c r="G928" i="5"/>
  <c r="G926" i="5"/>
  <c r="G925" i="5"/>
  <c r="G917" i="5"/>
  <c r="G916" i="5"/>
  <c r="G911" i="5"/>
  <c r="G908" i="5"/>
  <c r="G906" i="5"/>
  <c r="G904" i="5"/>
  <c r="G903" i="5"/>
  <c r="G902" i="5"/>
  <c r="G901" i="5"/>
  <c r="G900" i="5"/>
  <c r="G897" i="5"/>
  <c r="G895" i="5"/>
  <c r="G892" i="5"/>
  <c r="G891" i="5"/>
  <c r="G890" i="5"/>
  <c r="G882" i="5"/>
  <c r="G876" i="5"/>
  <c r="G874" i="5"/>
  <c r="G865" i="5"/>
  <c r="G863" i="5"/>
  <c r="G862" i="5"/>
  <c r="G857" i="5"/>
  <c r="G856" i="5"/>
  <c r="G850" i="5"/>
  <c r="G849" i="5"/>
  <c r="G846" i="5"/>
  <c r="G845" i="5"/>
  <c r="G844" i="5"/>
  <c r="G840" i="5"/>
  <c r="G839" i="5"/>
  <c r="G827" i="5"/>
  <c r="G826" i="5"/>
  <c r="G824" i="5"/>
  <c r="G823" i="5"/>
  <c r="G819" i="5"/>
  <c r="G818" i="5"/>
  <c r="G814" i="5"/>
  <c r="G813" i="5"/>
  <c r="G791" i="5"/>
  <c r="G790" i="5"/>
  <c r="G788" i="5"/>
  <c r="G787" i="5"/>
  <c r="G783" i="5"/>
  <c r="G782" i="5"/>
  <c r="G774" i="5"/>
  <c r="G773" i="5"/>
  <c r="G772" i="5"/>
  <c r="G771" i="5"/>
  <c r="G767" i="5"/>
  <c r="G766" i="5"/>
  <c r="G748" i="5"/>
  <c r="G747" i="5"/>
  <c r="G745" i="5"/>
  <c r="G744" i="5"/>
  <c r="G738" i="5"/>
  <c r="G736" i="5"/>
  <c r="G735" i="5"/>
  <c r="G729" i="5"/>
  <c r="G724" i="5"/>
  <c r="G714" i="5"/>
  <c r="G713" i="5"/>
  <c r="G704" i="5"/>
  <c r="G703" i="5"/>
  <c r="G696" i="5"/>
  <c r="G689" i="5"/>
  <c r="G677" i="5"/>
  <c r="G676" i="5"/>
  <c r="G675" i="5"/>
  <c r="G668" i="5"/>
  <c r="G665" i="5"/>
  <c r="G664" i="5"/>
  <c r="G663" i="5"/>
  <c r="G661" i="5"/>
  <c r="G660" i="5"/>
  <c r="G659" i="5"/>
  <c r="G657" i="5"/>
  <c r="G653" i="5"/>
  <c r="G652" i="5"/>
  <c r="G647" i="5"/>
  <c r="G645" i="5"/>
  <c r="G636" i="5"/>
  <c r="G635" i="5"/>
  <c r="G630" i="5"/>
  <c r="G628" i="5"/>
  <c r="G620" i="5"/>
  <c r="G616" i="5"/>
  <c r="G615" i="5"/>
  <c r="G614" i="5"/>
  <c r="G613" i="5"/>
  <c r="G612" i="5"/>
  <c r="G608" i="5"/>
  <c r="G606" i="5"/>
  <c r="G603" i="5"/>
  <c r="G598" i="5"/>
  <c r="G596" i="5"/>
  <c r="G595" i="5"/>
  <c r="G589" i="5"/>
  <c r="G587" i="5"/>
  <c r="G586" i="5"/>
  <c r="G581" i="5"/>
  <c r="G580" i="5"/>
  <c r="G579" i="5"/>
  <c r="G571" i="5"/>
  <c r="G570" i="5"/>
  <c r="G569" i="5"/>
  <c r="G560" i="5"/>
  <c r="G554" i="5"/>
  <c r="G553" i="5"/>
  <c r="G552" i="5"/>
  <c r="G545" i="5"/>
  <c r="G544" i="5"/>
  <c r="G532" i="5"/>
  <c r="G531" i="5"/>
  <c r="G523" i="5"/>
  <c r="G522" i="5"/>
  <c r="G518" i="5"/>
  <c r="G517" i="5"/>
  <c r="G512" i="5"/>
  <c r="G505" i="5"/>
  <c r="G504" i="5"/>
  <c r="G498" i="5"/>
  <c r="G497" i="5"/>
  <c r="G496" i="5"/>
  <c r="G493" i="5"/>
  <c r="G488" i="5"/>
  <c r="G487" i="5"/>
  <c r="G482" i="5"/>
  <c r="G481" i="5"/>
  <c r="G480" i="5"/>
  <c r="G479" i="5"/>
  <c r="G478" i="5"/>
  <c r="G477" i="5"/>
  <c r="G472" i="5"/>
  <c r="G471" i="5"/>
  <c r="G463" i="5"/>
  <c r="G462" i="5"/>
  <c r="G461" i="5"/>
  <c r="G460" i="5"/>
  <c r="G453" i="5"/>
  <c r="G452" i="5"/>
  <c r="G451" i="5"/>
  <c r="G450" i="5"/>
  <c r="G445" i="5"/>
  <c r="G441" i="5"/>
  <c r="G440" i="5"/>
  <c r="G435" i="5"/>
  <c r="G434" i="5"/>
  <c r="G433" i="5"/>
  <c r="G421" i="5"/>
  <c r="G416" i="5"/>
  <c r="G415" i="5"/>
  <c r="G402" i="5"/>
  <c r="G401" i="5"/>
  <c r="G393" i="5"/>
  <c r="G381" i="5"/>
  <c r="G380" i="5"/>
  <c r="G370" i="5"/>
  <c r="G366" i="5"/>
  <c r="G365" i="5"/>
  <c r="G351" i="5"/>
  <c r="G340" i="5"/>
  <c r="G324" i="5"/>
  <c r="G320" i="5"/>
  <c r="G319" i="5"/>
  <c r="G318" i="5"/>
  <c r="G317" i="5"/>
  <c r="G316" i="5"/>
  <c r="G305" i="5"/>
  <c r="G304" i="5"/>
  <c r="G289" i="5"/>
  <c r="G282" i="5"/>
  <c r="G276" i="5"/>
  <c r="G270" i="5"/>
  <c r="G269" i="5"/>
  <c r="G265" i="5"/>
  <c r="G264" i="5"/>
  <c r="G263" i="5"/>
  <c r="G249" i="5"/>
  <c r="G241" i="5"/>
  <c r="G236" i="5"/>
  <c r="G232" i="5"/>
  <c r="G230" i="5"/>
  <c r="G229" i="5"/>
  <c r="G224" i="5"/>
  <c r="G221" i="5"/>
  <c r="G220" i="5"/>
  <c r="G219" i="5"/>
  <c r="G216" i="5"/>
  <c r="G215" i="5"/>
  <c r="G211" i="5"/>
  <c r="G207" i="5"/>
  <c r="G206" i="5"/>
  <c r="G201" i="5"/>
  <c r="G197" i="5"/>
  <c r="G190" i="5"/>
  <c r="G189" i="5"/>
  <c r="G188" i="5"/>
  <c r="G185" i="5"/>
  <c r="G184" i="5"/>
  <c r="G183" i="5"/>
  <c r="G180" i="5"/>
  <c r="G175" i="5"/>
  <c r="G173" i="5"/>
  <c r="G172" i="5"/>
  <c r="G171" i="5"/>
  <c r="G166" i="5"/>
  <c r="G163" i="5"/>
  <c r="G162" i="5"/>
  <c r="G161" i="5"/>
  <c r="G160" i="5"/>
  <c r="G159" i="5"/>
  <c r="G154" i="5"/>
  <c r="G151" i="5"/>
  <c r="G150" i="5"/>
  <c r="G149" i="5"/>
  <c r="G145" i="5"/>
  <c r="G139" i="5"/>
  <c r="G136" i="5"/>
  <c r="G131" i="5"/>
  <c r="G128" i="5"/>
  <c r="G127" i="5"/>
  <c r="G126" i="5"/>
  <c r="G123" i="5"/>
  <c r="G122" i="5"/>
  <c r="G116" i="5"/>
  <c r="G111" i="5"/>
  <c r="G108" i="5"/>
  <c r="G104" i="5"/>
  <c r="G103" i="5"/>
  <c r="G102" i="5"/>
  <c r="G97" i="5"/>
  <c r="G94" i="5"/>
  <c r="G93" i="5"/>
  <c r="G92" i="5"/>
  <c r="G90" i="5"/>
  <c r="G89" i="5"/>
  <c r="G88" i="5"/>
  <c r="G84" i="5"/>
  <c r="G83" i="5"/>
  <c r="G82" i="5"/>
  <c r="G77" i="5"/>
  <c r="G72" i="5"/>
  <c r="G67" i="5"/>
  <c r="G66" i="5"/>
  <c r="G58" i="5"/>
  <c r="G51" i="5"/>
  <c r="G48" i="5"/>
  <c r="G47" i="5"/>
  <c r="G41" i="5"/>
  <c r="G38" i="5"/>
  <c r="G37" i="5"/>
  <c r="G36" i="5"/>
  <c r="G28" i="5"/>
  <c r="G24" i="5"/>
  <c r="G23" i="5"/>
  <c r="G19" i="5"/>
  <c r="G18" i="5"/>
  <c r="G17" i="5"/>
  <c r="G11" i="5"/>
  <c r="G10" i="5"/>
  <c r="G7" i="5"/>
  <c r="G6" i="5"/>
  <c r="G296" i="8" l="1"/>
  <c r="G2715" i="8"/>
  <c r="H7429" i="5"/>
  <c r="E3172" i="8" s="1"/>
  <c r="G126" i="6"/>
  <c r="G132" i="6"/>
  <c r="G4810" i="8"/>
  <c r="G4778" i="8"/>
  <c r="G4746" i="8"/>
  <c r="G4714" i="8"/>
  <c r="G4682" i="8"/>
  <c r="G4650" i="8"/>
  <c r="G4618" i="8"/>
  <c r="G4586" i="8"/>
  <c r="G4554" i="8"/>
  <c r="G4522" i="8"/>
  <c r="G4490" i="8"/>
  <c r="G4458" i="8"/>
  <c r="G4426" i="8"/>
  <c r="G4394" i="8"/>
  <c r="G4362" i="8"/>
  <c r="G4330" i="8"/>
  <c r="G4298" i="8"/>
  <c r="G4266" i="8"/>
  <c r="G4234" i="8"/>
  <c r="G4202" i="8"/>
  <c r="G4170" i="8"/>
  <c r="G4138" i="8"/>
  <c r="G4106" i="8"/>
  <c r="G4074" i="8"/>
  <c r="G4042" i="8"/>
  <c r="G4010" i="8"/>
  <c r="G3978" i="8"/>
  <c r="G3946" i="8"/>
  <c r="G3914" i="8"/>
  <c r="G3882" i="8"/>
  <c r="G3850" i="8"/>
  <c r="G3818" i="8"/>
  <c r="G3786" i="8"/>
  <c r="G3754" i="8"/>
  <c r="G3722" i="8"/>
  <c r="G3690" i="8"/>
  <c r="G3658" i="8"/>
  <c r="G3626" i="8"/>
  <c r="G3594" i="8"/>
  <c r="G3562" i="8"/>
  <c r="G3527" i="8"/>
  <c r="G3441" i="8"/>
  <c r="G3358" i="8"/>
  <c r="G3271" i="8"/>
  <c r="G3185" i="8"/>
  <c r="G3102" i="8"/>
  <c r="G3015" i="8"/>
  <c r="G2929" i="8"/>
  <c r="G2846" i="8"/>
  <c r="G2759" i="8"/>
  <c r="G2649" i="8"/>
  <c r="G2490" i="8"/>
  <c r="G2265" i="8"/>
  <c r="G2038" i="8"/>
  <c r="G1815" i="8"/>
  <c r="G1361" i="8"/>
  <c r="G4804" i="8"/>
  <c r="G4772" i="8"/>
  <c r="G4740" i="8"/>
  <c r="G4708" i="8"/>
  <c r="G4676" i="8"/>
  <c r="G4644" i="8"/>
  <c r="G4612" i="8"/>
  <c r="G4580" i="8"/>
  <c r="G4548" i="8"/>
  <c r="G4516" i="8"/>
  <c r="G4484" i="8"/>
  <c r="G4452" i="8"/>
  <c r="G4420" i="8"/>
  <c r="G4388" i="8"/>
  <c r="G4356" i="8"/>
  <c r="G4324" i="8"/>
  <c r="G4292" i="8"/>
  <c r="G4260" i="8"/>
  <c r="G4228" i="8"/>
  <c r="G4196" i="8"/>
  <c r="G4164" i="8"/>
  <c r="G4132" i="8"/>
  <c r="G4100" i="8"/>
  <c r="G4068" i="8"/>
  <c r="G4036" i="8"/>
  <c r="G4004" i="8"/>
  <c r="G3972" i="8"/>
  <c r="G3940" i="8"/>
  <c r="G3908" i="8"/>
  <c r="G3876" i="8"/>
  <c r="G3844" i="8"/>
  <c r="G3812" i="8"/>
  <c r="G3780" i="8"/>
  <c r="G3748" i="8"/>
  <c r="G3716" i="8"/>
  <c r="G3684" i="8"/>
  <c r="G3652" i="8"/>
  <c r="G3620" i="8"/>
  <c r="G3588" i="8"/>
  <c r="G3556" i="8"/>
  <c r="G3511" i="8"/>
  <c r="G3425" i="8"/>
  <c r="G3342" i="8"/>
  <c r="G3255" i="8"/>
  <c r="G3169" i="8"/>
  <c r="G3086" i="8"/>
  <c r="G2999" i="8"/>
  <c r="G2913" i="8"/>
  <c r="G2830" i="8"/>
  <c r="G2743" i="8"/>
  <c r="G2623" i="8"/>
  <c r="G2455" i="8"/>
  <c r="G2223" i="8"/>
  <c r="G1993" i="8"/>
  <c r="G1774" i="8"/>
  <c r="G1200" i="8"/>
  <c r="G4828" i="8"/>
  <c r="G4796" i="8"/>
  <c r="G4764" i="8"/>
  <c r="G4732" i="8"/>
  <c r="G4700" i="8"/>
  <c r="G4668" i="8"/>
  <c r="G4636" i="8"/>
  <c r="G4604" i="8"/>
  <c r="G4572" i="8"/>
  <c r="G4540" i="8"/>
  <c r="G4508" i="8"/>
  <c r="G4476" i="8"/>
  <c r="G4444" i="8"/>
  <c r="G4412" i="8"/>
  <c r="G4380" i="8"/>
  <c r="G4348" i="8"/>
  <c r="G4316" i="8"/>
  <c r="G4284" i="8"/>
  <c r="G4252" i="8"/>
  <c r="G4220" i="8"/>
  <c r="G4188" i="8"/>
  <c r="G4156" i="8"/>
  <c r="G4124" i="8"/>
  <c r="G4092" i="8"/>
  <c r="G4060" i="8"/>
  <c r="G4028" i="8"/>
  <c r="G3996" i="8"/>
  <c r="G3964" i="8"/>
  <c r="G3932" i="8"/>
  <c r="G3900" i="8"/>
  <c r="G3868" i="8"/>
  <c r="G3836" i="8"/>
  <c r="G3804" i="8"/>
  <c r="G3772" i="8"/>
  <c r="G3740" i="8"/>
  <c r="G3708" i="8"/>
  <c r="G3676" i="8"/>
  <c r="G3644" i="8"/>
  <c r="G3612" i="8"/>
  <c r="G3580" i="8"/>
  <c r="G3548" i="8"/>
  <c r="G3489" i="8"/>
  <c r="G3406" i="8"/>
  <c r="G3319" i="8"/>
  <c r="G3233" i="8"/>
  <c r="G3150" i="8"/>
  <c r="G3063" i="8"/>
  <c r="G2977" i="8"/>
  <c r="G2894" i="8"/>
  <c r="G2807" i="8"/>
  <c r="G2586" i="8"/>
  <c r="G2393" i="8"/>
  <c r="G2166" i="8"/>
  <c r="G1943" i="8"/>
  <c r="G1705" i="8"/>
  <c r="G929" i="8"/>
  <c r="G4826" i="8"/>
  <c r="G4794" i="8"/>
  <c r="G4762" i="8"/>
  <c r="G4730" i="8"/>
  <c r="G4698" i="8"/>
  <c r="G4666" i="8"/>
  <c r="G4634" i="8"/>
  <c r="G4602" i="8"/>
  <c r="G4570" i="8"/>
  <c r="G4538" i="8"/>
  <c r="G4506" i="8"/>
  <c r="G4474" i="8"/>
  <c r="G4442" i="8"/>
  <c r="G4410" i="8"/>
  <c r="G4378" i="8"/>
  <c r="G4346" i="8"/>
  <c r="G4314" i="8"/>
  <c r="G4282" i="8"/>
  <c r="G4250" i="8"/>
  <c r="G4218" i="8"/>
  <c r="G4186" i="8"/>
  <c r="G4154" i="8"/>
  <c r="G4122" i="8"/>
  <c r="G4090" i="8"/>
  <c r="G4058" i="8"/>
  <c r="G4026" i="8"/>
  <c r="G3994" i="8"/>
  <c r="G3962" i="8"/>
  <c r="G3930" i="8"/>
  <c r="G3898" i="8"/>
  <c r="G3866" i="8"/>
  <c r="G3834" i="8"/>
  <c r="G3802" i="8"/>
  <c r="G3770" i="8"/>
  <c r="G3738" i="8"/>
  <c r="G3706" i="8"/>
  <c r="G3674" i="8"/>
  <c r="G3642" i="8"/>
  <c r="G3610" i="8"/>
  <c r="G3578" i="8"/>
  <c r="G3546" i="8"/>
  <c r="G3486" i="8"/>
  <c r="G3399" i="8"/>
  <c r="G3313" i="8"/>
  <c r="G3230" i="8"/>
  <c r="G3143" i="8"/>
  <c r="G3057" i="8"/>
  <c r="G2974" i="8"/>
  <c r="G2887" i="8"/>
  <c r="G2801" i="8"/>
  <c r="G2711" i="8"/>
  <c r="G2574" i="8"/>
  <c r="G2377" i="8"/>
  <c r="G2158" i="8"/>
  <c r="G1926" i="8"/>
  <c r="G1684" i="8"/>
  <c r="G882" i="8"/>
  <c r="G4820" i="8"/>
  <c r="G4788" i="8"/>
  <c r="G4756" i="8"/>
  <c r="G4724" i="8"/>
  <c r="G4692" i="8"/>
  <c r="G4660" i="8"/>
  <c r="G4628" i="8"/>
  <c r="G4596" i="8"/>
  <c r="G4564" i="8"/>
  <c r="G4532" i="8"/>
  <c r="G4500" i="8"/>
  <c r="G4468" i="8"/>
  <c r="G4436" i="8"/>
  <c r="G4404" i="8"/>
  <c r="G4372" i="8"/>
  <c r="G4340" i="8"/>
  <c r="G4308" i="8"/>
  <c r="G4276" i="8"/>
  <c r="G4244" i="8"/>
  <c r="G4212" i="8"/>
  <c r="G4180" i="8"/>
  <c r="G4148" i="8"/>
  <c r="G4116" i="8"/>
  <c r="G4084" i="8"/>
  <c r="G4052" i="8"/>
  <c r="G4020" i="8"/>
  <c r="G3988" i="8"/>
  <c r="G3956" i="8"/>
  <c r="G3924" i="8"/>
  <c r="G3892" i="8"/>
  <c r="G3860" i="8"/>
  <c r="G3828" i="8"/>
  <c r="G3796" i="8"/>
  <c r="G3764" i="8"/>
  <c r="G3732" i="8"/>
  <c r="G3700" i="8"/>
  <c r="G3668" i="8"/>
  <c r="G3636" i="8"/>
  <c r="G3604" i="8"/>
  <c r="G3572" i="8"/>
  <c r="G3540" i="8"/>
  <c r="G3470" i="8"/>
  <c r="G3383" i="8"/>
  <c r="G3297" i="8"/>
  <c r="G3214" i="8"/>
  <c r="G3127" i="8"/>
  <c r="G3041" i="8"/>
  <c r="G2958" i="8"/>
  <c r="G2871" i="8"/>
  <c r="G2785" i="8"/>
  <c r="G2690" i="8"/>
  <c r="G2542" i="8"/>
  <c r="G2335" i="8"/>
  <c r="G2113" i="8"/>
  <c r="G1881" i="8"/>
  <c r="G1598" i="8"/>
  <c r="G658" i="8"/>
  <c r="G4818" i="8"/>
  <c r="G4786" i="8"/>
  <c r="G4754" i="8"/>
  <c r="G4722" i="8"/>
  <c r="G4690" i="8"/>
  <c r="G4658" i="8"/>
  <c r="G4626" i="8"/>
  <c r="G4594" i="8"/>
  <c r="G4562" i="8"/>
  <c r="G4530" i="8"/>
  <c r="G4498" i="8"/>
  <c r="G4466" i="8"/>
  <c r="G4434" i="8"/>
  <c r="G4402" i="8"/>
  <c r="G4370" i="8"/>
  <c r="G4338" i="8"/>
  <c r="G4306" i="8"/>
  <c r="G4274" i="8"/>
  <c r="G4242" i="8"/>
  <c r="G4210" i="8"/>
  <c r="G4178" i="8"/>
  <c r="G4146" i="8"/>
  <c r="G4114" i="8"/>
  <c r="G4082" i="8"/>
  <c r="G4050" i="8"/>
  <c r="G4018" i="8"/>
  <c r="G3986" i="8"/>
  <c r="G3954" i="8"/>
  <c r="G3922" i="8"/>
  <c r="G3890" i="8"/>
  <c r="G3858" i="8"/>
  <c r="G3826" i="8"/>
  <c r="G3794" i="8"/>
  <c r="G3762" i="8"/>
  <c r="G3730" i="8"/>
  <c r="G3698" i="8"/>
  <c r="G3666" i="8"/>
  <c r="G3634" i="8"/>
  <c r="G3602" i="8"/>
  <c r="G3570" i="8"/>
  <c r="G3538" i="8"/>
  <c r="G3463" i="8"/>
  <c r="G3377" i="8"/>
  <c r="G3294" i="8"/>
  <c r="G3207" i="8"/>
  <c r="G3121" i="8"/>
  <c r="G3038" i="8"/>
  <c r="G2951" i="8"/>
  <c r="G2865" i="8"/>
  <c r="G2782" i="8"/>
  <c r="G2681" i="8"/>
  <c r="G2529" i="8"/>
  <c r="G2327" i="8"/>
  <c r="G2095" i="8"/>
  <c r="G1865" i="8"/>
  <c r="G1576" i="8"/>
  <c r="G114" i="6"/>
  <c r="G8" i="8"/>
  <c r="G16" i="8"/>
  <c r="G24" i="8"/>
  <c r="G32" i="8"/>
  <c r="G40" i="8"/>
  <c r="G48" i="8"/>
  <c r="G56" i="8"/>
  <c r="G64" i="8"/>
  <c r="G72" i="8"/>
  <c r="G80" i="8"/>
  <c r="G88" i="8"/>
  <c r="G96" i="8"/>
  <c r="G104" i="8"/>
  <c r="G112" i="8"/>
  <c r="G120" i="8"/>
  <c r="G128" i="8"/>
  <c r="G136" i="8"/>
  <c r="G144" i="8"/>
  <c r="G152" i="8"/>
  <c r="G160" i="8"/>
  <c r="G168"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9" i="8"/>
  <c r="G17" i="8"/>
  <c r="G25" i="8"/>
  <c r="G33" i="8"/>
  <c r="G41" i="8"/>
  <c r="G49" i="8"/>
  <c r="G57" i="8"/>
  <c r="G65" i="8"/>
  <c r="G73" i="8"/>
  <c r="G81" i="8"/>
  <c r="G89" i="8"/>
  <c r="G97" i="8"/>
  <c r="G105" i="8"/>
  <c r="G113" i="8"/>
  <c r="G121" i="8"/>
  <c r="G129" i="8"/>
  <c r="G137" i="8"/>
  <c r="G145" i="8"/>
  <c r="G153" i="8"/>
  <c r="G161" i="8"/>
  <c r="G169" i="8"/>
  <c r="G177" i="8"/>
  <c r="G185" i="8"/>
  <c r="G193" i="8"/>
  <c r="G201" i="8"/>
  <c r="G209" i="8"/>
  <c r="G217" i="8"/>
  <c r="G225" i="8"/>
  <c r="G233" i="8"/>
  <c r="G241" i="8"/>
  <c r="G249" i="8"/>
  <c r="G257" i="8"/>
  <c r="G265" i="8"/>
  <c r="G273" i="8"/>
  <c r="G281" i="8"/>
  <c r="G289" i="8"/>
  <c r="G297" i="8"/>
  <c r="G305" i="8"/>
  <c r="G313" i="8"/>
  <c r="G321" i="8"/>
  <c r="G329" i="8"/>
  <c r="G337" i="8"/>
  <c r="G345" i="8"/>
  <c r="G353" i="8"/>
  <c r="G361" i="8"/>
  <c r="G369" i="8"/>
  <c r="G377" i="8"/>
  <c r="G385" i="8"/>
  <c r="G393" i="8"/>
  <c r="G401" i="8"/>
  <c r="G409" i="8"/>
  <c r="G417" i="8"/>
  <c r="G425" i="8"/>
  <c r="G433" i="8"/>
  <c r="G441" i="8"/>
  <c r="G449" i="8"/>
  <c r="G457"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0" i="8"/>
  <c r="G298" i="8"/>
  <c r="G306" i="8"/>
  <c r="G314" i="8"/>
  <c r="G322" i="8"/>
  <c r="G330" i="8"/>
  <c r="G338" i="8"/>
  <c r="G346" i="8"/>
  <c r="G354" i="8"/>
  <c r="G362" i="8"/>
  <c r="G370" i="8"/>
  <c r="G378" i="8"/>
  <c r="G386" i="8"/>
  <c r="G394" i="8"/>
  <c r="G402" i="8"/>
  <c r="G410" i="8"/>
  <c r="G418" i="8"/>
  <c r="G426" i="8"/>
  <c r="G434" i="8"/>
  <c r="G442" i="8"/>
  <c r="G450" i="8"/>
  <c r="G458" i="8"/>
  <c r="G11" i="8"/>
  <c r="G19" i="8"/>
  <c r="G27" i="8"/>
  <c r="G35" i="8"/>
  <c r="G43" i="8"/>
  <c r="G51" i="8"/>
  <c r="G59" i="8"/>
  <c r="G67" i="8"/>
  <c r="G75" i="8"/>
  <c r="G83" i="8"/>
  <c r="G91" i="8"/>
  <c r="G99" i="8"/>
  <c r="G107" i="8"/>
  <c r="G115" i="8"/>
  <c r="G123" i="8"/>
  <c r="G131" i="8"/>
  <c r="G139" i="8"/>
  <c r="G147" i="8"/>
  <c r="G155" i="8"/>
  <c r="G163" i="8"/>
  <c r="G171" i="8"/>
  <c r="G179" i="8"/>
  <c r="G187" i="8"/>
  <c r="G195" i="8"/>
  <c r="G203" i="8"/>
  <c r="G211" i="8"/>
  <c r="G219" i="8"/>
  <c r="G227" i="8"/>
  <c r="G235" i="8"/>
  <c r="G243" i="8"/>
  <c r="G251" i="8"/>
  <c r="G259" i="8"/>
  <c r="G267" i="8"/>
  <c r="G275" i="8"/>
  <c r="G283" i="8"/>
  <c r="G291" i="8"/>
  <c r="G299" i="8"/>
  <c r="G307" i="8"/>
  <c r="G315" i="8"/>
  <c r="G323" i="8"/>
  <c r="G331" i="8"/>
  <c r="G339" i="8"/>
  <c r="G347" i="8"/>
  <c r="G355" i="8"/>
  <c r="G363" i="8"/>
  <c r="G371" i="8"/>
  <c r="G379" i="8"/>
  <c r="G387" i="8"/>
  <c r="G395" i="8"/>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292" i="8"/>
  <c r="G300" i="8"/>
  <c r="G308" i="8"/>
  <c r="G316" i="8"/>
  <c r="G324" i="8"/>
  <c r="G332" i="8"/>
  <c r="G340" i="8"/>
  <c r="G348" i="8"/>
  <c r="G356" i="8"/>
  <c r="G364" i="8"/>
  <c r="G372" i="8"/>
  <c r="G380" i="8"/>
  <c r="G388" i="8"/>
  <c r="G396" i="8"/>
  <c r="G404" i="8"/>
  <c r="G412" i="8"/>
  <c r="G420" i="8"/>
  <c r="G428" i="8"/>
  <c r="G436" i="8"/>
  <c r="G444" i="8"/>
  <c r="G452" i="8"/>
  <c r="G460"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293" i="8"/>
  <c r="G301" i="8"/>
  <c r="G309" i="8"/>
  <c r="G317" i="8"/>
  <c r="G325" i="8"/>
  <c r="G333" i="8"/>
  <c r="G341" i="8"/>
  <c r="G349" i="8"/>
  <c r="G357" i="8"/>
  <c r="G365" i="8"/>
  <c r="G373" i="8"/>
  <c r="G381" i="8"/>
  <c r="G389" i="8"/>
  <c r="G397" i="8"/>
  <c r="G405" i="8"/>
  <c r="G413" i="8"/>
  <c r="G421" i="8"/>
  <c r="G429" i="8"/>
  <c r="G437" i="8"/>
  <c r="G445" i="8"/>
  <c r="G453" i="8"/>
  <c r="G461"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294" i="8"/>
  <c r="G302" i="8"/>
  <c r="G310" i="8"/>
  <c r="G318" i="8"/>
  <c r="G326" i="8"/>
  <c r="G334" i="8"/>
  <c r="G342" i="8"/>
  <c r="G350" i="8"/>
  <c r="G358" i="8"/>
  <c r="G366" i="8"/>
  <c r="G374" i="8"/>
  <c r="G382" i="8"/>
  <c r="G390" i="8"/>
  <c r="G398" i="8"/>
  <c r="G406" i="8"/>
  <c r="G414" i="8"/>
  <c r="G422" i="8"/>
  <c r="G430" i="8"/>
  <c r="G438" i="8"/>
  <c r="G446" i="8"/>
  <c r="G454" i="8"/>
  <c r="G462" i="8"/>
  <c r="G47" i="8"/>
  <c r="G111" i="8"/>
  <c r="G175" i="8"/>
  <c r="G239" i="8"/>
  <c r="G303" i="8"/>
  <c r="G367" i="8"/>
  <c r="G415" i="8"/>
  <c r="G447" i="8"/>
  <c r="G467" i="8"/>
  <c r="G475" i="8"/>
  <c r="G483" i="8"/>
  <c r="G491" i="8"/>
  <c r="G499" i="8"/>
  <c r="G507"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1091" i="8"/>
  <c r="G1099"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1603" i="8"/>
  <c r="G1611" i="8"/>
  <c r="G1619" i="8"/>
  <c r="G1627" i="8"/>
  <c r="G1635" i="8"/>
  <c r="G1643" i="8"/>
  <c r="G1651" i="8"/>
  <c r="G1659" i="8"/>
  <c r="G1667" i="8"/>
  <c r="G1675" i="8"/>
  <c r="G1683" i="8"/>
  <c r="G1691" i="8"/>
  <c r="G1699" i="8"/>
  <c r="G1707" i="8"/>
  <c r="G1715" i="8"/>
  <c r="G1723" i="8"/>
  <c r="G55" i="8"/>
  <c r="G119" i="8"/>
  <c r="G183" i="8"/>
  <c r="G247" i="8"/>
  <c r="G311" i="8"/>
  <c r="G375" i="8"/>
  <c r="G419" i="8"/>
  <c r="G451" i="8"/>
  <c r="G468" i="8"/>
  <c r="G476" i="8"/>
  <c r="G484" i="8"/>
  <c r="G492" i="8"/>
  <c r="G500" i="8"/>
  <c r="G508" i="8"/>
  <c r="G516" i="8"/>
  <c r="G524" i="8"/>
  <c r="G532" i="8"/>
  <c r="G540" i="8"/>
  <c r="G548" i="8"/>
  <c r="G556" i="8"/>
  <c r="G564" i="8"/>
  <c r="G572" i="8"/>
  <c r="G580" i="8"/>
  <c r="G588" i="8"/>
  <c r="G596" i="8"/>
  <c r="G604" i="8"/>
  <c r="G612" i="8"/>
  <c r="G620" i="8"/>
  <c r="G628" i="8"/>
  <c r="G636" i="8"/>
  <c r="G644" i="8"/>
  <c r="G652" i="8"/>
  <c r="G660" i="8"/>
  <c r="G668" i="8"/>
  <c r="G676" i="8"/>
  <c r="G684" i="8"/>
  <c r="G692" i="8"/>
  <c r="G700" i="8"/>
  <c r="G708" i="8"/>
  <c r="G716" i="8"/>
  <c r="G724" i="8"/>
  <c r="G732" i="8"/>
  <c r="G740" i="8"/>
  <c r="G748" i="8"/>
  <c r="G756" i="8"/>
  <c r="G764" i="8"/>
  <c r="G772" i="8"/>
  <c r="G780" i="8"/>
  <c r="G788" i="8"/>
  <c r="G796" i="8"/>
  <c r="G804" i="8"/>
  <c r="G812" i="8"/>
  <c r="G820" i="8"/>
  <c r="G828" i="8"/>
  <c r="G836" i="8"/>
  <c r="G844" i="8"/>
  <c r="G852" i="8"/>
  <c r="G860" i="8"/>
  <c r="G868" i="8"/>
  <c r="G876" i="8"/>
  <c r="G884" i="8"/>
  <c r="G892" i="8"/>
  <c r="G900" i="8"/>
  <c r="G908" i="8"/>
  <c r="G916" i="8"/>
  <c r="G924" i="8"/>
  <c r="G932" i="8"/>
  <c r="G940" i="8"/>
  <c r="G948" i="8"/>
  <c r="G956" i="8"/>
  <c r="G964" i="8"/>
  <c r="G972" i="8"/>
  <c r="G980" i="8"/>
  <c r="G988" i="8"/>
  <c r="G996" i="8"/>
  <c r="G1004" i="8"/>
  <c r="G1012" i="8"/>
  <c r="G1020" i="8"/>
  <c r="G1028" i="8"/>
  <c r="G1036" i="8"/>
  <c r="G1044" i="8"/>
  <c r="G1052" i="8"/>
  <c r="G1060" i="8"/>
  <c r="G1068" i="8"/>
  <c r="G1076" i="8"/>
  <c r="G1084" i="8"/>
  <c r="G1092" i="8"/>
  <c r="G1100" i="8"/>
  <c r="G1108" i="8"/>
  <c r="G1116" i="8"/>
  <c r="G1124" i="8"/>
  <c r="G1132" i="8"/>
  <c r="G1140" i="8"/>
  <c r="G1148" i="8"/>
  <c r="G1156" i="8"/>
  <c r="G1164" i="8"/>
  <c r="G1172" i="8"/>
  <c r="G1180" i="8"/>
  <c r="G1188" i="8"/>
  <c r="G1196" i="8"/>
  <c r="G1204" i="8"/>
  <c r="G1212" i="8"/>
  <c r="G1220" i="8"/>
  <c r="G1228" i="8"/>
  <c r="G1236" i="8"/>
  <c r="G1244" i="8"/>
  <c r="G1252" i="8"/>
  <c r="G1260" i="8"/>
  <c r="G1268" i="8"/>
  <c r="G1276" i="8"/>
  <c r="G1284" i="8"/>
  <c r="G1292" i="8"/>
  <c r="G1300" i="8"/>
  <c r="G1308" i="8"/>
  <c r="G1316" i="8"/>
  <c r="G1324" i="8"/>
  <c r="G1332" i="8"/>
  <c r="G1340" i="8"/>
  <c r="G1348" i="8"/>
  <c r="G1356" i="8"/>
  <c r="G1364" i="8"/>
  <c r="G1372" i="8"/>
  <c r="G1380" i="8"/>
  <c r="G1388" i="8"/>
  <c r="G1396" i="8"/>
  <c r="G1404" i="8"/>
  <c r="G1412" i="8"/>
  <c r="G1420" i="8"/>
  <c r="G1428" i="8"/>
  <c r="G1436" i="8"/>
  <c r="G1444" i="8"/>
  <c r="G1452" i="8"/>
  <c r="G1460" i="8"/>
  <c r="G1468" i="8"/>
  <c r="G1476" i="8"/>
  <c r="G1484" i="8"/>
  <c r="G1492" i="8"/>
  <c r="G1500" i="8"/>
  <c r="G1508" i="8"/>
  <c r="G1516" i="8"/>
  <c r="G1524" i="8"/>
  <c r="G1532" i="8"/>
  <c r="G1540" i="8"/>
  <c r="G1548" i="8"/>
  <c r="G1556" i="8"/>
  <c r="G1564" i="8"/>
  <c r="G1572" i="8"/>
  <c r="G1580" i="8"/>
  <c r="G63" i="8"/>
  <c r="G127" i="8"/>
  <c r="G191" i="8"/>
  <c r="G255" i="8"/>
  <c r="G319" i="8"/>
  <c r="G383" i="8"/>
  <c r="G423" i="8"/>
  <c r="G455" i="8"/>
  <c r="G469" i="8"/>
  <c r="G477" i="8"/>
  <c r="G485" i="8"/>
  <c r="G493" i="8"/>
  <c r="G501" i="8"/>
  <c r="G509"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093" i="8"/>
  <c r="G1101"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5" i="8"/>
  <c r="G79" i="8"/>
  <c r="G143" i="8"/>
  <c r="G207" i="8"/>
  <c r="G271" i="8"/>
  <c r="G335" i="8"/>
  <c r="G399" i="8"/>
  <c r="G431" i="8"/>
  <c r="G463" i="8"/>
  <c r="G471" i="8"/>
  <c r="G479" i="8"/>
  <c r="G487" i="8"/>
  <c r="G495" i="8"/>
  <c r="G503"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1095"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35" i="8"/>
  <c r="G1343" i="8"/>
  <c r="G1351" i="8"/>
  <c r="G1359" i="8"/>
  <c r="G1367" i="8"/>
  <c r="G1375" i="8"/>
  <c r="G1383" i="8"/>
  <c r="G1391" i="8"/>
  <c r="G1399" i="8"/>
  <c r="G1407" i="8"/>
  <c r="G1415" i="8"/>
  <c r="G1423" i="8"/>
  <c r="G1431" i="8"/>
  <c r="G1439" i="8"/>
  <c r="G1447" i="8"/>
  <c r="G1455" i="8"/>
  <c r="G1463" i="8"/>
  <c r="G1471" i="8"/>
  <c r="G1479" i="8"/>
  <c r="G1487" i="8"/>
  <c r="G1495" i="8"/>
  <c r="G1503" i="8"/>
  <c r="G1511" i="8"/>
  <c r="G1519" i="8"/>
  <c r="G1527" i="8"/>
  <c r="G1535" i="8"/>
  <c r="G1543" i="8"/>
  <c r="G1551" i="8"/>
  <c r="G1559" i="8"/>
  <c r="G1567" i="8"/>
  <c r="G1575" i="8"/>
  <c r="G1583" i="8"/>
  <c r="G1591" i="8"/>
  <c r="G1599" i="8"/>
  <c r="G1607" i="8"/>
  <c r="G1615" i="8"/>
  <c r="G1623" i="8"/>
  <c r="G1631" i="8"/>
  <c r="G1639" i="8"/>
  <c r="G1647" i="8"/>
  <c r="G1655" i="8"/>
  <c r="G1663" i="8"/>
  <c r="G1671" i="8"/>
  <c r="G1679" i="8"/>
  <c r="G1687" i="8"/>
  <c r="G1695" i="8"/>
  <c r="G1703" i="8"/>
  <c r="G1711" i="8"/>
  <c r="G1719" i="8"/>
  <c r="G1727" i="8"/>
  <c r="G71" i="8"/>
  <c r="G199" i="8"/>
  <c r="G327" i="8"/>
  <c r="G427" i="8"/>
  <c r="G470" i="8"/>
  <c r="G486" i="8"/>
  <c r="G502" i="8"/>
  <c r="G518" i="8"/>
  <c r="G534" i="8"/>
  <c r="G550" i="8"/>
  <c r="G566" i="8"/>
  <c r="G582" i="8"/>
  <c r="G598" i="8"/>
  <c r="G614" i="8"/>
  <c r="G630" i="8"/>
  <c r="G646" i="8"/>
  <c r="G662" i="8"/>
  <c r="G678" i="8"/>
  <c r="G694" i="8"/>
  <c r="G710" i="8"/>
  <c r="G726" i="8"/>
  <c r="G742" i="8"/>
  <c r="G758" i="8"/>
  <c r="G774" i="8"/>
  <c r="G790" i="8"/>
  <c r="G806" i="8"/>
  <c r="G822" i="8"/>
  <c r="G838" i="8"/>
  <c r="G854" i="8"/>
  <c r="G870" i="8"/>
  <c r="G886" i="8"/>
  <c r="G902" i="8"/>
  <c r="G918" i="8"/>
  <c r="G934" i="8"/>
  <c r="G950" i="8"/>
  <c r="G966" i="8"/>
  <c r="G982" i="8"/>
  <c r="G998" i="8"/>
  <c r="G1014" i="8"/>
  <c r="G1030" i="8"/>
  <c r="G1046" i="8"/>
  <c r="G1062" i="8"/>
  <c r="G1078" i="8"/>
  <c r="G1094" i="8"/>
  <c r="G1110" i="8"/>
  <c r="G1126" i="8"/>
  <c r="G1142" i="8"/>
  <c r="G1158" i="8"/>
  <c r="G1174" i="8"/>
  <c r="G1190" i="8"/>
  <c r="G1206" i="8"/>
  <c r="G1222" i="8"/>
  <c r="G1238" i="8"/>
  <c r="G1254" i="8"/>
  <c r="G1270" i="8"/>
  <c r="G1286" i="8"/>
  <c r="G1302" i="8"/>
  <c r="G1318" i="8"/>
  <c r="G1334" i="8"/>
  <c r="G1350" i="8"/>
  <c r="G1366" i="8"/>
  <c r="G1382" i="8"/>
  <c r="G1398" i="8"/>
  <c r="G1414" i="8"/>
  <c r="G1426" i="8"/>
  <c r="G1440" i="8"/>
  <c r="G1453" i="8"/>
  <c r="G1465" i="8"/>
  <c r="G1478" i="8"/>
  <c r="G1490" i="8"/>
  <c r="G1504" i="8"/>
  <c r="G1517" i="8"/>
  <c r="G1529" i="8"/>
  <c r="G1542" i="8"/>
  <c r="G1554" i="8"/>
  <c r="G1568" i="8"/>
  <c r="G1581" i="8"/>
  <c r="G1592" i="8"/>
  <c r="G1602" i="8"/>
  <c r="G1613" i="8"/>
  <c r="G1624" i="8"/>
  <c r="G1634" i="8"/>
  <c r="G1645" i="8"/>
  <c r="G1656" i="8"/>
  <c r="G87" i="8"/>
  <c r="G215" i="8"/>
  <c r="G343" i="8"/>
  <c r="G435" i="8"/>
  <c r="G472" i="8"/>
  <c r="G488" i="8"/>
  <c r="G504" i="8"/>
  <c r="G520" i="8"/>
  <c r="G536" i="8"/>
  <c r="G552" i="8"/>
  <c r="G568" i="8"/>
  <c r="G584" i="8"/>
  <c r="G600" i="8"/>
  <c r="G616" i="8"/>
  <c r="G632" i="8"/>
  <c r="G648" i="8"/>
  <c r="G664" i="8"/>
  <c r="G680" i="8"/>
  <c r="G696" i="8"/>
  <c r="G712" i="8"/>
  <c r="G728" i="8"/>
  <c r="G744" i="8"/>
  <c r="G760" i="8"/>
  <c r="G776" i="8"/>
  <c r="G792" i="8"/>
  <c r="G808" i="8"/>
  <c r="G824" i="8"/>
  <c r="G840" i="8"/>
  <c r="G856" i="8"/>
  <c r="G872" i="8"/>
  <c r="G888" i="8"/>
  <c r="G904" i="8"/>
  <c r="G920" i="8"/>
  <c r="G936" i="8"/>
  <c r="G952" i="8"/>
  <c r="G968" i="8"/>
  <c r="G984" i="8"/>
  <c r="G1000" i="8"/>
  <c r="G1016" i="8"/>
  <c r="G1032" i="8"/>
  <c r="G1048" i="8"/>
  <c r="G1064" i="8"/>
  <c r="G1080" i="8"/>
  <c r="G1096" i="8"/>
  <c r="G1112" i="8"/>
  <c r="G1128" i="8"/>
  <c r="G1144" i="8"/>
  <c r="G1160" i="8"/>
  <c r="G1176" i="8"/>
  <c r="G1192" i="8"/>
  <c r="G1208" i="8"/>
  <c r="G1224" i="8"/>
  <c r="G1240" i="8"/>
  <c r="G1256" i="8"/>
  <c r="G1272" i="8"/>
  <c r="G1288" i="8"/>
  <c r="G1304" i="8"/>
  <c r="G1320" i="8"/>
  <c r="G1336" i="8"/>
  <c r="G1352" i="8"/>
  <c r="G1368" i="8"/>
  <c r="G1384" i="8"/>
  <c r="G1400" i="8"/>
  <c r="G1416" i="8"/>
  <c r="G1429" i="8"/>
  <c r="G1441" i="8"/>
  <c r="G1454" i="8"/>
  <c r="G1466" i="8"/>
  <c r="G1480" i="8"/>
  <c r="G1493" i="8"/>
  <c r="G1505" i="8"/>
  <c r="G1518" i="8"/>
  <c r="G1530" i="8"/>
  <c r="G1544" i="8"/>
  <c r="G1557" i="8"/>
  <c r="G1569" i="8"/>
  <c r="G1582" i="8"/>
  <c r="G1593" i="8"/>
  <c r="G1604" i="8"/>
  <c r="G1614" i="8"/>
  <c r="G1625" i="8"/>
  <c r="G1636" i="8"/>
  <c r="G1646" i="8"/>
  <c r="G1657" i="8"/>
  <c r="G95" i="8"/>
  <c r="G223" i="8"/>
  <c r="G351" i="8"/>
  <c r="G439" i="8"/>
  <c r="G473" i="8"/>
  <c r="G489" i="8"/>
  <c r="G505" i="8"/>
  <c r="G521" i="8"/>
  <c r="G537" i="8"/>
  <c r="G553" i="8"/>
  <c r="G569" i="8"/>
  <c r="G585" i="8"/>
  <c r="G601" i="8"/>
  <c r="G617" i="8"/>
  <c r="G633" i="8"/>
  <c r="G649" i="8"/>
  <c r="G665" i="8"/>
  <c r="G681" i="8"/>
  <c r="G697" i="8"/>
  <c r="G713" i="8"/>
  <c r="G729" i="8"/>
  <c r="G745" i="8"/>
  <c r="G761" i="8"/>
  <c r="G777" i="8"/>
  <c r="G793" i="8"/>
  <c r="G809" i="8"/>
  <c r="G825" i="8"/>
  <c r="G841" i="8"/>
  <c r="G857" i="8"/>
  <c r="G873" i="8"/>
  <c r="G889" i="8"/>
  <c r="G905" i="8"/>
  <c r="G921" i="8"/>
  <c r="G937" i="8"/>
  <c r="G953" i="8"/>
  <c r="G969" i="8"/>
  <c r="G985" i="8"/>
  <c r="G1001" i="8"/>
  <c r="G1017" i="8"/>
  <c r="G1033" i="8"/>
  <c r="G1049" i="8"/>
  <c r="G1065" i="8"/>
  <c r="G1081" i="8"/>
  <c r="G1097" i="8"/>
  <c r="G1113" i="8"/>
  <c r="G1129" i="8"/>
  <c r="G1145" i="8"/>
  <c r="G1161" i="8"/>
  <c r="G1177" i="8"/>
  <c r="G1193" i="8"/>
  <c r="G1209" i="8"/>
  <c r="G1225" i="8"/>
  <c r="G1241" i="8"/>
  <c r="G1257" i="8"/>
  <c r="G1273" i="8"/>
  <c r="G1289" i="8"/>
  <c r="G1305" i="8"/>
  <c r="G1321" i="8"/>
  <c r="G1337" i="8"/>
  <c r="G1353" i="8"/>
  <c r="G1369" i="8"/>
  <c r="G1385" i="8"/>
  <c r="G1401" i="8"/>
  <c r="G1417" i="8"/>
  <c r="G1430" i="8"/>
  <c r="G1442" i="8"/>
  <c r="G1456" i="8"/>
  <c r="G1469" i="8"/>
  <c r="G1481" i="8"/>
  <c r="G1494" i="8"/>
  <c r="G1506" i="8"/>
  <c r="G1520" i="8"/>
  <c r="G1533" i="8"/>
  <c r="G1545" i="8"/>
  <c r="G1558" i="8"/>
  <c r="G1570" i="8"/>
  <c r="G1584" i="8"/>
  <c r="G1594" i="8"/>
  <c r="G1605" i="8"/>
  <c r="G1616" i="8"/>
  <c r="G1626" i="8"/>
  <c r="G1637" i="8"/>
  <c r="G1648" i="8"/>
  <c r="G1658" i="8"/>
  <c r="G103" i="8"/>
  <c r="G231" i="8"/>
  <c r="G359" i="8"/>
  <c r="G443" i="8"/>
  <c r="G474" i="8"/>
  <c r="G490" i="8"/>
  <c r="G506" i="8"/>
  <c r="G522" i="8"/>
  <c r="G538" i="8"/>
  <c r="G554" i="8"/>
  <c r="G570" i="8"/>
  <c r="G586" i="8"/>
  <c r="G602" i="8"/>
  <c r="G618" i="8"/>
  <c r="G634" i="8"/>
  <c r="G650" i="8"/>
  <c r="G666" i="8"/>
  <c r="G682" i="8"/>
  <c r="G698" i="8"/>
  <c r="G714" i="8"/>
  <c r="G730" i="8"/>
  <c r="G746" i="8"/>
  <c r="G762" i="8"/>
  <c r="G778" i="8"/>
  <c r="G794" i="8"/>
  <c r="G810" i="8"/>
  <c r="G826" i="8"/>
  <c r="G842" i="8"/>
  <c r="G858" i="8"/>
  <c r="G874" i="8"/>
  <c r="G890" i="8"/>
  <c r="G906" i="8"/>
  <c r="G922" i="8"/>
  <c r="G938" i="8"/>
  <c r="G954" i="8"/>
  <c r="G970" i="8"/>
  <c r="G986" i="8"/>
  <c r="G1002" i="8"/>
  <c r="G1018" i="8"/>
  <c r="G1034" i="8"/>
  <c r="G1050" i="8"/>
  <c r="G1066" i="8"/>
  <c r="G1082" i="8"/>
  <c r="G1098" i="8"/>
  <c r="G1114" i="8"/>
  <c r="G1130" i="8"/>
  <c r="G1146" i="8"/>
  <c r="G1162" i="8"/>
  <c r="G1178" i="8"/>
  <c r="G1194" i="8"/>
  <c r="G1210" i="8"/>
  <c r="G1226" i="8"/>
  <c r="G1242" i="8"/>
  <c r="G1258" i="8"/>
  <c r="G1274" i="8"/>
  <c r="G1290" i="8"/>
  <c r="G1306" i="8"/>
  <c r="G1322" i="8"/>
  <c r="G1338" i="8"/>
  <c r="G1354" i="8"/>
  <c r="G1370" i="8"/>
  <c r="G1386" i="8"/>
  <c r="G1402" i="8"/>
  <c r="G1418" i="8"/>
  <c r="G1432" i="8"/>
  <c r="G1445" i="8"/>
  <c r="G1457" i="8"/>
  <c r="G1470" i="8"/>
  <c r="G1482" i="8"/>
  <c r="G1496" i="8"/>
  <c r="G1509" i="8"/>
  <c r="G1521" i="8"/>
  <c r="G1534" i="8"/>
  <c r="G1546" i="8"/>
  <c r="G1560" i="8"/>
  <c r="G1573" i="8"/>
  <c r="G1585" i="8"/>
  <c r="G1596" i="8"/>
  <c r="G1606" i="8"/>
  <c r="G1617" i="8"/>
  <c r="G1628" i="8"/>
  <c r="G1638" i="8"/>
  <c r="G1649" i="8"/>
  <c r="G7" i="8"/>
  <c r="G135" i="8"/>
  <c r="G263" i="8"/>
  <c r="G391" i="8"/>
  <c r="G459" i="8"/>
  <c r="G478" i="8"/>
  <c r="G494" i="8"/>
  <c r="G510" i="8"/>
  <c r="G526" i="8"/>
  <c r="G542" i="8"/>
  <c r="G558" i="8"/>
  <c r="G574" i="8"/>
  <c r="G590" i="8"/>
  <c r="G606" i="8"/>
  <c r="G622" i="8"/>
  <c r="G638" i="8"/>
  <c r="G654" i="8"/>
  <c r="G670" i="8"/>
  <c r="G686" i="8"/>
  <c r="G702" i="8"/>
  <c r="G718" i="8"/>
  <c r="G734" i="8"/>
  <c r="G750" i="8"/>
  <c r="G766" i="8"/>
  <c r="G782" i="8"/>
  <c r="G798" i="8"/>
  <c r="G814" i="8"/>
  <c r="G830" i="8"/>
  <c r="G846" i="8"/>
  <c r="G862" i="8"/>
  <c r="G878" i="8"/>
  <c r="G894" i="8"/>
  <c r="G910" i="8"/>
  <c r="G926" i="8"/>
  <c r="G942" i="8"/>
  <c r="G958" i="8"/>
  <c r="G974" i="8"/>
  <c r="G990" i="8"/>
  <c r="G1006" i="8"/>
  <c r="G1022" i="8"/>
  <c r="G167" i="8"/>
  <c r="G465" i="8"/>
  <c r="G512" i="8"/>
  <c r="G546" i="8"/>
  <c r="G593" i="8"/>
  <c r="G640" i="8"/>
  <c r="G674" i="8"/>
  <c r="G721" i="8"/>
  <c r="G768" i="8"/>
  <c r="G802" i="8"/>
  <c r="G849" i="8"/>
  <c r="G896" i="8"/>
  <c r="G930" i="8"/>
  <c r="G977" i="8"/>
  <c r="G1024" i="8"/>
  <c r="G1056" i="8"/>
  <c r="G1088" i="8"/>
  <c r="G1120" i="8"/>
  <c r="G1152" i="8"/>
  <c r="G1184" i="8"/>
  <c r="G1216" i="8"/>
  <c r="G1248" i="8"/>
  <c r="G1280" i="8"/>
  <c r="G1312" i="8"/>
  <c r="G1344" i="8"/>
  <c r="G1376" i="8"/>
  <c r="G1408" i="8"/>
  <c r="G1434" i="8"/>
  <c r="G1461" i="8"/>
  <c r="G1486" i="8"/>
  <c r="G1512" i="8"/>
  <c r="G1537" i="8"/>
  <c r="G1562" i="8"/>
  <c r="G1588" i="8"/>
  <c r="G1609" i="8"/>
  <c r="G1630" i="8"/>
  <c r="G1652" i="8"/>
  <c r="G1666" i="8"/>
  <c r="G1677" i="8"/>
  <c r="G1688" i="8"/>
  <c r="G1698" i="8"/>
  <c r="G1709" i="8"/>
  <c r="G1720"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0" i="8"/>
  <c r="G2458" i="8"/>
  <c r="G2466" i="8"/>
  <c r="G279" i="8"/>
  <c r="G466" i="8"/>
  <c r="G513" i="8"/>
  <c r="G560" i="8"/>
  <c r="G594" i="8"/>
  <c r="G641" i="8"/>
  <c r="G688" i="8"/>
  <c r="G722" i="8"/>
  <c r="G769" i="8"/>
  <c r="G816" i="8"/>
  <c r="G850" i="8"/>
  <c r="G897" i="8"/>
  <c r="G944" i="8"/>
  <c r="G978" i="8"/>
  <c r="G1025" i="8"/>
  <c r="G1057" i="8"/>
  <c r="G1089" i="8"/>
  <c r="G1121" i="8"/>
  <c r="G1153" i="8"/>
  <c r="G1185" i="8"/>
  <c r="G1217" i="8"/>
  <c r="G1249" i="8"/>
  <c r="G1281" i="8"/>
  <c r="G1313" i="8"/>
  <c r="G1345" i="8"/>
  <c r="G1377" i="8"/>
  <c r="G1409" i="8"/>
  <c r="G1437" i="8"/>
  <c r="G1462" i="8"/>
  <c r="G1488" i="8"/>
  <c r="G1513" i="8"/>
  <c r="G1538" i="8"/>
  <c r="G1565" i="8"/>
  <c r="G1589" i="8"/>
  <c r="G1610" i="8"/>
  <c r="G1632" i="8"/>
  <c r="G1653" i="8"/>
  <c r="G1668" i="8"/>
  <c r="G1678" i="8"/>
  <c r="G1689" i="8"/>
  <c r="G1700" i="8"/>
  <c r="G1710" i="8"/>
  <c r="G1721"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2451" i="8"/>
  <c r="G2459" i="8"/>
  <c r="G2467" i="8"/>
  <c r="G2475" i="8"/>
  <c r="G2483" i="8"/>
  <c r="G2491" i="8"/>
  <c r="G2499" i="8"/>
  <c r="G2507" i="8"/>
  <c r="G2515" i="8"/>
  <c r="G2523" i="8"/>
  <c r="G2531" i="8"/>
  <c r="G2539" i="8"/>
  <c r="G2547" i="8"/>
  <c r="G2555" i="8"/>
  <c r="G2563" i="8"/>
  <c r="G2571" i="8"/>
  <c r="G2579" i="8"/>
  <c r="G2587" i="8"/>
  <c r="G2595" i="8"/>
  <c r="G2603" i="8"/>
  <c r="G2611" i="8"/>
  <c r="G287" i="8"/>
  <c r="G480" i="8"/>
  <c r="G514" i="8"/>
  <c r="G561" i="8"/>
  <c r="G608" i="8"/>
  <c r="G642" i="8"/>
  <c r="G689" i="8"/>
  <c r="G736" i="8"/>
  <c r="G770" i="8"/>
  <c r="G817" i="8"/>
  <c r="G864" i="8"/>
  <c r="G898" i="8"/>
  <c r="G945" i="8"/>
  <c r="G992" i="8"/>
  <c r="G1026" i="8"/>
  <c r="G1058" i="8"/>
  <c r="G1090" i="8"/>
  <c r="G1122" i="8"/>
  <c r="G1154" i="8"/>
  <c r="G1186" i="8"/>
  <c r="G1218" i="8"/>
  <c r="G1250" i="8"/>
  <c r="G1282" i="8"/>
  <c r="G1314" i="8"/>
  <c r="G1346" i="8"/>
  <c r="G1378" i="8"/>
  <c r="G1410" i="8"/>
  <c r="G1438" i="8"/>
  <c r="G1464" i="8"/>
  <c r="G1489" i="8"/>
  <c r="G1514" i="8"/>
  <c r="G1541" i="8"/>
  <c r="G1566" i="8"/>
  <c r="G1590" i="8"/>
  <c r="G1612" i="8"/>
  <c r="G1633" i="8"/>
  <c r="G1654" i="8"/>
  <c r="G1669" i="8"/>
  <c r="G1680" i="8"/>
  <c r="G1690" i="8"/>
  <c r="G1701" i="8"/>
  <c r="G1712" i="8"/>
  <c r="G1722"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95" i="8"/>
  <c r="G481" i="8"/>
  <c r="G528" i="8"/>
  <c r="G562" i="8"/>
  <c r="G609" i="8"/>
  <c r="G656" i="8"/>
  <c r="G690" i="8"/>
  <c r="G737" i="8"/>
  <c r="G784" i="8"/>
  <c r="G818" i="8"/>
  <c r="G865" i="8"/>
  <c r="G912" i="8"/>
  <c r="G946" i="8"/>
  <c r="G993" i="8"/>
  <c r="G1038" i="8"/>
  <c r="G1070" i="8"/>
  <c r="G1102" i="8"/>
  <c r="G1134" i="8"/>
  <c r="G1166" i="8"/>
  <c r="G1198" i="8"/>
  <c r="G1230" i="8"/>
  <c r="G1262" i="8"/>
  <c r="G1294" i="8"/>
  <c r="G1326" i="8"/>
  <c r="G1358" i="8"/>
  <c r="G1390" i="8"/>
  <c r="G1421" i="8"/>
  <c r="G1446" i="8"/>
  <c r="G1472" i="8"/>
  <c r="G1497" i="8"/>
  <c r="G1522" i="8"/>
  <c r="G1549" i="8"/>
  <c r="G1574" i="8"/>
  <c r="G1597" i="8"/>
  <c r="G1618" i="8"/>
  <c r="G1640" i="8"/>
  <c r="G1660" i="8"/>
  <c r="G1670" i="8"/>
  <c r="G1681" i="8"/>
  <c r="G1692" i="8"/>
  <c r="G1702" i="8"/>
  <c r="G1713" i="8"/>
  <c r="G1724"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151" i="8"/>
  <c r="G411" i="8"/>
  <c r="G497" i="8"/>
  <c r="G544" i="8"/>
  <c r="G578" i="8"/>
  <c r="G625" i="8"/>
  <c r="G672" i="8"/>
  <c r="G706" i="8"/>
  <c r="G753" i="8"/>
  <c r="G800" i="8"/>
  <c r="G834" i="8"/>
  <c r="G881" i="8"/>
  <c r="G928" i="8"/>
  <c r="G962" i="8"/>
  <c r="G1009" i="8"/>
  <c r="G1042" i="8"/>
  <c r="G1074" i="8"/>
  <c r="G1106" i="8"/>
  <c r="G1138" i="8"/>
  <c r="G1170" i="8"/>
  <c r="G1202" i="8"/>
  <c r="G1234" i="8"/>
  <c r="G1266" i="8"/>
  <c r="G1298" i="8"/>
  <c r="G1330" i="8"/>
  <c r="G1362" i="8"/>
  <c r="G1394" i="8"/>
  <c r="G1425" i="8"/>
  <c r="G1450" i="8"/>
  <c r="G1477" i="8"/>
  <c r="G1502" i="8"/>
  <c r="G1528" i="8"/>
  <c r="G1553" i="8"/>
  <c r="G1578" i="8"/>
  <c r="G1601" i="8"/>
  <c r="G1622" i="8"/>
  <c r="G1644" i="8"/>
  <c r="G1664" i="8"/>
  <c r="G1674" i="8"/>
  <c r="G1685" i="8"/>
  <c r="G1696" i="8"/>
  <c r="G1706" i="8"/>
  <c r="G1717" i="8"/>
  <c r="G1728" i="8"/>
  <c r="G1736" i="8"/>
  <c r="G1744" i="8"/>
  <c r="G1752" i="8"/>
  <c r="G1760" i="8"/>
  <c r="G1768" i="8"/>
  <c r="G1776" i="8"/>
  <c r="G1784" i="8"/>
  <c r="G1792" i="8"/>
  <c r="G1800" i="8"/>
  <c r="G1808" i="8"/>
  <c r="G1816" i="8"/>
  <c r="G1824" i="8"/>
  <c r="G1832" i="8"/>
  <c r="G1840" i="8"/>
  <c r="G1848" i="8"/>
  <c r="G1856" i="8"/>
  <c r="G1864" i="8"/>
  <c r="G1872" i="8"/>
  <c r="G1880" i="8"/>
  <c r="G1888" i="8"/>
  <c r="G1896" i="8"/>
  <c r="G1904" i="8"/>
  <c r="G1912" i="8"/>
  <c r="G1920" i="8"/>
  <c r="G1928" i="8"/>
  <c r="G1936" i="8"/>
  <c r="G1944" i="8"/>
  <c r="G1952" i="8"/>
  <c r="G1960" i="8"/>
  <c r="G1968" i="8"/>
  <c r="G1976" i="8"/>
  <c r="G1984" i="8"/>
  <c r="G1992" i="8"/>
  <c r="G2000" i="8"/>
  <c r="G2008" i="8"/>
  <c r="G2016" i="8"/>
  <c r="G2024" i="8"/>
  <c r="G2032" i="8"/>
  <c r="G2040" i="8"/>
  <c r="G2048" i="8"/>
  <c r="G2056" i="8"/>
  <c r="G2064" i="8"/>
  <c r="G2072" i="8"/>
  <c r="G2080" i="8"/>
  <c r="G2088" i="8"/>
  <c r="G2096" i="8"/>
  <c r="G2104" i="8"/>
  <c r="G2112" i="8"/>
  <c r="G2120" i="8"/>
  <c r="G2128" i="8"/>
  <c r="G2136" i="8"/>
  <c r="G2144" i="8"/>
  <c r="G2152" i="8"/>
  <c r="G2160" i="8"/>
  <c r="G2168" i="8"/>
  <c r="G2176" i="8"/>
  <c r="G2184" i="8"/>
  <c r="G2192" i="8"/>
  <c r="G2200" i="8"/>
  <c r="G2208" i="8"/>
  <c r="G2216" i="8"/>
  <c r="G2224" i="8"/>
  <c r="G2232" i="8"/>
  <c r="G2240" i="8"/>
  <c r="G2248" i="8"/>
  <c r="G2256" i="8"/>
  <c r="G2264" i="8"/>
  <c r="G2272" i="8"/>
  <c r="G2280" i="8"/>
  <c r="G2288" i="8"/>
  <c r="G2296" i="8"/>
  <c r="G2304" i="8"/>
  <c r="G2312" i="8"/>
  <c r="G2320" i="8"/>
  <c r="G2328" i="8"/>
  <c r="G2336" i="8"/>
  <c r="G2344" i="8"/>
  <c r="G2352" i="8"/>
  <c r="G2360" i="8"/>
  <c r="G2368" i="8"/>
  <c r="G2376" i="8"/>
  <c r="G2384" i="8"/>
  <c r="G2392" i="8"/>
  <c r="G2400" i="8"/>
  <c r="G2408" i="8"/>
  <c r="G2416" i="8"/>
  <c r="G2424" i="8"/>
  <c r="G2432" i="8"/>
  <c r="G2440" i="8"/>
  <c r="G2448" i="8"/>
  <c r="G2456" i="8"/>
  <c r="G2464" i="8"/>
  <c r="G2472" i="8"/>
  <c r="G2480" i="8"/>
  <c r="G2488" i="8"/>
  <c r="G2496" i="8"/>
  <c r="G2504" i="8"/>
  <c r="G2512" i="8"/>
  <c r="G2520" i="8"/>
  <c r="G2528" i="8"/>
  <c r="G2536" i="8"/>
  <c r="G2544" i="8"/>
  <c r="G2552" i="8"/>
  <c r="G2560" i="8"/>
  <c r="G2568" i="8"/>
  <c r="G2576" i="8"/>
  <c r="G2584" i="8"/>
  <c r="G2592" i="8"/>
  <c r="G2600" i="8"/>
  <c r="G2608" i="8"/>
  <c r="G2616" i="8"/>
  <c r="G2624" i="8"/>
  <c r="G2632" i="8"/>
  <c r="G2640" i="8"/>
  <c r="G2648" i="8"/>
  <c r="G2656" i="8"/>
  <c r="G2664" i="8"/>
  <c r="G2672" i="8"/>
  <c r="G2680" i="8"/>
  <c r="G2688" i="8"/>
  <c r="G2696" i="8"/>
  <c r="G2704" i="8"/>
  <c r="G2712" i="8"/>
  <c r="G2720" i="8"/>
  <c r="G2728" i="8"/>
  <c r="G2736" i="8"/>
  <c r="G496" i="8"/>
  <c r="G610" i="8"/>
  <c r="G720" i="8"/>
  <c r="G833" i="8"/>
  <c r="G960" i="8"/>
  <c r="G1054" i="8"/>
  <c r="G1137" i="8"/>
  <c r="G1232" i="8"/>
  <c r="G1310" i="8"/>
  <c r="G1393" i="8"/>
  <c r="G1473" i="8"/>
  <c r="G1536" i="8"/>
  <c r="G1600" i="8"/>
  <c r="G1661" i="8"/>
  <c r="G1686" i="8"/>
  <c r="G1716" i="8"/>
  <c r="G1742" i="8"/>
  <c r="G1761" i="8"/>
  <c r="G1783" i="8"/>
  <c r="G1806" i="8"/>
  <c r="G1825" i="8"/>
  <c r="G1847" i="8"/>
  <c r="G1870" i="8"/>
  <c r="G1889" i="8"/>
  <c r="G1911" i="8"/>
  <c r="G1934" i="8"/>
  <c r="G1953" i="8"/>
  <c r="G1975" i="8"/>
  <c r="G1998" i="8"/>
  <c r="G2017" i="8"/>
  <c r="G2039" i="8"/>
  <c r="G2062" i="8"/>
  <c r="G2081" i="8"/>
  <c r="G2103" i="8"/>
  <c r="G2126" i="8"/>
  <c r="G2145" i="8"/>
  <c r="G2167" i="8"/>
  <c r="G2190" i="8"/>
  <c r="G2209" i="8"/>
  <c r="G2231" i="8"/>
  <c r="G2254" i="8"/>
  <c r="G2273" i="8"/>
  <c r="G2295" i="8"/>
  <c r="G2318" i="8"/>
  <c r="G2337" i="8"/>
  <c r="G2359" i="8"/>
  <c r="G2382" i="8"/>
  <c r="G2401" i="8"/>
  <c r="G2423" i="8"/>
  <c r="G2446" i="8"/>
  <c r="G2465" i="8"/>
  <c r="G2482" i="8"/>
  <c r="G2498" i="8"/>
  <c r="G2514" i="8"/>
  <c r="G2530" i="8"/>
  <c r="G2546" i="8"/>
  <c r="G2562" i="8"/>
  <c r="G2578" i="8"/>
  <c r="G2594" i="8"/>
  <c r="G2610" i="8"/>
  <c r="G2625" i="8"/>
  <c r="G2638" i="8"/>
  <c r="G2650" i="8"/>
  <c r="G2663" i="8"/>
  <c r="G2674" i="8"/>
  <c r="G2685" i="8"/>
  <c r="G2695" i="8"/>
  <c r="G2706" i="8"/>
  <c r="G2717" i="8"/>
  <c r="G2727" i="8"/>
  <c r="G2738" i="8"/>
  <c r="G2746" i="8"/>
  <c r="G2754" i="8"/>
  <c r="G2762"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74"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1" i="8"/>
  <c r="G498" i="8"/>
  <c r="G624" i="8"/>
  <c r="G738" i="8"/>
  <c r="G848" i="8"/>
  <c r="G961" i="8"/>
  <c r="G1072" i="8"/>
  <c r="G1150" i="8"/>
  <c r="G1233" i="8"/>
  <c r="G1328" i="8"/>
  <c r="G1406" i="8"/>
  <c r="G1474" i="8"/>
  <c r="G1550" i="8"/>
  <c r="G1608" i="8"/>
  <c r="G1662" i="8"/>
  <c r="G1693" i="8"/>
  <c r="G1718" i="8"/>
  <c r="G1743" i="8"/>
  <c r="G1766" i="8"/>
  <c r="G1785" i="8"/>
  <c r="G1807" i="8"/>
  <c r="G1830" i="8"/>
  <c r="G1849" i="8"/>
  <c r="G1871" i="8"/>
  <c r="G1894" i="8"/>
  <c r="G1913" i="8"/>
  <c r="G1935" i="8"/>
  <c r="G1958" i="8"/>
  <c r="G1977" i="8"/>
  <c r="G1999" i="8"/>
  <c r="G2022" i="8"/>
  <c r="G2041" i="8"/>
  <c r="G2063" i="8"/>
  <c r="G2086" i="8"/>
  <c r="G2105" i="8"/>
  <c r="G2127" i="8"/>
  <c r="G2150" i="8"/>
  <c r="G2169" i="8"/>
  <c r="G2191" i="8"/>
  <c r="G2214" i="8"/>
  <c r="G2233" i="8"/>
  <c r="G2255" i="8"/>
  <c r="G2278" i="8"/>
  <c r="G2297" i="8"/>
  <c r="G2319" i="8"/>
  <c r="G2342" i="8"/>
  <c r="G2361" i="8"/>
  <c r="G2383" i="8"/>
  <c r="G2406" i="8"/>
  <c r="G2425" i="8"/>
  <c r="G2447" i="8"/>
  <c r="G2470" i="8"/>
  <c r="G2486" i="8"/>
  <c r="G2502" i="8"/>
  <c r="G2518" i="8"/>
  <c r="G2534" i="8"/>
  <c r="G2550" i="8"/>
  <c r="G2566" i="8"/>
  <c r="G2582" i="8"/>
  <c r="G2598" i="8"/>
  <c r="G2614" i="8"/>
  <c r="G2626" i="8"/>
  <c r="G2639" i="8"/>
  <c r="G2651" i="8"/>
  <c r="G2665" i="8"/>
  <c r="G2675" i="8"/>
  <c r="G2686" i="8"/>
  <c r="G2697" i="8"/>
  <c r="G2707" i="8"/>
  <c r="G2718" i="8"/>
  <c r="G2729" i="8"/>
  <c r="G2739" i="8"/>
  <c r="G2747" i="8"/>
  <c r="G2755" i="8"/>
  <c r="G2763"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75"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9" i="8"/>
  <c r="G529" i="8"/>
  <c r="G626" i="8"/>
  <c r="G752" i="8"/>
  <c r="G866" i="8"/>
  <c r="G976" i="8"/>
  <c r="G1073" i="8"/>
  <c r="G1168" i="8"/>
  <c r="G1246" i="8"/>
  <c r="G1329" i="8"/>
  <c r="G1422" i="8"/>
  <c r="G1485" i="8"/>
  <c r="G1552" i="8"/>
  <c r="G1620" i="8"/>
  <c r="G1665" i="8"/>
  <c r="G1694" i="8"/>
  <c r="G1725" i="8"/>
  <c r="G1745" i="8"/>
  <c r="G1767" i="8"/>
  <c r="G1790" i="8"/>
  <c r="G1809" i="8"/>
  <c r="G1831" i="8"/>
  <c r="G1854" i="8"/>
  <c r="G1873" i="8"/>
  <c r="G1895" i="8"/>
  <c r="G1918" i="8"/>
  <c r="G1937" i="8"/>
  <c r="G1959" i="8"/>
  <c r="G1982" i="8"/>
  <c r="G2001" i="8"/>
  <c r="G2023" i="8"/>
  <c r="G2046" i="8"/>
  <c r="G2065" i="8"/>
  <c r="G2087" i="8"/>
  <c r="G2110" i="8"/>
  <c r="G2129" i="8"/>
  <c r="G2151" i="8"/>
  <c r="G2174" i="8"/>
  <c r="G2193" i="8"/>
  <c r="G2215" i="8"/>
  <c r="G2238" i="8"/>
  <c r="G2257" i="8"/>
  <c r="G2279" i="8"/>
  <c r="G2302" i="8"/>
  <c r="G2321" i="8"/>
  <c r="G2343" i="8"/>
  <c r="G2366" i="8"/>
  <c r="G2385" i="8"/>
  <c r="G2407" i="8"/>
  <c r="G2430" i="8"/>
  <c r="G2449" i="8"/>
  <c r="G2471" i="8"/>
  <c r="G2487" i="8"/>
  <c r="G2503" i="8"/>
  <c r="G2519" i="8"/>
  <c r="G2535" i="8"/>
  <c r="G2551" i="8"/>
  <c r="G2567" i="8"/>
  <c r="G2583" i="8"/>
  <c r="G2599" i="8"/>
  <c r="G2615" i="8"/>
  <c r="G2627" i="8"/>
  <c r="G2641" i="8"/>
  <c r="G2654" i="8"/>
  <c r="G2666" i="8"/>
  <c r="G2677" i="8"/>
  <c r="G2687" i="8"/>
  <c r="G2698" i="8"/>
  <c r="G2709" i="8"/>
  <c r="G2719" i="8"/>
  <c r="G2730" i="8"/>
  <c r="G2740" i="8"/>
  <c r="G2748" i="8"/>
  <c r="G2756" i="8"/>
  <c r="G2764" i="8"/>
  <c r="G2772" i="8"/>
  <c r="G2780" i="8"/>
  <c r="G2788" i="8"/>
  <c r="G2796" i="8"/>
  <c r="G2804" i="8"/>
  <c r="G2812" i="8"/>
  <c r="G2820" i="8"/>
  <c r="G2828" i="8"/>
  <c r="G2836" i="8"/>
  <c r="G2844" i="8"/>
  <c r="G2852" i="8"/>
  <c r="G2860" i="8"/>
  <c r="G2868" i="8"/>
  <c r="G2876" i="8"/>
  <c r="G2884" i="8"/>
  <c r="G2892" i="8"/>
  <c r="G2900" i="8"/>
  <c r="G2908" i="8"/>
  <c r="G2916" i="8"/>
  <c r="G2924" i="8"/>
  <c r="G2932" i="8"/>
  <c r="G2940" i="8"/>
  <c r="G2948" i="8"/>
  <c r="G2956" i="8"/>
  <c r="G2964" i="8"/>
  <c r="G2972" i="8"/>
  <c r="G2980" i="8"/>
  <c r="G2988" i="8"/>
  <c r="G2996" i="8"/>
  <c r="G3004" i="8"/>
  <c r="G3012" i="8"/>
  <c r="G3020" i="8"/>
  <c r="G3028" i="8"/>
  <c r="G3036" i="8"/>
  <c r="G3044" i="8"/>
  <c r="G3052" i="8"/>
  <c r="G3060" i="8"/>
  <c r="G3068" i="8"/>
  <c r="G3076" i="8"/>
  <c r="G3084" i="8"/>
  <c r="G3092" i="8"/>
  <c r="G3100" i="8"/>
  <c r="G3108" i="8"/>
  <c r="G3116" i="8"/>
  <c r="G3124" i="8"/>
  <c r="G3132" i="8"/>
  <c r="G3140" i="8"/>
  <c r="G3148" i="8"/>
  <c r="G3156" i="8"/>
  <c r="G3164" i="8"/>
  <c r="G3172" i="8"/>
  <c r="G3180" i="8"/>
  <c r="G3188" i="8"/>
  <c r="G3196" i="8"/>
  <c r="G3204" i="8"/>
  <c r="G3212" i="8"/>
  <c r="G3220" i="8"/>
  <c r="G3228" i="8"/>
  <c r="G3236" i="8"/>
  <c r="G3244" i="8"/>
  <c r="G3252" i="8"/>
  <c r="G3260" i="8"/>
  <c r="G3268" i="8"/>
  <c r="G3276" i="8"/>
  <c r="G3284" i="8"/>
  <c r="G3292" i="8"/>
  <c r="G3300" i="8"/>
  <c r="G3308" i="8"/>
  <c r="G3316" i="8"/>
  <c r="G3324" i="8"/>
  <c r="G3332" i="8"/>
  <c r="G3340" i="8"/>
  <c r="G3348" i="8"/>
  <c r="G3356" i="8"/>
  <c r="G3364" i="8"/>
  <c r="G3372" i="8"/>
  <c r="G3380" i="8"/>
  <c r="G3388" i="8"/>
  <c r="G3396" i="8"/>
  <c r="G3404" i="8"/>
  <c r="G3412" i="8"/>
  <c r="G3420" i="8"/>
  <c r="G3428" i="8"/>
  <c r="G3436" i="8"/>
  <c r="G3444" i="8"/>
  <c r="G3452" i="8"/>
  <c r="G3460" i="8"/>
  <c r="G3468" i="8"/>
  <c r="G3476" i="8"/>
  <c r="G3484" i="8"/>
  <c r="G3492" i="8"/>
  <c r="G3500" i="8"/>
  <c r="G3508" i="8"/>
  <c r="G3516" i="8"/>
  <c r="G3524" i="8"/>
  <c r="G3532" i="8"/>
  <c r="G159" i="8"/>
  <c r="G530" i="8"/>
  <c r="G657" i="8"/>
  <c r="G754" i="8"/>
  <c r="G880" i="8"/>
  <c r="G994" i="8"/>
  <c r="G1086" i="8"/>
  <c r="G1169" i="8"/>
  <c r="G1264" i="8"/>
  <c r="G1342" i="8"/>
  <c r="G1424" i="8"/>
  <c r="G1498" i="8"/>
  <c r="G1561" i="8"/>
  <c r="G1621" i="8"/>
  <c r="G1672" i="8"/>
  <c r="G1697" i="8"/>
  <c r="G1726" i="8"/>
  <c r="G1750" i="8"/>
  <c r="G1769" i="8"/>
  <c r="G1791" i="8"/>
  <c r="G1814" i="8"/>
  <c r="G1833" i="8"/>
  <c r="G1855" i="8"/>
  <c r="G1878" i="8"/>
  <c r="G1897" i="8"/>
  <c r="G1919" i="8"/>
  <c r="G1942" i="8"/>
  <c r="G1961" i="8"/>
  <c r="G1983" i="8"/>
  <c r="G2006" i="8"/>
  <c r="G2025" i="8"/>
  <c r="G2047" i="8"/>
  <c r="G2070" i="8"/>
  <c r="G2089" i="8"/>
  <c r="G2111" i="8"/>
  <c r="G2134" i="8"/>
  <c r="G2153" i="8"/>
  <c r="G2175" i="8"/>
  <c r="G2198" i="8"/>
  <c r="G2217" i="8"/>
  <c r="G2239" i="8"/>
  <c r="G2262" i="8"/>
  <c r="G2281" i="8"/>
  <c r="G2303" i="8"/>
  <c r="G2326" i="8"/>
  <c r="G2345" i="8"/>
  <c r="G2367" i="8"/>
  <c r="G2390" i="8"/>
  <c r="G2409" i="8"/>
  <c r="G2431" i="8"/>
  <c r="G2454" i="8"/>
  <c r="G2473" i="8"/>
  <c r="G2489" i="8"/>
  <c r="G2505" i="8"/>
  <c r="G2521" i="8"/>
  <c r="G2537" i="8"/>
  <c r="G2553" i="8"/>
  <c r="G2569" i="8"/>
  <c r="G2585" i="8"/>
  <c r="G2601" i="8"/>
  <c r="G2617" i="8"/>
  <c r="G2630" i="8"/>
  <c r="G2642" i="8"/>
  <c r="G2655" i="8"/>
  <c r="G2667" i="8"/>
  <c r="G2678" i="8"/>
  <c r="G2689" i="8"/>
  <c r="G2699" i="8"/>
  <c r="G2710" i="8"/>
  <c r="G2721" i="8"/>
  <c r="G2731" i="8"/>
  <c r="G2741" i="8"/>
  <c r="G2749" i="8"/>
  <c r="G2757" i="8"/>
  <c r="G2765"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77"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464" i="8"/>
  <c r="G577" i="8"/>
  <c r="G704" i="8"/>
  <c r="G801" i="8"/>
  <c r="G914" i="8"/>
  <c r="G1040" i="8"/>
  <c r="G1118" i="8"/>
  <c r="G1201" i="8"/>
  <c r="G1296" i="8"/>
  <c r="G1374" i="8"/>
  <c r="G1449" i="8"/>
  <c r="G1525" i="8"/>
  <c r="G1586" i="8"/>
  <c r="G1642" i="8"/>
  <c r="G1682" i="8"/>
  <c r="G1708" i="8"/>
  <c r="G1735" i="8"/>
  <c r="G1758" i="8"/>
  <c r="G1777" i="8"/>
  <c r="G1799" i="8"/>
  <c r="G1822" i="8"/>
  <c r="G1841" i="8"/>
  <c r="G1863" i="8"/>
  <c r="G1886" i="8"/>
  <c r="G1905" i="8"/>
  <c r="G1927" i="8"/>
  <c r="G1950" i="8"/>
  <c r="G1969" i="8"/>
  <c r="G1991" i="8"/>
  <c r="G2014" i="8"/>
  <c r="G2033" i="8"/>
  <c r="G2055" i="8"/>
  <c r="G2078" i="8"/>
  <c r="G2097" i="8"/>
  <c r="G2119" i="8"/>
  <c r="G2142" i="8"/>
  <c r="G2161" i="8"/>
  <c r="G2183" i="8"/>
  <c r="G2206" i="8"/>
  <c r="G2225" i="8"/>
  <c r="G2247" i="8"/>
  <c r="G2270" i="8"/>
  <c r="G2289" i="8"/>
  <c r="G2311" i="8"/>
  <c r="G2334" i="8"/>
  <c r="G2353" i="8"/>
  <c r="G2375" i="8"/>
  <c r="G2398" i="8"/>
  <c r="G2417" i="8"/>
  <c r="G2439" i="8"/>
  <c r="G2462" i="8"/>
  <c r="G2479" i="8"/>
  <c r="G2495" i="8"/>
  <c r="G2511" i="8"/>
  <c r="G2527" i="8"/>
  <c r="G2543" i="8"/>
  <c r="G2559" i="8"/>
  <c r="G2575" i="8"/>
  <c r="G2591" i="8"/>
  <c r="G2607" i="8"/>
  <c r="G2622" i="8"/>
  <c r="G2634" i="8"/>
  <c r="G2647" i="8"/>
  <c r="G2659" i="8"/>
  <c r="G2671" i="8"/>
  <c r="G2682" i="8"/>
  <c r="G2693" i="8"/>
  <c r="G2703" i="8"/>
  <c r="G2714" i="8"/>
  <c r="G2725" i="8"/>
  <c r="G2735" i="8"/>
  <c r="G2744" i="8"/>
  <c r="G2752" i="8"/>
  <c r="G2760" i="8"/>
  <c r="G2768"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72"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673" i="8"/>
  <c r="G1008" i="8"/>
  <c r="G1214" i="8"/>
  <c r="G1448" i="8"/>
  <c r="G1629" i="8"/>
  <c r="G1714" i="8"/>
  <c r="G1775" i="8"/>
  <c r="G1838" i="8"/>
  <c r="G1887" i="8"/>
  <c r="G1945" i="8"/>
  <c r="G2007" i="8"/>
  <c r="G2057" i="8"/>
  <c r="G2118" i="8"/>
  <c r="G2177" i="8"/>
  <c r="G2230" i="8"/>
  <c r="G2287" i="8"/>
  <c r="G2350" i="8"/>
  <c r="G2399" i="8"/>
  <c r="G2457" i="8"/>
  <c r="G2506" i="8"/>
  <c r="G2545" i="8"/>
  <c r="G2590" i="8"/>
  <c r="G2631" i="8"/>
  <c r="G2662" i="8"/>
  <c r="G2691" i="8"/>
  <c r="G2722" i="8"/>
  <c r="G2745" i="8"/>
  <c r="G2767" i="8"/>
  <c r="G2790" i="8"/>
  <c r="G2809" i="8"/>
  <c r="G2831" i="8"/>
  <c r="G2854" i="8"/>
  <c r="G2873" i="8"/>
  <c r="G2895" i="8"/>
  <c r="G2918" i="8"/>
  <c r="G2937" i="8"/>
  <c r="G2959" i="8"/>
  <c r="G2982" i="8"/>
  <c r="G3001" i="8"/>
  <c r="G3023" i="8"/>
  <c r="G3046" i="8"/>
  <c r="G3065" i="8"/>
  <c r="G3087" i="8"/>
  <c r="G3110" i="8"/>
  <c r="G3129" i="8"/>
  <c r="G3151" i="8"/>
  <c r="G3174" i="8"/>
  <c r="G3193" i="8"/>
  <c r="G3215" i="8"/>
  <c r="G3238" i="8"/>
  <c r="G3257" i="8"/>
  <c r="G3279" i="8"/>
  <c r="G3302" i="8"/>
  <c r="G3321" i="8"/>
  <c r="G3343" i="8"/>
  <c r="G3366" i="8"/>
  <c r="G3385" i="8"/>
  <c r="G3407" i="8"/>
  <c r="G3430" i="8"/>
  <c r="G3449" i="8"/>
  <c r="G3471" i="8"/>
  <c r="G3494" i="8"/>
  <c r="G3513" i="8"/>
  <c r="G3531"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3781"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403" i="8"/>
  <c r="G705" i="8"/>
  <c r="G1010" i="8"/>
  <c r="G1265" i="8"/>
  <c r="G1458" i="8"/>
  <c r="G1641" i="8"/>
  <c r="G1729" i="8"/>
  <c r="G1782" i="8"/>
  <c r="G1839" i="8"/>
  <c r="G1902" i="8"/>
  <c r="G1951" i="8"/>
  <c r="G2009" i="8"/>
  <c r="G2071" i="8"/>
  <c r="G2121" i="8"/>
  <c r="G2182" i="8"/>
  <c r="G2241" i="8"/>
  <c r="G2294" i="8"/>
  <c r="G2351" i="8"/>
  <c r="G2414" i="8"/>
  <c r="G2463" i="8"/>
  <c r="G2510" i="8"/>
  <c r="G2554" i="8"/>
  <c r="G2593" i="8"/>
  <c r="G2633" i="8"/>
  <c r="G2669" i="8"/>
  <c r="G2694" i="8"/>
  <c r="G2723" i="8"/>
  <c r="G2750" i="8"/>
  <c r="G2769" i="8"/>
  <c r="G2791" i="8"/>
  <c r="G2814" i="8"/>
  <c r="G2833" i="8"/>
  <c r="G2855" i="8"/>
  <c r="G2878" i="8"/>
  <c r="G2897" i="8"/>
  <c r="G2919" i="8"/>
  <c r="G2942" i="8"/>
  <c r="G2961" i="8"/>
  <c r="G2983" i="8"/>
  <c r="G3006" i="8"/>
  <c r="G3025" i="8"/>
  <c r="G3047" i="8"/>
  <c r="G3070" i="8"/>
  <c r="G3089" i="8"/>
  <c r="G3111" i="8"/>
  <c r="G3134" i="8"/>
  <c r="G3153" i="8"/>
  <c r="G3175" i="8"/>
  <c r="G3198" i="8"/>
  <c r="G3217" i="8"/>
  <c r="G3239" i="8"/>
  <c r="G3262" i="8"/>
  <c r="G3281" i="8"/>
  <c r="G3303" i="8"/>
  <c r="G3326" i="8"/>
  <c r="G3345" i="8"/>
  <c r="G3367" i="8"/>
  <c r="G3390" i="8"/>
  <c r="G3409" i="8"/>
  <c r="G3431" i="8"/>
  <c r="G3454" i="8"/>
  <c r="G3473" i="8"/>
  <c r="G3495" i="8"/>
  <c r="G3518" i="8"/>
  <c r="G3533" i="8"/>
  <c r="G3542" i="8"/>
  <c r="G3550" i="8"/>
  <c r="G3558" i="8"/>
  <c r="G3566" i="8"/>
  <c r="G3574" i="8"/>
  <c r="G3582" i="8"/>
  <c r="G3590" i="8"/>
  <c r="G3598" i="8"/>
  <c r="G3606" i="8"/>
  <c r="G3614" i="8"/>
  <c r="G3622" i="8"/>
  <c r="G3630" i="8"/>
  <c r="G3638" i="8"/>
  <c r="G3646" i="8"/>
  <c r="G3654" i="8"/>
  <c r="G3662" i="8"/>
  <c r="G3670" i="8"/>
  <c r="G3678" i="8"/>
  <c r="G3686" i="8"/>
  <c r="G3694" i="8"/>
  <c r="G3702" i="8"/>
  <c r="G3710" i="8"/>
  <c r="G3718" i="8"/>
  <c r="G3726" i="8"/>
  <c r="G3734" i="8"/>
  <c r="G3742" i="8"/>
  <c r="G3750" i="8"/>
  <c r="G3758" i="8"/>
  <c r="G3766" i="8"/>
  <c r="G3774" i="8"/>
  <c r="G3782"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4782" i="8"/>
  <c r="G4790" i="8"/>
  <c r="G4798" i="8"/>
  <c r="G4806" i="8"/>
  <c r="G4814" i="8"/>
  <c r="G4822" i="8"/>
  <c r="G4830" i="8"/>
  <c r="G407" i="8"/>
  <c r="G785" i="8"/>
  <c r="G1041" i="8"/>
  <c r="G1278" i="8"/>
  <c r="G1501" i="8"/>
  <c r="G1650" i="8"/>
  <c r="G1734" i="8"/>
  <c r="G1793" i="8"/>
  <c r="G1846" i="8"/>
  <c r="G1903" i="8"/>
  <c r="G1966" i="8"/>
  <c r="G2015" i="8"/>
  <c r="G2073" i="8"/>
  <c r="G2135" i="8"/>
  <c r="G2185" i="8"/>
  <c r="G2246" i="8"/>
  <c r="G2305" i="8"/>
  <c r="G2358" i="8"/>
  <c r="G2415" i="8"/>
  <c r="G2474" i="8"/>
  <c r="G2513" i="8"/>
  <c r="G2558" i="8"/>
  <c r="G2602" i="8"/>
  <c r="G2635" i="8"/>
  <c r="G2670" i="8"/>
  <c r="G2701" i="8"/>
  <c r="G2726" i="8"/>
  <c r="G2751" i="8"/>
  <c r="G2774" i="8"/>
  <c r="G2793" i="8"/>
  <c r="G2815" i="8"/>
  <c r="G2838" i="8"/>
  <c r="G2857" i="8"/>
  <c r="G2879" i="8"/>
  <c r="G2902" i="8"/>
  <c r="G2921" i="8"/>
  <c r="G2943" i="8"/>
  <c r="G2966" i="8"/>
  <c r="G2985" i="8"/>
  <c r="G3007" i="8"/>
  <c r="G3030" i="8"/>
  <c r="G3049" i="8"/>
  <c r="G3071" i="8"/>
  <c r="G3094" i="8"/>
  <c r="G3113" i="8"/>
  <c r="G3135" i="8"/>
  <c r="G3158" i="8"/>
  <c r="G3177" i="8"/>
  <c r="G3199" i="8"/>
  <c r="G3222" i="8"/>
  <c r="G3241" i="8"/>
  <c r="G3263" i="8"/>
  <c r="G3286" i="8"/>
  <c r="G3305" i="8"/>
  <c r="G3327" i="8"/>
  <c r="G3350" i="8"/>
  <c r="G3369" i="8"/>
  <c r="G3391" i="8"/>
  <c r="G3414" i="8"/>
  <c r="G3433" i="8"/>
  <c r="G3455" i="8"/>
  <c r="G3478" i="8"/>
  <c r="G3497" i="8"/>
  <c r="G3519" i="8"/>
  <c r="G3534"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3791" i="8"/>
  <c r="G3799" i="8"/>
  <c r="G3807" i="8"/>
  <c r="G3815" i="8"/>
  <c r="G3823" i="8"/>
  <c r="G3831" i="8"/>
  <c r="G3839" i="8"/>
  <c r="G3847" i="8"/>
  <c r="G3855" i="8"/>
  <c r="G3863" i="8"/>
  <c r="G3871" i="8"/>
  <c r="G3879" i="8"/>
  <c r="G3887" i="8"/>
  <c r="G3895" i="8"/>
  <c r="G3903" i="8"/>
  <c r="G3911" i="8"/>
  <c r="G3919" i="8"/>
  <c r="G3927" i="8"/>
  <c r="G3935" i="8"/>
  <c r="G3943" i="8"/>
  <c r="G3951" i="8"/>
  <c r="G3959" i="8"/>
  <c r="G3967" i="8"/>
  <c r="G3975" i="8"/>
  <c r="G3983" i="8"/>
  <c r="G3991" i="8"/>
  <c r="G3999" i="8"/>
  <c r="G4007" i="8"/>
  <c r="G4015" i="8"/>
  <c r="G4023" i="8"/>
  <c r="G4031" i="8"/>
  <c r="G4039" i="8"/>
  <c r="G4047" i="8"/>
  <c r="G4055" i="8"/>
  <c r="G4063" i="8"/>
  <c r="G4071" i="8"/>
  <c r="G4079" i="8"/>
  <c r="G4087" i="8"/>
  <c r="G4095" i="8"/>
  <c r="G4103" i="8"/>
  <c r="G4111" i="8"/>
  <c r="G4119" i="8"/>
  <c r="G4127" i="8"/>
  <c r="G4135" i="8"/>
  <c r="G4143" i="8"/>
  <c r="G4151" i="8"/>
  <c r="G4159" i="8"/>
  <c r="G4167" i="8"/>
  <c r="G4175" i="8"/>
  <c r="G4183" i="8"/>
  <c r="G4191" i="8"/>
  <c r="G4199" i="8"/>
  <c r="G4207" i="8"/>
  <c r="G4215" i="8"/>
  <c r="G4223" i="8"/>
  <c r="G4231" i="8"/>
  <c r="G4239" i="8"/>
  <c r="G4247" i="8"/>
  <c r="G4255" i="8"/>
  <c r="G4263" i="8"/>
  <c r="G4271" i="8"/>
  <c r="G4279" i="8"/>
  <c r="G4287" i="8"/>
  <c r="G4295" i="8"/>
  <c r="G4303" i="8"/>
  <c r="G4311" i="8"/>
  <c r="G4319" i="8"/>
  <c r="G4327" i="8"/>
  <c r="G4335" i="8"/>
  <c r="G4343" i="8"/>
  <c r="G4351" i="8"/>
  <c r="G4359" i="8"/>
  <c r="G4367" i="8"/>
  <c r="G4375" i="8"/>
  <c r="G4383" i="8"/>
  <c r="G4391" i="8"/>
  <c r="G4399" i="8"/>
  <c r="G4407" i="8"/>
  <c r="G4415" i="8"/>
  <c r="G4423" i="8"/>
  <c r="G4431" i="8"/>
  <c r="G4439" i="8"/>
  <c r="G4447" i="8"/>
  <c r="G4455" i="8"/>
  <c r="G4463" i="8"/>
  <c r="G4471" i="8"/>
  <c r="G4479" i="8"/>
  <c r="G4487" i="8"/>
  <c r="G4495" i="8"/>
  <c r="G4503" i="8"/>
  <c r="G4511" i="8"/>
  <c r="G4519" i="8"/>
  <c r="G4527" i="8"/>
  <c r="G4535" i="8"/>
  <c r="G4543" i="8"/>
  <c r="G4551" i="8"/>
  <c r="G4559" i="8"/>
  <c r="G4567" i="8"/>
  <c r="G4575" i="8"/>
  <c r="G4583" i="8"/>
  <c r="G4591" i="8"/>
  <c r="G4599" i="8"/>
  <c r="G4607" i="8"/>
  <c r="G4615" i="8"/>
  <c r="G4623" i="8"/>
  <c r="G4631" i="8"/>
  <c r="G4639" i="8"/>
  <c r="G4647" i="8"/>
  <c r="G4655" i="8"/>
  <c r="G4663" i="8"/>
  <c r="G4671" i="8"/>
  <c r="G4679" i="8"/>
  <c r="G4687" i="8"/>
  <c r="G4695" i="8"/>
  <c r="G4703" i="8"/>
  <c r="G4711" i="8"/>
  <c r="G4719" i="8"/>
  <c r="G4727" i="8"/>
  <c r="G4735" i="8"/>
  <c r="G4743" i="8"/>
  <c r="G4751" i="8"/>
  <c r="G4759" i="8"/>
  <c r="G4767" i="8"/>
  <c r="G4775" i="8"/>
  <c r="G4783" i="8"/>
  <c r="G4791" i="8"/>
  <c r="G4799" i="8"/>
  <c r="G4807" i="8"/>
  <c r="G4815" i="8"/>
  <c r="G4823" i="8"/>
  <c r="G4831" i="8"/>
  <c r="G482" i="8"/>
  <c r="G786" i="8"/>
  <c r="G1104" i="8"/>
  <c r="G1297" i="8"/>
  <c r="G1510" i="8"/>
  <c r="G1673" i="8"/>
  <c r="G1737" i="8"/>
  <c r="G1798" i="8"/>
  <c r="G1857" i="8"/>
  <c r="G1910" i="8"/>
  <c r="G1967" i="8"/>
  <c r="G2030" i="8"/>
  <c r="G2079" i="8"/>
  <c r="G2137" i="8"/>
  <c r="G2199" i="8"/>
  <c r="G2249" i="8"/>
  <c r="G2310" i="8"/>
  <c r="G2369" i="8"/>
  <c r="G2422" i="8"/>
  <c r="G2478" i="8"/>
  <c r="G2522" i="8"/>
  <c r="G2561" i="8"/>
  <c r="G2606" i="8"/>
  <c r="G2643" i="8"/>
  <c r="G2673" i="8"/>
  <c r="G2702" i="8"/>
  <c r="G2733" i="8"/>
  <c r="G2753" i="8"/>
  <c r="G2775" i="8"/>
  <c r="G2798" i="8"/>
  <c r="G2817" i="8"/>
  <c r="G2839" i="8"/>
  <c r="G2862" i="8"/>
  <c r="G2881" i="8"/>
  <c r="G2903" i="8"/>
  <c r="G2926" i="8"/>
  <c r="G2945" i="8"/>
  <c r="G2967" i="8"/>
  <c r="G2990" i="8"/>
  <c r="G3009" i="8"/>
  <c r="G3031" i="8"/>
  <c r="G3054" i="8"/>
  <c r="G3073" i="8"/>
  <c r="G3095" i="8"/>
  <c r="G3118" i="8"/>
  <c r="G3137" i="8"/>
  <c r="G3159" i="8"/>
  <c r="G3182" i="8"/>
  <c r="G3201" i="8"/>
  <c r="G3223" i="8"/>
  <c r="G3246" i="8"/>
  <c r="G3265" i="8"/>
  <c r="G3287" i="8"/>
  <c r="G3310" i="8"/>
  <c r="G3329" i="8"/>
  <c r="G3351" i="8"/>
  <c r="G3374" i="8"/>
  <c r="G3393" i="8"/>
  <c r="G3415" i="8"/>
  <c r="G3438" i="8"/>
  <c r="G3457" i="8"/>
  <c r="G3479" i="8"/>
  <c r="G3502" i="8"/>
  <c r="G3521" i="8"/>
  <c r="G3535"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3784" i="8"/>
  <c r="G3792" i="8"/>
  <c r="G3800" i="8"/>
  <c r="G3808" i="8"/>
  <c r="G3816" i="8"/>
  <c r="G3824" i="8"/>
  <c r="G3832" i="8"/>
  <c r="G3840" i="8"/>
  <c r="G3848" i="8"/>
  <c r="G3856" i="8"/>
  <c r="G3864" i="8"/>
  <c r="G3872" i="8"/>
  <c r="G3880" i="8"/>
  <c r="G3888" i="8"/>
  <c r="G3896" i="8"/>
  <c r="G3904" i="8"/>
  <c r="G3912" i="8"/>
  <c r="G3920" i="8"/>
  <c r="G3928" i="8"/>
  <c r="G3936" i="8"/>
  <c r="G3944" i="8"/>
  <c r="G3952" i="8"/>
  <c r="G3960" i="8"/>
  <c r="G3968" i="8"/>
  <c r="G3976" i="8"/>
  <c r="G3984" i="8"/>
  <c r="G3992" i="8"/>
  <c r="G4000" i="8"/>
  <c r="G4008" i="8"/>
  <c r="G4016" i="8"/>
  <c r="G4024" i="8"/>
  <c r="G4032" i="8"/>
  <c r="G4040" i="8"/>
  <c r="G4048" i="8"/>
  <c r="G4056" i="8"/>
  <c r="G4064" i="8"/>
  <c r="G4072" i="8"/>
  <c r="G4080" i="8"/>
  <c r="G4088" i="8"/>
  <c r="G4096" i="8"/>
  <c r="G4104" i="8"/>
  <c r="G4112" i="8"/>
  <c r="G4120" i="8"/>
  <c r="G4128" i="8"/>
  <c r="G4136" i="8"/>
  <c r="G4144" i="8"/>
  <c r="G4152" i="8"/>
  <c r="G4160" i="8"/>
  <c r="G4168" i="8"/>
  <c r="G4176" i="8"/>
  <c r="G4184" i="8"/>
  <c r="G4192" i="8"/>
  <c r="G4200" i="8"/>
  <c r="G4208" i="8"/>
  <c r="G4216" i="8"/>
  <c r="G4224" i="8"/>
  <c r="G4232" i="8"/>
  <c r="G4240" i="8"/>
  <c r="G4248" i="8"/>
  <c r="G4256" i="8"/>
  <c r="G4264" i="8"/>
  <c r="G4272" i="8"/>
  <c r="G4280" i="8"/>
  <c r="G4288" i="8"/>
  <c r="G4296" i="8"/>
  <c r="G4304" i="8"/>
  <c r="G4312" i="8"/>
  <c r="G4320" i="8"/>
  <c r="G4328" i="8"/>
  <c r="G4336" i="8"/>
  <c r="G4344" i="8"/>
  <c r="G4352" i="8"/>
  <c r="G4360" i="8"/>
  <c r="G4368" i="8"/>
  <c r="G4376" i="8"/>
  <c r="G4384" i="8"/>
  <c r="G4392" i="8"/>
  <c r="G4400" i="8"/>
  <c r="G4408" i="8"/>
  <c r="G4416" i="8"/>
  <c r="G4424" i="8"/>
  <c r="G4432" i="8"/>
  <c r="G4440" i="8"/>
  <c r="G4448" i="8"/>
  <c r="G4456" i="8"/>
  <c r="G4464" i="8"/>
  <c r="G4472" i="8"/>
  <c r="G4480" i="8"/>
  <c r="G4488" i="8"/>
  <c r="G4496" i="8"/>
  <c r="G4504" i="8"/>
  <c r="G4512" i="8"/>
  <c r="G4520" i="8"/>
  <c r="G4528" i="8"/>
  <c r="G4536" i="8"/>
  <c r="G4544" i="8"/>
  <c r="G4552" i="8"/>
  <c r="G4560" i="8"/>
  <c r="G4568" i="8"/>
  <c r="G4576" i="8"/>
  <c r="G4584" i="8"/>
  <c r="G4592" i="8"/>
  <c r="G4600" i="8"/>
  <c r="G4608" i="8"/>
  <c r="G4616" i="8"/>
  <c r="G4624" i="8"/>
  <c r="G4632" i="8"/>
  <c r="G4640" i="8"/>
  <c r="G4648" i="8"/>
  <c r="G4656" i="8"/>
  <c r="G4664" i="8"/>
  <c r="G4672" i="8"/>
  <c r="G4680" i="8"/>
  <c r="G4688" i="8"/>
  <c r="G4696" i="8"/>
  <c r="G4704" i="8"/>
  <c r="G4712" i="8"/>
  <c r="G4720" i="8"/>
  <c r="G4728" i="8"/>
  <c r="G4736" i="8"/>
  <c r="G4744" i="8"/>
  <c r="G4752" i="8"/>
  <c r="G4760" i="8"/>
  <c r="G4768" i="8"/>
  <c r="G4776" i="8"/>
  <c r="G4784" i="8"/>
  <c r="G4792" i="8"/>
  <c r="G4800" i="8"/>
  <c r="G4808" i="8"/>
  <c r="G4816" i="8"/>
  <c r="G4824" i="8"/>
  <c r="G4832" i="8"/>
  <c r="G545" i="8"/>
  <c r="G832" i="8"/>
  <c r="G1105" i="8"/>
  <c r="G1360" i="8"/>
  <c r="G1526" i="8"/>
  <c r="G1676" i="8"/>
  <c r="G1751" i="8"/>
  <c r="G1801" i="8"/>
  <c r="G1862" i="8"/>
  <c r="G1921" i="8"/>
  <c r="G1974" i="8"/>
  <c r="G2031" i="8"/>
  <c r="G2094" i="8"/>
  <c r="G2143" i="8"/>
  <c r="G2201" i="8"/>
  <c r="G2263" i="8"/>
  <c r="G2313" i="8"/>
  <c r="G2374" i="8"/>
  <c r="G2433" i="8"/>
  <c r="G2481" i="8"/>
  <c r="G2526" i="8"/>
  <c r="G2570" i="8"/>
  <c r="G2609" i="8"/>
  <c r="G2646" i="8"/>
  <c r="G2679" i="8"/>
  <c r="G2705" i="8"/>
  <c r="G2734" i="8"/>
  <c r="G2758" i="8"/>
  <c r="G2777" i="8"/>
  <c r="G2799" i="8"/>
  <c r="G2822" i="8"/>
  <c r="G2841" i="8"/>
  <c r="G2863" i="8"/>
  <c r="G2886" i="8"/>
  <c r="G2905" i="8"/>
  <c r="G2927" i="8"/>
  <c r="G2950" i="8"/>
  <c r="G2969" i="8"/>
  <c r="G2991" i="8"/>
  <c r="G3014" i="8"/>
  <c r="G3033" i="8"/>
  <c r="G3055" i="8"/>
  <c r="G3078" i="8"/>
  <c r="G3097" i="8"/>
  <c r="G3119" i="8"/>
  <c r="G3142" i="8"/>
  <c r="G3161" i="8"/>
  <c r="G3183" i="8"/>
  <c r="G3206" i="8"/>
  <c r="G3225" i="8"/>
  <c r="G3247" i="8"/>
  <c r="G3270" i="8"/>
  <c r="G3289" i="8"/>
  <c r="G3311" i="8"/>
  <c r="G3334" i="8"/>
  <c r="G3353" i="8"/>
  <c r="G3375" i="8"/>
  <c r="G3398" i="8"/>
  <c r="G3417" i="8"/>
  <c r="G3439" i="8"/>
  <c r="G3462" i="8"/>
  <c r="G3481" i="8"/>
  <c r="G3503" i="8"/>
  <c r="G3526" i="8"/>
  <c r="G3537" i="8"/>
  <c r="G3545" i="8"/>
  <c r="G3553" i="8"/>
  <c r="G3561" i="8"/>
  <c r="G3569" i="8"/>
  <c r="G3577" i="8"/>
  <c r="G3585" i="8"/>
  <c r="G3593" i="8"/>
  <c r="G3601" i="8"/>
  <c r="G3609" i="8"/>
  <c r="G3617" i="8"/>
  <c r="G3625" i="8"/>
  <c r="G3633" i="8"/>
  <c r="G3641" i="8"/>
  <c r="G3649" i="8"/>
  <c r="G3657" i="8"/>
  <c r="G3665" i="8"/>
  <c r="G3673" i="8"/>
  <c r="G3681" i="8"/>
  <c r="G3689" i="8"/>
  <c r="G3697" i="8"/>
  <c r="G3705" i="8"/>
  <c r="G3713" i="8"/>
  <c r="G3721" i="8"/>
  <c r="G3729" i="8"/>
  <c r="G3737" i="8"/>
  <c r="G3745" i="8"/>
  <c r="G3753" i="8"/>
  <c r="G3761" i="8"/>
  <c r="G3769" i="8"/>
  <c r="G3777"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4833" i="8"/>
  <c r="G592" i="8"/>
  <c r="G913" i="8"/>
  <c r="G1182" i="8"/>
  <c r="G1392" i="8"/>
  <c r="G1577" i="8"/>
  <c r="G1704" i="8"/>
  <c r="G1759" i="8"/>
  <c r="G1817" i="8"/>
  <c r="G1879" i="8"/>
  <c r="G1929" i="8"/>
  <c r="G1990" i="8"/>
  <c r="G2049" i="8"/>
  <c r="G2102" i="8"/>
  <c r="G2159" i="8"/>
  <c r="G2222" i="8"/>
  <c r="G2271" i="8"/>
  <c r="G2329" i="8"/>
  <c r="G2391" i="8"/>
  <c r="G2441" i="8"/>
  <c r="G2494" i="8"/>
  <c r="G2538" i="8"/>
  <c r="G2577" i="8"/>
  <c r="G2619" i="8"/>
  <c r="G2657" i="8"/>
  <c r="G2683" i="8"/>
  <c r="G2713" i="8"/>
  <c r="G2742" i="8"/>
  <c r="G2761" i="8"/>
  <c r="G2783" i="8"/>
  <c r="G2806" i="8"/>
  <c r="G2825" i="8"/>
  <c r="G2847" i="8"/>
  <c r="G2870" i="8"/>
  <c r="G2889" i="8"/>
  <c r="G2911" i="8"/>
  <c r="G2934" i="8"/>
  <c r="G2953" i="8"/>
  <c r="G2975" i="8"/>
  <c r="G2998" i="8"/>
  <c r="G3017" i="8"/>
  <c r="G3039" i="8"/>
  <c r="G3062" i="8"/>
  <c r="G3081" i="8"/>
  <c r="G3103" i="8"/>
  <c r="G3126" i="8"/>
  <c r="G3145" i="8"/>
  <c r="G3167" i="8"/>
  <c r="G3190" i="8"/>
  <c r="G3209" i="8"/>
  <c r="G3231" i="8"/>
  <c r="G3254" i="8"/>
  <c r="G3273" i="8"/>
  <c r="G3295" i="8"/>
  <c r="G3318" i="8"/>
  <c r="G3337" i="8"/>
  <c r="G3359" i="8"/>
  <c r="G3382" i="8"/>
  <c r="G3401" i="8"/>
  <c r="G3423" i="8"/>
  <c r="G3446" i="8"/>
  <c r="G3465" i="8"/>
  <c r="G3487" i="8"/>
  <c r="G3510" i="8"/>
  <c r="G3529"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07" i="8"/>
  <c r="G4715" i="8"/>
  <c r="G4723" i="8"/>
  <c r="G4731" i="8"/>
  <c r="G4739" i="8"/>
  <c r="G4747" i="8"/>
  <c r="G4755" i="8"/>
  <c r="G4763" i="8"/>
  <c r="G4771" i="8"/>
  <c r="G4779" i="8"/>
  <c r="G4787" i="8"/>
  <c r="G4795" i="8"/>
  <c r="G4803" i="8"/>
  <c r="G4811" i="8"/>
  <c r="G4819" i="8"/>
  <c r="G4827" i="8"/>
  <c r="G4835" i="8"/>
  <c r="G4812" i="8"/>
  <c r="G4780" i="8"/>
  <c r="G4748" i="8"/>
  <c r="G4716" i="8"/>
  <c r="G4684" i="8"/>
  <c r="G4652" i="8"/>
  <c r="G4620" i="8"/>
  <c r="G4588" i="8"/>
  <c r="G4556" i="8"/>
  <c r="G4524" i="8"/>
  <c r="G4492" i="8"/>
  <c r="G4460" i="8"/>
  <c r="G4428" i="8"/>
  <c r="G4396" i="8"/>
  <c r="G4364" i="8"/>
  <c r="G4332" i="8"/>
  <c r="G4300" i="8"/>
  <c r="G4268" i="8"/>
  <c r="G4236" i="8"/>
  <c r="G4204" i="8"/>
  <c r="G4172" i="8"/>
  <c r="G4140" i="8"/>
  <c r="G4108" i="8"/>
  <c r="G4076" i="8"/>
  <c r="G4044" i="8"/>
  <c r="G4012" i="8"/>
  <c r="G3980" i="8"/>
  <c r="G3948" i="8"/>
  <c r="G3916" i="8"/>
  <c r="G3884" i="8"/>
  <c r="G3852" i="8"/>
  <c r="G3820" i="8"/>
  <c r="G3788" i="8"/>
  <c r="G3756" i="8"/>
  <c r="G3724" i="8"/>
  <c r="G3692" i="8"/>
  <c r="G3660" i="8"/>
  <c r="G3628" i="8"/>
  <c r="G3596" i="8"/>
  <c r="G3564" i="8"/>
  <c r="G3530" i="8"/>
  <c r="G3447" i="8"/>
  <c r="G3361" i="8"/>
  <c r="G3278" i="8"/>
  <c r="G3191" i="8"/>
  <c r="G3105" i="8"/>
  <c r="G3022" i="8"/>
  <c r="G2935" i="8"/>
  <c r="G2849" i="8"/>
  <c r="G2766" i="8"/>
  <c r="G2658" i="8"/>
  <c r="G2497" i="8"/>
  <c r="G2286" i="8"/>
  <c r="G2054" i="8"/>
  <c r="G1823" i="8"/>
  <c r="G1433" i="8"/>
  <c r="G278" i="5"/>
  <c r="G426" i="5"/>
  <c r="G475" i="5"/>
  <c r="G253" i="5"/>
  <c r="G335" i="5"/>
  <c r="G538" i="5"/>
  <c r="G60" i="5"/>
  <c r="G141" i="5"/>
  <c r="G331" i="5"/>
  <c r="G372" i="5"/>
  <c r="G446" i="5"/>
  <c r="G455" i="5"/>
  <c r="G567" i="5"/>
  <c r="G135" i="5"/>
  <c r="G260" i="5"/>
  <c r="G394" i="5"/>
  <c r="G140" i="5"/>
  <c r="G228" i="5"/>
  <c r="G255" i="5"/>
  <c r="G338" i="5"/>
  <c r="G454" i="5"/>
  <c r="G106" i="5"/>
  <c r="G118" i="5"/>
  <c r="G307" i="5"/>
  <c r="G70" i="5"/>
  <c r="G199" i="5"/>
  <c r="G234" i="5"/>
  <c r="G408" i="5"/>
  <c r="G69" i="5"/>
  <c r="G117" i="5"/>
  <c r="G198" i="5"/>
  <c r="G389" i="5"/>
  <c r="G510" i="5"/>
  <c r="G13" i="5"/>
  <c r="G29" i="5"/>
  <c r="G71" i="5"/>
  <c r="G107" i="5"/>
  <c r="G113" i="5"/>
  <c r="G121" i="5"/>
  <c r="G176" i="5"/>
  <c r="G226" i="5"/>
  <c r="G250" i="5"/>
  <c r="G303" i="5"/>
  <c r="G439" i="5"/>
  <c r="G464" i="5"/>
  <c r="G546" i="5"/>
  <c r="G605" i="5"/>
  <c r="G607" i="5"/>
  <c r="G638" i="5"/>
  <c r="G643" i="5"/>
  <c r="G649" i="5"/>
  <c r="G695" i="5"/>
  <c r="G832" i="5"/>
  <c r="G866" i="5"/>
  <c r="G913" i="5"/>
  <c r="G1048" i="5"/>
  <c r="G1049" i="5"/>
  <c r="G1050" i="5"/>
  <c r="G1101" i="5"/>
  <c r="G1140" i="5"/>
  <c r="G1141" i="5"/>
  <c r="G1170" i="5"/>
  <c r="G1247" i="5"/>
  <c r="G1262" i="5"/>
  <c r="G1321" i="5"/>
  <c r="G1351" i="5"/>
  <c r="G1410" i="5"/>
  <c r="G1435" i="5"/>
  <c r="G1702" i="5"/>
  <c r="G1703" i="5"/>
  <c r="G2149" i="5"/>
  <c r="G34" i="5"/>
  <c r="G59" i="5"/>
  <c r="G79" i="5"/>
  <c r="G98" i="5"/>
  <c r="G233" i="5"/>
  <c r="G248" i="5"/>
  <c r="G277" i="5"/>
  <c r="G283" i="5"/>
  <c r="G325" i="5"/>
  <c r="G362" i="5"/>
  <c r="G503" i="5"/>
  <c r="G527" i="5"/>
  <c r="G528" i="5"/>
  <c r="G597" i="5"/>
  <c r="G611" i="5"/>
  <c r="G637" i="5"/>
  <c r="G651" i="5"/>
  <c r="G708" i="5"/>
  <c r="G805" i="5"/>
  <c r="G809" i="5"/>
  <c r="G833" i="5"/>
  <c r="G1002" i="5"/>
  <c r="G1135" i="5"/>
  <c r="G1219" i="5"/>
  <c r="G1263" i="5"/>
  <c r="G1288" i="5"/>
  <c r="G1364" i="5"/>
  <c r="G1401" i="5"/>
  <c r="G1412" i="5"/>
  <c r="G1416" i="5"/>
  <c r="G1437" i="5"/>
  <c r="G1452" i="5"/>
  <c r="G1614" i="5"/>
  <c r="G1663" i="5"/>
  <c r="G1704" i="5"/>
  <c r="G1717" i="5"/>
  <c r="G14" i="5"/>
  <c r="G42" i="5"/>
  <c r="G46" i="5"/>
  <c r="G155" i="5"/>
  <c r="G177" i="5"/>
  <c r="G202" i="5"/>
  <c r="G214" i="5"/>
  <c r="G465" i="5"/>
  <c r="G492" i="5"/>
  <c r="G494" i="5"/>
  <c r="G516" i="5"/>
  <c r="G561" i="5"/>
  <c r="G568" i="5"/>
  <c r="G588" i="5"/>
  <c r="G594" i="5"/>
  <c r="G601" i="5"/>
  <c r="G619" i="5"/>
  <c r="G648" i="5"/>
  <c r="G656" i="5"/>
  <c r="G667" i="5"/>
  <c r="G669" i="5"/>
  <c r="G673" i="5"/>
  <c r="G685" i="5"/>
  <c r="G698" i="5"/>
  <c r="G730" i="5"/>
  <c r="G756" i="5"/>
  <c r="G758" i="5"/>
  <c r="G848" i="5"/>
  <c r="G875" i="5"/>
  <c r="G884" i="5"/>
  <c r="G918" i="5"/>
  <c r="G1021" i="5"/>
  <c r="G1093" i="5"/>
  <c r="G1102" i="5"/>
  <c r="G1142" i="5"/>
  <c r="G1222" i="5"/>
  <c r="G1277" i="5"/>
  <c r="G1425" i="5"/>
  <c r="G1507" i="5"/>
  <c r="G99" i="5"/>
  <c r="G212" i="5"/>
  <c r="G237" i="5"/>
  <c r="G242" i="5"/>
  <c r="G268" i="5"/>
  <c r="G284" i="5"/>
  <c r="G290" i="5"/>
  <c r="G326" i="5"/>
  <c r="G341" i="5"/>
  <c r="G352" i="5"/>
  <c r="G358" i="5"/>
  <c r="G363" i="5"/>
  <c r="G484" i="5"/>
  <c r="G489" i="5"/>
  <c r="G511" i="5"/>
  <c r="G529" i="5"/>
  <c r="G576" i="5"/>
  <c r="G623" i="5"/>
  <c r="G640" i="5"/>
  <c r="G705" i="5"/>
  <c r="G731" i="5"/>
  <c r="G734" i="5"/>
  <c r="G753" i="5"/>
  <c r="G765" i="5"/>
  <c r="G778" i="5"/>
  <c r="G803" i="5"/>
  <c r="G868" i="5"/>
  <c r="G924" i="5"/>
  <c r="G939" i="5"/>
  <c r="G965" i="5"/>
  <c r="G1005" i="5"/>
  <c r="G1056" i="5"/>
  <c r="G1057" i="5"/>
  <c r="G1216" i="5"/>
  <c r="G1344" i="5"/>
  <c r="G1345" i="5"/>
  <c r="G1370" i="5"/>
  <c r="G1506" i="5"/>
  <c r="G1508" i="5"/>
  <c r="G1916" i="5"/>
  <c r="G15" i="5"/>
  <c r="G27" i="5"/>
  <c r="G43" i="5"/>
  <c r="G65" i="5"/>
  <c r="G87" i="5"/>
  <c r="G132" i="5"/>
  <c r="G156" i="5"/>
  <c r="G167" i="5"/>
  <c r="G203" i="5"/>
  <c r="G301" i="5"/>
  <c r="G395" i="5"/>
  <c r="G422" i="5"/>
  <c r="G447" i="5"/>
  <c r="G537" i="5"/>
  <c r="G556" i="5"/>
  <c r="G577" i="5"/>
  <c r="G716" i="5"/>
  <c r="G743" i="5"/>
  <c r="G795" i="5"/>
  <c r="G858" i="5"/>
  <c r="G861" i="5"/>
  <c r="G910" i="5"/>
  <c r="G912" i="5"/>
  <c r="G940" i="5"/>
  <c r="G1037" i="5"/>
  <c r="G1054" i="5"/>
  <c r="G1077" i="5"/>
  <c r="G1103" i="5"/>
  <c r="G1181" i="5"/>
  <c r="G1377" i="5"/>
  <c r="G1383" i="5"/>
  <c r="G1399" i="5"/>
  <c r="G1409" i="5"/>
  <c r="G1415" i="5"/>
  <c r="G1454" i="5"/>
  <c r="G1685" i="5"/>
  <c r="G1718" i="5"/>
  <c r="G2208" i="5"/>
  <c r="G22" i="5"/>
  <c r="G32" i="5"/>
  <c r="G52" i="5"/>
  <c r="G146" i="5"/>
  <c r="G181" i="5"/>
  <c r="G191" i="5"/>
  <c r="G238" i="5"/>
  <c r="G342" i="5"/>
  <c r="G364" i="5"/>
  <c r="G379" i="5"/>
  <c r="G400" i="5"/>
  <c r="G414" i="5"/>
  <c r="G490" i="5"/>
  <c r="G521" i="5"/>
  <c r="G524" i="5"/>
  <c r="G530" i="5"/>
  <c r="G536" i="5"/>
  <c r="G578" i="5"/>
  <c r="G621" i="5"/>
  <c r="G627" i="5"/>
  <c r="G629" i="5"/>
  <c r="G632" i="5"/>
  <c r="G686" i="5"/>
  <c r="G687" i="5"/>
  <c r="G722" i="5"/>
  <c r="G836" i="5"/>
  <c r="G960" i="5"/>
  <c r="G1036" i="5"/>
  <c r="G1061" i="5"/>
  <c r="G1203" i="5"/>
  <c r="G1356" i="5"/>
  <c r="G1413" i="5"/>
  <c r="G1436" i="5"/>
  <c r="G1580" i="5"/>
  <c r="G1716" i="5"/>
  <c r="G1866" i="5"/>
  <c r="G9" i="5"/>
  <c r="G112" i="5"/>
  <c r="G133" i="5"/>
  <c r="G137" i="5"/>
  <c r="G144" i="5"/>
  <c r="G168" i="5"/>
  <c r="G179" i="5"/>
  <c r="G225" i="5"/>
  <c r="G302" i="5"/>
  <c r="G371" i="5"/>
  <c r="G423" i="5"/>
  <c r="G519" i="5"/>
  <c r="G562" i="5"/>
  <c r="G593" i="5"/>
  <c r="G604" i="5"/>
  <c r="G622" i="5"/>
  <c r="G715" i="5"/>
  <c r="G751" i="5"/>
  <c r="G806" i="5"/>
  <c r="G907" i="5"/>
  <c r="G959" i="5"/>
  <c r="G1065" i="5"/>
  <c r="G1075" i="5"/>
  <c r="G1162" i="5"/>
  <c r="G1168" i="5"/>
  <c r="G1169" i="5"/>
  <c r="G1210" i="5"/>
  <c r="G1249" i="5"/>
  <c r="G1284" i="5"/>
  <c r="G1320" i="5"/>
  <c r="G1428" i="5"/>
  <c r="G1455" i="5"/>
  <c r="G1456" i="5"/>
  <c r="G1579" i="5"/>
  <c r="G1607" i="5"/>
  <c r="G1608" i="5"/>
  <c r="G2465" i="5"/>
  <c r="G21" i="5"/>
  <c r="G33" i="5"/>
  <c r="G53" i="5"/>
  <c r="G78" i="5"/>
  <c r="G192" i="5"/>
  <c r="G205" i="5"/>
  <c r="G210" i="5"/>
  <c r="G240" i="5"/>
  <c r="G288" i="5"/>
  <c r="G350" i="5"/>
  <c r="G470" i="5"/>
  <c r="G483" i="5"/>
  <c r="G495" i="5"/>
  <c r="G525" i="5"/>
  <c r="G585" i="5"/>
  <c r="G644" i="5"/>
  <c r="G655" i="5"/>
  <c r="G697" i="5"/>
  <c r="G754" i="5"/>
  <c r="G789" i="5"/>
  <c r="G896" i="5"/>
  <c r="G931" i="5"/>
  <c r="G1235" i="5"/>
  <c r="G1236" i="5"/>
  <c r="G1270" i="5"/>
  <c r="G1276" i="5"/>
  <c r="G1414" i="5"/>
  <c r="G1420" i="5"/>
  <c r="G1195" i="5"/>
  <c r="G1564" i="5"/>
  <c r="G1657" i="5"/>
  <c r="G1713" i="5"/>
  <c r="G1776" i="5"/>
  <c r="G1890" i="5"/>
  <c r="G2053" i="5"/>
  <c r="G2121" i="5"/>
  <c r="G2264" i="5"/>
  <c r="G2303" i="5"/>
  <c r="G2307" i="5"/>
  <c r="G2385" i="5"/>
  <c r="G2439" i="5"/>
  <c r="G2516" i="5"/>
  <c r="G2535" i="5"/>
  <c r="G2561" i="5"/>
  <c r="G2569" i="5"/>
  <c r="G2585" i="5"/>
  <c r="G2592" i="5"/>
  <c r="G2621" i="5"/>
  <c r="G2647" i="5"/>
  <c r="G2703" i="5"/>
  <c r="G2873" i="5"/>
  <c r="G2921" i="5"/>
  <c r="G3143" i="5"/>
  <c r="G3144" i="5"/>
  <c r="G3153" i="5"/>
  <c r="G3161" i="5"/>
  <c r="G3172" i="5"/>
  <c r="G3339" i="5"/>
  <c r="G3732" i="5"/>
  <c r="G680" i="5"/>
  <c r="G725" i="5"/>
  <c r="G737" i="5"/>
  <c r="G804" i="5"/>
  <c r="G831" i="5"/>
  <c r="G938" i="5"/>
  <c r="G1004" i="5"/>
  <c r="G1043" i="5"/>
  <c r="G1079" i="5"/>
  <c r="G1146" i="5"/>
  <c r="G1174" i="5"/>
  <c r="G1183" i="5"/>
  <c r="G1243" i="5"/>
  <c r="G1248" i="5"/>
  <c r="G1283" i="5"/>
  <c r="G1293" i="5"/>
  <c r="G1361" i="5"/>
  <c r="G1363" i="5"/>
  <c r="G1390" i="5"/>
  <c r="G1400" i="5"/>
  <c r="G1421" i="5"/>
  <c r="G1429" i="5"/>
  <c r="G1444" i="5"/>
  <c r="G1549" i="5"/>
  <c r="G1551" i="5"/>
  <c r="G1680" i="5"/>
  <c r="G1706" i="5"/>
  <c r="G1725" i="5"/>
  <c r="G1737" i="5"/>
  <c r="G1743" i="5"/>
  <c r="G1753" i="5"/>
  <c r="G1791" i="5"/>
  <c r="G1996" i="5"/>
  <c r="G2129" i="5"/>
  <c r="G2151" i="5"/>
  <c r="G2247" i="5"/>
  <c r="G2253" i="5"/>
  <c r="G2267" i="5"/>
  <c r="G2318" i="5"/>
  <c r="G2346" i="5"/>
  <c r="G2433" i="5"/>
  <c r="G2454" i="5"/>
  <c r="G2537" i="5"/>
  <c r="G2544" i="5"/>
  <c r="G2551" i="5"/>
  <c r="G2553" i="5"/>
  <c r="G2560" i="5"/>
  <c r="G2628" i="5"/>
  <c r="G3088" i="5"/>
  <c r="G3141" i="5"/>
  <c r="G3192" i="5"/>
  <c r="G3224" i="5"/>
  <c r="G3252" i="5"/>
  <c r="G3353" i="5"/>
  <c r="G3503" i="5"/>
  <c r="G749" i="5"/>
  <c r="G828" i="5"/>
  <c r="G981" i="5"/>
  <c r="G994" i="5"/>
  <c r="G1003" i="5"/>
  <c r="G1078" i="5"/>
  <c r="G1081" i="5"/>
  <c r="G1105" i="5"/>
  <c r="G1108" i="5"/>
  <c r="G1118" i="5"/>
  <c r="G1124" i="5"/>
  <c r="G1231" i="5"/>
  <c r="G1242" i="5"/>
  <c r="G1269" i="5"/>
  <c r="G1282" i="5"/>
  <c r="G1327" i="5"/>
  <c r="G1362" i="5"/>
  <c r="G1422" i="5"/>
  <c r="G1430" i="5"/>
  <c r="G1491" i="5"/>
  <c r="G1512" i="5"/>
  <c r="G1566" i="5"/>
  <c r="G1585" i="5"/>
  <c r="G1600" i="5"/>
  <c r="G1694" i="5"/>
  <c r="G1818" i="5"/>
  <c r="G1838" i="5"/>
  <c r="G1895" i="5"/>
  <c r="G2062" i="5"/>
  <c r="G2213" i="5"/>
  <c r="G2223" i="5"/>
  <c r="G2255" i="5"/>
  <c r="G2361" i="5"/>
  <c r="G2447" i="5"/>
  <c r="G2530" i="5"/>
  <c r="H2530" i="5" s="1"/>
  <c r="E494" i="8" s="1"/>
  <c r="G2627" i="5"/>
  <c r="G2639" i="5"/>
  <c r="G2664" i="5"/>
  <c r="G2677" i="5"/>
  <c r="G2688" i="5"/>
  <c r="G2721" i="5"/>
  <c r="G2723" i="5"/>
  <c r="G2733" i="5"/>
  <c r="G2767" i="5"/>
  <c r="G2872" i="5"/>
  <c r="G2877" i="5"/>
  <c r="G2913" i="5"/>
  <c r="G2950" i="5"/>
  <c r="G2999" i="5"/>
  <c r="G3006" i="5"/>
  <c r="G3015" i="5"/>
  <c r="G3016" i="5"/>
  <c r="G3062" i="5"/>
  <c r="G3139" i="5"/>
  <c r="G3352" i="5"/>
  <c r="G3396" i="5"/>
  <c r="G3397" i="5"/>
  <c r="G3560" i="5"/>
  <c r="G3601" i="5"/>
  <c r="G3608" i="5"/>
  <c r="G1153" i="5"/>
  <c r="G1161" i="5"/>
  <c r="G1182" i="5"/>
  <c r="G1188" i="5"/>
  <c r="G1205" i="5"/>
  <c r="G1230" i="5"/>
  <c r="G1281" i="5"/>
  <c r="G1295" i="5"/>
  <c r="G1319" i="5"/>
  <c r="G1350" i="5"/>
  <c r="G1376" i="5"/>
  <c r="G1389" i="5"/>
  <c r="G1411" i="5"/>
  <c r="G1634" i="5"/>
  <c r="G1656" i="5"/>
  <c r="G1664" i="5"/>
  <c r="G1687" i="5"/>
  <c r="G1708" i="5"/>
  <c r="G1738" i="5"/>
  <c r="G1771" i="5"/>
  <c r="G1784" i="5"/>
  <c r="G1815" i="5"/>
  <c r="G1821" i="5"/>
  <c r="G1835" i="5"/>
  <c r="G1843" i="5"/>
  <c r="G1917" i="5"/>
  <c r="G1927" i="5"/>
  <c r="G1940" i="5"/>
  <c r="G1998" i="5"/>
  <c r="G2050" i="5"/>
  <c r="G2105" i="5"/>
  <c r="G2106" i="5"/>
  <c r="G2153" i="5"/>
  <c r="G2190" i="5"/>
  <c r="G2237" i="5"/>
  <c r="G2254" i="5"/>
  <c r="G2289" i="5"/>
  <c r="G2329" i="5"/>
  <c r="G2347" i="5"/>
  <c r="G2368" i="5"/>
  <c r="G2392" i="5"/>
  <c r="G2417" i="5"/>
  <c r="G2477" i="5"/>
  <c r="G2485" i="5"/>
  <c r="G2496" i="5"/>
  <c r="G2584" i="5"/>
  <c r="G2607" i="5"/>
  <c r="G2616" i="5"/>
  <c r="G2624" i="5"/>
  <c r="G2815" i="5"/>
  <c r="G2984" i="5"/>
  <c r="G2998" i="5"/>
  <c r="G3041" i="5"/>
  <c r="G3148" i="5"/>
  <c r="G3455" i="5"/>
  <c r="G3649" i="5"/>
  <c r="G3856" i="5"/>
  <c r="G3892" i="5"/>
  <c r="G1055" i="5"/>
  <c r="G1116" i="5"/>
  <c r="G1117" i="5"/>
  <c r="G1211" i="5"/>
  <c r="G1224" i="5"/>
  <c r="G1237" i="5"/>
  <c r="G1275" i="5"/>
  <c r="G1290" i="5"/>
  <c r="G1358" i="5"/>
  <c r="G1369" i="5"/>
  <c r="G1382" i="5"/>
  <c r="G1445" i="5"/>
  <c r="G1679" i="5"/>
  <c r="G1686" i="5"/>
  <c r="G1705" i="5"/>
  <c r="G1885" i="5"/>
  <c r="G1910" i="5"/>
  <c r="G1929" i="5"/>
  <c r="G1951" i="5"/>
  <c r="G1974" i="5"/>
  <c r="G1997" i="5"/>
  <c r="G2027" i="5"/>
  <c r="G2040" i="5"/>
  <c r="G2097" i="5"/>
  <c r="G2126" i="5"/>
  <c r="G2150" i="5"/>
  <c r="G2165" i="5"/>
  <c r="G2334" i="5"/>
  <c r="G2387" i="5"/>
  <c r="G2453" i="5"/>
  <c r="G2515" i="5"/>
  <c r="G2523" i="5"/>
  <c r="G2552" i="5"/>
  <c r="G2575" i="5"/>
  <c r="G2691" i="5"/>
  <c r="G2698" i="5"/>
  <c r="G2764" i="5"/>
  <c r="G2938" i="5"/>
  <c r="G3179" i="5"/>
  <c r="G3219" i="5"/>
  <c r="G3220" i="5"/>
  <c r="G670" i="5"/>
  <c r="G799" i="5"/>
  <c r="G815" i="5"/>
  <c r="G817" i="5"/>
  <c r="G838" i="5"/>
  <c r="G855" i="5"/>
  <c r="G867" i="5"/>
  <c r="G873" i="5"/>
  <c r="G919" i="5"/>
  <c r="G945" i="5"/>
  <c r="G953" i="5"/>
  <c r="G1076" i="5"/>
  <c r="G1104" i="5"/>
  <c r="G1204" i="5"/>
  <c r="G1223" i="5"/>
  <c r="G1228" i="5"/>
  <c r="G1241" i="5"/>
  <c r="G1268" i="5"/>
  <c r="G1289" i="5"/>
  <c r="G1310" i="5"/>
  <c r="G1314" i="5"/>
  <c r="G1417" i="5"/>
  <c r="G1526" i="5"/>
  <c r="G1565" i="5"/>
  <c r="G1693" i="5"/>
  <c r="G1695" i="5"/>
  <c r="G1715" i="5"/>
  <c r="G1760" i="5"/>
  <c r="G1810" i="5"/>
  <c r="G1849" i="5"/>
  <c r="G1858" i="5"/>
  <c r="G1863" i="5"/>
  <c r="G1897" i="5"/>
  <c r="G1928" i="5"/>
  <c r="G2202" i="5"/>
  <c r="G2296" i="5"/>
  <c r="G2304" i="5"/>
  <c r="G2405" i="5"/>
  <c r="G2517" i="5"/>
  <c r="G2543" i="5"/>
  <c r="G2631" i="5"/>
  <c r="G2728" i="5"/>
  <c r="G2755" i="5"/>
  <c r="G2789" i="5"/>
  <c r="G2866" i="5"/>
  <c r="G2888" i="5"/>
  <c r="G2934" i="5"/>
  <c r="G2982" i="5"/>
  <c r="G2983" i="5"/>
  <c r="G3053" i="5"/>
  <c r="G3188" i="5"/>
  <c r="G3191" i="5"/>
  <c r="G3260" i="5"/>
  <c r="G3265" i="5"/>
  <c r="G3441" i="5"/>
  <c r="G3552" i="5"/>
  <c r="G3912" i="5"/>
  <c r="G784" i="5"/>
  <c r="G822" i="5"/>
  <c r="G851" i="5"/>
  <c r="G872" i="5"/>
  <c r="G1156" i="5"/>
  <c r="G1311" i="5"/>
  <c r="G1313" i="5"/>
  <c r="G1357" i="5"/>
  <c r="G1388" i="5"/>
  <c r="G1466" i="5"/>
  <c r="G1532" i="5"/>
  <c r="G1535" i="5"/>
  <c r="G1550" i="5"/>
  <c r="G1633" i="5"/>
  <c r="G1707" i="5"/>
  <c r="G1757" i="5"/>
  <c r="G1783" i="5"/>
  <c r="G1946" i="5"/>
  <c r="G1952" i="5"/>
  <c r="G1991" i="5"/>
  <c r="G2016" i="5"/>
  <c r="G2019" i="5"/>
  <c r="G2054" i="5"/>
  <c r="G2082" i="5"/>
  <c r="G2110" i="5"/>
  <c r="G2119" i="5"/>
  <c r="G2166" i="5"/>
  <c r="G2176" i="5"/>
  <c r="G2221" i="5"/>
  <c r="G2236" i="5"/>
  <c r="G2269" i="5"/>
  <c r="G2270" i="5"/>
  <c r="G2401" i="5"/>
  <c r="H2518" i="5"/>
  <c r="E475" i="8" s="1"/>
  <c r="G2599" i="5"/>
  <c r="G2633" i="5"/>
  <c r="G2640" i="5"/>
  <c r="G2644" i="5"/>
  <c r="G2697" i="5"/>
  <c r="G2782" i="5"/>
  <c r="G2783" i="5"/>
  <c r="G2821" i="5"/>
  <c r="G3060" i="5"/>
  <c r="G3646" i="5"/>
  <c r="G1678" i="5"/>
  <c r="G1749" i="5"/>
  <c r="G1763" i="5"/>
  <c r="G1817" i="5"/>
  <c r="G1840" i="5"/>
  <c r="G1855" i="5"/>
  <c r="G1911" i="5"/>
  <c r="G1965" i="5"/>
  <c r="G2063" i="5"/>
  <c r="G2137" i="5"/>
  <c r="G2138" i="5"/>
  <c r="G2146" i="5"/>
  <c r="G2282" i="5"/>
  <c r="G2283" i="5"/>
  <c r="G2400" i="5"/>
  <c r="G2461" i="5"/>
  <c r="G2567" i="5"/>
  <c r="G2593" i="5"/>
  <c r="G2601" i="5"/>
  <c r="G2704" i="5"/>
  <c r="G2724" i="5"/>
  <c r="G2736" i="5"/>
  <c r="G2748" i="5"/>
  <c r="G2807" i="5"/>
  <c r="G2844" i="5"/>
  <c r="G2896" i="5"/>
  <c r="G3045" i="5"/>
  <c r="G3093" i="5"/>
  <c r="G3178" i="5"/>
  <c r="G3198" i="5"/>
  <c r="G3341" i="5"/>
  <c r="G3464" i="5"/>
  <c r="G3504" i="5"/>
  <c r="G3536" i="5"/>
  <c r="G3619" i="5"/>
  <c r="G3848" i="5"/>
  <c r="G1975" i="5"/>
  <c r="G2001" i="5"/>
  <c r="G2026" i="5"/>
  <c r="G2039" i="5"/>
  <c r="G2051" i="5"/>
  <c r="G2125" i="5"/>
  <c r="G2136" i="5"/>
  <c r="G2178" i="5"/>
  <c r="G2209" i="5"/>
  <c r="G2246" i="5"/>
  <c r="G2268" i="5"/>
  <c r="G2308" i="5"/>
  <c r="G2366" i="5"/>
  <c r="G2489" i="5"/>
  <c r="G2491" i="5"/>
  <c r="G2533" i="5"/>
  <c r="G2539" i="5"/>
  <c r="G2565" i="5"/>
  <c r="G2571" i="5"/>
  <c r="G2597" i="5"/>
  <c r="G2603" i="5"/>
  <c r="G2620" i="5"/>
  <c r="G2635" i="5"/>
  <c r="G2649" i="5"/>
  <c r="G2670" i="5"/>
  <c r="G2684" i="5"/>
  <c r="G2693" i="5"/>
  <c r="G2701" i="5"/>
  <c r="G2741" i="5"/>
  <c r="G2773" i="5"/>
  <c r="G2787" i="5"/>
  <c r="G2796" i="5"/>
  <c r="G2797" i="5"/>
  <c r="G2819" i="5"/>
  <c r="G2898" i="5"/>
  <c r="G2904" i="5"/>
  <c r="G2989" i="5"/>
  <c r="G3013" i="5"/>
  <c r="G3033" i="5"/>
  <c r="G3106" i="5"/>
  <c r="G3117" i="5"/>
  <c r="G3196" i="5"/>
  <c r="G3262" i="5"/>
  <c r="G3270" i="5"/>
  <c r="G3278" i="5"/>
  <c r="G3312" i="5"/>
  <c r="G3338" i="5"/>
  <c r="G3448" i="5"/>
  <c r="G3517" i="5"/>
  <c r="G3521" i="5"/>
  <c r="G3531" i="5"/>
  <c r="G3551" i="5"/>
  <c r="G3588" i="5"/>
  <c r="G3599" i="5"/>
  <c r="G3622" i="5"/>
  <c r="G3634" i="5"/>
  <c r="G3657" i="5"/>
  <c r="G3666" i="5"/>
  <c r="G3884" i="5"/>
  <c r="G3914" i="5"/>
  <c r="G4016" i="5"/>
  <c r="G4129" i="5"/>
  <c r="G4275" i="5"/>
  <c r="G4366" i="5"/>
  <c r="G4414" i="5"/>
  <c r="G1529" i="5"/>
  <c r="G1556" i="5"/>
  <c r="G1627" i="5"/>
  <c r="G1628" i="5"/>
  <c r="G1640" i="5"/>
  <c r="G1672" i="5"/>
  <c r="G1673" i="5"/>
  <c r="G1688" i="5"/>
  <c r="G1689" i="5"/>
  <c r="G1748" i="5"/>
  <c r="G1764" i="5"/>
  <c r="G1769" i="5"/>
  <c r="G1774" i="5"/>
  <c r="G1788" i="5"/>
  <c r="G1823" i="5"/>
  <c r="G1896" i="5"/>
  <c r="G1901" i="5"/>
  <c r="G1902" i="5"/>
  <c r="G1964" i="5"/>
  <c r="G1988" i="5"/>
  <c r="G2009" i="5"/>
  <c r="G2012" i="5"/>
  <c r="G2017" i="5"/>
  <c r="G2031" i="5"/>
  <c r="G2060" i="5"/>
  <c r="G2077" i="5"/>
  <c r="G2089" i="5"/>
  <c r="G2104" i="5"/>
  <c r="G2117" i="5"/>
  <c r="G2118" i="5"/>
  <c r="G2120" i="5"/>
  <c r="G2220" i="5"/>
  <c r="G2252" i="5"/>
  <c r="G2260" i="5"/>
  <c r="G2324" i="5"/>
  <c r="G2371" i="5"/>
  <c r="G2394" i="5"/>
  <c r="G2413" i="5"/>
  <c r="G2421" i="5"/>
  <c r="G2426" i="5"/>
  <c r="G2430" i="5"/>
  <c r="G2467" i="5"/>
  <c r="G2476" i="5"/>
  <c r="G2507" i="5"/>
  <c r="G2521" i="5"/>
  <c r="G2527" i="5"/>
  <c r="G2559" i="5"/>
  <c r="G2591" i="5"/>
  <c r="G2629" i="5"/>
  <c r="G2676" i="5"/>
  <c r="G2683" i="5"/>
  <c r="G2685" i="5"/>
  <c r="G2696" i="5"/>
  <c r="G2711" i="5"/>
  <c r="G2749" i="5"/>
  <c r="G2760" i="5"/>
  <c r="G2795" i="5"/>
  <c r="G2843" i="5"/>
  <c r="G2857" i="5"/>
  <c r="G2903" i="5"/>
  <c r="G2923" i="5"/>
  <c r="G2955" i="5"/>
  <c r="G2965" i="5"/>
  <c r="G2966" i="5"/>
  <c r="G3007" i="5"/>
  <c r="G3056" i="5"/>
  <c r="G3101" i="5"/>
  <c r="G3130" i="5"/>
  <c r="G3156" i="5"/>
  <c r="G3171" i="5"/>
  <c r="G3203" i="5"/>
  <c r="G3212" i="5"/>
  <c r="G3231" i="5"/>
  <c r="G3263" i="5"/>
  <c r="G3271" i="5"/>
  <c r="G3286" i="5"/>
  <c r="G3390" i="5"/>
  <c r="G3435" i="5"/>
  <c r="G3459" i="5"/>
  <c r="G3539" i="5"/>
  <c r="G3546" i="5"/>
  <c r="G3550" i="5"/>
  <c r="G3571" i="5"/>
  <c r="G3595" i="5"/>
  <c r="G3699" i="5"/>
  <c r="G3803" i="5"/>
  <c r="G3807" i="5"/>
  <c r="G3897" i="5"/>
  <c r="G3931" i="5"/>
  <c r="G3965" i="5"/>
  <c r="G4032" i="5"/>
  <c r="G4136" i="5"/>
  <c r="G4201" i="5"/>
  <c r="G4225" i="5"/>
  <c r="G1777" i="5"/>
  <c r="G1877" i="5"/>
  <c r="G1932" i="5"/>
  <c r="G1962" i="5"/>
  <c r="G1987" i="5"/>
  <c r="G2007" i="5"/>
  <c r="G2102" i="5"/>
  <c r="G2112" i="5"/>
  <c r="G2127" i="5"/>
  <c r="G2134" i="5"/>
  <c r="G2142" i="5"/>
  <c r="G2185" i="5"/>
  <c r="G2191" i="5"/>
  <c r="G2197" i="5"/>
  <c r="G2219" i="5"/>
  <c r="G2227" i="5"/>
  <c r="G2295" i="5"/>
  <c r="G2320" i="5"/>
  <c r="G2330" i="5"/>
  <c r="G2364" i="5"/>
  <c r="G2369" i="5"/>
  <c r="G2377" i="5"/>
  <c r="G2438" i="5"/>
  <c r="G2536" i="5"/>
  <c r="G2568" i="5"/>
  <c r="G2600" i="5"/>
  <c r="G2623" i="5"/>
  <c r="G2626" i="5"/>
  <c r="G2632" i="5"/>
  <c r="G2675" i="5"/>
  <c r="G2705" i="5"/>
  <c r="G2781" i="5"/>
  <c r="G2788" i="5"/>
  <c r="G2791" i="5"/>
  <c r="G2813" i="5"/>
  <c r="G2850" i="5"/>
  <c r="G2868" i="5"/>
  <c r="G2884" i="5"/>
  <c r="G2892" i="5"/>
  <c r="G2908" i="5"/>
  <c r="G2909" i="5"/>
  <c r="G2914" i="5"/>
  <c r="G2920" i="5"/>
  <c r="G2935" i="5"/>
  <c r="G2977" i="5"/>
  <c r="G2981" i="5"/>
  <c r="G2990" i="5"/>
  <c r="G3047" i="5"/>
  <c r="G3072" i="5"/>
  <c r="G3107" i="5"/>
  <c r="G3108" i="5"/>
  <c r="G3127" i="5"/>
  <c r="G3160" i="5"/>
  <c r="G3226" i="5"/>
  <c r="G3242" i="5"/>
  <c r="G3254" i="5"/>
  <c r="G3345" i="5"/>
  <c r="G3401" i="5"/>
  <c r="G3427" i="5"/>
  <c r="G3449" i="5"/>
  <c r="G3472" i="5"/>
  <c r="G3497" i="5"/>
  <c r="G3572" i="5"/>
  <c r="G3738" i="5"/>
  <c r="G3806" i="5"/>
  <c r="G3845" i="5"/>
  <c r="G3885" i="5"/>
  <c r="G3902" i="5"/>
  <c r="G3910" i="5"/>
  <c r="G4073" i="5"/>
  <c r="G4113" i="5"/>
  <c r="G4164" i="5"/>
  <c r="G4262" i="5"/>
  <c r="G4346" i="5"/>
  <c r="G2002" i="5"/>
  <c r="G2052" i="5"/>
  <c r="G2130" i="5"/>
  <c r="G2170" i="5"/>
  <c r="G2177" i="5"/>
  <c r="G2367" i="5"/>
  <c r="G2418" i="5"/>
  <c r="G2451" i="5"/>
  <c r="G2484" i="5"/>
  <c r="G2488" i="5"/>
  <c r="G2671" i="5"/>
  <c r="G2699" i="5"/>
  <c r="G2702" i="5"/>
  <c r="G2717" i="5"/>
  <c r="G2739" i="5"/>
  <c r="G2766" i="5"/>
  <c r="G2831" i="5"/>
  <c r="H2842" i="5"/>
  <c r="E834" i="8" s="1"/>
  <c r="G2847" i="5"/>
  <c r="G2851" i="5"/>
  <c r="G2879" i="5"/>
  <c r="G2883" i="5"/>
  <c r="G2906" i="5"/>
  <c r="G2912" i="5"/>
  <c r="G2961" i="5"/>
  <c r="G2991" i="5"/>
  <c r="G2997" i="5"/>
  <c r="G3008" i="5"/>
  <c r="G3036" i="5"/>
  <c r="G3067" i="5"/>
  <c r="G3081" i="5"/>
  <c r="G3126" i="5"/>
  <c r="G3199" i="5"/>
  <c r="G3279" i="5"/>
  <c r="G3311" i="5"/>
  <c r="G3431" i="5"/>
  <c r="G3436" i="5"/>
  <c r="G3437" i="5"/>
  <c r="G3443" i="5"/>
  <c r="G3516" i="5"/>
  <c r="G3586" i="5"/>
  <c r="G3626" i="5"/>
  <c r="G3639" i="5"/>
  <c r="G3641" i="5"/>
  <c r="G3644" i="5"/>
  <c r="G3692" i="5"/>
  <c r="G3890" i="5"/>
  <c r="G3986" i="5"/>
  <c r="G4018" i="5"/>
  <c r="G4047" i="5"/>
  <c r="G4072" i="5"/>
  <c r="G4188" i="5"/>
  <c r="G4245" i="5"/>
  <c r="G4379" i="5"/>
  <c r="G4430" i="5"/>
  <c r="G4764" i="5"/>
  <c r="G1898" i="5"/>
  <c r="G1944" i="5"/>
  <c r="G1959" i="5"/>
  <c r="G1986" i="5"/>
  <c r="G2114" i="5"/>
  <c r="G2200" i="5"/>
  <c r="G2229" i="5"/>
  <c r="G2235" i="5"/>
  <c r="G2322" i="5"/>
  <c r="G2340" i="5"/>
  <c r="G2399" i="5"/>
  <c r="G2431" i="5"/>
  <c r="G2445" i="5"/>
  <c r="G2520" i="5"/>
  <c r="G2531" i="5"/>
  <c r="G2532" i="5"/>
  <c r="G2557" i="5"/>
  <c r="G2563" i="5"/>
  <c r="G2564" i="5"/>
  <c r="G2589" i="5"/>
  <c r="G2595" i="5"/>
  <c r="G2596" i="5"/>
  <c r="G2669" i="5"/>
  <c r="G2758" i="5"/>
  <c r="G2820" i="5"/>
  <c r="G2827" i="5"/>
  <c r="G2874" i="5"/>
  <c r="G2878" i="5"/>
  <c r="G2882" i="5"/>
  <c r="G2936" i="5"/>
  <c r="G2943" i="5"/>
  <c r="G2948" i="5"/>
  <c r="G2976" i="5"/>
  <c r="G3005" i="5"/>
  <c r="G3058" i="5"/>
  <c r="G3135" i="5"/>
  <c r="G3136" i="5"/>
  <c r="G3174" i="5"/>
  <c r="G3177" i="5"/>
  <c r="G3204" i="5"/>
  <c r="G3229" i="5"/>
  <c r="G3248" i="5"/>
  <c r="G3249" i="5"/>
  <c r="G3257" i="5"/>
  <c r="G3273" i="5"/>
  <c r="G3303" i="5"/>
  <c r="G3307" i="5"/>
  <c r="G3340" i="5"/>
  <c r="G3368" i="5"/>
  <c r="G3508" i="5"/>
  <c r="G3554" i="5"/>
  <c r="G3643" i="5"/>
  <c r="G3665" i="5"/>
  <c r="G3698" i="5"/>
  <c r="G3900" i="5"/>
  <c r="G4281" i="5"/>
  <c r="G4299" i="5"/>
  <c r="G4676" i="5"/>
  <c r="G4677" i="5"/>
  <c r="G3651" i="5"/>
  <c r="G3673" i="5"/>
  <c r="G3733" i="5"/>
  <c r="G3765" i="5"/>
  <c r="G3784" i="5"/>
  <c r="G3800" i="5"/>
  <c r="G3880" i="5"/>
  <c r="G3888" i="5"/>
  <c r="G3904" i="5"/>
  <c r="G4019" i="5"/>
  <c r="G4114" i="5"/>
  <c r="G4183" i="5"/>
  <c r="G4208" i="5"/>
  <c r="G4022" i="5"/>
  <c r="G4109" i="5"/>
  <c r="G4127" i="5"/>
  <c r="G4173" i="5"/>
  <c r="G4428" i="5"/>
  <c r="G4481" i="5"/>
  <c r="G4484" i="5"/>
  <c r="G4495" i="5"/>
  <c r="G1945" i="5"/>
  <c r="G1958" i="5"/>
  <c r="G2113" i="5"/>
  <c r="G2201" i="5"/>
  <c r="G2228" i="5"/>
  <c r="G2294" i="5"/>
  <c r="G2321" i="5"/>
  <c r="G2339" i="5"/>
  <c r="G2404" i="5"/>
  <c r="G2495" i="5"/>
  <c r="G2556" i="5"/>
  <c r="G2588" i="5"/>
  <c r="G2617" i="5"/>
  <c r="G2625" i="5"/>
  <c r="G2648" i="5"/>
  <c r="G2692" i="5"/>
  <c r="G2700" i="5"/>
  <c r="G2707" i="5"/>
  <c r="G2737" i="5"/>
  <c r="G2747" i="5"/>
  <c r="G2751" i="5"/>
  <c r="G2761" i="5"/>
  <c r="G2765" i="5"/>
  <c r="G2772" i="5"/>
  <c r="G2790" i="5"/>
  <c r="G2803" i="5"/>
  <c r="G2837" i="5"/>
  <c r="G2845" i="5"/>
  <c r="G2852" i="5"/>
  <c r="G2867" i="5"/>
  <c r="G2911" i="5"/>
  <c r="G2928" i="5"/>
  <c r="G2929" i="5"/>
  <c r="G2933" i="5"/>
  <c r="G2967" i="5"/>
  <c r="G3100" i="5"/>
  <c r="G3103" i="5"/>
  <c r="G3121" i="5"/>
  <c r="G3133" i="5"/>
  <c r="G3140" i="5"/>
  <c r="G3147" i="5"/>
  <c r="G3207" i="5"/>
  <c r="G3236" i="5"/>
  <c r="G3282" i="5"/>
  <c r="G3329" i="5"/>
  <c r="G3336" i="5"/>
  <c r="G3363" i="5"/>
  <c r="G3395" i="5"/>
  <c r="G3461" i="5"/>
  <c r="G3473" i="5"/>
  <c r="G3477" i="5"/>
  <c r="G3525" i="5"/>
  <c r="G3537" i="5"/>
  <c r="G3587" i="5"/>
  <c r="G3658" i="5"/>
  <c r="G3706" i="5"/>
  <c r="G3795" i="5"/>
  <c r="G3859" i="5"/>
  <c r="G3860" i="5"/>
  <c r="G4030" i="5"/>
  <c r="G4278" i="5"/>
  <c r="G4459" i="5"/>
  <c r="G4713" i="5"/>
  <c r="G3028" i="5"/>
  <c r="G3030" i="5"/>
  <c r="G3037" i="5"/>
  <c r="G3038" i="5"/>
  <c r="G3057" i="5"/>
  <c r="G3080" i="5"/>
  <c r="G3086" i="5"/>
  <c r="G3129" i="5"/>
  <c r="G3283" i="5"/>
  <c r="G3294" i="5"/>
  <c r="G3359" i="5"/>
  <c r="G3382" i="5"/>
  <c r="G3414" i="5"/>
  <c r="G3428" i="5"/>
  <c r="G3434" i="5"/>
  <c r="G3470" i="5"/>
  <c r="G3491" i="5"/>
  <c r="G3514" i="5"/>
  <c r="G3603" i="5"/>
  <c r="G3677" i="5"/>
  <c r="G3684" i="5"/>
  <c r="G3743" i="5"/>
  <c r="G3775" i="5"/>
  <c r="G3909" i="5"/>
  <c r="G3923" i="5"/>
  <c r="G3927" i="5"/>
  <c r="G3988" i="5"/>
  <c r="G4006" i="5"/>
  <c r="G4029" i="5"/>
  <c r="G4033" i="5"/>
  <c r="G4046" i="5"/>
  <c r="G4081" i="5"/>
  <c r="G4103" i="5"/>
  <c r="G4111" i="5"/>
  <c r="G4120" i="5"/>
  <c r="G4182" i="5"/>
  <c r="G4200" i="5"/>
  <c r="G4224" i="5"/>
  <c r="G4248" i="5"/>
  <c r="G4258" i="5"/>
  <c r="G4259" i="5"/>
  <c r="G4269" i="5"/>
  <c r="G4328" i="5"/>
  <c r="G4340" i="5"/>
  <c r="G4343" i="5"/>
  <c r="G4373" i="5"/>
  <c r="G4441" i="5"/>
  <c r="G4596" i="5"/>
  <c r="G4650" i="5"/>
  <c r="G4656" i="5"/>
  <c r="G4692" i="5"/>
  <c r="G4929" i="5"/>
  <c r="G5009" i="5"/>
  <c r="G5044" i="5"/>
  <c r="G5051" i="5"/>
  <c r="G5075" i="5"/>
  <c r="G5211" i="5"/>
  <c r="G5252" i="5"/>
  <c r="G5512" i="5"/>
  <c r="G2778" i="5"/>
  <c r="G2870" i="5"/>
  <c r="G2889" i="5"/>
  <c r="G2902" i="5"/>
  <c r="G2972" i="5"/>
  <c r="G3118" i="5"/>
  <c r="G3151" i="5"/>
  <c r="G3159" i="5"/>
  <c r="G3189" i="5"/>
  <c r="G3206" i="5"/>
  <c r="G3218" i="5"/>
  <c r="G3325" i="5"/>
  <c r="G3381" i="5"/>
  <c r="G3402" i="5"/>
  <c r="G3469" i="5"/>
  <c r="G3476" i="5"/>
  <c r="G3483" i="5"/>
  <c r="G3486" i="5"/>
  <c r="G3498" i="5"/>
  <c r="G3513" i="5"/>
  <c r="G3520" i="5"/>
  <c r="G3570" i="5"/>
  <c r="G3574" i="5"/>
  <c r="G3621" i="5"/>
  <c r="G3628" i="5"/>
  <c r="G3652" i="5"/>
  <c r="G3691" i="5"/>
  <c r="G3724" i="5"/>
  <c r="G3727" i="5"/>
  <c r="G3766" i="5"/>
  <c r="G3827" i="5"/>
  <c r="G3871" i="5"/>
  <c r="G3944" i="5"/>
  <c r="G3963" i="5"/>
  <c r="G4013" i="5"/>
  <c r="G4050" i="5"/>
  <c r="G4082" i="5"/>
  <c r="G4083" i="5"/>
  <c r="G4097" i="5"/>
  <c r="G4253" i="5"/>
  <c r="G4306" i="5"/>
  <c r="G4355" i="5"/>
  <c r="G4362" i="5"/>
  <c r="G4374" i="5"/>
  <c r="G4426" i="5"/>
  <c r="G4449" i="5"/>
  <c r="G4537" i="5"/>
  <c r="G4540" i="5"/>
  <c r="G4543" i="5"/>
  <c r="G4571" i="5"/>
  <c r="G4592" i="5"/>
  <c r="G4695" i="5"/>
  <c r="G4790" i="5"/>
  <c r="G4846" i="5"/>
  <c r="G4915" i="5"/>
  <c r="G4950" i="5"/>
  <c r="G5043" i="5"/>
  <c r="G5154" i="5"/>
  <c r="G5163" i="5"/>
  <c r="G5164" i="5"/>
  <c r="G5226" i="5"/>
  <c r="G5388" i="5"/>
  <c r="G5399" i="5"/>
  <c r="G4467" i="5"/>
  <c r="G4482" i="5"/>
  <c r="G4501" i="5"/>
  <c r="G4524" i="5"/>
  <c r="G4534" i="5"/>
  <c r="G4539" i="5"/>
  <c r="G4541" i="5"/>
  <c r="G4665" i="5"/>
  <c r="G4777" i="5"/>
  <c r="G4785" i="5"/>
  <c r="G4795" i="5"/>
  <c r="G4802" i="5"/>
  <c r="G4940" i="5"/>
  <c r="G5160" i="5"/>
  <c r="G5243" i="5"/>
  <c r="G5258" i="5"/>
  <c r="G5283" i="5"/>
  <c r="G5353" i="5"/>
  <c r="G5387" i="5"/>
  <c r="G5441" i="5"/>
  <c r="G5466" i="5"/>
  <c r="G3580" i="5"/>
  <c r="G3688" i="5"/>
  <c r="G3840" i="5"/>
  <c r="G3858" i="5"/>
  <c r="G3862" i="5"/>
  <c r="G3864" i="5"/>
  <c r="G4064" i="5"/>
  <c r="G4071" i="5"/>
  <c r="G4174" i="5"/>
  <c r="G4344" i="5"/>
  <c r="G4365" i="5"/>
  <c r="G4613" i="5"/>
  <c r="G4614" i="5"/>
  <c r="G4642" i="5"/>
  <c r="G4647" i="5"/>
  <c r="G4702" i="5"/>
  <c r="G4726" i="5"/>
  <c r="G4735" i="5"/>
  <c r="G4736" i="5"/>
  <c r="G4866" i="5"/>
  <c r="G4869" i="5"/>
  <c r="G5048" i="5"/>
  <c r="G5104" i="5"/>
  <c r="G5124" i="5"/>
  <c r="G5276" i="5"/>
  <c r="G5286" i="5"/>
  <c r="G5287" i="5"/>
  <c r="G5379" i="5"/>
  <c r="G4780" i="5"/>
  <c r="G4817" i="5"/>
  <c r="G4842" i="5"/>
  <c r="G4881" i="5"/>
  <c r="G5117" i="5"/>
  <c r="G5155" i="5"/>
  <c r="G5188" i="5"/>
  <c r="G5210" i="5"/>
  <c r="G5382" i="5"/>
  <c r="H5792" i="5"/>
  <c r="E1549" i="8" s="1"/>
  <c r="G3430" i="5"/>
  <c r="G3442" i="5"/>
  <c r="G3547" i="5"/>
  <c r="G3816" i="5"/>
  <c r="G3822" i="5"/>
  <c r="G3853" i="5"/>
  <c r="G3915" i="5"/>
  <c r="G3925" i="5"/>
  <c r="G3946" i="5"/>
  <c r="G4066" i="5"/>
  <c r="G4098" i="5"/>
  <c r="G4110" i="5"/>
  <c r="G4132" i="5"/>
  <c r="G4176" i="5"/>
  <c r="G4207" i="5"/>
  <c r="G4270" i="5"/>
  <c r="G4276" i="5"/>
  <c r="G4307" i="5"/>
  <c r="G4471" i="5"/>
  <c r="G4483" i="5"/>
  <c r="G4486" i="5"/>
  <c r="G4487" i="5"/>
  <c r="G4503" i="5"/>
  <c r="G4522" i="5"/>
  <c r="G4533" i="5"/>
  <c r="G4570" i="5"/>
  <c r="G4612" i="5"/>
  <c r="G4619" i="5"/>
  <c r="G4652" i="5"/>
  <c r="G4653" i="5"/>
  <c r="G4654" i="5"/>
  <c r="G4678" i="5"/>
  <c r="G4836" i="5"/>
  <c r="G5008" i="5"/>
  <c r="G5200" i="5"/>
  <c r="G5228" i="5"/>
  <c r="G5268" i="5"/>
  <c r="G3317" i="5"/>
  <c r="G3403" i="5"/>
  <c r="G3478" i="5"/>
  <c r="G3499" i="5"/>
  <c r="G3522" i="5"/>
  <c r="G3623" i="5"/>
  <c r="G3659" i="5"/>
  <c r="G3687" i="5"/>
  <c r="G3693" i="5"/>
  <c r="G3767" i="5"/>
  <c r="G3868" i="5"/>
  <c r="G3874" i="5"/>
  <c r="G3876" i="5"/>
  <c r="G3955" i="5"/>
  <c r="G3966" i="5"/>
  <c r="G4017" i="5"/>
  <c r="G4035" i="5"/>
  <c r="G4041" i="5"/>
  <c r="G4145" i="5"/>
  <c r="G4151" i="5"/>
  <c r="G4155" i="5"/>
  <c r="G4195" i="5"/>
  <c r="G4249" i="5"/>
  <c r="G4287" i="5"/>
  <c r="G4305" i="5"/>
  <c r="G4324" i="5"/>
  <c r="G4336" i="5"/>
  <c r="G4337" i="5"/>
  <c r="G4345" i="5"/>
  <c r="G4372" i="5"/>
  <c r="G4381" i="5"/>
  <c r="G4383" i="5"/>
  <c r="G4396" i="5"/>
  <c r="G4538" i="5"/>
  <c r="G4694" i="5"/>
  <c r="G4879" i="5"/>
  <c r="G4895" i="5"/>
  <c r="G4900" i="5"/>
  <c r="G4942" i="5"/>
  <c r="G4963" i="5"/>
  <c r="G4978" i="5"/>
  <c r="G5119" i="5"/>
  <c r="G3211" i="5"/>
  <c r="G3225" i="5"/>
  <c r="G3247" i="5"/>
  <c r="G3253" i="5"/>
  <c r="G3305" i="5"/>
  <c r="G3408" i="5"/>
  <c r="G3604" i="5"/>
  <c r="G3642" i="5"/>
  <c r="G3734" i="5"/>
  <c r="G3789" i="5"/>
  <c r="G3830" i="5"/>
  <c r="G3959" i="5"/>
  <c r="G4005" i="5"/>
  <c r="G4139" i="5"/>
  <c r="G4254" i="5"/>
  <c r="G4273" i="5"/>
  <c r="G4277" i="5"/>
  <c r="G4280" i="5"/>
  <c r="G4288" i="5"/>
  <c r="G4294" i="5"/>
  <c r="G4322" i="5"/>
  <c r="G4354" i="5"/>
  <c r="G4378" i="5"/>
  <c r="G4395" i="5"/>
  <c r="G4485" i="5"/>
  <c r="G4496" i="5"/>
  <c r="G4557" i="5"/>
  <c r="G4720" i="5"/>
  <c r="G4909" i="5"/>
  <c r="G4932" i="5"/>
  <c r="G4986" i="5"/>
  <c r="G5025" i="5"/>
  <c r="G5047" i="5"/>
  <c r="G5054" i="5"/>
  <c r="G5068" i="5"/>
  <c r="G5087" i="5"/>
  <c r="G5185" i="5"/>
  <c r="G5308" i="5"/>
  <c r="G5312" i="5"/>
  <c r="G4432" i="5"/>
  <c r="G4506" i="5"/>
  <c r="G4598" i="5"/>
  <c r="G4606" i="5"/>
  <c r="G4641" i="5"/>
  <c r="G4666" i="5"/>
  <c r="G4696" i="5"/>
  <c r="G4781" i="5"/>
  <c r="G4857" i="5"/>
  <c r="G4886" i="5"/>
  <c r="G4933" i="5"/>
  <c r="G5001" i="5"/>
  <c r="G5010" i="5"/>
  <c r="G5035" i="5"/>
  <c r="G5071" i="5"/>
  <c r="G5101" i="5"/>
  <c r="G5151" i="5"/>
  <c r="G5281" i="5"/>
  <c r="G5288" i="5"/>
  <c r="G5290" i="5"/>
  <c r="G5297" i="5"/>
  <c r="G5350" i="5"/>
  <c r="G5370" i="5"/>
  <c r="G5419" i="5"/>
  <c r="G5422" i="5"/>
  <c r="G5489" i="5"/>
  <c r="G5495" i="5"/>
  <c r="G5522" i="5"/>
  <c r="G5543" i="5"/>
  <c r="G5553" i="5"/>
  <c r="G5612" i="5"/>
  <c r="G5619" i="5"/>
  <c r="G5641" i="5"/>
  <c r="G5649" i="5"/>
  <c r="G5695" i="5"/>
  <c r="G5728" i="5"/>
  <c r="G5736" i="5"/>
  <c r="G5737" i="5"/>
  <c r="G5739" i="5"/>
  <c r="G5749" i="5"/>
  <c r="G5751" i="5"/>
  <c r="G5760" i="5"/>
  <c r="G5764" i="5"/>
  <c r="G5765" i="5"/>
  <c r="G5773" i="5"/>
  <c r="G5786" i="5"/>
  <c r="G5788" i="5"/>
  <c r="G5799" i="5"/>
  <c r="G5836" i="5"/>
  <c r="G5837" i="5"/>
  <c r="G5886" i="5"/>
  <c r="G5915" i="5"/>
  <c r="G6039" i="5"/>
  <c r="G6133" i="5"/>
  <c r="G6142" i="5"/>
  <c r="G6198" i="5"/>
  <c r="G6277" i="5"/>
  <c r="G6837" i="5"/>
  <c r="G6902" i="5"/>
  <c r="G7134" i="5"/>
  <c r="G5212" i="5"/>
  <c r="G5250" i="5"/>
  <c r="G5304" i="5"/>
  <c r="G5314" i="5"/>
  <c r="G5374" i="5"/>
  <c r="G5460" i="5"/>
  <c r="G5482" i="5"/>
  <c r="G5551" i="5"/>
  <c r="G5561" i="5"/>
  <c r="G5578" i="5"/>
  <c r="G5592" i="5"/>
  <c r="H5644" i="5"/>
  <c r="E1396" i="8" s="1"/>
  <c r="G5821" i="5"/>
  <c r="G5867" i="5"/>
  <c r="G5871" i="5"/>
  <c r="H5876" i="5"/>
  <c r="E1814" i="8" s="1"/>
  <c r="G5879" i="5"/>
  <c r="G5881" i="5"/>
  <c r="H5896" i="5"/>
  <c r="E1819" i="8" s="1"/>
  <c r="H5916" i="5"/>
  <c r="E1834" i="8" s="1"/>
  <c r="G5935" i="5"/>
  <c r="G5983" i="5"/>
  <c r="G6175" i="5"/>
  <c r="G6215" i="5"/>
  <c r="G6233" i="5"/>
  <c r="G6299" i="5"/>
  <c r="G6589" i="5"/>
  <c r="G7218" i="5"/>
  <c r="G4499" i="5"/>
  <c r="G4565" i="5"/>
  <c r="G4569" i="5"/>
  <c r="G4601" i="5"/>
  <c r="G4632" i="5"/>
  <c r="G4775" i="5"/>
  <c r="G4910" i="5"/>
  <c r="G4934" i="5"/>
  <c r="G4973" i="5"/>
  <c r="G4974" i="5"/>
  <c r="G4979" i="5"/>
  <c r="G5070" i="5"/>
  <c r="G5183" i="5"/>
  <c r="G5201" i="5"/>
  <c r="G5218" i="5"/>
  <c r="G5227" i="5"/>
  <c r="G5262" i="5"/>
  <c r="G5266" i="5"/>
  <c r="G5332" i="5"/>
  <c r="G5367" i="5"/>
  <c r="G5380" i="5"/>
  <c r="G5400" i="5"/>
  <c r="G5421" i="5"/>
  <c r="G5428" i="5"/>
  <c r="G5464" i="5"/>
  <c r="G5610" i="5"/>
  <c r="G5618" i="5"/>
  <c r="G5620" i="5"/>
  <c r="G5638" i="5"/>
  <c r="G5645" i="5"/>
  <c r="G5657" i="5"/>
  <c r="G5676" i="5"/>
  <c r="G5693" i="5"/>
  <c r="G5703" i="5"/>
  <c r="G5704" i="5"/>
  <c r="G5709" i="5"/>
  <c r="G5790" i="5"/>
  <c r="G5801" i="5"/>
  <c r="G5818" i="5"/>
  <c r="G5834" i="5"/>
  <c r="G5848" i="5"/>
  <c r="G5861" i="5"/>
  <c r="G5914" i="5"/>
  <c r="H6016" i="5"/>
  <c r="E1867" i="8" s="1"/>
  <c r="G6019" i="5"/>
  <c r="G6065" i="5"/>
  <c r="G3791" i="5"/>
  <c r="G3801" i="5"/>
  <c r="G3865" i="5"/>
  <c r="G3877" i="5"/>
  <c r="G3886" i="5"/>
  <c r="G3898" i="5"/>
  <c r="G3936" i="5"/>
  <c r="G4004" i="5"/>
  <c r="G4146" i="5"/>
  <c r="G4147" i="5"/>
  <c r="G4212" i="5"/>
  <c r="G4286" i="5"/>
  <c r="G4399" i="5"/>
  <c r="G4425" i="5"/>
  <c r="G4431" i="5"/>
  <c r="G4451" i="5"/>
  <c r="G4591" i="5"/>
  <c r="G4725" i="5"/>
  <c r="G4727" i="5"/>
  <c r="G4740" i="5"/>
  <c r="G4791" i="5"/>
  <c r="G4815" i="5"/>
  <c r="G4816" i="5"/>
  <c r="G4845" i="5"/>
  <c r="G4849" i="5"/>
  <c r="G4889" i="5"/>
  <c r="G4955" i="5"/>
  <c r="G4977" i="5"/>
  <c r="G4981" i="5"/>
  <c r="G5023" i="5"/>
  <c r="G5030" i="5"/>
  <c r="G5111" i="5"/>
  <c r="G5134" i="5"/>
  <c r="G5269" i="5"/>
  <c r="G5296" i="5"/>
  <c r="G5349" i="5"/>
  <c r="G5405" i="5"/>
  <c r="G5406" i="5"/>
  <c r="G5413" i="5"/>
  <c r="G5434" i="5"/>
  <c r="G5439" i="5"/>
  <c r="G5488" i="5"/>
  <c r="G5503" i="5"/>
  <c r="G5517" i="5"/>
  <c r="G5544" i="5"/>
  <c r="G5635" i="5"/>
  <c r="G5740" i="5"/>
  <c r="G5769" i="5"/>
  <c r="G5771" i="5"/>
  <c r="G5785" i="5"/>
  <c r="G5820" i="5"/>
  <c r="G5855" i="5"/>
  <c r="G5917" i="5"/>
  <c r="G5946" i="5"/>
  <c r="G5961" i="5"/>
  <c r="G6062" i="5"/>
  <c r="G6143" i="5"/>
  <c r="G6211" i="5"/>
  <c r="G7054" i="5"/>
  <c r="G5430" i="5"/>
  <c r="G5484" i="5"/>
  <c r="G5596" i="5"/>
  <c r="G5665" i="5"/>
  <c r="G5673" i="5"/>
  <c r="G5680" i="5"/>
  <c r="G5691" i="5"/>
  <c r="G5700" i="5"/>
  <c r="G5713" i="5"/>
  <c r="G5715" i="5"/>
  <c r="G5761" i="5"/>
  <c r="G5778" i="5"/>
  <c r="G5779" i="5"/>
  <c r="G5798" i="5"/>
  <c r="G5809" i="5"/>
  <c r="G5813" i="5"/>
  <c r="H5828" i="5"/>
  <c r="E1573" i="8" s="1"/>
  <c r="G5833" i="5"/>
  <c r="G5839" i="5"/>
  <c r="G5847" i="5"/>
  <c r="G5884" i="5"/>
  <c r="G5910" i="5"/>
  <c r="G5911" i="5"/>
  <c r="G5927" i="5"/>
  <c r="G6005" i="5"/>
  <c r="G6010" i="5"/>
  <c r="G4461" i="5"/>
  <c r="G4753" i="5"/>
  <c r="G4797" i="5"/>
  <c r="G4808" i="5"/>
  <c r="G4820" i="5"/>
  <c r="G4834" i="5"/>
  <c r="G4880" i="5"/>
  <c r="G4980" i="5"/>
  <c r="G4988" i="5"/>
  <c r="G4999" i="5"/>
  <c r="G5014" i="5"/>
  <c r="G5055" i="5"/>
  <c r="G5141" i="5"/>
  <c r="G5142" i="5"/>
  <c r="G5175" i="5"/>
  <c r="G5182" i="5"/>
  <c r="G5224" i="5"/>
  <c r="G5280" i="5"/>
  <c r="G5369" i="5"/>
  <c r="G5375" i="5"/>
  <c r="G5412" i="5"/>
  <c r="G5414" i="5"/>
  <c r="G5470" i="5"/>
  <c r="G5524" i="5"/>
  <c r="G5528" i="5"/>
  <c r="G5590" i="5"/>
  <c r="G5631" i="5"/>
  <c r="G5632" i="5"/>
  <c r="G5650" i="5"/>
  <c r="G5775" i="5"/>
  <c r="G5783" i="5"/>
  <c r="G5854" i="5"/>
  <c r="G5872" i="5"/>
  <c r="G5878" i="5"/>
  <c r="G5975" i="5"/>
  <c r="G6083" i="5"/>
  <c r="G6102" i="5"/>
  <c r="G6130" i="5"/>
  <c r="G6202" i="5"/>
  <c r="G6223" i="5"/>
  <c r="G6285" i="5"/>
  <c r="G6770" i="5"/>
  <c r="G7085" i="5"/>
  <c r="G3945" i="5"/>
  <c r="G4034" i="5"/>
  <c r="G4241" i="5"/>
  <c r="G4397" i="5"/>
  <c r="G4504" i="5"/>
  <c r="G4566" i="5"/>
  <c r="G4597" i="5"/>
  <c r="G4643" i="5"/>
  <c r="G4646" i="5"/>
  <c r="G4670" i="5"/>
  <c r="G4693" i="5"/>
  <c r="G4760" i="5"/>
  <c r="G4768" i="5"/>
  <c r="G4854" i="5"/>
  <c r="G4870" i="5"/>
  <c r="G5069" i="5"/>
  <c r="G5076" i="5"/>
  <c r="G5113" i="5"/>
  <c r="G5118" i="5"/>
  <c r="G5136" i="5"/>
  <c r="G5162" i="5"/>
  <c r="G5202" i="5"/>
  <c r="G5229" i="5"/>
  <c r="G5230" i="5"/>
  <c r="G5251" i="5"/>
  <c r="G5272" i="5"/>
  <c r="G5289" i="5"/>
  <c r="G5298" i="5"/>
  <c r="G5381" i="5"/>
  <c r="G5420" i="5"/>
  <c r="G5423" i="5"/>
  <c r="G5452" i="5"/>
  <c r="G5476" i="5"/>
  <c r="G5497" i="5"/>
  <c r="G5511" i="5"/>
  <c r="G5515" i="5"/>
  <c r="G5527" i="5"/>
  <c r="G5634" i="5"/>
  <c r="G5652" i="5"/>
  <c r="G5753" i="5"/>
  <c r="G5841" i="5"/>
  <c r="G5842" i="5"/>
  <c r="G5887" i="5"/>
  <c r="H5908" i="5"/>
  <c r="E1832" i="8" s="1"/>
  <c r="G6025" i="5"/>
  <c r="G6081" i="5"/>
  <c r="G6195" i="5"/>
  <c r="G6313" i="5"/>
  <c r="G6339" i="5"/>
  <c r="G6580" i="5"/>
  <c r="G5595" i="5"/>
  <c r="G5624" i="5"/>
  <c r="G5658" i="5"/>
  <c r="G5711" i="5"/>
  <c r="G5804" i="5"/>
  <c r="G5827" i="5"/>
  <c r="G5840" i="5"/>
  <c r="G5921" i="5"/>
  <c r="G5925" i="5"/>
  <c r="H5952" i="5"/>
  <c r="E1846" i="8" s="1"/>
  <c r="G5955" i="5"/>
  <c r="G6047" i="5"/>
  <c r="G6077" i="5"/>
  <c r="G6089" i="5"/>
  <c r="G6134" i="5"/>
  <c r="G6225" i="5"/>
  <c r="G6246" i="5"/>
  <c r="G7346" i="5"/>
  <c r="G5802" i="5"/>
  <c r="G5853" i="5"/>
  <c r="G5978" i="5"/>
  <c r="G6042" i="5"/>
  <c r="G6110" i="5"/>
  <c r="G6138" i="5"/>
  <c r="H6144" i="5"/>
  <c r="E1905" i="8" s="1"/>
  <c r="G6172" i="5"/>
  <c r="G6199" i="5"/>
  <c r="G6207" i="5"/>
  <c r="G6278" i="5"/>
  <c r="G6291" i="5"/>
  <c r="G6307" i="5"/>
  <c r="G6329" i="5"/>
  <c r="G6330" i="5"/>
  <c r="G6347" i="5"/>
  <c r="G6363" i="5"/>
  <c r="G6432" i="5"/>
  <c r="G6513" i="5"/>
  <c r="G6526" i="5"/>
  <c r="G6606" i="5"/>
  <c r="G6709" i="5"/>
  <c r="G6774" i="5"/>
  <c r="G6832" i="5"/>
  <c r="G6888" i="5"/>
  <c r="G6934" i="5"/>
  <c r="G6975" i="5"/>
  <c r="G6994" i="5"/>
  <c r="G7028" i="5"/>
  <c r="G7049" i="5"/>
  <c r="G7086" i="5"/>
  <c r="G7133" i="5"/>
  <c r="G7184" i="5"/>
  <c r="G4738" i="5"/>
  <c r="G4752" i="5"/>
  <c r="G5099" i="5"/>
  <c r="G5217" i="5"/>
  <c r="G5675" i="5"/>
  <c r="G5683" i="5"/>
  <c r="G5698" i="5"/>
  <c r="G5706" i="5"/>
  <c r="G5721" i="5"/>
  <c r="G5795" i="5"/>
  <c r="G5949" i="5"/>
  <c r="G5953" i="5"/>
  <c r="G5973" i="5"/>
  <c r="G5987" i="5"/>
  <c r="G6013" i="5"/>
  <c r="G6017" i="5"/>
  <c r="G6078" i="5"/>
  <c r="G6106" i="5"/>
  <c r="H6112" i="5"/>
  <c r="E1897" i="8" s="1"/>
  <c r="G6165" i="5"/>
  <c r="G6168" i="5"/>
  <c r="G6185" i="5"/>
  <c r="G6357" i="5"/>
  <c r="G6387" i="5"/>
  <c r="G6467" i="5"/>
  <c r="G6704" i="5"/>
  <c r="G6760" i="5"/>
  <c r="G6806" i="5"/>
  <c r="G6858" i="5"/>
  <c r="G6870" i="5"/>
  <c r="G6876" i="5"/>
  <c r="G6901" i="5"/>
  <c r="G6956" i="5"/>
  <c r="G6980" i="5"/>
  <c r="G7040" i="5"/>
  <c r="G7148" i="5"/>
  <c r="G7228" i="5"/>
  <c r="G7289" i="5"/>
  <c r="G7330" i="5"/>
  <c r="G5873" i="5"/>
  <c r="G5882" i="5"/>
  <c r="G5974" i="5"/>
  <c r="G5982" i="5"/>
  <c r="G5998" i="5"/>
  <c r="G6038" i="5"/>
  <c r="G6046" i="5"/>
  <c r="G6074" i="5"/>
  <c r="H6080" i="5"/>
  <c r="E1889" i="8" s="1"/>
  <c r="G6126" i="5"/>
  <c r="G6141" i="5"/>
  <c r="G6145" i="5"/>
  <c r="G6164" i="5"/>
  <c r="G6174" i="5"/>
  <c r="H6180" i="5"/>
  <c r="E1928" i="8" s="1"/>
  <c r="G6231" i="5"/>
  <c r="G6239" i="5"/>
  <c r="G6243" i="5"/>
  <c r="G6245" i="5"/>
  <c r="G6263" i="5"/>
  <c r="G6298" i="5"/>
  <c r="G6304" i="5"/>
  <c r="G6322" i="5"/>
  <c r="G6358" i="5"/>
  <c r="G6372" i="5"/>
  <c r="G6466" i="5"/>
  <c r="G6542" i="5"/>
  <c r="G6588" i="5"/>
  <c r="G6678" i="5"/>
  <c r="G6730" i="5"/>
  <c r="G6742" i="5"/>
  <c r="G6748" i="5"/>
  <c r="G6773" i="5"/>
  <c r="G6894" i="5"/>
  <c r="G6966" i="5"/>
  <c r="G6990" i="5"/>
  <c r="G5859" i="5"/>
  <c r="G5922" i="5"/>
  <c r="G5951" i="5"/>
  <c r="H5984" i="5"/>
  <c r="E1856" i="8" s="1"/>
  <c r="G6007" i="5"/>
  <c r="G6015" i="5"/>
  <c r="H6048" i="5"/>
  <c r="E1878" i="8" s="1"/>
  <c r="G6094" i="5"/>
  <c r="G6109" i="5"/>
  <c r="G6113" i="5"/>
  <c r="G6147" i="5"/>
  <c r="G6160" i="5"/>
  <c r="G6161" i="5"/>
  <c r="G6167" i="5"/>
  <c r="H6224" i="5"/>
  <c r="E2096" i="8" s="1"/>
  <c r="G6258" i="5"/>
  <c r="G6271" i="5"/>
  <c r="G6275" i="5"/>
  <c r="G6297" i="5"/>
  <c r="G6341" i="5"/>
  <c r="G6381" i="5"/>
  <c r="G6394" i="5"/>
  <c r="G6540" i="5"/>
  <c r="G6543" i="5"/>
  <c r="G6766" i="5"/>
  <c r="G6828" i="5"/>
  <c r="G6962" i="5"/>
  <c r="G6965" i="5"/>
  <c r="G6974" i="5"/>
  <c r="G7162" i="5"/>
  <c r="G7311" i="5"/>
  <c r="G7337" i="5"/>
  <c r="G7344" i="5"/>
  <c r="G6535" i="5"/>
  <c r="G6563" i="5"/>
  <c r="G6567" i="5"/>
  <c r="G6583" i="5"/>
  <c r="G6617" i="5"/>
  <c r="G6700" i="5"/>
  <c r="G6877" i="5"/>
  <c r="G6905" i="5"/>
  <c r="G6924" i="5"/>
  <c r="G6996" i="5"/>
  <c r="G7105" i="5"/>
  <c r="G5865" i="5"/>
  <c r="G5928" i="5"/>
  <c r="G5981" i="5"/>
  <c r="G5985" i="5"/>
  <c r="G6045" i="5"/>
  <c r="G6049" i="5"/>
  <c r="G6111" i="5"/>
  <c r="G6170" i="5"/>
  <c r="G6177" i="5"/>
  <c r="G6250" i="5"/>
  <c r="G6259" i="5"/>
  <c r="G6293" i="5"/>
  <c r="G6295" i="5"/>
  <c r="G6433" i="5"/>
  <c r="G6527" i="5"/>
  <c r="G6544" i="5"/>
  <c r="G6561" i="5"/>
  <c r="G6634" i="5"/>
  <c r="G6749" i="5"/>
  <c r="G6777" i="5"/>
  <c r="G6796" i="5"/>
  <c r="G6892" i="5"/>
  <c r="G7161" i="5"/>
  <c r="G4860" i="5"/>
  <c r="G5092" i="5"/>
  <c r="G5105" i="5"/>
  <c r="G5106" i="5"/>
  <c r="G5130" i="5"/>
  <c r="G5341" i="5"/>
  <c r="G5342" i="5"/>
  <c r="G5477" i="5"/>
  <c r="G5478" i="5"/>
  <c r="G5858" i="5"/>
  <c r="G5883" i="5"/>
  <c r="G5888" i="5"/>
  <c r="G5950" i="5"/>
  <c r="G5966" i="5"/>
  <c r="G6006" i="5"/>
  <c r="G6014" i="5"/>
  <c r="G6030" i="5"/>
  <c r="G6070" i="5"/>
  <c r="G6079" i="5"/>
  <c r="G6166" i="5"/>
  <c r="G6184" i="5"/>
  <c r="H6232" i="5"/>
  <c r="E2100" i="8" s="1"/>
  <c r="G6253" i="5"/>
  <c r="G6282" i="5"/>
  <c r="G6302" i="5"/>
  <c r="G6323" i="5"/>
  <c r="G6401" i="5"/>
  <c r="G6402" i="5"/>
  <c r="G6406" i="5"/>
  <c r="G6465" i="5"/>
  <c r="G6551" i="5"/>
  <c r="G6571" i="5"/>
  <c r="G6572" i="5"/>
  <c r="G6599" i="5"/>
  <c r="G6649" i="5"/>
  <c r="G6668" i="5"/>
  <c r="G6764" i="5"/>
  <c r="G6898" i="5"/>
  <c r="G7233" i="5"/>
  <c r="G7238" i="5"/>
  <c r="G7360" i="5"/>
  <c r="G7444" i="5"/>
  <c r="G7449" i="5"/>
  <c r="G7482" i="5"/>
  <c r="G7521" i="5"/>
  <c r="G7551" i="5"/>
  <c r="G7631" i="5"/>
  <c r="G7651" i="5"/>
  <c r="G7655" i="5"/>
  <c r="G7671" i="5"/>
  <c r="G7849" i="5"/>
  <c r="G6294" i="5"/>
  <c r="G6303" i="5"/>
  <c r="G6305" i="5"/>
  <c r="G6374" i="5"/>
  <c r="G6440" i="5"/>
  <c r="G6469" i="5"/>
  <c r="G6555" i="5"/>
  <c r="G6562" i="5"/>
  <c r="G6566" i="5"/>
  <c r="G6660" i="5"/>
  <c r="G6733" i="5"/>
  <c r="G6788" i="5"/>
  <c r="G6861" i="5"/>
  <c r="G6916" i="5"/>
  <c r="G6948" i="5"/>
  <c r="G6957" i="5"/>
  <c r="G6989" i="5"/>
  <c r="G7014" i="5"/>
  <c r="G7082" i="5"/>
  <c r="G7110" i="5"/>
  <c r="G7165" i="5"/>
  <c r="G7166" i="5"/>
  <c r="G7180" i="5"/>
  <c r="G7193" i="5"/>
  <c r="G7250" i="5"/>
  <c r="G7260" i="5"/>
  <c r="G7290" i="5"/>
  <c r="G7308" i="5"/>
  <c r="G7328" i="5"/>
  <c r="G7335" i="5"/>
  <c r="G7394" i="5"/>
  <c r="G7400" i="5"/>
  <c r="G7404" i="5"/>
  <c r="G7433" i="5"/>
  <c r="G7438" i="5"/>
  <c r="G7564" i="5"/>
  <c r="G7598" i="5"/>
  <c r="G7775" i="5"/>
  <c r="G7776" i="5"/>
  <c r="G5957" i="5"/>
  <c r="G5989" i="5"/>
  <c r="G6021" i="5"/>
  <c r="G6053" i="5"/>
  <c r="G6085" i="5"/>
  <c r="G6117" i="5"/>
  <c r="G6149" i="5"/>
  <c r="G6157" i="5"/>
  <c r="G6206" i="5"/>
  <c r="G6242" i="5"/>
  <c r="G6274" i="5"/>
  <c r="G6289" i="5"/>
  <c r="G6309" i="5"/>
  <c r="G6346" i="5"/>
  <c r="G6348" i="5"/>
  <c r="G6366" i="5"/>
  <c r="G6389" i="5"/>
  <c r="G6434" i="5"/>
  <c r="G6443" i="5"/>
  <c r="G6456" i="5"/>
  <c r="G6457" i="5"/>
  <c r="G6490" i="5"/>
  <c r="G6500" i="5"/>
  <c r="G6593" i="5"/>
  <c r="G6594" i="5"/>
  <c r="G6630" i="5"/>
  <c r="G6670" i="5"/>
  <c r="G6714" i="5"/>
  <c r="G6737" i="5"/>
  <c r="G6798" i="5"/>
  <c r="G6842" i="5"/>
  <c r="G6865" i="5"/>
  <c r="G6926" i="5"/>
  <c r="G6964" i="5"/>
  <c r="G6986" i="5"/>
  <c r="G7009" i="5"/>
  <c r="G7038" i="5"/>
  <c r="G7044" i="5"/>
  <c r="G7048" i="5"/>
  <c r="G7058" i="5"/>
  <c r="G7114" i="5"/>
  <c r="G7125" i="5"/>
  <c r="G7136" i="5"/>
  <c r="G7141" i="5"/>
  <c r="G7197" i="5"/>
  <c r="G7198" i="5"/>
  <c r="G7212" i="5"/>
  <c r="G7225" i="5"/>
  <c r="G7265" i="5"/>
  <c r="G7270" i="5"/>
  <c r="G7282" i="5"/>
  <c r="G7320" i="5"/>
  <c r="G7327" i="5"/>
  <c r="H7327" i="5" s="1"/>
  <c r="E3093" i="8" s="1"/>
  <c r="G7338" i="5"/>
  <c r="G7347" i="5"/>
  <c r="G7423" i="5"/>
  <c r="G7493" i="5"/>
  <c r="G7498" i="5"/>
  <c r="G7517" i="5"/>
  <c r="G7541" i="5"/>
  <c r="G7542" i="5"/>
  <c r="G7618" i="5"/>
  <c r="G7646" i="5"/>
  <c r="G7801" i="5"/>
  <c r="G7832" i="5"/>
  <c r="G7848" i="5"/>
  <c r="G7897" i="5"/>
  <c r="G7907" i="5"/>
  <c r="G7955" i="5"/>
  <c r="G8020" i="5"/>
  <c r="G8059" i="5"/>
  <c r="G6071" i="5"/>
  <c r="G6103" i="5"/>
  <c r="G6135" i="5"/>
  <c r="G6171" i="5"/>
  <c r="G6203" i="5"/>
  <c r="G6205" i="5"/>
  <c r="G6222" i="5"/>
  <c r="G6230" i="5"/>
  <c r="G6238" i="5"/>
  <c r="G6247" i="5"/>
  <c r="G6270" i="5"/>
  <c r="G6279" i="5"/>
  <c r="G6373" i="5"/>
  <c r="G6388" i="5"/>
  <c r="G6395" i="5"/>
  <c r="G6413" i="5"/>
  <c r="G6455" i="5"/>
  <c r="G6554" i="5"/>
  <c r="G6565" i="5"/>
  <c r="G6592" i="5"/>
  <c r="G6614" i="5"/>
  <c r="G6692" i="5"/>
  <c r="G6741" i="5"/>
  <c r="G6765" i="5"/>
  <c r="G6820" i="5"/>
  <c r="G6869" i="5"/>
  <c r="G6893" i="5"/>
  <c r="G7013" i="5"/>
  <c r="G7017" i="5"/>
  <c r="G7022" i="5"/>
  <c r="G7053" i="5"/>
  <c r="G7078" i="5"/>
  <c r="G7109" i="5"/>
  <c r="G7124" i="5"/>
  <c r="G7128" i="5"/>
  <c r="G7140" i="5"/>
  <c r="G7146" i="5"/>
  <c r="G7157" i="5"/>
  <c r="G7168" i="5"/>
  <c r="G7173" i="5"/>
  <c r="G7229" i="5"/>
  <c r="G7230" i="5"/>
  <c r="G7244" i="5"/>
  <c r="G7257" i="5"/>
  <c r="G7307" i="5"/>
  <c r="G7336" i="5"/>
  <c r="G7366" i="5"/>
  <c r="G7405" i="5"/>
  <c r="G7424" i="5"/>
  <c r="G7431" i="5"/>
  <c r="G7467" i="5"/>
  <c r="G7518" i="5"/>
  <c r="G7522" i="5"/>
  <c r="G7800" i="5"/>
  <c r="G7875" i="5"/>
  <c r="G7923" i="5"/>
  <c r="G6601" i="5"/>
  <c r="G6702" i="5"/>
  <c r="G6710" i="5"/>
  <c r="G6732" i="5"/>
  <c r="G6830" i="5"/>
  <c r="G6838" i="5"/>
  <c r="G6860" i="5"/>
  <c r="G6982" i="5"/>
  <c r="G7050" i="5"/>
  <c r="G7102" i="5"/>
  <c r="G7156" i="5"/>
  <c r="G7160" i="5"/>
  <c r="G7172" i="5"/>
  <c r="G7178" i="5"/>
  <c r="G7189" i="5"/>
  <c r="G7200" i="5"/>
  <c r="G7205" i="5"/>
  <c r="G7261" i="5"/>
  <c r="G7262" i="5"/>
  <c r="G7276" i="5"/>
  <c r="G7293" i="5"/>
  <c r="G7304" i="5"/>
  <c r="G7306" i="5"/>
  <c r="G7425" i="5"/>
  <c r="G7452" i="5"/>
  <c r="G7456" i="5"/>
  <c r="G7474" i="5"/>
  <c r="G7504" i="5"/>
  <c r="G7523" i="5"/>
  <c r="G7628" i="5"/>
  <c r="G7778" i="5"/>
  <c r="G7881" i="5"/>
  <c r="G7977" i="5"/>
  <c r="G7992" i="5"/>
  <c r="G6421" i="5"/>
  <c r="G6448" i="5"/>
  <c r="G6477" i="5"/>
  <c r="G6491" i="5"/>
  <c r="G6501" i="5"/>
  <c r="G6620" i="5"/>
  <c r="G6643" i="5"/>
  <c r="G6669" i="5"/>
  <c r="G6685" i="5"/>
  <c r="G6696" i="5"/>
  <c r="G6706" i="5"/>
  <c r="G6713" i="5"/>
  <c r="G6724" i="5"/>
  <c r="G6768" i="5"/>
  <c r="G6797" i="5"/>
  <c r="G6813" i="5"/>
  <c r="G6824" i="5"/>
  <c r="G6834" i="5"/>
  <c r="G6841" i="5"/>
  <c r="G6852" i="5"/>
  <c r="G6896" i="5"/>
  <c r="G6925" i="5"/>
  <c r="G6941" i="5"/>
  <c r="G6960" i="5"/>
  <c r="G6977" i="5"/>
  <c r="G7006" i="5"/>
  <c r="G7007" i="5"/>
  <c r="G7012" i="5"/>
  <c r="G7016" i="5"/>
  <c r="G7026" i="5"/>
  <c r="G7036" i="5"/>
  <c r="G7077" i="5"/>
  <c r="G7089" i="5"/>
  <c r="G7122" i="5"/>
  <c r="G7132" i="5"/>
  <c r="G7188" i="5"/>
  <c r="G7192" i="5"/>
  <c r="G7204" i="5"/>
  <c r="G7210" i="5"/>
  <c r="G7221" i="5"/>
  <c r="G7232" i="5"/>
  <c r="G7237" i="5"/>
  <c r="G7329" i="5"/>
  <c r="G7343" i="5"/>
  <c r="G7432" i="5"/>
  <c r="G7440" i="5"/>
  <c r="G7460" i="5"/>
  <c r="G7464" i="5"/>
  <c r="G7480" i="5"/>
  <c r="G7538" i="5"/>
  <c r="G7557" i="5"/>
  <c r="G7643" i="5"/>
  <c r="G7763" i="5"/>
  <c r="G7880" i="5"/>
  <c r="G6424" i="5"/>
  <c r="G6575" i="5"/>
  <c r="G6576" i="5"/>
  <c r="G6600" i="5"/>
  <c r="G6642" i="5"/>
  <c r="G6650" i="5"/>
  <c r="G6673" i="5"/>
  <c r="G6676" i="5"/>
  <c r="G6718" i="5"/>
  <c r="G6734" i="5"/>
  <c r="G6778" i="5"/>
  <c r="G6801" i="5"/>
  <c r="G6804" i="5"/>
  <c r="G6846" i="5"/>
  <c r="G6862" i="5"/>
  <c r="G6906" i="5"/>
  <c r="G6929" i="5"/>
  <c r="G6932" i="5"/>
  <c r="G6949" i="5"/>
  <c r="G6981" i="5"/>
  <c r="G6993" i="5"/>
  <c r="G7021" i="5"/>
  <c r="G7046" i="5"/>
  <c r="G7072" i="5"/>
  <c r="G7108" i="5"/>
  <c r="G7137" i="5"/>
  <c r="G7142" i="5"/>
  <c r="G7154" i="5"/>
  <c r="G7164" i="5"/>
  <c r="G7220" i="5"/>
  <c r="G7224" i="5"/>
  <c r="G7236" i="5"/>
  <c r="G7242" i="5"/>
  <c r="G7253" i="5"/>
  <c r="G7264" i="5"/>
  <c r="G7269" i="5"/>
  <c r="G7314" i="5"/>
  <c r="G7331" i="5"/>
  <c r="G7334" i="5"/>
  <c r="G7369" i="5"/>
  <c r="G7383" i="5"/>
  <c r="G7391" i="5"/>
  <c r="G7397" i="5"/>
  <c r="G7410" i="5"/>
  <c r="G7416" i="5"/>
  <c r="G7434" i="5"/>
  <c r="G7442" i="5"/>
  <c r="G7520" i="5"/>
  <c r="G7540" i="5"/>
  <c r="G7590" i="5"/>
  <c r="G7591" i="5"/>
  <c r="G7603" i="5"/>
  <c r="G7640" i="5"/>
  <c r="G7773" i="5"/>
  <c r="G7827" i="5"/>
  <c r="G7929" i="5"/>
  <c r="G7960" i="5"/>
  <c r="G7976" i="5"/>
  <c r="G8021" i="5"/>
  <c r="G5918" i="5"/>
  <c r="G5919" i="5"/>
  <c r="G5947" i="5"/>
  <c r="G5979" i="5"/>
  <c r="G6011" i="5"/>
  <c r="G6043" i="5"/>
  <c r="G6075" i="5"/>
  <c r="G6107" i="5"/>
  <c r="G6139" i="5"/>
  <c r="G6209" i="5"/>
  <c r="G6249" i="5"/>
  <c r="G6251" i="5"/>
  <c r="G6257" i="5"/>
  <c r="G6281" i="5"/>
  <c r="G6283" i="5"/>
  <c r="G6318" i="5"/>
  <c r="G6327" i="5"/>
  <c r="G6338" i="5"/>
  <c r="G6365" i="5"/>
  <c r="G6409" i="5"/>
  <c r="G6414" i="5"/>
  <c r="G6508" i="5"/>
  <c r="G6528" i="5"/>
  <c r="G6556" i="5"/>
  <c r="G6578" i="5"/>
  <c r="G6590" i="5"/>
  <c r="G6615" i="5"/>
  <c r="G6627" i="5"/>
  <c r="G6677" i="5"/>
  <c r="G6701" i="5"/>
  <c r="G6756" i="5"/>
  <c r="G6805" i="5"/>
  <c r="G6829" i="5"/>
  <c r="G6884" i="5"/>
  <c r="G6933" i="5"/>
  <c r="G6954" i="5"/>
  <c r="G7018" i="5"/>
  <c r="G7070" i="5"/>
  <c r="G7076" i="5"/>
  <c r="G7090" i="5"/>
  <c r="G7116" i="5"/>
  <c r="G7129" i="5"/>
  <c r="G7186" i="5"/>
  <c r="G7196" i="5"/>
  <c r="G7252" i="5"/>
  <c r="G7256" i="5"/>
  <c r="G7268" i="5"/>
  <c r="G7274" i="5"/>
  <c r="G7322" i="5"/>
  <c r="G7332" i="5"/>
  <c r="G7362" i="5"/>
  <c r="G7461" i="5"/>
  <c r="G7525" i="5"/>
  <c r="G7594" i="5"/>
  <c r="G7596" i="5"/>
  <c r="G7623" i="5"/>
  <c r="G7928" i="5"/>
  <c r="G7487" i="5"/>
  <c r="G7559" i="5"/>
  <c r="G7585" i="5"/>
  <c r="G7613" i="5"/>
  <c r="G7637" i="5"/>
  <c r="G7639" i="5"/>
  <c r="G7666" i="5"/>
  <c r="G7678" i="5"/>
  <c r="G7680" i="5"/>
  <c r="G7693" i="5"/>
  <c r="G7710" i="5"/>
  <c r="G7718" i="5"/>
  <c r="G7787" i="5"/>
  <c r="G7789" i="5"/>
  <c r="G7795" i="5"/>
  <c r="G7812" i="5"/>
  <c r="G7829" i="5"/>
  <c r="G7839" i="5"/>
  <c r="G7940" i="5"/>
  <c r="G7957" i="5"/>
  <c r="G7967" i="5"/>
  <c r="G8037" i="5"/>
  <c r="G8081" i="5"/>
  <c r="G8217" i="5"/>
  <c r="G8260" i="5"/>
  <c r="G7724" i="5"/>
  <c r="G7774" i="5"/>
  <c r="G7791" i="5"/>
  <c r="G7811" i="5"/>
  <c r="G7864" i="5"/>
  <c r="G7913" i="5"/>
  <c r="G7939" i="5"/>
  <c r="G7993" i="5"/>
  <c r="G8016" i="5"/>
  <c r="G8101" i="5"/>
  <c r="G8113" i="5"/>
  <c r="G8189" i="5"/>
  <c r="G8248" i="5"/>
  <c r="G8367" i="5"/>
  <c r="H8370" i="5"/>
  <c r="E3444" i="8" s="1"/>
  <c r="G8454" i="5"/>
  <c r="G7506" i="5"/>
  <c r="G7767" i="5"/>
  <c r="G7807" i="5"/>
  <c r="G7908" i="5"/>
  <c r="G7925" i="5"/>
  <c r="G7935" i="5"/>
  <c r="G8000" i="5"/>
  <c r="G8077" i="5"/>
  <c r="G8096" i="5"/>
  <c r="G8103" i="5"/>
  <c r="G8147" i="5"/>
  <c r="G8153" i="5"/>
  <c r="G8156" i="5"/>
  <c r="G8227" i="5"/>
  <c r="G8255" i="5"/>
  <c r="G8277" i="5"/>
  <c r="G8296" i="5"/>
  <c r="G8449" i="5"/>
  <c r="G8481" i="5"/>
  <c r="G8527" i="5"/>
  <c r="G8611" i="5"/>
  <c r="G8688" i="5"/>
  <c r="G8723" i="5"/>
  <c r="G7399" i="5"/>
  <c r="G7558" i="5"/>
  <c r="G7573" i="5"/>
  <c r="G7638" i="5"/>
  <c r="G7679" i="5"/>
  <c r="G7704" i="5"/>
  <c r="G7748" i="5"/>
  <c r="G7750" i="5"/>
  <c r="G7752" i="5"/>
  <c r="G7753" i="5"/>
  <c r="G7766" i="5"/>
  <c r="G7892" i="5"/>
  <c r="G7909" i="5"/>
  <c r="G7919" i="5"/>
  <c r="G8001" i="5"/>
  <c r="G8048" i="5"/>
  <c r="G8052" i="5"/>
  <c r="G8053" i="5"/>
  <c r="G8119" i="5"/>
  <c r="G8120" i="5"/>
  <c r="G8135" i="5"/>
  <c r="G8168" i="5"/>
  <c r="G8207" i="5"/>
  <c r="G8212" i="5"/>
  <c r="G8361" i="5"/>
  <c r="G8433" i="5"/>
  <c r="H8644" i="5"/>
  <c r="E3518" i="8" s="1"/>
  <c r="G8731" i="5"/>
  <c r="G7512" i="5"/>
  <c r="G7597" i="5"/>
  <c r="G7625" i="5"/>
  <c r="G7732" i="5"/>
  <c r="G7744" i="5"/>
  <c r="G7777" i="5"/>
  <c r="G7786" i="5"/>
  <c r="G7788" i="5"/>
  <c r="G7790" i="5"/>
  <c r="G7816" i="5"/>
  <c r="G7865" i="5"/>
  <c r="G7891" i="5"/>
  <c r="G7944" i="5"/>
  <c r="G8032" i="5"/>
  <c r="G8064" i="5"/>
  <c r="G8071" i="5"/>
  <c r="G8097" i="5"/>
  <c r="G8108" i="5"/>
  <c r="G8172" i="5"/>
  <c r="G8179" i="5"/>
  <c r="G8185" i="5"/>
  <c r="G8188" i="5"/>
  <c r="G8195" i="5"/>
  <c r="G8213" i="5"/>
  <c r="G8247" i="5"/>
  <c r="G8259" i="5"/>
  <c r="G8344" i="5"/>
  <c r="G8401" i="5"/>
  <c r="G8476" i="5"/>
  <c r="G8592" i="5"/>
  <c r="G8689" i="5"/>
  <c r="G7138" i="5"/>
  <c r="G7170" i="5"/>
  <c r="G7202" i="5"/>
  <c r="G7234" i="5"/>
  <c r="G7266" i="5"/>
  <c r="G7313" i="5"/>
  <c r="G7352" i="5"/>
  <c r="G7354" i="5"/>
  <c r="G7421" i="5"/>
  <c r="G7435" i="5"/>
  <c r="G7441" i="5"/>
  <c r="G7488" i="5"/>
  <c r="G7496" i="5"/>
  <c r="G7505" i="5"/>
  <c r="G7524" i="5"/>
  <c r="G7546" i="5"/>
  <c r="G7586" i="5"/>
  <c r="G7614" i="5"/>
  <c r="G7707" i="5"/>
  <c r="G7716" i="5"/>
  <c r="G7725" i="5"/>
  <c r="G7739" i="5"/>
  <c r="G7780" i="5"/>
  <c r="G7860" i="5"/>
  <c r="G7877" i="5"/>
  <c r="G7887" i="5"/>
  <c r="G7988" i="5"/>
  <c r="G8004" i="5"/>
  <c r="G8033" i="5"/>
  <c r="G8060" i="5"/>
  <c r="G8068" i="5"/>
  <c r="G8082" i="5"/>
  <c r="G8093" i="5"/>
  <c r="G8275" i="5"/>
  <c r="G8351" i="5"/>
  <c r="G8368" i="5"/>
  <c r="G8379" i="5"/>
  <c r="H8414" i="5"/>
  <c r="E3462" i="8" s="1"/>
  <c r="G8494" i="5"/>
  <c r="G8500" i="5"/>
  <c r="G8580" i="5"/>
  <c r="G7526" i="5"/>
  <c r="G7715" i="5"/>
  <c r="G7792" i="5"/>
  <c r="G7833" i="5"/>
  <c r="G7859" i="5"/>
  <c r="G7912" i="5"/>
  <c r="G7961" i="5"/>
  <c r="G7987" i="5"/>
  <c r="G8005" i="5"/>
  <c r="G8121" i="5"/>
  <c r="G8137" i="5"/>
  <c r="G8141" i="5"/>
  <c r="G8196" i="5"/>
  <c r="G8200" i="5"/>
  <c r="H8214" i="5"/>
  <c r="E3397" i="8" s="1"/>
  <c r="G8229" i="5"/>
  <c r="G8233" i="5"/>
  <c r="G8252" i="5"/>
  <c r="G8323" i="5"/>
  <c r="G8329" i="5"/>
  <c r="G8372" i="5"/>
  <c r="G8377" i="5"/>
  <c r="G8416" i="5"/>
  <c r="G8571" i="5"/>
  <c r="G7699" i="5"/>
  <c r="G7733" i="5"/>
  <c r="G7745" i="5"/>
  <c r="G7749" i="5"/>
  <c r="G7751" i="5"/>
  <c r="G7765" i="5"/>
  <c r="G7772" i="5"/>
  <c r="G7817" i="5"/>
  <c r="G7843" i="5"/>
  <c r="G7896" i="5"/>
  <c r="G7945" i="5"/>
  <c r="G7971" i="5"/>
  <c r="G8029" i="5"/>
  <c r="G8036" i="5"/>
  <c r="G8076" i="5"/>
  <c r="G8109" i="5"/>
  <c r="G8125" i="5"/>
  <c r="G8157" i="5"/>
  <c r="G8348" i="5"/>
  <c r="G8369" i="5"/>
  <c r="G8373" i="5"/>
  <c r="G8395" i="5"/>
  <c r="G8452" i="5"/>
  <c r="G8534" i="5"/>
  <c r="G8680" i="5"/>
  <c r="G8163" i="5"/>
  <c r="G8169" i="5"/>
  <c r="G8198" i="5"/>
  <c r="G8211" i="5"/>
  <c r="G8264" i="5"/>
  <c r="G8444" i="5"/>
  <c r="G8482" i="5"/>
  <c r="G8526" i="5"/>
  <c r="G8601" i="5"/>
  <c r="G8621" i="5"/>
  <c r="G8641" i="5"/>
  <c r="G8643" i="5"/>
  <c r="G8651" i="5"/>
  <c r="G8663" i="5"/>
  <c r="G8703" i="5"/>
  <c r="G8710" i="5"/>
  <c r="G8745" i="5"/>
  <c r="G8777" i="5"/>
  <c r="G8786" i="5"/>
  <c r="G8798" i="5"/>
  <c r="G8916" i="5"/>
  <c r="G8932" i="5"/>
  <c r="G8955" i="5"/>
  <c r="G8960" i="5"/>
  <c r="G9038" i="5"/>
  <c r="G9061" i="5"/>
  <c r="G9182" i="5"/>
  <c r="G9214" i="5"/>
  <c r="G9305" i="5"/>
  <c r="G9358" i="5"/>
  <c r="G8280" i="5"/>
  <c r="G8297" i="5"/>
  <c r="G8345" i="5"/>
  <c r="G8360" i="5"/>
  <c r="G8417" i="5"/>
  <c r="G8432" i="5"/>
  <c r="G8539" i="5"/>
  <c r="G8593" i="5"/>
  <c r="G8646" i="5"/>
  <c r="G8768" i="5"/>
  <c r="G8785" i="5"/>
  <c r="G8810" i="5"/>
  <c r="G8836" i="5"/>
  <c r="G8847" i="5"/>
  <c r="G8857" i="5"/>
  <c r="G8876" i="5"/>
  <c r="G8928" i="5"/>
  <c r="G8939" i="5"/>
  <c r="G8995" i="5"/>
  <c r="G9234" i="5"/>
  <c r="G9366" i="5"/>
  <c r="G8291" i="5"/>
  <c r="G8307" i="5"/>
  <c r="G8312" i="5"/>
  <c r="G8355" i="5"/>
  <c r="G8384" i="5"/>
  <c r="G8427" i="5"/>
  <c r="G8562" i="5"/>
  <c r="G8622" i="5"/>
  <c r="G8702" i="5"/>
  <c r="G8726" i="5"/>
  <c r="G8761" i="5"/>
  <c r="G8778" i="5"/>
  <c r="G8793" i="5"/>
  <c r="G8871" i="5"/>
  <c r="G8910" i="5"/>
  <c r="G8914" i="5"/>
  <c r="G8964" i="5"/>
  <c r="G8974" i="5"/>
  <c r="G9066" i="5"/>
  <c r="G9106" i="5"/>
  <c r="G9230" i="5"/>
  <c r="G9270" i="5"/>
  <c r="G9334" i="5"/>
  <c r="H8442" i="5"/>
  <c r="E3470" i="8" s="1"/>
  <c r="G8495" i="5"/>
  <c r="G8553" i="5"/>
  <c r="G8569" i="5"/>
  <c r="G8573" i="5"/>
  <c r="G8652" i="5"/>
  <c r="G8654" i="5"/>
  <c r="G8701" i="5"/>
  <c r="G8752" i="5"/>
  <c r="G8887" i="5"/>
  <c r="G8931" i="5"/>
  <c r="G8963" i="5"/>
  <c r="G9070" i="5"/>
  <c r="G9102" i="5"/>
  <c r="G9125" i="5"/>
  <c r="G9170" i="5"/>
  <c r="G9189" i="5"/>
  <c r="G8420" i="5"/>
  <c r="G8447" i="5"/>
  <c r="G8448" i="5"/>
  <c r="G8509" i="5"/>
  <c r="G8518" i="5"/>
  <c r="G8588" i="5"/>
  <c r="G8598" i="5"/>
  <c r="G8613" i="5"/>
  <c r="G8616" i="5"/>
  <c r="G8624" i="5"/>
  <c r="G8625" i="5"/>
  <c r="G8678" i="5"/>
  <c r="G8769" i="5"/>
  <c r="G8772" i="5"/>
  <c r="G8792" i="5"/>
  <c r="G8809" i="5"/>
  <c r="G8828" i="5"/>
  <c r="G8833" i="5"/>
  <c r="G8877" i="5"/>
  <c r="G8911" i="5"/>
  <c r="G8952" i="5"/>
  <c r="G9054" i="5"/>
  <c r="G9166" i="5"/>
  <c r="G8246" i="5"/>
  <c r="G8339" i="5"/>
  <c r="G8411" i="5"/>
  <c r="G8445" i="5"/>
  <c r="G8522" i="5"/>
  <c r="G8537" i="5"/>
  <c r="G8538" i="5"/>
  <c r="G8546" i="5"/>
  <c r="G8552" i="5"/>
  <c r="G8579" i="5"/>
  <c r="G8653" i="5"/>
  <c r="G8658" i="5"/>
  <c r="G8696" i="5"/>
  <c r="G8715" i="5"/>
  <c r="G8759" i="5"/>
  <c r="G8787" i="5"/>
  <c r="G8811" i="5"/>
  <c r="G8987" i="5"/>
  <c r="G9130" i="5"/>
  <c r="G9194" i="5"/>
  <c r="G9246" i="5"/>
  <c r="G9499" i="5"/>
  <c r="G8167" i="5"/>
  <c r="G8201" i="5"/>
  <c r="G8220" i="5"/>
  <c r="G8243" i="5"/>
  <c r="G8279" i="5"/>
  <c r="G8284" i="5"/>
  <c r="G8504" i="5"/>
  <c r="G8521" i="5"/>
  <c r="G8783" i="5"/>
  <c r="G8829" i="5"/>
  <c r="G8841" i="5"/>
  <c r="G8842" i="5"/>
  <c r="G8944" i="5"/>
  <c r="G9134" i="5"/>
  <c r="G9198" i="5"/>
  <c r="G8281" i="5"/>
  <c r="G8313" i="5"/>
  <c r="G8328" i="5"/>
  <c r="G8385" i="5"/>
  <c r="G8400" i="5"/>
  <c r="G8453" i="5"/>
  <c r="G8519" i="5"/>
  <c r="G8520" i="5"/>
  <c r="G8578" i="5"/>
  <c r="G8602" i="5"/>
  <c r="G8610" i="5"/>
  <c r="G8615" i="5"/>
  <c r="G8670" i="5"/>
  <c r="G8755" i="5"/>
  <c r="G8767" i="5"/>
  <c r="G8790" i="5"/>
  <c r="G8791" i="5"/>
  <c r="G8805" i="5"/>
  <c r="G8815" i="5"/>
  <c r="G8827" i="5"/>
  <c r="G8845" i="5"/>
  <c r="G8875" i="5"/>
  <c r="G8881" i="5"/>
  <c r="G8919" i="5"/>
  <c r="G9042" i="5"/>
  <c r="G9118" i="5"/>
  <c r="G9274" i="5"/>
  <c r="G9541" i="5"/>
  <c r="G9578" i="5"/>
  <c r="G9871" i="5"/>
  <c r="G8988" i="5"/>
  <c r="G9057" i="5"/>
  <c r="G9121" i="5"/>
  <c r="G9185" i="5"/>
  <c r="G9294" i="5"/>
  <c r="G9342" i="5"/>
  <c r="G9472" i="5"/>
  <c r="G9564" i="5"/>
  <c r="G9566" i="5"/>
  <c r="G9647" i="5"/>
  <c r="G9714" i="5"/>
  <c r="G9771" i="5"/>
  <c r="G9795" i="5"/>
  <c r="G8923" i="5"/>
  <c r="G8982" i="5"/>
  <c r="G9058" i="5"/>
  <c r="G9069" i="5"/>
  <c r="G9122" i="5"/>
  <c r="G9133" i="5"/>
  <c r="G9186" i="5"/>
  <c r="G9197" i="5"/>
  <c r="G9223" i="5"/>
  <c r="G9249" i="5"/>
  <c r="G9250" i="5"/>
  <c r="G9269" i="5"/>
  <c r="G9293" i="5"/>
  <c r="G9317" i="5"/>
  <c r="G9418" i="5"/>
  <c r="G9610" i="5"/>
  <c r="G9637" i="5"/>
  <c r="G9644" i="5"/>
  <c r="G9649" i="5"/>
  <c r="G8878" i="5"/>
  <c r="G8943" i="5"/>
  <c r="G9009" i="5"/>
  <c r="G9073" i="5"/>
  <c r="G9137" i="5"/>
  <c r="G9201" i="5"/>
  <c r="G9261" i="5"/>
  <c r="G9277" i="5"/>
  <c r="G9338" i="5"/>
  <c r="G9458" i="5"/>
  <c r="G9459" i="5"/>
  <c r="G9476" i="5"/>
  <c r="G9508" i="5"/>
  <c r="G9520" i="5"/>
  <c r="G9521" i="5"/>
  <c r="G9633" i="5"/>
  <c r="G9655" i="5"/>
  <c r="G9675" i="5"/>
  <c r="G9679" i="5"/>
  <c r="G8992" i="5"/>
  <c r="G9010" i="5"/>
  <c r="G9021" i="5"/>
  <c r="G9074" i="5"/>
  <c r="G9085" i="5"/>
  <c r="G9138" i="5"/>
  <c r="G9149" i="5"/>
  <c r="G9202" i="5"/>
  <c r="G9213" i="5"/>
  <c r="G9341" i="5"/>
  <c r="G9370" i="5"/>
  <c r="G9397" i="5"/>
  <c r="G9484" i="5"/>
  <c r="G9514" i="5"/>
  <c r="G9522" i="5"/>
  <c r="G9623" i="5"/>
  <c r="G9631" i="5"/>
  <c r="G9828" i="5"/>
  <c r="G9025" i="5"/>
  <c r="G9034" i="5"/>
  <c r="G9051" i="5"/>
  <c r="G9089" i="5"/>
  <c r="G9098" i="5"/>
  <c r="G9115" i="5"/>
  <c r="G9153" i="5"/>
  <c r="G9162" i="5"/>
  <c r="G9179" i="5"/>
  <c r="G9217" i="5"/>
  <c r="G9226" i="5"/>
  <c r="H9287" i="5"/>
  <c r="E4001" i="8" s="1"/>
  <c r="G9289" i="5"/>
  <c r="G9290" i="5"/>
  <c r="G9326" i="5"/>
  <c r="G9349" i="5"/>
  <c r="G9488" i="5"/>
  <c r="G9582" i="5"/>
  <c r="G9595" i="5"/>
  <c r="G8770" i="5"/>
  <c r="G9005" i="5"/>
  <c r="G9026" i="5"/>
  <c r="G9090" i="5"/>
  <c r="G9101" i="5"/>
  <c r="G9154" i="5"/>
  <c r="G9165" i="5"/>
  <c r="G9218" i="5"/>
  <c r="G9229" i="5"/>
  <c r="G9378" i="5"/>
  <c r="G9475" i="5"/>
  <c r="G9588" i="5"/>
  <c r="G9594" i="5"/>
  <c r="G9624" i="5"/>
  <c r="G8852" i="5"/>
  <c r="G8865" i="5"/>
  <c r="G8893" i="5"/>
  <c r="G8908" i="5"/>
  <c r="G8909" i="5"/>
  <c r="G9041" i="5"/>
  <c r="G9105" i="5"/>
  <c r="G9169" i="5"/>
  <c r="G9233" i="5"/>
  <c r="G9255" i="5"/>
  <c r="G9301" i="5"/>
  <c r="G9302" i="5"/>
  <c r="G9441" i="5"/>
  <c r="G9451" i="5"/>
  <c r="G9557" i="5"/>
  <c r="G9600" i="5"/>
  <c r="G9257" i="5"/>
  <c r="G9266" i="5"/>
  <c r="G9306" i="5"/>
  <c r="G9318" i="5"/>
  <c r="G9354" i="5"/>
  <c r="G9405" i="5"/>
  <c r="G9419" i="5"/>
  <c r="G9450" i="5"/>
  <c r="G9515" i="5"/>
  <c r="G9530" i="5"/>
  <c r="G9581" i="5"/>
  <c r="G9635" i="5"/>
  <c r="G9727" i="5"/>
  <c r="G9832" i="5"/>
  <c r="G9838" i="5"/>
  <c r="G9841" i="5"/>
  <c r="G9842" i="5"/>
  <c r="G9856" i="5"/>
  <c r="G9861" i="5"/>
  <c r="G9862" i="5"/>
  <c r="H9867" i="5"/>
  <c r="E4286" i="8" s="1"/>
  <c r="G9988" i="5"/>
  <c r="G10116" i="5"/>
  <c r="G10214" i="5"/>
  <c r="G10221" i="5"/>
  <c r="G10304" i="5"/>
  <c r="G9683" i="5"/>
  <c r="G9742" i="5"/>
  <c r="G9751" i="5"/>
  <c r="G9769" i="5"/>
  <c r="G9839" i="5"/>
  <c r="G9869" i="5"/>
  <c r="G9901" i="5"/>
  <c r="G9919" i="5"/>
  <c r="G9925" i="5"/>
  <c r="G9979" i="5"/>
  <c r="G9987" i="5"/>
  <c r="G10010" i="5"/>
  <c r="G10067" i="5"/>
  <c r="G10095" i="5"/>
  <c r="G10104" i="5"/>
  <c r="G10130" i="5"/>
  <c r="G10132" i="5"/>
  <c r="G10158" i="5"/>
  <c r="G10275" i="5"/>
  <c r="G10383" i="5"/>
  <c r="G10465" i="5"/>
  <c r="G10513" i="5"/>
  <c r="G9653" i="5"/>
  <c r="G9827" i="5"/>
  <c r="G9872" i="5"/>
  <c r="G9880" i="5"/>
  <c r="G9893" i="5"/>
  <c r="G9897" i="5"/>
  <c r="G9902" i="5"/>
  <c r="G10014" i="5"/>
  <c r="G10045" i="5"/>
  <c r="G10058" i="5"/>
  <c r="G10076" i="5"/>
  <c r="G10097" i="5"/>
  <c r="G10100" i="5"/>
  <c r="G10123" i="5"/>
  <c r="G10157" i="5"/>
  <c r="G10219" i="5"/>
  <c r="G10285" i="5"/>
  <c r="G10345" i="5"/>
  <c r="G9678" i="5"/>
  <c r="G9717" i="5"/>
  <c r="G9728" i="5"/>
  <c r="G9787" i="5"/>
  <c r="G9844" i="5"/>
  <c r="G9873" i="5"/>
  <c r="G9971" i="5"/>
  <c r="G9976" i="5"/>
  <c r="G9990" i="5"/>
  <c r="G10001" i="5"/>
  <c r="H10007" i="5"/>
  <c r="E4321" i="8" s="1"/>
  <c r="G10012" i="5"/>
  <c r="G10017" i="5"/>
  <c r="G10019" i="5"/>
  <c r="G10032" i="5"/>
  <c r="G10075" i="5"/>
  <c r="G10092" i="5"/>
  <c r="G10118" i="5"/>
  <c r="G10188" i="5"/>
  <c r="G10200" i="5"/>
  <c r="G10300" i="5"/>
  <c r="G9322" i="5"/>
  <c r="G9365" i="5"/>
  <c r="G9393" i="5"/>
  <c r="G9480" i="5"/>
  <c r="G9492" i="5"/>
  <c r="G9502" i="5"/>
  <c r="G9516" i="5"/>
  <c r="G9519" i="5"/>
  <c r="G9526" i="5"/>
  <c r="G9535" i="5"/>
  <c r="G9574" i="5"/>
  <c r="G9580" i="5"/>
  <c r="G9681" i="5"/>
  <c r="G9770" i="5"/>
  <c r="G9803" i="5"/>
  <c r="G9819" i="5"/>
  <c r="H9823" i="5"/>
  <c r="E4272" i="8" s="1"/>
  <c r="G9892" i="5"/>
  <c r="G9933" i="5"/>
  <c r="G9937" i="5"/>
  <c r="G9955" i="5"/>
  <c r="G9957" i="5"/>
  <c r="H9991" i="5"/>
  <c r="E4317" i="8" s="1"/>
  <c r="G9992" i="5"/>
  <c r="G10003" i="5"/>
  <c r="G10015" i="5"/>
  <c r="G10029" i="5"/>
  <c r="G10053" i="5"/>
  <c r="G10088" i="5"/>
  <c r="G10094" i="5"/>
  <c r="G10117" i="5"/>
  <c r="G10128" i="5"/>
  <c r="G10148" i="5"/>
  <c r="G10159" i="5"/>
  <c r="G9783" i="5"/>
  <c r="G9915" i="5"/>
  <c r="G9969" i="5"/>
  <c r="H9995" i="5"/>
  <c r="E4318" i="8" s="1"/>
  <c r="G10025" i="5"/>
  <c r="H10051" i="5"/>
  <c r="E4332" i="8" s="1"/>
  <c r="G10070" i="5"/>
  <c r="G10111" i="5"/>
  <c r="G10202" i="5"/>
  <c r="G10222" i="5"/>
  <c r="G9381" i="5"/>
  <c r="G9398" i="5"/>
  <c r="G9402" i="5"/>
  <c r="G9481" i="5"/>
  <c r="G9601" i="5"/>
  <c r="G9719" i="5"/>
  <c r="G9729" i="5"/>
  <c r="G9789" i="5"/>
  <c r="G9835" i="5"/>
  <c r="G9837" i="5"/>
  <c r="G9912" i="5"/>
  <c r="G10023" i="5"/>
  <c r="G10046" i="5"/>
  <c r="G10085" i="5"/>
  <c r="G10163" i="5"/>
  <c r="G10196" i="5"/>
  <c r="G10248" i="5"/>
  <c r="G10281" i="5"/>
  <c r="G10328" i="5"/>
  <c r="G9329" i="5"/>
  <c r="G9353" i="5"/>
  <c r="G9382" i="5"/>
  <c r="G9429" i="5"/>
  <c r="G9462" i="5"/>
  <c r="G9485" i="5"/>
  <c r="G9506" i="5"/>
  <c r="G9627" i="5"/>
  <c r="G9628" i="5"/>
  <c r="G9689" i="5"/>
  <c r="G9796" i="5"/>
  <c r="G9849" i="5"/>
  <c r="G9899" i="5"/>
  <c r="G9900" i="5"/>
  <c r="H9951" i="5"/>
  <c r="E4307" i="8" s="1"/>
  <c r="G9962" i="5"/>
  <c r="G9973" i="5"/>
  <c r="G9985" i="5"/>
  <c r="G10008" i="5"/>
  <c r="G10044" i="5"/>
  <c r="G10082" i="5"/>
  <c r="H10155" i="5"/>
  <c r="E4358" i="8" s="1"/>
  <c r="G9970" i="5"/>
  <c r="G10009" i="5"/>
  <c r="G10013" i="5"/>
  <c r="G10047" i="5"/>
  <c r="G10125" i="5"/>
  <c r="G10136" i="5"/>
  <c r="G10138" i="5"/>
  <c r="G10174" i="5"/>
  <c r="G10177" i="5"/>
  <c r="G10180" i="5"/>
  <c r="G10199" i="5"/>
  <c r="G10201" i="5"/>
  <c r="G10259" i="5"/>
  <c r="G10267" i="5"/>
  <c r="G10283" i="5"/>
  <c r="G10320" i="5"/>
  <c r="G10347" i="5"/>
  <c r="G10397" i="5"/>
  <c r="G10460" i="5"/>
  <c r="G10545" i="5"/>
  <c r="G10637" i="5"/>
  <c r="H10677" i="5"/>
  <c r="E4560" i="8" s="1"/>
  <c r="G10801" i="5"/>
  <c r="G9913" i="5"/>
  <c r="G9944" i="5"/>
  <c r="G10027" i="5"/>
  <c r="G10061" i="5"/>
  <c r="G10071" i="5"/>
  <c r="G10109" i="5"/>
  <c r="G10145" i="5"/>
  <c r="G10146" i="5"/>
  <c r="G10190" i="5"/>
  <c r="G10194" i="5"/>
  <c r="G10232" i="5"/>
  <c r="G10241" i="5"/>
  <c r="G10284" i="5"/>
  <c r="G10335" i="5"/>
  <c r="G10348" i="5"/>
  <c r="G10391" i="5"/>
  <c r="G10649" i="5"/>
  <c r="G9377" i="5"/>
  <c r="G9386" i="5"/>
  <c r="G9604" i="5"/>
  <c r="G9611" i="5"/>
  <c r="G9677" i="5"/>
  <c r="G9706" i="5"/>
  <c r="G9718" i="5"/>
  <c r="G9884" i="5"/>
  <c r="G9890" i="5"/>
  <c r="G9914" i="5"/>
  <c r="G9916" i="5"/>
  <c r="G9926" i="5"/>
  <c r="G9954" i="5"/>
  <c r="G9964" i="5"/>
  <c r="G9978" i="5"/>
  <c r="G10035" i="5"/>
  <c r="G10050" i="5"/>
  <c r="G10062" i="5"/>
  <c r="G10068" i="5"/>
  <c r="G10086" i="5"/>
  <c r="G10091" i="5"/>
  <c r="G10096" i="5"/>
  <c r="G10098" i="5"/>
  <c r="G10103" i="5"/>
  <c r="G10184" i="5"/>
  <c r="G10205" i="5"/>
  <c r="H10207" i="5"/>
  <c r="E4374" i="8" s="1"/>
  <c r="G10218" i="5"/>
  <c r="H10243" i="5"/>
  <c r="E4383" i="8" s="1"/>
  <c r="G10253" i="5"/>
  <c r="H10258" i="5"/>
  <c r="E4388" i="8" s="1"/>
  <c r="G10260" i="5"/>
  <c r="G10261" i="5"/>
  <c r="G10269" i="5"/>
  <c r="G10289" i="5"/>
  <c r="G10302" i="5"/>
  <c r="H10310" i="5"/>
  <c r="E4402" i="8" s="1"/>
  <c r="G10324" i="5"/>
  <c r="G10339" i="5"/>
  <c r="G9945" i="5"/>
  <c r="G10037" i="5"/>
  <c r="G10069" i="5"/>
  <c r="G10073" i="5"/>
  <c r="G10108" i="5"/>
  <c r="G10112" i="5"/>
  <c r="G10142" i="5"/>
  <c r="G10162" i="5"/>
  <c r="G10166" i="5"/>
  <c r="G10181" i="5"/>
  <c r="G10217" i="5"/>
  <c r="G10229" i="5"/>
  <c r="G10246" i="5"/>
  <c r="G10263" i="5"/>
  <c r="G10288" i="5"/>
  <c r="G10312" i="5"/>
  <c r="G10317" i="5"/>
  <c r="G10319" i="5"/>
  <c r="G10367" i="5"/>
  <c r="G10371" i="5"/>
  <c r="G10396" i="5"/>
  <c r="G10474" i="5"/>
  <c r="G10498" i="5"/>
  <c r="G9395" i="5"/>
  <c r="G9750" i="5"/>
  <c r="G9810" i="5"/>
  <c r="G9820" i="5"/>
  <c r="G9865" i="5"/>
  <c r="G9878" i="5"/>
  <c r="G9894" i="5"/>
  <c r="G9930" i="5"/>
  <c r="G9932" i="5"/>
  <c r="G9938" i="5"/>
  <c r="G9946" i="5"/>
  <c r="G9948" i="5"/>
  <c r="G9953" i="5"/>
  <c r="G9956" i="5"/>
  <c r="G9961" i="5"/>
  <c r="G9974" i="5"/>
  <c r="G9980" i="5"/>
  <c r="G9989" i="5"/>
  <c r="G9994" i="5"/>
  <c r="G9997" i="5"/>
  <c r="G10004" i="5"/>
  <c r="G10005" i="5"/>
  <c r="G10030" i="5"/>
  <c r="G10042" i="5"/>
  <c r="G10060" i="5"/>
  <c r="G10074" i="5"/>
  <c r="G10114" i="5"/>
  <c r="G10133" i="5"/>
  <c r="G10141" i="5"/>
  <c r="G10164" i="5"/>
  <c r="G10228" i="5"/>
  <c r="G10234" i="5"/>
  <c r="G10236" i="5"/>
  <c r="G10251" i="5"/>
  <c r="G10369" i="5"/>
  <c r="G10384" i="5"/>
  <c r="G10385" i="5"/>
  <c r="G10409" i="5"/>
  <c r="G10521" i="5"/>
  <c r="G9852" i="5"/>
  <c r="G9968" i="5"/>
  <c r="G9977" i="5"/>
  <c r="G9993" i="5"/>
  <c r="G9998" i="5"/>
  <c r="G10000" i="5"/>
  <c r="G10026" i="5"/>
  <c r="G10038" i="5"/>
  <c r="G10052" i="5"/>
  <c r="G10066" i="5"/>
  <c r="G10077" i="5"/>
  <c r="G10137" i="5"/>
  <c r="G10150" i="5"/>
  <c r="H10203" i="5"/>
  <c r="E4373" i="8" s="1"/>
  <c r="G10256" i="5"/>
  <c r="G10311" i="5"/>
  <c r="G10349" i="5"/>
  <c r="G10461" i="5"/>
  <c r="G10532" i="5"/>
  <c r="G10303" i="5"/>
  <c r="G10609" i="5"/>
  <c r="G10193" i="5"/>
  <c r="G10280" i="5"/>
  <c r="G10377" i="5"/>
  <c r="H10406" i="5"/>
  <c r="E4461" i="8" s="1"/>
  <c r="G10413" i="5"/>
  <c r="G10427" i="5"/>
  <c r="G10565" i="5"/>
  <c r="G10598" i="5"/>
  <c r="G10683" i="5"/>
  <c r="G10725" i="5"/>
  <c r="G10733" i="5"/>
  <c r="G10780" i="5"/>
  <c r="G10982" i="5"/>
  <c r="G10995" i="5"/>
  <c r="G11031" i="5"/>
  <c r="G11176" i="5"/>
  <c r="G11273" i="5"/>
  <c r="G11289" i="5"/>
  <c r="G11324" i="5"/>
  <c r="G10315" i="5"/>
  <c r="G10331" i="5"/>
  <c r="G10352" i="5"/>
  <c r="G10356" i="5"/>
  <c r="G10360" i="5"/>
  <c r="G10408" i="5"/>
  <c r="G10411" i="5"/>
  <c r="G10423" i="5"/>
  <c r="G10447" i="5"/>
  <c r="G10469" i="5"/>
  <c r="G10495" i="5"/>
  <c r="G10502" i="5"/>
  <c r="G10503" i="5"/>
  <c r="H10517" i="5"/>
  <c r="E4500" i="8" s="1"/>
  <c r="G10528" i="5"/>
  <c r="G10533" i="5"/>
  <c r="G10570" i="5"/>
  <c r="G10575" i="5"/>
  <c r="G10612" i="5"/>
  <c r="G10618" i="5"/>
  <c r="G10620" i="5"/>
  <c r="G10634" i="5"/>
  <c r="G10636" i="5"/>
  <c r="G10639" i="5"/>
  <c r="G10668" i="5"/>
  <c r="G10669" i="5"/>
  <c r="G10671" i="5"/>
  <c r="G10731" i="5"/>
  <c r="G10779" i="5"/>
  <c r="G10784" i="5"/>
  <c r="G10785" i="5"/>
  <c r="G10789" i="5"/>
  <c r="G11028" i="5"/>
  <c r="G11348" i="5"/>
  <c r="G11442" i="5"/>
  <c r="G10187" i="5"/>
  <c r="G10325" i="5"/>
  <c r="G10344" i="5"/>
  <c r="G10361" i="5"/>
  <c r="G10402" i="5"/>
  <c r="G10418" i="5"/>
  <c r="G10429" i="5"/>
  <c r="G10446" i="5"/>
  <c r="G10459" i="5"/>
  <c r="G10481" i="5"/>
  <c r="G10507" i="5"/>
  <c r="G10554" i="5"/>
  <c r="G10556" i="5"/>
  <c r="G10563" i="5"/>
  <c r="G10607" i="5"/>
  <c r="G10617" i="5"/>
  <c r="G10623" i="5"/>
  <c r="G10641" i="5"/>
  <c r="G10642" i="5"/>
  <c r="G10658" i="5"/>
  <c r="G10672" i="5"/>
  <c r="G10706" i="5"/>
  <c r="G10732" i="5"/>
  <c r="G11059" i="5"/>
  <c r="G11276" i="5"/>
  <c r="G11286" i="5"/>
  <c r="G11401" i="5"/>
  <c r="G10381" i="5"/>
  <c r="G10422" i="5"/>
  <c r="G10433" i="5"/>
  <c r="G10484" i="5"/>
  <c r="G10515" i="5"/>
  <c r="G10537" i="5"/>
  <c r="H10541" i="5"/>
  <c r="E4506" i="8" s="1"/>
  <c r="G10580" i="5"/>
  <c r="G10604" i="5"/>
  <c r="G10605" i="5"/>
  <c r="G10621" i="5"/>
  <c r="G10624" i="5"/>
  <c r="G10628" i="5"/>
  <c r="G10646" i="5"/>
  <c r="G10688" i="5"/>
  <c r="G10699" i="5"/>
  <c r="G10744" i="5"/>
  <c r="G10936" i="5"/>
  <c r="G10953" i="5"/>
  <c r="G11302" i="5"/>
  <c r="G10299" i="5"/>
  <c r="G10389" i="5"/>
  <c r="G10451" i="5"/>
  <c r="G10487" i="5"/>
  <c r="G10492" i="5"/>
  <c r="G10510" i="5"/>
  <c r="G10520" i="5"/>
  <c r="G10525" i="5"/>
  <c r="G10562" i="5"/>
  <c r="G10576" i="5"/>
  <c r="G10614" i="5"/>
  <c r="G10619" i="5"/>
  <c r="G10635" i="5"/>
  <c r="G10647" i="5"/>
  <c r="G10664" i="5"/>
  <c r="G10667" i="5"/>
  <c r="G10681" i="5"/>
  <c r="G10722" i="5"/>
  <c r="G10738" i="5"/>
  <c r="G10771" i="5"/>
  <c r="G10838" i="5"/>
  <c r="G10906" i="5"/>
  <c r="G10942" i="5"/>
  <c r="G10954" i="5"/>
  <c r="G10969" i="5"/>
  <c r="G11085" i="5"/>
  <c r="G11120" i="5"/>
  <c r="G11208" i="5"/>
  <c r="G10394" i="5"/>
  <c r="G10455" i="5"/>
  <c r="G10464" i="5"/>
  <c r="G10476" i="5"/>
  <c r="G10494" i="5"/>
  <c r="G10514" i="5"/>
  <c r="G10594" i="5"/>
  <c r="G10608" i="5"/>
  <c r="H10613" i="5"/>
  <c r="E4537" i="8" s="1"/>
  <c r="G10626" i="5"/>
  <c r="G10662" i="5"/>
  <c r="G10682" i="5"/>
  <c r="G10866" i="5"/>
  <c r="G10916" i="5"/>
  <c r="G10959" i="5"/>
  <c r="G11082" i="5"/>
  <c r="G11272" i="5"/>
  <c r="G11284" i="5"/>
  <c r="G11346" i="5"/>
  <c r="G10313" i="5"/>
  <c r="G10363" i="5"/>
  <c r="G10388" i="5"/>
  <c r="G10395" i="5"/>
  <c r="G10401" i="5"/>
  <c r="G10403" i="5"/>
  <c r="G10417" i="5"/>
  <c r="G10425" i="5"/>
  <c r="G10452" i="5"/>
  <c r="G10454" i="5"/>
  <c r="G10456" i="5"/>
  <c r="G10458" i="5"/>
  <c r="G10512" i="5"/>
  <c r="G10550" i="5"/>
  <c r="G10558" i="5"/>
  <c r="G10573" i="5"/>
  <c r="G10603" i="5"/>
  <c r="G10615" i="5"/>
  <c r="G10630" i="5"/>
  <c r="G10693" i="5"/>
  <c r="G10770" i="5"/>
  <c r="G10792" i="5"/>
  <c r="G10798" i="5"/>
  <c r="G10825" i="5"/>
  <c r="G10859" i="5"/>
  <c r="G10938" i="5"/>
  <c r="G10948" i="5"/>
  <c r="G10974" i="5"/>
  <c r="G11020" i="5"/>
  <c r="G11035" i="5"/>
  <c r="G11274" i="5"/>
  <c r="G11308" i="5"/>
  <c r="G11334" i="5"/>
  <c r="G10212" i="5"/>
  <c r="G10245" i="5"/>
  <c r="G10271" i="5"/>
  <c r="G10316" i="5"/>
  <c r="G10376" i="5"/>
  <c r="G10450" i="5"/>
  <c r="G10475" i="5"/>
  <c r="H10529" i="5"/>
  <c r="E4503" i="8" s="1"/>
  <c r="G10531" i="5"/>
  <c r="G10540" i="5"/>
  <c r="G10547" i="5"/>
  <c r="G10571" i="5"/>
  <c r="G10648" i="5"/>
  <c r="G10692" i="5"/>
  <c r="G10730" i="5"/>
  <c r="G10811" i="5"/>
  <c r="G10860" i="5"/>
  <c r="G10993" i="5"/>
  <c r="G11025" i="5"/>
  <c r="G11088" i="5"/>
  <c r="G11183" i="5"/>
  <c r="G11185" i="5"/>
  <c r="G11314" i="5"/>
  <c r="G10718" i="5"/>
  <c r="G10746" i="5"/>
  <c r="G10777" i="5"/>
  <c r="G10829" i="5"/>
  <c r="G10831" i="5"/>
  <c r="G10875" i="5"/>
  <c r="G10886" i="5"/>
  <c r="G11003" i="5"/>
  <c r="G11032" i="5"/>
  <c r="G11036" i="5"/>
  <c r="G11049" i="5"/>
  <c r="G11051" i="5"/>
  <c r="G11075" i="5"/>
  <c r="G11178" i="5"/>
  <c r="G11219" i="5"/>
  <c r="G11275" i="5"/>
  <c r="G11293" i="5"/>
  <c r="G11296" i="5"/>
  <c r="G11297" i="5"/>
  <c r="G11301" i="5"/>
  <c r="G11304" i="5"/>
  <c r="G11333" i="5"/>
  <c r="G11336" i="5"/>
  <c r="G11338" i="5"/>
  <c r="G11356" i="5"/>
  <c r="G11371" i="5"/>
  <c r="G11536" i="5"/>
  <c r="G10506" i="5"/>
  <c r="G10511" i="5"/>
  <c r="G10518" i="5"/>
  <c r="G10519" i="5"/>
  <c r="G10538" i="5"/>
  <c r="G10546" i="5"/>
  <c r="G10566" i="5"/>
  <c r="G10610" i="5"/>
  <c r="G10697" i="5"/>
  <c r="G10716" i="5"/>
  <c r="G10723" i="5"/>
  <c r="G10743" i="5"/>
  <c r="G10824" i="5"/>
  <c r="G10894" i="5"/>
  <c r="G10895" i="5"/>
  <c r="G10905" i="5"/>
  <c r="G10924" i="5"/>
  <c r="G10930" i="5"/>
  <c r="G10952" i="5"/>
  <c r="G10957" i="5"/>
  <c r="G11001" i="5"/>
  <c r="G11027" i="5"/>
  <c r="G11034" i="5"/>
  <c r="G11053" i="5"/>
  <c r="G11155" i="5"/>
  <c r="G11351" i="5"/>
  <c r="G11355" i="5"/>
  <c r="G11357" i="5"/>
  <c r="G11366" i="5"/>
  <c r="G11419" i="5"/>
  <c r="G11424" i="5"/>
  <c r="G11474" i="5"/>
  <c r="G11481" i="5"/>
  <c r="G10823" i="5"/>
  <c r="G10902" i="5"/>
  <c r="G10977" i="5"/>
  <c r="G11010" i="5"/>
  <c r="G11019" i="5"/>
  <c r="G11041" i="5"/>
  <c r="G11057" i="5"/>
  <c r="G11066" i="5"/>
  <c r="G11126" i="5"/>
  <c r="G11167" i="5"/>
  <c r="G11174" i="5"/>
  <c r="G11193" i="5"/>
  <c r="G11195" i="5"/>
  <c r="G11240" i="5"/>
  <c r="G11303" i="5"/>
  <c r="G11347" i="5"/>
  <c r="G11354" i="5"/>
  <c r="G11514" i="5"/>
  <c r="G11543" i="5"/>
  <c r="G11552" i="5"/>
  <c r="G10700" i="5"/>
  <c r="G10710" i="5"/>
  <c r="G10711" i="5"/>
  <c r="G10762" i="5"/>
  <c r="G10769" i="5"/>
  <c r="G10791" i="5"/>
  <c r="G10795" i="5"/>
  <c r="G10810" i="5"/>
  <c r="G10848" i="5"/>
  <c r="G10853" i="5"/>
  <c r="G10855" i="5"/>
  <c r="G10858" i="5"/>
  <c r="G10878" i="5"/>
  <c r="G10918" i="5"/>
  <c r="G10932" i="5"/>
  <c r="G10946" i="5"/>
  <c r="G10967" i="5"/>
  <c r="G10994" i="5"/>
  <c r="G11069" i="5"/>
  <c r="G11182" i="5"/>
  <c r="G11199" i="5"/>
  <c r="G11203" i="5"/>
  <c r="G11222" i="5"/>
  <c r="G11242" i="5"/>
  <c r="G11305" i="5"/>
  <c r="G11369" i="5"/>
  <c r="G11388" i="5"/>
  <c r="G11393" i="5"/>
  <c r="G11394" i="5"/>
  <c r="G11406" i="5"/>
  <c r="G11439" i="5"/>
  <c r="G11458" i="5"/>
  <c r="G11473" i="5"/>
  <c r="G10717" i="5"/>
  <c r="G10767" i="5"/>
  <c r="G10852" i="5"/>
  <c r="G10864" i="5"/>
  <c r="G10915" i="5"/>
  <c r="G11087" i="5"/>
  <c r="G11096" i="5"/>
  <c r="G11112" i="5"/>
  <c r="G11134" i="5"/>
  <c r="G11139" i="5"/>
  <c r="G11209" i="5"/>
  <c r="G11265" i="5"/>
  <c r="G11281" i="5"/>
  <c r="G11295" i="5"/>
  <c r="G11307" i="5"/>
  <c r="G11335" i="5"/>
  <c r="G11337" i="5"/>
  <c r="G11343" i="5"/>
  <c r="G11374" i="5"/>
  <c r="G11399" i="5"/>
  <c r="G11430" i="5"/>
  <c r="G11494" i="5"/>
  <c r="G11499" i="5"/>
  <c r="G11470" i="5"/>
  <c r="G11508" i="5"/>
  <c r="G10863" i="5"/>
  <c r="G10892" i="5"/>
  <c r="G10899" i="5"/>
  <c r="G10910" i="5"/>
  <c r="G10920" i="5"/>
  <c r="G10926" i="5"/>
  <c r="G10943" i="5"/>
  <c r="G10968" i="5"/>
  <c r="G11040" i="5"/>
  <c r="G11061" i="5"/>
  <c r="G11089" i="5"/>
  <c r="G11125" i="5"/>
  <c r="G11146" i="5"/>
  <c r="G11259" i="5"/>
  <c r="G11309" i="5"/>
  <c r="G11323" i="5"/>
  <c r="G11331" i="5"/>
  <c r="G11461" i="5"/>
  <c r="G10800" i="5"/>
  <c r="G10870" i="5"/>
  <c r="G10887" i="5"/>
  <c r="G10911" i="5"/>
  <c r="G10931" i="5"/>
  <c r="G11018" i="5"/>
  <c r="G11181" i="5"/>
  <c r="G11190" i="5"/>
  <c r="G11198" i="5"/>
  <c r="G11241" i="5"/>
  <c r="G11249" i="5"/>
  <c r="G11251" i="5"/>
  <c r="G11255" i="5"/>
  <c r="G11285" i="5"/>
  <c r="G11310" i="5"/>
  <c r="G11318" i="5"/>
  <c r="G11322" i="5"/>
  <c r="G11326" i="5"/>
  <c r="G11344" i="5"/>
  <c r="G11400" i="5"/>
  <c r="G11412" i="5"/>
  <c r="G11440" i="5"/>
  <c r="G11487" i="5"/>
  <c r="G11512" i="5"/>
  <c r="G11525" i="5"/>
  <c r="G11602" i="5"/>
  <c r="G11605" i="5"/>
  <c r="G11692" i="5"/>
  <c r="G11698" i="5"/>
  <c r="G11469" i="5"/>
  <c r="G11520" i="5"/>
  <c r="G11539" i="5"/>
  <c r="G11542" i="5"/>
  <c r="H11545" i="5"/>
  <c r="E4773" i="8" s="1"/>
  <c r="G11576" i="5"/>
  <c r="G11694" i="5"/>
  <c r="G11392" i="5"/>
  <c r="G11436" i="5"/>
  <c r="G11509" i="5"/>
  <c r="G11549" i="5"/>
  <c r="G11550" i="5"/>
  <c r="G11551" i="5"/>
  <c r="G11556" i="5"/>
  <c r="G11560" i="5"/>
  <c r="G11567" i="5"/>
  <c r="G11600" i="5"/>
  <c r="H11759" i="5"/>
  <c r="E4829" i="8" s="1"/>
  <c r="G11580" i="5"/>
  <c r="G11608" i="5"/>
  <c r="G11486" i="5"/>
  <c r="G11498" i="5"/>
  <c r="G11546" i="5"/>
  <c r="G11571" i="5"/>
  <c r="G11586" i="5"/>
  <c r="G11685" i="5"/>
  <c r="G11485" i="5"/>
  <c r="G11503" i="5"/>
  <c r="G11519" i="5"/>
  <c r="G11562" i="5"/>
  <c r="G11570" i="5"/>
  <c r="G11590" i="5"/>
  <c r="G11595" i="5"/>
  <c r="G11616" i="5"/>
  <c r="G11327" i="5"/>
  <c r="G11342" i="5"/>
  <c r="G11352" i="5"/>
  <c r="G11395" i="5"/>
  <c r="G11434" i="5"/>
  <c r="G11489" i="5"/>
  <c r="G11561" i="5"/>
  <c r="G11689" i="5"/>
  <c r="G11287" i="5"/>
  <c r="G11531" i="5"/>
  <c r="G11575" i="5"/>
  <c r="G11690" i="5"/>
  <c r="G11620" i="5"/>
  <c r="G11621" i="5"/>
  <c r="G11622" i="5"/>
  <c r="G11625" i="5"/>
  <c r="G11649" i="5"/>
  <c r="G11705" i="5"/>
  <c r="G11710" i="5"/>
  <c r="G11715" i="5"/>
  <c r="G11760" i="5"/>
  <c r="G11790" i="5"/>
  <c r="F18" i="6"/>
  <c r="F19" i="6"/>
  <c r="F32" i="6"/>
  <c r="F34" i="6"/>
  <c r="F84" i="6"/>
  <c r="F99" i="6"/>
  <c r="F262" i="6"/>
  <c r="G11691" i="5"/>
  <c r="G11693" i="5"/>
  <c r="G11695" i="5"/>
  <c r="G11711" i="5"/>
  <c r="G11728" i="5"/>
  <c r="G11735" i="5"/>
  <c r="G11736" i="5"/>
  <c r="G11786" i="5"/>
  <c r="F81" i="6"/>
  <c r="F82" i="6"/>
  <c r="F144" i="6"/>
  <c r="G11635" i="5"/>
  <c r="G11687" i="5"/>
  <c r="G11704" i="5"/>
  <c r="G11716" i="5"/>
  <c r="G11721" i="5"/>
  <c r="G11727" i="5"/>
  <c r="G11741" i="5"/>
  <c r="G11785" i="5"/>
  <c r="F88" i="6"/>
  <c r="F182" i="6"/>
  <c r="F227" i="6"/>
  <c r="F238" i="6"/>
  <c r="F266" i="6"/>
  <c r="F696" i="6"/>
  <c r="G11640" i="5"/>
  <c r="G11663" i="5"/>
  <c r="G11740" i="5"/>
  <c r="G11745" i="5"/>
  <c r="G11761" i="5"/>
  <c r="F160" i="6"/>
  <c r="F265" i="6"/>
  <c r="F708" i="6"/>
  <c r="G11631" i="5"/>
  <c r="G11634" i="5"/>
  <c r="G11729" i="5"/>
  <c r="G11762" i="5"/>
  <c r="G11788" i="5"/>
  <c r="F147" i="6"/>
  <c r="F171" i="6"/>
  <c r="F191" i="6"/>
  <c r="F210" i="6"/>
  <c r="F242" i="6"/>
  <c r="F283" i="6"/>
  <c r="G11664" i="5"/>
  <c r="G11709" i="5"/>
  <c r="G11722" i="5"/>
  <c r="F29" i="6"/>
  <c r="F37" i="6"/>
  <c r="F89" i="6"/>
  <c r="F98" i="6"/>
  <c r="F138" i="6"/>
  <c r="F146" i="6"/>
  <c r="F241" i="6"/>
  <c r="F252" i="6"/>
  <c r="F757" i="6"/>
  <c r="F782" i="6"/>
  <c r="G11632" i="5"/>
  <c r="G11665" i="5"/>
  <c r="G11720" i="5"/>
  <c r="G11723" i="5"/>
  <c r="G11730" i="5"/>
  <c r="G11776" i="5"/>
  <c r="F20" i="6"/>
  <c r="G11518" i="5"/>
  <c r="G11559" i="5"/>
  <c r="G11588" i="5"/>
  <c r="G11623" i="5"/>
  <c r="G11624" i="5"/>
  <c r="G11633" i="5"/>
  <c r="G11684" i="5"/>
  <c r="G11697" i="5"/>
  <c r="G11775" i="5"/>
  <c r="G11782" i="5"/>
  <c r="G11791" i="5"/>
  <c r="F30" i="6"/>
  <c r="F158" i="6"/>
  <c r="F176" i="6"/>
  <c r="F187" i="6"/>
  <c r="G187" i="6" s="1"/>
  <c r="F213" i="6"/>
  <c r="F224" i="6"/>
  <c r="F759" i="6"/>
  <c r="F139" i="6"/>
  <c r="F148" i="6"/>
  <c r="F168" i="6"/>
  <c r="F169" i="6"/>
  <c r="F173" i="6"/>
  <c r="F188" i="6"/>
  <c r="F197" i="6"/>
  <c r="F198" i="6"/>
  <c r="F202" i="6"/>
  <c r="F203" i="6"/>
  <c r="F207" i="6"/>
  <c r="F208" i="6"/>
  <c r="F211" i="6"/>
  <c r="F221" i="6"/>
  <c r="F222" i="6"/>
  <c r="F225" i="6"/>
  <c r="F235" i="6"/>
  <c r="F236" i="6"/>
  <c r="F239" i="6"/>
  <c r="F247" i="6"/>
  <c r="F248" i="6"/>
  <c r="F249" i="6"/>
  <c r="F253" i="6"/>
  <c r="F257" i="6"/>
  <c r="F258" i="6"/>
  <c r="F259" i="6"/>
  <c r="F263" i="6"/>
  <c r="F268" i="6"/>
  <c r="F269" i="6"/>
  <c r="F295" i="6"/>
  <c r="F297" i="6"/>
  <c r="F341" i="6"/>
  <c r="F354" i="6"/>
  <c r="F385" i="6"/>
  <c r="F398" i="6"/>
  <c r="F400" i="6"/>
  <c r="F407" i="6"/>
  <c r="F432" i="6"/>
  <c r="F437" i="6"/>
  <c r="F452" i="6"/>
  <c r="F463" i="6"/>
  <c r="F484" i="6"/>
  <c r="F515" i="6"/>
  <c r="F286" i="6"/>
  <c r="F332" i="6"/>
  <c r="F356" i="6"/>
  <c r="F362" i="6"/>
  <c r="F368" i="6"/>
  <c r="F434" i="6"/>
  <c r="F486" i="6"/>
  <c r="F519" i="6"/>
  <c r="F576" i="6"/>
  <c r="F639" i="6"/>
  <c r="F667" i="6"/>
  <c r="F731" i="6"/>
  <c r="F762" i="6"/>
  <c r="F773" i="6"/>
  <c r="F40" i="7"/>
  <c r="F59" i="7"/>
  <c r="G11675" i="5"/>
  <c r="G11676" i="5"/>
  <c r="G11700" i="5"/>
  <c r="G11701" i="5"/>
  <c r="G11714" i="5"/>
  <c r="G11755" i="5"/>
  <c r="G11756" i="5"/>
  <c r="G11767" i="5"/>
  <c r="G11783" i="5"/>
  <c r="G11784" i="5"/>
  <c r="F376" i="6"/>
  <c r="F438" i="6"/>
  <c r="F500" i="6"/>
  <c r="F539" i="6"/>
  <c r="F555" i="6"/>
  <c r="F571" i="6"/>
  <c r="F624" i="6"/>
  <c r="F657" i="6"/>
  <c r="F681" i="6"/>
  <c r="F722" i="6"/>
  <c r="F769" i="6"/>
  <c r="F36" i="7"/>
  <c r="F732" i="6"/>
  <c r="F755" i="6"/>
  <c r="F48" i="6"/>
  <c r="F49" i="6"/>
  <c r="F307" i="6"/>
  <c r="F340" i="6"/>
  <c r="F346" i="6"/>
  <c r="F355" i="6"/>
  <c r="F361" i="6"/>
  <c r="F367" i="6"/>
  <c r="F401" i="6"/>
  <c r="F433" i="6"/>
  <c r="F465" i="6"/>
  <c r="F485" i="6"/>
  <c r="F528" i="6"/>
  <c r="F577" i="6"/>
  <c r="F613" i="6"/>
  <c r="F619" i="6"/>
  <c r="F638" i="6"/>
  <c r="F662" i="6"/>
  <c r="F666" i="6"/>
  <c r="F677" i="6"/>
  <c r="F685" i="6"/>
  <c r="F763" i="6"/>
  <c r="F24" i="7"/>
  <c r="F25" i="7"/>
  <c r="F34" i="7"/>
  <c r="F628" i="6"/>
  <c r="F17" i="7"/>
  <c r="F37" i="7"/>
  <c r="F45" i="7"/>
  <c r="F116" i="7"/>
  <c r="F159" i="7"/>
  <c r="F124" i="7"/>
  <c r="F125" i="7"/>
  <c r="F129" i="7"/>
  <c r="F130" i="7"/>
  <c r="F134" i="7"/>
  <c r="F139" i="7"/>
  <c r="F148" i="7"/>
  <c r="F149" i="7"/>
  <c r="F153" i="7"/>
  <c r="F113" i="7"/>
  <c r="F147" i="7"/>
  <c r="F3419" i="5" l="1"/>
  <c r="F3413" i="5"/>
  <c r="F102" i="7"/>
  <c r="F103" i="7"/>
  <c r="G8146" i="5"/>
  <c r="G8374" i="5"/>
  <c r="F137" i="7"/>
  <c r="G6959" i="5"/>
  <c r="F412" i="6"/>
  <c r="F690" i="6"/>
  <c r="F491" i="6"/>
  <c r="F673" i="6"/>
  <c r="F580" i="6"/>
  <c r="F65" i="7"/>
  <c r="F456" i="6"/>
  <c r="F425" i="6"/>
  <c r="F710" i="6"/>
  <c r="F579" i="6"/>
  <c r="F747" i="6"/>
  <c r="F299" i="6"/>
  <c r="G11717" i="5"/>
  <c r="F688" i="6"/>
  <c r="F237" i="6"/>
  <c r="F67" i="6"/>
  <c r="F215" i="6"/>
  <c r="F414" i="6"/>
  <c r="F779" i="6"/>
  <c r="F435" i="6"/>
  <c r="F36" i="6"/>
  <c r="G11553" i="5"/>
  <c r="G10913" i="5"/>
  <c r="G10893" i="5"/>
  <c r="G11418" i="5"/>
  <c r="G11142" i="5"/>
  <c r="H10525" i="5"/>
  <c r="E4502" i="8" s="1"/>
  <c r="G10843" i="5"/>
  <c r="G10758" i="5"/>
  <c r="H10605" i="5"/>
  <c r="E4540" i="8" s="1"/>
  <c r="G10585" i="5"/>
  <c r="G10501" i="5"/>
  <c r="G10840" i="5"/>
  <c r="G10414" i="5"/>
  <c r="G11245" i="5"/>
  <c r="G10815" i="5"/>
  <c r="H10469" i="5"/>
  <c r="E4484" i="8" s="1"/>
  <c r="H10609" i="5"/>
  <c r="E4533" i="8" s="1"/>
  <c r="G10330" i="5"/>
  <c r="G9983" i="5"/>
  <c r="G9682" i="5"/>
  <c r="G10131" i="5"/>
  <c r="H10023" i="5"/>
  <c r="E4325" i="8" s="1"/>
  <c r="G9766" i="5"/>
  <c r="G9724" i="5"/>
  <c r="H10019" i="5"/>
  <c r="E4324" i="8" s="1"/>
  <c r="G9790" i="5"/>
  <c r="G9734" i="5"/>
  <c r="G9975" i="5"/>
  <c r="G10127" i="5"/>
  <c r="H9919" i="5"/>
  <c r="E4299" i="8" s="1"/>
  <c r="G9699" i="5"/>
  <c r="G9895" i="5"/>
  <c r="G9643" i="5"/>
  <c r="G8984" i="5"/>
  <c r="G9243" i="5"/>
  <c r="G9283" i="5"/>
  <c r="G8446" i="5"/>
  <c r="G7862" i="5"/>
  <c r="G8234" i="5"/>
  <c r="G7978" i="5"/>
  <c r="G7814" i="5"/>
  <c r="G7830" i="5"/>
  <c r="G8741" i="5"/>
  <c r="G7572" i="5"/>
  <c r="G7398" i="5"/>
  <c r="G7515" i="5"/>
  <c r="G7418" i="5"/>
  <c r="G6667" i="5"/>
  <c r="G6471" i="5"/>
  <c r="G7355" i="5"/>
  <c r="G6326" i="5"/>
  <c r="G6608" i="5"/>
  <c r="H6164" i="5"/>
  <c r="E1922" i="8" s="1"/>
  <c r="G6280" i="5"/>
  <c r="H6172" i="5"/>
  <c r="E1924" i="8" s="1"/>
  <c r="G5912" i="5"/>
  <c r="G5904" i="5"/>
  <c r="G5415" i="5"/>
  <c r="G6517" i="5"/>
  <c r="G6343" i="5"/>
  <c r="G4573" i="5"/>
  <c r="G5924" i="5"/>
  <c r="H5788" i="5"/>
  <c r="E1548" i="8" s="1"/>
  <c r="G4628" i="5"/>
  <c r="G5177" i="5"/>
  <c r="G3695" i="5"/>
  <c r="H4817" i="5"/>
  <c r="E1183" i="8" s="1"/>
  <c r="G4796" i="5"/>
  <c r="G3991" i="5"/>
  <c r="G3968" i="5"/>
  <c r="G3404" i="5"/>
  <c r="G4439" i="5"/>
  <c r="G4370" i="5"/>
  <c r="H4278" i="5"/>
  <c r="E1118" i="8" s="1"/>
  <c r="G4376" i="5"/>
  <c r="G3839" i="5"/>
  <c r="G4906" i="5"/>
  <c r="G2606" i="5"/>
  <c r="G1803" i="5"/>
  <c r="G1427" i="5"/>
  <c r="G2871" i="5"/>
  <c r="G231" i="5"/>
  <c r="G138" i="5"/>
  <c r="G2538" i="5"/>
  <c r="G2086" i="5"/>
  <c r="G2570" i="5"/>
  <c r="G1423" i="5"/>
  <c r="G1035" i="5"/>
  <c r="G2602" i="5"/>
  <c r="G1440" i="5"/>
  <c r="G1906" i="5"/>
  <c r="G1082" i="5"/>
  <c r="G976" i="5"/>
  <c r="G968" i="5"/>
  <c r="G816" i="5"/>
  <c r="G2482" i="5"/>
  <c r="G1471" i="5"/>
  <c r="G978" i="5"/>
  <c r="G388" i="5"/>
  <c r="G125" i="5"/>
  <c r="G852" i="5"/>
  <c r="G148" i="5"/>
  <c r="G1434" i="5"/>
  <c r="G438" i="5"/>
  <c r="G383" i="5"/>
  <c r="G1403" i="5"/>
  <c r="G1074" i="5"/>
  <c r="G374" i="5"/>
  <c r="G218" i="5"/>
  <c r="G8" i="5"/>
  <c r="G727" i="5"/>
  <c r="G707" i="5"/>
  <c r="G509" i="5"/>
  <c r="G152" i="5"/>
  <c r="G418" i="5"/>
  <c r="F115" i="7"/>
  <c r="F42" i="7"/>
  <c r="F143" i="7"/>
  <c r="F98" i="7"/>
  <c r="F118" i="7"/>
  <c r="F62" i="7"/>
  <c r="F644" i="6"/>
  <c r="F550" i="6"/>
  <c r="F512" i="6"/>
  <c r="F373" i="6"/>
  <c r="F641" i="6"/>
  <c r="F596" i="6"/>
  <c r="F502" i="6"/>
  <c r="F440" i="6"/>
  <c r="G11671" i="5"/>
  <c r="F472" i="6"/>
  <c r="F325" i="6"/>
  <c r="F49" i="7"/>
  <c r="F671" i="6"/>
  <c r="F642" i="6"/>
  <c r="F489" i="6"/>
  <c r="F445" i="6"/>
  <c r="F468" i="6"/>
  <c r="F40" i="6"/>
  <c r="F516" i="6"/>
  <c r="G11724" i="5"/>
  <c r="F381" i="6"/>
  <c r="F229" i="6"/>
  <c r="F476" i="6"/>
  <c r="F390" i="6"/>
  <c r="F25" i="6"/>
  <c r="F723" i="6"/>
  <c r="F291" i="6"/>
  <c r="F10" i="6"/>
  <c r="G11744" i="5"/>
  <c r="G10941" i="5"/>
  <c r="H11354" i="5"/>
  <c r="E4705" i="8" s="1"/>
  <c r="G11237" i="5"/>
  <c r="H10641" i="5"/>
  <c r="E4545" i="8" s="1"/>
  <c r="H10481" i="5"/>
  <c r="E4487" i="8" s="1"/>
  <c r="G11243" i="5"/>
  <c r="H10545" i="5"/>
  <c r="E4507" i="8" s="1"/>
  <c r="G9597" i="5"/>
  <c r="H10219" i="5"/>
  <c r="E4377" i="8" s="1"/>
  <c r="G10434" i="5"/>
  <c r="G9478" i="5"/>
  <c r="H9255" i="5"/>
  <c r="E3993" i="8" s="1"/>
  <c r="H9179" i="5"/>
  <c r="E3973" i="8" s="1"/>
  <c r="G9540" i="5"/>
  <c r="G9455" i="5"/>
  <c r="H9871" i="5"/>
  <c r="E4287" i="8" s="1"/>
  <c r="G8202" i="5"/>
  <c r="G7159" i="5"/>
  <c r="G7703" i="5"/>
  <c r="G7938" i="5"/>
  <c r="G7894" i="5"/>
  <c r="G7069" i="5"/>
  <c r="G6827" i="5"/>
  <c r="G7548" i="5"/>
  <c r="G6236" i="5"/>
  <c r="G7568" i="5"/>
  <c r="G5868" i="5"/>
  <c r="H6975" i="5"/>
  <c r="E2905" i="8" s="1"/>
  <c r="G5920" i="5"/>
  <c r="H5872" i="5"/>
  <c r="E1813" i="8" s="1"/>
  <c r="G7039" i="5"/>
  <c r="G4579" i="5"/>
  <c r="G5852" i="5"/>
  <c r="G4470" i="5"/>
  <c r="G3065" i="5"/>
  <c r="G4903" i="5"/>
  <c r="G4527" i="5"/>
  <c r="G4621" i="5"/>
  <c r="G3941" i="5"/>
  <c r="G4944" i="5"/>
  <c r="G3342" i="5"/>
  <c r="G4190" i="5"/>
  <c r="G3980" i="5"/>
  <c r="G4148" i="5"/>
  <c r="G4068" i="5"/>
  <c r="G3349" i="5"/>
  <c r="G1801" i="5"/>
  <c r="G1473" i="5"/>
  <c r="G1442" i="5"/>
  <c r="G942" i="5"/>
  <c r="G927" i="5"/>
  <c r="G2510" i="5"/>
  <c r="G1637" i="5"/>
  <c r="G1465" i="5"/>
  <c r="G1024" i="5"/>
  <c r="G2710" i="5"/>
  <c r="G2686" i="5"/>
  <c r="G3369" i="5"/>
  <c r="G1090" i="5"/>
  <c r="G1159" i="5"/>
  <c r="G1060" i="5"/>
  <c r="G1010" i="5"/>
  <c r="G792" i="5"/>
  <c r="G1246" i="5"/>
  <c r="G1198" i="5"/>
  <c r="G752" i="5"/>
  <c r="G196" i="5"/>
  <c r="G1426" i="5"/>
  <c r="G262" i="5"/>
  <c r="G706" i="5"/>
  <c r="G378" i="5"/>
  <c r="G1092" i="5"/>
  <c r="G1062" i="5"/>
  <c r="G513" i="5"/>
  <c r="G129" i="5"/>
  <c r="G322" i="5"/>
  <c r="F156" i="7"/>
  <c r="F157" i="7"/>
  <c r="F89" i="7"/>
  <c r="F721" i="6"/>
  <c r="F374" i="6"/>
  <c r="F670" i="6"/>
  <c r="F523" i="6"/>
  <c r="F441" i="6"/>
  <c r="F192" i="6"/>
  <c r="F9" i="6"/>
  <c r="F793" i="6"/>
  <c r="F626" i="6"/>
  <c r="F582" i="6"/>
  <c r="F487" i="6"/>
  <c r="F457" i="6"/>
  <c r="F290" i="6"/>
  <c r="F194" i="6"/>
  <c r="F424" i="6"/>
  <c r="F109" i="6"/>
  <c r="F573" i="6"/>
  <c r="F66" i="6"/>
  <c r="F44" i="6"/>
  <c r="G18" i="6"/>
  <c r="G10909" i="5"/>
  <c r="F54" i="6"/>
  <c r="G11476" i="5"/>
  <c r="G11565" i="5"/>
  <c r="G10760" i="5"/>
  <c r="G11110" i="5"/>
  <c r="G10805" i="5"/>
  <c r="G11058" i="5"/>
  <c r="G11050" i="5"/>
  <c r="H10798" i="5"/>
  <c r="E4593" i="8" s="1"/>
  <c r="G11177" i="5"/>
  <c r="G10927" i="5"/>
  <c r="G10673" i="5"/>
  <c r="H10617" i="5"/>
  <c r="E4538" i="8" s="1"/>
  <c r="H10402" i="5"/>
  <c r="E4460" i="8" s="1"/>
  <c r="G10788" i="5"/>
  <c r="G10380" i="5"/>
  <c r="G10453" i="5"/>
  <c r="G10350" i="5"/>
  <c r="H9395" i="5"/>
  <c r="E4071" i="8" s="1"/>
  <c r="H10302" i="5"/>
  <c r="E4400" i="8" s="1"/>
  <c r="G10031" i="5"/>
  <c r="G10099" i="5"/>
  <c r="G10055" i="5"/>
  <c r="G9756" i="5"/>
  <c r="G9831" i="5"/>
  <c r="G9711" i="5"/>
  <c r="H10111" i="5"/>
  <c r="E4347" i="8" s="1"/>
  <c r="H10003" i="5"/>
  <c r="E4320" i="8" s="1"/>
  <c r="G9847" i="5"/>
  <c r="G9697" i="5"/>
  <c r="G9433" i="5"/>
  <c r="G9929" i="5"/>
  <c r="H9827" i="5"/>
  <c r="E4273" i="8" s="1"/>
  <c r="G9703" i="5"/>
  <c r="G9603" i="5"/>
  <c r="G9887" i="5"/>
  <c r="G8868" i="5"/>
  <c r="G8460" i="5"/>
  <c r="G8927" i="5"/>
  <c r="G8603" i="5"/>
  <c r="G8218" i="5"/>
  <c r="G7701" i="5"/>
  <c r="G8126" i="5"/>
  <c r="G6392" i="5"/>
  <c r="G7878" i="5"/>
  <c r="G6337" i="5"/>
  <c r="G6252" i="5"/>
  <c r="H5888" i="5"/>
  <c r="E1817" i="8" s="1"/>
  <c r="G6228" i="5"/>
  <c r="H5928" i="5"/>
  <c r="E1838" i="8" s="1"/>
  <c r="H6160" i="5"/>
  <c r="E1921" i="8" s="1"/>
  <c r="G6256" i="5"/>
  <c r="G6220" i="5"/>
  <c r="G4851" i="5"/>
  <c r="H5884" i="5"/>
  <c r="E1816" i="8" s="1"/>
  <c r="H5820" i="5"/>
  <c r="E1571" i="8" s="1"/>
  <c r="G6060" i="5"/>
  <c r="G5363" i="5"/>
  <c r="G5031" i="5"/>
  <c r="G4575" i="5"/>
  <c r="G4491" i="5"/>
  <c r="G3663" i="5"/>
  <c r="G4492" i="5"/>
  <c r="G4043" i="5"/>
  <c r="G4687" i="5"/>
  <c r="G3833" i="5"/>
  <c r="G4236" i="5"/>
  <c r="G3348" i="5"/>
  <c r="G3223" i="5"/>
  <c r="G3213" i="5"/>
  <c r="G2514" i="5"/>
  <c r="H2850" i="5"/>
  <c r="E846" i="8" s="1"/>
  <c r="G4756" i="5"/>
  <c r="G4133" i="5"/>
  <c r="G3596" i="5"/>
  <c r="G2674" i="5"/>
  <c r="G2395" i="5"/>
  <c r="G2317" i="5"/>
  <c r="G2232" i="5"/>
  <c r="G3163" i="5"/>
  <c r="G1876" i="5"/>
  <c r="G886" i="5"/>
  <c r="G1472" i="5"/>
  <c r="G1450" i="5"/>
  <c r="G1398" i="5"/>
  <c r="G1560" i="5"/>
  <c r="G1443" i="5"/>
  <c r="G407" i="5"/>
  <c r="G347" i="5"/>
  <c r="G274" i="5"/>
  <c r="G182" i="5"/>
  <c r="G73" i="5"/>
  <c r="G888" i="5"/>
  <c r="G1066" i="5"/>
  <c r="G334" i="5"/>
  <c r="G853" i="5"/>
  <c r="G717" i="5"/>
  <c r="G1151" i="5"/>
  <c r="G258" i="5"/>
  <c r="G575" i="5"/>
  <c r="G369" i="5"/>
  <c r="G124" i="5"/>
  <c r="G1408" i="5"/>
  <c r="G259" i="5"/>
  <c r="G164" i="5"/>
  <c r="G626" i="5"/>
  <c r="G474" i="5"/>
  <c r="G353" i="5"/>
  <c r="F86" i="7"/>
  <c r="F663" i="6"/>
  <c r="F352" i="6"/>
  <c r="F683" i="6"/>
  <c r="F654" i="6"/>
  <c r="F598" i="6"/>
  <c r="F541" i="6"/>
  <c r="F786" i="6"/>
  <c r="F672" i="6"/>
  <c r="F669" i="6"/>
  <c r="F530" i="6"/>
  <c r="F488" i="6"/>
  <c r="F358" i="6"/>
  <c r="F630" i="6"/>
  <c r="F415" i="6"/>
  <c r="F382" i="6"/>
  <c r="F48" i="7"/>
  <c r="F592" i="6"/>
  <c r="F402" i="6"/>
  <c r="F473" i="6"/>
  <c r="F536" i="6"/>
  <c r="F371" i="6"/>
  <c r="G11752" i="5"/>
  <c r="F474" i="6"/>
  <c r="F150" i="6"/>
  <c r="F24" i="6"/>
  <c r="F470" i="6"/>
  <c r="F64" i="6"/>
  <c r="G11708" i="5"/>
  <c r="F711" i="6"/>
  <c r="F43" i="7"/>
  <c r="F540" i="6"/>
  <c r="F342" i="6"/>
  <c r="F313" i="6"/>
  <c r="G11460" i="5"/>
  <c r="G11417" i="5"/>
  <c r="G11445" i="5"/>
  <c r="G11026" i="5"/>
  <c r="G11589" i="5"/>
  <c r="G11220" i="5"/>
  <c r="G10426" i="5"/>
  <c r="G11168" i="5"/>
  <c r="G10087" i="5"/>
  <c r="H10537" i="5"/>
  <c r="E4505" i="8" s="1"/>
  <c r="G11377" i="5"/>
  <c r="G10479" i="5"/>
  <c r="G10398" i="5"/>
  <c r="G11154" i="5"/>
  <c r="H10521" i="5"/>
  <c r="E4501" i="8" s="1"/>
  <c r="H10091" i="5"/>
  <c r="E4342" i="8" s="1"/>
  <c r="H10637" i="5"/>
  <c r="E4544" i="8" s="1"/>
  <c r="G10135" i="5"/>
  <c r="G10011" i="5"/>
  <c r="H9899" i="5"/>
  <c r="E4294" i="8" s="1"/>
  <c r="H10159" i="5"/>
  <c r="E4359" i="8" s="1"/>
  <c r="H9955" i="5"/>
  <c r="E4308" i="8" s="1"/>
  <c r="H9971" i="5"/>
  <c r="E4312" i="8" s="1"/>
  <c r="H10123" i="5"/>
  <c r="E4350" i="8" s="1"/>
  <c r="G9863" i="5"/>
  <c r="G10430" i="5"/>
  <c r="H10095" i="5"/>
  <c r="E4343" i="8" s="1"/>
  <c r="G9943" i="5"/>
  <c r="G8170" i="5"/>
  <c r="H9115" i="5"/>
  <c r="E3955" i="8" s="1"/>
  <c r="G9495" i="5"/>
  <c r="G8734" i="5"/>
  <c r="G8366" i="5"/>
  <c r="G8058" i="5"/>
  <c r="G8066" i="5"/>
  <c r="G7946" i="5"/>
  <c r="G7818" i="5"/>
  <c r="G8559" i="5"/>
  <c r="G7958" i="5"/>
  <c r="H7434" i="5"/>
  <c r="E3185" i="8" s="1"/>
  <c r="G7081" i="5"/>
  <c r="G6156" i="5"/>
  <c r="H6184" i="5"/>
  <c r="E1930" i="8" s="1"/>
  <c r="G6092" i="5"/>
  <c r="G7379" i="5"/>
  <c r="G7103" i="5"/>
  <c r="H6168" i="5"/>
  <c r="E1923" i="8" s="1"/>
  <c r="G6472" i="5"/>
  <c r="G5724" i="5"/>
  <c r="H5848" i="5"/>
  <c r="E1604" i="8" s="1"/>
  <c r="G5253" i="5"/>
  <c r="G5235" i="5"/>
  <c r="G4807" i="5"/>
  <c r="G4698" i="5"/>
  <c r="G4131" i="5"/>
  <c r="G3584" i="5"/>
  <c r="G3526" i="5"/>
  <c r="G3356" i="5"/>
  <c r="G3264" i="5"/>
  <c r="G4435" i="5"/>
  <c r="G3922" i="5"/>
  <c r="G2838" i="5"/>
  <c r="G3272" i="5"/>
  <c r="G2861" i="5"/>
  <c r="G3138" i="5"/>
  <c r="G2071" i="5"/>
  <c r="G2840" i="5"/>
  <c r="G4516" i="5"/>
  <c r="G4184" i="5"/>
  <c r="G1782" i="5"/>
  <c r="G3370" i="5"/>
  <c r="G2638" i="5"/>
  <c r="G1470" i="5"/>
  <c r="G403" i="5"/>
  <c r="G1441" i="5"/>
  <c r="G2714" i="5"/>
  <c r="G2901" i="5"/>
  <c r="G1761" i="5"/>
  <c r="G1469" i="5"/>
  <c r="G2634" i="5"/>
  <c r="G1013" i="5"/>
  <c r="G2542" i="5"/>
  <c r="G1620" i="5"/>
  <c r="G330" i="5"/>
  <c r="G733" i="5"/>
  <c r="G344" i="5"/>
  <c r="G1130" i="5"/>
  <c r="G1064" i="5"/>
  <c r="G429" i="5"/>
  <c r="G357" i="5"/>
  <c r="G1355" i="5"/>
  <c r="G985" i="5"/>
  <c r="G368" i="5"/>
  <c r="G721" i="5"/>
  <c r="G57" i="5"/>
  <c r="G2449" i="5"/>
  <c r="G1872" i="5"/>
  <c r="G1221" i="5"/>
  <c r="G204" i="5"/>
  <c r="G1287" i="5"/>
  <c r="G1030" i="5"/>
  <c r="G345" i="5"/>
  <c r="G385" i="5"/>
  <c r="G39" i="5"/>
  <c r="G243" i="5"/>
  <c r="F112" i="7"/>
  <c r="F413" i="6"/>
  <c r="F114" i="7"/>
  <c r="F621" i="6"/>
  <c r="F364" i="6"/>
  <c r="F517" i="6"/>
  <c r="F351" i="6"/>
  <c r="F795" i="6"/>
  <c r="F656" i="6"/>
  <c r="F365" i="6"/>
  <c r="G11696" i="5"/>
  <c r="F50" i="6"/>
  <c r="F478" i="6"/>
  <c r="F337" i="6"/>
  <c r="F170" i="6"/>
  <c r="F53" i="6"/>
  <c r="F391" i="6"/>
  <c r="F204" i="6"/>
  <c r="F41" i="6"/>
  <c r="F794" i="6"/>
  <c r="F629" i="6"/>
  <c r="F63" i="6"/>
  <c r="F591" i="6"/>
  <c r="G11765" i="5"/>
  <c r="G11268" i="5"/>
  <c r="G11403" i="5"/>
  <c r="G11429" i="5"/>
  <c r="G11428" i="5"/>
  <c r="G11426" i="5"/>
  <c r="G10961" i="5"/>
  <c r="G10645" i="5"/>
  <c r="G11316" i="5"/>
  <c r="G10775" i="5"/>
  <c r="G10561" i="5"/>
  <c r="G10079" i="5"/>
  <c r="G10962" i="5"/>
  <c r="G10804" i="5"/>
  <c r="G10569" i="5"/>
  <c r="G10845" i="5"/>
  <c r="G10549" i="5"/>
  <c r="H10565" i="5"/>
  <c r="E4523" i="8" s="1"/>
  <c r="G10509" i="5"/>
  <c r="H10461" i="5"/>
  <c r="E4482" i="8" s="1"/>
  <c r="H10103" i="5"/>
  <c r="E4345" i="8" s="1"/>
  <c r="H10027" i="5"/>
  <c r="E4326" i="8" s="1"/>
  <c r="H10163" i="5"/>
  <c r="E4360" i="8" s="1"/>
  <c r="G9659" i="5"/>
  <c r="G9453" i="5"/>
  <c r="G9432" i="5"/>
  <c r="H10513" i="5"/>
  <c r="E4499" i="8" s="1"/>
  <c r="G9468" i="5"/>
  <c r="G9259" i="5"/>
  <c r="H8553" i="5"/>
  <c r="E3497" i="8" s="1"/>
  <c r="G8194" i="5"/>
  <c r="G9583" i="5"/>
  <c r="G8298" i="5"/>
  <c r="G7834" i="5"/>
  <c r="G8142" i="5"/>
  <c r="G7850" i="5"/>
  <c r="G7866" i="5"/>
  <c r="G7402" i="5"/>
  <c r="G7043" i="5"/>
  <c r="G6973" i="5"/>
  <c r="G6699" i="5"/>
  <c r="G6979" i="5"/>
  <c r="H7424" i="5"/>
  <c r="E3164" i="8" s="1"/>
  <c r="G7381" i="5"/>
  <c r="G7011" i="5"/>
  <c r="G6476" i="5"/>
  <c r="G6520" i="5"/>
  <c r="G6605" i="5"/>
  <c r="G6284" i="5"/>
  <c r="G3989" i="5"/>
  <c r="G6248" i="5"/>
  <c r="G4686" i="5"/>
  <c r="G5120" i="5"/>
  <c r="G4315" i="5"/>
  <c r="G4706" i="5"/>
  <c r="G3569" i="5"/>
  <c r="G4368" i="5"/>
  <c r="G2953" i="5"/>
  <c r="G3444" i="5"/>
  <c r="G3298" i="5"/>
  <c r="G4238" i="5"/>
  <c r="G2975" i="5"/>
  <c r="G2666" i="5"/>
  <c r="G2622" i="5"/>
  <c r="G3251" i="5"/>
  <c r="H2702" i="5"/>
  <c r="E583" i="8" s="1"/>
  <c r="G2590" i="5"/>
  <c r="G1980" i="5"/>
  <c r="H2626" i="5"/>
  <c r="E567" i="8" s="1"/>
  <c r="G3308" i="5"/>
  <c r="G3152" i="5"/>
  <c r="G3326" i="5"/>
  <c r="G3073" i="5"/>
  <c r="G2574" i="5"/>
  <c r="G2478" i="5"/>
  <c r="G993" i="5"/>
  <c r="G984" i="5"/>
  <c r="H2698" i="5"/>
  <c r="E582" i="8" s="1"/>
  <c r="G1107" i="5"/>
  <c r="G2313" i="5"/>
  <c r="G1547" i="5"/>
  <c r="G762" i="5"/>
  <c r="G3660" i="5"/>
  <c r="G1439" i="5"/>
  <c r="G540" i="5"/>
  <c r="G425" i="5"/>
  <c r="G949" i="5"/>
  <c r="G444" i="5"/>
  <c r="G1100" i="5"/>
  <c r="G750" i="5"/>
  <c r="G650" i="5"/>
  <c r="G1147" i="5"/>
  <c r="G506" i="5"/>
  <c r="G535" i="5"/>
  <c r="G329" i="5"/>
  <c r="G157" i="5"/>
  <c r="G755" i="5"/>
  <c r="G384" i="5"/>
  <c r="G1527" i="5"/>
  <c r="G267" i="5"/>
  <c r="G404" i="5"/>
  <c r="G466" i="5"/>
  <c r="G213" i="5"/>
  <c r="G871" i="5"/>
  <c r="G86" i="5"/>
  <c r="G64" i="5"/>
  <c r="F127" i="7"/>
  <c r="F61" i="7"/>
  <c r="F144" i="7"/>
  <c r="F52" i="7"/>
  <c r="F15" i="7"/>
  <c r="F606" i="6"/>
  <c r="F534" i="6"/>
  <c r="F511" i="6"/>
  <c r="F783" i="6"/>
  <c r="F700" i="6"/>
  <c r="F581" i="6"/>
  <c r="F443" i="6"/>
  <c r="F739" i="6"/>
  <c r="F689" i="6"/>
  <c r="F436" i="6"/>
  <c r="F370" i="6"/>
  <c r="F771" i="6"/>
  <c r="F781" i="6"/>
  <c r="F766" i="6"/>
  <c r="F698" i="6"/>
  <c r="F627" i="6"/>
  <c r="F761" i="6"/>
  <c r="F748" i="6"/>
  <c r="F522" i="6"/>
  <c r="F780" i="6"/>
  <c r="F359" i="6"/>
  <c r="F756" i="6"/>
  <c r="F404" i="6"/>
  <c r="F199" i="6"/>
  <c r="G11780" i="5"/>
  <c r="F282" i="6"/>
  <c r="F785" i="6"/>
  <c r="F52" i="6"/>
  <c r="F300" i="6"/>
  <c r="F738" i="6"/>
  <c r="F733" i="6"/>
  <c r="G731" i="6" s="1"/>
  <c r="G11615" i="5"/>
  <c r="G11781" i="5"/>
  <c r="G11594" i="5"/>
  <c r="G11221" i="5"/>
  <c r="G11012" i="5"/>
  <c r="G11044" i="5"/>
  <c r="G10557" i="5"/>
  <c r="G11427" i="5"/>
  <c r="G10923" i="5"/>
  <c r="H10573" i="5"/>
  <c r="E4525" i="8" s="1"/>
  <c r="G11384" i="5"/>
  <c r="G10211" i="5"/>
  <c r="G10378" i="5"/>
  <c r="G9755" i="5"/>
  <c r="G9579" i="5"/>
  <c r="G9775" i="5"/>
  <c r="G10059" i="5"/>
  <c r="G9733" i="5"/>
  <c r="H10067" i="5"/>
  <c r="E4336" i="8" s="1"/>
  <c r="H9051" i="5"/>
  <c r="E3938" i="8" s="1"/>
  <c r="G8996" i="5"/>
  <c r="H8988" i="5"/>
  <c r="E3868" i="8" s="1"/>
  <c r="H8198" i="5"/>
  <c r="E3393" i="8" s="1"/>
  <c r="G7781" i="5"/>
  <c r="G7608" i="5"/>
  <c r="G8604" i="5"/>
  <c r="G7127" i="5"/>
  <c r="G8104" i="5"/>
  <c r="G7810" i="5"/>
  <c r="G6985" i="5"/>
  <c r="H7007" i="5"/>
  <c r="E2923" i="8" s="1"/>
  <c r="G7727" i="5"/>
  <c r="G7437" i="5"/>
  <c r="G4724" i="5"/>
  <c r="G5810" i="5"/>
  <c r="G6452" i="5"/>
  <c r="G5892" i="5"/>
  <c r="G4993" i="5"/>
  <c r="G5291" i="5"/>
  <c r="G4197" i="5"/>
  <c r="G3752" i="5"/>
  <c r="G4586" i="5"/>
  <c r="G4086" i="5"/>
  <c r="G3682" i="5"/>
  <c r="G3384" i="5"/>
  <c r="G1874" i="5"/>
  <c r="G3377" i="5"/>
  <c r="G2860" i="5"/>
  <c r="G2256" i="5"/>
  <c r="G1571" i="5"/>
  <c r="G1497" i="5"/>
  <c r="G4731" i="5"/>
  <c r="G1995" i="5"/>
  <c r="G1467" i="5"/>
  <c r="G1865" i="5"/>
  <c r="G962" i="5"/>
  <c r="G1483" i="5"/>
  <c r="G1012" i="5"/>
  <c r="G109" i="5"/>
  <c r="G254" i="5"/>
  <c r="G247" i="5"/>
  <c r="G1589" i="5"/>
  <c r="G887" i="5"/>
  <c r="G802" i="5"/>
  <c r="G934" i="5"/>
  <c r="G742" i="5"/>
  <c r="G1175" i="5"/>
  <c r="G883" i="5"/>
  <c r="G684" i="5"/>
  <c r="G458" i="5"/>
  <c r="G311" i="5"/>
  <c r="G30" i="5"/>
  <c r="G209" i="5"/>
  <c r="F100" i="7"/>
  <c r="F117" i="7"/>
  <c r="F712" i="6"/>
  <c r="F380" i="6"/>
  <c r="F568" i="6"/>
  <c r="F439" i="6"/>
  <c r="F645" i="6"/>
  <c r="F622" i="6"/>
  <c r="F379" i="6"/>
  <c r="F746" i="6"/>
  <c r="F442" i="6"/>
  <c r="F616" i="6"/>
  <c r="F583" i="6"/>
  <c r="F343" i="6"/>
  <c r="F172" i="6"/>
  <c r="F110" i="6"/>
  <c r="F8" i="6"/>
  <c r="F369" i="6"/>
  <c r="F71" i="6"/>
  <c r="F471" i="6"/>
  <c r="G11737" i="5"/>
  <c r="G11686" i="5"/>
  <c r="F327" i="6"/>
  <c r="F296" i="6"/>
  <c r="F223" i="6"/>
  <c r="H11561" i="5"/>
  <c r="E4777" i="8" s="1"/>
  <c r="G11441" i="5"/>
  <c r="H11549" i="5"/>
  <c r="E4774" i="8" s="1"/>
  <c r="G11468" i="5"/>
  <c r="G11420" i="5"/>
  <c r="G11482" i="5"/>
  <c r="G11161" i="5"/>
  <c r="G10803" i="5"/>
  <c r="G10629" i="5"/>
  <c r="G10286" i="5"/>
  <c r="H10394" i="5"/>
  <c r="E4458" i="8" s="1"/>
  <c r="H10681" i="5"/>
  <c r="E4564" i="8" s="1"/>
  <c r="H10621" i="5"/>
  <c r="E4539" i="8" s="1"/>
  <c r="H10418" i="5"/>
  <c r="E4464" i="8" s="1"/>
  <c r="H10187" i="5"/>
  <c r="E4368" i="8" s="1"/>
  <c r="H10669" i="5"/>
  <c r="E4555" i="8" s="1"/>
  <c r="G10410" i="5"/>
  <c r="G10314" i="5"/>
  <c r="G9676" i="5"/>
  <c r="G10175" i="5"/>
  <c r="G9331" i="5"/>
  <c r="G10366" i="5"/>
  <c r="H10071" i="5"/>
  <c r="E4337" i="8" s="1"/>
  <c r="H10199" i="5"/>
  <c r="E4371" i="8" s="1"/>
  <c r="H9835" i="5"/>
  <c r="E4278" i="8" s="1"/>
  <c r="G9673" i="5"/>
  <c r="H10015" i="5"/>
  <c r="E4323" i="8" s="1"/>
  <c r="H10075" i="5"/>
  <c r="E4338" i="8" s="1"/>
  <c r="G10179" i="5"/>
  <c r="H9987" i="5"/>
  <c r="E4316" i="8" s="1"/>
  <c r="G9732" i="5"/>
  <c r="G9665" i="5"/>
  <c r="H9223" i="5"/>
  <c r="E3985" i="8" s="1"/>
  <c r="G9444" i="5"/>
  <c r="G8818" i="5"/>
  <c r="G8574" i="5"/>
  <c r="G8705" i="5"/>
  <c r="H8246" i="5"/>
  <c r="E3405" i="8" s="1"/>
  <c r="G7990" i="5"/>
  <c r="G8092" i="5"/>
  <c r="G7519" i="5"/>
  <c r="G7688" i="5"/>
  <c r="G7443" i="5"/>
  <c r="H7523" i="5"/>
  <c r="E3230" i="8" s="1"/>
  <c r="G7511" i="5"/>
  <c r="G6342" i="5"/>
  <c r="G6460" i="5"/>
  <c r="G7071" i="5"/>
  <c r="G7045" i="5"/>
  <c r="H5840" i="5"/>
  <c r="E1576" i="8" s="1"/>
  <c r="G6216" i="5"/>
  <c r="G4994" i="5"/>
  <c r="G4667" i="5"/>
  <c r="G3668" i="5"/>
  <c r="G4581" i="5"/>
  <c r="G6176" i="5"/>
  <c r="G5846" i="5"/>
  <c r="G4984" i="5"/>
  <c r="G4500" i="5"/>
  <c r="G5062" i="5"/>
  <c r="G5299" i="5"/>
  <c r="G4356" i="5"/>
  <c r="G4681" i="5"/>
  <c r="G4765" i="5"/>
  <c r="G4215" i="5"/>
  <c r="G4223" i="5"/>
  <c r="G3832" i="5"/>
  <c r="G3510" i="5"/>
  <c r="G3617" i="5"/>
  <c r="G1798" i="5"/>
  <c r="G1570" i="5"/>
  <c r="G1495" i="5"/>
  <c r="G2886" i="5"/>
  <c r="G835" i="5"/>
  <c r="G1185" i="5"/>
  <c r="G1828" i="5"/>
  <c r="G2526" i="5"/>
  <c r="G1088" i="5"/>
  <c r="G969" i="5"/>
  <c r="G1538" i="5"/>
  <c r="G723" i="5"/>
  <c r="G147" i="5"/>
  <c r="G1020" i="5"/>
  <c r="G763" i="5"/>
  <c r="G746" i="5"/>
  <c r="G508" i="5"/>
  <c r="G411" i="5"/>
  <c r="G392" i="5"/>
  <c r="G760" i="5"/>
  <c r="G631" i="5"/>
  <c r="G711" i="5"/>
  <c r="G699" i="5"/>
  <c r="G412" i="5"/>
  <c r="G222" i="5"/>
  <c r="G1684" i="5"/>
  <c r="G1071" i="5"/>
  <c r="G759" i="5"/>
  <c r="G406" i="5"/>
  <c r="G387" i="5"/>
  <c r="G20" i="5"/>
  <c r="G1026" i="5"/>
  <c r="G796" i="5"/>
  <c r="G1097" i="5"/>
  <c r="G591" i="5"/>
  <c r="G550" i="5"/>
  <c r="G310" i="5"/>
  <c r="G500" i="5"/>
  <c r="G515" i="5"/>
  <c r="F138" i="7"/>
  <c r="F142" i="7"/>
  <c r="F152" i="7"/>
  <c r="F787" i="6"/>
  <c r="F29" i="7"/>
  <c r="F664" i="6"/>
  <c r="F760" i="6"/>
  <c r="F315" i="6"/>
  <c r="F784" i="6"/>
  <c r="F460" i="6"/>
  <c r="F345" i="6"/>
  <c r="F643" i="6"/>
  <c r="F273" i="6"/>
  <c r="F14" i="7"/>
  <c r="F674" i="6"/>
  <c r="F458" i="6"/>
  <c r="F314" i="6"/>
  <c r="F43" i="6"/>
  <c r="F30" i="7"/>
  <c r="F709" i="6"/>
  <c r="F162" i="6"/>
  <c r="F72" i="6"/>
  <c r="G11683" i="5"/>
  <c r="F668" i="6"/>
  <c r="F475" i="6"/>
  <c r="F209" i="6"/>
  <c r="F610" i="6"/>
  <c r="F479" i="6"/>
  <c r="F745" i="6"/>
  <c r="F699" i="6"/>
  <c r="F378" i="6"/>
  <c r="G11732" i="5"/>
  <c r="F640" i="6"/>
  <c r="F23" i="6"/>
  <c r="F243" i="6"/>
  <c r="F73" i="6"/>
  <c r="F551" i="6"/>
  <c r="G10945" i="5"/>
  <c r="G11225" i="5"/>
  <c r="G11258" i="5"/>
  <c r="G10841" i="5"/>
  <c r="G11042" i="5"/>
  <c r="G10970" i="5"/>
  <c r="G10834" i="5"/>
  <c r="H10422" i="5"/>
  <c r="E4467" i="8" s="1"/>
  <c r="H10533" i="5"/>
  <c r="E4504" i="8" s="1"/>
  <c r="G10390" i="5"/>
  <c r="G10334" i="5"/>
  <c r="H10035" i="5"/>
  <c r="E4328" i="8" s="1"/>
  <c r="H10649" i="5"/>
  <c r="E4549" i="8" s="1"/>
  <c r="H10047" i="5"/>
  <c r="E4331" i="8" s="1"/>
  <c r="G9674" i="5"/>
  <c r="H9915" i="5"/>
  <c r="E4298" i="8" s="1"/>
  <c r="G9632" i="5"/>
  <c r="G9572" i="5"/>
  <c r="G9684" i="5"/>
  <c r="H10465" i="5"/>
  <c r="E4483" i="8" s="1"/>
  <c r="H9979" i="5"/>
  <c r="E4314" i="8" s="1"/>
  <c r="H9839" i="5"/>
  <c r="E4279" i="8" s="1"/>
  <c r="G9291" i="5"/>
  <c r="H8992" i="5"/>
  <c r="E3869" i="8" s="1"/>
  <c r="G9303" i="5"/>
  <c r="G8733" i="5"/>
  <c r="G8599" i="5"/>
  <c r="H8082" i="5"/>
  <c r="E3364" i="8" s="1"/>
  <c r="H8592" i="5"/>
  <c r="E3508" i="8" s="1"/>
  <c r="G7910" i="5"/>
  <c r="G7942" i="5"/>
  <c r="G6268" i="5"/>
  <c r="G7101" i="5"/>
  <c r="G7712" i="5"/>
  <c r="G6124" i="5"/>
  <c r="G5205" i="5"/>
  <c r="H5804" i="5"/>
  <c r="E1566" i="8" s="1"/>
  <c r="G5440" i="5"/>
  <c r="G4629" i="5"/>
  <c r="G5996" i="5"/>
  <c r="G5556" i="5"/>
  <c r="H5836" i="5"/>
  <c r="E1575" i="8" s="1"/>
  <c r="G4348" i="5"/>
  <c r="G4119" i="5"/>
  <c r="G3480" i="5"/>
  <c r="G3681" i="5"/>
  <c r="G3462" i="5"/>
  <c r="G5209" i="5"/>
  <c r="G4283" i="5"/>
  <c r="G4049" i="5"/>
  <c r="G3670" i="5"/>
  <c r="G4244" i="5"/>
  <c r="G3749" i="5"/>
  <c r="G2816" i="5"/>
  <c r="G2642" i="5"/>
  <c r="G2558" i="5"/>
  <c r="G1569" i="5"/>
  <c r="G1582" i="5"/>
  <c r="G1853" i="5"/>
  <c r="G1588" i="5"/>
  <c r="G1250" i="5"/>
  <c r="G1300" i="5"/>
  <c r="G1754" i="5"/>
  <c r="G1638" i="5"/>
  <c r="G1478" i="5"/>
  <c r="G915" i="5"/>
  <c r="G633" i="5"/>
  <c r="G286" i="5"/>
  <c r="G491" i="5"/>
  <c r="G829" i="5"/>
  <c r="G1215" i="5"/>
  <c r="G313" i="5"/>
  <c r="G115" i="5"/>
  <c r="G1149" i="5"/>
  <c r="G777" i="5"/>
  <c r="G682" i="5"/>
  <c r="G26" i="5"/>
  <c r="G272" i="5"/>
  <c r="G297" i="5"/>
  <c r="G13" i="7" l="1"/>
  <c r="E285" i="6" s="1"/>
  <c r="G23" i="6"/>
  <c r="G289" i="6"/>
  <c r="G257" i="5"/>
  <c r="G2333" i="5"/>
  <c r="G3557" i="5"/>
  <c r="G4384" i="5"/>
  <c r="G6136" i="5"/>
  <c r="G9466" i="5"/>
  <c r="G9747" i="5"/>
  <c r="G9664" i="5"/>
  <c r="G10772" i="5"/>
  <c r="G354" i="5"/>
  <c r="G2362" i="5"/>
  <c r="G1323" i="5"/>
  <c r="G8891" i="5"/>
  <c r="G5604" i="5"/>
  <c r="G6354" i="5"/>
  <c r="G1555" i="5"/>
  <c r="G1961" i="5"/>
  <c r="G1494" i="5"/>
  <c r="G5067" i="5"/>
  <c r="G2786" i="5"/>
  <c r="G2049" i="5"/>
  <c r="G5040" i="5"/>
  <c r="G3275" i="5"/>
  <c r="G5041" i="5"/>
  <c r="G3811" i="5"/>
  <c r="G6325" i="5"/>
  <c r="G4626" i="5"/>
  <c r="G6380" i="5"/>
  <c r="G5486" i="5"/>
  <c r="G5732" i="5"/>
  <c r="G7674" i="5"/>
  <c r="G7728" i="5"/>
  <c r="G7333" i="5"/>
  <c r="G8945" i="5"/>
  <c r="G9576" i="5"/>
  <c r="G9811" i="5"/>
  <c r="G10266" i="5"/>
  <c r="G10443" i="5"/>
  <c r="G11123" i="5"/>
  <c r="G11253" i="5"/>
  <c r="G11706" i="5"/>
  <c r="F140" i="6"/>
  <c r="G138" i="6" s="1"/>
  <c r="F326" i="6"/>
  <c r="G292" i="5"/>
  <c r="G31" i="5"/>
  <c r="H30" i="5" s="1"/>
  <c r="E11" i="8" s="1"/>
  <c r="G2345" i="5"/>
  <c r="G1632" i="5"/>
  <c r="G1596" i="5"/>
  <c r="G7578" i="5"/>
  <c r="G4401" i="5"/>
  <c r="G3770" i="5"/>
  <c r="G1044" i="5"/>
  <c r="G2073" i="5"/>
  <c r="G2206" i="5"/>
  <c r="G2979" i="5"/>
  <c r="G3322" i="5"/>
  <c r="G4059" i="5"/>
  <c r="G3446" i="5"/>
  <c r="G4037" i="5"/>
  <c r="G4408" i="5"/>
  <c r="G5027" i="5"/>
  <c r="G4888" i="5"/>
  <c r="H7511" i="5"/>
  <c r="E3226" i="8" s="1"/>
  <c r="G7747" i="5"/>
  <c r="G6360" i="5"/>
  <c r="H7443" i="5"/>
  <c r="E3209" i="8" s="1"/>
  <c r="G8511" i="5"/>
  <c r="G8294" i="5"/>
  <c r="G8917" i="5"/>
  <c r="G9489" i="5"/>
  <c r="G9762" i="5"/>
  <c r="G9814" i="5"/>
  <c r="G11226" i="5"/>
  <c r="G10473" i="5"/>
  <c r="G10362" i="5"/>
  <c r="G10696" i="5"/>
  <c r="G10965" i="5"/>
  <c r="G11264" i="5"/>
  <c r="G11390" i="5"/>
  <c r="G964" i="5"/>
  <c r="G785" i="5"/>
  <c r="G572" i="5"/>
  <c r="G2546" i="5"/>
  <c r="G2890" i="5"/>
  <c r="G3731" i="5"/>
  <c r="G3411" i="5"/>
  <c r="G3985" i="5"/>
  <c r="G2080" i="5"/>
  <c r="G3911" i="5"/>
  <c r="G2100" i="5"/>
  <c r="G2494" i="5"/>
  <c r="G3544" i="5"/>
  <c r="G2088" i="5"/>
  <c r="G4380" i="5"/>
  <c r="G4741" i="5"/>
  <c r="G3439" i="5"/>
  <c r="G4186" i="5"/>
  <c r="G4655" i="5"/>
  <c r="G4728" i="5"/>
  <c r="G5284" i="5"/>
  <c r="G5570" i="5"/>
  <c r="G5239" i="5"/>
  <c r="G5241" i="5"/>
  <c r="G5508" i="5"/>
  <c r="G4578" i="5"/>
  <c r="G5964" i="5"/>
  <c r="G6378" i="5"/>
  <c r="G6426" i="5"/>
  <c r="G7560" i="5"/>
  <c r="G8724" i="5"/>
  <c r="G8699" i="5"/>
  <c r="G9006" i="5"/>
  <c r="G9672" i="5"/>
  <c r="G10119" i="5"/>
  <c r="G10493" i="5"/>
  <c r="G10861" i="5"/>
  <c r="F212" i="6"/>
  <c r="F228" i="6"/>
  <c r="G1272" i="5"/>
  <c r="G10813" i="5"/>
  <c r="G9818" i="5"/>
  <c r="G4912" i="5"/>
  <c r="G1692" i="5"/>
  <c r="G2140" i="5"/>
  <c r="G3234" i="5"/>
  <c r="G2225" i="5"/>
  <c r="G4149" i="5"/>
  <c r="G4115" i="5"/>
  <c r="G4996" i="5"/>
  <c r="G4732" i="5"/>
  <c r="G4535" i="5"/>
  <c r="G5320" i="5"/>
  <c r="G4773" i="5"/>
  <c r="G5247" i="5"/>
  <c r="G6597" i="5"/>
  <c r="G6647" i="5"/>
  <c r="G6100" i="5"/>
  <c r="H6979" i="5"/>
  <c r="E2906" i="8" s="1"/>
  <c r="G7393" i="5"/>
  <c r="H7834" i="5"/>
  <c r="E3302" i="8" s="1"/>
  <c r="G8529" i="5"/>
  <c r="G9667" i="5"/>
  <c r="H10561" i="5"/>
  <c r="E4522" i="8" s="1"/>
  <c r="G10597" i="5"/>
  <c r="G10782" i="5"/>
  <c r="G11257" i="5"/>
  <c r="G11789" i="5"/>
  <c r="G170" i="6"/>
  <c r="F3166" i="5" s="1"/>
  <c r="G169" i="5"/>
  <c r="G80" i="5"/>
  <c r="G1083" i="5"/>
  <c r="G1816" i="5"/>
  <c r="G1152" i="5"/>
  <c r="G1164" i="5"/>
  <c r="G1046" i="5"/>
  <c r="G2355" i="5"/>
  <c r="G1856" i="5"/>
  <c r="G10827" i="5"/>
  <c r="G7635" i="5"/>
  <c r="G4789" i="5"/>
  <c r="G4357" i="5"/>
  <c r="G2343" i="5"/>
  <c r="G2502" i="5"/>
  <c r="G4375" i="5"/>
  <c r="G5623" i="5"/>
  <c r="G5174" i="5"/>
  <c r="G5640" i="5"/>
  <c r="G5684" i="5"/>
  <c r="G4292" i="5"/>
  <c r="G6410" i="5"/>
  <c r="G8632" i="5"/>
  <c r="G7616" i="5"/>
  <c r="G10107" i="5"/>
  <c r="H10430" i="5"/>
  <c r="E4472" i="8" s="1"/>
  <c r="G10891" i="5"/>
  <c r="H10087" i="5"/>
  <c r="E4341" i="8" s="1"/>
  <c r="G11143" i="5"/>
  <c r="G11472" i="5"/>
  <c r="F567" i="6"/>
  <c r="G293" i="5"/>
  <c r="G625" i="5"/>
  <c r="G1316" i="5"/>
  <c r="G3418" i="5"/>
  <c r="G1729" i="5"/>
  <c r="G2372" i="5"/>
  <c r="G3405" i="5"/>
  <c r="G7549" i="5"/>
  <c r="G1208" i="5"/>
  <c r="G1201" i="5"/>
  <c r="G666" i="5"/>
  <c r="G1655" i="5"/>
  <c r="G2148" i="5"/>
  <c r="G2258" i="5"/>
  <c r="G3582" i="5"/>
  <c r="G4143" i="5"/>
  <c r="G1918" i="5"/>
  <c r="G4434" i="5"/>
  <c r="G4699" i="5"/>
  <c r="G5444" i="5"/>
  <c r="G3299" i="5"/>
  <c r="G4602" i="5"/>
  <c r="G4036" i="5"/>
  <c r="G5563" i="5"/>
  <c r="G4028" i="5"/>
  <c r="G4872" i="5"/>
  <c r="G5216" i="5"/>
  <c r="H4851" i="5"/>
  <c r="E1211" i="8" s="1"/>
  <c r="G6076" i="5"/>
  <c r="G6582" i="5"/>
  <c r="G8736" i="5"/>
  <c r="G8676" i="5"/>
  <c r="G8465" i="5"/>
  <c r="G8896" i="5"/>
  <c r="G9512" i="5"/>
  <c r="H9847" i="5"/>
  <c r="E4281" i="8" s="1"/>
  <c r="H10099" i="5"/>
  <c r="E4344" i="8" s="1"/>
  <c r="G10727" i="5"/>
  <c r="G11145" i="5"/>
  <c r="G11156" i="5"/>
  <c r="G10665" i="5"/>
  <c r="G11004" i="5"/>
  <c r="H11476" i="5"/>
  <c r="E4751" i="8" s="1"/>
  <c r="G793" i="6"/>
  <c r="F384" i="6"/>
  <c r="F426" i="6"/>
  <c r="G757" i="5"/>
  <c r="G710" i="5"/>
  <c r="G336" i="5"/>
  <c r="G691" i="5"/>
  <c r="G602" i="5"/>
  <c r="G1193" i="5"/>
  <c r="G2048" i="5"/>
  <c r="G869" i="5"/>
  <c r="G1913" i="5"/>
  <c r="G2456" i="5"/>
  <c r="G3718" i="5"/>
  <c r="G2694" i="5"/>
  <c r="G3534" i="5"/>
  <c r="G2353" i="5"/>
  <c r="G4457" i="5"/>
  <c r="G4153" i="5"/>
  <c r="G3781" i="5"/>
  <c r="G3250" i="5"/>
  <c r="G4550" i="5"/>
  <c r="G4331" i="5"/>
  <c r="G4027" i="5"/>
  <c r="G3780" i="5"/>
  <c r="G5860" i="5"/>
  <c r="G6415" i="5"/>
  <c r="G7621" i="5"/>
  <c r="G7458" i="5"/>
  <c r="G7730" i="5"/>
  <c r="G8735" i="5"/>
  <c r="G9307" i="5"/>
  <c r="H9478" i="5"/>
  <c r="E4222" i="8" s="1"/>
  <c r="G9743" i="5"/>
  <c r="H10434" i="5"/>
  <c r="E4473" i="8" s="1"/>
  <c r="G11008" i="5"/>
  <c r="G11311" i="5"/>
  <c r="G11060" i="5"/>
  <c r="G11678" i="5"/>
  <c r="F611" i="6"/>
  <c r="G251" i="5"/>
  <c r="G986" i="5"/>
  <c r="G55" i="5"/>
  <c r="G690" i="5"/>
  <c r="G1294" i="5"/>
  <c r="H2602" i="5"/>
  <c r="E517" i="8" s="1"/>
  <c r="H2570" i="5"/>
  <c r="E509" i="8" s="1"/>
  <c r="G776" i="5"/>
  <c r="G6332" i="5"/>
  <c r="G5365" i="5"/>
  <c r="G1990" i="5"/>
  <c r="G2598" i="5"/>
  <c r="G5581" i="5"/>
  <c r="G4637" i="5"/>
  <c r="G6188" i="5"/>
  <c r="H5904" i="5"/>
  <c r="E1831" i="8" s="1"/>
  <c r="G6523" i="5"/>
  <c r="G5060" i="5"/>
  <c r="H6280" i="5"/>
  <c r="E2315" i="8" s="1"/>
  <c r="G4799" i="5"/>
  <c r="G6447" i="5"/>
  <c r="G6463" i="5"/>
  <c r="G7345" i="5"/>
  <c r="G7550" i="5"/>
  <c r="G7906" i="5"/>
  <c r="G8575" i="5"/>
  <c r="G9323" i="5"/>
  <c r="H10127" i="5"/>
  <c r="E4351" i="8" s="1"/>
  <c r="G10869" i="5"/>
  <c r="G11453" i="5"/>
  <c r="G7075" i="5"/>
  <c r="G8330" i="5"/>
  <c r="G2397" i="5"/>
  <c r="G4134" i="5"/>
  <c r="G3984" i="5"/>
  <c r="G6559" i="5"/>
  <c r="G7683" i="5"/>
  <c r="G11770" i="5"/>
  <c r="F83" i="6"/>
  <c r="G81" i="6" s="1"/>
  <c r="F436" i="5" s="1"/>
  <c r="F427" i="6"/>
  <c r="F344" i="6"/>
  <c r="G333" i="5"/>
  <c r="G309" i="5"/>
  <c r="H1019" i="5"/>
  <c r="E186" i="8" s="1"/>
  <c r="G3059" i="5"/>
  <c r="G9448" i="5"/>
  <c r="G7610" i="5"/>
  <c r="G6587" i="5"/>
  <c r="G1868" i="5"/>
  <c r="G1260" i="5"/>
  <c r="G1691" i="5"/>
  <c r="G2107" i="5"/>
  <c r="G3567" i="5"/>
  <c r="G4723" i="5"/>
  <c r="G2905" i="5"/>
  <c r="G4001" i="5"/>
  <c r="G3825" i="5"/>
  <c r="G5127" i="5"/>
  <c r="G5616" i="5"/>
  <c r="G3228" i="5"/>
  <c r="G5330" i="5"/>
  <c r="H6176" i="5"/>
  <c r="E1926" i="8" s="1"/>
  <c r="G6272" i="5"/>
  <c r="G6052" i="5"/>
  <c r="G8282" i="5"/>
  <c r="G7858" i="5"/>
  <c r="G8737" i="5"/>
  <c r="G8461" i="5"/>
  <c r="G9079" i="5"/>
  <c r="G9650" i="5"/>
  <c r="G9524" i="5"/>
  <c r="H10629" i="5"/>
  <c r="E4542" i="8" s="1"/>
  <c r="G11358" i="5"/>
  <c r="G11725" i="5"/>
  <c r="F195" i="6"/>
  <c r="G574" i="5"/>
  <c r="G9498" i="5"/>
  <c r="G8765" i="5"/>
  <c r="G7303" i="5"/>
  <c r="G5600" i="5"/>
  <c r="G3164" i="5"/>
  <c r="G2880" i="5"/>
  <c r="G2384" i="5"/>
  <c r="G2305" i="5"/>
  <c r="G2887" i="5"/>
  <c r="G2199" i="5"/>
  <c r="G4009" i="5"/>
  <c r="G5352" i="5"/>
  <c r="G4112" i="5"/>
  <c r="G3124" i="5"/>
  <c r="G4546" i="5"/>
  <c r="G3378" i="5"/>
  <c r="G3625" i="5"/>
  <c r="G4767" i="5"/>
  <c r="G3751" i="5"/>
  <c r="G4390" i="5"/>
  <c r="G6120" i="5"/>
  <c r="G5812" i="5"/>
  <c r="G6324" i="5"/>
  <c r="G6308" i="5"/>
  <c r="G6616" i="5"/>
  <c r="G6454" i="5"/>
  <c r="G7642" i="5"/>
  <c r="G5976" i="5"/>
  <c r="H7127" i="5"/>
  <c r="E2995" i="8" s="1"/>
  <c r="G8564" i="5"/>
  <c r="G8825" i="5"/>
  <c r="G8544" i="5"/>
  <c r="H10378" i="5"/>
  <c r="E4430" i="8" s="1"/>
  <c r="G10715" i="5"/>
  <c r="G11211" i="5"/>
  <c r="G11071" i="5"/>
  <c r="F490" i="6"/>
  <c r="G11679" i="5"/>
  <c r="G178" i="5"/>
  <c r="G555" i="5"/>
  <c r="G2204" i="5"/>
  <c r="G11234" i="5"/>
  <c r="G7641" i="5"/>
  <c r="G4553" i="5"/>
  <c r="G1360" i="5"/>
  <c r="G3496" i="5"/>
  <c r="G3400" i="5"/>
  <c r="G3331" i="5"/>
  <c r="G4497" i="5"/>
  <c r="G4177" i="5"/>
  <c r="G4406" i="5"/>
  <c r="G4385" i="5"/>
  <c r="G4162" i="5"/>
  <c r="G4445" i="5"/>
  <c r="G4508" i="5"/>
  <c r="G4951" i="5"/>
  <c r="G5404" i="5"/>
  <c r="G5672" i="5"/>
  <c r="G5572" i="5"/>
  <c r="G6390" i="5"/>
  <c r="H6699" i="5"/>
  <c r="E2752" i="8" s="1"/>
  <c r="G6204" i="5"/>
  <c r="G7547" i="5"/>
  <c r="G8587" i="5"/>
  <c r="H9259" i="5"/>
  <c r="E3994" i="8" s="1"/>
  <c r="G9425" i="5"/>
  <c r="G9063" i="5"/>
  <c r="G9774" i="5"/>
  <c r="G10702" i="5"/>
  <c r="H10079" i="5"/>
  <c r="E4339" i="8" s="1"/>
  <c r="H10645" i="5"/>
  <c r="E4547" i="8" s="1"/>
  <c r="G11597" i="5"/>
  <c r="G11410" i="5"/>
  <c r="F88" i="7"/>
  <c r="G271" i="5"/>
  <c r="G1252" i="5"/>
  <c r="G1259" i="5"/>
  <c r="G2067" i="5"/>
  <c r="G11749" i="5"/>
  <c r="G5549" i="5"/>
  <c r="G1145" i="5"/>
  <c r="G3240" i="5"/>
  <c r="G2124" i="5"/>
  <c r="G3150" i="5"/>
  <c r="G3920" i="5"/>
  <c r="G5133" i="5"/>
  <c r="G5261" i="5"/>
  <c r="G5492" i="5"/>
  <c r="G5403" i="5"/>
  <c r="G6367" i="5"/>
  <c r="G7401" i="5"/>
  <c r="H7946" i="5"/>
  <c r="E3330" i="8" s="1"/>
  <c r="G8566" i="5"/>
  <c r="G8921" i="5"/>
  <c r="G9785" i="5"/>
  <c r="G9709" i="5"/>
  <c r="G10298" i="5"/>
  <c r="G11247" i="5"/>
  <c r="G11093" i="5"/>
  <c r="G10971" i="5"/>
  <c r="H10969" i="5" s="1"/>
  <c r="E4633" i="8" s="1"/>
  <c r="G11511" i="5"/>
  <c r="F183" i="6"/>
  <c r="G182" i="6" s="1"/>
  <c r="F3276" i="5" s="1"/>
  <c r="H124" i="5"/>
  <c r="E30" i="8" s="1"/>
  <c r="G764" i="5"/>
  <c r="G56" i="5"/>
  <c r="H182" i="5"/>
  <c r="E42" i="8" s="1"/>
  <c r="G1099" i="5"/>
  <c r="G1660" i="5"/>
  <c r="G2164" i="5"/>
  <c r="G6453" i="5"/>
  <c r="G5744" i="5"/>
  <c r="G5223" i="5"/>
  <c r="G4707" i="5"/>
  <c r="G3162" i="5"/>
  <c r="G3697" i="5"/>
  <c r="G3364" i="5"/>
  <c r="G2726" i="5"/>
  <c r="G4466" i="5"/>
  <c r="G4855" i="5"/>
  <c r="G5362" i="5"/>
  <c r="G4715" i="5"/>
  <c r="G4489" i="5"/>
  <c r="G5702" i="5"/>
  <c r="G4627" i="5"/>
  <c r="G4784" i="5"/>
  <c r="G6522" i="5"/>
  <c r="G4714" i="5"/>
  <c r="G6445" i="5"/>
  <c r="H6228" i="5"/>
  <c r="E2099" i="8" s="1"/>
  <c r="G7380" i="5"/>
  <c r="G6602" i="5"/>
  <c r="G8906" i="5"/>
  <c r="G8540" i="5"/>
  <c r="G9570" i="5"/>
  <c r="G9999" i="5"/>
  <c r="G9879" i="5"/>
  <c r="H9831" i="5"/>
  <c r="E4275" i="8" s="1"/>
  <c r="G10249" i="5"/>
  <c r="G11682" i="5"/>
  <c r="G11627" i="5"/>
  <c r="F324" i="6"/>
  <c r="F499" i="6"/>
  <c r="G905" i="5"/>
  <c r="G227" i="5"/>
  <c r="G768" i="5"/>
  <c r="G2706" i="5"/>
  <c r="G1172" i="5"/>
  <c r="G1539" i="5"/>
  <c r="G11585" i="5"/>
  <c r="G10809" i="5"/>
  <c r="G8568" i="5"/>
  <c r="G7797" i="5"/>
  <c r="G7562" i="5"/>
  <c r="G6411" i="5"/>
  <c r="G4418" i="5"/>
  <c r="G4389" i="5"/>
  <c r="G1179" i="5"/>
  <c r="G3739" i="5"/>
  <c r="G1379" i="5"/>
  <c r="G2092" i="5"/>
  <c r="G1908" i="5"/>
  <c r="G2335" i="5"/>
  <c r="G3440" i="5"/>
  <c r="G3702" i="5"/>
  <c r="G3350" i="5"/>
  <c r="G4198" i="5"/>
  <c r="G6552" i="5"/>
  <c r="G6152" i="5"/>
  <c r="G8725" i="5"/>
  <c r="G8904" i="5"/>
  <c r="G9931" i="5"/>
  <c r="G9586" i="5"/>
  <c r="G10708" i="5"/>
  <c r="G11224" i="5"/>
  <c r="G11457" i="5"/>
  <c r="G11386" i="5"/>
  <c r="G355" i="5"/>
  <c r="H2482" i="5"/>
  <c r="E413" i="8" s="1"/>
  <c r="G1464" i="5"/>
  <c r="G1115" i="5"/>
  <c r="H2538" i="5"/>
  <c r="E496" i="8" s="1"/>
  <c r="G10720" i="5"/>
  <c r="G8505" i="5"/>
  <c r="G4638" i="5"/>
  <c r="G1166" i="5"/>
  <c r="G1644" i="5"/>
  <c r="G3558" i="5"/>
  <c r="G2210" i="5"/>
  <c r="G2630" i="5"/>
  <c r="G3511" i="5"/>
  <c r="G4402" i="5"/>
  <c r="G3500" i="5"/>
  <c r="G4898" i="5"/>
  <c r="G4674" i="5"/>
  <c r="G6056" i="5"/>
  <c r="G6396" i="5"/>
  <c r="H7830" i="5"/>
  <c r="E3301" i="8" s="1"/>
  <c r="G9731" i="5"/>
  <c r="G9680" i="5"/>
  <c r="G11218" i="5"/>
  <c r="G11378" i="5"/>
  <c r="G10741" i="5"/>
  <c r="G11158" i="5"/>
  <c r="G11282" i="5"/>
  <c r="H11553" i="5"/>
  <c r="E4775" i="8" s="1"/>
  <c r="G7255" i="5"/>
  <c r="G8346" i="5"/>
  <c r="G4636" i="5"/>
  <c r="G5456" i="5"/>
  <c r="G9546" i="5"/>
  <c r="G4358" i="5"/>
  <c r="H4355" i="5" s="1"/>
  <c r="E1130" i="8" s="1"/>
  <c r="G955" i="5"/>
  <c r="G1930" i="5"/>
  <c r="G3012" i="5"/>
  <c r="G812" i="5"/>
  <c r="G10998" i="5"/>
  <c r="G8800" i="5"/>
  <c r="G6581" i="5"/>
  <c r="G7668" i="5"/>
  <c r="G2875" i="5"/>
  <c r="H2558" i="5"/>
  <c r="E506" i="8" s="1"/>
  <c r="G2910" i="5"/>
  <c r="G3104" i="5"/>
  <c r="G5166" i="5"/>
  <c r="G3760" i="5"/>
  <c r="G3233" i="5"/>
  <c r="G3495" i="5"/>
  <c r="G5138" i="5"/>
  <c r="G4015" i="5"/>
  <c r="G4363" i="5"/>
  <c r="G5173" i="5"/>
  <c r="G5301" i="5"/>
  <c r="G5622" i="5"/>
  <c r="G5074" i="5"/>
  <c r="G6028" i="5"/>
  <c r="G7582" i="5"/>
  <c r="G7321" i="5"/>
  <c r="G9598" i="5"/>
  <c r="G9457" i="5"/>
  <c r="G9967" i="5"/>
  <c r="G11216" i="5"/>
  <c r="G11170" i="5"/>
  <c r="G10990" i="5"/>
  <c r="G10956" i="5"/>
  <c r="G10903" i="5"/>
  <c r="G610" i="6"/>
  <c r="F542" i="6"/>
  <c r="G63" i="5"/>
  <c r="H147" i="5"/>
  <c r="E35" i="8" s="1"/>
  <c r="G1244" i="5"/>
  <c r="G2306" i="5"/>
  <c r="G3453" i="5"/>
  <c r="G898" i="5"/>
  <c r="H2526" i="5"/>
  <c r="E477" i="8" s="1"/>
  <c r="G2285" i="5"/>
  <c r="G10747" i="5"/>
  <c r="G4021" i="5"/>
  <c r="G943" i="5"/>
  <c r="G2115" i="5"/>
  <c r="G3190" i="5"/>
  <c r="G2974" i="5"/>
  <c r="G2123" i="5"/>
  <c r="G3782" i="5"/>
  <c r="G3412" i="5"/>
  <c r="G5152" i="5"/>
  <c r="G2744" i="5"/>
  <c r="G4507" i="5"/>
  <c r="G3406" i="5"/>
  <c r="G5198" i="5"/>
  <c r="G5557" i="5"/>
  <c r="G7593" i="5"/>
  <c r="G7714" i="5"/>
  <c r="G7527" i="5"/>
  <c r="G8929" i="5"/>
  <c r="G8506" i="5"/>
  <c r="G9692" i="5"/>
  <c r="H10179" i="5"/>
  <c r="E4364" i="8" s="1"/>
  <c r="G9496" i="5"/>
  <c r="G11046" i="5"/>
  <c r="G10714" i="5"/>
  <c r="G11320" i="5"/>
  <c r="G11455" i="5"/>
  <c r="H11441" i="5"/>
  <c r="E4737" i="8" s="1"/>
  <c r="G11278" i="5"/>
  <c r="F552" i="6"/>
  <c r="F655" i="6"/>
  <c r="F403" i="6"/>
  <c r="G878" i="5"/>
  <c r="G549" i="5"/>
  <c r="G413" i="5"/>
  <c r="G1206" i="5"/>
  <c r="G2917" i="5"/>
  <c r="G1144" i="5"/>
  <c r="G4604" i="5"/>
  <c r="G3447" i="5"/>
  <c r="H3444" i="5" s="1"/>
  <c r="E949" i="8" s="1"/>
  <c r="G1786" i="5"/>
  <c r="G654" i="5"/>
  <c r="G798" i="5"/>
  <c r="G1942" i="5"/>
  <c r="G3708" i="5"/>
  <c r="G4303" i="5"/>
  <c r="G4412" i="5"/>
  <c r="G4821" i="5"/>
  <c r="G4928" i="5"/>
  <c r="G5335" i="5"/>
  <c r="G5240" i="5"/>
  <c r="G6244" i="5"/>
  <c r="G5085" i="5"/>
  <c r="G6468" i="5"/>
  <c r="H7810" i="5"/>
  <c r="E3296" i="8" s="1"/>
  <c r="G8542" i="5"/>
  <c r="G8596" i="5"/>
  <c r="G8789" i="5"/>
  <c r="G8110" i="5"/>
  <c r="G8062" i="5"/>
  <c r="H8996" i="5"/>
  <c r="E3870" i="8" s="1"/>
  <c r="G9705" i="5"/>
  <c r="G9299" i="5"/>
  <c r="G9927" i="5"/>
  <c r="G11090" i="5"/>
  <c r="G11077" i="5"/>
  <c r="G10985" i="5"/>
  <c r="G11372" i="5"/>
  <c r="F87" i="7"/>
  <c r="G1084" i="5"/>
  <c r="G1014" i="5"/>
  <c r="G1098" i="5"/>
  <c r="G1136" i="5"/>
  <c r="G1418" i="5"/>
  <c r="G5514" i="5"/>
  <c r="G5145" i="5"/>
  <c r="G937" i="5"/>
  <c r="G1979" i="5"/>
  <c r="G2179" i="5"/>
  <c r="G2780" i="5"/>
  <c r="H2590" i="5"/>
  <c r="E514" i="8" s="1"/>
  <c r="G4525" i="5"/>
  <c r="G3804" i="5"/>
  <c r="G4897" i="5"/>
  <c r="G3195" i="5"/>
  <c r="G4772" i="5"/>
  <c r="G5265" i="5"/>
  <c r="G4605" i="5"/>
  <c r="G5401" i="5"/>
  <c r="G5045" i="5"/>
  <c r="G6370" i="5"/>
  <c r="G7406" i="5"/>
  <c r="G6531" i="5"/>
  <c r="G6132" i="5"/>
  <c r="H7043" i="5"/>
  <c r="E2934" i="8" s="1"/>
  <c r="G7771" i="5"/>
  <c r="G6859" i="5"/>
  <c r="G7587" i="5"/>
  <c r="H7850" i="5"/>
  <c r="E3306" i="8" s="1"/>
  <c r="G11368" i="5"/>
  <c r="G11416" i="5"/>
  <c r="G11638" i="5"/>
  <c r="F55" i="6"/>
  <c r="F200" i="6"/>
  <c r="F383" i="6"/>
  <c r="G1239" i="5"/>
  <c r="H2714" i="5"/>
  <c r="E586" i="8" s="1"/>
  <c r="G7555" i="5"/>
  <c r="G1404" i="5"/>
  <c r="H1403" i="5" s="1"/>
  <c r="E242" i="8" s="1"/>
  <c r="G842" i="5"/>
  <c r="H2638" i="5"/>
  <c r="E570" i="8" s="1"/>
  <c r="G1846" i="5"/>
  <c r="G2028" i="5"/>
  <c r="G3205" i="5"/>
  <c r="G3315" i="5"/>
  <c r="G3475" i="5"/>
  <c r="G4350" i="5"/>
  <c r="G5192" i="5"/>
  <c r="G4171" i="5"/>
  <c r="G3210" i="5"/>
  <c r="G4660" i="5"/>
  <c r="G4549" i="5"/>
  <c r="G4222" i="5"/>
  <c r="G5311" i="5"/>
  <c r="G6462" i="5"/>
  <c r="G7617" i="5"/>
  <c r="G6564" i="5"/>
  <c r="H7958" i="5"/>
  <c r="E3333" i="8" s="1"/>
  <c r="G9431" i="5"/>
  <c r="G8525" i="5"/>
  <c r="G8739" i="5"/>
  <c r="G9726" i="5"/>
  <c r="G10756" i="5"/>
  <c r="G10701" i="5"/>
  <c r="G11068" i="5"/>
  <c r="G11029" i="5"/>
  <c r="G11108" i="5"/>
  <c r="F336" i="6"/>
  <c r="F64" i="7"/>
  <c r="G391" i="5"/>
  <c r="G432" i="5"/>
  <c r="G11528" i="5"/>
  <c r="G6377" i="5"/>
  <c r="G1280" i="5"/>
  <c r="G881" i="5"/>
  <c r="G1059" i="5"/>
  <c r="G1710" i="5"/>
  <c r="G2286" i="5"/>
  <c r="G1960" i="5"/>
  <c r="G2341" i="5"/>
  <c r="G2066" i="5"/>
  <c r="G2408" i="5"/>
  <c r="G3069" i="5"/>
  <c r="G3482" i="5"/>
  <c r="G4351" i="5"/>
  <c r="G4473" i="5"/>
  <c r="G4152" i="5"/>
  <c r="G4170" i="5"/>
  <c r="H6060" i="5"/>
  <c r="E1884" i="8" s="1"/>
  <c r="G6532" i="5"/>
  <c r="G4239" i="5"/>
  <c r="G5144" i="5"/>
  <c r="G5275" i="5"/>
  <c r="G5232" i="5"/>
  <c r="G5617" i="5"/>
  <c r="G5013" i="5"/>
  <c r="G6425" i="5"/>
  <c r="G5980" i="5"/>
  <c r="G6108" i="5"/>
  <c r="G6603" i="5"/>
  <c r="H8126" i="5"/>
  <c r="E3375" i="8" s="1"/>
  <c r="G8094" i="5"/>
  <c r="G8122" i="5"/>
  <c r="H9887" i="5"/>
  <c r="E4291" i="8" s="1"/>
  <c r="G8582" i="5"/>
  <c r="G9768" i="5"/>
  <c r="G9554" i="5"/>
  <c r="H10350" i="5"/>
  <c r="E4423" i="8" s="1"/>
  <c r="G10457" i="5"/>
  <c r="G10505" i="5"/>
  <c r="G11492" i="5"/>
  <c r="G11672" i="5"/>
  <c r="F149" i="6"/>
  <c r="F38" i="7"/>
  <c r="F145" i="7"/>
  <c r="G485" i="5"/>
  <c r="G1165" i="5"/>
  <c r="G1291" i="5"/>
  <c r="G2311" i="5"/>
  <c r="H2686" i="5"/>
  <c r="E579" i="8" s="1"/>
  <c r="G1339" i="5"/>
  <c r="G2331" i="5"/>
  <c r="G2352" i="5"/>
  <c r="G2108" i="5"/>
  <c r="G3029" i="5"/>
  <c r="G4092" i="5"/>
  <c r="G5378" i="5"/>
  <c r="G3393" i="5"/>
  <c r="G4427" i="5"/>
  <c r="G5091" i="5"/>
  <c r="G5726" i="5"/>
  <c r="G5696" i="5"/>
  <c r="G5499" i="5"/>
  <c r="H5868" i="5"/>
  <c r="E1812" i="8" s="1"/>
  <c r="G6569" i="5"/>
  <c r="G6461" i="5"/>
  <c r="G7420" i="5"/>
  <c r="G6512" i="5"/>
  <c r="G7384" i="5"/>
  <c r="H6827" i="5"/>
  <c r="E2859" i="8" s="1"/>
  <c r="G7890" i="5"/>
  <c r="G6967" i="5"/>
  <c r="G8491" i="5"/>
  <c r="G9556" i="5"/>
  <c r="G9371" i="5"/>
  <c r="G10497" i="5"/>
  <c r="G11094" i="5"/>
  <c r="G10601" i="5"/>
  <c r="G11523" i="5"/>
  <c r="G11669" i="5"/>
  <c r="G11754" i="5"/>
  <c r="H8" i="5"/>
  <c r="E6" i="8" s="1"/>
  <c r="G1073" i="5"/>
  <c r="G641" i="5"/>
  <c r="G864" i="5"/>
  <c r="G1126" i="5"/>
  <c r="G1602" i="5"/>
  <c r="G1554" i="5"/>
  <c r="G2171" i="5"/>
  <c r="G2065" i="5"/>
  <c r="G11288" i="5"/>
  <c r="G9710" i="5"/>
  <c r="G8980" i="5"/>
  <c r="G7756" i="5"/>
  <c r="G1583" i="5"/>
  <c r="H138" i="5"/>
  <c r="E33" i="8" s="1"/>
  <c r="G2957" i="5"/>
  <c r="G2093" i="5"/>
  <c r="G1568" i="5"/>
  <c r="G3633" i="5"/>
  <c r="G3741" i="5"/>
  <c r="G4251" i="5"/>
  <c r="G5615" i="5"/>
  <c r="G6320" i="5"/>
  <c r="G4419" i="5"/>
  <c r="G5346" i="5"/>
  <c r="G6316" i="5"/>
  <c r="G6479" i="5"/>
  <c r="G7463" i="5"/>
  <c r="G7491" i="5"/>
  <c r="G7660" i="5"/>
  <c r="G6568" i="5"/>
  <c r="H8234" i="5"/>
  <c r="E3402" i="8" s="1"/>
  <c r="G8485" i="5"/>
  <c r="G8747" i="5"/>
  <c r="G8549" i="5"/>
  <c r="H9283" i="5"/>
  <c r="E4000" i="8" s="1"/>
  <c r="G9191" i="5"/>
  <c r="G8455" i="5"/>
  <c r="G9315" i="5"/>
  <c r="G9668" i="5"/>
  <c r="H10414" i="5"/>
  <c r="E4463" i="8" s="1"/>
  <c r="H10501" i="5"/>
  <c r="E4493" i="8" s="1"/>
  <c r="G11262" i="5"/>
  <c r="G11227" i="5"/>
  <c r="G11340" i="5"/>
  <c r="F226" i="6"/>
  <c r="G11779" i="5"/>
  <c r="H6959" i="5"/>
  <c r="E2900" i="8" s="1"/>
  <c r="H8374" i="5"/>
  <c r="E3445" i="8" s="1"/>
  <c r="G6795" i="5"/>
  <c r="G6691" i="5"/>
  <c r="G8402" i="5"/>
  <c r="G860" i="5"/>
  <c r="G1273" i="5"/>
  <c r="G5457" i="5"/>
  <c r="G5431" i="5"/>
  <c r="G6458" i="5"/>
  <c r="G11202" i="5"/>
  <c r="G801" i="5"/>
  <c r="G382" i="5"/>
  <c r="G7615" i="5"/>
  <c r="G8801" i="5"/>
  <c r="G8278" i="5"/>
  <c r="G10195" i="5"/>
  <c r="G9754" i="5"/>
  <c r="G9434" i="5"/>
  <c r="G11524" i="5"/>
  <c r="H20" i="5"/>
  <c r="E9" i="8" s="1"/>
  <c r="G761" i="5"/>
  <c r="G2211" i="5"/>
  <c r="G1120" i="5"/>
  <c r="G8524" i="5"/>
  <c r="G7315" i="5"/>
  <c r="G1533" i="5"/>
  <c r="G1598" i="5"/>
  <c r="G1352" i="5"/>
  <c r="G2610" i="5"/>
  <c r="G1591" i="5"/>
  <c r="H3510" i="5"/>
  <c r="E963" i="8" s="1"/>
  <c r="G4317" i="5"/>
  <c r="G4679" i="5"/>
  <c r="G4203" i="5"/>
  <c r="G5500" i="5"/>
  <c r="G5347" i="5"/>
  <c r="G6505" i="5"/>
  <c r="G5956" i="5"/>
  <c r="G6084" i="5"/>
  <c r="G6403" i="5"/>
  <c r="G6008" i="5"/>
  <c r="G8766" i="5"/>
  <c r="G8639" i="5"/>
  <c r="G9555" i="5"/>
  <c r="G9773" i="5"/>
  <c r="G9778" i="5"/>
  <c r="H10314" i="5"/>
  <c r="E4403" i="8" s="1"/>
  <c r="H10286" i="5"/>
  <c r="E4396" i="8" s="1"/>
  <c r="G10996" i="5"/>
  <c r="G11540" i="5"/>
  <c r="F193" i="6"/>
  <c r="G191" i="6" s="1"/>
  <c r="G45" i="5"/>
  <c r="G2756" i="5"/>
  <c r="G1671" i="5"/>
  <c r="G10690" i="5"/>
  <c r="G7648" i="5"/>
  <c r="G3746" i="5"/>
  <c r="G2414" i="5"/>
  <c r="G2375" i="5"/>
  <c r="G4088" i="5"/>
  <c r="G2319" i="5"/>
  <c r="G2891" i="5"/>
  <c r="G1972" i="5"/>
  <c r="G1907" i="5"/>
  <c r="G2522" i="5"/>
  <c r="G3004" i="5"/>
  <c r="G3566" i="5"/>
  <c r="G5474" i="5"/>
  <c r="G3653" i="5"/>
  <c r="G5605" i="5"/>
  <c r="G6496" i="5"/>
  <c r="G6558" i="5"/>
  <c r="G7926" i="5"/>
  <c r="G8557" i="5"/>
  <c r="G8558" i="5"/>
  <c r="G9411" i="5"/>
  <c r="H10211" i="5"/>
  <c r="E4375" i="8" s="1"/>
  <c r="G11149" i="5"/>
  <c r="G11534" i="5"/>
  <c r="G11488" i="5"/>
  <c r="G11681" i="5"/>
  <c r="G11662" i="5"/>
  <c r="G678" i="5"/>
  <c r="G1677" i="5"/>
  <c r="G618" i="5"/>
  <c r="G2846" i="5"/>
  <c r="G10950" i="5"/>
  <c r="G6625" i="5"/>
  <c r="G5285" i="5"/>
  <c r="G2233" i="5"/>
  <c r="G2650" i="5"/>
  <c r="G2995" i="5"/>
  <c r="G3515" i="5"/>
  <c r="G2242" i="5"/>
  <c r="G2249" i="5"/>
  <c r="G4661" i="5"/>
  <c r="G4228" i="5"/>
  <c r="G4883" i="5"/>
  <c r="G3289" i="5"/>
  <c r="G4659" i="5"/>
  <c r="G6349" i="5"/>
  <c r="G6497" i="5"/>
  <c r="G5944" i="5"/>
  <c r="G6819" i="5"/>
  <c r="G7719" i="5"/>
  <c r="H8194" i="5"/>
  <c r="E3392" i="8" s="1"/>
  <c r="G8656" i="5"/>
  <c r="H10569" i="5"/>
  <c r="E4524" i="8" s="1"/>
  <c r="G11114" i="5"/>
  <c r="G11652" i="5"/>
  <c r="F146" i="7"/>
  <c r="G541" i="5"/>
  <c r="G375" i="5"/>
  <c r="G1603" i="5"/>
  <c r="G3239" i="5"/>
  <c r="G8838" i="5"/>
  <c r="G4801" i="5"/>
  <c r="G3426" i="5"/>
  <c r="G951" i="5"/>
  <c r="G4309" i="5"/>
  <c r="H2838" i="5"/>
  <c r="E833" i="8" s="1"/>
  <c r="G3423" i="5"/>
  <c r="G5115" i="5"/>
  <c r="G4326" i="5"/>
  <c r="G5180" i="5"/>
  <c r="G4960" i="5"/>
  <c r="G6405" i="5"/>
  <c r="H7103" i="5"/>
  <c r="E2985" i="8" s="1"/>
  <c r="G5856" i="5"/>
  <c r="G6386" i="5"/>
  <c r="G5960" i="5"/>
  <c r="G7563" i="5"/>
  <c r="G7986" i="5"/>
  <c r="H10011" i="5"/>
  <c r="E4322" i="8" s="1"/>
  <c r="H10398" i="5"/>
  <c r="E4459" i="8" s="1"/>
  <c r="G10988" i="5"/>
  <c r="H11445" i="5"/>
  <c r="E4740" i="8" s="1"/>
  <c r="G11646" i="5"/>
  <c r="F240" i="6"/>
  <c r="F388" i="6"/>
  <c r="G193" i="5"/>
  <c r="G1213" i="5"/>
  <c r="G1924" i="5"/>
  <c r="G2034" i="5"/>
  <c r="G5295" i="5"/>
  <c r="G3245" i="5"/>
  <c r="G2042" i="5"/>
  <c r="G4584" i="5"/>
  <c r="G4755" i="5"/>
  <c r="G4904" i="5"/>
  <c r="G6427" i="5"/>
  <c r="G4835" i="5"/>
  <c r="G4257" i="5"/>
  <c r="G6521" i="5"/>
  <c r="G5355" i="5"/>
  <c r="H6220" i="5"/>
  <c r="G6012" i="5"/>
  <c r="G6140" i="5"/>
  <c r="G8510" i="5"/>
  <c r="G9207" i="5"/>
  <c r="H10055" i="5"/>
  <c r="E4333" i="8" s="1"/>
  <c r="G11244" i="5"/>
  <c r="G10873" i="5"/>
  <c r="G10973" i="5"/>
  <c r="F615" i="6"/>
  <c r="G615" i="6" s="1"/>
  <c r="F632" i="6"/>
  <c r="G3157" i="5"/>
  <c r="H2710" i="5"/>
  <c r="E585" i="8" s="1"/>
  <c r="G1562" i="5"/>
  <c r="G2035" i="5"/>
  <c r="G10773" i="5"/>
  <c r="G7676" i="5"/>
  <c r="G5564" i="5"/>
  <c r="G4221" i="5"/>
  <c r="G3863" i="5"/>
  <c r="G870" i="5"/>
  <c r="G1265" i="5"/>
  <c r="H2510" i="5"/>
  <c r="E472" i="8" s="1"/>
  <c r="G936" i="5"/>
  <c r="G3662" i="5"/>
  <c r="G3824" i="5"/>
  <c r="G5122" i="5"/>
  <c r="G5808" i="5"/>
  <c r="G5468" i="5"/>
  <c r="G5501" i="5"/>
  <c r="G5066" i="5"/>
  <c r="G5518" i="5"/>
  <c r="G6200" i="5"/>
  <c r="G7658" i="5"/>
  <c r="H7894" i="5"/>
  <c r="E3317" i="8" s="1"/>
  <c r="G8862" i="5"/>
  <c r="G8473" i="5"/>
  <c r="G9736" i="5"/>
  <c r="G10832" i="5"/>
  <c r="G11165" i="5"/>
  <c r="G10955" i="5"/>
  <c r="F566" i="6"/>
  <c r="G410" i="5"/>
  <c r="G68" i="5"/>
  <c r="G548" i="5"/>
  <c r="G1365" i="5"/>
  <c r="G2155" i="5"/>
  <c r="G8863" i="5"/>
  <c r="G4644" i="5"/>
  <c r="G1649" i="5"/>
  <c r="G982" i="5"/>
  <c r="G2859" i="5"/>
  <c r="G2226" i="5"/>
  <c r="G3175" i="5"/>
  <c r="G3794" i="5"/>
  <c r="G4562" i="5"/>
  <c r="G4530" i="5"/>
  <c r="G5255" i="5"/>
  <c r="G4936" i="5"/>
  <c r="G5654" i="5"/>
  <c r="G6376" i="5"/>
  <c r="H7515" i="5"/>
  <c r="E3227" i="8" s="1"/>
  <c r="G7798" i="5"/>
  <c r="H7978" i="5"/>
  <c r="E3338" i="8" s="1"/>
  <c r="H9895" i="5"/>
  <c r="E4293" i="8" s="1"/>
  <c r="H10131" i="5"/>
  <c r="E4352" i="8" s="1"/>
  <c r="G9813" i="5"/>
  <c r="G11233" i="5"/>
  <c r="G11480" i="5"/>
  <c r="G11014" i="5"/>
  <c r="H10913" i="5"/>
  <c r="E4617" i="8" s="1"/>
  <c r="G11713" i="5"/>
  <c r="G8418" i="5"/>
  <c r="G137" i="7"/>
  <c r="G6883" i="5"/>
  <c r="H8146" i="5"/>
  <c r="E3380" i="8" s="1"/>
  <c r="G6596" i="5"/>
  <c r="G1207" i="5"/>
  <c r="G469" i="5"/>
  <c r="G143" i="5"/>
  <c r="G3044" i="5"/>
  <c r="G624" i="5"/>
  <c r="G1978" i="5"/>
  <c r="G1448" i="5"/>
  <c r="G10897" i="5"/>
  <c r="G4983" i="5"/>
  <c r="G4520" i="5"/>
  <c r="G1138" i="5"/>
  <c r="G3635" i="5"/>
  <c r="G3606" i="5"/>
  <c r="G2415" i="5"/>
  <c r="G2403" i="5"/>
  <c r="G3170" i="5"/>
  <c r="G3034" i="5"/>
  <c r="G3701" i="5"/>
  <c r="G4585" i="5"/>
  <c r="G5531" i="5"/>
  <c r="G5738" i="5"/>
  <c r="G6480" i="5"/>
  <c r="G6612" i="5"/>
  <c r="G6040" i="5"/>
  <c r="H491" i="5"/>
  <c r="E102" i="8" s="1"/>
  <c r="G1051" i="5"/>
  <c r="G880" i="5"/>
  <c r="G1567" i="5"/>
  <c r="G2266" i="5"/>
  <c r="G1740" i="5"/>
  <c r="G3344" i="5"/>
  <c r="G1720" i="5"/>
  <c r="G3391" i="5"/>
  <c r="G2241" i="5"/>
  <c r="H2642" i="5"/>
  <c r="E571" i="8" s="1"/>
  <c r="G4070" i="5"/>
  <c r="G2554" i="5"/>
  <c r="G4662" i="5"/>
  <c r="G3386" i="5"/>
  <c r="G4230" i="5"/>
  <c r="G3785" i="5"/>
  <c r="G4454" i="5"/>
  <c r="G5139" i="5"/>
  <c r="G5248" i="5"/>
  <c r="G4409" i="5"/>
  <c r="G5225" i="5"/>
  <c r="G2822" i="5"/>
  <c r="G4685" i="5"/>
  <c r="G5319" i="5"/>
  <c r="H6124" i="5"/>
  <c r="E1900" i="8" s="1"/>
  <c r="H6268" i="5"/>
  <c r="E2297" i="8" s="1"/>
  <c r="G7721" i="5"/>
  <c r="G7624" i="5"/>
  <c r="H7942" i="5"/>
  <c r="E3329" i="8" s="1"/>
  <c r="G7713" i="5"/>
  <c r="G8535" i="5"/>
  <c r="G8907" i="5"/>
  <c r="G10726" i="5"/>
  <c r="G10633" i="5"/>
  <c r="G11433" i="5"/>
  <c r="G11449" i="5"/>
  <c r="G378" i="6"/>
  <c r="G11644" i="5"/>
  <c r="F529" i="6"/>
  <c r="G528" i="6" s="1"/>
  <c r="F6484" i="5" s="1"/>
  <c r="F631" i="6"/>
  <c r="G296" i="5"/>
  <c r="G520" i="5"/>
  <c r="G1187" i="5"/>
  <c r="G4959" i="5"/>
  <c r="G1053" i="5"/>
  <c r="G1385" i="5"/>
  <c r="G3392" i="5"/>
  <c r="G1795" i="5"/>
  <c r="G4141" i="5"/>
  <c r="G3616" i="5"/>
  <c r="G4417" i="5"/>
  <c r="G3343" i="5"/>
  <c r="G4634" i="5"/>
  <c r="G4298" i="5"/>
  <c r="G4806" i="5"/>
  <c r="G5377" i="5"/>
  <c r="G5573" i="5"/>
  <c r="G4042" i="5"/>
  <c r="H6216" i="5"/>
  <c r="E2087" i="8" s="1"/>
  <c r="H7071" i="5"/>
  <c r="E2948" i="8" s="1"/>
  <c r="G7462" i="5"/>
  <c r="G7439" i="5"/>
  <c r="G8382" i="5"/>
  <c r="G8730" i="5"/>
  <c r="G8743" i="5"/>
  <c r="G8941" i="5"/>
  <c r="G9421" i="5"/>
  <c r="H10175" i="5"/>
  <c r="E4363" i="8" s="1"/>
  <c r="H10410" i="5"/>
  <c r="E4462" i="8" s="1"/>
  <c r="G10794" i="5"/>
  <c r="G11385" i="5"/>
  <c r="G11451" i="5"/>
  <c r="G11339" i="5"/>
  <c r="G11771" i="5"/>
  <c r="F765" i="6"/>
  <c r="G765" i="6" s="1"/>
  <c r="F660" i="6"/>
  <c r="G1900" i="5"/>
  <c r="G11637" i="5"/>
  <c r="G5334" i="5"/>
  <c r="G5410" i="5"/>
  <c r="G1245" i="5"/>
  <c r="G2218" i="5"/>
  <c r="G2420" i="5"/>
  <c r="G3748" i="5"/>
  <c r="G5097" i="5"/>
  <c r="G4415" i="5"/>
  <c r="G5123" i="5"/>
  <c r="G4526" i="5"/>
  <c r="G5519" i="5"/>
  <c r="G4759" i="5"/>
  <c r="G7690" i="5"/>
  <c r="G6586" i="5"/>
  <c r="G6557" i="5"/>
  <c r="G8030" i="5"/>
  <c r="G7769" i="5"/>
  <c r="G8607" i="5"/>
  <c r="G8961" i="5"/>
  <c r="G9470" i="5"/>
  <c r="G9612" i="5"/>
  <c r="G9585" i="5"/>
  <c r="G11151" i="5"/>
  <c r="G10818" i="5"/>
  <c r="G11688" i="5"/>
  <c r="G11667" i="5"/>
  <c r="F177" i="6"/>
  <c r="F535" i="6"/>
  <c r="G534" i="6" s="1"/>
  <c r="F6485" i="5" s="1"/>
  <c r="F661" i="6"/>
  <c r="G658" i="5"/>
  <c r="G1449" i="5"/>
  <c r="G1029" i="5"/>
  <c r="G11619" i="5"/>
  <c r="G2942" i="5"/>
  <c r="G3581" i="5"/>
  <c r="G2029" i="5"/>
  <c r="G4168" i="5"/>
  <c r="G4054" i="5"/>
  <c r="G3506" i="5"/>
  <c r="G4179" i="5"/>
  <c r="G3976" i="5"/>
  <c r="G5171" i="5"/>
  <c r="G5429" i="5"/>
  <c r="G5756" i="5"/>
  <c r="G6404" i="5"/>
  <c r="G7413" i="5"/>
  <c r="G6459" i="5"/>
  <c r="G7602" i="5"/>
  <c r="G7419" i="5"/>
  <c r="H8298" i="5"/>
  <c r="E3418" i="8" s="1"/>
  <c r="G8711" i="5"/>
  <c r="G8464" i="5"/>
  <c r="G8851" i="5"/>
  <c r="G8695" i="5"/>
  <c r="G9460" i="5"/>
  <c r="G8912" i="5"/>
  <c r="G10445" i="5"/>
  <c r="G11121" i="5"/>
  <c r="G11578" i="5"/>
  <c r="G591" i="6"/>
  <c r="G11777" i="5"/>
  <c r="F749" i="6"/>
  <c r="F66" i="7"/>
  <c r="G600" i="5"/>
  <c r="G923" i="5"/>
  <c r="H2634" i="5"/>
  <c r="E569" i="8" s="1"/>
  <c r="G1329" i="5"/>
  <c r="G1752" i="5"/>
  <c r="G1285" i="5"/>
  <c r="G11471" i="5"/>
  <c r="G5389" i="5"/>
  <c r="G1220" i="5"/>
  <c r="G769" i="5"/>
  <c r="G1306" i="5"/>
  <c r="G1353" i="5"/>
  <c r="G1676" i="5"/>
  <c r="G2429" i="5"/>
  <c r="G2041" i="5"/>
  <c r="G2081" i="5"/>
  <c r="G3321" i="5"/>
  <c r="G2534" i="5"/>
  <c r="G3357" i="5"/>
  <c r="G3235" i="5"/>
  <c r="G4199" i="5"/>
  <c r="G6475" i="5"/>
  <c r="G5940" i="5"/>
  <c r="G6530" i="5"/>
  <c r="G7629" i="5"/>
  <c r="H6156" i="5"/>
  <c r="E1920" i="8" s="1"/>
  <c r="H8066" i="5"/>
  <c r="E3360" i="8" s="1"/>
  <c r="G8479" i="5"/>
  <c r="H8366" i="5"/>
  <c r="E3443" i="8" s="1"/>
  <c r="H8170" i="5"/>
  <c r="E3386" i="8" s="1"/>
  <c r="G9669" i="5"/>
  <c r="G10326" i="5"/>
  <c r="G9903" i="5"/>
  <c r="G10270" i="5"/>
  <c r="H10426" i="5"/>
  <c r="E4468" i="8" s="1"/>
  <c r="G10764" i="5"/>
  <c r="G342" i="6"/>
  <c r="F3753" i="5" s="1"/>
  <c r="F743" i="6"/>
  <c r="G743" i="6" s="1"/>
  <c r="F543" i="6"/>
  <c r="F84" i="7"/>
  <c r="G101" i="5"/>
  <c r="G245" i="5"/>
  <c r="G399" i="5"/>
  <c r="G712" i="5"/>
  <c r="G566" i="5"/>
  <c r="G514" i="5"/>
  <c r="G674" i="5"/>
  <c r="G1468" i="5"/>
  <c r="G779" i="5"/>
  <c r="G1109" i="5"/>
  <c r="G11350" i="5"/>
  <c r="G4560" i="5"/>
  <c r="G1540" i="5"/>
  <c r="G3330" i="5"/>
  <c r="G3316" i="5"/>
  <c r="G4438" i="5"/>
  <c r="G2498" i="5"/>
  <c r="G3730" i="5"/>
  <c r="G3291" i="5"/>
  <c r="G2768" i="5"/>
  <c r="G6507" i="5"/>
  <c r="G5024" i="5"/>
  <c r="G6344" i="5"/>
  <c r="G6385" i="5"/>
  <c r="H6256" i="5"/>
  <c r="E2290" i="8" s="1"/>
  <c r="G7535" i="5"/>
  <c r="G7309" i="5"/>
  <c r="G7577" i="5"/>
  <c r="G8718" i="5"/>
  <c r="G8861" i="5"/>
  <c r="G10837" i="5"/>
  <c r="H11565" i="5"/>
  <c r="E4778" i="8" s="1"/>
  <c r="F682" i="6"/>
  <c r="G533" i="5"/>
  <c r="G327" i="5"/>
  <c r="G1545" i="5"/>
  <c r="G957" i="5"/>
  <c r="G3723" i="5"/>
  <c r="G8864" i="5"/>
  <c r="G5462" i="5"/>
  <c r="G2578" i="5"/>
  <c r="G1985" i="5"/>
  <c r="G2234" i="5"/>
  <c r="H2232" i="5" s="1"/>
  <c r="E351" i="8" s="1"/>
  <c r="G3835" i="5"/>
  <c r="G4192" i="5"/>
  <c r="G5208" i="5"/>
  <c r="G5307" i="5"/>
  <c r="G5992" i="5"/>
  <c r="G6619" i="5"/>
  <c r="G6350" i="5"/>
  <c r="G8262" i="5"/>
  <c r="G9626" i="5"/>
  <c r="G9792" i="5"/>
  <c r="G10657" i="5"/>
  <c r="G11252" i="5"/>
  <c r="G11186" i="5"/>
  <c r="G11157" i="5"/>
  <c r="G11379" i="5"/>
  <c r="G11129" i="5"/>
  <c r="G11611" i="5"/>
  <c r="F42" i="6"/>
  <c r="G40" i="6" s="1"/>
  <c r="F349" i="5" s="1"/>
  <c r="G261" i="5"/>
  <c r="G582" i="5"/>
  <c r="G431" i="5"/>
  <c r="G110" i="5"/>
  <c r="G1683" i="5"/>
  <c r="G8965" i="5"/>
  <c r="G1214" i="5"/>
  <c r="G859" i="5"/>
  <c r="H231" i="5"/>
  <c r="E53" i="8" s="1"/>
  <c r="G559" i="5"/>
  <c r="G2250" i="5"/>
  <c r="G3019" i="5"/>
  <c r="G1616" i="5"/>
  <c r="H3839" i="5"/>
  <c r="E1034" i="8" s="1"/>
  <c r="G4404" i="5"/>
  <c r="G3590" i="5"/>
  <c r="G4567" i="5"/>
  <c r="G4893" i="5"/>
  <c r="G6451" i="5"/>
  <c r="G6610" i="5"/>
  <c r="G9596" i="5"/>
  <c r="H8984" i="5"/>
  <c r="E3867" i="8" s="1"/>
  <c r="G9143" i="5"/>
  <c r="G9693" i="5"/>
  <c r="G11064" i="5"/>
  <c r="G542" i="5"/>
  <c r="G3099" i="5"/>
  <c r="G4462" i="5"/>
  <c r="H3462" i="5"/>
  <c r="E953" i="8" s="1"/>
  <c r="H9291" i="5"/>
  <c r="E4002" i="8" s="1"/>
  <c r="G134" i="5"/>
  <c r="G10835" i="5"/>
  <c r="G2927" i="5"/>
  <c r="G1989" i="5"/>
  <c r="G1831" i="5"/>
  <c r="G6611" i="5"/>
  <c r="G6436" i="5"/>
  <c r="G7385" i="5"/>
  <c r="G6072" i="5"/>
  <c r="G6640" i="5"/>
  <c r="G7630" i="5"/>
  <c r="G8470" i="5"/>
  <c r="G9456" i="5"/>
  <c r="G10278" i="5"/>
  <c r="G10262" i="5"/>
  <c r="G11106" i="5"/>
  <c r="H10945" i="5"/>
  <c r="E4625" i="8" s="1"/>
  <c r="F737" i="6"/>
  <c r="G737" i="6" s="1"/>
  <c r="H746" i="5"/>
  <c r="E143" i="8" s="1"/>
  <c r="G195" i="5"/>
  <c r="G1814" i="5"/>
  <c r="G732" i="5"/>
  <c r="G920" i="5"/>
  <c r="G7684" i="5"/>
  <c r="G5394" i="5"/>
  <c r="G3481" i="5"/>
  <c r="G1186" i="5"/>
  <c r="G2389" i="5"/>
  <c r="G11159" i="5"/>
  <c r="G11613" i="5"/>
  <c r="G54" i="5"/>
  <c r="G808" i="5"/>
  <c r="G877" i="5"/>
  <c r="G2937" i="5"/>
  <c r="G2391" i="5"/>
  <c r="G10736" i="5"/>
  <c r="G7471" i="5"/>
  <c r="G3647" i="5"/>
  <c r="G1419" i="5"/>
  <c r="G2000" i="5"/>
  <c r="G4545" i="5"/>
  <c r="G3843" i="5"/>
  <c r="G4020" i="5"/>
  <c r="G4452" i="5"/>
  <c r="G4391" i="5"/>
  <c r="G5193" i="5"/>
  <c r="G2964" i="5"/>
  <c r="G4285" i="5"/>
  <c r="G5199" i="5"/>
  <c r="G4319" i="5"/>
  <c r="G3432" i="5"/>
  <c r="H5892" i="5"/>
  <c r="E1818" i="8" s="1"/>
  <c r="G4076" i="5"/>
  <c r="G5582" i="5"/>
  <c r="G6502" i="5"/>
  <c r="G6335" i="5"/>
  <c r="G7351" i="5"/>
  <c r="G8628" i="5"/>
  <c r="G9531" i="5"/>
  <c r="G9646" i="5"/>
  <c r="G10358" i="5"/>
  <c r="G11173" i="5"/>
  <c r="G10833" i="5"/>
  <c r="G11072" i="5"/>
  <c r="G11119" i="5"/>
  <c r="G10781" i="5"/>
  <c r="G199" i="6"/>
  <c r="G428" i="5"/>
  <c r="G970" i="5"/>
  <c r="H750" i="5"/>
  <c r="E144" i="8" s="1"/>
  <c r="G1463" i="5"/>
  <c r="G11748" i="5"/>
  <c r="G11092" i="5"/>
  <c r="G6511" i="5"/>
  <c r="G5559" i="5"/>
  <c r="G1697" i="5"/>
  <c r="G2738" i="5"/>
  <c r="G2301" i="5"/>
  <c r="G2444" i="5"/>
  <c r="H2622" i="5"/>
  <c r="E566" i="8" s="1"/>
  <c r="G4413" i="5"/>
  <c r="G3501" i="5"/>
  <c r="G4185" i="5"/>
  <c r="G4045" i="5"/>
  <c r="G4455" i="5"/>
  <c r="G5469" i="5"/>
  <c r="G6088" i="5"/>
  <c r="G6470" i="5"/>
  <c r="G6547" i="5"/>
  <c r="G7407" i="5"/>
  <c r="G6416" i="5"/>
  <c r="G7531" i="5"/>
  <c r="H7866" i="5"/>
  <c r="E3310" i="8" s="1"/>
  <c r="G8617" i="5"/>
  <c r="G8880" i="5"/>
  <c r="G9483" i="5"/>
  <c r="G9437" i="5"/>
  <c r="G9015" i="5"/>
  <c r="G9807" i="5"/>
  <c r="G8884" i="5"/>
  <c r="G10227" i="5"/>
  <c r="G10444" i="5"/>
  <c r="G11095" i="5"/>
  <c r="G11191" i="5"/>
  <c r="G10999" i="5"/>
  <c r="G11006" i="5"/>
  <c r="G11516" i="5"/>
  <c r="G11105" i="5"/>
  <c r="G11056" i="5"/>
  <c r="G11263" i="5"/>
  <c r="F145" i="6"/>
  <c r="F446" i="6"/>
  <c r="F151" i="7"/>
  <c r="G1894" i="5"/>
  <c r="G2005" i="5"/>
  <c r="G1779" i="5"/>
  <c r="G5318" i="5"/>
  <c r="G5006" i="5"/>
  <c r="G3999" i="5"/>
  <c r="G1001" i="5"/>
  <c r="G1745" i="5"/>
  <c r="G2147" i="5"/>
  <c r="G2240" i="5"/>
  <c r="G2299" i="5"/>
  <c r="G3728" i="5"/>
  <c r="G3675" i="5"/>
  <c r="G4472" i="5"/>
  <c r="G5214" i="5"/>
  <c r="G5150" i="5"/>
  <c r="G4672" i="5"/>
  <c r="H6092" i="5"/>
  <c r="E1892" i="8" s="1"/>
  <c r="G6755" i="5"/>
  <c r="G7357" i="5"/>
  <c r="H7818" i="5"/>
  <c r="E3298" i="8" s="1"/>
  <c r="G8469" i="5"/>
  <c r="G9435" i="5"/>
  <c r="H9943" i="5"/>
  <c r="E4305" i="8" s="1"/>
  <c r="H9863" i="5"/>
  <c r="E4285" i="8" s="1"/>
  <c r="G9911" i="5"/>
  <c r="G11349" i="5"/>
  <c r="G11454" i="5"/>
  <c r="G11606" i="5"/>
  <c r="G11584" i="5"/>
  <c r="F477" i="6"/>
  <c r="G308" i="5"/>
  <c r="G584" i="5"/>
  <c r="G2869" i="5"/>
  <c r="G1178" i="5"/>
  <c r="G1534" i="5"/>
  <c r="G11248" i="5"/>
  <c r="G4750" i="5"/>
  <c r="G1091" i="5"/>
  <c r="G3310" i="5"/>
  <c r="G1883" i="5"/>
  <c r="G3119" i="5"/>
  <c r="G2792" i="5"/>
  <c r="G4544" i="5"/>
  <c r="G2922" i="5"/>
  <c r="G4347" i="5"/>
  <c r="G4094" i="5"/>
  <c r="G4509" i="5"/>
  <c r="G4671" i="5"/>
  <c r="G4595" i="5"/>
  <c r="G5708" i="5"/>
  <c r="G5437" i="5"/>
  <c r="G6595" i="5"/>
  <c r="H6252" i="5"/>
  <c r="E2255" i="8" s="1"/>
  <c r="G7561" i="5"/>
  <c r="H7878" i="5"/>
  <c r="E3313" i="8" s="1"/>
  <c r="G8742" i="5"/>
  <c r="G9127" i="5"/>
  <c r="G9793" i="5"/>
  <c r="H10031" i="5"/>
  <c r="E4327" i="8" s="1"/>
  <c r="H10673" i="5"/>
  <c r="E4559" i="8" s="1"/>
  <c r="G10836" i="5"/>
  <c r="G10854" i="5"/>
  <c r="G10589" i="5"/>
  <c r="G10817" i="5"/>
  <c r="G11187" i="5"/>
  <c r="G11084" i="5"/>
  <c r="G11465" i="5"/>
  <c r="G11397" i="5"/>
  <c r="G11719" i="5"/>
  <c r="G11329" i="5"/>
  <c r="G6446" i="5"/>
  <c r="G5181" i="5"/>
  <c r="G3297" i="5"/>
  <c r="G1279" i="5"/>
  <c r="G2382" i="5"/>
  <c r="G4400" i="5"/>
  <c r="G2443" i="5"/>
  <c r="G3689" i="5"/>
  <c r="G4341" i="5"/>
  <c r="G3314" i="5"/>
  <c r="G3084" i="5"/>
  <c r="G4290" i="5"/>
  <c r="G4810" i="5"/>
  <c r="G5149" i="5"/>
  <c r="H5852" i="5"/>
  <c r="E1605" i="8" s="1"/>
  <c r="G5493" i="5"/>
  <c r="H7039" i="5"/>
  <c r="E2933" i="8" s="1"/>
  <c r="G5540" i="5"/>
  <c r="G5800" i="5"/>
  <c r="G5026" i="5"/>
  <c r="G6240" i="5"/>
  <c r="G7601" i="5"/>
  <c r="G6618" i="5"/>
  <c r="H7938" i="5"/>
  <c r="E3328" i="8" s="1"/>
  <c r="G8342" i="5"/>
  <c r="G8740" i="5"/>
  <c r="G9539" i="5"/>
  <c r="G11037" i="5"/>
  <c r="G11022" i="5"/>
  <c r="H10941" i="5"/>
  <c r="E4624" i="8" s="1"/>
  <c r="G11718" i="5"/>
  <c r="G217" i="5"/>
  <c r="G909" i="5"/>
  <c r="G2198" i="5"/>
  <c r="G3493" i="5"/>
  <c r="G565" i="5"/>
  <c r="G11373" i="5"/>
  <c r="G11015" i="5"/>
  <c r="G9687" i="5"/>
  <c r="G6609" i="5"/>
  <c r="G6384" i="5"/>
  <c r="G5005" i="5"/>
  <c r="G4997" i="5"/>
  <c r="G4077" i="5"/>
  <c r="G1232" i="5"/>
  <c r="G1820" i="5"/>
  <c r="G3222" i="5"/>
  <c r="G2469" i="5"/>
  <c r="G2855" i="5"/>
  <c r="G1984" i="5"/>
  <c r="G2351" i="5"/>
  <c r="G4220" i="5"/>
  <c r="G3489" i="5"/>
  <c r="G3887" i="5"/>
  <c r="G2830" i="5"/>
  <c r="G5197" i="5"/>
  <c r="G4008" i="5"/>
  <c r="G5270" i="5"/>
  <c r="G4528" i="5"/>
  <c r="G5129" i="5"/>
  <c r="G4615" i="5"/>
  <c r="G6503" i="5"/>
  <c r="G6024" i="5"/>
  <c r="G6359" i="5"/>
  <c r="G6533" i="5"/>
  <c r="G7478" i="5"/>
  <c r="G8682" i="5"/>
  <c r="G8471" i="5"/>
  <c r="G9613" i="5"/>
  <c r="H9243" i="5"/>
  <c r="E3990" i="8" s="1"/>
  <c r="G8563" i="5"/>
  <c r="G9511" i="5"/>
  <c r="G10489" i="5"/>
  <c r="H10585" i="5"/>
  <c r="E4528" i="8" s="1"/>
  <c r="G10737" i="5"/>
  <c r="F33" i="6"/>
  <c r="F770" i="6"/>
  <c r="G770" i="6" s="1"/>
  <c r="F214" i="6"/>
  <c r="G7191" i="5"/>
  <c r="F684" i="6"/>
  <c r="G11510" i="5"/>
  <c r="G2342" i="5"/>
  <c r="G5103" i="5"/>
  <c r="G2434" i="5"/>
  <c r="G4995" i="5"/>
  <c r="G4150" i="5"/>
  <c r="G5750" i="5"/>
  <c r="G6369" i="5"/>
  <c r="G6379" i="5"/>
  <c r="G5988" i="5"/>
  <c r="G6116" i="5"/>
  <c r="G6444" i="5"/>
  <c r="G6731" i="5"/>
  <c r="G7588" i="5"/>
  <c r="G8150" i="5"/>
  <c r="G8813" i="5"/>
  <c r="H9331" i="5"/>
  <c r="E4045" i="8" s="1"/>
  <c r="G10949" i="5"/>
  <c r="G1072" i="5"/>
  <c r="G405" i="5"/>
  <c r="H1149" i="5"/>
  <c r="E204" i="8" s="1"/>
  <c r="G797" i="5"/>
  <c r="G700" i="5"/>
  <c r="G3094" i="5"/>
  <c r="G893" i="5"/>
  <c r="G5438" i="5"/>
  <c r="G830" i="5"/>
  <c r="G2468" i="5"/>
  <c r="G2881" i="5"/>
  <c r="G3938" i="5"/>
  <c r="G1789" i="5"/>
  <c r="H4244" i="5"/>
  <c r="E1114" i="8" s="1"/>
  <c r="G5019" i="5"/>
  <c r="G5271" i="5"/>
  <c r="G5293" i="5"/>
  <c r="G5417" i="5"/>
  <c r="G5566" i="5"/>
  <c r="H5996" i="5"/>
  <c r="E1861" i="8" s="1"/>
  <c r="G6345" i="5"/>
  <c r="G6391" i="5"/>
  <c r="G7785" i="5"/>
  <c r="H7910" i="5"/>
  <c r="E3321" i="8" s="1"/>
  <c r="G8779" i="5"/>
  <c r="G8903" i="5"/>
  <c r="G8474" i="5"/>
  <c r="G8757" i="5"/>
  <c r="H9303" i="5"/>
  <c r="E4021" i="8" s="1"/>
  <c r="G10742" i="5"/>
  <c r="G11055" i="5"/>
  <c r="G10868" i="5"/>
  <c r="G11180" i="5"/>
  <c r="G10786" i="5"/>
  <c r="G11636" i="5"/>
  <c r="F45" i="6"/>
  <c r="F459" i="6"/>
  <c r="G120" i="5"/>
  <c r="G1199" i="5"/>
  <c r="G1396" i="5"/>
  <c r="G1884" i="5"/>
  <c r="G2010" i="5"/>
  <c r="G1347" i="5"/>
  <c r="G11152" i="5"/>
  <c r="G1631" i="5"/>
  <c r="G1862" i="5"/>
  <c r="G3300" i="5"/>
  <c r="G1839" i="5"/>
  <c r="G2274" i="5"/>
  <c r="G2212" i="5"/>
  <c r="G3280" i="5"/>
  <c r="G3267" i="5"/>
  <c r="G3956" i="5"/>
  <c r="G4325" i="5"/>
  <c r="G5153" i="5"/>
  <c r="G5333" i="5"/>
  <c r="G5096" i="5"/>
  <c r="G6598" i="5"/>
  <c r="G7652" i="5"/>
  <c r="G6208" i="5"/>
  <c r="H7519" i="5"/>
  <c r="E3228" i="8" s="1"/>
  <c r="G8166" i="5"/>
  <c r="G8576" i="5"/>
  <c r="G8837" i="5"/>
  <c r="G9625" i="5"/>
  <c r="G8957" i="5"/>
  <c r="G9722" i="5"/>
  <c r="H10366" i="5"/>
  <c r="E4427" i="8" s="1"/>
  <c r="G10807" i="5"/>
  <c r="G11127" i="5"/>
  <c r="G11138" i="5"/>
  <c r="G11144" i="5"/>
  <c r="G10963" i="5"/>
  <c r="F691" i="6"/>
  <c r="G3564" i="5"/>
  <c r="G800" i="5"/>
  <c r="G5309" i="5"/>
  <c r="G1173" i="5"/>
  <c r="G2390" i="5"/>
  <c r="G3679" i="5"/>
  <c r="G3591" i="5"/>
  <c r="G3039" i="5"/>
  <c r="G3458" i="5"/>
  <c r="G4209" i="5"/>
  <c r="G3818" i="5"/>
  <c r="G4339" i="5"/>
  <c r="G4616" i="5"/>
  <c r="G2988" i="5"/>
  <c r="G5078" i="5"/>
  <c r="G5824" i="5"/>
  <c r="G7653" i="5"/>
  <c r="G6418" i="5"/>
  <c r="G8459" i="5"/>
  <c r="G8597" i="5"/>
  <c r="G9798" i="5"/>
  <c r="H10557" i="5"/>
  <c r="E4521" i="8" s="1"/>
  <c r="G11231" i="5"/>
  <c r="G10842" i="5"/>
  <c r="G11083" i="5"/>
  <c r="G11541" i="5"/>
  <c r="G11515" i="5"/>
  <c r="F444" i="6"/>
  <c r="F758" i="6"/>
  <c r="H650" i="5"/>
  <c r="E123" i="8" s="1"/>
  <c r="G2287" i="5"/>
  <c r="G1765" i="5"/>
  <c r="G7490" i="5"/>
  <c r="G5128" i="5"/>
  <c r="G2876" i="5"/>
  <c r="H2574" i="5"/>
  <c r="E510" i="8" s="1"/>
  <c r="G2280" i="5"/>
  <c r="G2618" i="5"/>
  <c r="G2490" i="5"/>
  <c r="G2056" i="5"/>
  <c r="G3054" i="5"/>
  <c r="G3556" i="5"/>
  <c r="G4729" i="5"/>
  <c r="G4610" i="5"/>
  <c r="G5158" i="5"/>
  <c r="G3943" i="5"/>
  <c r="H6248" i="5"/>
  <c r="E2219" i="8" s="1"/>
  <c r="G5637" i="5"/>
  <c r="H6284" i="5"/>
  <c r="E2333" i="8" s="1"/>
  <c r="H7011" i="5"/>
  <c r="E2924" i="8" s="1"/>
  <c r="G6068" i="5"/>
  <c r="G6591" i="5"/>
  <c r="G7846" i="5"/>
  <c r="H8142" i="5"/>
  <c r="E3379" i="8" s="1"/>
  <c r="G8581" i="5"/>
  <c r="G8463" i="5"/>
  <c r="G8748" i="5"/>
  <c r="G8462" i="5"/>
  <c r="G9387" i="5"/>
  <c r="G8078" i="5"/>
  <c r="H10509" i="5"/>
  <c r="E4498" i="8" s="1"/>
  <c r="G11230" i="5"/>
  <c r="F777" i="6"/>
  <c r="G786" i="5"/>
  <c r="G100" i="5"/>
  <c r="G977" i="5"/>
  <c r="H2542" i="5"/>
  <c r="E499" i="8" s="1"/>
  <c r="G995" i="5"/>
  <c r="G1639" i="5"/>
  <c r="G1808" i="5"/>
  <c r="G3049" i="5"/>
  <c r="G10972" i="5"/>
  <c r="G8686" i="5"/>
  <c r="G7484" i="5"/>
  <c r="G6632" i="5"/>
  <c r="G5480" i="5"/>
  <c r="G810" i="5"/>
  <c r="G2292" i="5"/>
  <c r="G3266" i="5"/>
  <c r="G2448" i="5"/>
  <c r="G3627" i="5"/>
  <c r="G2187" i="5"/>
  <c r="G2566" i="5"/>
  <c r="G4730" i="5"/>
  <c r="G4369" i="5"/>
  <c r="G4892" i="5"/>
  <c r="G5053" i="5"/>
  <c r="G5768" i="5"/>
  <c r="G4436" i="5"/>
  <c r="G4798" i="5"/>
  <c r="G5359" i="5"/>
  <c r="G4583" i="5"/>
  <c r="G5372" i="5"/>
  <c r="G5090" i="5"/>
  <c r="G6577" i="5"/>
  <c r="G7669" i="5"/>
  <c r="G6321" i="5"/>
  <c r="G8541" i="5"/>
  <c r="G7761" i="5"/>
  <c r="G8451" i="5"/>
  <c r="G8618" i="5"/>
  <c r="G8794" i="5"/>
  <c r="G9436" i="5"/>
  <c r="G9275" i="5"/>
  <c r="G9777" i="5"/>
  <c r="G11628" i="5"/>
  <c r="G194" i="5"/>
  <c r="G1334" i="5"/>
  <c r="G996" i="5"/>
  <c r="G3309" i="5"/>
  <c r="G2947" i="5"/>
  <c r="G11404" i="5"/>
  <c r="G7755" i="5"/>
  <c r="G7392" i="5"/>
  <c r="G1366" i="5"/>
  <c r="G1954" i="5"/>
  <c r="G3717" i="5"/>
  <c r="G2192" i="5"/>
  <c r="H2674" i="5"/>
  <c r="E576" i="8" s="1"/>
  <c r="H2514" i="5"/>
  <c r="E473" i="8" s="1"/>
  <c r="G3132" i="5"/>
  <c r="G3771" i="5"/>
  <c r="G3519" i="5"/>
  <c r="G3003" i="5"/>
  <c r="G5157" i="5"/>
  <c r="G3011" i="5"/>
  <c r="G4625" i="5"/>
  <c r="G5393" i="5"/>
  <c r="G5628" i="5"/>
  <c r="G6264" i="5"/>
  <c r="G6044" i="5"/>
  <c r="H8218" i="5"/>
  <c r="E3398" i="8" s="1"/>
  <c r="G7729" i="5"/>
  <c r="G8358" i="5"/>
  <c r="G8310" i="5"/>
  <c r="G8775" i="5"/>
  <c r="G9465" i="5"/>
  <c r="F244" i="6"/>
  <c r="F108" i="6"/>
  <c r="G108" i="6" s="1"/>
  <c r="F338" i="6"/>
  <c r="G1137" i="5"/>
  <c r="G592" i="5"/>
  <c r="G239" i="5"/>
  <c r="G770" i="5"/>
  <c r="G11763" i="5"/>
  <c r="G8969" i="5"/>
  <c r="G3246" i="5"/>
  <c r="G1227" i="5"/>
  <c r="G4519" i="5"/>
  <c r="G3632" i="5"/>
  <c r="G3467" i="5"/>
  <c r="G3970" i="5"/>
  <c r="G5167" i="5"/>
  <c r="G3747" i="5"/>
  <c r="G3137" i="5"/>
  <c r="G5384" i="5"/>
  <c r="G5107" i="5"/>
  <c r="G6336" i="5"/>
  <c r="G6506" i="5"/>
  <c r="H6236" i="5"/>
  <c r="E2104" i="8" s="1"/>
  <c r="H7159" i="5"/>
  <c r="E3013" i="8" s="1"/>
  <c r="G7695" i="5"/>
  <c r="H8202" i="5"/>
  <c r="E3394" i="8" s="1"/>
  <c r="G8675" i="5"/>
  <c r="G10695" i="5"/>
  <c r="G11063" i="5"/>
  <c r="G10989" i="5"/>
  <c r="G11312" i="5"/>
  <c r="G11603" i="5"/>
  <c r="G11655" i="5"/>
  <c r="F301" i="6"/>
  <c r="F392" i="6"/>
  <c r="G91" i="5"/>
  <c r="G921" i="5"/>
  <c r="G2156" i="5"/>
  <c r="G11731" i="5"/>
  <c r="G8937" i="5"/>
  <c r="G3079" i="5"/>
  <c r="G775" i="5"/>
  <c r="H2606" i="5"/>
  <c r="E518" i="8" s="1"/>
  <c r="G3995" i="5"/>
  <c r="G1888" i="5"/>
  <c r="G2798" i="5"/>
  <c r="G1919" i="5"/>
  <c r="G2419" i="5"/>
  <c r="G5033" i="5"/>
  <c r="G4124" i="5"/>
  <c r="G4433" i="5"/>
  <c r="G5278" i="5"/>
  <c r="G4554" i="5"/>
  <c r="G5245" i="5"/>
  <c r="G5648" i="5"/>
  <c r="G4558" i="5"/>
  <c r="H5912" i="5"/>
  <c r="E1833" i="8" s="1"/>
  <c r="G6553" i="5"/>
  <c r="G5932" i="5"/>
  <c r="G6473" i="5"/>
  <c r="G6537" i="5"/>
  <c r="H6667" i="5"/>
  <c r="E2735" i="8" s="1"/>
  <c r="G7974" i="5"/>
  <c r="H7814" i="5"/>
  <c r="E3297" i="8" s="1"/>
  <c r="G8713" i="5"/>
  <c r="G8913" i="5"/>
  <c r="H9975" i="5"/>
  <c r="E4313" i="8" s="1"/>
  <c r="H9983" i="5"/>
  <c r="E4315" i="8" s="1"/>
  <c r="H10330" i="5"/>
  <c r="E4418" i="8" s="1"/>
  <c r="G11201" i="5"/>
  <c r="G10661" i="5"/>
  <c r="G10707" i="5"/>
  <c r="G10808" i="5"/>
  <c r="F46" i="6"/>
  <c r="G8018" i="5"/>
  <c r="G7495" i="5"/>
  <c r="G2814" i="5"/>
  <c r="G208" i="5"/>
  <c r="G328" i="5"/>
  <c r="G74" i="5"/>
  <c r="G449" i="5"/>
  <c r="G1180" i="5"/>
  <c r="G3071" i="5"/>
  <c r="G5660" i="5"/>
  <c r="G3696" i="5"/>
  <c r="G2455" i="5"/>
  <c r="G4490" i="5"/>
  <c r="G5720" i="5"/>
  <c r="G6546" i="5"/>
  <c r="G8572" i="5"/>
  <c r="G9735" i="5"/>
  <c r="H10390" i="5"/>
  <c r="E4439" i="8" s="1"/>
  <c r="G10250" i="5"/>
  <c r="G142" i="7"/>
  <c r="G170" i="5"/>
  <c r="G672" i="5"/>
  <c r="G359" i="5"/>
  <c r="H829" i="5"/>
  <c r="E154" i="8" s="1"/>
  <c r="G642" i="5"/>
  <c r="G1392" i="5"/>
  <c r="G2895" i="5"/>
  <c r="G3648" i="5"/>
  <c r="G11666" i="5"/>
  <c r="G11196" i="5"/>
  <c r="G9599" i="5"/>
  <c r="G7388" i="5"/>
  <c r="G5416" i="5"/>
  <c r="G4116" i="5"/>
  <c r="G2325" i="5"/>
  <c r="G847" i="5"/>
  <c r="G2273" i="5"/>
  <c r="G2265" i="5"/>
  <c r="G3425" i="5"/>
  <c r="G2932" i="5"/>
  <c r="G3433" i="5"/>
  <c r="G3942" i="5"/>
  <c r="G4766" i="5"/>
  <c r="G4126" i="5"/>
  <c r="G4405" i="5"/>
  <c r="G4751" i="5"/>
  <c r="G4559" i="5"/>
  <c r="G6104" i="5"/>
  <c r="G6417" i="5"/>
  <c r="G7706" i="5"/>
  <c r="G8826" i="5"/>
  <c r="G8819" i="5"/>
  <c r="H8818" i="5" s="1"/>
  <c r="E3566" i="8" s="1"/>
  <c r="G8648" i="5"/>
  <c r="G8488" i="5"/>
  <c r="H10334" i="5"/>
  <c r="E4419" i="8" s="1"/>
  <c r="G10294" i="5"/>
  <c r="G11363" i="5"/>
  <c r="G10980" i="5"/>
  <c r="G10757" i="5"/>
  <c r="G11070" i="5"/>
  <c r="G11764" i="5"/>
  <c r="G443" i="5"/>
  <c r="G367" i="5"/>
  <c r="G1359" i="5"/>
  <c r="G2193" i="5"/>
  <c r="G11629" i="5"/>
  <c r="G10728" i="5"/>
  <c r="G6545" i="5"/>
  <c r="G5102" i="5"/>
  <c r="G5541" i="5"/>
  <c r="G3466" i="5"/>
  <c r="G1670" i="5"/>
  <c r="G2022" i="5"/>
  <c r="G1516" i="5"/>
  <c r="G2365" i="5"/>
  <c r="G4117" i="5"/>
  <c r="G3407" i="5"/>
  <c r="G3710" i="5"/>
  <c r="G5034" i="5"/>
  <c r="G4783" i="5"/>
  <c r="G5772" i="5"/>
  <c r="G6020" i="5"/>
  <c r="G6148" i="5"/>
  <c r="G8266" i="5"/>
  <c r="H7990" i="5"/>
  <c r="E3341" i="8" s="1"/>
  <c r="G8430" i="5"/>
  <c r="G8489" i="5"/>
  <c r="G8700" i="5"/>
  <c r="G8870" i="5"/>
  <c r="G9482" i="5"/>
  <c r="G9757" i="5"/>
  <c r="G9504" i="5"/>
  <c r="G11362" i="5"/>
  <c r="F349" i="6"/>
  <c r="F35" i="6"/>
  <c r="F574" i="6"/>
  <c r="G573" i="6" s="1"/>
  <c r="F6430" i="5" s="1"/>
  <c r="G281" i="5"/>
  <c r="G718" i="5"/>
  <c r="G244" i="5"/>
  <c r="G692" i="5"/>
  <c r="G1758" i="5"/>
  <c r="G1845" i="5"/>
  <c r="G1302" i="5"/>
  <c r="G3351" i="5"/>
  <c r="G2163" i="5"/>
  <c r="G9518" i="5"/>
  <c r="G8712" i="5"/>
  <c r="G7606" i="5"/>
  <c r="G6524" i="5"/>
  <c r="G5073" i="5"/>
  <c r="G4688" i="5"/>
  <c r="G963" i="5"/>
  <c r="G1813" i="5"/>
  <c r="G2248" i="5"/>
  <c r="G2457" i="5"/>
  <c r="G4847" i="5"/>
  <c r="G5089" i="5"/>
  <c r="G4444" i="5"/>
  <c r="G5432" i="5"/>
  <c r="G3145" i="5"/>
  <c r="G3592" i="5"/>
  <c r="G4680" i="5"/>
  <c r="G5463" i="5"/>
  <c r="G4577" i="5"/>
  <c r="G5237" i="5"/>
  <c r="G6331" i="5"/>
  <c r="G5525" i="5"/>
  <c r="G6534" i="5"/>
  <c r="H7726" i="5"/>
  <c r="E3271" i="8" s="1"/>
  <c r="G7570" i="5"/>
  <c r="G8666" i="5"/>
  <c r="G7741" i="5"/>
  <c r="G8738" i="5"/>
  <c r="G8807" i="5"/>
  <c r="G9562" i="5"/>
  <c r="G9805" i="5"/>
  <c r="H10059" i="5"/>
  <c r="E4334" i="8" s="1"/>
  <c r="G10231" i="5"/>
  <c r="G10921" i="5"/>
  <c r="G10874" i="5"/>
  <c r="G11300" i="5"/>
  <c r="G11500" i="5"/>
  <c r="G386" i="5"/>
  <c r="H213" i="5"/>
  <c r="E48" i="8" s="1"/>
  <c r="G25" i="5"/>
  <c r="G1493" i="5"/>
  <c r="G11137" i="5"/>
  <c r="G1233" i="5"/>
  <c r="G841" i="5"/>
  <c r="G1378" i="5"/>
  <c r="H2478" i="5"/>
  <c r="E412" i="8" s="1"/>
  <c r="G1999" i="5"/>
  <c r="G4061" i="5"/>
  <c r="G3761" i="5"/>
  <c r="G4876" i="5"/>
  <c r="G4475" i="5"/>
  <c r="G4587" i="5"/>
  <c r="G5425" i="5"/>
  <c r="G5294" i="5"/>
  <c r="G5451" i="5"/>
  <c r="G5110" i="5"/>
  <c r="G5547" i="5"/>
  <c r="G6437" i="5"/>
  <c r="G7455" i="5"/>
  <c r="G8890" i="5"/>
  <c r="G8872" i="5"/>
  <c r="G9671" i="5"/>
  <c r="H10549" i="5"/>
  <c r="E4517" i="8" s="1"/>
  <c r="G11047" i="5"/>
  <c r="H11316" i="5"/>
  <c r="E4689" i="8" s="1"/>
  <c r="G11411" i="5"/>
  <c r="G11389" i="5"/>
  <c r="G11504" i="5"/>
  <c r="G11743" i="5"/>
  <c r="G11751" i="5"/>
  <c r="F51" i="7"/>
  <c r="F158" i="7"/>
  <c r="H204" i="5"/>
  <c r="E46" i="8" s="1"/>
  <c r="G295" i="5"/>
  <c r="G502" i="5"/>
  <c r="G44" i="5"/>
  <c r="G1157" i="5"/>
  <c r="G1943" i="5"/>
  <c r="G1766" i="5"/>
  <c r="G991" i="5"/>
  <c r="G3149" i="5"/>
  <c r="G1292" i="5"/>
  <c r="G922" i="5"/>
  <c r="G1967" i="5"/>
  <c r="G1006" i="5"/>
  <c r="G2885" i="5"/>
  <c r="G1052" i="5"/>
  <c r="G1948" i="5"/>
  <c r="G3471" i="5"/>
  <c r="G2058" i="5"/>
  <c r="G2586" i="5"/>
  <c r="G4213" i="5"/>
  <c r="G3899" i="5"/>
  <c r="G3932" i="5"/>
  <c r="G3089" i="5"/>
  <c r="G3993" i="5"/>
  <c r="G5203" i="5"/>
  <c r="G5593" i="5"/>
  <c r="G5222" i="5"/>
  <c r="G5172" i="5"/>
  <c r="G5507" i="5"/>
  <c r="G6196" i="5"/>
  <c r="H8058" i="5"/>
  <c r="E3358" i="8" s="1"/>
  <c r="G8487" i="5"/>
  <c r="G8517" i="5"/>
  <c r="G9855" i="5"/>
  <c r="H10135" i="5"/>
  <c r="E4353" i="8" s="1"/>
  <c r="G10850" i="5"/>
  <c r="G11450" i="5"/>
  <c r="G10449" i="5"/>
  <c r="G11367" i="5"/>
  <c r="G11021" i="5"/>
  <c r="F298" i="6"/>
  <c r="G1626" i="5"/>
  <c r="G1622" i="5"/>
  <c r="G3451" i="5"/>
  <c r="G11677" i="5"/>
  <c r="G10748" i="5"/>
  <c r="G8687" i="5"/>
  <c r="G7477" i="5"/>
  <c r="G5411" i="5"/>
  <c r="G5315" i="5"/>
  <c r="G1824" i="5"/>
  <c r="G2186" i="5"/>
  <c r="G1528" i="5"/>
  <c r="G1819" i="5"/>
  <c r="G2172" i="5"/>
  <c r="G3075" i="5"/>
  <c r="G2402" i="5"/>
  <c r="G4875" i="5"/>
  <c r="G3200" i="5"/>
  <c r="G3631" i="5"/>
  <c r="G3274" i="5"/>
  <c r="G4297" i="5"/>
  <c r="G5448" i="5"/>
  <c r="G5864" i="5"/>
  <c r="G5532" i="5"/>
  <c r="G6474" i="5"/>
  <c r="G7339" i="5"/>
  <c r="G5948" i="5"/>
  <c r="G9758" i="5"/>
  <c r="H10453" i="5"/>
  <c r="E4480" i="8" s="1"/>
  <c r="G10235" i="5"/>
  <c r="G10849" i="5"/>
  <c r="G10839" i="5"/>
  <c r="G10653" i="5"/>
  <c r="H10909" i="5"/>
  <c r="E4616" i="8" s="1"/>
  <c r="F205" i="6"/>
  <c r="G204" i="6" s="1"/>
  <c r="H513" i="5"/>
  <c r="E105" i="8" s="1"/>
  <c r="G398" i="5"/>
  <c r="G337" i="5"/>
  <c r="G2132" i="5"/>
  <c r="G1861" i="5"/>
  <c r="G2987" i="5"/>
  <c r="G2463" i="5"/>
  <c r="G11115" i="5"/>
  <c r="G5249" i="5"/>
  <c r="G4267" i="5"/>
  <c r="G5187" i="5"/>
  <c r="G1317" i="5"/>
  <c r="G3533" i="5"/>
  <c r="G1027" i="5"/>
  <c r="G1372" i="5"/>
  <c r="G1521" i="5"/>
  <c r="G4749" i="5"/>
  <c r="G4510" i="5"/>
  <c r="G4968" i="5"/>
  <c r="G5213" i="5"/>
  <c r="G5594" i="5"/>
  <c r="G5558" i="5"/>
  <c r="G4529" i="5"/>
  <c r="G4044" i="5"/>
  <c r="H5920" i="5"/>
  <c r="E1836" i="8" s="1"/>
  <c r="G5627" i="5"/>
  <c r="G5784" i="5"/>
  <c r="G6276" i="5"/>
  <c r="G6312" i="5"/>
  <c r="G6519" i="5"/>
  <c r="G7770" i="5"/>
  <c r="G8543" i="5"/>
  <c r="G8692" i="5"/>
  <c r="G8605" i="5"/>
  <c r="G8820" i="5"/>
  <c r="G8879" i="5"/>
  <c r="G9532" i="5"/>
  <c r="G9497" i="5"/>
  <c r="H9495" i="5" s="1"/>
  <c r="E4226" i="8" s="1"/>
  <c r="G10881" i="5"/>
  <c r="G11052" i="5"/>
  <c r="G11214" i="5"/>
  <c r="G10440" i="5"/>
  <c r="G11271" i="5"/>
  <c r="F44" i="7"/>
  <c r="F284" i="6"/>
  <c r="G252" i="5"/>
  <c r="G256" i="5"/>
  <c r="G1590" i="5"/>
  <c r="H1588" i="5" s="1"/>
  <c r="E260" i="8" s="1"/>
  <c r="G3221" i="5"/>
  <c r="H816" i="5"/>
  <c r="E151" i="8" s="1"/>
  <c r="G1433" i="5"/>
  <c r="G2424" i="5"/>
  <c r="G10753" i="5"/>
  <c r="G5513" i="5"/>
  <c r="G4135" i="5"/>
  <c r="G4387" i="5"/>
  <c r="G1286" i="5"/>
  <c r="G2864" i="5"/>
  <c r="G1039" i="5"/>
  <c r="G1510" i="5"/>
  <c r="G1584" i="5"/>
  <c r="G1893" i="5"/>
  <c r="G2217" i="5"/>
  <c r="G4240" i="5"/>
  <c r="G3875" i="5"/>
  <c r="G3654" i="5"/>
  <c r="G3957" i="5"/>
  <c r="G3379" i="5"/>
  <c r="G3593" i="5"/>
  <c r="G4479" i="5"/>
  <c r="G3399" i="5"/>
  <c r="G3256" i="5"/>
  <c r="H5924" i="5"/>
  <c r="E1837" i="8" s="1"/>
  <c r="G5020" i="5"/>
  <c r="G4594" i="5"/>
  <c r="H7862" i="5"/>
  <c r="E3309" i="8" s="1"/>
  <c r="G9004" i="5"/>
  <c r="G8707" i="5"/>
  <c r="H8446" i="5"/>
  <c r="E3471" i="8" s="1"/>
  <c r="G8905" i="5"/>
  <c r="G9629" i="5"/>
  <c r="G11099" i="5"/>
  <c r="G11270" i="5"/>
  <c r="G11654" i="5"/>
  <c r="G11702" i="5"/>
  <c r="G560" i="6"/>
  <c r="F6439" i="5" s="1"/>
  <c r="F423" i="6"/>
  <c r="F599" i="6"/>
  <c r="G7223" i="5"/>
  <c r="F77" i="7"/>
  <c r="F101" i="7"/>
  <c r="F5339" i="5" l="1"/>
  <c r="F5324" i="5"/>
  <c r="F6371" i="5"/>
  <c r="F11235" i="5"/>
  <c r="F306" i="5"/>
  <c r="F291" i="5"/>
  <c r="F5338" i="5"/>
  <c r="F5323" i="5"/>
  <c r="G540" i="6"/>
  <c r="F1541" i="5"/>
  <c r="F5385" i="5"/>
  <c r="F1548" i="5"/>
  <c r="F2668" i="5"/>
  <c r="F2660" i="5"/>
  <c r="F2652" i="5"/>
  <c r="F3754" i="5"/>
  <c r="F4734" i="5"/>
  <c r="F3787" i="5"/>
  <c r="F4691" i="5"/>
  <c r="F4421" i="5"/>
  <c r="F3774" i="5"/>
  <c r="F300" i="5"/>
  <c r="F3961" i="5"/>
  <c r="F3302" i="5"/>
  <c r="F361" i="5"/>
  <c r="F4394" i="5"/>
  <c r="F4829" i="5"/>
  <c r="F4080" i="5"/>
  <c r="F315" i="5"/>
  <c r="G660" i="6"/>
  <c r="F6492" i="5" s="1"/>
  <c r="H2586" i="5"/>
  <c r="E513" i="8" s="1"/>
  <c r="G9694" i="5"/>
  <c r="G4561" i="5"/>
  <c r="H5237" i="5"/>
  <c r="E1316" i="8" s="1"/>
  <c r="G5231" i="5"/>
  <c r="H5071" i="5"/>
  <c r="E1269" i="8" s="1"/>
  <c r="G131" i="7"/>
  <c r="E600" i="6" s="1"/>
  <c r="H6020" i="5"/>
  <c r="E1868" i="8" s="1"/>
  <c r="G9359" i="5"/>
  <c r="G9606" i="5"/>
  <c r="G246" i="5"/>
  <c r="G3185" i="5"/>
  <c r="G4410" i="5"/>
  <c r="H6577" i="5"/>
  <c r="E2687" i="8" s="1"/>
  <c r="H7223" i="5"/>
  <c r="E3034" i="8" s="1"/>
  <c r="H3875" i="5"/>
  <c r="E1041" i="8" s="1"/>
  <c r="H8878" i="5"/>
  <c r="E3583" i="8" s="1"/>
  <c r="G8158" i="5"/>
  <c r="G3990" i="5"/>
  <c r="H5627" i="5"/>
  <c r="E1392" i="8" s="1"/>
  <c r="G5550" i="5"/>
  <c r="G3296" i="5"/>
  <c r="G10147" i="5"/>
  <c r="H2401" i="5"/>
  <c r="E374" i="8" s="1"/>
  <c r="F97" i="7"/>
  <c r="H9855" i="5"/>
  <c r="E4283" i="8" s="1"/>
  <c r="G7554" i="5"/>
  <c r="H5506" i="5"/>
  <c r="E1360" i="8" s="1"/>
  <c r="G3916" i="5"/>
  <c r="G5443" i="5"/>
  <c r="G3851" i="5"/>
  <c r="G3358" i="5"/>
  <c r="H3355" i="5" s="1"/>
  <c r="E934" i="8" s="1"/>
  <c r="G332" i="5"/>
  <c r="G8706" i="5"/>
  <c r="H1493" i="5"/>
  <c r="E248" i="8" s="1"/>
  <c r="H4847" i="5"/>
  <c r="E1210" i="8" s="1"/>
  <c r="H1813" i="5"/>
  <c r="E292" i="8" s="1"/>
  <c r="G9634" i="5"/>
  <c r="H4782" i="5"/>
  <c r="E1179" i="8" s="1"/>
  <c r="G5972" i="5"/>
  <c r="G2396" i="5"/>
  <c r="H3466" i="5"/>
  <c r="E955" i="8" s="1"/>
  <c r="H1184" i="5"/>
  <c r="E209" i="8" s="1"/>
  <c r="G702" i="5"/>
  <c r="G694" i="5"/>
  <c r="H2932" i="5"/>
  <c r="E862" i="8" s="1"/>
  <c r="H2272" i="5"/>
  <c r="E356" i="8" s="1"/>
  <c r="G1335" i="5"/>
  <c r="H1333" i="5" s="1"/>
  <c r="E231" i="8" s="1"/>
  <c r="I4212" i="8"/>
  <c r="H4212" i="8"/>
  <c r="F4212" i="8"/>
  <c r="G11277" i="5"/>
  <c r="G9700" i="5"/>
  <c r="H8572" i="5"/>
  <c r="E3501" i="8" s="1"/>
  <c r="G235" i="5"/>
  <c r="I655" i="8"/>
  <c r="H655" i="8"/>
  <c r="F655" i="8"/>
  <c r="G10338" i="5"/>
  <c r="I626" i="8"/>
  <c r="H626" i="8"/>
  <c r="F626" i="8"/>
  <c r="H8018" i="5"/>
  <c r="E3348" i="8" s="1"/>
  <c r="H7974" i="5"/>
  <c r="E3337" i="8" s="1"/>
  <c r="G3934" i="5"/>
  <c r="G4657" i="5"/>
  <c r="H4654" i="5" s="1"/>
  <c r="E1165" i="8" s="1"/>
  <c r="H90" i="5"/>
  <c r="E23" i="8" s="1"/>
  <c r="G10191" i="5"/>
  <c r="H8671" i="5"/>
  <c r="E3542" i="8" s="1"/>
  <c r="H3137" i="5"/>
  <c r="E899" i="8" s="1"/>
  <c r="G10925" i="5"/>
  <c r="H5157" i="5"/>
  <c r="E1287" i="8" s="1"/>
  <c r="H2947" i="5"/>
  <c r="E865" i="8" s="1"/>
  <c r="H9275" i="5"/>
  <c r="E3998" i="8" s="1"/>
  <c r="G5436" i="5"/>
  <c r="G10386" i="5"/>
  <c r="G9746" i="5"/>
  <c r="H7846" i="5"/>
  <c r="E3305" i="8" s="1"/>
  <c r="H1765" i="5"/>
  <c r="E286" i="8" s="1"/>
  <c r="H4209" i="5"/>
  <c r="E1109" i="8" s="1"/>
  <c r="H7652" i="5"/>
  <c r="E3261" i="8" s="1"/>
  <c r="H4324" i="5"/>
  <c r="E1125" i="8" s="1"/>
  <c r="G4007" i="5"/>
  <c r="G4074" i="5"/>
  <c r="H10949" i="5"/>
  <c r="E4630" i="8" s="1"/>
  <c r="G4574" i="5"/>
  <c r="F1325" i="8"/>
  <c r="I1325" i="8"/>
  <c r="H1325" i="8"/>
  <c r="G29" i="6"/>
  <c r="F348" i="5" s="1"/>
  <c r="G11647" i="5"/>
  <c r="G9375" i="5"/>
  <c r="G2381" i="5"/>
  <c r="G1258" i="5"/>
  <c r="G10755" i="5"/>
  <c r="G8832" i="5"/>
  <c r="H5537" i="5"/>
  <c r="E1366" i="8" s="1"/>
  <c r="H5149" i="5"/>
  <c r="E1286" i="8" s="1"/>
  <c r="H2922" i="5"/>
  <c r="E860" i="8" s="1"/>
  <c r="H1177" i="5"/>
  <c r="E208" i="8" s="1"/>
  <c r="H11584" i="5"/>
  <c r="E4781" i="8" s="1"/>
  <c r="H9911" i="5"/>
  <c r="E4297" i="8" s="1"/>
  <c r="H6755" i="5"/>
  <c r="E2819" i="8" s="1"/>
  <c r="G4758" i="5"/>
  <c r="H2005" i="5"/>
  <c r="E319" i="8" s="1"/>
  <c r="G929" i="5"/>
  <c r="H10227" i="5"/>
  <c r="E4379" i="8" s="1"/>
  <c r="G3227" i="5"/>
  <c r="H3432" i="5"/>
  <c r="E947" i="8" s="1"/>
  <c r="H920" i="5"/>
  <c r="E172" i="8" s="1"/>
  <c r="H10278" i="5"/>
  <c r="E4394" i="8" s="1"/>
  <c r="H6072" i="5"/>
  <c r="E1887" i="8" s="1"/>
  <c r="G2037" i="5"/>
  <c r="H2034" i="5" s="1"/>
  <c r="E324" i="8" s="1"/>
  <c r="H9596" i="5"/>
  <c r="E4240" i="8" s="1"/>
  <c r="G7700" i="5"/>
  <c r="G4055" i="5"/>
  <c r="H4567" i="5"/>
  <c r="E1154" i="8" s="1"/>
  <c r="G3667" i="5"/>
  <c r="G1253" i="5"/>
  <c r="G11496" i="5"/>
  <c r="G8434" i="5"/>
  <c r="G4763" i="5"/>
  <c r="G5554" i="5"/>
  <c r="H5461" i="5"/>
  <c r="E1353" i="8" s="1"/>
  <c r="G11452" i="5"/>
  <c r="G4701" i="5"/>
  <c r="G5321" i="5"/>
  <c r="G499" i="5"/>
  <c r="G3977" i="5"/>
  <c r="G5336" i="5"/>
  <c r="H1219" i="5"/>
  <c r="E214" i="8" s="1"/>
  <c r="G7507" i="5"/>
  <c r="H6586" i="5"/>
  <c r="E2695" i="8" s="1"/>
  <c r="G1826" i="5"/>
  <c r="G3683" i="5"/>
  <c r="H11334" i="5"/>
  <c r="E4692" i="8" s="1"/>
  <c r="H5376" i="5"/>
  <c r="E1337" i="8" s="1"/>
  <c r="G1806" i="5"/>
  <c r="G6212" i="5"/>
  <c r="G3417" i="5"/>
  <c r="G2099" i="5"/>
  <c r="G1807" i="5"/>
  <c r="I2181" i="8"/>
  <c r="H2181" i="8"/>
  <c r="F2181" i="8"/>
  <c r="G11639" i="5"/>
  <c r="G4099" i="5"/>
  <c r="H4643" i="5"/>
  <c r="E1163" i="8" s="1"/>
  <c r="G9490" i="5"/>
  <c r="G9319" i="5"/>
  <c r="H8510" i="5"/>
  <c r="E3489" i="8" s="1"/>
  <c r="H6140" i="5"/>
  <c r="E1904" i="8" s="1"/>
  <c r="G4552" i="5"/>
  <c r="G1830" i="5"/>
  <c r="G9239" i="5"/>
  <c r="H5179" i="5"/>
  <c r="E1290" i="8" s="1"/>
  <c r="G2180" i="5"/>
  <c r="G983" i="5"/>
  <c r="G10442" i="5"/>
  <c r="G7543" i="5"/>
  <c r="H6819" i="5"/>
  <c r="E2857" i="8" s="1"/>
  <c r="G4316" i="5"/>
  <c r="H7926" i="5"/>
  <c r="E3325" i="8" s="1"/>
  <c r="G5079" i="5"/>
  <c r="G4689" i="5"/>
  <c r="G3559" i="5"/>
  <c r="H11540" i="5"/>
  <c r="E4772" i="8" s="1"/>
  <c r="G10880" i="5"/>
  <c r="G11772" i="5"/>
  <c r="G10759" i="5"/>
  <c r="H9191" i="5"/>
  <c r="E3976" i="8" s="1"/>
  <c r="H8747" i="5"/>
  <c r="E3554" i="8" s="1"/>
  <c r="H7398" i="5"/>
  <c r="E3133" i="8" s="1"/>
  <c r="H2064" i="5"/>
  <c r="E328" i="8" s="1"/>
  <c r="H2170" i="5"/>
  <c r="E342" i="8" s="1"/>
  <c r="G793" i="5"/>
  <c r="F312" i="6"/>
  <c r="G9426" i="5"/>
  <c r="G9151" i="5"/>
  <c r="G8885" i="5"/>
  <c r="H7890" i="5"/>
  <c r="E3316" i="8" s="1"/>
  <c r="G1552" i="5"/>
  <c r="G1309" i="5"/>
  <c r="G10306" i="5"/>
  <c r="G4463" i="5"/>
  <c r="G6646" i="5"/>
  <c r="G5402" i="5"/>
  <c r="H5401" i="5" s="1"/>
  <c r="E1340" i="8" s="1"/>
  <c r="G2326" i="5"/>
  <c r="G4237" i="5"/>
  <c r="H2028" i="5"/>
  <c r="E323" i="8" s="1"/>
  <c r="H243" i="5"/>
  <c r="E62" i="8" s="1"/>
  <c r="G11091" i="5"/>
  <c r="H11088" i="5" s="1"/>
  <c r="E4648" i="8" s="1"/>
  <c r="G8230" i="5"/>
  <c r="G5215" i="5"/>
  <c r="H5213" i="5" s="1"/>
  <c r="E1300" i="8" s="1"/>
  <c r="G4700" i="5"/>
  <c r="G1867" i="5"/>
  <c r="H11372" i="5"/>
  <c r="E4723" i="8" s="1"/>
  <c r="G9235" i="5"/>
  <c r="G321" i="5"/>
  <c r="H2744" i="5"/>
  <c r="E714" i="8" s="1"/>
  <c r="H1243" i="5"/>
  <c r="E218" i="8" s="1"/>
  <c r="G457" i="5"/>
  <c r="G9183" i="5"/>
  <c r="H6028" i="5"/>
  <c r="E1871" i="8" s="1"/>
  <c r="G741" i="5"/>
  <c r="H11282" i="5"/>
  <c r="E4676" i="8" s="1"/>
  <c r="G8014" i="5"/>
  <c r="G693" i="5"/>
  <c r="G11604" i="5"/>
  <c r="H11603" i="5" s="1"/>
  <c r="E4789" i="8" s="1"/>
  <c r="G8953" i="5"/>
  <c r="G5207" i="5"/>
  <c r="G4673" i="5"/>
  <c r="G390" i="5"/>
  <c r="G11645" i="5"/>
  <c r="G9959" i="5"/>
  <c r="G9247" i="5"/>
  <c r="H4489" i="5"/>
  <c r="E1143" i="8" s="1"/>
  <c r="G1772" i="5"/>
  <c r="G935" i="5"/>
  <c r="H8921" i="5"/>
  <c r="E3592" i="8" s="1"/>
  <c r="H5133" i="5"/>
  <c r="E1283" i="8" s="1"/>
  <c r="G583" i="5"/>
  <c r="H581" i="5" s="1"/>
  <c r="E114" i="8" s="1"/>
  <c r="G346" i="5"/>
  <c r="G9505" i="5"/>
  <c r="G9452" i="5"/>
  <c r="G2762" i="5"/>
  <c r="G3812" i="5"/>
  <c r="H2305" i="5"/>
  <c r="E363" i="8" s="1"/>
  <c r="F178" i="6"/>
  <c r="G419" i="5"/>
  <c r="H7075" i="5"/>
  <c r="E2975" i="8" s="1"/>
  <c r="G8545" i="5"/>
  <c r="H8540" i="5" s="1"/>
  <c r="E3495" i="8" s="1"/>
  <c r="H6188" i="5"/>
  <c r="E1933" i="8" s="1"/>
  <c r="H251" i="5"/>
  <c r="E75" i="8" s="1"/>
  <c r="G5011" i="5"/>
  <c r="G3762" i="5"/>
  <c r="H4148" i="5"/>
  <c r="E1098" i="8" s="1"/>
  <c r="G11387" i="5"/>
  <c r="G9725" i="5"/>
  <c r="G8314" i="5"/>
  <c r="G4342" i="5"/>
  <c r="G1925" i="5"/>
  <c r="G10370" i="5"/>
  <c r="H10597" i="5"/>
  <c r="E4531" i="8" s="1"/>
  <c r="G3917" i="5"/>
  <c r="G2682" i="5"/>
  <c r="H10493" i="5"/>
  <c r="E4490" i="8" s="1"/>
  <c r="G3967" i="5"/>
  <c r="H3911" i="5"/>
  <c r="E1058" i="8" s="1"/>
  <c r="H2546" i="5"/>
  <c r="E501" i="8" s="1"/>
  <c r="H8294" i="5"/>
  <c r="E3417" i="8" s="1"/>
  <c r="G7962" i="5"/>
  <c r="G5316" i="5"/>
  <c r="G420" i="5"/>
  <c r="G10439" i="5"/>
  <c r="G10167" i="5"/>
  <c r="G8046" i="5"/>
  <c r="G4161" i="5"/>
  <c r="G3565" i="5"/>
  <c r="I2983" i="8"/>
  <c r="H2983" i="8"/>
  <c r="F2983" i="8"/>
  <c r="F4176" i="8"/>
  <c r="I4176" i="8"/>
  <c r="H4176" i="8"/>
  <c r="G4130" i="5"/>
  <c r="G2314" i="5"/>
  <c r="F335" i="6"/>
  <c r="G335" i="6" s="1"/>
  <c r="H10235" i="5"/>
  <c r="E4381" i="8" s="1"/>
  <c r="G8567" i="5"/>
  <c r="H5948" i="5"/>
  <c r="E1844" i="8" s="1"/>
  <c r="G4320" i="5"/>
  <c r="G1739" i="5"/>
  <c r="H1626" i="5"/>
  <c r="E266" i="8" s="1"/>
  <c r="H10449" i="5"/>
  <c r="E4476" i="8" s="1"/>
  <c r="H5592" i="5"/>
  <c r="E1380" i="8" s="1"/>
  <c r="G1391" i="5"/>
  <c r="G8608" i="5"/>
  <c r="H1999" i="5"/>
  <c r="E318" i="8" s="1"/>
  <c r="G683" i="5"/>
  <c r="G50" i="5"/>
  <c r="H11500" i="5"/>
  <c r="E4757" i="8" s="1"/>
  <c r="G9569" i="5"/>
  <c r="G4178" i="5"/>
  <c r="H6331" i="5"/>
  <c r="E2596" i="8" s="1"/>
  <c r="G1966" i="5"/>
  <c r="H2162" i="5"/>
  <c r="E341" i="8" s="1"/>
  <c r="H8430" i="5"/>
  <c r="E3466" i="8" s="1"/>
  <c r="H8266" i="5"/>
  <c r="E3410" i="8" s="1"/>
  <c r="G2216" i="5"/>
  <c r="H367" i="5"/>
  <c r="E88" i="8" s="1"/>
  <c r="G9548" i="5"/>
  <c r="G4967" i="5"/>
  <c r="G3947" i="5"/>
  <c r="I3782" i="8"/>
  <c r="H3782" i="8"/>
  <c r="F3782" i="8"/>
  <c r="G3292" i="5"/>
  <c r="G8892" i="5"/>
  <c r="G9443" i="5"/>
  <c r="G4580" i="5"/>
  <c r="H11731" i="5"/>
  <c r="E4825" i="8" s="1"/>
  <c r="G6096" i="5"/>
  <c r="G153" i="5"/>
  <c r="G10867" i="5"/>
  <c r="G9399" i="5"/>
  <c r="G5052" i="5"/>
  <c r="H3003" i="5"/>
  <c r="E874" i="8" s="1"/>
  <c r="G287" i="5"/>
  <c r="G437" i="5"/>
  <c r="G8138" i="5"/>
  <c r="G7503" i="5"/>
  <c r="G4087" i="5"/>
  <c r="G10441" i="5"/>
  <c r="G10139" i="5"/>
  <c r="H8580" i="5"/>
  <c r="E3506" i="8" s="1"/>
  <c r="H3555" i="5"/>
  <c r="E969" i="8" s="1"/>
  <c r="H2490" i="5"/>
  <c r="E416" i="8" s="1"/>
  <c r="G1973" i="5"/>
  <c r="H1972" i="5" s="1"/>
  <c r="E313" i="8" s="1"/>
  <c r="H11515" i="5"/>
  <c r="E4763" i="8" s="1"/>
  <c r="G11269" i="5"/>
  <c r="G9752" i="5"/>
  <c r="H8459" i="5"/>
  <c r="E3479" i="8" s="1"/>
  <c r="G1878" i="5"/>
  <c r="G1453" i="5"/>
  <c r="G1522" i="5"/>
  <c r="F604" i="6"/>
  <c r="G9461" i="5"/>
  <c r="G3709" i="5"/>
  <c r="H6024" i="5"/>
  <c r="E1869" i="8" s="1"/>
  <c r="H4615" i="5"/>
  <c r="E1159" i="8" s="1"/>
  <c r="H5269" i="5"/>
  <c r="E1320" i="8" s="1"/>
  <c r="H3887" i="5"/>
  <c r="E1043" i="8" s="1"/>
  <c r="G2373" i="5"/>
  <c r="G9641" i="5"/>
  <c r="H3084" i="5"/>
  <c r="E889" i="8" s="1"/>
  <c r="H2440" i="5"/>
  <c r="E381" i="8" s="1"/>
  <c r="G2646" i="5"/>
  <c r="G2865" i="5"/>
  <c r="H10854" i="5"/>
  <c r="E4602" i="8" s="1"/>
  <c r="G7702" i="5"/>
  <c r="H5708" i="5"/>
  <c r="E1418" i="8" s="1"/>
  <c r="H2792" i="5"/>
  <c r="E722" i="8" s="1"/>
  <c r="H2869" i="5"/>
  <c r="E851" i="8" s="1"/>
  <c r="G944" i="5"/>
  <c r="G11131" i="5"/>
  <c r="G9027" i="5"/>
  <c r="G285" i="5"/>
  <c r="G3281" i="5"/>
  <c r="G2958" i="5"/>
  <c r="H2957" i="5" s="1"/>
  <c r="E867" i="8" s="1"/>
  <c r="H1463" i="5"/>
  <c r="E246" i="8" s="1"/>
  <c r="H10777" i="5"/>
  <c r="E4589" i="8" s="1"/>
  <c r="G11405" i="5"/>
  <c r="H9530" i="5"/>
  <c r="E4231" i="8" s="1"/>
  <c r="G4123" i="5"/>
  <c r="H4991" i="5"/>
  <c r="E1256" i="8" s="1"/>
  <c r="G3674" i="5"/>
  <c r="H3647" i="5"/>
  <c r="E977" i="8" s="1"/>
  <c r="G671" i="5"/>
  <c r="G1864" i="5"/>
  <c r="H1989" i="5"/>
  <c r="E316" i="8" s="1"/>
  <c r="G1650" i="5"/>
  <c r="H1649" i="5" s="1"/>
  <c r="E270" i="8" s="1"/>
  <c r="F605" i="6"/>
  <c r="F271" i="6"/>
  <c r="H9143" i="5"/>
  <c r="E3963" i="8" s="1"/>
  <c r="G3165" i="5"/>
  <c r="H8965" i="5"/>
  <c r="E3603" i="8" s="1"/>
  <c r="G76" i="5"/>
  <c r="G11101" i="5"/>
  <c r="G9263" i="5"/>
  <c r="H8262" i="5"/>
  <c r="E3409" i="8" s="1"/>
  <c r="G8250" i="5"/>
  <c r="G6518" i="5"/>
  <c r="G6438" i="5"/>
  <c r="G5526" i="5"/>
  <c r="H5119" i="5"/>
  <c r="E1277" i="8" s="1"/>
  <c r="H2578" i="5"/>
  <c r="E511" i="8" s="1"/>
  <c r="H7535" i="5"/>
  <c r="E3235" i="8" s="1"/>
  <c r="H10270" i="5"/>
  <c r="E4392" i="8" s="1"/>
  <c r="G7689" i="5"/>
  <c r="H5756" i="5"/>
  <c r="E1426" i="8" s="1"/>
  <c r="G10752" i="5"/>
  <c r="G9446" i="5"/>
  <c r="H5291" i="5"/>
  <c r="E1323" i="8" s="1"/>
  <c r="G4089" i="5"/>
  <c r="H3341" i="5"/>
  <c r="E932" i="8" s="1"/>
  <c r="G3568" i="5"/>
  <c r="H519" i="5"/>
  <c r="E106" i="8" s="1"/>
  <c r="G468" i="5"/>
  <c r="H10633" i="5"/>
  <c r="E4543" i="8" s="1"/>
  <c r="H2822" i="5"/>
  <c r="E775" i="8" s="1"/>
  <c r="G4416" i="5"/>
  <c r="I2405" i="8"/>
  <c r="H2405" i="8"/>
  <c r="F2405" i="8"/>
  <c r="G5666" i="5"/>
  <c r="G3365" i="5"/>
  <c r="H1448" i="5"/>
  <c r="E245" i="8" s="1"/>
  <c r="G2678" i="5"/>
  <c r="F454" i="6"/>
  <c r="G9630" i="5"/>
  <c r="H6200" i="5"/>
  <c r="E1953" i="8" s="1"/>
  <c r="G2363" i="5"/>
  <c r="G409" i="5"/>
  <c r="G11707" i="5"/>
  <c r="G11048" i="5"/>
  <c r="H11044" i="5" s="1"/>
  <c r="E4642" i="8" s="1"/>
  <c r="G5002" i="5"/>
  <c r="G3337" i="5"/>
  <c r="G130" i="5"/>
  <c r="G501" i="5"/>
  <c r="H5960" i="5"/>
  <c r="E1848" i="8" s="1"/>
  <c r="G5058" i="5"/>
  <c r="G9111" i="5"/>
  <c r="H11488" i="5"/>
  <c r="E4754" i="8" s="1"/>
  <c r="H2522" i="5"/>
  <c r="E476" i="8" s="1"/>
  <c r="G2969" i="5"/>
  <c r="F620" i="6"/>
  <c r="G620" i="6" s="1"/>
  <c r="F5337" i="5" s="1"/>
  <c r="G4250" i="5"/>
  <c r="G11294" i="5"/>
  <c r="I2505" i="8"/>
  <c r="F2505" i="8"/>
  <c r="H2505" i="8"/>
  <c r="I623" i="8"/>
  <c r="H623" i="8"/>
  <c r="F623" i="8"/>
  <c r="H8402" i="5"/>
  <c r="E3456" i="8" s="1"/>
  <c r="H6691" i="5"/>
  <c r="E2748" i="8" s="1"/>
  <c r="G10477" i="5"/>
  <c r="G4411" i="5"/>
  <c r="G930" i="5"/>
  <c r="G11192" i="5"/>
  <c r="H10497" i="5"/>
  <c r="E4492" i="8" s="1"/>
  <c r="G4917" i="5"/>
  <c r="H1291" i="5"/>
  <c r="E225" i="8" s="1"/>
  <c r="H9554" i="5"/>
  <c r="E4234" i="8" s="1"/>
  <c r="H8122" i="5"/>
  <c r="E3374" i="8" s="1"/>
  <c r="G5264" i="5"/>
  <c r="G4314" i="5"/>
  <c r="G476" i="5"/>
  <c r="G11456" i="5"/>
  <c r="G9784" i="5"/>
  <c r="G9159" i="5"/>
  <c r="G9311" i="5"/>
  <c r="H7587" i="5"/>
  <c r="E3251" i="8" s="1"/>
  <c r="G3488" i="5"/>
  <c r="G1875" i="5"/>
  <c r="H1418" i="5"/>
  <c r="E243" i="8" s="1"/>
  <c r="F350" i="6"/>
  <c r="G9335" i="5"/>
  <c r="G10239" i="5"/>
  <c r="G8606" i="5"/>
  <c r="G1546" i="5"/>
  <c r="G1759" i="5"/>
  <c r="G11179" i="5"/>
  <c r="G9251" i="5"/>
  <c r="H4362" i="5"/>
  <c r="E1131" i="8" s="1"/>
  <c r="H2875" i="5"/>
  <c r="E852" i="8" s="1"/>
  <c r="G280" i="5"/>
  <c r="G119" i="5"/>
  <c r="H5455" i="5"/>
  <c r="E1352" i="8" s="1"/>
  <c r="G11122" i="5"/>
  <c r="H11119" i="5" s="1"/>
  <c r="E4652" i="8" s="1"/>
  <c r="G11630" i="5"/>
  <c r="H9931" i="5"/>
  <c r="E4302" i="8" s="1"/>
  <c r="G5816" i="5"/>
  <c r="G4338" i="5"/>
  <c r="H905" i="5"/>
  <c r="E166" i="8" s="1"/>
  <c r="G8898" i="5"/>
  <c r="G2257" i="5"/>
  <c r="H9063" i="5"/>
  <c r="E3941" i="8" s="1"/>
  <c r="G8693" i="5"/>
  <c r="G7736" i="5"/>
  <c r="G3793" i="5"/>
  <c r="G10215" i="5"/>
  <c r="G8496" i="5"/>
  <c r="H6120" i="5"/>
  <c r="E1899" i="8" s="1"/>
  <c r="H7303" i="5"/>
  <c r="E3089" i="8" s="1"/>
  <c r="G10826" i="5"/>
  <c r="G11163" i="5"/>
  <c r="H9079" i="5"/>
  <c r="E3946" i="8" s="1"/>
  <c r="G6504" i="5"/>
  <c r="H6272" i="5"/>
  <c r="E2299" i="8" s="1"/>
  <c r="G4480" i="5"/>
  <c r="H2905" i="5"/>
  <c r="E857" i="8" s="1"/>
  <c r="H1690" i="5"/>
  <c r="E277" i="8" s="1"/>
  <c r="G16" i="5"/>
  <c r="G10917" i="5"/>
  <c r="G4976" i="5"/>
  <c r="H8330" i="5"/>
  <c r="E3427" i="8" s="1"/>
  <c r="G8850" i="5"/>
  <c r="H2598" i="5"/>
  <c r="E516" i="8" s="1"/>
  <c r="G1773" i="5"/>
  <c r="G1581" i="5"/>
  <c r="H11306" i="5"/>
  <c r="E4685" i="8" s="1"/>
  <c r="G5844" i="5"/>
  <c r="H2048" i="5"/>
  <c r="E326" i="8" s="1"/>
  <c r="G11217" i="5"/>
  <c r="G9279" i="5"/>
  <c r="G9347" i="5"/>
  <c r="G7571" i="5"/>
  <c r="H4375" i="5"/>
  <c r="E1133" i="8" s="1"/>
  <c r="H4788" i="5"/>
  <c r="E1180" i="8" s="1"/>
  <c r="H1163" i="5"/>
  <c r="E206" i="8" s="1"/>
  <c r="G9424" i="5"/>
  <c r="H8529" i="5"/>
  <c r="E3492" i="8" s="1"/>
  <c r="G8362" i="5"/>
  <c r="H785" i="5"/>
  <c r="E148" i="8" s="1"/>
  <c r="G5108" i="5"/>
  <c r="F150" i="7"/>
  <c r="G150" i="7" s="1"/>
  <c r="G11750" i="5"/>
  <c r="H11748" i="5" s="1"/>
  <c r="E4828" i="8" s="1"/>
  <c r="H5604" i="5"/>
  <c r="E1382" i="8" s="1"/>
  <c r="G2980" i="5"/>
  <c r="H2979" i="5" s="1"/>
  <c r="E871" i="8" s="1"/>
  <c r="G609" i="5"/>
  <c r="H10768" i="5"/>
  <c r="E4588" i="8" s="1"/>
  <c r="G9363" i="5"/>
  <c r="G5481" i="5"/>
  <c r="G3479" i="5"/>
  <c r="G8565" i="5"/>
  <c r="H8563" i="5" s="1"/>
  <c r="E3500" i="8" s="1"/>
  <c r="G5204" i="5"/>
  <c r="G4531" i="5"/>
  <c r="G9491" i="5"/>
  <c r="G1371" i="5"/>
  <c r="H44" i="5"/>
  <c r="E14" i="8" s="1"/>
  <c r="H11742" i="5"/>
  <c r="E4827" i="8" s="1"/>
  <c r="G11459" i="5"/>
  <c r="H11449" i="5" s="1"/>
  <c r="E4747" i="8" s="1"/>
  <c r="G11184" i="5"/>
  <c r="G9738" i="5"/>
  <c r="G5546" i="5"/>
  <c r="G4648" i="5"/>
  <c r="H1378" i="5"/>
  <c r="E238" i="8" s="1"/>
  <c r="G11656" i="5"/>
  <c r="G3971" i="5"/>
  <c r="G3783" i="5"/>
  <c r="H2248" i="5"/>
  <c r="E353" i="8" s="1"/>
  <c r="G720" i="5"/>
  <c r="H11362" i="5"/>
  <c r="E4721" i="8" s="1"/>
  <c r="G889" i="5"/>
  <c r="G4090" i="5"/>
  <c r="F3672" i="8"/>
  <c r="I3672" i="8"/>
  <c r="H3672" i="8"/>
  <c r="G9351" i="5"/>
  <c r="H2455" i="5"/>
  <c r="E383" i="8" s="1"/>
  <c r="H5660" i="5"/>
  <c r="E1410" i="8" s="1"/>
  <c r="I443" i="8"/>
  <c r="H443" i="8"/>
  <c r="F443" i="8"/>
  <c r="G7783" i="5"/>
  <c r="G1827" i="5"/>
  <c r="H5245" i="5"/>
  <c r="E1317" i="8" s="1"/>
  <c r="H2798" i="5"/>
  <c r="E723" i="8" s="1"/>
  <c r="H3079" i="5"/>
  <c r="E888" i="8" s="1"/>
  <c r="G646" i="5"/>
  <c r="G1096" i="5"/>
  <c r="H10694" i="5"/>
  <c r="E4576" i="8" s="1"/>
  <c r="G9744" i="5"/>
  <c r="G3857" i="5"/>
  <c r="G4582" i="5"/>
  <c r="H8969" i="5"/>
  <c r="E3604" i="8" s="1"/>
  <c r="G3834" i="5"/>
  <c r="G4104" i="5"/>
  <c r="H7392" i="5"/>
  <c r="E3132" i="8" s="1"/>
  <c r="G9107" i="5"/>
  <c r="H8450" i="5"/>
  <c r="E3476" i="8" s="1"/>
  <c r="H5768" i="5"/>
  <c r="E1493" i="8" s="1"/>
  <c r="G417" i="5"/>
  <c r="G10318" i="5"/>
  <c r="G9367" i="5"/>
  <c r="G7622" i="5"/>
  <c r="G987" i="5"/>
  <c r="G9657" i="5"/>
  <c r="G894" i="5"/>
  <c r="H893" i="5" s="1"/>
  <c r="E164" i="8" s="1"/>
  <c r="G11573" i="5"/>
  <c r="G10806" i="5"/>
  <c r="G9947" i="5"/>
  <c r="G8475" i="5"/>
  <c r="G62" i="5"/>
  <c r="G5038" i="5"/>
  <c r="I3438" i="8"/>
  <c r="H3438" i="8"/>
  <c r="F3438" i="8"/>
  <c r="G11212" i="5"/>
  <c r="H2351" i="5"/>
  <c r="E368" i="8" s="1"/>
  <c r="G8480" i="5"/>
  <c r="H8479" i="5" s="1"/>
  <c r="E3482" i="8" s="1"/>
  <c r="H8342" i="5"/>
  <c r="E3434" i="8" s="1"/>
  <c r="G4142" i="5"/>
  <c r="G11016" i="5"/>
  <c r="H11012" i="5" s="1"/>
  <c r="E4638" i="8" s="1"/>
  <c r="H10589" i="5"/>
  <c r="E4529" i="8" s="1"/>
  <c r="G10143" i="5"/>
  <c r="G9737" i="5"/>
  <c r="H6595" i="5"/>
  <c r="E2697" i="8" s="1"/>
  <c r="H3119" i="5"/>
  <c r="E896" i="8" s="1"/>
  <c r="H1883" i="5"/>
  <c r="E298" i="8" s="1"/>
  <c r="G9055" i="5"/>
  <c r="G1994" i="5"/>
  <c r="H2240" i="5"/>
  <c r="E352" i="8" s="1"/>
  <c r="G1744" i="5"/>
  <c r="G1561" i="5"/>
  <c r="G9171" i="5"/>
  <c r="H7531" i="5"/>
  <c r="E3234" i="8" s="1"/>
  <c r="G11766" i="5"/>
  <c r="G8979" i="5"/>
  <c r="H6502" i="5"/>
  <c r="E2617" i="8" s="1"/>
  <c r="G273" i="5"/>
  <c r="G9007" i="5"/>
  <c r="I2094" i="8"/>
  <c r="H2094" i="8"/>
  <c r="F2094" i="8"/>
  <c r="I2704" i="8"/>
  <c r="F2704" i="8"/>
  <c r="H2704" i="8"/>
  <c r="G9231" i="5"/>
  <c r="G2952" i="5"/>
  <c r="G8784" i="5"/>
  <c r="G682" i="6"/>
  <c r="F6494" i="5" s="1"/>
  <c r="G11062" i="5"/>
  <c r="H7576" i="5"/>
  <c r="E3249" i="8" s="1"/>
  <c r="G5331" i="5"/>
  <c r="H2768" i="5"/>
  <c r="E718" i="8" s="1"/>
  <c r="H9903" i="5"/>
  <c r="E4295" i="8" s="1"/>
  <c r="H7628" i="5"/>
  <c r="E3257" i="8" s="1"/>
  <c r="G3974" i="5"/>
  <c r="H2534" i="5"/>
  <c r="E495" i="8" s="1"/>
  <c r="H2429" i="5"/>
  <c r="E379" i="8" s="1"/>
  <c r="H1284" i="5"/>
  <c r="E224" i="8" s="1"/>
  <c r="G4593" i="5"/>
  <c r="G950" i="5"/>
  <c r="H658" i="5"/>
  <c r="E125" i="8" s="1"/>
  <c r="G9772" i="5"/>
  <c r="G9730" i="5"/>
  <c r="H8730" i="5"/>
  <c r="E3553" i="8" s="1"/>
  <c r="G3180" i="5"/>
  <c r="H2554" i="5"/>
  <c r="E505" i="8" s="1"/>
  <c r="H6040" i="5"/>
  <c r="E1874" i="8" s="1"/>
  <c r="H5531" i="5"/>
  <c r="E1365" i="8" s="1"/>
  <c r="G3114" i="5"/>
  <c r="I3851" i="8"/>
  <c r="H3851" i="8"/>
  <c r="F3851" i="8"/>
  <c r="H11712" i="5"/>
  <c r="E4822" i="8" s="1"/>
  <c r="G3583" i="5"/>
  <c r="H68" i="5"/>
  <c r="E18" i="8" s="1"/>
  <c r="H10832" i="5"/>
  <c r="E4600" i="8" s="1"/>
  <c r="G1949" i="5"/>
  <c r="G223" i="5"/>
  <c r="H6012" i="5"/>
  <c r="E1866" i="8" s="1"/>
  <c r="G2750" i="5"/>
  <c r="G2281" i="5"/>
  <c r="H193" i="5"/>
  <c r="E44" i="8" s="1"/>
  <c r="G2862" i="5"/>
  <c r="G1719" i="5"/>
  <c r="G174" i="5"/>
  <c r="G11599" i="5"/>
  <c r="G3939" i="5"/>
  <c r="H3938" i="5" s="1"/>
  <c r="E1065" i="8" s="1"/>
  <c r="G3371" i="5"/>
  <c r="G10290" i="5"/>
  <c r="H9411" i="5"/>
  <c r="E4080" i="8" s="1"/>
  <c r="G4014" i="5"/>
  <c r="H3653" i="5"/>
  <c r="E978" i="8" s="1"/>
  <c r="G3729" i="5"/>
  <c r="H3727" i="5" s="1"/>
  <c r="E991" i="8" s="1"/>
  <c r="G3290" i="5"/>
  <c r="G4180" i="5"/>
  <c r="G9642" i="5"/>
  <c r="G4771" i="5"/>
  <c r="G4229" i="5"/>
  <c r="G1850" i="5"/>
  <c r="H1532" i="5"/>
  <c r="E253" i="8" s="1"/>
  <c r="H1119" i="5"/>
  <c r="E199" i="8" s="1"/>
  <c r="H10195" i="5"/>
  <c r="E4372" i="8" s="1"/>
  <c r="H8278" i="5"/>
  <c r="E3413" i="8" s="1"/>
  <c r="H7615" i="5"/>
  <c r="E3255" i="8" s="1"/>
  <c r="G3994" i="5"/>
  <c r="G3424" i="5"/>
  <c r="G2718" i="5"/>
  <c r="H864" i="5"/>
  <c r="E160" i="8" s="1"/>
  <c r="G3813" i="5"/>
  <c r="G558" i="5"/>
  <c r="H10601" i="5"/>
  <c r="E4532" i="8" s="1"/>
  <c r="G9403" i="5"/>
  <c r="H4427" i="5"/>
  <c r="E1136" i="8" s="1"/>
  <c r="G4446" i="5"/>
  <c r="G9745" i="5"/>
  <c r="G6923" i="5"/>
  <c r="G1851" i="5"/>
  <c r="H9430" i="5"/>
  <c r="E4217" i="8" s="1"/>
  <c r="G7677" i="5"/>
  <c r="G1278" i="5"/>
  <c r="G9923" i="5"/>
  <c r="G5257" i="5"/>
  <c r="H2178" i="5"/>
  <c r="E343" i="8" s="1"/>
  <c r="H8110" i="5"/>
  <c r="E3371" i="8" s="1"/>
  <c r="G3992" i="5"/>
  <c r="H4821" i="5"/>
  <c r="E1184" i="8" s="1"/>
  <c r="G7705" i="5"/>
  <c r="G4140" i="5"/>
  <c r="H3233" i="5"/>
  <c r="E916" i="8" s="1"/>
  <c r="H7667" i="5"/>
  <c r="E3263" i="8" s="1"/>
  <c r="I4387" i="8"/>
  <c r="H4387" i="8"/>
  <c r="F4387" i="8"/>
  <c r="H6056" i="5"/>
  <c r="E1882" i="8" s="1"/>
  <c r="G4078" i="5"/>
  <c r="H8505" i="5"/>
  <c r="E3488" i="8" s="1"/>
  <c r="G8490" i="5"/>
  <c r="G9355" i="5"/>
  <c r="G4051" i="5"/>
  <c r="G2462" i="5"/>
  <c r="G1912" i="5"/>
  <c r="G9215" i="5"/>
  <c r="G7417" i="5"/>
  <c r="H4714" i="5"/>
  <c r="E1171" i="8" s="1"/>
  <c r="G11246" i="5"/>
  <c r="G11232" i="5"/>
  <c r="G3975" i="5"/>
  <c r="G9621" i="5"/>
  <c r="G9442" i="5"/>
  <c r="G11778" i="5"/>
  <c r="G3969" i="5"/>
  <c r="G5186" i="5"/>
  <c r="H5127" i="5"/>
  <c r="E1278" i="8" s="1"/>
  <c r="G4710" i="5"/>
  <c r="G681" i="5"/>
  <c r="H11770" i="5"/>
  <c r="E4833" i="8" s="1"/>
  <c r="G11657" i="5"/>
  <c r="H7345" i="5"/>
  <c r="E3096" i="8" s="1"/>
  <c r="G8627" i="5"/>
  <c r="G3928" i="5"/>
  <c r="H2694" i="5"/>
  <c r="E581" i="8" s="1"/>
  <c r="H10665" i="5"/>
  <c r="E4554" i="8" s="1"/>
  <c r="G6036" i="5"/>
  <c r="H1918" i="5"/>
  <c r="E304" i="8" s="1"/>
  <c r="G1937" i="5"/>
  <c r="G298" i="5"/>
  <c r="G7734" i="5"/>
  <c r="H5684" i="5"/>
  <c r="E1414" i="8" s="1"/>
  <c r="G9695" i="5"/>
  <c r="G4268" i="5"/>
  <c r="G158" i="5"/>
  <c r="G7762" i="5"/>
  <c r="H7761" i="5" s="1"/>
  <c r="E3283" i="8" s="1"/>
  <c r="G2072" i="5"/>
  <c r="H5732" i="5"/>
  <c r="E1422" i="8" s="1"/>
  <c r="G3750" i="5"/>
  <c r="G9767" i="5"/>
  <c r="G688" i="5"/>
  <c r="H1520" i="5"/>
  <c r="E251" i="8" s="1"/>
  <c r="H10847" i="5"/>
  <c r="E4601" i="8" s="1"/>
  <c r="G7720" i="5"/>
  <c r="H7718" i="5" s="1"/>
  <c r="E3270" i="8" s="1"/>
  <c r="G7609" i="5"/>
  <c r="G1028" i="5"/>
  <c r="H1024" i="5" s="1"/>
  <c r="E187" i="8" s="1"/>
  <c r="H3089" i="5"/>
  <c r="E890" i="8" s="1"/>
  <c r="G2774" i="5"/>
  <c r="H1005" i="5"/>
  <c r="E184" i="8" s="1"/>
  <c r="F159" i="6"/>
  <c r="G5548" i="5"/>
  <c r="G5221" i="5"/>
  <c r="H25" i="5"/>
  <c r="E10" i="8" s="1"/>
  <c r="H11300" i="5"/>
  <c r="E4684" i="8" s="1"/>
  <c r="H10921" i="5"/>
  <c r="E4619" i="8" s="1"/>
  <c r="G8501" i="5"/>
  <c r="G8042" i="5"/>
  <c r="G5900" i="5"/>
  <c r="H5772" i="5"/>
  <c r="E1499" i="8" s="1"/>
  <c r="H1670" i="5"/>
  <c r="E274" i="8" s="1"/>
  <c r="G10625" i="5"/>
  <c r="G9075" i="5"/>
  <c r="H8648" i="5"/>
  <c r="E3526" i="8" s="1"/>
  <c r="H6104" i="5"/>
  <c r="E1895" i="8" s="1"/>
  <c r="G4576" i="5"/>
  <c r="H2264" i="5"/>
  <c r="E355" i="8" s="1"/>
  <c r="H2895" i="5"/>
  <c r="E855" i="8" s="1"/>
  <c r="G5391" i="5"/>
  <c r="G3690" i="5"/>
  <c r="G679" i="5"/>
  <c r="H11201" i="5"/>
  <c r="E4664" i="8" s="1"/>
  <c r="G9702" i="5"/>
  <c r="H5932" i="5"/>
  <c r="E1839" i="8" s="1"/>
  <c r="G4907" i="5"/>
  <c r="G3454" i="5"/>
  <c r="G5354" i="5"/>
  <c r="G3722" i="5"/>
  <c r="G4682" i="5"/>
  <c r="H3519" i="5"/>
  <c r="E965" i="8" s="1"/>
  <c r="H3132" i="5"/>
  <c r="E898" i="8" s="1"/>
  <c r="H7755" i="5"/>
  <c r="E3282" i="8" s="1"/>
  <c r="G9343" i="5"/>
  <c r="G5390" i="5"/>
  <c r="G5109" i="5"/>
  <c r="H3049" i="5"/>
  <c r="E882" i="8" s="1"/>
  <c r="G961" i="5"/>
  <c r="H100" i="5"/>
  <c r="E25" i="8" s="1"/>
  <c r="H6591" i="5"/>
  <c r="E2696" i="8" s="1"/>
  <c r="H2618" i="5"/>
  <c r="E564" i="8" s="1"/>
  <c r="G10814" i="5"/>
  <c r="G9091" i="5"/>
  <c r="G4282" i="5"/>
  <c r="H3458" i="5"/>
  <c r="E952" i="8" s="1"/>
  <c r="H8836" i="5"/>
  <c r="E3569" i="8" s="1"/>
  <c r="H6208" i="5"/>
  <c r="E2081" i="8" s="1"/>
  <c r="H5095" i="5"/>
  <c r="E1273" i="8" s="1"/>
  <c r="G4371" i="5"/>
  <c r="G1011" i="5"/>
  <c r="F126" i="7"/>
  <c r="G126" i="7" s="1"/>
  <c r="G10685" i="5"/>
  <c r="G7111" i="5"/>
  <c r="H3094" i="5"/>
  <c r="E891" i="8" s="1"/>
  <c r="G551" i="5"/>
  <c r="H8150" i="5"/>
  <c r="E3381" i="8" s="1"/>
  <c r="H6731" i="5"/>
  <c r="E2813" i="8" s="1"/>
  <c r="H6116" i="5"/>
  <c r="E1898" i="8" s="1"/>
  <c r="H11508" i="5"/>
  <c r="E4762" i="8" s="1"/>
  <c r="H5197" i="5"/>
  <c r="E1293" i="8" s="1"/>
  <c r="G1780" i="5"/>
  <c r="H217" i="5"/>
  <c r="E49" i="8" s="1"/>
  <c r="G9704" i="5"/>
  <c r="H9127" i="5"/>
  <c r="E3959" i="8" s="1"/>
  <c r="G8186" i="5"/>
  <c r="G5057" i="5"/>
  <c r="G312" i="5"/>
  <c r="F254" i="6"/>
  <c r="G6428" i="5"/>
  <c r="H2146" i="5"/>
  <c r="E339" i="8" s="1"/>
  <c r="G396" i="5"/>
  <c r="H8612" i="5"/>
  <c r="E3512" i="8" s="1"/>
  <c r="G4669" i="5"/>
  <c r="G5936" i="5"/>
  <c r="H2738" i="5"/>
  <c r="E713" i="8" s="1"/>
  <c r="G941" i="5"/>
  <c r="H2964" i="5"/>
  <c r="E868" i="8" s="1"/>
  <c r="G2074" i="5"/>
  <c r="H54" i="5"/>
  <c r="E16" i="8" s="1"/>
  <c r="G10964" i="5"/>
  <c r="G2288" i="5"/>
  <c r="H2927" i="5"/>
  <c r="E861" i="8" s="1"/>
  <c r="G9591" i="5"/>
  <c r="H6451" i="5"/>
  <c r="E2613" i="8" s="1"/>
  <c r="G448" i="5"/>
  <c r="H5992" i="5"/>
  <c r="E1859" i="8" s="1"/>
  <c r="G4757" i="5"/>
  <c r="H4755" i="5" s="1"/>
  <c r="E1176" i="8" s="1"/>
  <c r="H5024" i="5"/>
  <c r="E1262" i="8" s="1"/>
  <c r="H2498" i="5"/>
  <c r="E420" i="8" s="1"/>
  <c r="G1857" i="5"/>
  <c r="G4709" i="5"/>
  <c r="G563" i="5"/>
  <c r="H5429" i="5"/>
  <c r="E1346" i="8" s="1"/>
  <c r="H2942" i="5"/>
  <c r="E864" i="8" s="1"/>
  <c r="G3589" i="5"/>
  <c r="G1905" i="5"/>
  <c r="G9423" i="5"/>
  <c r="H4041" i="5"/>
  <c r="E1077" i="8" s="1"/>
  <c r="G1936" i="5"/>
  <c r="H10725" i="5"/>
  <c r="E4581" i="8" s="1"/>
  <c r="G7457" i="5"/>
  <c r="G6851" i="5"/>
  <c r="G5580" i="5"/>
  <c r="H3034" i="5"/>
  <c r="E879" i="8" s="1"/>
  <c r="H3170" i="5"/>
  <c r="E904" i="8" s="1"/>
  <c r="H4983" i="5"/>
  <c r="E1255" i="8" s="1"/>
  <c r="G9155" i="5"/>
  <c r="G5165" i="5"/>
  <c r="G1597" i="5"/>
  <c r="H1595" i="5" s="1"/>
  <c r="E261" i="8" s="1"/>
  <c r="F75" i="7"/>
  <c r="G2131" i="5"/>
  <c r="G1696" i="5"/>
  <c r="G279" i="5"/>
  <c r="H5518" i="5"/>
  <c r="E1363" i="8" s="1"/>
  <c r="G4214" i="5"/>
  <c r="G8106" i="5"/>
  <c r="G6626" i="5"/>
  <c r="H6623" i="5" s="1"/>
  <c r="E2709" i="8" s="1"/>
  <c r="H4835" i="5"/>
  <c r="E1189" i="8" s="1"/>
  <c r="G5475" i="5"/>
  <c r="H5473" i="5" s="1"/>
  <c r="E1355" i="8" s="1"/>
  <c r="G3809" i="5"/>
  <c r="H3348" i="5"/>
  <c r="E933" i="8" s="1"/>
  <c r="H3244" i="5"/>
  <c r="E918" i="8" s="1"/>
  <c r="G10890" i="5"/>
  <c r="G4658" i="5"/>
  <c r="G3385" i="5"/>
  <c r="G11130" i="5"/>
  <c r="G4547" i="5"/>
  <c r="G2826" i="5"/>
  <c r="G834" i="5"/>
  <c r="G459" i="5"/>
  <c r="H6008" i="5"/>
  <c r="E1864" i="8" s="1"/>
  <c r="H6403" i="5"/>
  <c r="E2606" i="8" s="1"/>
  <c r="G9565" i="5"/>
  <c r="H382" i="5"/>
  <c r="E90" i="8" s="1"/>
  <c r="G9267" i="5"/>
  <c r="G9031" i="5"/>
  <c r="G7673" i="5"/>
  <c r="G7663" i="5"/>
  <c r="H6568" i="5"/>
  <c r="E2685" i="8" s="1"/>
  <c r="F161" i="6"/>
  <c r="H9371" i="5"/>
  <c r="E4059" i="8" s="1"/>
  <c r="G9503" i="5"/>
  <c r="G7611" i="5"/>
  <c r="G11206" i="5"/>
  <c r="H10457" i="5"/>
  <c r="E4481" i="8" s="1"/>
  <c r="H6108" i="5"/>
  <c r="E1896" i="8" s="1"/>
  <c r="G5585" i="5"/>
  <c r="G9748" i="5"/>
  <c r="G7746" i="5"/>
  <c r="H5191" i="5"/>
  <c r="E1292" i="8" s="1"/>
  <c r="H3205" i="5"/>
  <c r="E911" i="8" s="1"/>
  <c r="G95" i="5"/>
  <c r="G11521" i="5"/>
  <c r="H6132" i="5"/>
  <c r="E1902" i="8" s="1"/>
  <c r="H3195" i="5"/>
  <c r="E909" i="8" s="1"/>
  <c r="G3893" i="5"/>
  <c r="G1796" i="5"/>
  <c r="H9927" i="5"/>
  <c r="E4301" i="8" s="1"/>
  <c r="H8789" i="5"/>
  <c r="E3561" i="8" s="1"/>
  <c r="H2917" i="5"/>
  <c r="E859" i="8" s="1"/>
  <c r="G709" i="5"/>
  <c r="G7740" i="5"/>
  <c r="G3285" i="5"/>
  <c r="H2974" i="5"/>
  <c r="E870" i="8" s="1"/>
  <c r="H1071" i="5"/>
  <c r="E193" i="8" s="1"/>
  <c r="G11703" i="5"/>
  <c r="H11702" i="5" s="1"/>
  <c r="E4821" i="8" s="1"/>
  <c r="H10903" i="5"/>
  <c r="E4615" i="8" s="1"/>
  <c r="G8386" i="5"/>
  <c r="H5621" i="5"/>
  <c r="E1391" i="8" s="1"/>
  <c r="H3760" i="5"/>
  <c r="E995" i="8" s="1"/>
  <c r="H2910" i="5"/>
  <c r="E858" i="8" s="1"/>
  <c r="H6581" i="5"/>
  <c r="E2694" i="8" s="1"/>
  <c r="I2428" i="8"/>
  <c r="H2428" i="8"/>
  <c r="F2428" i="8"/>
  <c r="F510" i="6"/>
  <c r="G510" i="6" s="1"/>
  <c r="G4935" i="5"/>
  <c r="H2630" i="5"/>
  <c r="E568" i="8" s="1"/>
  <c r="H1526" i="5"/>
  <c r="E252" i="8" s="1"/>
  <c r="G2854" i="5"/>
  <c r="G11437" i="5"/>
  <c r="H9879" i="5"/>
  <c r="E4289" i="8" s="1"/>
  <c r="H6602" i="5"/>
  <c r="E2706" i="8" s="1"/>
  <c r="G6301" i="5"/>
  <c r="G3740" i="5"/>
  <c r="G4367" i="5"/>
  <c r="G914" i="5"/>
  <c r="G10790" i="5"/>
  <c r="G4809" i="5"/>
  <c r="G739" i="5"/>
  <c r="H7547" i="5"/>
  <c r="E3240" i="8" s="1"/>
  <c r="G7592" i="5"/>
  <c r="H6390" i="5"/>
  <c r="E2604" i="8" s="1"/>
  <c r="H178" i="5"/>
  <c r="E41" i="8" s="1"/>
  <c r="H8824" i="5"/>
  <c r="E3567" i="8" s="1"/>
  <c r="H6616" i="5"/>
  <c r="E2708" i="8" s="1"/>
  <c r="G4620" i="5"/>
  <c r="H5812" i="5"/>
  <c r="E1569" i="8" s="1"/>
  <c r="G3523" i="5"/>
  <c r="G4026" i="5"/>
  <c r="H2880" i="5"/>
  <c r="E853" i="8" s="1"/>
  <c r="G1515" i="5"/>
  <c r="H8282" i="5"/>
  <c r="E3414" i="8" s="1"/>
  <c r="H6052" i="5"/>
  <c r="E1880" i="8" s="1"/>
  <c r="H3059" i="5"/>
  <c r="E884" i="8" s="1"/>
  <c r="G837" i="5"/>
  <c r="H11142" i="5"/>
  <c r="E4655" i="8" s="1"/>
  <c r="G4515" i="5"/>
  <c r="H7621" i="5"/>
  <c r="E3256" i="8" s="1"/>
  <c r="H5860" i="5"/>
  <c r="E1607" i="8" s="1"/>
  <c r="G11007" i="5"/>
  <c r="G8486" i="5"/>
  <c r="H1315" i="5"/>
  <c r="E228" i="8" s="1"/>
  <c r="H8632" i="5"/>
  <c r="E3514" i="8" s="1"/>
  <c r="H6409" i="5"/>
  <c r="E2607" i="8" s="1"/>
  <c r="G6300" i="5"/>
  <c r="G4291" i="5"/>
  <c r="H2502" i="5"/>
  <c r="E421" i="8" s="1"/>
  <c r="G1751" i="5"/>
  <c r="H11785" i="5"/>
  <c r="E4835" i="8" s="1"/>
  <c r="H11257" i="5"/>
  <c r="E4672" i="8" s="1"/>
  <c r="G9175" i="5"/>
  <c r="H4912" i="5"/>
  <c r="E1245" i="8" s="1"/>
  <c r="G1089" i="5"/>
  <c r="G200" i="5"/>
  <c r="G9422" i="5"/>
  <c r="G8949" i="5"/>
  <c r="H8724" i="5"/>
  <c r="E3551" i="8" s="1"/>
  <c r="H5283" i="5"/>
  <c r="E1322" i="8" s="1"/>
  <c r="H2494" i="5"/>
  <c r="E419" i="8" s="1"/>
  <c r="G11680" i="5"/>
  <c r="G4943" i="5"/>
  <c r="G11100" i="5"/>
  <c r="G9023" i="5"/>
  <c r="H2786" i="5"/>
  <c r="E721" i="8" s="1"/>
  <c r="G1621" i="5"/>
  <c r="I3622" i="8"/>
  <c r="H3622" i="8"/>
  <c r="F3622" i="8"/>
  <c r="G5003" i="5"/>
  <c r="H5512" i="5"/>
  <c r="E1361" i="8" s="1"/>
  <c r="H2424" i="5"/>
  <c r="E378" i="8" s="1"/>
  <c r="G11166" i="5"/>
  <c r="G9786" i="5"/>
  <c r="G9000" i="5"/>
  <c r="G7662" i="5"/>
  <c r="H7339" i="5"/>
  <c r="E3095" i="8" s="1"/>
  <c r="G4091" i="5"/>
  <c r="H4296" i="5"/>
  <c r="E1121" i="8" s="1"/>
  <c r="G843" i="5"/>
  <c r="H11020" i="5"/>
  <c r="E4639" i="8" s="1"/>
  <c r="G9187" i="5"/>
  <c r="H6196" i="5"/>
  <c r="E1951" i="8" s="1"/>
  <c r="G821" i="5"/>
  <c r="G573" i="5"/>
  <c r="H11504" i="5"/>
  <c r="E4760" i="8" s="1"/>
  <c r="G10689" i="5"/>
  <c r="G4905" i="5"/>
  <c r="H10231" i="5"/>
  <c r="E4380" i="8" s="1"/>
  <c r="G11078" i="5"/>
  <c r="H11076" i="5" s="1"/>
  <c r="E4646" i="8" s="1"/>
  <c r="G5450" i="5"/>
  <c r="G4122" i="5"/>
  <c r="G3070" i="5"/>
  <c r="H5101" i="5"/>
  <c r="E1274" i="8" s="1"/>
  <c r="G807" i="5"/>
  <c r="H847" i="5"/>
  <c r="E157" i="8" s="1"/>
  <c r="G81" i="5"/>
  <c r="G1479" i="5"/>
  <c r="H10706" i="5"/>
  <c r="E4578" i="8" s="1"/>
  <c r="G879" i="5"/>
  <c r="H877" i="5" s="1"/>
  <c r="E162" i="8" s="1"/>
  <c r="G11648" i="5"/>
  <c r="G9658" i="5"/>
  <c r="G4839" i="5"/>
  <c r="G3545" i="5"/>
  <c r="G2015" i="5"/>
  <c r="H239" i="5"/>
  <c r="E56" i="8" s="1"/>
  <c r="G9071" i="5"/>
  <c r="H6264" i="5"/>
  <c r="E2296" i="8" s="1"/>
  <c r="G1438" i="5"/>
  <c r="G35" i="5"/>
  <c r="G4882" i="5"/>
  <c r="G9636" i="5"/>
  <c r="H9625" i="5" s="1"/>
  <c r="E4251" i="8" s="1"/>
  <c r="G3594" i="5"/>
  <c r="H8957" i="5"/>
  <c r="E3601" i="8" s="1"/>
  <c r="G4157" i="5"/>
  <c r="G4108" i="5"/>
  <c r="G11107" i="5"/>
  <c r="G9907" i="5"/>
  <c r="H8903" i="5"/>
  <c r="E3587" i="8" s="1"/>
  <c r="G3024" i="5"/>
  <c r="G2023" i="5"/>
  <c r="H2022" i="5" s="1"/>
  <c r="E322" i="8" s="1"/>
  <c r="H5750" i="5"/>
  <c r="E1425" i="8" s="1"/>
  <c r="G4318" i="5"/>
  <c r="F389" i="6"/>
  <c r="G9883" i="5"/>
  <c r="G6420" i="5"/>
  <c r="G5599" i="5"/>
  <c r="H2830" i="5"/>
  <c r="E819" i="8" s="1"/>
  <c r="H4220" i="5"/>
  <c r="E1111" i="8" s="1"/>
  <c r="H1984" i="5"/>
  <c r="E315" i="8" s="1"/>
  <c r="H2198" i="5"/>
  <c r="E346" i="8" s="1"/>
  <c r="G4474" i="5"/>
  <c r="H3689" i="5"/>
  <c r="E983" i="8" s="1"/>
  <c r="G10043" i="5"/>
  <c r="G2474" i="5"/>
  <c r="G811" i="5"/>
  <c r="G5968" i="5"/>
  <c r="G5639" i="5"/>
  <c r="H5637" i="5" s="1"/>
  <c r="E1395" i="8" s="1"/>
  <c r="G3327" i="5"/>
  <c r="H1000" i="5"/>
  <c r="E183" i="8" s="1"/>
  <c r="G3933" i="5"/>
  <c r="G1899" i="5"/>
  <c r="G1226" i="5"/>
  <c r="H3843" i="5"/>
  <c r="E1035" i="8" s="1"/>
  <c r="G3624" i="5"/>
  <c r="H732" i="5"/>
  <c r="E135" i="8" s="1"/>
  <c r="F653" i="6"/>
  <c r="G653" i="6" s="1"/>
  <c r="F6488" i="5" s="1"/>
  <c r="G11135" i="5"/>
  <c r="I1596" i="8"/>
  <c r="H1596" i="8"/>
  <c r="F1596" i="8"/>
  <c r="G424" i="5"/>
  <c r="G11591" i="5"/>
  <c r="G3869" i="5"/>
  <c r="G1384" i="5"/>
  <c r="H858" i="5"/>
  <c r="E159" i="8" s="1"/>
  <c r="H975" i="5"/>
  <c r="E180" i="8" s="1"/>
  <c r="G7556" i="5"/>
  <c r="G7722" i="5"/>
  <c r="G5796" i="5"/>
  <c r="H5307" i="5"/>
  <c r="E1330" i="8" s="1"/>
  <c r="G3847" i="5"/>
  <c r="G1080" i="5"/>
  <c r="G8657" i="5"/>
  <c r="G105" i="5"/>
  <c r="H3320" i="5"/>
  <c r="E929" i="8" s="1"/>
  <c r="H1676" i="5"/>
  <c r="E275" i="8" s="1"/>
  <c r="G10282" i="5"/>
  <c r="G7499" i="5"/>
  <c r="G2435" i="5"/>
  <c r="H9610" i="5"/>
  <c r="E4242" i="8" s="1"/>
  <c r="G534" i="5"/>
  <c r="H533" i="5" s="1"/>
  <c r="E108" i="8" s="1"/>
  <c r="G343" i="5"/>
  <c r="H10794" i="5"/>
  <c r="E4592" i="8" s="1"/>
  <c r="H1566" i="5"/>
  <c r="E258" i="8" s="1"/>
  <c r="H1050" i="5"/>
  <c r="E190" i="8" s="1"/>
  <c r="G6560" i="5"/>
  <c r="G4639" i="5"/>
  <c r="G1067" i="5"/>
  <c r="H3044" i="5"/>
  <c r="E881" i="8" s="1"/>
  <c r="H11717" i="5"/>
  <c r="E4823" i="8" s="1"/>
  <c r="G8022" i="5"/>
  <c r="G2863" i="5"/>
  <c r="H2154" i="5"/>
  <c r="E340" i="8" s="1"/>
  <c r="G4062" i="5"/>
  <c r="G11661" i="5"/>
  <c r="G6639" i="5"/>
  <c r="G3713" i="5"/>
  <c r="H1924" i="5"/>
  <c r="E305" i="8" s="1"/>
  <c r="H7986" i="5"/>
  <c r="E3340" i="8" s="1"/>
  <c r="G2658" i="5"/>
  <c r="G1171" i="5"/>
  <c r="G719" i="5"/>
  <c r="H716" i="5" s="1"/>
  <c r="E133" i="8" s="1"/>
  <c r="H3515" i="5"/>
  <c r="E964" i="8" s="1"/>
  <c r="G7470" i="5"/>
  <c r="G6419" i="5"/>
  <c r="G5371" i="5"/>
  <c r="H2413" i="5"/>
  <c r="E376" i="8" s="1"/>
  <c r="G1238" i="5"/>
  <c r="F83" i="7"/>
  <c r="G6787" i="5"/>
  <c r="G9059" i="5"/>
  <c r="G8812" i="5"/>
  <c r="G7287" i="5"/>
  <c r="G11396" i="5"/>
  <c r="G9327" i="5"/>
  <c r="H8455" i="5"/>
  <c r="E3477" i="8" s="1"/>
  <c r="H6316" i="5"/>
  <c r="E2593" i="8" s="1"/>
  <c r="H6320" i="5"/>
  <c r="E2595" i="8" s="1"/>
  <c r="G1110" i="5"/>
  <c r="G339" i="5"/>
  <c r="G9843" i="5"/>
  <c r="H6967" i="5"/>
  <c r="E2902" i="8" s="1"/>
  <c r="G6004" i="5"/>
  <c r="H5696" i="5"/>
  <c r="E1416" i="8" s="1"/>
  <c r="H11492" i="5"/>
  <c r="E4755" i="8" s="1"/>
  <c r="H10505" i="5"/>
  <c r="E4494" i="8" s="1"/>
  <c r="H8094" i="5"/>
  <c r="E3367" i="8" s="1"/>
  <c r="G4332" i="5"/>
  <c r="H2341" i="5"/>
  <c r="E367" i="8" s="1"/>
  <c r="G11529" i="5"/>
  <c r="H11528" i="5" s="1"/>
  <c r="E4770" i="8" s="1"/>
  <c r="H11068" i="5"/>
  <c r="E4645" i="8" s="1"/>
  <c r="G662" i="5"/>
  <c r="G1015" i="5"/>
  <c r="G9547" i="5"/>
  <c r="H6859" i="5"/>
  <c r="E2873" i="8" s="1"/>
  <c r="G4447" i="5"/>
  <c r="G4144" i="5"/>
  <c r="H3804" i="5"/>
  <c r="E1006" i="8" s="1"/>
  <c r="G1340" i="5"/>
  <c r="H9299" i="5"/>
  <c r="E4015" i="8" s="1"/>
  <c r="G3921" i="5"/>
  <c r="G9590" i="5"/>
  <c r="G9473" i="5"/>
  <c r="G9199" i="5"/>
  <c r="H8929" i="5"/>
  <c r="E3594" i="8" s="1"/>
  <c r="G4684" i="5"/>
  <c r="G10223" i="5"/>
  <c r="G9800" i="5"/>
  <c r="G4169" i="5"/>
  <c r="G2224" i="5"/>
  <c r="H10741" i="5"/>
  <c r="E4583" i="8" s="1"/>
  <c r="H3500" i="5"/>
  <c r="E961" i="8" s="1"/>
  <c r="G4093" i="5"/>
  <c r="H2210" i="5"/>
  <c r="E348" i="8" s="1"/>
  <c r="G543" i="5"/>
  <c r="G9510" i="5"/>
  <c r="H6551" i="5"/>
  <c r="E2623" i="8" s="1"/>
  <c r="H2092" i="5"/>
  <c r="E332" i="8" s="1"/>
  <c r="H3739" i="5"/>
  <c r="E993" i="8" s="1"/>
  <c r="H2706" i="5"/>
  <c r="E584" i="8" s="1"/>
  <c r="H768" i="5"/>
  <c r="E146" i="8" s="1"/>
  <c r="G11670" i="5"/>
  <c r="G6368" i="5"/>
  <c r="G3109" i="5"/>
  <c r="G4668" i="5"/>
  <c r="G9467" i="5"/>
  <c r="G9119" i="5"/>
  <c r="H5976" i="5"/>
  <c r="E1853" i="8" s="1"/>
  <c r="H6308" i="5"/>
  <c r="E2394" i="8" s="1"/>
  <c r="G5545" i="5"/>
  <c r="H4112" i="5"/>
  <c r="E1093" i="8" s="1"/>
  <c r="H8761" i="5"/>
  <c r="E3557" i="8" s="1"/>
  <c r="G9851" i="5"/>
  <c r="G10151" i="5"/>
  <c r="H7858" i="5"/>
  <c r="E3308" i="8" s="1"/>
  <c r="G5690" i="5"/>
  <c r="G4403" i="5"/>
  <c r="G11213" i="5"/>
  <c r="H9307" i="5"/>
  <c r="E4028" i="8" s="1"/>
  <c r="G885" i="5"/>
  <c r="H11156" i="5"/>
  <c r="E4657" i="8" s="1"/>
  <c r="G9469" i="5"/>
  <c r="H4032" i="5"/>
  <c r="E1076" i="8" s="1"/>
  <c r="H2371" i="5"/>
  <c r="E370" i="8" s="1"/>
  <c r="G11223" i="5"/>
  <c r="G7661" i="5"/>
  <c r="G3745" i="5"/>
  <c r="H6100" i="5"/>
  <c r="E1894" i="8" s="1"/>
  <c r="G6659" i="5"/>
  <c r="G2312" i="5"/>
  <c r="H2311" i="5" s="1"/>
  <c r="E364" i="8" s="1"/>
  <c r="G1328" i="5"/>
  <c r="G1158" i="5"/>
  <c r="G728" i="5"/>
  <c r="G9123" i="5"/>
  <c r="H7560" i="5"/>
  <c r="E3247" i="8" s="1"/>
  <c r="G5084" i="5"/>
  <c r="G1931" i="5"/>
  <c r="G1125" i="5"/>
  <c r="G9445" i="5"/>
  <c r="H4887" i="5"/>
  <c r="E1239" i="8" s="1"/>
  <c r="G4465" i="5"/>
  <c r="G1509" i="5"/>
  <c r="G1045" i="5"/>
  <c r="H1043" i="5" s="1"/>
  <c r="E189" i="8" s="1"/>
  <c r="F39" i="7"/>
  <c r="G38" i="7" s="1"/>
  <c r="E353" i="6" s="1"/>
  <c r="G6397" i="5"/>
  <c r="H4678" i="8"/>
  <c r="I4678" i="8"/>
  <c r="F4678" i="8"/>
  <c r="I2514" i="8"/>
  <c r="F2514" i="8"/>
  <c r="H2514" i="8"/>
  <c r="I3175" i="8"/>
  <c r="H3175" i="8"/>
  <c r="F3175" i="8"/>
  <c r="I2465" i="8"/>
  <c r="F2465" i="8"/>
  <c r="H2465" i="8"/>
  <c r="G7691" i="5"/>
  <c r="H4479" i="5"/>
  <c r="E1142" i="8" s="1"/>
  <c r="H1893" i="5"/>
  <c r="E300" i="8" s="1"/>
  <c r="G539" i="5"/>
  <c r="G8586" i="5"/>
  <c r="H6312" i="5"/>
  <c r="E2504" i="8" s="1"/>
  <c r="H5784" i="5"/>
  <c r="E1547" i="8" s="1"/>
  <c r="G5584" i="5"/>
  <c r="G4310" i="5"/>
  <c r="G11466" i="5"/>
  <c r="H11464" i="5" s="1"/>
  <c r="E4749" i="8" s="1"/>
  <c r="H3200" i="5"/>
  <c r="E910" i="8" s="1"/>
  <c r="H2186" i="5"/>
  <c r="E344" i="8" s="1"/>
  <c r="G3808" i="5"/>
  <c r="G4231" i="5"/>
  <c r="G5083" i="5"/>
  <c r="G3255" i="5"/>
  <c r="G8484" i="5"/>
  <c r="G5310" i="5"/>
  <c r="H3145" i="5"/>
  <c r="E900" i="8" s="1"/>
  <c r="G2996" i="5"/>
  <c r="H2995" i="5" s="1"/>
  <c r="E873" i="8" s="1"/>
  <c r="G9797" i="5"/>
  <c r="H9482" i="5"/>
  <c r="E4224" i="8" s="1"/>
  <c r="H6148" i="5"/>
  <c r="E1906" i="8" s="1"/>
  <c r="G7412" i="5"/>
  <c r="G10593" i="5"/>
  <c r="H5720" i="5"/>
  <c r="E1420" i="8" s="1"/>
  <c r="G10577" i="5"/>
  <c r="G9696" i="5"/>
  <c r="G9577" i="5"/>
  <c r="G740" i="5"/>
  <c r="G11569" i="5"/>
  <c r="G9753" i="5"/>
  <c r="G8873" i="5"/>
  <c r="G8899" i="5"/>
  <c r="G3064" i="5"/>
  <c r="H11763" i="5"/>
  <c r="E4832" i="8" s="1"/>
  <c r="G9043" i="5"/>
  <c r="H8310" i="5"/>
  <c r="E3421" i="8" s="1"/>
  <c r="G1665" i="5"/>
  <c r="G4902" i="5"/>
  <c r="H2448" i="5"/>
  <c r="E382" i="8" s="1"/>
  <c r="G9763" i="5"/>
  <c r="H9387" i="5"/>
  <c r="E4069" i="8" s="1"/>
  <c r="H2280" i="5"/>
  <c r="E359" i="8" s="1"/>
  <c r="G7675" i="5"/>
  <c r="G6128" i="5"/>
  <c r="G4908" i="5"/>
  <c r="H3039" i="5"/>
  <c r="E880" i="8" s="1"/>
  <c r="G4518" i="5"/>
  <c r="H3280" i="5"/>
  <c r="E923" i="8" s="1"/>
  <c r="H1631" i="5"/>
  <c r="E267" i="8" s="1"/>
  <c r="H8779" i="5"/>
  <c r="E3559" i="8" s="1"/>
  <c r="G2900" i="5"/>
  <c r="G2078" i="5"/>
  <c r="G6633" i="5"/>
  <c r="H5988" i="5"/>
  <c r="E1858" i="8" s="1"/>
  <c r="H1231" i="5"/>
  <c r="E216" i="8" s="1"/>
  <c r="G1346" i="5"/>
  <c r="H5800" i="5"/>
  <c r="E1552" i="8" s="1"/>
  <c r="H1637" i="5"/>
  <c r="E268" i="8" s="1"/>
  <c r="G6192" i="5"/>
  <c r="H4346" i="5"/>
  <c r="E1129" i="8" s="1"/>
  <c r="G781" i="5"/>
  <c r="G8010" i="5"/>
  <c r="H11105" i="5"/>
  <c r="E4650" i="8" s="1"/>
  <c r="G11038" i="5"/>
  <c r="G9339" i="5"/>
  <c r="H6088" i="5"/>
  <c r="E1891" i="8" s="1"/>
  <c r="G507" i="5"/>
  <c r="G3950" i="5"/>
  <c r="G3615" i="5"/>
  <c r="G2388" i="5"/>
  <c r="H10732" i="5"/>
  <c r="E4582" i="8" s="1"/>
  <c r="G1131" i="5"/>
  <c r="G5555" i="5"/>
  <c r="G1800" i="5"/>
  <c r="G4175" i="5"/>
  <c r="G6000" i="5"/>
  <c r="G186" i="5"/>
  <c r="G9474" i="5"/>
  <c r="H7309" i="5"/>
  <c r="E3090" i="8" s="1"/>
  <c r="H10326" i="5"/>
  <c r="E4406" i="8" s="1"/>
  <c r="G3438" i="5"/>
  <c r="H11470" i="5"/>
  <c r="E4750" i="8" s="1"/>
  <c r="H8911" i="5"/>
  <c r="E3588" i="8" s="1"/>
  <c r="H5171" i="5"/>
  <c r="E1289" i="8" s="1"/>
  <c r="H8961" i="5"/>
  <c r="E3602" i="8" s="1"/>
  <c r="H8030" i="5"/>
  <c r="E3351" i="8" s="1"/>
  <c r="G2300" i="5"/>
  <c r="G4121" i="5"/>
  <c r="G1038" i="5"/>
  <c r="H8941" i="5"/>
  <c r="E3597" i="8" s="1"/>
  <c r="H8382" i="5"/>
  <c r="E3448" i="8" s="1"/>
  <c r="F548" i="6"/>
  <c r="G10979" i="5"/>
  <c r="G3949" i="5"/>
  <c r="G467" i="5"/>
  <c r="G899" i="5"/>
  <c r="H898" i="5" s="1"/>
  <c r="E165" i="8" s="1"/>
  <c r="H6883" i="5"/>
  <c r="E2879" i="8" s="1"/>
  <c r="H8418" i="5"/>
  <c r="E3463" i="8" s="1"/>
  <c r="G9087" i="5"/>
  <c r="G8859" i="5"/>
  <c r="G4053" i="5"/>
  <c r="H982" i="5"/>
  <c r="E181" i="8" s="1"/>
  <c r="G61" i="5"/>
  <c r="G9139" i="5"/>
  <c r="G6032" i="5"/>
  <c r="H10873" i="5"/>
  <c r="E4609" i="8" s="1"/>
  <c r="G8869" i="5"/>
  <c r="G1058" i="5"/>
  <c r="H5856" i="5"/>
  <c r="E1606" i="8" s="1"/>
  <c r="G971" i="5"/>
  <c r="H968" i="5" s="1"/>
  <c r="E179" i="8" s="1"/>
  <c r="G11726" i="5"/>
  <c r="G294" i="5"/>
  <c r="G780" i="5"/>
  <c r="F310" i="6"/>
  <c r="H6084" i="5"/>
  <c r="E1890" i="8" s="1"/>
  <c r="H4203" i="5"/>
  <c r="E1107" i="8" s="1"/>
  <c r="G4800" i="5"/>
  <c r="G3735" i="5"/>
  <c r="H7315" i="5"/>
  <c r="E3091" i="8" s="1"/>
  <c r="G2057" i="5"/>
  <c r="G1955" i="5"/>
  <c r="G10981" i="5"/>
  <c r="G5383" i="5"/>
  <c r="H5980" i="5"/>
  <c r="E1854" i="8" s="1"/>
  <c r="G4407" i="5"/>
  <c r="H10700" i="5"/>
  <c r="E4577" i="8" s="1"/>
  <c r="G9963" i="5"/>
  <c r="G7782" i="5"/>
  <c r="H6564" i="5"/>
  <c r="E2684" i="8" s="1"/>
  <c r="G85" i="5"/>
  <c r="G10986" i="5"/>
  <c r="G9701" i="5"/>
  <c r="G3973" i="5"/>
  <c r="G4517" i="5"/>
  <c r="G2409" i="5"/>
  <c r="G11330" i="5"/>
  <c r="G8886" i="5"/>
  <c r="G5485" i="5"/>
  <c r="H6244" i="5"/>
  <c r="E2218" i="8" s="1"/>
  <c r="G4927" i="5"/>
  <c r="G2139" i="5"/>
  <c r="G2316" i="5"/>
  <c r="G486" i="5"/>
  <c r="G356" i="5"/>
  <c r="G10713" i="5"/>
  <c r="H7527" i="5"/>
  <c r="E3231" i="8" s="1"/>
  <c r="G2722" i="5"/>
  <c r="H10747" i="5"/>
  <c r="E4584" i="8" s="1"/>
  <c r="G10183" i="5"/>
  <c r="G4922" i="5"/>
  <c r="G4722" i="5"/>
  <c r="G5442" i="5"/>
  <c r="H3104" i="5"/>
  <c r="E893" i="8" s="1"/>
  <c r="H8800" i="5"/>
  <c r="E3563" i="8" s="1"/>
  <c r="G1143" i="5"/>
  <c r="G114" i="5"/>
  <c r="F455" i="6"/>
  <c r="G7711" i="5"/>
  <c r="G5279" i="5"/>
  <c r="G3972" i="5"/>
  <c r="H6152" i="5"/>
  <c r="E1907" i="8" s="1"/>
  <c r="G4521" i="5"/>
  <c r="G5012" i="5"/>
  <c r="G10754" i="5"/>
  <c r="G9723" i="5"/>
  <c r="H9720" i="5" s="1"/>
  <c r="E4258" i="8" s="1"/>
  <c r="H9999" i="5"/>
  <c r="E4319" i="8" s="1"/>
  <c r="G3951" i="5"/>
  <c r="H4855" i="5"/>
  <c r="E1219" i="8" s="1"/>
  <c r="G3398" i="5"/>
  <c r="G11598" i="5"/>
  <c r="G4386" i="5"/>
  <c r="G8973" i="5"/>
  <c r="G11054" i="5"/>
  <c r="G3982" i="5"/>
  <c r="H5352" i="5"/>
  <c r="E1334" i="8" s="1"/>
  <c r="G4975" i="5"/>
  <c r="G2506" i="5"/>
  <c r="G1804" i="5"/>
  <c r="F78" i="7"/>
  <c r="I3667" i="8"/>
  <c r="H3667" i="8"/>
  <c r="F3667" i="8"/>
  <c r="H9323" i="5"/>
  <c r="E4043" i="8" s="1"/>
  <c r="G8720" i="5"/>
  <c r="H7906" i="5"/>
  <c r="E3320" i="8" s="1"/>
  <c r="G5678" i="5"/>
  <c r="H3404" i="5"/>
  <c r="E941" i="8" s="1"/>
  <c r="G3881" i="5"/>
  <c r="H11060" i="5"/>
  <c r="E4644" i="8" s="1"/>
  <c r="G9219" i="5"/>
  <c r="H6415" i="5"/>
  <c r="E2608" i="8" s="1"/>
  <c r="H3250" i="5"/>
  <c r="E919" i="8" s="1"/>
  <c r="G3707" i="5"/>
  <c r="H6076" i="5"/>
  <c r="E1888" i="8" s="1"/>
  <c r="G3505" i="5"/>
  <c r="G1833" i="5"/>
  <c r="H10107" i="5"/>
  <c r="E4346" i="8" s="1"/>
  <c r="G9203" i="5"/>
  <c r="G8661" i="5"/>
  <c r="G3712" i="5"/>
  <c r="H169" i="5"/>
  <c r="E39" i="8" s="1"/>
  <c r="G3819" i="5"/>
  <c r="H3308" i="5"/>
  <c r="E927" i="8" s="1"/>
  <c r="G1200" i="5"/>
  <c r="H8699" i="5"/>
  <c r="E3547" i="8" s="1"/>
  <c r="G5206" i="5"/>
  <c r="G5832" i="5"/>
  <c r="G4551" i="5"/>
  <c r="G5360" i="5"/>
  <c r="G1397" i="5"/>
  <c r="H10362" i="5"/>
  <c r="E4426" i="8" s="1"/>
  <c r="H9488" i="5"/>
  <c r="E4225" i="8" s="1"/>
  <c r="H8917" i="5"/>
  <c r="E3591" i="8" s="1"/>
  <c r="G4125" i="5"/>
  <c r="G956" i="5"/>
  <c r="H8945" i="5"/>
  <c r="E3598" i="8" s="1"/>
  <c r="G2464" i="5"/>
  <c r="I4100" i="8"/>
  <c r="H4100" i="8"/>
  <c r="F4100" i="8"/>
  <c r="F1063" i="8"/>
  <c r="I1063" i="8"/>
  <c r="H1063" i="8"/>
  <c r="H11099" i="5"/>
  <c r="E4649" i="8" s="1"/>
  <c r="G9715" i="5"/>
  <c r="G3810" i="5"/>
  <c r="G7387" i="5"/>
  <c r="H6276" i="5"/>
  <c r="E2319" i="8" s="1"/>
  <c r="G4284" i="5"/>
  <c r="G323" i="5"/>
  <c r="H5864" i="5"/>
  <c r="E1608" i="8" s="1"/>
  <c r="H11367" i="5"/>
  <c r="E4722" i="8" s="1"/>
  <c r="G5366" i="5"/>
  <c r="H3899" i="5"/>
  <c r="E1045" i="8" s="1"/>
  <c r="H3471" i="5"/>
  <c r="E956" i="8" s="1"/>
  <c r="H2885" i="5"/>
  <c r="E854" i="8" s="1"/>
  <c r="H3149" i="5"/>
  <c r="E901" i="8" s="1"/>
  <c r="G9391" i="5"/>
  <c r="H8890" i="5"/>
  <c r="E3585" i="8" s="1"/>
  <c r="G1645" i="5"/>
  <c r="G1212" i="5"/>
  <c r="G10274" i="5"/>
  <c r="G3607" i="5"/>
  <c r="H5089" i="5"/>
  <c r="E1272" i="8" s="1"/>
  <c r="G2690" i="5"/>
  <c r="G10553" i="5"/>
  <c r="G9804" i="5"/>
  <c r="G4075" i="5"/>
  <c r="G4456" i="5"/>
  <c r="G3694" i="5"/>
  <c r="G992" i="5"/>
  <c r="H6544" i="5"/>
  <c r="E2622" i="8" s="1"/>
  <c r="H1359" i="5"/>
  <c r="E235" i="8" s="1"/>
  <c r="H10294" i="5"/>
  <c r="E4398" i="8" s="1"/>
  <c r="H2325" i="5"/>
  <c r="E365" i="8" s="1"/>
  <c r="H11196" i="5"/>
  <c r="E4663" i="8" s="1"/>
  <c r="G19" i="7"/>
  <c r="G3661" i="5"/>
  <c r="I2943" i="8"/>
  <c r="H2943" i="8"/>
  <c r="F2943" i="8"/>
  <c r="H208" i="5"/>
  <c r="E47" i="8" s="1"/>
  <c r="H2814" i="5"/>
  <c r="E751" i="8" s="1"/>
  <c r="H7495" i="5"/>
  <c r="E3219" i="8" s="1"/>
  <c r="G9799" i="5"/>
  <c r="G8831" i="5"/>
  <c r="G5361" i="5"/>
  <c r="H2419" i="5"/>
  <c r="E377" i="8" s="1"/>
  <c r="H8937" i="5"/>
  <c r="E3596" i="8" s="1"/>
  <c r="G9379" i="5"/>
  <c r="H7695" i="5"/>
  <c r="E3267" i="8" s="1"/>
  <c r="G5017" i="5"/>
  <c r="G1322" i="5"/>
  <c r="G49" i="5"/>
  <c r="G8795" i="5"/>
  <c r="G1301" i="5"/>
  <c r="G5114" i="5"/>
  <c r="H8686" i="5"/>
  <c r="E3545" i="8" s="1"/>
  <c r="G8681" i="5"/>
  <c r="H6068" i="5"/>
  <c r="E1886" i="8" s="1"/>
  <c r="G9011" i="5"/>
  <c r="G75" i="5"/>
  <c r="G8719" i="5"/>
  <c r="G8182" i="5"/>
  <c r="H2010" i="5"/>
  <c r="E320" i="8" s="1"/>
  <c r="G3998" i="5"/>
  <c r="G3948" i="5"/>
  <c r="G1825" i="5"/>
  <c r="H2468" i="5"/>
  <c r="E385" i="8" s="1"/>
  <c r="F4248" i="8"/>
  <c r="I4248" i="8"/>
  <c r="H4248" i="8"/>
  <c r="G9095" i="5"/>
  <c r="H6443" i="5"/>
  <c r="E2612" i="8" s="1"/>
  <c r="G617" i="5"/>
  <c r="H6384" i="5"/>
  <c r="E2603" i="8" s="1"/>
  <c r="G610" i="5"/>
  <c r="G9167" i="5"/>
  <c r="H6240" i="5"/>
  <c r="E2217" i="8" s="1"/>
  <c r="H3314" i="5"/>
  <c r="E928" i="8" s="1"/>
  <c r="G3215" i="5"/>
  <c r="G8472" i="5"/>
  <c r="G2116" i="5"/>
  <c r="G11574" i="5"/>
  <c r="G10322" i="5"/>
  <c r="G9765" i="5"/>
  <c r="G1832" i="5"/>
  <c r="G9039" i="5"/>
  <c r="G9047" i="5"/>
  <c r="H2937" i="5"/>
  <c r="E863" i="8" s="1"/>
  <c r="G11596" i="5"/>
  <c r="G11402" i="5"/>
  <c r="H10262" i="5"/>
  <c r="E4390" i="8" s="1"/>
  <c r="G9163" i="5"/>
  <c r="H3099" i="5"/>
  <c r="E892" i="8" s="1"/>
  <c r="G9271" i="5"/>
  <c r="H3019" i="5"/>
  <c r="E876" i="8" s="1"/>
  <c r="F754" i="6"/>
  <c r="G753" i="6" s="1"/>
  <c r="H10657" i="5"/>
  <c r="E4551" i="8" s="1"/>
  <c r="G4511" i="5"/>
  <c r="G526" i="5"/>
  <c r="F775" i="6"/>
  <c r="G9859" i="5"/>
  <c r="G8655" i="5"/>
  <c r="G9103" i="5"/>
  <c r="G5256" i="5"/>
  <c r="G9415" i="5"/>
  <c r="G12" i="5"/>
  <c r="G9617" i="5"/>
  <c r="H3376" i="5"/>
  <c r="E937" i="8" s="1"/>
  <c r="G1730" i="5"/>
  <c r="H7462" i="5"/>
  <c r="E3214" i="8" s="1"/>
  <c r="H4959" i="5"/>
  <c r="E1252" i="8" s="1"/>
  <c r="G10485" i="5"/>
  <c r="H8535" i="5"/>
  <c r="E3493" i="8" s="1"/>
  <c r="G7994" i="5"/>
  <c r="G6607" i="5"/>
  <c r="H3390" i="5"/>
  <c r="E939" i="8" s="1"/>
  <c r="H4441" i="8"/>
  <c r="F4441" i="8"/>
  <c r="I4441" i="8"/>
  <c r="H5738" i="5"/>
  <c r="E1423" i="8" s="1"/>
  <c r="G456" i="5"/>
  <c r="I3459" i="8"/>
  <c r="H3459" i="8"/>
  <c r="F3459" i="8"/>
  <c r="I4094" i="8"/>
  <c r="H4094" i="8"/>
  <c r="F4094" i="8"/>
  <c r="H11480" i="5"/>
  <c r="E4752" i="8" s="1"/>
  <c r="G9891" i="5"/>
  <c r="G9517" i="5"/>
  <c r="G4952" i="5"/>
  <c r="H3175" i="5"/>
  <c r="E905" i="8" s="1"/>
  <c r="H1365" i="5"/>
  <c r="E236" i="8" s="1"/>
  <c r="H5808" i="5"/>
  <c r="E1568" i="8" s="1"/>
  <c r="H3823" i="5"/>
  <c r="E1018" i="8" s="1"/>
  <c r="H3863" i="5"/>
  <c r="E1039" i="8" s="1"/>
  <c r="H9207" i="5"/>
  <c r="E3980" i="8" s="1"/>
  <c r="H5031" i="5"/>
  <c r="E1263" i="8" s="1"/>
  <c r="G4256" i="5"/>
  <c r="G6723" i="5"/>
  <c r="G4464" i="5"/>
  <c r="G10581" i="5"/>
  <c r="H5944" i="5"/>
  <c r="E1843" i="8" s="1"/>
  <c r="G599" i="5"/>
  <c r="H2756" i="5"/>
  <c r="E716" i="8" s="1"/>
  <c r="G9688" i="5"/>
  <c r="G8640" i="5"/>
  <c r="G8516" i="5"/>
  <c r="G3997" i="5"/>
  <c r="H6795" i="5"/>
  <c r="E2831" i="8" s="1"/>
  <c r="H9315" i="5"/>
  <c r="E4041" i="8" s="1"/>
  <c r="G8844" i="5"/>
  <c r="G4748" i="5"/>
  <c r="H11288" i="5"/>
  <c r="E4680" i="8" s="1"/>
  <c r="G1609" i="5"/>
  <c r="G4052" i="5"/>
  <c r="H3029" i="5"/>
  <c r="E878" i="8" s="1"/>
  <c r="G11522" i="5"/>
  <c r="H1960" i="5"/>
  <c r="E311" i="8" s="1"/>
  <c r="H3210" i="5"/>
  <c r="E912" i="8" s="1"/>
  <c r="H3475" i="5"/>
  <c r="E957" i="8" s="1"/>
  <c r="G1809" i="5"/>
  <c r="H403" i="5"/>
  <c r="E92" i="8" s="1"/>
  <c r="H1135" i="5"/>
  <c r="E202" i="8" s="1"/>
  <c r="G40" i="5"/>
  <c r="H8062" i="5"/>
  <c r="E3359" i="8" s="1"/>
  <c r="G9035" i="5"/>
  <c r="H8596" i="5"/>
  <c r="E3509" i="8" s="1"/>
  <c r="G7659" i="5"/>
  <c r="F697" i="6"/>
  <c r="H11320" i="5"/>
  <c r="E4690" i="8" s="1"/>
  <c r="G9295" i="5"/>
  <c r="G5263" i="5"/>
  <c r="G3680" i="5"/>
  <c r="H9967" i="5"/>
  <c r="E4311" i="8" s="1"/>
  <c r="H8346" i="5"/>
  <c r="E3435" i="8" s="1"/>
  <c r="G10721" i="5"/>
  <c r="G10382" i="5"/>
  <c r="G5424" i="5"/>
  <c r="G8190" i="5"/>
  <c r="G4191" i="5"/>
  <c r="H227" i="5"/>
  <c r="E51" i="8" s="1"/>
  <c r="H5702" i="5"/>
  <c r="E1417" i="8" s="1"/>
  <c r="H1660" i="5"/>
  <c r="E272" i="8" s="1"/>
  <c r="F111" i="7"/>
  <c r="G10862" i="5"/>
  <c r="H10298" i="5"/>
  <c r="E4399" i="8" s="1"/>
  <c r="G4448" i="5"/>
  <c r="G1264" i="5"/>
  <c r="G1709" i="5"/>
  <c r="G634" i="5"/>
  <c r="G11626" i="5"/>
  <c r="H11409" i="5"/>
  <c r="E4728" i="8" s="1"/>
  <c r="H6204" i="5"/>
  <c r="E1954" i="8" s="1"/>
  <c r="H7640" i="5"/>
  <c r="E3259" i="8" s="1"/>
  <c r="G9698" i="5"/>
  <c r="G8806" i="5"/>
  <c r="G7768" i="5"/>
  <c r="G4498" i="5"/>
  <c r="G6260" i="5"/>
  <c r="G4392" i="5"/>
  <c r="F272" i="6"/>
  <c r="G9656" i="5"/>
  <c r="G11000" i="5"/>
  <c r="G9420" i="5"/>
  <c r="G7107" i="5"/>
  <c r="G2315" i="5"/>
  <c r="H9742" i="5"/>
  <c r="E4260" i="8" s="1"/>
  <c r="G4896" i="5"/>
  <c r="G564" i="5"/>
  <c r="G6064" i="5"/>
  <c r="G4159" i="5"/>
  <c r="G1802" i="5"/>
  <c r="H1655" i="5"/>
  <c r="E271" i="8" s="1"/>
  <c r="H1724" i="5"/>
  <c r="E281" i="8" s="1"/>
  <c r="G9227" i="5"/>
  <c r="G7636" i="5"/>
  <c r="G7784" i="5"/>
  <c r="H4697" i="5"/>
  <c r="E1169" i="8" s="1"/>
  <c r="G11610" i="5"/>
  <c r="G9099" i="5"/>
  <c r="G2614" i="5"/>
  <c r="G11673" i="5"/>
  <c r="G9935" i="5"/>
  <c r="H5964" i="5"/>
  <c r="E1849" i="8" s="1"/>
  <c r="G3524" i="5"/>
  <c r="H10473" i="5"/>
  <c r="E4485" i="8" s="1"/>
  <c r="G4158" i="5"/>
  <c r="G1307" i="5"/>
  <c r="G9791" i="5"/>
  <c r="I1621" i="8"/>
  <c r="H1621" i="8"/>
  <c r="F1621" i="8"/>
  <c r="I2520" i="8"/>
  <c r="H2520" i="8"/>
  <c r="F2520" i="8"/>
  <c r="G9764" i="5"/>
  <c r="H9004" i="5"/>
  <c r="E3913" i="8" s="1"/>
  <c r="H3221" i="5"/>
  <c r="E914" i="8" s="1"/>
  <c r="H2987" i="5"/>
  <c r="E872" i="8" s="1"/>
  <c r="F578" i="6"/>
  <c r="H10653" i="5"/>
  <c r="E4550" i="8" s="1"/>
  <c r="G266" i="5"/>
  <c r="G11425" i="5"/>
  <c r="G5059" i="5"/>
  <c r="H4801" i="8"/>
  <c r="I4801" i="8"/>
  <c r="F4801" i="8"/>
  <c r="H10661" i="5"/>
  <c r="E4552" i="8" s="1"/>
  <c r="G9605" i="5"/>
  <c r="G6915" i="5"/>
  <c r="G4705" i="5"/>
  <c r="H5648" i="5"/>
  <c r="E1408" i="8" s="1"/>
  <c r="G1775" i="5"/>
  <c r="G142" i="5"/>
  <c r="G11172" i="5"/>
  <c r="G7607" i="5"/>
  <c r="H8358" i="5"/>
  <c r="E3441" i="8" s="1"/>
  <c r="H6044" i="5"/>
  <c r="E1876" i="8" s="1"/>
  <c r="G4000" i="5"/>
  <c r="H3011" i="5"/>
  <c r="E875" i="8" s="1"/>
  <c r="H3717" i="5"/>
  <c r="E988" i="8" s="1"/>
  <c r="G825" i="5"/>
  <c r="H2566" i="5"/>
  <c r="E508" i="8" s="1"/>
  <c r="H5479" i="5"/>
  <c r="E1356" i="8" s="1"/>
  <c r="H8078" i="5"/>
  <c r="E3363" i="8" s="1"/>
  <c r="G9135" i="5"/>
  <c r="G4196" i="5"/>
  <c r="H3054" i="5"/>
  <c r="E883" i="8" s="1"/>
  <c r="H7489" i="5"/>
  <c r="E3218" i="8" s="1"/>
  <c r="H11082" i="5"/>
  <c r="E4647" i="8" s="1"/>
  <c r="H5824" i="5"/>
  <c r="E1572" i="8" s="1"/>
  <c r="H5078" i="5"/>
  <c r="E1270" i="8" s="1"/>
  <c r="G9523" i="5"/>
  <c r="H8166" i="5"/>
  <c r="E3385" i="8" s="1"/>
  <c r="G7583" i="5"/>
  <c r="G4871" i="5"/>
  <c r="G2730" i="5"/>
  <c r="H1396" i="5"/>
  <c r="E241" i="8" s="1"/>
  <c r="H10786" i="5"/>
  <c r="E4590" i="8" s="1"/>
  <c r="H8757" i="5"/>
  <c r="E3556" i="8" s="1"/>
  <c r="G5633" i="5"/>
  <c r="G8843" i="5"/>
  <c r="G4609" i="5"/>
  <c r="H7191" i="5"/>
  <c r="E3026" i="8" s="1"/>
  <c r="H10489" i="5"/>
  <c r="E4489" i="8" s="1"/>
  <c r="H6359" i="5"/>
  <c r="E2600" i="8" s="1"/>
  <c r="G6573" i="5"/>
  <c r="G3905" i="5"/>
  <c r="G5143" i="5"/>
  <c r="H909" i="5"/>
  <c r="E170" i="8" s="1"/>
  <c r="G10354" i="5"/>
  <c r="G2044" i="5"/>
  <c r="G5494" i="5"/>
  <c r="H5492" i="5" s="1"/>
  <c r="E1358" i="8" s="1"/>
  <c r="G165" i="5"/>
  <c r="H11344" i="5"/>
  <c r="E4693" i="8" s="1"/>
  <c r="G7595" i="5"/>
  <c r="H7357" i="5"/>
  <c r="E3098" i="8" s="1"/>
  <c r="G8154" i="5"/>
  <c r="G3996" i="5"/>
  <c r="H9015" i="5"/>
  <c r="E3928" i="8" s="1"/>
  <c r="G8925" i="5"/>
  <c r="G6355" i="5"/>
  <c r="G4304" i="5"/>
  <c r="H6511" i="5"/>
  <c r="E2618" i="8" s="1"/>
  <c r="H10358" i="5"/>
  <c r="E4425" i="8" s="1"/>
  <c r="G9538" i="5"/>
  <c r="H7351" i="5"/>
  <c r="E3097" i="8" s="1"/>
  <c r="G5220" i="5"/>
  <c r="G5277" i="5"/>
  <c r="G3125" i="5"/>
  <c r="H4019" i="5"/>
  <c r="E1074" i="8" s="1"/>
  <c r="G8098" i="5"/>
  <c r="H134" i="5"/>
  <c r="E32" i="8" s="1"/>
  <c r="I3802" i="8"/>
  <c r="H3802" i="8"/>
  <c r="F3802" i="8"/>
  <c r="F1195" i="8"/>
  <c r="I1195" i="8"/>
  <c r="H1195" i="8"/>
  <c r="G2293" i="5"/>
  <c r="G11738" i="5"/>
  <c r="G11535" i="5"/>
  <c r="G10247" i="5"/>
  <c r="G8753" i="5"/>
  <c r="G5565" i="5"/>
  <c r="G2806" i="5"/>
  <c r="H1683" i="5"/>
  <c r="E276" i="8" s="1"/>
  <c r="H11252" i="5"/>
  <c r="E4669" i="8" s="1"/>
  <c r="G8050" i="5"/>
  <c r="G4708" i="5"/>
  <c r="G4437" i="5"/>
  <c r="G2085" i="5"/>
  <c r="H10764" i="5"/>
  <c r="E4587" i="8" s="1"/>
  <c r="H5940" i="5"/>
  <c r="E1842" i="8" s="1"/>
  <c r="G6536" i="5"/>
  <c r="G4536" i="5"/>
  <c r="G820" i="5"/>
  <c r="H11619" i="5"/>
  <c r="E4804" i="8" s="1"/>
  <c r="G176" i="6"/>
  <c r="G11593" i="5"/>
  <c r="G9939" i="5"/>
  <c r="G8933" i="5"/>
  <c r="G7569" i="5"/>
  <c r="G11215" i="5"/>
  <c r="G9645" i="5"/>
  <c r="G8774" i="5"/>
  <c r="H7439" i="5"/>
  <c r="E3208" i="8" s="1"/>
  <c r="G2734" i="5"/>
  <c r="G187" i="5"/>
  <c r="H11433" i="5"/>
  <c r="E4735" i="8" s="1"/>
  <c r="G2582" i="5"/>
  <c r="I3890" i="8"/>
  <c r="H3890" i="8"/>
  <c r="F3890" i="8"/>
  <c r="G4160" i="5"/>
  <c r="H10897" i="5"/>
  <c r="E4614" i="8" s="1"/>
  <c r="H1978" i="5"/>
  <c r="E314" i="8" s="1"/>
  <c r="H623" i="5"/>
  <c r="E119" i="8" s="1"/>
  <c r="H5654" i="5"/>
  <c r="E1409" i="8" s="1"/>
  <c r="G2087" i="5"/>
  <c r="H10955" i="5"/>
  <c r="E4631" i="8" s="1"/>
  <c r="G10346" i="5"/>
  <c r="G4095" i="5"/>
  <c r="H5467" i="5"/>
  <c r="E1354" i="8" s="1"/>
  <c r="G1879" i="5"/>
  <c r="H3157" i="5"/>
  <c r="E902" i="8" s="1"/>
  <c r="G5611" i="5"/>
  <c r="G5409" i="5"/>
  <c r="G3711" i="5"/>
  <c r="H3423" i="5"/>
  <c r="E945" i="8" s="1"/>
  <c r="G3636" i="5"/>
  <c r="G3074" i="5"/>
  <c r="H3239" i="5"/>
  <c r="E917" i="8" s="1"/>
  <c r="G377" i="5"/>
  <c r="G11136" i="5"/>
  <c r="H6349" i="5"/>
  <c r="E2598" i="8" s="1"/>
  <c r="G590" i="5"/>
  <c r="H2846" i="5"/>
  <c r="E845" i="8" s="1"/>
  <c r="G854" i="5"/>
  <c r="H11534" i="5"/>
  <c r="E4771" i="8" s="1"/>
  <c r="H8557" i="5"/>
  <c r="E3499" i="8" s="1"/>
  <c r="G4388" i="5"/>
  <c r="H109" i="5"/>
  <c r="E27" i="8" s="1"/>
  <c r="G11577" i="5"/>
  <c r="H5956" i="5"/>
  <c r="E1847" i="8" s="1"/>
  <c r="H6342" i="5"/>
  <c r="E2597" i="8" s="1"/>
  <c r="G5303" i="5"/>
  <c r="H2610" i="5"/>
  <c r="E519" i="8" s="1"/>
  <c r="G1194" i="5"/>
  <c r="F3847" i="8"/>
  <c r="I3847" i="8"/>
  <c r="H3847" i="8"/>
  <c r="I2177" i="8"/>
  <c r="F2177" i="8"/>
  <c r="H2177" i="8"/>
  <c r="H11262" i="5"/>
  <c r="E4673" i="8" s="1"/>
  <c r="H8549" i="5"/>
  <c r="E3496" i="8" s="1"/>
  <c r="H5615" i="5"/>
  <c r="E1389" i="8" s="1"/>
  <c r="G1889" i="5"/>
  <c r="H1602" i="5"/>
  <c r="E262" i="8" s="1"/>
  <c r="G11236" i="5"/>
  <c r="H5499" i="5"/>
  <c r="E1359" i="8" s="1"/>
  <c r="H5726" i="5"/>
  <c r="E1421" i="8" s="1"/>
  <c r="G794" i="5"/>
  <c r="F323" i="6"/>
  <c r="G11030" i="5"/>
  <c r="G9806" i="5"/>
  <c r="G9407" i="5"/>
  <c r="G1873" i="5"/>
  <c r="G373" i="5"/>
  <c r="G8638" i="5"/>
  <c r="G4289" i="5"/>
  <c r="G1852" i="5"/>
  <c r="G473" i="5"/>
  <c r="H11415" i="5"/>
  <c r="E4729" i="8" s="1"/>
  <c r="G10039" i="5"/>
  <c r="H5045" i="5"/>
  <c r="E1265" i="8" s="1"/>
  <c r="G2194" i="5"/>
  <c r="H2780" i="5"/>
  <c r="E720" i="8" s="1"/>
  <c r="G11150" i="5"/>
  <c r="H1942" i="5"/>
  <c r="E308" i="8" s="1"/>
  <c r="H654" i="5"/>
  <c r="E124" i="8" s="1"/>
  <c r="H1205" i="5"/>
  <c r="E212" i="8" s="1"/>
  <c r="G11668" i="5"/>
  <c r="H2122" i="5"/>
  <c r="E336" i="8" s="1"/>
  <c r="H3190" i="5"/>
  <c r="E908" i="8" s="1"/>
  <c r="H2285" i="5"/>
  <c r="E360" i="8" s="1"/>
  <c r="H7321" i="5"/>
  <c r="E3092" i="8" s="1"/>
  <c r="G2383" i="5"/>
  <c r="H1930" i="5"/>
  <c r="E306" i="8" s="1"/>
  <c r="I3882" i="8"/>
  <c r="H3882" i="8"/>
  <c r="F3882" i="8"/>
  <c r="F1406" i="8"/>
  <c r="I1406" i="8"/>
  <c r="H1406" i="8"/>
  <c r="F3631" i="8"/>
  <c r="H3631" i="8"/>
  <c r="I3631" i="8"/>
  <c r="H7255" i="5"/>
  <c r="E3042" i="8" s="1"/>
  <c r="G3958" i="5"/>
  <c r="H1114" i="5"/>
  <c r="E198" i="8" s="1"/>
  <c r="G9670" i="5"/>
  <c r="H9664" i="5" s="1"/>
  <c r="E4254" i="8" s="1"/>
  <c r="G4069" i="5"/>
  <c r="G1837" i="5"/>
  <c r="G9471" i="5"/>
  <c r="G5714" i="5"/>
  <c r="H2726" i="5"/>
  <c r="E593" i="8" s="1"/>
  <c r="H5744" i="5"/>
  <c r="E1424" i="8" s="1"/>
  <c r="H4184" i="5"/>
  <c r="E1102" i="8" s="1"/>
  <c r="F264" i="6"/>
  <c r="G262" i="6" s="1"/>
  <c r="H9583" i="5"/>
  <c r="E4238" i="8" s="1"/>
  <c r="G7485" i="5"/>
  <c r="H5672" i="5"/>
  <c r="E1412" i="8" s="1"/>
  <c r="G1615" i="5"/>
  <c r="G1271" i="5"/>
  <c r="G3372" i="5"/>
  <c r="G2332" i="5"/>
  <c r="G1841" i="5"/>
  <c r="H11358" i="5"/>
  <c r="E4706" i="8" s="1"/>
  <c r="G4067" i="5"/>
  <c r="G5064" i="5"/>
  <c r="H2106" i="5"/>
  <c r="E334" i="8" s="1"/>
  <c r="G3929" i="5"/>
  <c r="I2515" i="8"/>
  <c r="H2515" i="8"/>
  <c r="F2515" i="8"/>
  <c r="G4260" i="5"/>
  <c r="G5348" i="5"/>
  <c r="G10115" i="5"/>
  <c r="G5137" i="5"/>
  <c r="H869" i="5"/>
  <c r="E161" i="8" s="1"/>
  <c r="G639" i="5"/>
  <c r="H757" i="5"/>
  <c r="E145" i="8" s="1"/>
  <c r="G8667" i="5"/>
  <c r="G2205" i="5"/>
  <c r="H2204" i="5" s="1"/>
  <c r="E347" i="8" s="1"/>
  <c r="H666" i="5"/>
  <c r="E127" i="8" s="1"/>
  <c r="G96" i="5"/>
  <c r="G9563" i="5"/>
  <c r="G4252" i="5"/>
  <c r="G5762" i="5"/>
  <c r="G2550" i="5"/>
  <c r="G9447" i="5"/>
  <c r="G7647" i="5"/>
  <c r="G1787" i="5"/>
  <c r="G701" i="5"/>
  <c r="F51" i="6"/>
  <c r="G10987" i="5"/>
  <c r="H10119" i="5"/>
  <c r="E4349" i="8" s="1"/>
  <c r="G9383" i="5"/>
  <c r="H4740" i="5"/>
  <c r="E1174" i="8" s="1"/>
  <c r="G726" i="5"/>
  <c r="H10266" i="5"/>
  <c r="E4391" i="8" s="1"/>
  <c r="H7333" i="5"/>
  <c r="E3094" i="8" s="1"/>
  <c r="G5302" i="5"/>
  <c r="G4443" i="5"/>
  <c r="G1854" i="5"/>
  <c r="I1925" i="8"/>
  <c r="H1925" i="8"/>
  <c r="F1925" i="8"/>
  <c r="I4068" i="8"/>
  <c r="H4068" i="8"/>
  <c r="F4068" i="8"/>
  <c r="H6136" i="5"/>
  <c r="E1903" i="8" s="1"/>
  <c r="G5449" i="5"/>
  <c r="H327" i="5" l="1"/>
  <c r="E85" i="8" s="1"/>
  <c r="H73" i="5"/>
  <c r="E19" i="8" s="1"/>
  <c r="H678" i="5"/>
  <c r="E129" i="8" s="1"/>
  <c r="H1824" i="5"/>
  <c r="E293" i="8" s="1"/>
  <c r="H8603" i="5"/>
  <c r="E3511" i="8" s="1"/>
  <c r="H3289" i="5"/>
  <c r="E925" i="8" s="1"/>
  <c r="F314" i="5"/>
  <c r="F4733" i="5"/>
  <c r="F3786" i="5"/>
  <c r="F2667" i="5"/>
  <c r="F6431" i="5"/>
  <c r="F4690" i="5"/>
  <c r="F4420" i="5"/>
  <c r="F3773" i="5"/>
  <c r="F2659" i="5"/>
  <c r="F299" i="5"/>
  <c r="F3960" i="5"/>
  <c r="F3301" i="5"/>
  <c r="F360" i="5"/>
  <c r="F4393" i="5"/>
  <c r="F2651" i="5"/>
  <c r="F4828" i="5"/>
  <c r="F4079" i="5"/>
  <c r="F3268" i="5"/>
  <c r="F6398" i="5"/>
  <c r="E553" i="6"/>
  <c r="E416" i="6"/>
  <c r="E11" i="6"/>
  <c r="E724" i="6"/>
  <c r="E646" i="6"/>
  <c r="E274" i="6"/>
  <c r="E216" i="6"/>
  <c r="E91" i="6"/>
  <c r="E461" i="6"/>
  <c r="E405" i="6"/>
  <c r="E328" i="6"/>
  <c r="E713" i="6"/>
  <c r="E633" i="6"/>
  <c r="E255" i="6"/>
  <c r="E163" i="6"/>
  <c r="E74" i="6"/>
  <c r="E503" i="6"/>
  <c r="E393" i="6"/>
  <c r="E316" i="6"/>
  <c r="E701" i="6"/>
  <c r="E245" i="6"/>
  <c r="E151" i="6"/>
  <c r="E584" i="6"/>
  <c r="E492" i="6"/>
  <c r="E428" i="6"/>
  <c r="E302" i="6"/>
  <c r="E56" i="6"/>
  <c r="E675" i="6"/>
  <c r="E230" i="6"/>
  <c r="E101" i="6"/>
  <c r="F3768" i="8"/>
  <c r="I3768" i="8"/>
  <c r="H3768" i="8"/>
  <c r="G7806" i="5"/>
  <c r="G2834" i="5"/>
  <c r="H4289" i="5"/>
  <c r="E1120" i="8" s="1"/>
  <c r="H10346" i="5"/>
  <c r="E4422" i="8" s="1"/>
  <c r="G7279" i="5"/>
  <c r="H2550" i="5"/>
  <c r="E503" i="8" s="1"/>
  <c r="H5137" i="5"/>
  <c r="E1284" i="8" s="1"/>
  <c r="H4066" i="5"/>
  <c r="E1081" i="8" s="1"/>
  <c r="H1270" i="5"/>
  <c r="E222" i="8" s="1"/>
  <c r="H473" i="5"/>
  <c r="E100" i="8" s="1"/>
  <c r="G8006" i="5"/>
  <c r="H8933" i="5"/>
  <c r="E3595" i="8" s="1"/>
  <c r="H820" i="5"/>
  <c r="E152" i="8" s="1"/>
  <c r="H2085" i="5"/>
  <c r="E331" i="8" s="1"/>
  <c r="H2806" i="5"/>
  <c r="E742" i="8" s="1"/>
  <c r="H8753" i="5"/>
  <c r="E3555" i="8" s="1"/>
  <c r="H8098" i="5"/>
  <c r="E3368" i="8" s="1"/>
  <c r="H2730" i="5"/>
  <c r="E597" i="8" s="1"/>
  <c r="I1512" i="8"/>
  <c r="H1512" i="8"/>
  <c r="F1512" i="8"/>
  <c r="I3070" i="8"/>
  <c r="H3070" i="8"/>
  <c r="F3070" i="8"/>
  <c r="H9935" i="5"/>
  <c r="E4303" i="8" s="1"/>
  <c r="H9419" i="5"/>
  <c r="E4216" i="8" s="1"/>
  <c r="H4190" i="5"/>
  <c r="E1103" i="8" s="1"/>
  <c r="H10382" i="5"/>
  <c r="E4437" i="8" s="1"/>
  <c r="H9692" i="5"/>
  <c r="E4256" i="8" s="1"/>
  <c r="H1609" i="5"/>
  <c r="E263" i="8" s="1"/>
  <c r="H9891" i="5"/>
  <c r="E4292" i="8" s="1"/>
  <c r="H456" i="5"/>
  <c r="E98" i="8" s="1"/>
  <c r="H6607" i="5"/>
  <c r="E2707" i="8" s="1"/>
  <c r="H9617" i="5"/>
  <c r="E4243" i="8" s="1"/>
  <c r="G4843" i="5"/>
  <c r="H49" i="5"/>
  <c r="E15" i="8" s="1"/>
  <c r="H9379" i="5"/>
  <c r="E4063" i="8" s="1"/>
  <c r="G2810" i="5"/>
  <c r="H10553" i="5"/>
  <c r="E4518" i="8" s="1"/>
  <c r="I2944" i="8"/>
  <c r="H2944" i="8"/>
  <c r="F2944" i="8"/>
  <c r="I452" i="8"/>
  <c r="H452" i="8"/>
  <c r="F452" i="8"/>
  <c r="I4106" i="8"/>
  <c r="H4106" i="8"/>
  <c r="F4106" i="8"/>
  <c r="I2549" i="8"/>
  <c r="H2549" i="8"/>
  <c r="F2549" i="8"/>
  <c r="I2516" i="8"/>
  <c r="H2516" i="8"/>
  <c r="F2516" i="8"/>
  <c r="F788" i="8"/>
  <c r="I788" i="8"/>
  <c r="H788" i="8"/>
  <c r="I3876" i="8"/>
  <c r="H3876" i="8"/>
  <c r="F3876" i="8"/>
  <c r="I2776" i="8"/>
  <c r="H2776" i="8"/>
  <c r="F2776" i="8"/>
  <c r="I2778" i="8"/>
  <c r="H2778" i="8"/>
  <c r="F2778" i="8"/>
  <c r="H3982" i="5"/>
  <c r="E1069" i="8" s="1"/>
  <c r="H8973" i="5"/>
  <c r="E3627" i="8" s="1"/>
  <c r="H4922" i="5"/>
  <c r="E1247" i="8" s="1"/>
  <c r="H4121" i="5"/>
  <c r="E1094" i="8" s="1"/>
  <c r="G8258" i="5"/>
  <c r="H2900" i="5"/>
  <c r="E856" i="8" s="1"/>
  <c r="H4902" i="5"/>
  <c r="E1241" i="8" s="1"/>
  <c r="H5083" i="5"/>
  <c r="E1271" i="8" s="1"/>
  <c r="I2210" i="8"/>
  <c r="F2210" i="8"/>
  <c r="H2210" i="8"/>
  <c r="I1985" i="8"/>
  <c r="F1985" i="8"/>
  <c r="H1985" i="8"/>
  <c r="G7922" i="5"/>
  <c r="G6791" i="5"/>
  <c r="H9119" i="5"/>
  <c r="E3957" i="8" s="1"/>
  <c r="G8274" i="5"/>
  <c r="H9327" i="5"/>
  <c r="E4044" i="8" s="1"/>
  <c r="H7658" i="5"/>
  <c r="E3262" i="8" s="1"/>
  <c r="H8022" i="5"/>
  <c r="E3349" i="8" s="1"/>
  <c r="G6943" i="5"/>
  <c r="H7499" i="5"/>
  <c r="E3220" i="8" s="1"/>
  <c r="H5968" i="5"/>
  <c r="E1851" i="8" s="1"/>
  <c r="H9907" i="5"/>
  <c r="E4296" i="8" s="1"/>
  <c r="H4157" i="5"/>
  <c r="E1099" i="8" s="1"/>
  <c r="F824" i="8"/>
  <c r="I824" i="8"/>
  <c r="H824" i="8"/>
  <c r="I2610" i="8"/>
  <c r="H2610" i="8"/>
  <c r="F2610" i="8"/>
  <c r="I2928" i="8"/>
  <c r="H2928" i="8"/>
  <c r="F2928" i="8"/>
  <c r="I704" i="8"/>
  <c r="H704" i="8"/>
  <c r="F704" i="8"/>
  <c r="I606" i="8"/>
  <c r="H606" i="8"/>
  <c r="F606" i="8"/>
  <c r="I3450" i="8"/>
  <c r="H3450" i="8"/>
  <c r="F3450" i="8"/>
  <c r="H1620" i="5"/>
  <c r="E265" i="8" s="1"/>
  <c r="H571" i="5"/>
  <c r="E113" i="8" s="1"/>
  <c r="H8949" i="5"/>
  <c r="E3599" i="8" s="1"/>
  <c r="H10961" i="5"/>
  <c r="E4632" i="8" s="1"/>
  <c r="H1751" i="5"/>
  <c r="E284" i="8" s="1"/>
  <c r="H2854" i="5"/>
  <c r="E849" i="8" s="1"/>
  <c r="H4935" i="5"/>
  <c r="E1249" i="8" s="1"/>
  <c r="H95" i="5"/>
  <c r="E24" i="8" s="1"/>
  <c r="H6851" i="5"/>
  <c r="E2871" i="8" s="1"/>
  <c r="H4805" i="5"/>
  <c r="E1182" i="8" s="1"/>
  <c r="H5900" i="5"/>
  <c r="E1829" i="8" s="1"/>
  <c r="H8042" i="5"/>
  <c r="E3354" i="8" s="1"/>
  <c r="H1433" i="5"/>
  <c r="E244" i="8" s="1"/>
  <c r="I2183" i="8"/>
  <c r="H2183" i="8"/>
  <c r="F2183" i="8"/>
  <c r="H698" i="5"/>
  <c r="E131" i="8" s="1"/>
  <c r="H3928" i="5"/>
  <c r="E1064" i="8" s="1"/>
  <c r="H9441" i="5"/>
  <c r="E4218" i="8" s="1"/>
  <c r="H7417" i="5"/>
  <c r="E3137" i="8" s="1"/>
  <c r="H1277" i="5"/>
  <c r="E223" i="8" s="1"/>
  <c r="H2718" i="5"/>
  <c r="E587" i="8" s="1"/>
  <c r="H10290" i="5"/>
  <c r="E4397" i="8" s="1"/>
  <c r="H3114" i="5"/>
  <c r="E895" i="8" s="1"/>
  <c r="G7087" i="5"/>
  <c r="G8162" i="5"/>
  <c r="H8784" i="5"/>
  <c r="E3560" i="8" s="1"/>
  <c r="H5038" i="5"/>
  <c r="E1264" i="8" s="1"/>
  <c r="H9367" i="5"/>
  <c r="E4058" i="8" s="1"/>
  <c r="I2779" i="8"/>
  <c r="H2779" i="8"/>
  <c r="F2779" i="8"/>
  <c r="F1000" i="8"/>
  <c r="I1000" i="8"/>
  <c r="H1000" i="8"/>
  <c r="I3706" i="8"/>
  <c r="H3706" i="8"/>
  <c r="F3706" i="8"/>
  <c r="I4074" i="8"/>
  <c r="H4074" i="8"/>
  <c r="F4074" i="8"/>
  <c r="I3532" i="8"/>
  <c r="H3532" i="8"/>
  <c r="F3532" i="8"/>
  <c r="F4112" i="8"/>
  <c r="I4112" i="8"/>
  <c r="H4112" i="8"/>
  <c r="I2667" i="8"/>
  <c r="H2667" i="8"/>
  <c r="F2667" i="8"/>
  <c r="I4126" i="8"/>
  <c r="H4126" i="8"/>
  <c r="F4126" i="8"/>
  <c r="H5844" i="5"/>
  <c r="E1577" i="8" s="1"/>
  <c r="H10917" i="5"/>
  <c r="E4618" i="8" s="1"/>
  <c r="H8496" i="5"/>
  <c r="E3485" i="8" s="1"/>
  <c r="H10215" i="5"/>
  <c r="E4376" i="8" s="1"/>
  <c r="H2256" i="5"/>
  <c r="E354" i="8" s="1"/>
  <c r="H5816" i="5"/>
  <c r="E1570" i="8" s="1"/>
  <c r="G7135" i="5"/>
  <c r="H11294" i="5"/>
  <c r="E4683" i="8" s="1"/>
  <c r="H4228" i="5"/>
  <c r="E1112" i="8" s="1"/>
  <c r="H11652" i="5"/>
  <c r="E4808" i="8" s="1"/>
  <c r="H4470" i="5"/>
  <c r="E1141" i="8" s="1"/>
  <c r="G8026" i="5"/>
  <c r="H11268" i="5"/>
  <c r="E4674" i="8" s="1"/>
  <c r="H10139" i="5"/>
  <c r="E4354" i="8" s="1"/>
  <c r="H3947" i="5"/>
  <c r="E1066" i="8" s="1"/>
  <c r="G4859" i="5"/>
  <c r="H1390" i="5"/>
  <c r="E240" i="8" s="1"/>
  <c r="I2142" i="8"/>
  <c r="H2142" i="8"/>
  <c r="F2142" i="8"/>
  <c r="I3874" i="8"/>
  <c r="H3874" i="8"/>
  <c r="F3874" i="8"/>
  <c r="H4758" i="8"/>
  <c r="I4758" i="8"/>
  <c r="F4758" i="8"/>
  <c r="H6354" i="5"/>
  <c r="E2599" i="8" s="1"/>
  <c r="H4535" i="5"/>
  <c r="E1148" i="8" s="1"/>
  <c r="H9959" i="5"/>
  <c r="E4309" i="8" s="1"/>
  <c r="H792" i="5"/>
  <c r="E149" i="8" s="1"/>
  <c r="H9319" i="5"/>
  <c r="E4042" i="8" s="1"/>
  <c r="H7507" i="5"/>
  <c r="E3225" i="8" s="1"/>
  <c r="H11496" i="5"/>
  <c r="E4756" i="8" s="1"/>
  <c r="H4461" i="5"/>
  <c r="E1140" i="8" s="1"/>
  <c r="G8306" i="5"/>
  <c r="H11191" i="5"/>
  <c r="E4662" i="8" s="1"/>
  <c r="H2381" i="5"/>
  <c r="E371" i="8" s="1"/>
  <c r="H3851" i="5"/>
  <c r="E1037" i="8" s="1"/>
  <c r="H11677" i="5"/>
  <c r="E4820" i="8" s="1"/>
  <c r="I2256" i="8"/>
  <c r="H2256" i="8"/>
  <c r="F2256" i="8"/>
  <c r="H1758" i="5"/>
  <c r="E285" i="8" s="1"/>
  <c r="I3425" i="8"/>
  <c r="H3425" i="8"/>
  <c r="F3425" i="8"/>
  <c r="H3769" i="8"/>
  <c r="F3769" i="8"/>
  <c r="I3769" i="8"/>
  <c r="I629" i="8"/>
  <c r="H629" i="8"/>
  <c r="F629" i="8"/>
  <c r="F827" i="8"/>
  <c r="I827" i="8"/>
  <c r="H827" i="8"/>
  <c r="H955" i="5"/>
  <c r="E177" i="8" s="1"/>
  <c r="H2582" i="5"/>
  <c r="E512" i="8" s="1"/>
  <c r="G8334" i="5"/>
  <c r="G8338" i="5"/>
  <c r="H8925" i="5"/>
  <c r="E3593" i="8" s="1"/>
  <c r="H4871" i="5"/>
  <c r="E1237" i="8" s="1"/>
  <c r="H9522" i="5"/>
  <c r="E4230" i="8" s="1"/>
  <c r="H4196" i="5"/>
  <c r="E1106" i="8" s="1"/>
  <c r="H5448" i="5"/>
  <c r="E1349" i="8" s="1"/>
  <c r="G7183" i="5"/>
  <c r="H11610" i="5"/>
  <c r="E4803" i="8" s="1"/>
  <c r="H7107" i="5"/>
  <c r="E2990" i="8" s="1"/>
  <c r="H11625" i="5"/>
  <c r="E4805" i="8" s="1"/>
  <c r="H11170" i="5"/>
  <c r="E4659" i="8" s="1"/>
  <c r="H11401" i="5"/>
  <c r="E4727" i="8" s="1"/>
  <c r="H4452" i="5"/>
  <c r="E1139" i="8" s="1"/>
  <c r="H3679" i="5"/>
  <c r="E982" i="8" s="1"/>
  <c r="I2023" i="8"/>
  <c r="H2023" i="8"/>
  <c r="F2023" i="8"/>
  <c r="H4534" i="8"/>
  <c r="I4534" i="8"/>
  <c r="F4534" i="8"/>
  <c r="H4509" i="8"/>
  <c r="I4509" i="8"/>
  <c r="F4509" i="8"/>
  <c r="F839" i="8"/>
  <c r="I839" i="8"/>
  <c r="H839" i="8"/>
  <c r="F4016" i="8"/>
  <c r="I4016" i="8"/>
  <c r="H4016" i="8"/>
  <c r="I1919" i="8"/>
  <c r="H1919" i="8"/>
  <c r="F1919" i="8"/>
  <c r="H2138" i="5"/>
  <c r="E338" i="8" s="1"/>
  <c r="H8859" i="5"/>
  <c r="E3581" i="8" s="1"/>
  <c r="H466" i="5"/>
  <c r="E99" i="8" s="1"/>
  <c r="H3615" i="5"/>
  <c r="E974" i="8" s="1"/>
  <c r="G8290" i="5"/>
  <c r="H1665" i="5"/>
  <c r="E273" i="8" s="1"/>
  <c r="H9797" i="5"/>
  <c r="E4268" i="8" s="1"/>
  <c r="G6751" i="5"/>
  <c r="H8586" i="5"/>
  <c r="E3507" i="8" s="1"/>
  <c r="I4020" i="8"/>
  <c r="H4020" i="8"/>
  <c r="F4020" i="8"/>
  <c r="I4182" i="8"/>
  <c r="H4182" i="8"/>
  <c r="F4182" i="8"/>
  <c r="I3115" i="8"/>
  <c r="H3115" i="8"/>
  <c r="F3115" i="8"/>
  <c r="H1508" i="5"/>
  <c r="E249" i="8" s="1"/>
  <c r="G7982" i="5"/>
  <c r="H6659" i="5"/>
  <c r="E2725" i="8" s="1"/>
  <c r="H2407" i="5"/>
  <c r="E375" i="8" s="1"/>
  <c r="H6004" i="5"/>
  <c r="E1863" i="8" s="1"/>
  <c r="H9843" i="5"/>
  <c r="E4280" i="8" s="1"/>
  <c r="H9059" i="5"/>
  <c r="E3940" i="8" s="1"/>
  <c r="H1237" i="5"/>
  <c r="E217" i="8" s="1"/>
  <c r="H10282" i="5"/>
  <c r="E4395" i="8" s="1"/>
  <c r="I3176" i="8"/>
  <c r="H3176" i="8"/>
  <c r="F3176" i="8"/>
  <c r="G7914" i="5"/>
  <c r="H5598" i="5"/>
  <c r="E1381" i="8" s="1"/>
  <c r="H9883" i="5"/>
  <c r="E4290" i="8" s="1"/>
  <c r="G7167" i="5"/>
  <c r="I2650" i="8"/>
  <c r="H2650" i="8"/>
  <c r="F2650" i="8"/>
  <c r="I1620" i="8"/>
  <c r="H1620" i="8"/>
  <c r="F1620" i="8"/>
  <c r="I1775" i="8"/>
  <c r="H1775" i="8"/>
  <c r="F1775" i="8"/>
  <c r="I625" i="8"/>
  <c r="H625" i="8"/>
  <c r="F625" i="8"/>
  <c r="G8178" i="5"/>
  <c r="H7582" i="5"/>
  <c r="E3250" i="8" s="1"/>
  <c r="G6855" i="5"/>
  <c r="H3893" i="5"/>
  <c r="E1044" i="8" s="1"/>
  <c r="H7746" i="5"/>
  <c r="E3281" i="8" s="1"/>
  <c r="H3069" i="5"/>
  <c r="E886" i="8" s="1"/>
  <c r="H9031" i="5"/>
  <c r="E3932" i="8" s="1"/>
  <c r="H2826" i="5"/>
  <c r="E777" i="8" s="1"/>
  <c r="H3383" i="5"/>
  <c r="E938" i="8" s="1"/>
  <c r="H9155" i="5"/>
  <c r="E3966" i="8" s="1"/>
  <c r="G7035" i="5"/>
  <c r="H448" i="5"/>
  <c r="E97" i="8" s="1"/>
  <c r="H941" i="5"/>
  <c r="E175" i="8" s="1"/>
  <c r="H8884" i="5"/>
  <c r="E3584" i="8" s="1"/>
  <c r="G8002" i="5"/>
  <c r="H5057" i="5"/>
  <c r="E1267" i="8" s="1"/>
  <c r="G7243" i="5"/>
  <c r="H9075" i="5"/>
  <c r="E3945" i="8" s="1"/>
  <c r="F828" i="8"/>
  <c r="I828" i="8"/>
  <c r="H828" i="8"/>
  <c r="I394" i="8"/>
  <c r="H394" i="8"/>
  <c r="F394" i="8"/>
  <c r="I616" i="8"/>
  <c r="H616" i="8"/>
  <c r="F616" i="8"/>
  <c r="F1151" i="8"/>
  <c r="I1151" i="8"/>
  <c r="H1151" i="8"/>
  <c r="I646" i="8"/>
  <c r="H646" i="8"/>
  <c r="F646" i="8"/>
  <c r="I1745" i="8"/>
  <c r="F1745" i="8"/>
  <c r="H1745" i="8"/>
  <c r="H11243" i="5"/>
  <c r="E4668" i="8" s="1"/>
  <c r="H4505" i="5"/>
  <c r="E1145" i="8" s="1"/>
  <c r="G8130" i="5"/>
  <c r="G6763" i="5"/>
  <c r="H4771" i="5"/>
  <c r="E1178" i="8" s="1"/>
  <c r="H1714" i="5"/>
  <c r="E280" i="8" s="1"/>
  <c r="G7918" i="5"/>
  <c r="H948" i="5"/>
  <c r="E176" i="8" s="1"/>
  <c r="H1559" i="5"/>
  <c r="E257" i="8" s="1"/>
  <c r="H4104" i="5"/>
  <c r="E1087" i="8" s="1"/>
  <c r="H4648" i="5"/>
  <c r="E1164" i="8" s="1"/>
  <c r="H3737" i="8"/>
  <c r="F3737" i="8"/>
  <c r="I3737" i="8"/>
  <c r="I2452" i="8"/>
  <c r="H2452" i="8"/>
  <c r="F2452" i="8"/>
  <c r="F1299" i="8"/>
  <c r="I1299" i="8"/>
  <c r="H1299" i="8"/>
  <c r="I2772" i="8"/>
  <c r="H2772" i="8"/>
  <c r="F2772" i="8"/>
  <c r="I4054" i="8"/>
  <c r="H4054" i="8"/>
  <c r="F4054" i="8"/>
  <c r="H1643" i="5"/>
  <c r="E269" i="8" s="1"/>
  <c r="H4917" i="5"/>
  <c r="E1246" i="8" s="1"/>
  <c r="H5001" i="5"/>
  <c r="E1257" i="8" s="1"/>
  <c r="H5666" i="5"/>
  <c r="E1411" i="8" s="1"/>
  <c r="H3580" i="5"/>
  <c r="E971" i="8" s="1"/>
  <c r="H9263" i="5"/>
  <c r="E3995" i="8" s="1"/>
  <c r="H9399" i="5"/>
  <c r="E4076" i="8" s="1"/>
  <c r="H9569" i="5"/>
  <c r="E4236" i="8" s="1"/>
  <c r="I3290" i="8"/>
  <c r="H3290" i="8"/>
  <c r="F3290" i="8"/>
  <c r="I2693" i="8"/>
  <c r="H2693" i="8"/>
  <c r="F2693" i="8"/>
  <c r="I2507" i="8"/>
  <c r="H2507" i="8"/>
  <c r="F2507" i="8"/>
  <c r="I2311" i="8"/>
  <c r="H2311" i="8"/>
  <c r="F2311" i="8"/>
  <c r="F743" i="8"/>
  <c r="I743" i="8"/>
  <c r="H743" i="8"/>
  <c r="I3162" i="8"/>
  <c r="H3162" i="8"/>
  <c r="F3162" i="8"/>
  <c r="I2326" i="8"/>
  <c r="H2326" i="8"/>
  <c r="F2326" i="8"/>
  <c r="H8896" i="5"/>
  <c r="E3586" i="8" s="1"/>
  <c r="H5010" i="5"/>
  <c r="E1260" i="8" s="1"/>
  <c r="H934" i="5"/>
  <c r="E174" i="8" s="1"/>
  <c r="G8134" i="5"/>
  <c r="H4236" i="5"/>
  <c r="E1113" i="8" s="1"/>
  <c r="H7543" i="5"/>
  <c r="E3237" i="8" s="1"/>
  <c r="H2299" i="5"/>
  <c r="E362" i="8" s="1"/>
  <c r="H5203" i="5"/>
  <c r="E1294" i="8" s="1"/>
  <c r="I1979" i="8"/>
  <c r="H1979" i="8"/>
  <c r="F1979" i="8"/>
  <c r="I1736" i="8"/>
  <c r="H1736" i="8"/>
  <c r="F1736" i="8"/>
  <c r="I3473" i="8"/>
  <c r="H3473" i="8"/>
  <c r="F3473" i="8"/>
  <c r="H5714" i="5"/>
  <c r="E1419" i="8" s="1"/>
  <c r="H8638" i="5"/>
  <c r="E3515" i="8" s="1"/>
  <c r="H1872" i="5"/>
  <c r="E297" i="8" s="1"/>
  <c r="G8270" i="5"/>
  <c r="H8516" i="5"/>
  <c r="E3490" i="8" s="1"/>
  <c r="H8654" i="5"/>
  <c r="E3536" i="8" s="1"/>
  <c r="I608" i="8"/>
  <c r="H608" i="8"/>
  <c r="F608" i="8"/>
  <c r="I3056" i="8"/>
  <c r="H3056" i="8"/>
  <c r="F3056" i="8"/>
  <c r="I3523" i="8"/>
  <c r="H3523" i="8"/>
  <c r="F3523" i="8"/>
  <c r="H3505" i="5"/>
  <c r="E962" i="8" s="1"/>
  <c r="G8350" i="5"/>
  <c r="H2722" i="5"/>
  <c r="E588" i="8" s="1"/>
  <c r="H85" i="5"/>
  <c r="E22" i="8" s="1"/>
  <c r="H3735" i="5"/>
  <c r="E992" i="8" s="1"/>
  <c r="G7539" i="5"/>
  <c r="H11724" i="5"/>
  <c r="E4824" i="8" s="1"/>
  <c r="H6000" i="5"/>
  <c r="E1862" i="8" s="1"/>
  <c r="G7882" i="5"/>
  <c r="G6288" i="5"/>
  <c r="G7195" i="5"/>
  <c r="H539" i="5"/>
  <c r="E109" i="8" s="1"/>
  <c r="I3452" i="8"/>
  <c r="H3452" i="8"/>
  <c r="F3452" i="8"/>
  <c r="I1553" i="8"/>
  <c r="F1553" i="8"/>
  <c r="H1553" i="8"/>
  <c r="F3735" i="8"/>
  <c r="H3735" i="8"/>
  <c r="I3735" i="8"/>
  <c r="I1784" i="8"/>
  <c r="H1784" i="8"/>
  <c r="F1784" i="8"/>
  <c r="I4166" i="8"/>
  <c r="H4166" i="8"/>
  <c r="F4166" i="8"/>
  <c r="I3086" i="8"/>
  <c r="H3086" i="8"/>
  <c r="F3086" i="8"/>
  <c r="I1909" i="8"/>
  <c r="H1909" i="8"/>
  <c r="F1909" i="8"/>
  <c r="H10151" i="5"/>
  <c r="E4357" i="8" s="1"/>
  <c r="H1106" i="5"/>
  <c r="E197" i="8" s="1"/>
  <c r="H8812" i="5"/>
  <c r="E3565" i="8" s="1"/>
  <c r="G7199" i="5"/>
  <c r="H105" i="5"/>
  <c r="E26" i="8" s="1"/>
  <c r="G8422" i="5"/>
  <c r="G7067" i="5"/>
  <c r="G7147" i="5"/>
  <c r="H3024" i="5"/>
  <c r="E877" i="8" s="1"/>
  <c r="H1478" i="5"/>
  <c r="E247" i="8" s="1"/>
  <c r="H10689" i="5"/>
  <c r="E4575" i="8" s="1"/>
  <c r="F1015" i="8"/>
  <c r="I1015" i="8"/>
  <c r="H1015" i="8"/>
  <c r="I639" i="8"/>
  <c r="H639" i="8"/>
  <c r="F639" i="8"/>
  <c r="I3199" i="8"/>
  <c r="H3199" i="8"/>
  <c r="F3199" i="8"/>
  <c r="I2124" i="8"/>
  <c r="H2124" i="8"/>
  <c r="F2124" i="8"/>
  <c r="I2105" i="8"/>
  <c r="F2105" i="8"/>
  <c r="H2105" i="8"/>
  <c r="H7634" i="5"/>
  <c r="E3258" i="8" s="1"/>
  <c r="H1191" i="5"/>
  <c r="E210" i="8" s="1"/>
  <c r="H1514" i="5"/>
  <c r="E250" i="8" s="1"/>
  <c r="H4308" i="5"/>
  <c r="E1123" i="8" s="1"/>
  <c r="H3605" i="5"/>
  <c r="E973" i="8" s="1"/>
  <c r="I3229" i="8"/>
  <c r="H3229" i="8"/>
  <c r="F3229" i="8"/>
  <c r="H2434" i="5"/>
  <c r="E380" i="8" s="1"/>
  <c r="H1010" i="5"/>
  <c r="E185" i="8" s="1"/>
  <c r="H961" i="5"/>
  <c r="E178" i="8" s="1"/>
  <c r="H9343" i="5"/>
  <c r="E4048" i="8" s="1"/>
  <c r="H10625" i="5"/>
  <c r="E4541" i="8" s="1"/>
  <c r="I2916" i="8"/>
  <c r="H2916" i="8"/>
  <c r="F2916" i="8"/>
  <c r="G7954" i="5"/>
  <c r="H9621" i="5"/>
  <c r="E4244" i="8" s="1"/>
  <c r="H4139" i="5"/>
  <c r="E1097" i="8" s="1"/>
  <c r="G7930" i="5"/>
  <c r="H9231" i="5"/>
  <c r="E3987" i="8" s="1"/>
  <c r="H10802" i="5"/>
  <c r="E4594" i="8" s="1"/>
  <c r="H10318" i="5"/>
  <c r="E4404" i="8" s="1"/>
  <c r="H3832" i="5"/>
  <c r="E1019" i="8" s="1"/>
  <c r="H3479" i="5"/>
  <c r="E958" i="8" s="1"/>
  <c r="H3873" i="8"/>
  <c r="F3873" i="8"/>
  <c r="I3873" i="8"/>
  <c r="I1543" i="8"/>
  <c r="H1543" i="8"/>
  <c r="F1543" i="8"/>
  <c r="F4168" i="8"/>
  <c r="I4168" i="8"/>
  <c r="H4168" i="8"/>
  <c r="G6919" i="5"/>
  <c r="H119" i="5"/>
  <c r="E29" i="8" s="1"/>
  <c r="H11177" i="5"/>
  <c r="E4660" i="8" s="1"/>
  <c r="H2331" i="5"/>
  <c r="E366" i="8" s="1"/>
  <c r="H2969" i="5"/>
  <c r="E869" i="8" s="1"/>
  <c r="H285" i="5"/>
  <c r="E81" i="8" s="1"/>
  <c r="H4086" i="5"/>
  <c r="E1083" i="8" s="1"/>
  <c r="H10866" i="5"/>
  <c r="E4604" i="8" s="1"/>
  <c r="H4967" i="5"/>
  <c r="E1253" i="8" s="1"/>
  <c r="H2216" i="5"/>
  <c r="E349" i="8" s="1"/>
  <c r="H4213" i="5"/>
  <c r="E1110" i="8" s="1"/>
  <c r="H4130" i="5"/>
  <c r="E1095" i="8" s="1"/>
  <c r="I1673" i="8"/>
  <c r="F1673" i="8"/>
  <c r="H1673" i="8"/>
  <c r="I665" i="8"/>
  <c r="H665" i="8"/>
  <c r="F665" i="8"/>
  <c r="I4173" i="8"/>
  <c r="H4173" i="8"/>
  <c r="F4173" i="8"/>
  <c r="I2266" i="8"/>
  <c r="F2266" i="8"/>
  <c r="H2266" i="8"/>
  <c r="I1589" i="8"/>
  <c r="H1589" i="8"/>
  <c r="F1589" i="8"/>
  <c r="I2637" i="8"/>
  <c r="H2637" i="8"/>
  <c r="F2637" i="8"/>
  <c r="I2383" i="8"/>
  <c r="H2383" i="8"/>
  <c r="F2383" i="8"/>
  <c r="I3630" i="8"/>
  <c r="H3630" i="8"/>
  <c r="F3630" i="8"/>
  <c r="F766" i="8"/>
  <c r="I766" i="8"/>
  <c r="H766" i="8"/>
  <c r="H4209" i="8"/>
  <c r="F4209" i="8"/>
  <c r="I4209" i="8"/>
  <c r="H8046" i="5"/>
  <c r="E3355" i="8" s="1"/>
  <c r="H3967" i="5"/>
  <c r="E1068" i="8" s="1"/>
  <c r="G7119" i="5"/>
  <c r="H10370" i="5"/>
  <c r="E4428" i="8" s="1"/>
  <c r="H8314" i="5"/>
  <c r="E3422" i="8" s="1"/>
  <c r="H1772" i="5"/>
  <c r="E287" i="8" s="1"/>
  <c r="H5554" i="5"/>
  <c r="E1368" i="8" s="1"/>
  <c r="H7699" i="5"/>
  <c r="E3268" i="8" s="1"/>
  <c r="H11127" i="5"/>
  <c r="E4653" i="8" s="1"/>
  <c r="H10925" i="5"/>
  <c r="E4620" i="8" s="1"/>
  <c r="H10338" i="5"/>
  <c r="E4420" i="8" s="1"/>
  <c r="H235" i="5"/>
  <c r="E54" i="8" s="1"/>
  <c r="H11666" i="5"/>
  <c r="E4819" i="8" s="1"/>
  <c r="H5972" i="5"/>
  <c r="E1852" i="8" s="1"/>
  <c r="H8692" i="5"/>
  <c r="E3546" i="8" s="1"/>
  <c r="I2065" i="8"/>
  <c r="F2065" i="8"/>
  <c r="H2065" i="8"/>
  <c r="H5525" i="5"/>
  <c r="E1364" i="8" s="1"/>
  <c r="I1959" i="8"/>
  <c r="H1959" i="8"/>
  <c r="F1959" i="8"/>
  <c r="I3838" i="8"/>
  <c r="H3838" i="8"/>
  <c r="F3838" i="8"/>
  <c r="H7646" i="5"/>
  <c r="E3260" i="8" s="1"/>
  <c r="H10115" i="5"/>
  <c r="E4348" i="8" s="1"/>
  <c r="H1614" i="5"/>
  <c r="E264" i="8" s="1"/>
  <c r="H852" i="5"/>
  <c r="E158" i="8" s="1"/>
  <c r="H9939" i="5"/>
  <c r="E4304" i="8" s="1"/>
  <c r="H9538" i="5"/>
  <c r="E4232" i="8" s="1"/>
  <c r="G7998" i="5"/>
  <c r="H3905" i="5"/>
  <c r="E1046" i="8" s="1"/>
  <c r="G8254" i="5"/>
  <c r="H4705" i="5"/>
  <c r="E1170" i="8" s="1"/>
  <c r="H266" i="5"/>
  <c r="E78" i="8" s="1"/>
  <c r="F786" i="8"/>
  <c r="I786" i="8"/>
  <c r="H786" i="8"/>
  <c r="I1514" i="8"/>
  <c r="F1514" i="8"/>
  <c r="H1514" i="8"/>
  <c r="F1404" i="8"/>
  <c r="I1404" i="8"/>
  <c r="H1404" i="8"/>
  <c r="I2222" i="8"/>
  <c r="H2222" i="8"/>
  <c r="F2222" i="8"/>
  <c r="I1639" i="8"/>
  <c r="H1639" i="8"/>
  <c r="F1639" i="8"/>
  <c r="I1602" i="8"/>
  <c r="F1602" i="8"/>
  <c r="H1602" i="8"/>
  <c r="G7854" i="5"/>
  <c r="G7259" i="5"/>
  <c r="G7231" i="5"/>
  <c r="G8114" i="5"/>
  <c r="I1531" i="8"/>
  <c r="H1531" i="8"/>
  <c r="F1531" i="8"/>
  <c r="H8182" i="5"/>
  <c r="E3389" i="8" s="1"/>
  <c r="I2249" i="8"/>
  <c r="F2249" i="8"/>
  <c r="H2249" i="8"/>
  <c r="I470" i="8"/>
  <c r="H470" i="8"/>
  <c r="F470" i="8"/>
  <c r="H2506" i="5"/>
  <c r="E448" i="8" s="1"/>
  <c r="H1142" i="5"/>
  <c r="E203" i="8" s="1"/>
  <c r="H3437" i="5"/>
  <c r="E948" i="8" s="1"/>
  <c r="H2388" i="5"/>
  <c r="E372" i="8" s="1"/>
  <c r="H506" i="5"/>
  <c r="E104" i="8" s="1"/>
  <c r="H4443" i="5"/>
  <c r="E1138" i="8" s="1"/>
  <c r="H9383" i="5"/>
  <c r="E4064" i="8" s="1"/>
  <c r="G7247" i="5"/>
  <c r="G6887" i="5"/>
  <c r="H1837" i="5"/>
  <c r="E294" i="8" s="1"/>
  <c r="H9407" i="5"/>
  <c r="E4079" i="8" s="1"/>
  <c r="H2734" i="5"/>
  <c r="E686" i="8" s="1"/>
  <c r="H10247" i="5"/>
  <c r="E4384" i="8" s="1"/>
  <c r="G7299" i="5"/>
  <c r="H6915" i="5"/>
  <c r="E2887" i="8" s="1"/>
  <c r="H11424" i="5"/>
  <c r="E4731" i="8" s="1"/>
  <c r="G6991" i="5"/>
  <c r="I2018" i="8"/>
  <c r="F2018" i="8"/>
  <c r="H2018" i="8"/>
  <c r="H2614" i="5"/>
  <c r="E562" i="8" s="1"/>
  <c r="H9099" i="5"/>
  <c r="E3951" i="8" s="1"/>
  <c r="H631" i="5"/>
  <c r="E120" i="8" s="1"/>
  <c r="H1264" i="5"/>
  <c r="E221" i="8" s="1"/>
  <c r="H5261" i="5"/>
  <c r="E1319" i="8" s="1"/>
  <c r="H5422" i="5"/>
  <c r="E1345" i="8" s="1"/>
  <c r="H9035" i="5"/>
  <c r="E3933" i="8" s="1"/>
  <c r="H10485" i="5"/>
  <c r="E4488" i="8" s="1"/>
  <c r="H9415" i="5"/>
  <c r="E4102" i="8" s="1"/>
  <c r="H526" i="5"/>
  <c r="E107" i="8" s="1"/>
  <c r="H9271" i="5"/>
  <c r="E3997" i="8" s="1"/>
  <c r="H9047" i="5"/>
  <c r="E3937" i="8" s="1"/>
  <c r="H9095" i="5"/>
  <c r="E3950" i="8" s="1"/>
  <c r="H1321" i="5"/>
  <c r="E229" i="8" s="1"/>
  <c r="G7802" i="5"/>
  <c r="G7211" i="5"/>
  <c r="I3074" i="8"/>
  <c r="H3074" i="8"/>
  <c r="F3074" i="8"/>
  <c r="I2474" i="8"/>
  <c r="F2474" i="8"/>
  <c r="H2474" i="8"/>
  <c r="I1800" i="8"/>
  <c r="H1800" i="8"/>
  <c r="F1800" i="8"/>
  <c r="I2989" i="8"/>
  <c r="H2989" i="8"/>
  <c r="F2989" i="8"/>
  <c r="I1755" i="8"/>
  <c r="H1755" i="8"/>
  <c r="F1755" i="8"/>
  <c r="H3707" i="5"/>
  <c r="E987" i="8" s="1"/>
  <c r="H3881" i="5"/>
  <c r="E1042" i="8" s="1"/>
  <c r="G8222" i="5"/>
  <c r="H10719" i="5"/>
  <c r="E4580" i="8" s="1"/>
  <c r="H5442" i="5"/>
  <c r="E1348" i="8" s="1"/>
  <c r="H9963" i="5"/>
  <c r="E4310" i="8" s="1"/>
  <c r="H2859" i="5"/>
  <c r="E850" i="8" s="1"/>
  <c r="H8010" i="5"/>
  <c r="E3346" i="8" s="1"/>
  <c r="G8038" i="5"/>
  <c r="G8070" i="5"/>
  <c r="H10577" i="5"/>
  <c r="E4526" i="8" s="1"/>
  <c r="H9562" i="5"/>
  <c r="E4235" i="8" s="1"/>
  <c r="G6999" i="5"/>
  <c r="G6727" i="5"/>
  <c r="I2026" i="8"/>
  <c r="F2026" i="8"/>
  <c r="H2026" i="8"/>
  <c r="F1217" i="8"/>
  <c r="I1217" i="8"/>
  <c r="H1217" i="8"/>
  <c r="I1726" i="8"/>
  <c r="H1726" i="8"/>
  <c r="F1726" i="8"/>
  <c r="I2913" i="8"/>
  <c r="H2913" i="8"/>
  <c r="F2913" i="8"/>
  <c r="F1004" i="8"/>
  <c r="I1004" i="8"/>
  <c r="H1004" i="8"/>
  <c r="H9851" i="5"/>
  <c r="E4282" i="8" s="1"/>
  <c r="H4666" i="5"/>
  <c r="E1166" i="8" s="1"/>
  <c r="H3109" i="5"/>
  <c r="E894" i="8" s="1"/>
  <c r="H9199" i="5"/>
  <c r="E3978" i="8" s="1"/>
  <c r="H5275" i="5"/>
  <c r="E1321" i="8" s="1"/>
  <c r="H11395" i="5"/>
  <c r="E4726" i="8" s="1"/>
  <c r="H6787" i="5"/>
  <c r="E2829" i="8" s="1"/>
  <c r="H11149" i="5"/>
  <c r="E4656" i="8" s="1"/>
  <c r="H1170" i="5"/>
  <c r="E207" i="8" s="1"/>
  <c r="H3847" i="5"/>
  <c r="E1036" i="8" s="1"/>
  <c r="H1384" i="5"/>
  <c r="E239" i="8" s="1"/>
  <c r="H3869" i="5"/>
  <c r="E1040" i="8" s="1"/>
  <c r="H1225" i="5"/>
  <c r="E215" i="8" s="1"/>
  <c r="H4108" i="5"/>
  <c r="E1088" i="8" s="1"/>
  <c r="H35" i="5"/>
  <c r="E12" i="8" s="1"/>
  <c r="H9071" i="5"/>
  <c r="E3943" i="8" s="1"/>
  <c r="I2458" i="8"/>
  <c r="F2458" i="8"/>
  <c r="H2458" i="8"/>
  <c r="I1542" i="8"/>
  <c r="H1542" i="8"/>
  <c r="F1542" i="8"/>
  <c r="I2749" i="8"/>
  <c r="H2749" i="8"/>
  <c r="F2749" i="8"/>
  <c r="I3660" i="8"/>
  <c r="H3660" i="8"/>
  <c r="F3660" i="8"/>
  <c r="F1460" i="8"/>
  <c r="I1460" i="8"/>
  <c r="H1460" i="8"/>
  <c r="I2119" i="8"/>
  <c r="H2119" i="8"/>
  <c r="F2119" i="8"/>
  <c r="I1640" i="8"/>
  <c r="H1640" i="8"/>
  <c r="F1640" i="8"/>
  <c r="H9023" i="5"/>
  <c r="E3930" i="8" s="1"/>
  <c r="G8410" i="5"/>
  <c r="H7740" i="5"/>
  <c r="E3280" i="8" s="1"/>
  <c r="H11206" i="5"/>
  <c r="E4665" i="8" s="1"/>
  <c r="H9267" i="5"/>
  <c r="E3996" i="8" s="1"/>
  <c r="H1696" i="5"/>
  <c r="E278" i="8" s="1"/>
  <c r="G10933" i="5"/>
  <c r="H7379" i="5"/>
  <c r="E3131" i="8" s="1"/>
  <c r="I1787" i="8"/>
  <c r="H1787" i="8"/>
  <c r="F1787" i="8"/>
  <c r="G6815" i="5"/>
  <c r="H7606" i="5"/>
  <c r="E3254" i="8" s="1"/>
  <c r="H8500" i="5"/>
  <c r="E3487" i="8" s="1"/>
  <c r="G8118" i="5"/>
  <c r="F1433" i="8"/>
  <c r="I1433" i="8"/>
  <c r="H1433" i="8"/>
  <c r="F1440" i="8"/>
  <c r="I1440" i="8"/>
  <c r="H1440" i="8"/>
  <c r="H4567" i="8"/>
  <c r="I4567" i="8"/>
  <c r="F4567" i="8"/>
  <c r="I1537" i="8"/>
  <c r="F1537" i="8"/>
  <c r="H1537" i="8"/>
  <c r="H157" i="5"/>
  <c r="E37" i="8" s="1"/>
  <c r="H6036" i="5"/>
  <c r="E1873" i="8" s="1"/>
  <c r="H8622" i="5"/>
  <c r="E3513" i="8" s="1"/>
  <c r="H5185" i="5"/>
  <c r="E1291" i="8" s="1"/>
  <c r="H4497" i="5"/>
  <c r="E1144" i="8" s="1"/>
  <c r="H222" i="5"/>
  <c r="E50" i="8" s="1"/>
  <c r="H1744" i="5"/>
  <c r="E283" i="8" s="1"/>
  <c r="G7950" i="5"/>
  <c r="H9107" i="5"/>
  <c r="E3953" i="8" s="1"/>
  <c r="H9351" i="5"/>
  <c r="E4050" i="8" s="1"/>
  <c r="H1371" i="5"/>
  <c r="E237" i="8" s="1"/>
  <c r="G8390" i="5"/>
  <c r="F3935" i="8"/>
  <c r="I3935" i="8"/>
  <c r="H3935" i="8"/>
  <c r="I2029" i="8"/>
  <c r="H2029" i="8"/>
  <c r="F2029" i="8"/>
  <c r="I2152" i="8"/>
  <c r="H2152" i="8"/>
  <c r="F2152" i="8"/>
  <c r="F746" i="8"/>
  <c r="I746" i="8"/>
  <c r="H746" i="8"/>
  <c r="I2439" i="8"/>
  <c r="H2439" i="8"/>
  <c r="F2439" i="8"/>
  <c r="F1227" i="8"/>
  <c r="I1227" i="8"/>
  <c r="H1227" i="8"/>
  <c r="I2011" i="8"/>
  <c r="H2011" i="8"/>
  <c r="F2011" i="8"/>
  <c r="H9363" i="5"/>
  <c r="E4057" i="8" s="1"/>
  <c r="H9347" i="5"/>
  <c r="E4049" i="8" s="1"/>
  <c r="H1581" i="5"/>
  <c r="E259" i="8" s="1"/>
  <c r="G7095" i="5"/>
  <c r="G7003" i="5"/>
  <c r="G7023" i="5"/>
  <c r="H9251" i="5"/>
  <c r="E3992" i="8" s="1"/>
  <c r="H10239" i="5"/>
  <c r="E4382" i="8" s="1"/>
  <c r="H4314" i="5"/>
  <c r="E1124" i="8" s="1"/>
  <c r="H9111" i="5"/>
  <c r="E3954" i="8" s="1"/>
  <c r="H4166" i="5"/>
  <c r="E1100" i="8" s="1"/>
  <c r="H9027" i="5"/>
  <c r="E3931" i="8" s="1"/>
  <c r="H2646" i="5"/>
  <c r="E572" i="8" s="1"/>
  <c r="H5050" i="5"/>
  <c r="E1266" i="8" s="1"/>
  <c r="H6096" i="5"/>
  <c r="E1893" i="8" s="1"/>
  <c r="I3710" i="8"/>
  <c r="H3710" i="8"/>
  <c r="F3710" i="8"/>
  <c r="H4267" i="5"/>
  <c r="E1117" i="8" s="1"/>
  <c r="I4196" i="8"/>
  <c r="H4196" i="8"/>
  <c r="F4196" i="8"/>
  <c r="F4415" i="8"/>
  <c r="I4415" i="8"/>
  <c r="H4415" i="8"/>
  <c r="I52" i="8"/>
  <c r="H52" i="8"/>
  <c r="F52" i="8"/>
  <c r="I4157" i="8"/>
  <c r="H4157" i="8"/>
  <c r="F4157" i="8"/>
  <c r="I1754" i="8"/>
  <c r="F1754" i="8"/>
  <c r="H1754" i="8"/>
  <c r="F1296" i="8"/>
  <c r="I1296" i="8"/>
  <c r="H1296" i="8"/>
  <c r="H9762" i="5"/>
  <c r="E4262" i="8" s="1"/>
  <c r="G8034" i="5"/>
  <c r="H4951" i="5"/>
  <c r="E1251" i="8" s="1"/>
  <c r="H9183" i="5"/>
  <c r="E3974" i="8" s="1"/>
  <c r="G7886" i="5"/>
  <c r="H4099" i="5"/>
  <c r="E1085" i="8" s="1"/>
  <c r="H6212" i="5"/>
  <c r="E2088" i="8" s="1"/>
  <c r="H11324" i="5"/>
  <c r="E4691" i="8" s="1"/>
  <c r="H11634" i="5"/>
  <c r="E4806" i="8" s="1"/>
  <c r="H774" i="5"/>
  <c r="E147" i="8" s="1"/>
  <c r="H5231" i="5"/>
  <c r="E1315" i="8" s="1"/>
  <c r="I2300" i="8"/>
  <c r="H2300" i="8"/>
  <c r="F2300" i="8"/>
  <c r="H10354" i="5"/>
  <c r="E4424" i="8" s="1"/>
  <c r="H8842" i="5"/>
  <c r="E3570" i="8" s="1"/>
  <c r="H142" i="5"/>
  <c r="E34" i="8" s="1"/>
  <c r="I3069" i="8"/>
  <c r="H3069" i="8"/>
  <c r="F3069" i="8"/>
  <c r="I607" i="8"/>
  <c r="H607" i="8"/>
  <c r="F607" i="8"/>
  <c r="H6064" i="5"/>
  <c r="E1885" i="8" s="1"/>
  <c r="H7767" i="5"/>
  <c r="E3284" i="8" s="1"/>
  <c r="G7151" i="5"/>
  <c r="G8354" i="5"/>
  <c r="H5253" i="5"/>
  <c r="E1318" i="8" s="1"/>
  <c r="I2371" i="8"/>
  <c r="H2371" i="8"/>
  <c r="F2371" i="8"/>
  <c r="I3818" i="8"/>
  <c r="H3818" i="8"/>
  <c r="F3818" i="8"/>
  <c r="H5832" i="5"/>
  <c r="E1574" i="8" s="1"/>
  <c r="H9203" i="5"/>
  <c r="E3979" i="8" s="1"/>
  <c r="G7970" i="5"/>
  <c r="H7781" i="5"/>
  <c r="E3285" i="8" s="1"/>
  <c r="H8868" i="5"/>
  <c r="E3582" i="8" s="1"/>
  <c r="H6032" i="5"/>
  <c r="E1872" i="8" s="1"/>
  <c r="H6192" i="5"/>
  <c r="E1949" i="8" s="1"/>
  <c r="H1346" i="5"/>
  <c r="E233" i="8" s="1"/>
  <c r="I2495" i="8"/>
  <c r="H2495" i="8"/>
  <c r="F2495" i="8"/>
  <c r="I1969" i="8"/>
  <c r="F1969" i="8"/>
  <c r="H1969" i="8"/>
  <c r="I635" i="8"/>
  <c r="H635" i="8"/>
  <c r="F635" i="8"/>
  <c r="H9123" i="5"/>
  <c r="E3958" i="8" s="1"/>
  <c r="H885" i="5"/>
  <c r="E163" i="8" s="1"/>
  <c r="H5690" i="5"/>
  <c r="E1415" i="8" s="1"/>
  <c r="H5545" i="5"/>
  <c r="E1367" i="8" s="1"/>
  <c r="H2224" i="5"/>
  <c r="E350" i="8" s="1"/>
  <c r="H10223" i="5"/>
  <c r="E4378" i="8" s="1"/>
  <c r="H1786" i="5"/>
  <c r="E289" i="8" s="1"/>
  <c r="H7287" i="5"/>
  <c r="E3050" i="8" s="1"/>
  <c r="H5370" i="5"/>
  <c r="E1336" i="8" s="1"/>
  <c r="G7966" i="5"/>
  <c r="H1064" i="5"/>
  <c r="E192" i="8" s="1"/>
  <c r="H3326" i="5"/>
  <c r="E930" i="8" s="1"/>
  <c r="G8318" i="5"/>
  <c r="I2792" i="8"/>
  <c r="H2792" i="8"/>
  <c r="F2792" i="8"/>
  <c r="I2320" i="8"/>
  <c r="H2320" i="8"/>
  <c r="F2320" i="8"/>
  <c r="H200" i="5"/>
  <c r="E45" i="8" s="1"/>
  <c r="H9175" i="5"/>
  <c r="E3972" i="8" s="1"/>
  <c r="H4620" i="5"/>
  <c r="E1160" i="8" s="1"/>
  <c r="H10790" i="5"/>
  <c r="E4591" i="8" s="1"/>
  <c r="H914" i="5"/>
  <c r="E171" i="8" s="1"/>
  <c r="H8386" i="5"/>
  <c r="E3449" i="8" s="1"/>
  <c r="H3285" i="5"/>
  <c r="E924" i="8" s="1"/>
  <c r="H11521" i="5"/>
  <c r="E4765" i="8" s="1"/>
  <c r="H9502" i="5"/>
  <c r="E4227" i="8" s="1"/>
  <c r="H8106" i="5"/>
  <c r="E3370" i="8" s="1"/>
  <c r="H1936" i="5"/>
  <c r="E307" i="8" s="1"/>
  <c r="H8186" i="5"/>
  <c r="E3390" i="8" s="1"/>
  <c r="G8238" i="5"/>
  <c r="H9465" i="5"/>
  <c r="E4221" i="8" s="1"/>
  <c r="H3722" i="5"/>
  <c r="E989" i="8" s="1"/>
  <c r="I3574" i="8"/>
  <c r="H3574" i="8"/>
  <c r="F3574" i="8"/>
  <c r="F4008" i="8"/>
  <c r="I4008" i="8"/>
  <c r="H4008" i="8"/>
  <c r="H4137" i="8"/>
  <c r="F4137" i="8"/>
  <c r="I4137" i="8"/>
  <c r="I3206" i="8"/>
  <c r="H3206" i="8"/>
  <c r="F3206" i="8"/>
  <c r="I3635" i="8"/>
  <c r="H3635" i="8"/>
  <c r="F3635" i="8"/>
  <c r="H4830" i="8"/>
  <c r="I4830" i="8"/>
  <c r="F4830" i="8"/>
  <c r="H1912" i="5"/>
  <c r="E303" i="8" s="1"/>
  <c r="H11028" i="5"/>
  <c r="E4640" i="8" s="1"/>
  <c r="G8426" i="5"/>
  <c r="H9403" i="5"/>
  <c r="E4077" i="8" s="1"/>
  <c r="H174" i="5"/>
  <c r="E40" i="8" s="1"/>
  <c r="H4593" i="5"/>
  <c r="E1156" i="8" s="1"/>
  <c r="H10143" i="5"/>
  <c r="E4355" i="8" s="1"/>
  <c r="H11573" i="5"/>
  <c r="E4780" i="8" s="1"/>
  <c r="H417" i="5"/>
  <c r="E93" i="8" s="1"/>
  <c r="I1661" i="8"/>
  <c r="H1661" i="8"/>
  <c r="F1661" i="8"/>
  <c r="H4810" i="8"/>
  <c r="F4810" i="8"/>
  <c r="I4810" i="8"/>
  <c r="I2070" i="8"/>
  <c r="H2070" i="8"/>
  <c r="F2070" i="8"/>
  <c r="H11163" i="5"/>
  <c r="E4658" i="8" s="1"/>
  <c r="G6947" i="5"/>
  <c r="H4302" i="5"/>
  <c r="E1122" i="8" s="1"/>
  <c r="H9783" i="5"/>
  <c r="E4266" i="8" s="1"/>
  <c r="H2678" i="5"/>
  <c r="E577" i="8" s="1"/>
  <c r="H11777" i="5"/>
  <c r="E4834" i="8" s="1"/>
  <c r="G604" i="6"/>
  <c r="F5322" i="5" s="1"/>
  <c r="H7503" i="5"/>
  <c r="E3222" i="8" s="1"/>
  <c r="F1236" i="8"/>
  <c r="I1236" i="8"/>
  <c r="H1236" i="8"/>
  <c r="F3703" i="8"/>
  <c r="H3703" i="8"/>
  <c r="I3703" i="8"/>
  <c r="F3719" i="8"/>
  <c r="H3719" i="8"/>
  <c r="I3719" i="8"/>
  <c r="I2075" i="8"/>
  <c r="H2075" i="8"/>
  <c r="F2075" i="8"/>
  <c r="I2059" i="8"/>
  <c r="H2059" i="8"/>
  <c r="F2059" i="8"/>
  <c r="I3892" i="8"/>
  <c r="H3892" i="8"/>
  <c r="F3892" i="8"/>
  <c r="H4817" i="8"/>
  <c r="I4817" i="8"/>
  <c r="F4817" i="8"/>
  <c r="I2357" i="8"/>
  <c r="H2357" i="8"/>
  <c r="F2357" i="8"/>
  <c r="I1710" i="8"/>
  <c r="H1710" i="8"/>
  <c r="F1710" i="8"/>
  <c r="I1535" i="8"/>
  <c r="H1535" i="8"/>
  <c r="F1535" i="8"/>
  <c r="I2309" i="8"/>
  <c r="H2309" i="8"/>
  <c r="F2309" i="8"/>
  <c r="I3618" i="8"/>
  <c r="H3618" i="8"/>
  <c r="F3618" i="8"/>
  <c r="H80" i="5"/>
  <c r="E21" i="8" s="1"/>
  <c r="H9452" i="5"/>
  <c r="E4220" i="8" s="1"/>
  <c r="G6292" i="5"/>
  <c r="H321" i="5"/>
  <c r="E84" i="8" s="1"/>
  <c r="H11643" i="5"/>
  <c r="E4807" i="8" s="1"/>
  <c r="H499" i="5"/>
  <c r="E103" i="8" s="1"/>
  <c r="H1198" i="5"/>
  <c r="E211" i="8" s="1"/>
  <c r="H4763" i="5"/>
  <c r="E1177" i="8" s="1"/>
  <c r="H1257" i="5"/>
  <c r="E220" i="8" s="1"/>
  <c r="H9375" i="5"/>
  <c r="E4062" i="8" s="1"/>
  <c r="H2395" i="5"/>
  <c r="E373" i="8" s="1"/>
  <c r="I1934" i="8"/>
  <c r="H1934" i="8"/>
  <c r="F1934" i="8"/>
  <c r="G8102" i="5"/>
  <c r="F1370" i="8"/>
  <c r="I1370" i="8"/>
  <c r="H1370" i="8"/>
  <c r="I1665" i="8"/>
  <c r="F1665" i="8"/>
  <c r="H1665" i="8"/>
  <c r="G2818" i="5"/>
  <c r="H8154" i="5"/>
  <c r="E3382" i="8" s="1"/>
  <c r="H164" i="5"/>
  <c r="E38" i="8" s="1"/>
  <c r="H6573" i="5"/>
  <c r="E2686" i="8" s="1"/>
  <c r="G8090" i="5"/>
  <c r="I724" i="8"/>
  <c r="H724" i="8"/>
  <c r="F724" i="8"/>
  <c r="I3891" i="8"/>
  <c r="H3891" i="8"/>
  <c r="F3891" i="8"/>
  <c r="I2659" i="8"/>
  <c r="H2659" i="8"/>
  <c r="F2659" i="8"/>
  <c r="H9163" i="5"/>
  <c r="E3969" i="8" s="1"/>
  <c r="H1212" i="5"/>
  <c r="E213" i="8" s="1"/>
  <c r="H5299" i="5"/>
  <c r="E1324" i="8" s="1"/>
  <c r="G8438" i="5"/>
  <c r="H5563" i="5"/>
  <c r="E1374" i="8" s="1"/>
  <c r="G7063" i="5"/>
  <c r="H5611" i="5"/>
  <c r="E1386" i="8" s="1"/>
  <c r="H7568" i="5"/>
  <c r="E3248" i="8" s="1"/>
  <c r="H8050" i="5"/>
  <c r="E3356" i="8" s="1"/>
  <c r="H11737" i="5"/>
  <c r="E4826" i="8" s="1"/>
  <c r="H5220" i="5"/>
  <c r="E1301" i="8" s="1"/>
  <c r="I3058" i="8"/>
  <c r="H3058" i="8"/>
  <c r="F3058" i="8"/>
  <c r="H4666" i="8"/>
  <c r="F4666" i="8"/>
  <c r="I4666" i="8"/>
  <c r="G8086" i="5"/>
  <c r="H9295" i="5"/>
  <c r="E4003" i="8" s="1"/>
  <c r="G4863" i="5"/>
  <c r="G7451" i="5"/>
  <c r="H4256" i="5"/>
  <c r="E1116" i="8" s="1"/>
  <c r="G7031" i="5"/>
  <c r="H3215" i="5"/>
  <c r="E913" i="8" s="1"/>
  <c r="G7826" i="5"/>
  <c r="G8378" i="5"/>
  <c r="I2263" i="8"/>
  <c r="H2263" i="8"/>
  <c r="F2263" i="8"/>
  <c r="I3291" i="8"/>
  <c r="H3291" i="8"/>
  <c r="F3291" i="8"/>
  <c r="I3128" i="8"/>
  <c r="H3128" i="8"/>
  <c r="F3128" i="8"/>
  <c r="I1617" i="8"/>
  <c r="F1617" i="8"/>
  <c r="H1617" i="8"/>
  <c r="I59" i="8"/>
  <c r="H59" i="8"/>
  <c r="F59" i="8"/>
  <c r="I2294" i="8"/>
  <c r="H2294" i="8"/>
  <c r="F2294" i="8"/>
  <c r="I2513" i="8"/>
  <c r="F2513" i="8"/>
  <c r="H2513" i="8"/>
  <c r="H9219" i="5"/>
  <c r="E3984" i="8" s="1"/>
  <c r="H5678" i="5"/>
  <c r="E1413" i="8" s="1"/>
  <c r="H7710" i="5"/>
  <c r="E3269" i="8" s="1"/>
  <c r="H4722" i="5"/>
  <c r="E1172" i="8" s="1"/>
  <c r="H10183" i="5"/>
  <c r="E4365" i="8" s="1"/>
  <c r="H10712" i="5"/>
  <c r="E4579" i="8" s="1"/>
  <c r="H5345" i="5"/>
  <c r="E1333" i="8" s="1"/>
  <c r="I2204" i="8"/>
  <c r="H2204" i="8"/>
  <c r="F2204" i="8"/>
  <c r="G7131" i="5"/>
  <c r="G10929" i="5"/>
  <c r="H1800" i="5"/>
  <c r="E291" i="8" s="1"/>
  <c r="H3818" i="5"/>
  <c r="E1017" i="8" s="1"/>
  <c r="H6128" i="5"/>
  <c r="E1901" i="8" s="1"/>
  <c r="H9043" i="5"/>
  <c r="E3936" i="8" s="1"/>
  <c r="H3064" i="5"/>
  <c r="E885" i="8" s="1"/>
  <c r="G8174" i="5"/>
  <c r="H3255" i="5"/>
  <c r="E920" i="8" s="1"/>
  <c r="G7375" i="5"/>
  <c r="I2365" i="8"/>
  <c r="H2365" i="8"/>
  <c r="F2365" i="8"/>
  <c r="F830" i="8"/>
  <c r="I830" i="8"/>
  <c r="H830" i="8"/>
  <c r="H10860" i="5"/>
  <c r="E4603" i="8" s="1"/>
  <c r="H1327" i="5"/>
  <c r="E230" i="8" s="1"/>
  <c r="I3822" i="8"/>
  <c r="H3822" i="8"/>
  <c r="F3822" i="8"/>
  <c r="H8718" i="5"/>
  <c r="E3550" i="8" s="1"/>
  <c r="H1080" i="5"/>
  <c r="E194" i="8" s="1"/>
  <c r="G8242" i="5"/>
  <c r="H8469" i="5"/>
  <c r="E3480" i="8" s="1"/>
  <c r="H2474" i="5"/>
  <c r="E410" i="8" s="1"/>
  <c r="H806" i="5"/>
  <c r="E150" i="8" s="1"/>
  <c r="H9000" i="5"/>
  <c r="E3871" i="8" s="1"/>
  <c r="I2108" i="8"/>
  <c r="H2108" i="8"/>
  <c r="F2108" i="8"/>
  <c r="I3161" i="8"/>
  <c r="H3161" i="8"/>
  <c r="F3161" i="8"/>
  <c r="I2116" i="8"/>
  <c r="H2116" i="8"/>
  <c r="F2116" i="8"/>
  <c r="I2028" i="8"/>
  <c r="H2028" i="8"/>
  <c r="F2028" i="8"/>
  <c r="I450" i="8"/>
  <c r="H450" i="8"/>
  <c r="F450" i="8"/>
  <c r="H6300" i="5"/>
  <c r="E2384" i="8" s="1"/>
  <c r="H4515" i="5"/>
  <c r="E1146" i="8" s="1"/>
  <c r="H7592" i="5"/>
  <c r="E3252" i="8" s="1"/>
  <c r="H738" i="5"/>
  <c r="E136" i="8" s="1"/>
  <c r="G7163" i="5"/>
  <c r="G7842" i="5"/>
  <c r="H279" i="5"/>
  <c r="E80" i="8" s="1"/>
  <c r="H2130" i="5"/>
  <c r="E337" i="8" s="1"/>
  <c r="H1905" i="5"/>
  <c r="E302" i="8" s="1"/>
  <c r="H563" i="5"/>
  <c r="E112" i="8" s="1"/>
  <c r="H5936" i="5"/>
  <c r="E1841" i="8" s="1"/>
  <c r="H1779" i="5"/>
  <c r="E288" i="8" s="1"/>
  <c r="H4282" i="5"/>
  <c r="E1119" i="8" s="1"/>
  <c r="H2292" i="5"/>
  <c r="E361" i="8" s="1"/>
  <c r="G7115" i="5"/>
  <c r="G7898" i="5"/>
  <c r="H11052" i="5"/>
  <c r="E4643" i="8" s="1"/>
  <c r="G6879" i="5"/>
  <c r="I2001" i="8"/>
  <c r="F2001" i="8"/>
  <c r="H2001" i="8"/>
  <c r="H9709" i="5"/>
  <c r="E4257" i="8" s="1"/>
  <c r="H4049" i="5"/>
  <c r="E1078" i="8" s="1"/>
  <c r="H9680" i="5"/>
  <c r="E4255" i="8" s="1"/>
  <c r="H2114" i="5"/>
  <c r="E335" i="8" s="1"/>
  <c r="H1850" i="5"/>
  <c r="E295" i="8" s="1"/>
  <c r="H3180" i="5"/>
  <c r="E906" i="8" s="1"/>
  <c r="G7263" i="5"/>
  <c r="H2952" i="5"/>
  <c r="E866" i="8" s="1"/>
  <c r="H9055" i="5"/>
  <c r="E3939" i="8" s="1"/>
  <c r="H3857" i="5"/>
  <c r="E1038" i="8" s="1"/>
  <c r="H1096" i="5"/>
  <c r="E196" i="8" s="1"/>
  <c r="F3616" i="8"/>
  <c r="I3616" i="8"/>
  <c r="H3616" i="8"/>
  <c r="I1618" i="8"/>
  <c r="F1618" i="8"/>
  <c r="H1618" i="8"/>
  <c r="I641" i="8"/>
  <c r="H641" i="8"/>
  <c r="F641" i="8"/>
  <c r="I1657" i="8"/>
  <c r="F1657" i="8"/>
  <c r="H1657" i="8"/>
  <c r="F779" i="8"/>
  <c r="I779" i="8"/>
  <c r="H779" i="8"/>
  <c r="H3617" i="8"/>
  <c r="F3617" i="8"/>
  <c r="I3617" i="8"/>
  <c r="H8362" i="5"/>
  <c r="E3442" i="8" s="1"/>
  <c r="H16" i="5"/>
  <c r="E8" i="8" s="1"/>
  <c r="H9159" i="5"/>
  <c r="E3967" i="8" s="1"/>
  <c r="H4248" i="5"/>
  <c r="E1115" i="8" s="1"/>
  <c r="H129" i="5"/>
  <c r="E31" i="8" s="1"/>
  <c r="G7227" i="5"/>
  <c r="H8250" i="5"/>
  <c r="E3406" i="8" s="1"/>
  <c r="H2056" i="5"/>
  <c r="E327" i="8" s="1"/>
  <c r="G4867" i="5"/>
  <c r="H152" i="5"/>
  <c r="E36" i="8" s="1"/>
  <c r="H1966" i="5"/>
  <c r="E312" i="8" s="1"/>
  <c r="I3755" i="8"/>
  <c r="H3755" i="8"/>
  <c r="F3755" i="8"/>
  <c r="F1327" i="8"/>
  <c r="I1327" i="8"/>
  <c r="H1327" i="8"/>
  <c r="F1462" i="8"/>
  <c r="I1462" i="8"/>
  <c r="H1462" i="8"/>
  <c r="I2511" i="8"/>
  <c r="H2511" i="8"/>
  <c r="F2511" i="8"/>
  <c r="H10167" i="5"/>
  <c r="E4361" i="8" s="1"/>
  <c r="H2682" i="5"/>
  <c r="E578" i="8" s="1"/>
  <c r="H4796" i="5"/>
  <c r="E1181" i="8" s="1"/>
  <c r="H2762" i="5"/>
  <c r="E717" i="8" s="1"/>
  <c r="H8953" i="5"/>
  <c r="E3600" i="8" s="1"/>
  <c r="H8014" i="5"/>
  <c r="E3347" i="8" s="1"/>
  <c r="H9546" i="5"/>
  <c r="E4233" i="8" s="1"/>
  <c r="H9235" i="5"/>
  <c r="E3988" i="8" s="1"/>
  <c r="H1552" i="5"/>
  <c r="E256" i="8" s="1"/>
  <c r="H9239" i="5"/>
  <c r="E3989" i="8" s="1"/>
  <c r="H2098" i="5"/>
  <c r="E333" i="8" s="1"/>
  <c r="H3667" i="5"/>
  <c r="E980" i="8" s="1"/>
  <c r="H3227" i="5"/>
  <c r="E915" i="8" s="1"/>
  <c r="H927" i="5"/>
  <c r="E173" i="8" s="1"/>
  <c r="H5436" i="5"/>
  <c r="E1347" i="8" s="1"/>
  <c r="H11276" i="5"/>
  <c r="E4675" i="8" s="1"/>
  <c r="H991" i="5"/>
  <c r="E182" i="8" s="1"/>
  <c r="G6759" i="5"/>
  <c r="G7179" i="5"/>
  <c r="H8158" i="5"/>
  <c r="E3383" i="8" s="1"/>
  <c r="I3589" i="8"/>
  <c r="H3589" i="8"/>
  <c r="F3589" i="8"/>
  <c r="F4247" i="8"/>
  <c r="I4247" i="8"/>
  <c r="H4247" i="8"/>
  <c r="I1700" i="8"/>
  <c r="H1700" i="8"/>
  <c r="F1700" i="8"/>
  <c r="I693" i="8"/>
  <c r="H693" i="8"/>
  <c r="F693" i="8"/>
  <c r="I4470" i="8"/>
  <c r="H4470" i="8"/>
  <c r="F4470" i="8"/>
  <c r="H725" i="5"/>
  <c r="E134" i="8" s="1"/>
  <c r="H9167" i="5"/>
  <c r="E3970" i="8" s="1"/>
  <c r="H1298" i="5"/>
  <c r="E226" i="8" s="1"/>
  <c r="H639" i="5"/>
  <c r="E121" i="8" s="1"/>
  <c r="H10039" i="5"/>
  <c r="E4329" i="8" s="1"/>
  <c r="G10937" i="5"/>
  <c r="H9135" i="5"/>
  <c r="E3961" i="8" s="1"/>
  <c r="H4892" i="5"/>
  <c r="E1240" i="8" s="1"/>
  <c r="I563" i="8"/>
  <c r="H563" i="8"/>
  <c r="F563" i="8"/>
  <c r="I2012" i="8"/>
  <c r="H2012" i="8"/>
  <c r="F2012" i="8"/>
  <c r="F3791" i="8"/>
  <c r="I3791" i="8"/>
  <c r="H3791" i="8"/>
  <c r="I2238" i="8"/>
  <c r="H2238" i="8"/>
  <c r="F2238" i="8"/>
  <c r="F4024" i="8"/>
  <c r="I4024" i="8"/>
  <c r="H4024" i="8"/>
  <c r="H9227" i="5"/>
  <c r="E3986" i="8" s="1"/>
  <c r="H6260" i="5"/>
  <c r="E2295" i="8" s="1"/>
  <c r="H8806" i="5"/>
  <c r="E3564" i="8" s="1"/>
  <c r="H1704" i="5"/>
  <c r="E279" i="8" s="1"/>
  <c r="H8190" i="5"/>
  <c r="E3391" i="8" s="1"/>
  <c r="H39" i="5"/>
  <c r="E13" i="8" s="1"/>
  <c r="H4748" i="5"/>
  <c r="E1175" i="8" s="1"/>
  <c r="H10581" i="5"/>
  <c r="E4527" i="8" s="1"/>
  <c r="H6723" i="5"/>
  <c r="E2806" i="8" s="1"/>
  <c r="H9103" i="5"/>
  <c r="E3952" i="8" s="1"/>
  <c r="H9859" i="5"/>
  <c r="E4284" i="8" s="1"/>
  <c r="H9039" i="5"/>
  <c r="E3934" i="8" s="1"/>
  <c r="H617" i="5"/>
  <c r="E118" i="8" s="1"/>
  <c r="H8680" i="5"/>
  <c r="E3543" i="8" s="1"/>
  <c r="H5114" i="5"/>
  <c r="E1276" i="8" s="1"/>
  <c r="H8830" i="5"/>
  <c r="E3568" i="8" s="1"/>
  <c r="H9804" i="5"/>
  <c r="E4269" i="8" s="1"/>
  <c r="H2690" i="5"/>
  <c r="E580" i="8" s="1"/>
  <c r="H10274" i="5"/>
  <c r="E4393" i="8" s="1"/>
  <c r="I386" i="8"/>
  <c r="H386" i="8"/>
  <c r="F386" i="8"/>
  <c r="H4694" i="8"/>
  <c r="I4694" i="8"/>
  <c r="F4694" i="8"/>
  <c r="G7874" i="5"/>
  <c r="H8661" i="5"/>
  <c r="E3537" i="8" s="1"/>
  <c r="H114" i="5"/>
  <c r="E28" i="8" s="1"/>
  <c r="I3862" i="8"/>
  <c r="H3862" i="8"/>
  <c r="F3862" i="8"/>
  <c r="H9139" i="5"/>
  <c r="E3962" i="8" s="1"/>
  <c r="H1130" i="5"/>
  <c r="E201" i="8" s="1"/>
  <c r="I2192" i="8"/>
  <c r="H2192" i="8"/>
  <c r="F2192" i="8"/>
  <c r="I3071" i="8"/>
  <c r="H3071" i="8"/>
  <c r="F3071" i="8"/>
  <c r="I2117" i="8"/>
  <c r="H2117" i="8"/>
  <c r="F2117" i="8"/>
  <c r="I2998" i="8"/>
  <c r="H2998" i="8"/>
  <c r="F2998" i="8"/>
  <c r="H9576" i="5"/>
  <c r="E4237" i="8" s="1"/>
  <c r="G7447" i="5"/>
  <c r="G8210" i="5"/>
  <c r="H662" i="5"/>
  <c r="E126" i="8" s="1"/>
  <c r="I622" i="8"/>
  <c r="H622" i="8"/>
  <c r="F622" i="8"/>
  <c r="H10996" i="5"/>
  <c r="E4636" i="8" s="1"/>
  <c r="H5796" i="5"/>
  <c r="E1551" i="8" s="1"/>
  <c r="H11589" i="5"/>
  <c r="E4788" i="8" s="1"/>
  <c r="H11135" i="5"/>
  <c r="E4654" i="8" s="1"/>
  <c r="G7822" i="5"/>
  <c r="H4882" i="5"/>
  <c r="E1238" i="8" s="1"/>
  <c r="H2015" i="5"/>
  <c r="E321" i="8" s="1"/>
  <c r="H5107" i="5"/>
  <c r="E1275" i="8" s="1"/>
  <c r="H1888" i="5"/>
  <c r="E299" i="8" s="1"/>
  <c r="G8054" i="5"/>
  <c r="I2784" i="8"/>
  <c r="H2784" i="8"/>
  <c r="F2784" i="8"/>
  <c r="I2190" i="8"/>
  <c r="H2190" i="8"/>
  <c r="F2190" i="8"/>
  <c r="H4201" i="8"/>
  <c r="F4201" i="8"/>
  <c r="I4201" i="8"/>
  <c r="I427" i="8"/>
  <c r="H427" i="8"/>
  <c r="F427" i="8"/>
  <c r="I2481" i="8"/>
  <c r="F2481" i="8"/>
  <c r="H2481" i="8"/>
  <c r="I3692" i="8"/>
  <c r="H3692" i="8"/>
  <c r="F3692" i="8"/>
  <c r="I545" i="8"/>
  <c r="H545" i="8"/>
  <c r="F545" i="8"/>
  <c r="H1088" i="5"/>
  <c r="E195" i="8" s="1"/>
  <c r="H4367" i="5"/>
  <c r="E1132" i="8" s="1"/>
  <c r="H11437" i="5"/>
  <c r="E4736" i="8" s="1"/>
  <c r="G7215" i="5"/>
  <c r="H10890" i="5"/>
  <c r="E4613" i="8" s="1"/>
  <c r="I2215" i="8"/>
  <c r="H2215" i="8"/>
  <c r="F2215" i="8"/>
  <c r="G7275" i="5"/>
  <c r="H7111" i="5"/>
  <c r="E2991" i="8" s="1"/>
  <c r="H10685" i="5"/>
  <c r="E4569" i="8" s="1"/>
  <c r="H9091" i="5"/>
  <c r="E3949" i="8" s="1"/>
  <c r="I561" i="8"/>
  <c r="H561" i="8"/>
  <c r="F561" i="8"/>
  <c r="G8286" i="5"/>
  <c r="H688" i="5"/>
  <c r="E130" i="8" s="1"/>
  <c r="I4118" i="8"/>
  <c r="H4118" i="8"/>
  <c r="F4118" i="8"/>
  <c r="I2558" i="8"/>
  <c r="H2558" i="8"/>
  <c r="F2558" i="8"/>
  <c r="I1486" i="8"/>
  <c r="H1486" i="8"/>
  <c r="F1486" i="8"/>
  <c r="F1476" i="8"/>
  <c r="I1476" i="8"/>
  <c r="H1476" i="8"/>
  <c r="F3848" i="8"/>
  <c r="I3848" i="8"/>
  <c r="H3848" i="8"/>
  <c r="F789" i="8"/>
  <c r="I789" i="8"/>
  <c r="H789" i="8"/>
  <c r="H2071" i="5"/>
  <c r="E329" i="8" s="1"/>
  <c r="H9355" i="5"/>
  <c r="E4053" i="8" s="1"/>
  <c r="H4013" i="5"/>
  <c r="E1073" i="8" s="1"/>
  <c r="H2750" i="5"/>
  <c r="E715" i="8" s="1"/>
  <c r="H9730" i="5"/>
  <c r="E4259" i="8" s="1"/>
  <c r="H8978" i="5"/>
  <c r="E3726" i="8" s="1"/>
  <c r="H1954" i="5"/>
  <c r="E310" i="8" s="1"/>
  <c r="H1156" i="5"/>
  <c r="E205" i="8" s="1"/>
  <c r="I3063" i="8"/>
  <c r="H3063" i="8"/>
  <c r="F3063" i="8"/>
  <c r="I2322" i="8"/>
  <c r="F2322" i="8"/>
  <c r="H2322" i="8"/>
  <c r="I2397" i="8"/>
  <c r="H2397" i="8"/>
  <c r="F2397" i="8"/>
  <c r="I411" i="8"/>
  <c r="H411" i="8"/>
  <c r="F411" i="8"/>
  <c r="I460" i="8"/>
  <c r="H460" i="8"/>
  <c r="F460" i="8"/>
  <c r="H4330" i="5"/>
  <c r="E1126" i="8" s="1"/>
  <c r="G2802" i="5"/>
  <c r="H4338" i="5"/>
  <c r="E1128" i="8" s="1"/>
  <c r="H9335" i="5"/>
  <c r="E4046" i="8" s="1"/>
  <c r="H4525" i="5"/>
  <c r="E1147" i="8" s="1"/>
  <c r="H485" i="5"/>
  <c r="E101" i="8" s="1"/>
  <c r="H10477" i="5"/>
  <c r="E4486" i="8" s="1"/>
  <c r="G8074" i="5"/>
  <c r="H3336" i="5"/>
  <c r="E931" i="8" s="1"/>
  <c r="H10752" i="5"/>
  <c r="E4586" i="8" s="1"/>
  <c r="H7688" i="5"/>
  <c r="E3266" i="8" s="1"/>
  <c r="H1306" i="5"/>
  <c r="E227" i="8" s="1"/>
  <c r="H670" i="5"/>
  <c r="E128" i="8" s="1"/>
  <c r="G7870" i="5"/>
  <c r="H11036" i="5"/>
  <c r="E4641" i="8" s="1"/>
  <c r="H8138" i="5"/>
  <c r="E3378" i="8" s="1"/>
  <c r="H4715" i="8"/>
  <c r="F4715" i="8"/>
  <c r="I4715" i="8"/>
  <c r="H3729" i="8"/>
  <c r="F3729" i="8"/>
  <c r="I3729" i="8"/>
  <c r="I3008" i="8"/>
  <c r="H3008" i="8"/>
  <c r="F3008" i="8"/>
  <c r="I2461" i="8"/>
  <c r="H2461" i="8"/>
  <c r="F2461" i="8"/>
  <c r="H2361" i="5"/>
  <c r="E369" i="8" s="1"/>
  <c r="H8230" i="5"/>
  <c r="E3401" i="8" s="1"/>
  <c r="H10306" i="5"/>
  <c r="E4401" i="8" s="1"/>
  <c r="H9151" i="5"/>
  <c r="E3965" i="8" s="1"/>
  <c r="H2041" i="5"/>
  <c r="E325" i="8" s="1"/>
  <c r="H8434" i="5"/>
  <c r="E3468" i="8" s="1"/>
  <c r="F1304" i="8"/>
  <c r="I1304" i="8"/>
  <c r="H1304" i="8"/>
  <c r="H4007" i="5"/>
  <c r="E1071" i="8" s="1"/>
  <c r="H10386" i="5"/>
  <c r="E4438" i="8" s="1"/>
  <c r="H8705" i="5"/>
  <c r="E3548" i="8" s="1"/>
  <c r="H1861" i="5"/>
  <c r="E296" i="8" s="1"/>
  <c r="I4142" i="8"/>
  <c r="H4142" i="8"/>
  <c r="F4142" i="8"/>
  <c r="F787" i="8"/>
  <c r="I787" i="8"/>
  <c r="H787" i="8"/>
  <c r="I2086" i="8"/>
  <c r="H2086" i="8"/>
  <c r="F2086" i="8"/>
  <c r="H5017" i="5"/>
  <c r="E1261" i="8" s="1"/>
  <c r="H3694" i="5"/>
  <c r="E985" i="8" s="1"/>
  <c r="H5762" i="5"/>
  <c r="E1427" i="8" s="1"/>
  <c r="H5064" i="5"/>
  <c r="E1268" i="8" s="1"/>
  <c r="H590" i="5"/>
  <c r="E115" i="8" s="1"/>
  <c r="H5409" i="5"/>
  <c r="E1341" i="8" s="1"/>
  <c r="H8770" i="5"/>
  <c r="E3558" i="8" s="1"/>
  <c r="H5143" i="5"/>
  <c r="E1285" i="8" s="1"/>
  <c r="H5633" i="5"/>
  <c r="E1393" i="8" s="1"/>
  <c r="H825" i="5"/>
  <c r="E153" i="8" s="1"/>
  <c r="H9603" i="5"/>
  <c r="E4241" i="8" s="1"/>
  <c r="I393" i="8"/>
  <c r="H393" i="8"/>
  <c r="F393" i="8"/>
  <c r="I1764" i="8"/>
  <c r="H1764" i="8"/>
  <c r="F1764" i="8"/>
  <c r="H9790" i="5"/>
  <c r="E4267" i="8" s="1"/>
  <c r="H9656" i="5"/>
  <c r="E4253" i="8" s="1"/>
  <c r="H598" i="5"/>
  <c r="E116" i="8" s="1"/>
  <c r="G7838" i="5"/>
  <c r="H9516" i="5"/>
  <c r="E4229" i="8" s="1"/>
  <c r="H7994" i="5"/>
  <c r="E3342" i="8" s="1"/>
  <c r="H12" i="5"/>
  <c r="E7" i="8" s="1"/>
  <c r="H10322" i="5"/>
  <c r="E4405" i="8" s="1"/>
  <c r="H9011" i="5"/>
  <c r="E3927" i="8" s="1"/>
  <c r="H4433" i="5"/>
  <c r="E1137" i="8" s="1"/>
  <c r="H3659" i="5"/>
  <c r="E979" i="8" s="1"/>
  <c r="H9391" i="5"/>
  <c r="E4070" i="8" s="1"/>
  <c r="G8322" i="5"/>
  <c r="I1495" i="8"/>
  <c r="H1495" i="8"/>
  <c r="F1495" i="8"/>
  <c r="I1505" i="8"/>
  <c r="F1505" i="8"/>
  <c r="H1505" i="8"/>
  <c r="I2468" i="8"/>
  <c r="H2468" i="8"/>
  <c r="F2468" i="8"/>
  <c r="H4089" i="8"/>
  <c r="F4089" i="8"/>
  <c r="I4089" i="8"/>
  <c r="H4495" i="8"/>
  <c r="I4495" i="8"/>
  <c r="F4495" i="8"/>
  <c r="I3233" i="8"/>
  <c r="H3233" i="8"/>
  <c r="F3233" i="8"/>
  <c r="F1026" i="8"/>
  <c r="I1026" i="8"/>
  <c r="H1026" i="8"/>
  <c r="I167" i="8"/>
  <c r="H167" i="8"/>
  <c r="F167" i="8"/>
  <c r="H4598" i="8"/>
  <c r="I4598" i="8"/>
  <c r="F4598" i="8"/>
  <c r="H4975" i="5"/>
  <c r="E1254" i="8" s="1"/>
  <c r="H3397" i="5"/>
  <c r="E940" i="8" s="1"/>
  <c r="G7934" i="5"/>
  <c r="H4927" i="5"/>
  <c r="E1248" i="8" s="1"/>
  <c r="H5485" i="5"/>
  <c r="E1357" i="8" s="1"/>
  <c r="H1057" i="5"/>
  <c r="E191" i="8" s="1"/>
  <c r="H61" i="5"/>
  <c r="E17" i="8" s="1"/>
  <c r="G6823" i="5"/>
  <c r="H9087" i="5"/>
  <c r="E3948" i="8" s="1"/>
  <c r="H10977" i="5"/>
  <c r="E4634" i="8" s="1"/>
  <c r="H1034" i="5"/>
  <c r="E188" i="8" s="1"/>
  <c r="H6529" i="5"/>
  <c r="E2620" i="8" s="1"/>
  <c r="H186" i="5"/>
  <c r="E43" i="8" s="1"/>
  <c r="H4175" i="5"/>
  <c r="E1101" i="8" s="1"/>
  <c r="H9339" i="5"/>
  <c r="E4047" i="8" s="1"/>
  <c r="H2078" i="5"/>
  <c r="E330" i="8" s="1"/>
  <c r="G8394" i="5"/>
  <c r="H11569" i="5"/>
  <c r="E4779" i="8" s="1"/>
  <c r="H10593" i="5"/>
  <c r="E4530" i="8" s="1"/>
  <c r="G7902" i="5"/>
  <c r="F1051" i="8"/>
  <c r="I1051" i="8"/>
  <c r="H1051" i="8"/>
  <c r="I3779" i="8"/>
  <c r="H3779" i="8"/>
  <c r="F3779" i="8"/>
  <c r="I2080" i="8"/>
  <c r="H2080" i="8"/>
  <c r="F2080" i="8"/>
  <c r="I2362" i="8"/>
  <c r="F2362" i="8"/>
  <c r="H2362" i="8"/>
  <c r="I2170" i="8"/>
  <c r="F2170" i="8"/>
  <c r="H2170" i="8"/>
  <c r="F946" i="8"/>
  <c r="I946" i="8"/>
  <c r="H946" i="8"/>
  <c r="I1795" i="8"/>
  <c r="H1795" i="8"/>
  <c r="F1795" i="8"/>
  <c r="H1124" i="5"/>
  <c r="E200" i="8" s="1"/>
  <c r="H9509" i="5"/>
  <c r="E4228" i="8" s="1"/>
  <c r="H9590" i="5"/>
  <c r="E4239" i="8" s="1"/>
  <c r="G6663" i="5"/>
  <c r="H11661" i="5"/>
  <c r="E4818" i="8" s="1"/>
  <c r="H3624" i="5"/>
  <c r="E975" i="8" s="1"/>
  <c r="H1899" i="5"/>
  <c r="E301" i="8" s="1"/>
  <c r="H10043" i="5"/>
  <c r="E4330" i="8" s="1"/>
  <c r="H4839" i="5"/>
  <c r="E1190" i="8" s="1"/>
  <c r="H9187" i="5"/>
  <c r="E3975" i="8" s="1"/>
  <c r="H3641" i="8"/>
  <c r="F3641" i="8"/>
  <c r="I3641" i="8"/>
  <c r="F1481" i="8"/>
  <c r="I1481" i="8"/>
  <c r="H1481" i="8"/>
  <c r="I1594" i="8"/>
  <c r="F1594" i="8"/>
  <c r="H1594" i="8"/>
  <c r="H4943" i="5"/>
  <c r="E1250" i="8" s="1"/>
  <c r="H4025" i="5"/>
  <c r="E1075" i="8" s="1"/>
  <c r="H706" i="5"/>
  <c r="E132" i="8" s="1"/>
  <c r="H10985" i="5"/>
  <c r="E4635" i="8" s="1"/>
  <c r="H7673" i="5"/>
  <c r="E3264" i="8" s="1"/>
  <c r="H834" i="5"/>
  <c r="E155" i="8" s="1"/>
  <c r="H5164" i="5"/>
  <c r="E1288" i="8" s="1"/>
  <c r="H2192" i="5"/>
  <c r="E345" i="8" s="1"/>
  <c r="H8665" i="5"/>
  <c r="E3541" i="8" s="1"/>
  <c r="H2774" i="5"/>
  <c r="E719" i="8" s="1"/>
  <c r="H4717" i="8"/>
  <c r="I4717" i="8"/>
  <c r="F4717" i="8"/>
  <c r="F3760" i="8"/>
  <c r="I3760" i="8"/>
  <c r="H3760" i="8"/>
  <c r="I4099" i="8"/>
  <c r="H4099" i="8"/>
  <c r="F4099" i="8"/>
  <c r="I2225" i="8"/>
  <c r="F2225" i="8"/>
  <c r="H2225" i="8"/>
  <c r="I2159" i="8"/>
  <c r="H2159" i="8"/>
  <c r="F2159" i="8"/>
  <c r="G8226" i="5"/>
  <c r="G6695" i="5"/>
  <c r="H9215" i="5"/>
  <c r="E3982" i="8" s="1"/>
  <c r="H2461" i="5"/>
  <c r="E384" i="8" s="1"/>
  <c r="G8406" i="5"/>
  <c r="H9923" i="5"/>
  <c r="E4300" i="8" s="1"/>
  <c r="H6923" i="5"/>
  <c r="E2891" i="8" s="1"/>
  <c r="H3369" i="5"/>
  <c r="E936" i="8" s="1"/>
  <c r="H9171" i="5"/>
  <c r="E3971" i="8" s="1"/>
  <c r="H1994" i="5"/>
  <c r="E317" i="8" s="1"/>
  <c r="H9947" i="5"/>
  <c r="E4306" i="8" s="1"/>
  <c r="H5359" i="5"/>
  <c r="E1335" i="8" s="1"/>
  <c r="H646" i="5"/>
  <c r="E122" i="8" s="1"/>
  <c r="G8206" i="5"/>
  <c r="H11184" i="5"/>
  <c r="E4661" i="8" s="1"/>
  <c r="I2244" i="8"/>
  <c r="H2244" i="8"/>
  <c r="F2244" i="8"/>
  <c r="I2727" i="8"/>
  <c r="H2727" i="8"/>
  <c r="F2727" i="8"/>
  <c r="I2561" i="8"/>
  <c r="F2561" i="8"/>
  <c r="H2561" i="8"/>
  <c r="F1196" i="8"/>
  <c r="I1196" i="8"/>
  <c r="H1196" i="8"/>
  <c r="I2387" i="8"/>
  <c r="H2387" i="8"/>
  <c r="F2387" i="8"/>
  <c r="H2131" i="8"/>
  <c r="I2131" i="8" s="1"/>
  <c r="F2131" i="8"/>
  <c r="I461" i="8"/>
  <c r="H461" i="8"/>
  <c r="F461" i="8"/>
  <c r="F1400" i="8"/>
  <c r="I1400" i="8"/>
  <c r="H1400" i="8"/>
  <c r="I2484" i="8"/>
  <c r="H2484" i="8"/>
  <c r="F2484" i="8"/>
  <c r="H608" i="5"/>
  <c r="E117" i="8" s="1"/>
  <c r="H9279" i="5"/>
  <c r="E3999" i="8" s="1"/>
  <c r="H11004" i="5"/>
  <c r="E4637" i="8" s="1"/>
  <c r="H3124" i="5"/>
  <c r="E897" i="8" s="1"/>
  <c r="I2415" i="8"/>
  <c r="H2415" i="8"/>
  <c r="F2415" i="8"/>
  <c r="G6687" i="5"/>
  <c r="H9311" i="5"/>
  <c r="E4034" i="8" s="1"/>
  <c r="G6951" i="5"/>
  <c r="H3674" i="5"/>
  <c r="E981" i="8" s="1"/>
  <c r="H9752" i="5"/>
  <c r="E4261" i="8" s="1"/>
  <c r="H8794" i="5"/>
  <c r="E3562" i="8" s="1"/>
  <c r="G8302" i="5"/>
  <c r="H841" i="5"/>
  <c r="E156" i="8" s="1"/>
  <c r="H1734" i="5"/>
  <c r="E282" i="8" s="1"/>
  <c r="G6891" i="5"/>
  <c r="H4744" i="8"/>
  <c r="I4744" i="8"/>
  <c r="F4744" i="8"/>
  <c r="I2017" i="8"/>
  <c r="F2017" i="8"/>
  <c r="H2017" i="8"/>
  <c r="I3749" i="8"/>
  <c r="H3749" i="8"/>
  <c r="F3749" i="8"/>
  <c r="I553" i="8"/>
  <c r="H553" i="8"/>
  <c r="F553" i="8"/>
  <c r="H10438" i="5"/>
  <c r="E4475" i="8" s="1"/>
  <c r="H7962" i="5"/>
  <c r="E3334" i="8" s="1"/>
  <c r="H3362" i="5"/>
  <c r="E935" i="8" s="1"/>
  <c r="H9247" i="5"/>
  <c r="E3991" i="8" s="1"/>
  <c r="H6557" i="5"/>
  <c r="E2683" i="8" s="1"/>
  <c r="H1250" i="5"/>
  <c r="E219" i="8" s="1"/>
  <c r="H4573" i="5"/>
  <c r="E1155" i="8" s="1"/>
  <c r="H10191" i="5"/>
  <c r="E4369" i="8" s="1"/>
  <c r="F1298" i="8"/>
  <c r="I1298" i="8"/>
  <c r="H1298" i="8"/>
  <c r="H7455" i="5"/>
  <c r="E3213" i="8" s="1"/>
  <c r="H1948" i="5"/>
  <c r="E309" i="8" s="1"/>
  <c r="H7554" i="5"/>
  <c r="E3243" i="8" s="1"/>
  <c r="H10147" i="5"/>
  <c r="E4356" i="8" s="1"/>
  <c r="I449" i="8"/>
  <c r="H449" i="8"/>
  <c r="F449" i="8"/>
  <c r="H3185" i="5"/>
  <c r="E907" i="8" s="1"/>
  <c r="I4211" i="8"/>
  <c r="H4211" i="8"/>
  <c r="F4211" i="8"/>
  <c r="H9359" i="5"/>
  <c r="E4056" i="8" s="1"/>
  <c r="I399" i="8"/>
  <c r="H399" i="8"/>
  <c r="F399" i="8"/>
  <c r="I3834" i="8"/>
  <c r="H3834" i="8"/>
  <c r="F3834" i="8"/>
  <c r="I628" i="8"/>
  <c r="H628" i="8"/>
  <c r="F628" i="8"/>
  <c r="E725" i="6" l="1"/>
  <c r="E647" i="6"/>
  <c r="E275" i="6"/>
  <c r="E217" i="6"/>
  <c r="E92" i="6"/>
  <c r="E462" i="6"/>
  <c r="E406" i="6"/>
  <c r="E329" i="6"/>
  <c r="E714" i="6"/>
  <c r="E634" i="6"/>
  <c r="E256" i="6"/>
  <c r="E164" i="6"/>
  <c r="E75" i="6"/>
  <c r="E504" i="6"/>
  <c r="E394" i="6"/>
  <c r="E317" i="6"/>
  <c r="E702" i="6"/>
  <c r="E246" i="6"/>
  <c r="E152" i="6"/>
  <c r="E585" i="6"/>
  <c r="E493" i="6"/>
  <c r="E429" i="6"/>
  <c r="E303" i="6"/>
  <c r="E57" i="6"/>
  <c r="E676" i="6"/>
  <c r="E231" i="6"/>
  <c r="E102" i="6"/>
  <c r="E12" i="6"/>
  <c r="E554" i="6"/>
  <c r="E417" i="6"/>
  <c r="H8302" i="5"/>
  <c r="E3419" i="8" s="1"/>
  <c r="F797" i="8"/>
  <c r="I797" i="8"/>
  <c r="H797" i="8"/>
  <c r="H6663" i="5"/>
  <c r="E2729" i="8" s="1"/>
  <c r="G6767" i="5"/>
  <c r="I2584" i="8"/>
  <c r="H2584" i="8"/>
  <c r="F2584" i="8"/>
  <c r="I2431" i="8"/>
  <c r="H2431" i="8"/>
  <c r="F2431" i="8"/>
  <c r="I55" i="8"/>
  <c r="H55" i="8"/>
  <c r="F55" i="8"/>
  <c r="G6735" i="5"/>
  <c r="I2834" i="8"/>
  <c r="H2834" i="8"/>
  <c r="F2834" i="8"/>
  <c r="H357" i="8"/>
  <c r="I357" i="8" s="1"/>
  <c r="F357" i="8"/>
  <c r="G6711" i="5"/>
  <c r="G7079" i="5"/>
  <c r="G7055" i="5"/>
  <c r="I1950" i="8"/>
  <c r="H1950" i="8"/>
  <c r="F1950" i="8"/>
  <c r="F1469" i="8"/>
  <c r="I1469" i="8"/>
  <c r="H1469" i="8"/>
  <c r="I1913" i="8"/>
  <c r="F1913" i="8"/>
  <c r="H1913" i="8"/>
  <c r="I2047" i="8"/>
  <c r="H2047" i="8"/>
  <c r="F2047" i="8"/>
  <c r="F3743" i="8"/>
  <c r="H3743" i="8"/>
  <c r="I3743" i="8"/>
  <c r="I2193" i="8"/>
  <c r="F2193" i="8"/>
  <c r="H2193" i="8"/>
  <c r="F3503" i="8"/>
  <c r="I3503" i="8"/>
  <c r="H3503" i="8"/>
  <c r="I3677" i="8"/>
  <c r="H3677" i="8"/>
  <c r="F3677" i="8"/>
  <c r="I2390" i="8"/>
  <c r="H2390" i="8"/>
  <c r="F2390" i="8"/>
  <c r="F3608" i="8"/>
  <c r="I3608" i="8"/>
  <c r="H3608" i="8"/>
  <c r="F1150" i="8"/>
  <c r="I1150" i="8"/>
  <c r="H1150" i="8"/>
  <c r="F1312" i="8"/>
  <c r="I1312" i="8"/>
  <c r="H1312" i="8"/>
  <c r="I2079" i="8"/>
  <c r="H2079" i="8"/>
  <c r="F2079" i="8"/>
  <c r="I538" i="8"/>
  <c r="H538" i="8"/>
  <c r="F538" i="8"/>
  <c r="F990" i="8"/>
  <c r="I990" i="8"/>
  <c r="H990" i="8"/>
  <c r="I2547" i="8"/>
  <c r="H2547" i="8"/>
  <c r="F2547" i="8"/>
  <c r="I3114" i="8"/>
  <c r="H3114" i="8"/>
  <c r="F3114" i="8"/>
  <c r="F3648" i="8"/>
  <c r="I3648" i="8"/>
  <c r="H3648" i="8"/>
  <c r="I2557" i="8"/>
  <c r="H2557" i="8"/>
  <c r="F2557" i="8"/>
  <c r="I2136" i="8"/>
  <c r="H2136" i="8"/>
  <c r="F2136" i="8"/>
  <c r="H7263" i="5"/>
  <c r="E3044" i="8" s="1"/>
  <c r="H6879" i="5"/>
  <c r="E2878" i="8" s="1"/>
  <c r="I4194" i="8"/>
  <c r="H4194" i="8"/>
  <c r="F4194" i="8"/>
  <c r="H3889" i="8"/>
  <c r="F3889" i="8"/>
  <c r="I3889" i="8"/>
  <c r="H7131" i="5"/>
  <c r="E2996" i="8" s="1"/>
  <c r="I3447" i="8"/>
  <c r="H3447" i="8"/>
  <c r="F3447" i="8"/>
  <c r="F1242" i="8"/>
  <c r="I1242" i="8"/>
  <c r="H1242" i="8"/>
  <c r="G7091" i="5"/>
  <c r="H7063" i="5"/>
  <c r="E2945" i="8" s="1"/>
  <c r="F3671" i="8"/>
  <c r="H3671" i="8"/>
  <c r="I3671" i="8"/>
  <c r="I3810" i="8"/>
  <c r="H3810" i="8"/>
  <c r="F3810" i="8"/>
  <c r="I2499" i="8"/>
  <c r="H2499" i="8"/>
  <c r="F2499" i="8"/>
  <c r="F3896" i="8"/>
  <c r="I3896" i="8"/>
  <c r="H3896" i="8"/>
  <c r="H8238" i="5"/>
  <c r="E3403" i="8" s="1"/>
  <c r="F3800" i="8"/>
  <c r="I3800" i="8"/>
  <c r="H3800" i="8"/>
  <c r="F67" i="7"/>
  <c r="F32" i="7"/>
  <c r="I2662" i="8"/>
  <c r="H2662" i="8"/>
  <c r="F2662" i="8"/>
  <c r="I1810" i="8"/>
  <c r="F1810" i="8"/>
  <c r="H1810" i="8"/>
  <c r="I1666" i="8"/>
  <c r="F1666" i="8"/>
  <c r="H1666" i="8"/>
  <c r="G6783" i="5"/>
  <c r="G7283" i="5"/>
  <c r="I3078" i="8"/>
  <c r="H3078" i="8"/>
  <c r="F3078" i="8"/>
  <c r="I2454" i="8"/>
  <c r="H2454" i="8"/>
  <c r="F2454" i="8"/>
  <c r="I1807" i="8"/>
  <c r="H1807" i="8"/>
  <c r="F1807" i="8"/>
  <c r="I2974" i="8"/>
  <c r="H2974" i="8"/>
  <c r="F2974" i="8"/>
  <c r="F1399" i="8"/>
  <c r="I1399" i="8"/>
  <c r="H1399" i="8"/>
  <c r="I4188" i="8"/>
  <c r="H4188" i="8"/>
  <c r="F4188" i="8"/>
  <c r="I4190" i="8"/>
  <c r="H4190" i="8"/>
  <c r="F4190" i="8"/>
  <c r="F829" i="8"/>
  <c r="I829" i="8"/>
  <c r="H829" i="8"/>
  <c r="I2253" i="8"/>
  <c r="H2253" i="8"/>
  <c r="F2253" i="8"/>
  <c r="I3662" i="8"/>
  <c r="H3662" i="8"/>
  <c r="F3662" i="8"/>
  <c r="I3709" i="8"/>
  <c r="H3709" i="8"/>
  <c r="F3709" i="8"/>
  <c r="F1439" i="8"/>
  <c r="I1439" i="8"/>
  <c r="H1439" i="8"/>
  <c r="I4451" i="8"/>
  <c r="H4451" i="8"/>
  <c r="F4451" i="8"/>
  <c r="G7367" i="5"/>
  <c r="H7147" i="5"/>
  <c r="E3004" i="8" s="1"/>
  <c r="H7195" i="5"/>
  <c r="E3027" i="8" s="1"/>
  <c r="F1229" i="8"/>
  <c r="I1229" i="8"/>
  <c r="H1229" i="8"/>
  <c r="F1027" i="8"/>
  <c r="I1027" i="8"/>
  <c r="H1027" i="8"/>
  <c r="G6811" i="5"/>
  <c r="H8178" i="5"/>
  <c r="E3388" i="8" s="1"/>
  <c r="H7167" i="5"/>
  <c r="E3018" i="8" s="1"/>
  <c r="H7914" i="5"/>
  <c r="E3322" i="8" s="1"/>
  <c r="H7982" i="5"/>
  <c r="E3339" i="8" s="1"/>
  <c r="I3166" i="8"/>
  <c r="H3166" i="8"/>
  <c r="F3166" i="8"/>
  <c r="G6679" i="5"/>
  <c r="H7183" i="5"/>
  <c r="E3024" i="8" s="1"/>
  <c r="I3922" i="8"/>
  <c r="H3922" i="8"/>
  <c r="F3922" i="8"/>
  <c r="F740" i="8"/>
  <c r="I740" i="8"/>
  <c r="H740" i="8"/>
  <c r="I4075" i="8"/>
  <c r="H4075" i="8"/>
  <c r="F4075" i="8"/>
  <c r="G7291" i="5"/>
  <c r="H8274" i="5"/>
  <c r="E3412" i="8" s="1"/>
  <c r="I3152" i="8"/>
  <c r="H3152" i="8"/>
  <c r="F3152" i="8"/>
  <c r="G6875" i="5"/>
  <c r="I1595" i="8"/>
  <c r="H1595" i="8"/>
  <c r="F1595" i="8"/>
  <c r="I1879" i="8"/>
  <c r="H1879" i="8"/>
  <c r="F1879" i="8"/>
  <c r="I540" i="8"/>
  <c r="H540" i="8"/>
  <c r="F540" i="8"/>
  <c r="F3535" i="8"/>
  <c r="I3535" i="8"/>
  <c r="H3535" i="8"/>
  <c r="I4138" i="8"/>
  <c r="H4138" i="8"/>
  <c r="F4138" i="8"/>
  <c r="H4548" i="8"/>
  <c r="I4548" i="8"/>
  <c r="F4548" i="8"/>
  <c r="I2533" i="8"/>
  <c r="H2533" i="8"/>
  <c r="F2533" i="8"/>
  <c r="I3923" i="8"/>
  <c r="H3923" i="8"/>
  <c r="F3923" i="8"/>
  <c r="G6983" i="5"/>
  <c r="G7295" i="5"/>
  <c r="G6655" i="5"/>
  <c r="I3634" i="8"/>
  <c r="H3634" i="8"/>
  <c r="F3634" i="8"/>
  <c r="I2418" i="8"/>
  <c r="F2418" i="8"/>
  <c r="H2418" i="8"/>
  <c r="H7838" i="5"/>
  <c r="E3303" i="8" s="1"/>
  <c r="I1976" i="8"/>
  <c r="H1976" i="8"/>
  <c r="F1976" i="8"/>
  <c r="I2737" i="8"/>
  <c r="H2737" i="8"/>
  <c r="F2737" i="8"/>
  <c r="I2196" i="8"/>
  <c r="H2196" i="8"/>
  <c r="F2196" i="8"/>
  <c r="I2220" i="8"/>
  <c r="H2220" i="8"/>
  <c r="F2220" i="8"/>
  <c r="I1540" i="8"/>
  <c r="H1540" i="8"/>
  <c r="F1540" i="8"/>
  <c r="I3731" i="8"/>
  <c r="H3731" i="8"/>
  <c r="F3731" i="8"/>
  <c r="I661" i="8"/>
  <c r="H661" i="8"/>
  <c r="F661" i="8"/>
  <c r="F4103" i="8"/>
  <c r="I4103" i="8"/>
  <c r="H4103" i="8"/>
  <c r="F3808" i="8"/>
  <c r="I3808" i="8"/>
  <c r="H3808" i="8"/>
  <c r="I2719" i="8"/>
  <c r="H2719" i="8"/>
  <c r="F2719" i="8"/>
  <c r="I3123" i="8"/>
  <c r="H3123" i="8"/>
  <c r="F3123" i="8"/>
  <c r="I676" i="8"/>
  <c r="H676" i="8"/>
  <c r="F676" i="8"/>
  <c r="I2523" i="8"/>
  <c r="H2523" i="8"/>
  <c r="F2523" i="8"/>
  <c r="I2503" i="8"/>
  <c r="H2503" i="8"/>
  <c r="F2503" i="8"/>
  <c r="G7371" i="5"/>
  <c r="H7275" i="5"/>
  <c r="E3047" i="8" s="1"/>
  <c r="H7215" i="5"/>
  <c r="E3032" i="8" s="1"/>
  <c r="H10937" i="5"/>
  <c r="E4623" i="8" s="1"/>
  <c r="F3752" i="8"/>
  <c r="I3752" i="8"/>
  <c r="H3752" i="8"/>
  <c r="I703" i="8"/>
  <c r="H703" i="8"/>
  <c r="F703" i="8"/>
  <c r="I2790" i="8"/>
  <c r="H2790" i="8"/>
  <c r="F2790" i="8"/>
  <c r="I2379" i="8"/>
  <c r="H2379" i="8"/>
  <c r="F2379" i="8"/>
  <c r="I2385" i="8"/>
  <c r="F2385" i="8"/>
  <c r="H2385" i="8"/>
  <c r="I2957" i="8"/>
  <c r="H2957" i="8"/>
  <c r="F2957" i="8"/>
  <c r="I2008" i="8"/>
  <c r="H2008" i="8"/>
  <c r="F2008" i="8"/>
  <c r="G6747" i="5"/>
  <c r="I2109" i="8"/>
  <c r="H2109" i="8"/>
  <c r="F2109" i="8"/>
  <c r="H7898" i="5"/>
  <c r="E3318" i="8" s="1"/>
  <c r="I2160" i="8"/>
  <c r="H2160" i="8"/>
  <c r="F2160" i="8"/>
  <c r="I4010" i="8"/>
  <c r="H4010" i="8"/>
  <c r="F4010" i="8"/>
  <c r="I2700" i="8"/>
  <c r="F2700" i="8"/>
  <c r="H2700" i="8"/>
  <c r="I2245" i="8"/>
  <c r="H2245" i="8"/>
  <c r="F2245" i="8"/>
  <c r="I137" i="8"/>
  <c r="H137" i="8"/>
  <c r="F137" i="8"/>
  <c r="F3687" i="8"/>
  <c r="H3687" i="8"/>
  <c r="I3687" i="8"/>
  <c r="H6947" i="5"/>
  <c r="E2897" i="8" s="1"/>
  <c r="I4366" i="8"/>
  <c r="H4366" i="8"/>
  <c r="F4366" i="8"/>
  <c r="I2261" i="8"/>
  <c r="H2261" i="8"/>
  <c r="F2261" i="8"/>
  <c r="F120" i="7"/>
  <c r="H7095" i="5"/>
  <c r="E2982" i="8" s="1"/>
  <c r="H8390" i="5"/>
  <c r="E3451" i="8" s="1"/>
  <c r="H7950" i="5"/>
  <c r="E3331" i="8" s="1"/>
  <c r="H8410" i="5"/>
  <c r="E3461" i="8" s="1"/>
  <c r="I3168" i="8"/>
  <c r="H3168" i="8"/>
  <c r="F3168" i="8"/>
  <c r="H6999" i="5"/>
  <c r="E2911" i="8" s="1"/>
  <c r="H6887" i="5"/>
  <c r="E2880" i="8" s="1"/>
  <c r="H7247" i="5"/>
  <c r="E3040" i="8" s="1"/>
  <c r="H4105" i="8"/>
  <c r="F4105" i="8"/>
  <c r="I4105" i="8"/>
  <c r="F3664" i="8"/>
  <c r="I3664" i="8"/>
  <c r="H3664" i="8"/>
  <c r="I2773" i="8"/>
  <c r="H2773" i="8"/>
  <c r="F2773" i="8"/>
  <c r="H7231" i="5"/>
  <c r="E3036" i="8" s="1"/>
  <c r="H7854" i="5"/>
  <c r="E3307" i="8" s="1"/>
  <c r="I679" i="8"/>
  <c r="H679" i="8"/>
  <c r="F679" i="8"/>
  <c r="F748" i="8"/>
  <c r="I748" i="8"/>
  <c r="H748" i="8"/>
  <c r="I2329" i="8"/>
  <c r="F2329" i="8"/>
  <c r="H2329" i="8"/>
  <c r="H7067" i="5"/>
  <c r="E2946" i="8" s="1"/>
  <c r="I73" i="8"/>
  <c r="H73" i="8"/>
  <c r="F73" i="8"/>
  <c r="H6288" i="5"/>
  <c r="E2334" i="8" s="1"/>
  <c r="I3676" i="8"/>
  <c r="H3676" i="8"/>
  <c r="F3676" i="8"/>
  <c r="I2518" i="8"/>
  <c r="H2518" i="8"/>
  <c r="F2518" i="8"/>
  <c r="H8002" i="5"/>
  <c r="E3344" i="8" s="1"/>
  <c r="H8290" i="5"/>
  <c r="E3416" i="8" s="1"/>
  <c r="I1593" i="8"/>
  <c r="F1593" i="8"/>
  <c r="H1593" i="8"/>
  <c r="I3707" i="8"/>
  <c r="H3707" i="8"/>
  <c r="F3707" i="8"/>
  <c r="I2775" i="8"/>
  <c r="H2775" i="8"/>
  <c r="F2775" i="8"/>
  <c r="F1218" i="8"/>
  <c r="I1218" i="8"/>
  <c r="H1218" i="8"/>
  <c r="F1091" i="8"/>
  <c r="I1091" i="8"/>
  <c r="H1091" i="8"/>
  <c r="H4859" i="5"/>
  <c r="E1224" i="8" s="1"/>
  <c r="G7051" i="5"/>
  <c r="H8162" i="5"/>
  <c r="E3384" i="8" s="1"/>
  <c r="G6683" i="5"/>
  <c r="H8258" i="5"/>
  <c r="E3408" i="8" s="1"/>
  <c r="I2703" i="8"/>
  <c r="H2703" i="8"/>
  <c r="F2703" i="8"/>
  <c r="H4843" i="5"/>
  <c r="E1206" i="8" s="1"/>
  <c r="F769" i="8"/>
  <c r="I769" i="8"/>
  <c r="H769" i="8"/>
  <c r="I3812" i="8"/>
  <c r="H3812" i="8"/>
  <c r="F3812" i="8"/>
  <c r="I2920" i="8"/>
  <c r="H2920" i="8"/>
  <c r="F2920" i="8"/>
  <c r="I3780" i="8"/>
  <c r="H3780" i="8"/>
  <c r="F3780" i="8"/>
  <c r="I1822" i="8"/>
  <c r="H1822" i="8"/>
  <c r="F1822" i="8"/>
  <c r="H7806" i="5"/>
  <c r="E3295" i="8" s="1"/>
  <c r="I72" i="8"/>
  <c r="H72" i="8"/>
  <c r="F72" i="8"/>
  <c r="I620" i="8"/>
  <c r="H620" i="8"/>
  <c r="F620" i="8"/>
  <c r="I1584" i="8"/>
  <c r="H1584" i="8"/>
  <c r="F1584" i="8"/>
  <c r="I4133" i="8"/>
  <c r="H4133" i="8"/>
  <c r="F4133" i="8"/>
  <c r="F1029" i="8"/>
  <c r="I1029" i="8"/>
  <c r="H1029" i="8"/>
  <c r="I60" i="8"/>
  <c r="H60" i="8"/>
  <c r="F60" i="8"/>
  <c r="I2107" i="8"/>
  <c r="H2107" i="8"/>
  <c r="F2107" i="8"/>
  <c r="I3666" i="8"/>
  <c r="H3666" i="8"/>
  <c r="F3666" i="8"/>
  <c r="I1685" i="8"/>
  <c r="H1685" i="8"/>
  <c r="F1685" i="8"/>
  <c r="I404" i="8"/>
  <c r="H404" i="8"/>
  <c r="F404" i="8"/>
  <c r="I1743" i="8"/>
  <c r="H1743" i="8"/>
  <c r="F1743" i="8"/>
  <c r="I636" i="8"/>
  <c r="H636" i="8"/>
  <c r="F636" i="8"/>
  <c r="I2544" i="8"/>
  <c r="H2544" i="8"/>
  <c r="F2544" i="8"/>
  <c r="H8206" i="5"/>
  <c r="E3395" i="8" s="1"/>
  <c r="F4208" i="8"/>
  <c r="I4208" i="8"/>
  <c r="H4208" i="8"/>
  <c r="H8394" i="5"/>
  <c r="E3453" i="8" s="1"/>
  <c r="H6823" i="5"/>
  <c r="E2858" i="8" s="1"/>
  <c r="I2140" i="8"/>
  <c r="H2140" i="8"/>
  <c r="F2140" i="8"/>
  <c r="I1687" i="8"/>
  <c r="H1687" i="8"/>
  <c r="F1687" i="8"/>
  <c r="I3486" i="8"/>
  <c r="H3486" i="8"/>
  <c r="F3486" i="8"/>
  <c r="G7059" i="5"/>
  <c r="G6847" i="5"/>
  <c r="H8286" i="5"/>
  <c r="E3415" i="8" s="1"/>
  <c r="F1200" i="8"/>
  <c r="I1200" i="8"/>
  <c r="H1200" i="8"/>
  <c r="I1692" i="8"/>
  <c r="H1692" i="8"/>
  <c r="F1692" i="8"/>
  <c r="I2208" i="8"/>
  <c r="H2208" i="8"/>
  <c r="F2208" i="8"/>
  <c r="I1586" i="8"/>
  <c r="F1586" i="8"/>
  <c r="H1586" i="8"/>
  <c r="I3177" i="8"/>
  <c r="H3177" i="8"/>
  <c r="F3177" i="8"/>
  <c r="I2476" i="8"/>
  <c r="H2476" i="8"/>
  <c r="F2476" i="8"/>
  <c r="I1599" i="8"/>
  <c r="H1599" i="8"/>
  <c r="F1599" i="8"/>
  <c r="H4497" i="8"/>
  <c r="I4497" i="8"/>
  <c r="F4497" i="8"/>
  <c r="I1635" i="8"/>
  <c r="H1635" i="8"/>
  <c r="F1635" i="8"/>
  <c r="I612" i="8"/>
  <c r="H612" i="8"/>
  <c r="F612" i="8"/>
  <c r="I666" i="8"/>
  <c r="H666" i="8"/>
  <c r="F666" i="8"/>
  <c r="I2072" i="8"/>
  <c r="H2072" i="8"/>
  <c r="F2072" i="8"/>
  <c r="G7155" i="5"/>
  <c r="H7375" i="5"/>
  <c r="E3117" i="8" s="1"/>
  <c r="H7031" i="5"/>
  <c r="E2931" i="8" s="1"/>
  <c r="H4863" i="5"/>
  <c r="E1230" i="8" s="1"/>
  <c r="H4797" i="8"/>
  <c r="I4797" i="8"/>
  <c r="F4797" i="8"/>
  <c r="H8438" i="5"/>
  <c r="E3469" i="8" s="1"/>
  <c r="I76" i="8"/>
  <c r="H76" i="8"/>
  <c r="F76" i="8"/>
  <c r="G6843" i="5"/>
  <c r="H7966" i="5"/>
  <c r="E3335" i="8" s="1"/>
  <c r="I2122" i="8"/>
  <c r="F2122" i="8"/>
  <c r="H2122" i="8"/>
  <c r="G6671" i="5"/>
  <c r="F53" i="7"/>
  <c r="H7886" i="5"/>
  <c r="E3315" i="8" s="1"/>
  <c r="F68" i="7"/>
  <c r="H4682" i="8"/>
  <c r="F4682" i="8"/>
  <c r="I4682" i="8"/>
  <c r="H3761" i="8"/>
  <c r="F3761" i="8"/>
  <c r="I3761" i="8"/>
  <c r="H8222" i="5"/>
  <c r="E3399" i="8" s="1"/>
  <c r="I1947" i="8"/>
  <c r="H1947" i="8"/>
  <c r="F1947" i="8"/>
  <c r="I2353" i="8"/>
  <c r="F2353" i="8"/>
  <c r="H2353" i="8"/>
  <c r="I403" i="8"/>
  <c r="H403" i="8"/>
  <c r="F403" i="8"/>
  <c r="I2259" i="8"/>
  <c r="H2259" i="8"/>
  <c r="F2259" i="8"/>
  <c r="I2224" i="8"/>
  <c r="H2224" i="8"/>
  <c r="F2224" i="8"/>
  <c r="F1479" i="8"/>
  <c r="I1479" i="8"/>
  <c r="H1479" i="8"/>
  <c r="I2184" i="8"/>
  <c r="H2184" i="8"/>
  <c r="F2184" i="8"/>
  <c r="F3903" i="8"/>
  <c r="I3903" i="8"/>
  <c r="H3903" i="8"/>
  <c r="I2427" i="8"/>
  <c r="H2427" i="8"/>
  <c r="F2427" i="8"/>
  <c r="I445" i="8"/>
  <c r="H445" i="8"/>
  <c r="F445" i="8"/>
  <c r="I2375" i="8"/>
  <c r="H2375" i="8"/>
  <c r="F2375" i="8"/>
  <c r="F1297" i="8"/>
  <c r="I1297" i="8"/>
  <c r="H1297" i="8"/>
  <c r="H7119" i="5"/>
  <c r="E2993" i="8" s="1"/>
  <c r="I2269" i="8"/>
  <c r="H2269" i="8"/>
  <c r="F2269" i="8"/>
  <c r="G6703" i="5"/>
  <c r="G6839" i="5"/>
  <c r="I3875" i="8"/>
  <c r="H3875" i="8"/>
  <c r="F3875" i="8"/>
  <c r="G6939" i="5"/>
  <c r="H8270" i="5"/>
  <c r="E3411" i="8" s="1"/>
  <c r="F772" i="8"/>
  <c r="I772" i="8"/>
  <c r="H772" i="8"/>
  <c r="H3841" i="8"/>
  <c r="F3841" i="8"/>
  <c r="I3841" i="8"/>
  <c r="I4026" i="8"/>
  <c r="H4026" i="8"/>
  <c r="F4026" i="8"/>
  <c r="I2147" i="8"/>
  <c r="H2147" i="8"/>
  <c r="F2147" i="8"/>
  <c r="G6867" i="5"/>
  <c r="H3825" i="8"/>
  <c r="F3825" i="8"/>
  <c r="I3825" i="8"/>
  <c r="I4117" i="8"/>
  <c r="H4117" i="8"/>
  <c r="F4117" i="8"/>
  <c r="I2435" i="8"/>
  <c r="H2435" i="8"/>
  <c r="F2435" i="8"/>
  <c r="I492" i="8"/>
  <c r="H492" i="8"/>
  <c r="F492" i="8"/>
  <c r="F3911" i="8"/>
  <c r="I3911" i="8"/>
  <c r="H3911" i="8"/>
  <c r="F1280" i="8"/>
  <c r="I1280" i="8"/>
  <c r="H1280" i="8"/>
  <c r="H7135" i="5"/>
  <c r="E3001" i="8" s="1"/>
  <c r="I2580" i="8"/>
  <c r="H2580" i="8"/>
  <c r="F2580" i="8"/>
  <c r="H6791" i="5"/>
  <c r="E2830" i="8" s="1"/>
  <c r="H7922" i="5"/>
  <c r="E3324" i="8" s="1"/>
  <c r="I4164" i="8"/>
  <c r="H4164" i="8"/>
  <c r="F4164" i="8"/>
  <c r="I734" i="8"/>
  <c r="H734" i="8"/>
  <c r="F734" i="8"/>
  <c r="I2068" i="8"/>
  <c r="H2068" i="8"/>
  <c r="F2068" i="8"/>
  <c r="H4679" i="8"/>
  <c r="I4679" i="8"/>
  <c r="F4679" i="8"/>
  <c r="F4479" i="8"/>
  <c r="I4479" i="8"/>
  <c r="H4479" i="8"/>
  <c r="I2493" i="8"/>
  <c r="H2493" i="8"/>
  <c r="F2493" i="8"/>
  <c r="H3793" i="8"/>
  <c r="F3793" i="8"/>
  <c r="I3793" i="8"/>
  <c r="I2089" i="8"/>
  <c r="F2089" i="8"/>
  <c r="H2089" i="8"/>
  <c r="H6891" i="5"/>
  <c r="E2881" i="8" s="1"/>
  <c r="H8406" i="5"/>
  <c r="E3460" i="8" s="1"/>
  <c r="F757" i="8"/>
  <c r="I757" i="8"/>
  <c r="H757" i="8"/>
  <c r="I2205" i="8"/>
  <c r="H2205" i="8"/>
  <c r="F2205" i="8"/>
  <c r="I2348" i="8"/>
  <c r="H2348" i="8"/>
  <c r="F2348" i="8"/>
  <c r="I3142" i="8"/>
  <c r="H3142" i="8"/>
  <c r="F3142" i="8"/>
  <c r="H3577" i="8"/>
  <c r="F3577" i="8"/>
  <c r="I3577" i="8"/>
  <c r="F1464" i="8"/>
  <c r="I1464" i="8"/>
  <c r="H1464" i="8"/>
  <c r="F3744" i="8"/>
  <c r="I3744" i="8"/>
  <c r="H3744" i="8"/>
  <c r="I1790" i="8"/>
  <c r="H1790" i="8"/>
  <c r="F1790" i="8"/>
  <c r="I2560" i="8"/>
  <c r="H2560" i="8"/>
  <c r="F2560" i="8"/>
  <c r="F1187" i="8"/>
  <c r="I1187" i="8"/>
  <c r="H1187" i="8"/>
  <c r="I3082" i="8"/>
  <c r="H3082" i="8"/>
  <c r="F3082" i="8"/>
  <c r="I1734" i="8"/>
  <c r="H1734" i="8"/>
  <c r="F1734" i="8"/>
  <c r="I3763" i="8"/>
  <c r="H3763" i="8"/>
  <c r="F3763" i="8"/>
  <c r="I1993" i="8"/>
  <c r="F1993" i="8"/>
  <c r="H1993" i="8"/>
  <c r="H7870" i="5"/>
  <c r="E3311" i="8" s="1"/>
  <c r="H7822" i="5"/>
  <c r="E3299" i="8" s="1"/>
  <c r="H8210" i="5"/>
  <c r="E3396" i="8" s="1"/>
  <c r="H7447" i="5"/>
  <c r="E3211" i="8" s="1"/>
  <c r="I1513" i="8"/>
  <c r="F1513" i="8"/>
  <c r="H1513" i="8"/>
  <c r="I4156" i="8"/>
  <c r="H4156" i="8"/>
  <c r="F4156" i="8"/>
  <c r="I662" i="8"/>
  <c r="H662" i="8"/>
  <c r="F662" i="8"/>
  <c r="H4573" i="8"/>
  <c r="I4573" i="8"/>
  <c r="F4573" i="8"/>
  <c r="I4085" i="8"/>
  <c r="H4085" i="8"/>
  <c r="F4085" i="8"/>
  <c r="H7227" i="5"/>
  <c r="E3035" i="8" s="1"/>
  <c r="H4677" i="8"/>
  <c r="I4677" i="8"/>
  <c r="F4677" i="8"/>
  <c r="G6707" i="5"/>
  <c r="I1984" i="8"/>
  <c r="H1984" i="8"/>
  <c r="F1984" i="8"/>
  <c r="I480" i="8"/>
  <c r="H480" i="8"/>
  <c r="F480" i="8"/>
  <c r="I1708" i="8"/>
  <c r="H1708" i="8"/>
  <c r="F1708" i="8"/>
  <c r="I1698" i="8"/>
  <c r="F1698" i="8"/>
  <c r="H1698" i="8"/>
  <c r="I2791" i="8"/>
  <c r="H2791" i="8"/>
  <c r="F2791" i="8"/>
  <c r="H8426" i="5"/>
  <c r="E3465" i="8" s="1"/>
  <c r="I3573" i="8"/>
  <c r="H3573" i="8"/>
  <c r="F3573" i="8"/>
  <c r="H7970" i="5"/>
  <c r="E3336" i="8" s="1"/>
  <c r="I2423" i="8"/>
  <c r="H2423" i="8"/>
  <c r="F2423" i="8"/>
  <c r="H8354" i="5"/>
  <c r="E3439" i="8" s="1"/>
  <c r="F104" i="7"/>
  <c r="F105" i="7"/>
  <c r="I2849" i="8"/>
  <c r="H2849" i="8"/>
  <c r="F2849" i="8"/>
  <c r="H7023" i="5"/>
  <c r="E2929" i="8" s="1"/>
  <c r="I3539" i="8"/>
  <c r="H3539" i="8"/>
  <c r="F3539" i="8"/>
  <c r="I735" i="8"/>
  <c r="H735" i="8"/>
  <c r="F735" i="8"/>
  <c r="I1968" i="8"/>
  <c r="H1968" i="8"/>
  <c r="F1968" i="8"/>
  <c r="I3430" i="8"/>
  <c r="H3430" i="8"/>
  <c r="F3430" i="8"/>
  <c r="H4761" i="8"/>
  <c r="I4761" i="8"/>
  <c r="F4761" i="8"/>
  <c r="I2121" i="8"/>
  <c r="F2121" i="8"/>
  <c r="H2121" i="8"/>
  <c r="G7239" i="5"/>
  <c r="I64" i="8"/>
  <c r="H64" i="8"/>
  <c r="F64" i="8"/>
  <c r="I2591" i="8"/>
  <c r="H2591" i="8"/>
  <c r="F2591" i="8"/>
  <c r="H7954" i="5"/>
  <c r="E3332" i="8" s="1"/>
  <c r="H8422" i="5"/>
  <c r="E3464" i="8" s="1"/>
  <c r="I1960" i="8"/>
  <c r="H1960" i="8"/>
  <c r="F1960" i="8"/>
  <c r="G6739" i="5"/>
  <c r="H7035" i="5"/>
  <c r="E2932" i="8" s="1"/>
  <c r="G7015" i="5"/>
  <c r="F79" i="7"/>
  <c r="G75" i="7" s="1"/>
  <c r="F4152" i="8"/>
  <c r="I4152" i="8"/>
  <c r="H4152" i="8"/>
  <c r="H8334" i="5"/>
  <c r="E3428" i="8" s="1"/>
  <c r="I3578" i="8"/>
  <c r="H3578" i="8"/>
  <c r="F3578" i="8"/>
  <c r="I2440" i="8"/>
  <c r="H2440" i="8"/>
  <c r="F2440" i="8"/>
  <c r="G6987" i="5"/>
  <c r="G7267" i="5"/>
  <c r="F1216" i="8"/>
  <c r="I1216" i="8"/>
  <c r="H1216" i="8"/>
  <c r="G6995" i="5"/>
  <c r="I3806" i="8"/>
  <c r="H3806" i="8"/>
  <c r="F3806" i="8"/>
  <c r="I2577" i="8"/>
  <c r="F2577" i="8"/>
  <c r="H2577" i="8"/>
  <c r="I1603" i="8"/>
  <c r="H1603" i="8"/>
  <c r="F1603" i="8"/>
  <c r="I2378" i="8"/>
  <c r="F2378" i="8"/>
  <c r="H2378" i="8"/>
  <c r="I3188" i="8"/>
  <c r="H3188" i="8"/>
  <c r="F3188" i="8"/>
  <c r="F1313" i="8"/>
  <c r="I1313" i="8"/>
  <c r="H1313" i="8"/>
  <c r="I3605" i="8"/>
  <c r="H3605" i="8"/>
  <c r="F3605" i="8"/>
  <c r="I2134" i="8"/>
  <c r="H2134" i="8"/>
  <c r="F2134" i="8"/>
  <c r="I600" i="8"/>
  <c r="H600" i="8"/>
  <c r="F600" i="8"/>
  <c r="I3054" i="8"/>
  <c r="H3054" i="8"/>
  <c r="F3054" i="8"/>
  <c r="I2187" i="8"/>
  <c r="H2187" i="8"/>
  <c r="F2187" i="8"/>
  <c r="I673" i="8"/>
  <c r="H673" i="8"/>
  <c r="F673" i="8"/>
  <c r="F800" i="8"/>
  <c r="I800" i="8"/>
  <c r="H800" i="8"/>
  <c r="I2692" i="8"/>
  <c r="F2692" i="8"/>
  <c r="H2692" i="8"/>
  <c r="I2392" i="8"/>
  <c r="H2392" i="8"/>
  <c r="F2392" i="8"/>
  <c r="F3527" i="8"/>
  <c r="I3527" i="8"/>
  <c r="H3527" i="8"/>
  <c r="I3626" i="8"/>
  <c r="H3626" i="8"/>
  <c r="F3626" i="8"/>
  <c r="I2230" i="8"/>
  <c r="H2230" i="8"/>
  <c r="F2230" i="8"/>
  <c r="H4703" i="8"/>
  <c r="I4703" i="8"/>
  <c r="F4703" i="8"/>
  <c r="H4815" i="8"/>
  <c r="I4815" i="8"/>
  <c r="F4815" i="8"/>
  <c r="F1225" i="8"/>
  <c r="I1225" i="8"/>
  <c r="H1225" i="8"/>
  <c r="I688" i="8"/>
  <c r="H688" i="8"/>
  <c r="F688" i="8"/>
  <c r="I3758" i="8"/>
  <c r="H3758" i="8"/>
  <c r="F3758" i="8"/>
  <c r="F1188" i="8"/>
  <c r="I1188" i="8"/>
  <c r="H1188" i="8"/>
  <c r="G7187" i="5"/>
  <c r="H7934" i="5"/>
  <c r="E3327" i="8" s="1"/>
  <c r="H8074" i="5"/>
  <c r="E3362" i="8" s="1"/>
  <c r="H4177" i="8"/>
  <c r="F4177" i="8"/>
  <c r="I4177" i="8"/>
  <c r="F3824" i="8"/>
  <c r="I3824" i="8"/>
  <c r="H3824" i="8"/>
  <c r="H7874" i="5"/>
  <c r="E3312" i="8" s="1"/>
  <c r="G7207" i="5"/>
  <c r="I2654" i="8"/>
  <c r="H2654" i="8"/>
  <c r="F2654" i="8"/>
  <c r="I2118" i="8"/>
  <c r="H2118" i="8"/>
  <c r="F2118" i="8"/>
  <c r="I1983" i="8"/>
  <c r="H1983" i="8"/>
  <c r="F1983" i="8"/>
  <c r="I2971" i="8"/>
  <c r="H2971" i="8"/>
  <c r="F2971" i="8"/>
  <c r="I1835" i="8"/>
  <c r="H1835" i="8"/>
  <c r="F1835" i="8"/>
  <c r="I2649" i="8"/>
  <c r="H2649" i="8"/>
  <c r="F2649" i="8"/>
  <c r="I2402" i="8"/>
  <c r="F2402" i="8"/>
  <c r="H2402" i="8"/>
  <c r="I599" i="8"/>
  <c r="H599" i="8"/>
  <c r="F599" i="8"/>
  <c r="I3757" i="8"/>
  <c r="H3757" i="8"/>
  <c r="F3757" i="8"/>
  <c r="G7139" i="5"/>
  <c r="H4457" i="8"/>
  <c r="F4457" i="8"/>
  <c r="I4457" i="8"/>
  <c r="I1580" i="8"/>
  <c r="H1580" i="8"/>
  <c r="F1580" i="8"/>
  <c r="I1908" i="8"/>
  <c r="H1908" i="8"/>
  <c r="F1908" i="8"/>
  <c r="H7179" i="5"/>
  <c r="E3022" i="8" s="1"/>
  <c r="F3879" i="8"/>
  <c r="I3879" i="8"/>
  <c r="H3879" i="8"/>
  <c r="H4867" i="5"/>
  <c r="E1231" i="8" s="1"/>
  <c r="G6719" i="5"/>
  <c r="H8378" i="5"/>
  <c r="E3446" i="8" s="1"/>
  <c r="G6803" i="5"/>
  <c r="F4039" i="8"/>
  <c r="I4039" i="8"/>
  <c r="H4039" i="8"/>
  <c r="I4162" i="8"/>
  <c r="H4162" i="8"/>
  <c r="F4162" i="8"/>
  <c r="I4204" i="8"/>
  <c r="H4204" i="8"/>
  <c r="F4204" i="8"/>
  <c r="F813" i="8"/>
  <c r="I813" i="8"/>
  <c r="H813" i="8"/>
  <c r="H8102" i="5"/>
  <c r="E3369" i="8" s="1"/>
  <c r="G6955" i="5"/>
  <c r="F1281" i="8"/>
  <c r="I1281" i="8"/>
  <c r="H1281" i="8"/>
  <c r="I2407" i="8"/>
  <c r="H2407" i="8"/>
  <c r="F2407" i="8"/>
  <c r="I2847" i="8"/>
  <c r="H2847" i="8"/>
  <c r="F2847" i="8"/>
  <c r="H8118" i="5"/>
  <c r="E3373" i="8" s="1"/>
  <c r="I68" i="8"/>
  <c r="H68" i="8"/>
  <c r="F68" i="8"/>
  <c r="I457" i="8"/>
  <c r="H457" i="8"/>
  <c r="F457" i="8"/>
  <c r="I1647" i="8"/>
  <c r="H1647" i="8"/>
  <c r="F1647" i="8"/>
  <c r="I3717" i="8"/>
  <c r="H3717" i="8"/>
  <c r="F3717" i="8"/>
  <c r="I2487" i="8"/>
  <c r="H2487" i="8"/>
  <c r="F2487" i="8"/>
  <c r="H8114" i="5"/>
  <c r="E3372" i="8" s="1"/>
  <c r="H8254" i="5"/>
  <c r="E3407" i="8" s="1"/>
  <c r="I3182" i="8"/>
  <c r="H3182" i="8"/>
  <c r="F3182" i="8"/>
  <c r="F4023" i="8"/>
  <c r="I4023" i="8"/>
  <c r="H4023" i="8"/>
  <c r="F4007" i="8"/>
  <c r="I4007" i="8"/>
  <c r="H4007" i="8"/>
  <c r="I2084" i="8"/>
  <c r="H2084" i="8"/>
  <c r="F2084" i="8"/>
  <c r="I2671" i="8"/>
  <c r="H2671" i="8"/>
  <c r="F2671" i="8"/>
  <c r="I1550" i="8"/>
  <c r="H1550" i="8"/>
  <c r="F1550" i="8"/>
  <c r="I2638" i="8"/>
  <c r="H2638" i="8"/>
  <c r="F2638" i="8"/>
  <c r="I3144" i="8"/>
  <c r="H3144" i="8"/>
  <c r="F3144" i="8"/>
  <c r="F3711" i="8"/>
  <c r="H3711" i="8"/>
  <c r="I3711" i="8"/>
  <c r="F1108" i="8"/>
  <c r="I1108" i="8"/>
  <c r="H1108" i="8"/>
  <c r="H7930" i="5"/>
  <c r="E3326" i="8" s="1"/>
  <c r="G7083" i="5"/>
  <c r="H7199" i="5"/>
  <c r="E3028" i="8" s="1"/>
  <c r="I1517" i="8"/>
  <c r="H1517" i="8"/>
  <c r="F1517" i="8"/>
  <c r="H7539" i="5"/>
  <c r="E3236" i="8" s="1"/>
  <c r="H8350" i="5"/>
  <c r="E3437" i="8" s="1"/>
  <c r="I2239" i="8"/>
  <c r="H2239" i="8"/>
  <c r="F2239" i="8"/>
  <c r="G7047" i="5"/>
  <c r="F1306" i="8"/>
  <c r="I1306" i="8"/>
  <c r="H1306" i="8"/>
  <c r="I3619" i="8"/>
  <c r="H3619" i="8"/>
  <c r="F3619" i="8"/>
  <c r="H7918" i="5"/>
  <c r="E3323" i="8" s="1"/>
  <c r="H7243" i="5"/>
  <c r="E3039" i="8" s="1"/>
  <c r="H6855" i="5"/>
  <c r="E2872" i="8" s="1"/>
  <c r="G6743" i="5"/>
  <c r="G7019" i="5"/>
  <c r="H4081" i="8"/>
  <c r="F4081" i="8"/>
  <c r="I4081" i="8"/>
  <c r="I1962" i="8"/>
  <c r="F1962" i="8"/>
  <c r="H1962" i="8"/>
  <c r="I2286" i="8"/>
  <c r="H2286" i="8"/>
  <c r="F2286" i="8"/>
  <c r="F4175" i="8"/>
  <c r="I4175" i="8"/>
  <c r="H4175" i="8"/>
  <c r="H4161" i="8"/>
  <c r="F4161" i="8"/>
  <c r="I4161" i="8"/>
  <c r="I2587" i="8"/>
  <c r="H2587" i="8"/>
  <c r="F2587" i="8"/>
  <c r="F814" i="8"/>
  <c r="I814" i="8"/>
  <c r="H814" i="8"/>
  <c r="H8306" i="5"/>
  <c r="E3420" i="8" s="1"/>
  <c r="I2410" i="8"/>
  <c r="F2410" i="8"/>
  <c r="H2410" i="8"/>
  <c r="H7087" i="5"/>
  <c r="E2980" i="8" s="1"/>
  <c r="I2496" i="8"/>
  <c r="H2496" i="8"/>
  <c r="F2496" i="8"/>
  <c r="F3504" i="8"/>
  <c r="I3504" i="8"/>
  <c r="H3504" i="8"/>
  <c r="H2810" i="5"/>
  <c r="E750" i="8" s="1"/>
  <c r="G6963" i="5"/>
  <c r="G7099" i="5"/>
  <c r="I2316" i="8"/>
  <c r="H2316" i="8"/>
  <c r="F2316" i="8"/>
  <c r="H4561" i="8"/>
  <c r="F4561" i="8"/>
  <c r="I4561" i="8"/>
  <c r="I667" i="8"/>
  <c r="H667" i="8"/>
  <c r="F667" i="8"/>
  <c r="F998" i="8"/>
  <c r="I998" i="8"/>
  <c r="H998" i="8"/>
  <c r="F1470" i="8"/>
  <c r="I1470" i="8"/>
  <c r="H1470" i="8"/>
  <c r="F807" i="8"/>
  <c r="I807" i="8"/>
  <c r="H807" i="8"/>
  <c r="I2317" i="8"/>
  <c r="H2317" i="8"/>
  <c r="F2317" i="8"/>
  <c r="I1915" i="8"/>
  <c r="H1915" i="8"/>
  <c r="F1915" i="8"/>
  <c r="F3576" i="8"/>
  <c r="I3576" i="8"/>
  <c r="H3576" i="8"/>
  <c r="I2262" i="8"/>
  <c r="H2262" i="8"/>
  <c r="F2262" i="8"/>
  <c r="I3134" i="8"/>
  <c r="H3134" i="8"/>
  <c r="F3134" i="8"/>
  <c r="I3232" i="8"/>
  <c r="H3232" i="8"/>
  <c r="F3232" i="8"/>
  <c r="I2318" i="8"/>
  <c r="H2318" i="8"/>
  <c r="F2318" i="8"/>
  <c r="G6899" i="5"/>
  <c r="H8226" i="5"/>
  <c r="E3400" i="8" s="1"/>
  <c r="I2445" i="8"/>
  <c r="H2445" i="8"/>
  <c r="F2445" i="8"/>
  <c r="F776" i="8"/>
  <c r="I776" i="8"/>
  <c r="H776" i="8"/>
  <c r="F1407" i="8"/>
  <c r="I1407" i="8"/>
  <c r="H1407" i="8"/>
  <c r="F1204" i="8"/>
  <c r="I1204" i="8"/>
  <c r="H1204" i="8"/>
  <c r="I2698" i="8"/>
  <c r="H2698" i="8"/>
  <c r="F2698" i="8"/>
  <c r="I4141" i="8"/>
  <c r="H4141" i="8"/>
  <c r="F4141" i="8"/>
  <c r="F1454" i="8"/>
  <c r="I1454" i="8"/>
  <c r="H1454" i="8"/>
  <c r="I395" i="8"/>
  <c r="H395" i="8"/>
  <c r="F395" i="8"/>
  <c r="I1682" i="8"/>
  <c r="F1682" i="8"/>
  <c r="H1682" i="8"/>
  <c r="I1585" i="8"/>
  <c r="F1585" i="8"/>
  <c r="H1585" i="8"/>
  <c r="I2634" i="8"/>
  <c r="H2634" i="8"/>
  <c r="F2634" i="8"/>
  <c r="I2178" i="8"/>
  <c r="F2178" i="8"/>
  <c r="H2178" i="8"/>
  <c r="F3727" i="8"/>
  <c r="H3727" i="8"/>
  <c r="I3727" i="8"/>
  <c r="H2802" i="5"/>
  <c r="E733" i="8" s="1"/>
  <c r="H8054" i="5"/>
  <c r="E3357" i="8" s="1"/>
  <c r="F1379" i="8"/>
  <c r="I1379" i="8"/>
  <c r="H1379" i="8"/>
  <c r="F1191" i="8"/>
  <c r="I1191" i="8"/>
  <c r="H1191" i="8"/>
  <c r="G6651" i="5"/>
  <c r="I4474" i="8"/>
  <c r="H4474" i="8"/>
  <c r="F4474" i="8"/>
  <c r="I415" i="8"/>
  <c r="H415" i="8"/>
  <c r="F415" i="8"/>
  <c r="I3155" i="8"/>
  <c r="H3155" i="8"/>
  <c r="F3155" i="8"/>
  <c r="H4520" i="8"/>
  <c r="I4520" i="8"/>
  <c r="F4520" i="8"/>
  <c r="I2048" i="8"/>
  <c r="H2048" i="8"/>
  <c r="F2048" i="8"/>
  <c r="I3110" i="8"/>
  <c r="H3110" i="8"/>
  <c r="F3110" i="8"/>
  <c r="I2572" i="8"/>
  <c r="H2572" i="8"/>
  <c r="F2572" i="8"/>
  <c r="H8242" i="5"/>
  <c r="E3404" i="8" s="1"/>
  <c r="I4219" i="8"/>
  <c r="H4219" i="8"/>
  <c r="F4219" i="8"/>
  <c r="F791" i="8"/>
  <c r="I791" i="8"/>
  <c r="H791" i="8"/>
  <c r="I1729" i="8"/>
  <c r="F1729" i="8"/>
  <c r="H1729" i="8"/>
  <c r="I2289" i="8"/>
  <c r="F2289" i="8"/>
  <c r="H2289" i="8"/>
  <c r="H8090" i="5"/>
  <c r="E3366" i="8" s="1"/>
  <c r="H2818" i="5"/>
  <c r="E774" i="8" s="1"/>
  <c r="G7271" i="5"/>
  <c r="I2466" i="8"/>
  <c r="F2466" i="8"/>
  <c r="H2466" i="8"/>
  <c r="I1752" i="8"/>
  <c r="H1752" i="8"/>
  <c r="F1752" i="8"/>
  <c r="H8318" i="5"/>
  <c r="E3423" i="8" s="1"/>
  <c r="F780" i="8"/>
  <c r="I780" i="8"/>
  <c r="H780" i="8"/>
  <c r="I3154" i="8"/>
  <c r="H3154" i="8"/>
  <c r="F3154" i="8"/>
  <c r="H7151" i="5"/>
  <c r="E3011" i="8" s="1"/>
  <c r="F119" i="7"/>
  <c r="G111" i="7" s="1"/>
  <c r="G7123" i="5"/>
  <c r="F54" i="7"/>
  <c r="H8034" i="5"/>
  <c r="E3352" i="8" s="1"/>
  <c r="G6971" i="5"/>
  <c r="H6815" i="5"/>
  <c r="E2855" i="8" s="1"/>
  <c r="G6799" i="5"/>
  <c r="I2655" i="8"/>
  <c r="H2655" i="8"/>
  <c r="F2655" i="8"/>
  <c r="H6727" i="5"/>
  <c r="E2812" i="8" s="1"/>
  <c r="H7802" i="5"/>
  <c r="E3294" i="8" s="1"/>
  <c r="H6991" i="5"/>
  <c r="E2909" i="8" s="1"/>
  <c r="H7299" i="5"/>
  <c r="E3053" i="8" s="1"/>
  <c r="I2470" i="8"/>
  <c r="H2470" i="8"/>
  <c r="F2470" i="8"/>
  <c r="H556" i="8"/>
  <c r="I556" i="8" s="1"/>
  <c r="F556" i="8"/>
  <c r="I731" i="8"/>
  <c r="H731" i="8"/>
  <c r="F731" i="8"/>
  <c r="I627" i="8"/>
  <c r="H627" i="8"/>
  <c r="F627" i="8"/>
  <c r="F1329" i="8"/>
  <c r="I1329" i="8"/>
  <c r="H1329" i="8"/>
  <c r="I687" i="8"/>
  <c r="H687" i="8"/>
  <c r="F687" i="8"/>
  <c r="I3272" i="8"/>
  <c r="H3272" i="8"/>
  <c r="F3272" i="8"/>
  <c r="I3675" i="8"/>
  <c r="H3675" i="8"/>
  <c r="F3675" i="8"/>
  <c r="G6927" i="5"/>
  <c r="G6835" i="5"/>
  <c r="H6763" i="5"/>
  <c r="E2821" i="8" s="1"/>
  <c r="H2064" i="8"/>
  <c r="I2064" i="8" s="1"/>
  <c r="F2064" i="8"/>
  <c r="H4786" i="8"/>
  <c r="F4786" i="8"/>
  <c r="I4786" i="8"/>
  <c r="I3836" i="8"/>
  <c r="H3836" i="8"/>
  <c r="F3836" i="8"/>
  <c r="I493" i="8"/>
  <c r="H493" i="8"/>
  <c r="F493" i="8"/>
  <c r="G7143" i="5"/>
  <c r="H8006" i="5"/>
  <c r="E3345" i="8" s="1"/>
  <c r="H7279" i="5"/>
  <c r="E3048" i="8" s="1"/>
  <c r="I2711" i="8"/>
  <c r="H2711" i="8"/>
  <c r="F2711" i="8"/>
  <c r="I1645" i="8"/>
  <c r="H1645" i="8"/>
  <c r="F1645" i="8"/>
  <c r="I498" i="8"/>
  <c r="H498" i="8"/>
  <c r="F498" i="8"/>
  <c r="F843" i="8"/>
  <c r="I843" i="8"/>
  <c r="H843" i="8"/>
  <c r="I1865" i="8"/>
  <c r="F1865" i="8"/>
  <c r="H1865" i="8"/>
  <c r="I3194" i="8"/>
  <c r="H3194" i="8"/>
  <c r="F3194" i="8"/>
  <c r="I3908" i="8"/>
  <c r="H3908" i="8"/>
  <c r="F3908" i="8"/>
  <c r="I2308" i="8"/>
  <c r="H2308" i="8"/>
  <c r="F2308" i="8"/>
  <c r="I527" i="8"/>
  <c r="H527" i="8"/>
  <c r="F527" i="8"/>
  <c r="I598" i="8"/>
  <c r="H598" i="8"/>
  <c r="F598" i="8"/>
  <c r="I2277" i="8"/>
  <c r="H2277" i="8"/>
  <c r="F2277" i="8"/>
  <c r="I3195" i="8"/>
  <c r="H3195" i="8"/>
  <c r="F3195" i="8"/>
  <c r="I3238" i="8"/>
  <c r="H3238" i="8"/>
  <c r="F3238" i="8"/>
  <c r="I138" i="8"/>
  <c r="H138" i="8"/>
  <c r="F138" i="8"/>
  <c r="F4431" i="8"/>
  <c r="I4431" i="8"/>
  <c r="H4431" i="8"/>
  <c r="I437" i="8"/>
  <c r="H437" i="8"/>
  <c r="F437" i="8"/>
  <c r="H6687" i="5"/>
  <c r="E2747" i="8" s="1"/>
  <c r="I4197" i="8"/>
  <c r="H4197" i="8"/>
  <c r="F4197" i="8"/>
  <c r="H8322" i="5"/>
  <c r="E3424" i="8" s="1"/>
  <c r="I2128" i="8"/>
  <c r="H2128" i="8"/>
  <c r="F2128" i="8"/>
  <c r="I2027" i="8"/>
  <c r="H2027" i="8"/>
  <c r="F2027" i="8"/>
  <c r="I2034" i="8"/>
  <c r="F2034" i="8"/>
  <c r="H2034" i="8"/>
  <c r="F1084" i="8"/>
  <c r="I1084" i="8"/>
  <c r="H1084" i="8"/>
  <c r="I2433" i="8"/>
  <c r="F2433" i="8"/>
  <c r="H2433" i="8"/>
  <c r="I407" i="8"/>
  <c r="H407" i="8"/>
  <c r="F407" i="8"/>
  <c r="H4513" i="8"/>
  <c r="I4513" i="8"/>
  <c r="F4513" i="8"/>
  <c r="I2284" i="8"/>
  <c r="H2284" i="8"/>
  <c r="F2284" i="8"/>
  <c r="I4442" i="8"/>
  <c r="H4442" i="8"/>
  <c r="F4442" i="8"/>
  <c r="H4766" i="8"/>
  <c r="I4766" i="8"/>
  <c r="F4766" i="8"/>
  <c r="I70" i="8"/>
  <c r="H70" i="8"/>
  <c r="F70" i="8"/>
  <c r="I2066" i="8"/>
  <c r="F2066" i="8"/>
  <c r="H2066" i="8"/>
  <c r="I3478" i="8"/>
  <c r="H3478" i="8"/>
  <c r="F3478" i="8"/>
  <c r="F4471" i="8"/>
  <c r="I4471" i="8"/>
  <c r="H4471" i="8"/>
  <c r="F762" i="8"/>
  <c r="I762" i="8"/>
  <c r="H762" i="8"/>
  <c r="I2303" i="8"/>
  <c r="H2303" i="8"/>
  <c r="F2303" i="8"/>
  <c r="I624" i="8"/>
  <c r="H624" i="8"/>
  <c r="F624" i="8"/>
  <c r="F1061" i="8"/>
  <c r="I1061" i="8"/>
  <c r="H1061" i="8"/>
  <c r="I1772" i="8"/>
  <c r="H1772" i="8"/>
  <c r="F1772" i="8"/>
  <c r="I1638" i="8"/>
  <c r="H1638" i="8"/>
  <c r="F1638" i="8"/>
  <c r="H6759" i="5"/>
  <c r="E2820" i="8" s="1"/>
  <c r="G7235" i="5"/>
  <c r="H7115" i="5"/>
  <c r="E2992" i="8" s="1"/>
  <c r="H7842" i="5"/>
  <c r="E3304" i="8" s="1"/>
  <c r="G6779" i="5"/>
  <c r="H4688" i="8"/>
  <c r="I4688" i="8"/>
  <c r="F4688" i="8"/>
  <c r="F758" i="8"/>
  <c r="I758" i="8"/>
  <c r="H758" i="8"/>
  <c r="H7826" i="5"/>
  <c r="E3300" i="8" s="1"/>
  <c r="G6863" i="5"/>
  <c r="H8086" i="5"/>
  <c r="E3365" i="8" s="1"/>
  <c r="I1945" i="8"/>
  <c r="F1945" i="8"/>
  <c r="H1945" i="8"/>
  <c r="F3880" i="8"/>
  <c r="I3880" i="8"/>
  <c r="H3880" i="8"/>
  <c r="H6292" i="5"/>
  <c r="E2335" i="8" s="1"/>
  <c r="G6935" i="5"/>
  <c r="I2373" i="8"/>
  <c r="H2373" i="8"/>
  <c r="F2373" i="8"/>
  <c r="I654" i="8"/>
  <c r="H654" i="8"/>
  <c r="F654" i="8"/>
  <c r="I2586" i="8"/>
  <c r="F2586" i="8"/>
  <c r="H2586" i="8"/>
  <c r="F90" i="7"/>
  <c r="F842" i="8"/>
  <c r="I842" i="8"/>
  <c r="H842" i="8"/>
  <c r="G6931" i="5"/>
  <c r="I2863" i="8"/>
  <c r="H2863" i="8"/>
  <c r="F2863" i="8"/>
  <c r="H10933" i="5"/>
  <c r="E4622" i="8" s="1"/>
  <c r="G7203" i="5"/>
  <c r="I3113" i="8"/>
  <c r="H3113" i="8"/>
  <c r="F3113" i="8"/>
  <c r="I2559" i="8"/>
  <c r="H2559" i="8"/>
  <c r="F2559" i="8"/>
  <c r="I2257" i="8"/>
  <c r="F2257" i="8"/>
  <c r="H2257" i="8"/>
  <c r="I2579" i="8"/>
  <c r="H2579" i="8"/>
  <c r="F2579" i="8"/>
  <c r="I2658" i="8"/>
  <c r="H2658" i="8"/>
  <c r="F2658" i="8"/>
  <c r="I696" i="8"/>
  <c r="H696" i="8"/>
  <c r="F696" i="8"/>
  <c r="G7251" i="5"/>
  <c r="H7998" i="5"/>
  <c r="E3343" i="8" s="1"/>
  <c r="I1557" i="8"/>
  <c r="H1557" i="8"/>
  <c r="F1557" i="8"/>
  <c r="I1727" i="8"/>
  <c r="H1727" i="8"/>
  <c r="F1727" i="8"/>
  <c r="F3759" i="8"/>
  <c r="H3759" i="8"/>
  <c r="I3759" i="8"/>
  <c r="I2527" i="8"/>
  <c r="H2527" i="8"/>
  <c r="F2527" i="8"/>
  <c r="H3881" i="8"/>
  <c r="F3881" i="8"/>
  <c r="I3881" i="8"/>
  <c r="I2756" i="8"/>
  <c r="H2756" i="8"/>
  <c r="F2756" i="8"/>
  <c r="I2723" i="8"/>
  <c r="H2723" i="8"/>
  <c r="F2723" i="8"/>
  <c r="H6919" i="5"/>
  <c r="E2890" i="8" s="1"/>
  <c r="I1760" i="8"/>
  <c r="H1760" i="8"/>
  <c r="F1760" i="8"/>
  <c r="I2349" i="8"/>
  <c r="H2349" i="8"/>
  <c r="F2349" i="8"/>
  <c r="H8130" i="5"/>
  <c r="E3376" i="8" s="1"/>
  <c r="I2352" i="8"/>
  <c r="H2352" i="8"/>
  <c r="F2352" i="8"/>
  <c r="G6771" i="5"/>
  <c r="G7027" i="5"/>
  <c r="F1258" i="8"/>
  <c r="I1258" i="8"/>
  <c r="H1258" i="8"/>
  <c r="I3756" i="8"/>
  <c r="H3756" i="8"/>
  <c r="F3756" i="8"/>
  <c r="F1371" i="8"/>
  <c r="I1371" i="8"/>
  <c r="H1371" i="8"/>
  <c r="I1560" i="8"/>
  <c r="H1560" i="8"/>
  <c r="F1560" i="8"/>
  <c r="I3198" i="8"/>
  <c r="H3198" i="8"/>
  <c r="F3198" i="8"/>
  <c r="I2688" i="8"/>
  <c r="F2688" i="8"/>
  <c r="H2688" i="8"/>
  <c r="I1963" i="8"/>
  <c r="H1963" i="8"/>
  <c r="F1963" i="8"/>
  <c r="H8026" i="5"/>
  <c r="E3350" i="8" s="1"/>
  <c r="G7219" i="5"/>
  <c r="I3837" i="8"/>
  <c r="H3837" i="8"/>
  <c r="F3837" i="8"/>
  <c r="G6807" i="5"/>
  <c r="I1677" i="8"/>
  <c r="H1677" i="8"/>
  <c r="F1677" i="8"/>
  <c r="I2370" i="8"/>
  <c r="F2370" i="8"/>
  <c r="H2370" i="8"/>
  <c r="I2110" i="8"/>
  <c r="H2110" i="8"/>
  <c r="F2110" i="8"/>
  <c r="I3669" i="8"/>
  <c r="H3669" i="8"/>
  <c r="F3669" i="8"/>
  <c r="I2573" i="8"/>
  <c r="H2573" i="8"/>
  <c r="F2573" i="8"/>
  <c r="I2500" i="8"/>
  <c r="H2500" i="8"/>
  <c r="F2500" i="8"/>
  <c r="I1992" i="8"/>
  <c r="H1992" i="8"/>
  <c r="F1992" i="8"/>
  <c r="H1957" i="8"/>
  <c r="I1957" i="8" s="1"/>
  <c r="F1957" i="8"/>
  <c r="I2020" i="8"/>
  <c r="H2020" i="8"/>
  <c r="F2020" i="8"/>
  <c r="F1465" i="8"/>
  <c r="I1465" i="8"/>
  <c r="H1465" i="8"/>
  <c r="H6951" i="5"/>
  <c r="E2898" i="8" s="1"/>
  <c r="H6695" i="5"/>
  <c r="E2750" i="8" s="1"/>
  <c r="H7902" i="5"/>
  <c r="E3319" i="8" s="1"/>
  <c r="F1351" i="8"/>
  <c r="I1351" i="8"/>
  <c r="H1351" i="8"/>
  <c r="I3909" i="8"/>
  <c r="H3909" i="8"/>
  <c r="F3909" i="8"/>
  <c r="I1526" i="8"/>
  <c r="H1526" i="8"/>
  <c r="F1526" i="8"/>
  <c r="I3170" i="8"/>
  <c r="H3170" i="8"/>
  <c r="F3170" i="8"/>
  <c r="I2678" i="8"/>
  <c r="H2678" i="8"/>
  <c r="F2678" i="8"/>
  <c r="F1441" i="8"/>
  <c r="I1441" i="8"/>
  <c r="H1441" i="8"/>
  <c r="F950" i="8"/>
  <c r="H950" i="8"/>
  <c r="I950" i="8" s="1"/>
  <c r="H4519" i="8"/>
  <c r="I4519" i="8"/>
  <c r="F4519" i="8"/>
  <c r="I3693" i="8"/>
  <c r="H3693" i="8"/>
  <c r="F3693" i="8"/>
  <c r="I2947" i="8"/>
  <c r="H2947" i="8"/>
  <c r="F2947" i="8"/>
  <c r="F767" i="8"/>
  <c r="I767" i="8"/>
  <c r="H767" i="8"/>
  <c r="I2448" i="8"/>
  <c r="H2448" i="8"/>
  <c r="F2448" i="8"/>
  <c r="F1198" i="8"/>
  <c r="I1198" i="8"/>
  <c r="H1198" i="8"/>
  <c r="G6831" i="5"/>
  <c r="I169" i="8"/>
  <c r="H169" i="8"/>
  <c r="F169" i="8"/>
  <c r="I1625" i="8"/>
  <c r="F1625" i="8"/>
  <c r="H1625" i="8"/>
  <c r="H3521" i="8"/>
  <c r="F3521" i="8"/>
  <c r="I3521" i="8"/>
  <c r="I2268" i="8"/>
  <c r="H2268" i="8"/>
  <c r="F2268" i="8"/>
  <c r="I2965" i="8"/>
  <c r="H2965" i="8"/>
  <c r="F2965" i="8"/>
  <c r="I2918" i="8"/>
  <c r="H2918" i="8"/>
  <c r="F2918" i="8"/>
  <c r="F760" i="8"/>
  <c r="I760" i="8"/>
  <c r="H760" i="8"/>
  <c r="F759" i="8"/>
  <c r="I759" i="8"/>
  <c r="H759" i="8"/>
  <c r="G6675" i="5"/>
  <c r="H4785" i="8"/>
  <c r="I4785" i="8"/>
  <c r="F4785" i="8"/>
  <c r="G6775" i="5"/>
  <c r="H7163" i="5"/>
  <c r="E3014" i="8" s="1"/>
  <c r="H8174" i="5"/>
  <c r="E3387" i="8" s="1"/>
  <c r="H10929" i="5"/>
  <c r="E4621" i="8" s="1"/>
  <c r="G6907" i="5"/>
  <c r="H7451" i="5"/>
  <c r="E3212" i="8" s="1"/>
  <c r="G6895" i="5"/>
  <c r="I2022" i="8"/>
  <c r="H2022" i="8"/>
  <c r="F2022" i="8"/>
  <c r="I2313" i="8"/>
  <c r="F2313" i="8"/>
  <c r="H2313" i="8"/>
  <c r="I2004" i="8"/>
  <c r="H2004" i="8"/>
  <c r="F2004" i="8"/>
  <c r="I3179" i="8"/>
  <c r="H3179" i="8"/>
  <c r="F3179" i="8"/>
  <c r="G6903" i="5"/>
  <c r="G7363" i="5"/>
  <c r="I631" i="8"/>
  <c r="H631" i="8"/>
  <c r="F631" i="8"/>
  <c r="I2506" i="8"/>
  <c r="F2506" i="8"/>
  <c r="H2506" i="8"/>
  <c r="I1782" i="8"/>
  <c r="H1782" i="8"/>
  <c r="F1782" i="8"/>
  <c r="F160" i="7"/>
  <c r="G156" i="7" s="1"/>
  <c r="I2074" i="8"/>
  <c r="F2074" i="8"/>
  <c r="H2074" i="8"/>
  <c r="F91" i="7"/>
  <c r="H7003" i="5"/>
  <c r="E2912" i="8" s="1"/>
  <c r="G7175" i="5"/>
  <c r="H8070" i="5"/>
  <c r="E3361" i="8" s="1"/>
  <c r="H8038" i="5"/>
  <c r="E3353" i="8" s="1"/>
  <c r="H7211" i="5"/>
  <c r="E3031" i="8" s="1"/>
  <c r="G6715" i="5"/>
  <c r="I2486" i="8"/>
  <c r="H2486" i="8"/>
  <c r="F2486" i="8"/>
  <c r="H4768" i="8"/>
  <c r="I4768" i="8"/>
  <c r="F4768" i="8"/>
  <c r="H7259" i="5"/>
  <c r="E3043" i="8" s="1"/>
  <c r="I2666" i="8"/>
  <c r="H2666" i="8"/>
  <c r="F2666" i="8"/>
  <c r="I358" i="8"/>
  <c r="H358" i="8"/>
  <c r="F358" i="8"/>
  <c r="I2057" i="8"/>
  <c r="F2057" i="8"/>
  <c r="H2057" i="8"/>
  <c r="I3147" i="8"/>
  <c r="H3147" i="8"/>
  <c r="F3147" i="8"/>
  <c r="I2519" i="8"/>
  <c r="H2519" i="8"/>
  <c r="F2519" i="8"/>
  <c r="I2054" i="8"/>
  <c r="H2054" i="8"/>
  <c r="F2054" i="8"/>
  <c r="I57" i="8"/>
  <c r="H57" i="8"/>
  <c r="F57" i="8"/>
  <c r="I74" i="8"/>
  <c r="H74" i="8"/>
  <c r="F74" i="8"/>
  <c r="G6871" i="5"/>
  <c r="I2952" i="8"/>
  <c r="H2952" i="8"/>
  <c r="F2952" i="8"/>
  <c r="G7171" i="5"/>
  <c r="H7882" i="5"/>
  <c r="E3314" i="8" s="1"/>
  <c r="H8134" i="5"/>
  <c r="E3377" i="8" s="1"/>
  <c r="I2092" i="8"/>
  <c r="H2092" i="8"/>
  <c r="F2092" i="8"/>
  <c r="I3173" i="8"/>
  <c r="H3173" i="8"/>
  <c r="F3173" i="8"/>
  <c r="H6751" i="5"/>
  <c r="E2818" i="8" s="1"/>
  <c r="H8338" i="5"/>
  <c r="E3433" i="8" s="1"/>
  <c r="I2673" i="8"/>
  <c r="H2673" i="8"/>
  <c r="F2673" i="8"/>
  <c r="H6943" i="5"/>
  <c r="E2896" i="8" s="1"/>
  <c r="G6911" i="5"/>
  <c r="I645" i="8"/>
  <c r="H645" i="8"/>
  <c r="F645" i="8"/>
  <c r="I3850" i="8"/>
  <c r="H3850" i="8"/>
  <c r="F3850" i="8"/>
  <c r="I3899" i="8"/>
  <c r="H3899" i="8"/>
  <c r="F3899" i="8"/>
  <c r="I3571" i="8"/>
  <c r="H3571" i="8"/>
  <c r="F3571" i="8"/>
  <c r="I3885" i="8"/>
  <c r="H3885" i="8"/>
  <c r="F3885" i="8"/>
  <c r="H2834" i="5"/>
  <c r="E820" i="8" s="1"/>
  <c r="F1167" i="8"/>
  <c r="I1167" i="8"/>
  <c r="H1167" i="8"/>
  <c r="I2962" i="8"/>
  <c r="H2962" i="8"/>
  <c r="F2962" i="8"/>
  <c r="I4276" i="8"/>
  <c r="H4276" i="8"/>
  <c r="F4276" i="8"/>
  <c r="I4186" i="8"/>
  <c r="H4186" i="8"/>
  <c r="F4186" i="8"/>
  <c r="I3853" i="8"/>
  <c r="H3853" i="8"/>
  <c r="F3853" i="8"/>
  <c r="I3820" i="8"/>
  <c r="H3820" i="8"/>
  <c r="F3820" i="8"/>
  <c r="F4440" i="8"/>
  <c r="I4440" i="8"/>
  <c r="H4440" i="8"/>
  <c r="I2536" i="8"/>
  <c r="H2536" i="8"/>
  <c r="F2536" i="8"/>
  <c r="I1718" i="8"/>
  <c r="H1718" i="8"/>
  <c r="F1718" i="8"/>
  <c r="F747" i="8"/>
  <c r="I747" i="8"/>
  <c r="H747" i="8"/>
  <c r="I3080" i="8"/>
  <c r="H3080" i="8"/>
  <c r="F3080" i="8"/>
  <c r="I2137" i="8"/>
  <c r="F2137" i="8"/>
  <c r="H2137" i="8"/>
  <c r="I2840" i="8"/>
  <c r="H2840" i="8"/>
  <c r="F2840" i="8"/>
  <c r="E480" i="6" l="1"/>
  <c r="E447" i="6"/>
  <c r="G83" i="7"/>
  <c r="E448" i="6" s="1"/>
  <c r="E524" i="6"/>
  <c r="E518" i="6"/>
  <c r="I700" i="8"/>
  <c r="H700" i="8"/>
  <c r="F700" i="8"/>
  <c r="I1970" i="8"/>
  <c r="F1970" i="8"/>
  <c r="H1970" i="8"/>
  <c r="I2082" i="8"/>
  <c r="F2082" i="8"/>
  <c r="H2082" i="8"/>
  <c r="I4130" i="8"/>
  <c r="H4130" i="8"/>
  <c r="F4130" i="8"/>
  <c r="I4140" i="8"/>
  <c r="H4140" i="8"/>
  <c r="F4140" i="8"/>
  <c r="I2412" i="8"/>
  <c r="H2412" i="8"/>
  <c r="F2412" i="8"/>
  <c r="I474" i="8"/>
  <c r="H474" i="8"/>
  <c r="F474" i="8"/>
  <c r="I4413" i="8"/>
  <c r="H4413" i="8"/>
  <c r="F4413" i="8"/>
  <c r="H6675" i="5"/>
  <c r="E2740" i="8" s="1"/>
  <c r="I4171" i="8"/>
  <c r="H4171" i="8"/>
  <c r="F4171" i="8"/>
  <c r="I2567" i="8"/>
  <c r="H2567" i="8"/>
  <c r="F2567" i="8"/>
  <c r="H6831" i="5"/>
  <c r="E2860" i="8" s="1"/>
  <c r="I2594" i="8"/>
  <c r="F2594" i="8"/>
  <c r="H2594" i="8"/>
  <c r="I2366" i="8"/>
  <c r="H2366" i="8"/>
  <c r="F2366" i="8"/>
  <c r="F745" i="8"/>
  <c r="I745" i="8"/>
  <c r="H745" i="8"/>
  <c r="F3736" i="8"/>
  <c r="I3736" i="8"/>
  <c r="H3736" i="8"/>
  <c r="H4535" i="8"/>
  <c r="I4535" i="8"/>
  <c r="F4535" i="8"/>
  <c r="I2076" i="8"/>
  <c r="H2076" i="8"/>
  <c r="F2076" i="8"/>
  <c r="F1295" i="8"/>
  <c r="I1295" i="8"/>
  <c r="H1295" i="8"/>
  <c r="I3773" i="8"/>
  <c r="H3773" i="8"/>
  <c r="F3773" i="8"/>
  <c r="F809" i="8"/>
  <c r="I809" i="8"/>
  <c r="H809" i="8"/>
  <c r="I2336" i="8"/>
  <c r="H2336" i="8"/>
  <c r="F2336" i="8"/>
  <c r="I2243" i="8"/>
  <c r="H2243" i="8"/>
  <c r="F2243" i="8"/>
  <c r="I3440" i="8"/>
  <c r="H3440" i="8"/>
  <c r="F3440" i="8"/>
  <c r="I2247" i="8"/>
  <c r="H2247" i="8"/>
  <c r="F2247" i="8"/>
  <c r="F1376" i="8"/>
  <c r="I1376" i="8"/>
  <c r="H1376" i="8"/>
  <c r="I2221" i="8"/>
  <c r="H2221" i="8"/>
  <c r="F2221" i="8"/>
  <c r="I1986" i="8"/>
  <c r="F1986" i="8"/>
  <c r="H1986" i="8"/>
  <c r="I726" i="8"/>
  <c r="H726" i="8"/>
  <c r="F726" i="8"/>
  <c r="I1637" i="8"/>
  <c r="H1637" i="8"/>
  <c r="F1637" i="8"/>
  <c r="I4154" i="8"/>
  <c r="H4154" i="8"/>
  <c r="F4154" i="8"/>
  <c r="I706" i="8"/>
  <c r="H706" i="8"/>
  <c r="F706" i="8"/>
  <c r="F1398" i="8"/>
  <c r="I1398" i="8"/>
  <c r="H1398" i="8"/>
  <c r="I557" i="8"/>
  <c r="H557" i="8"/>
  <c r="F557" i="8"/>
  <c r="F1402" i="8"/>
  <c r="I1402" i="8"/>
  <c r="H1402" i="8"/>
  <c r="H3713" i="8"/>
  <c r="F3713" i="8"/>
  <c r="I3713" i="8"/>
  <c r="I3016" i="8"/>
  <c r="H3016" i="8"/>
  <c r="F3016" i="8"/>
  <c r="I2538" i="8"/>
  <c r="F2538" i="8"/>
  <c r="H2538" i="8"/>
  <c r="I2644" i="8"/>
  <c r="F2644" i="8"/>
  <c r="H2644" i="8"/>
  <c r="I2525" i="8"/>
  <c r="H2525" i="8"/>
  <c r="F2525" i="8"/>
  <c r="H6799" i="5"/>
  <c r="E2832" i="8" s="1"/>
  <c r="F4144" i="8"/>
  <c r="I4144" i="8"/>
  <c r="H4144" i="8"/>
  <c r="I1704" i="8"/>
  <c r="H1704" i="8"/>
  <c r="F1704" i="8"/>
  <c r="I727" i="8"/>
  <c r="H727" i="8"/>
  <c r="F727" i="8"/>
  <c r="I1484" i="8"/>
  <c r="H1484" i="8"/>
  <c r="F1484" i="8"/>
  <c r="H4782" i="8"/>
  <c r="I4782" i="8"/>
  <c r="F4782" i="8"/>
  <c r="F3695" i="8"/>
  <c r="H3695" i="8"/>
  <c r="I3695" i="8"/>
  <c r="I1956" i="8"/>
  <c r="H1956" i="8"/>
  <c r="F1956" i="8"/>
  <c r="I2164" i="8"/>
  <c r="H2164" i="8"/>
  <c r="F2164" i="8"/>
  <c r="I668" i="8"/>
  <c r="H668" i="8"/>
  <c r="F668" i="8"/>
  <c r="I680" i="8"/>
  <c r="H680" i="8"/>
  <c r="F680" i="8"/>
  <c r="H4496" i="8"/>
  <c r="F4496" i="8"/>
  <c r="I4496" i="8"/>
  <c r="I2206" i="8"/>
  <c r="H2206" i="8"/>
  <c r="F2206" i="8"/>
  <c r="I1821" i="8"/>
  <c r="H1821" i="8"/>
  <c r="F1821" i="8"/>
  <c r="I3118" i="8"/>
  <c r="H3118" i="8"/>
  <c r="F3118" i="8"/>
  <c r="I4022" i="8"/>
  <c r="H4022" i="8"/>
  <c r="F4022" i="8"/>
  <c r="I3197" i="8"/>
  <c r="H3197" i="8"/>
  <c r="F3197" i="8"/>
  <c r="I3138" i="8"/>
  <c r="H3138" i="8"/>
  <c r="F3138" i="8"/>
  <c r="F3544" i="8"/>
  <c r="I3544" i="8"/>
  <c r="H3544" i="8"/>
  <c r="I2713" i="8"/>
  <c r="H2713" i="8"/>
  <c r="F2713" i="8"/>
  <c r="I4014" i="8"/>
  <c r="H4014" i="8"/>
  <c r="F4014" i="8"/>
  <c r="I2332" i="8"/>
  <c r="H2332" i="8"/>
  <c r="F2332" i="8"/>
  <c r="I533" i="8"/>
  <c r="H533" i="8"/>
  <c r="F533" i="8"/>
  <c r="I3525" i="8"/>
  <c r="H3525" i="8"/>
  <c r="F3525" i="8"/>
  <c r="F822" i="8"/>
  <c r="I822" i="8"/>
  <c r="H822" i="8"/>
  <c r="H3801" i="8"/>
  <c r="F3801" i="8"/>
  <c r="I3801" i="8"/>
  <c r="I2843" i="8"/>
  <c r="H2843" i="8"/>
  <c r="F2843" i="8"/>
  <c r="I3196" i="8"/>
  <c r="H3196" i="8"/>
  <c r="F3196" i="8"/>
  <c r="H6719" i="5"/>
  <c r="E2789" i="8" s="1"/>
  <c r="I1739" i="8"/>
  <c r="H1739" i="8"/>
  <c r="F1739" i="8"/>
  <c r="I2278" i="8"/>
  <c r="H2278" i="8"/>
  <c r="F2278" i="8"/>
  <c r="F1305" i="8"/>
  <c r="I1305" i="8"/>
  <c r="H1305" i="8"/>
  <c r="I2305" i="8"/>
  <c r="F2305" i="8"/>
  <c r="H2305" i="8"/>
  <c r="I3055" i="8"/>
  <c r="H3055" i="8"/>
  <c r="F3055" i="8"/>
  <c r="I2056" i="8"/>
  <c r="H2056" i="8"/>
  <c r="F2056" i="8"/>
  <c r="I3524" i="8"/>
  <c r="H3524" i="8"/>
  <c r="F3524" i="8"/>
  <c r="F4135" i="8"/>
  <c r="I4135" i="8"/>
  <c r="H4135" i="8"/>
  <c r="I3099" i="8"/>
  <c r="H3099" i="8"/>
  <c r="F3099" i="8"/>
  <c r="I2663" i="8"/>
  <c r="H2663" i="8"/>
  <c r="F2663" i="8"/>
  <c r="I3122" i="8"/>
  <c r="H3122" i="8"/>
  <c r="F3122" i="8"/>
  <c r="I61" i="8"/>
  <c r="H61" i="8"/>
  <c r="F61" i="8"/>
  <c r="I440" i="8"/>
  <c r="H440" i="8"/>
  <c r="F440" i="8"/>
  <c r="I3852" i="8"/>
  <c r="H3852" i="8"/>
  <c r="F3852" i="8"/>
  <c r="I603" i="8"/>
  <c r="H603" i="8"/>
  <c r="F603" i="8"/>
  <c r="I3878" i="8"/>
  <c r="H3878" i="8"/>
  <c r="F3878" i="8"/>
  <c r="I3786" i="8"/>
  <c r="H3786" i="8"/>
  <c r="F3786" i="8"/>
  <c r="I3606" i="8"/>
  <c r="H3606" i="8"/>
  <c r="F3606" i="8"/>
  <c r="H6739" i="5"/>
  <c r="E2815" i="8" s="1"/>
  <c r="H7239" i="5"/>
  <c r="E3038" i="8" s="1"/>
  <c r="I730" i="8"/>
  <c r="H730" i="8"/>
  <c r="F730" i="8"/>
  <c r="F944" i="8"/>
  <c r="I944" i="8"/>
  <c r="H944" i="8"/>
  <c r="I589" i="8"/>
  <c r="H589" i="8"/>
  <c r="F589" i="8"/>
  <c r="I2391" i="8"/>
  <c r="H2391" i="8"/>
  <c r="F2391" i="8"/>
  <c r="I2564" i="8"/>
  <c r="H2564" i="8"/>
  <c r="F2564" i="8"/>
  <c r="H4748" i="8"/>
  <c r="I4748" i="8"/>
  <c r="F4748" i="8"/>
  <c r="I168" i="8"/>
  <c r="H168" i="8"/>
  <c r="F168" i="8"/>
  <c r="H4553" i="8"/>
  <c r="F4553" i="8"/>
  <c r="I4553" i="8"/>
  <c r="I1582" i="8"/>
  <c r="H1582" i="8"/>
  <c r="F1582" i="8"/>
  <c r="I1738" i="8"/>
  <c r="F1738" i="8"/>
  <c r="H1738" i="8"/>
  <c r="I2545" i="8"/>
  <c r="F2545" i="8"/>
  <c r="H2545" i="8"/>
  <c r="F3624" i="8"/>
  <c r="I3624" i="8"/>
  <c r="H3624" i="8"/>
  <c r="F1444" i="8"/>
  <c r="I1444" i="8"/>
  <c r="H1444" i="8"/>
  <c r="I2242" i="8"/>
  <c r="F2242" i="8"/>
  <c r="H2242" i="8"/>
  <c r="F4416" i="8"/>
  <c r="I4416" i="8"/>
  <c r="H4416" i="8"/>
  <c r="I3770" i="8"/>
  <c r="H3770" i="8"/>
  <c r="F3770" i="8"/>
  <c r="I550" i="8"/>
  <c r="H550" i="8"/>
  <c r="F550" i="8"/>
  <c r="I2755" i="8"/>
  <c r="H2755" i="8"/>
  <c r="F2755" i="8"/>
  <c r="I2024" i="8"/>
  <c r="H2024" i="8"/>
  <c r="F2024" i="8"/>
  <c r="I3772" i="8"/>
  <c r="H3772" i="8"/>
  <c r="F3772" i="8"/>
  <c r="H6939" i="5"/>
  <c r="E2895" i="8" s="1"/>
  <c r="H6839" i="5"/>
  <c r="E2868" i="8" s="1"/>
  <c r="I3572" i="8"/>
  <c r="H3572" i="8"/>
  <c r="F3572" i="8"/>
  <c r="I1501" i="8"/>
  <c r="H1501" i="8"/>
  <c r="F1501" i="8"/>
  <c r="I2195" i="8"/>
  <c r="H2195" i="8"/>
  <c r="F2195" i="8"/>
  <c r="I3860" i="8"/>
  <c r="H3860" i="8"/>
  <c r="F3860" i="8"/>
  <c r="I2351" i="8"/>
  <c r="H2351" i="8"/>
  <c r="F2351" i="8"/>
  <c r="I2363" i="8"/>
  <c r="H2363" i="8"/>
  <c r="F2363" i="8"/>
  <c r="I488" i="8"/>
  <c r="H488" i="8"/>
  <c r="F488" i="8"/>
  <c r="I4093" i="8"/>
  <c r="H4093" i="8"/>
  <c r="F4093" i="8"/>
  <c r="F1453" i="8"/>
  <c r="I1453" i="8"/>
  <c r="H1453" i="8"/>
  <c r="F808" i="8"/>
  <c r="I808" i="8"/>
  <c r="H808" i="8"/>
  <c r="I3458" i="8"/>
  <c r="H3458" i="8"/>
  <c r="F3458" i="8"/>
  <c r="I417" i="8"/>
  <c r="H417" i="8"/>
  <c r="F417" i="8"/>
  <c r="I1676" i="8"/>
  <c r="H1676" i="8"/>
  <c r="F1676" i="8"/>
  <c r="H7051" i="5"/>
  <c r="E2937" i="8" s="1"/>
  <c r="I1601" i="8"/>
  <c r="F1601" i="8"/>
  <c r="H1601" i="8"/>
  <c r="I1615" i="8"/>
  <c r="H1615" i="8"/>
  <c r="F1615" i="8"/>
  <c r="H7371" i="5"/>
  <c r="E3116" i="8" s="1"/>
  <c r="I3066" i="8"/>
  <c r="H3066" i="8"/>
  <c r="F3066" i="8"/>
  <c r="F4167" i="8"/>
  <c r="I4167" i="8"/>
  <c r="H4167" i="8"/>
  <c r="I2231" i="8"/>
  <c r="H2231" i="8"/>
  <c r="F2231" i="8"/>
  <c r="I2801" i="8"/>
  <c r="H2801" i="8"/>
  <c r="F2801" i="8"/>
  <c r="I467" i="8"/>
  <c r="H467" i="8"/>
  <c r="F467" i="8"/>
  <c r="F4192" i="8"/>
  <c r="I4192" i="8"/>
  <c r="H4192" i="8"/>
  <c r="I2845" i="8"/>
  <c r="H2845" i="8"/>
  <c r="F2845" i="8"/>
  <c r="I2015" i="8"/>
  <c r="H2015" i="8"/>
  <c r="F2015" i="8"/>
  <c r="I2954" i="8"/>
  <c r="H2954" i="8"/>
  <c r="F2954" i="8"/>
  <c r="I1522" i="8"/>
  <c r="F1522" i="8"/>
  <c r="H1522" i="8"/>
  <c r="I2447" i="8"/>
  <c r="H2447" i="8"/>
  <c r="F2447" i="8"/>
  <c r="I4412" i="8"/>
  <c r="H4412" i="8"/>
  <c r="F4412" i="8"/>
  <c r="I1910" i="8"/>
  <c r="H1910" i="8"/>
  <c r="F1910" i="8"/>
  <c r="I2903" i="8"/>
  <c r="H2903" i="8"/>
  <c r="F2903" i="8"/>
  <c r="I1720" i="8"/>
  <c r="H1720" i="8"/>
  <c r="F1720" i="8"/>
  <c r="I3119" i="8"/>
  <c r="H3119" i="8"/>
  <c r="F3119" i="8"/>
  <c r="H7079" i="5"/>
  <c r="E2978" i="8" s="1"/>
  <c r="H4720" i="8"/>
  <c r="I4720" i="8"/>
  <c r="F4720" i="8"/>
  <c r="I2125" i="8"/>
  <c r="H2125" i="8"/>
  <c r="F2125" i="8"/>
  <c r="I4452" i="8"/>
  <c r="H4452" i="8"/>
  <c r="F4452" i="8"/>
  <c r="I1780" i="8"/>
  <c r="H1780" i="8"/>
  <c r="F1780" i="8"/>
  <c r="I2449" i="8"/>
  <c r="F2449" i="8"/>
  <c r="H2449" i="8"/>
  <c r="I2323" i="8"/>
  <c r="H2323" i="8"/>
  <c r="F2323" i="8"/>
  <c r="I3854" i="8"/>
  <c r="H3854" i="8"/>
  <c r="F3854" i="8"/>
  <c r="H7171" i="5"/>
  <c r="E3019" i="8" s="1"/>
  <c r="I4478" i="8"/>
  <c r="H4478" i="8"/>
  <c r="F4478" i="8"/>
  <c r="I2212" i="8"/>
  <c r="H2212" i="8"/>
  <c r="F2212" i="8"/>
  <c r="I2032" i="8"/>
  <c r="H2032" i="8"/>
  <c r="F2032" i="8"/>
  <c r="F1428" i="8"/>
  <c r="I1428" i="8"/>
  <c r="H1428" i="8"/>
  <c r="I652" i="8"/>
  <c r="H652" i="8"/>
  <c r="F652" i="8"/>
  <c r="F1197" i="8"/>
  <c r="I1197" i="8"/>
  <c r="H1197" i="8"/>
  <c r="I1941" i="8"/>
  <c r="H1941" i="8"/>
  <c r="F1941" i="8"/>
  <c r="I3186" i="8"/>
  <c r="H3186" i="8"/>
  <c r="F3186" i="8"/>
  <c r="I66" i="8"/>
  <c r="H66" i="8"/>
  <c r="F66" i="8"/>
  <c r="F3856" i="8"/>
  <c r="I3856" i="8"/>
  <c r="H3856" i="8"/>
  <c r="I1696" i="8"/>
  <c r="H1696" i="8"/>
  <c r="F1696" i="8"/>
  <c r="F778" i="8"/>
  <c r="I778" i="8"/>
  <c r="H778" i="8"/>
  <c r="F771" i="8"/>
  <c r="I771" i="8"/>
  <c r="H771" i="8"/>
  <c r="I4250" i="8"/>
  <c r="H4250" i="8"/>
  <c r="F4250" i="8"/>
  <c r="H4708" i="8"/>
  <c r="I4708" i="8"/>
  <c r="F4708" i="8"/>
  <c r="I2250" i="8"/>
  <c r="F2250" i="8"/>
  <c r="H2250" i="8"/>
  <c r="I1747" i="8"/>
  <c r="H1747" i="8"/>
  <c r="F1747" i="8"/>
  <c r="I604" i="8"/>
  <c r="H604" i="8"/>
  <c r="F604" i="8"/>
  <c r="F1397" i="8"/>
  <c r="I1397" i="8"/>
  <c r="H1397" i="8"/>
  <c r="I1623" i="8"/>
  <c r="H1623" i="8"/>
  <c r="F1623" i="8"/>
  <c r="H7251" i="5"/>
  <c r="E3041" i="8" s="1"/>
  <c r="I4202" i="8"/>
  <c r="H4202" i="8"/>
  <c r="F4202" i="8"/>
  <c r="I1751" i="8"/>
  <c r="H1751" i="8"/>
  <c r="F1751" i="8"/>
  <c r="I3158" i="8"/>
  <c r="H3158" i="8"/>
  <c r="F3158" i="8"/>
  <c r="I3246" i="8"/>
  <c r="H3246" i="8"/>
  <c r="F3246" i="8"/>
  <c r="I642" i="8"/>
  <c r="H642" i="8"/>
  <c r="F642" i="8"/>
  <c r="I3007" i="8"/>
  <c r="H3007" i="8"/>
  <c r="F3007" i="8"/>
  <c r="F1480" i="8"/>
  <c r="I1480" i="8"/>
  <c r="H1480" i="8"/>
  <c r="I3242" i="8"/>
  <c r="H3242" i="8"/>
  <c r="F3242" i="8"/>
  <c r="I3057" i="8"/>
  <c r="H3057" i="8"/>
  <c r="F3057" i="8"/>
  <c r="I1830" i="8"/>
  <c r="H1830" i="8"/>
  <c r="F1830" i="8"/>
  <c r="H3897" i="8"/>
  <c r="F3897" i="8"/>
  <c r="I3897" i="8"/>
  <c r="I502" i="8"/>
  <c r="H502" i="8"/>
  <c r="F502" i="8"/>
  <c r="I4370" i="8"/>
  <c r="H4370" i="8"/>
  <c r="F4370" i="8"/>
  <c r="I3076" i="8"/>
  <c r="H3076" i="8"/>
  <c r="F3076" i="8"/>
  <c r="I3906" i="8"/>
  <c r="H3906" i="8"/>
  <c r="F3906" i="8"/>
  <c r="I2169" i="8"/>
  <c r="F2169" i="8"/>
  <c r="H2169" i="8"/>
  <c r="F1430" i="8"/>
  <c r="I1430" i="8"/>
  <c r="H1430" i="8"/>
  <c r="H7271" i="5"/>
  <c r="E3046" i="8" s="1"/>
  <c r="I2413" i="8"/>
  <c r="H2413" i="8"/>
  <c r="F2413" i="8"/>
  <c r="I2624" i="8"/>
  <c r="F2624" i="8"/>
  <c r="H2624" i="8"/>
  <c r="I1664" i="8"/>
  <c r="H1664" i="8"/>
  <c r="F1664" i="8"/>
  <c r="I3813" i="8"/>
  <c r="H3813" i="8"/>
  <c r="F3813" i="8"/>
  <c r="I2338" i="8"/>
  <c r="F2338" i="8"/>
  <c r="H2338" i="8"/>
  <c r="I454" i="8"/>
  <c r="H454" i="8"/>
  <c r="F454" i="8"/>
  <c r="I3724" i="8"/>
  <c r="H3724" i="8"/>
  <c r="F3724" i="8"/>
  <c r="F1005" i="8"/>
  <c r="I1005" i="8"/>
  <c r="H1005" i="8"/>
  <c r="I2040" i="8"/>
  <c r="H2040" i="8"/>
  <c r="F2040" i="8"/>
  <c r="H7019" i="5"/>
  <c r="E2927" i="8" s="1"/>
  <c r="H7083" i="5"/>
  <c r="E2979" i="8" s="1"/>
  <c r="I2645" i="8"/>
  <c r="H2645" i="8"/>
  <c r="F2645" i="8"/>
  <c r="I2964" i="8"/>
  <c r="H2964" i="8"/>
  <c r="F2964" i="8"/>
  <c r="H4742" i="8"/>
  <c r="I4742" i="8"/>
  <c r="F4742" i="8"/>
  <c r="H6803" i="5"/>
  <c r="E2833" i="8" s="1"/>
  <c r="I3273" i="8"/>
  <c r="H3273" i="8"/>
  <c r="F3273" i="8"/>
  <c r="I2793" i="8"/>
  <c r="H2793" i="8"/>
  <c r="F2793" i="8"/>
  <c r="I2420" i="8"/>
  <c r="H2420" i="8"/>
  <c r="F2420" i="8"/>
  <c r="H7207" i="5"/>
  <c r="E3030" i="8" s="1"/>
  <c r="I2050" i="8"/>
  <c r="F2050" i="8"/>
  <c r="H2050" i="8"/>
  <c r="I2665" i="8"/>
  <c r="H2665" i="8"/>
  <c r="F2665" i="8"/>
  <c r="I2234" i="8"/>
  <c r="F2234" i="8"/>
  <c r="H2234" i="8"/>
  <c r="I3926" i="8"/>
  <c r="H3926" i="8"/>
  <c r="F3926" i="8"/>
  <c r="I2304" i="8"/>
  <c r="H2304" i="8"/>
  <c r="F2304" i="8"/>
  <c r="I3153" i="8"/>
  <c r="H3153" i="8"/>
  <c r="F3153" i="8"/>
  <c r="H6995" i="5"/>
  <c r="E2910" i="8" s="1"/>
  <c r="H7267" i="5"/>
  <c r="E3045" i="8" s="1"/>
  <c r="I2199" i="8"/>
  <c r="H2199" i="8"/>
  <c r="F2199" i="8"/>
  <c r="I2342" i="8"/>
  <c r="H2342" i="8"/>
  <c r="F2342" i="8"/>
  <c r="F1452" i="8"/>
  <c r="I1452" i="8"/>
  <c r="H1452" i="8"/>
  <c r="I4469" i="8"/>
  <c r="H4469" i="8"/>
  <c r="F4469" i="8"/>
  <c r="I2702" i="8"/>
  <c r="H2702" i="8"/>
  <c r="F2702" i="8"/>
  <c r="I3287" i="8"/>
  <c r="H3287" i="8"/>
  <c r="F3287" i="8"/>
  <c r="I2766" i="8"/>
  <c r="H2766" i="8"/>
  <c r="F2766" i="8"/>
  <c r="I1674" i="8"/>
  <c r="F1674" i="8"/>
  <c r="H1674" i="8"/>
  <c r="I532" i="8"/>
  <c r="H532" i="8"/>
  <c r="F532" i="8"/>
  <c r="I438" i="8"/>
  <c r="H438" i="8"/>
  <c r="F438" i="8"/>
  <c r="I1659" i="8"/>
  <c r="H1659" i="8"/>
  <c r="F1659" i="8"/>
  <c r="I3798" i="8"/>
  <c r="H3798" i="8"/>
  <c r="F3798" i="8"/>
  <c r="I1763" i="8"/>
  <c r="H1763" i="8"/>
  <c r="F1763" i="8"/>
  <c r="I3734" i="8"/>
  <c r="H3734" i="8"/>
  <c r="F3734" i="8"/>
  <c r="I3021" i="8"/>
  <c r="H3021" i="8"/>
  <c r="F3021" i="8"/>
  <c r="F1001" i="8"/>
  <c r="I1001" i="8"/>
  <c r="H1001" i="8"/>
  <c r="H6843" i="5"/>
  <c r="E2869" i="8" s="1"/>
  <c r="H6847" i="5"/>
  <c r="E2870" i="8" s="1"/>
  <c r="F1012" i="8"/>
  <c r="I1012" i="8"/>
  <c r="H1012" i="8"/>
  <c r="I2717" i="8"/>
  <c r="H2717" i="8"/>
  <c r="F2717" i="8"/>
  <c r="I2763" i="8"/>
  <c r="H2763" i="8"/>
  <c r="F2763" i="8"/>
  <c r="I3130" i="8"/>
  <c r="H3130" i="8"/>
  <c r="F3130" i="8"/>
  <c r="I2312" i="8"/>
  <c r="H2312" i="8"/>
  <c r="F2312" i="8"/>
  <c r="I602" i="8"/>
  <c r="H602" i="8"/>
  <c r="F602" i="8"/>
  <c r="F794" i="8"/>
  <c r="I794" i="8"/>
  <c r="H794" i="8"/>
  <c r="I2777" i="8"/>
  <c r="H2777" i="8"/>
  <c r="F2777" i="8"/>
  <c r="F1307" i="8"/>
  <c r="I1307" i="8"/>
  <c r="H1307" i="8"/>
  <c r="I4124" i="8"/>
  <c r="H4124" i="8"/>
  <c r="F4124" i="8"/>
  <c r="I3866" i="8"/>
  <c r="H3866" i="8"/>
  <c r="F3866" i="8"/>
  <c r="I1855" i="8"/>
  <c r="H1855" i="8"/>
  <c r="F1855" i="8"/>
  <c r="I2058" i="8"/>
  <c r="F2058" i="8"/>
  <c r="H2058" i="8"/>
  <c r="I2425" i="8"/>
  <c r="F2425" i="8"/>
  <c r="H2425" i="8"/>
  <c r="I2156" i="8"/>
  <c r="H2156" i="8"/>
  <c r="F2156" i="8"/>
  <c r="F4104" i="8"/>
  <c r="I4104" i="8"/>
  <c r="H4104" i="8"/>
  <c r="F3887" i="8"/>
  <c r="I3887" i="8"/>
  <c r="H3887" i="8"/>
  <c r="H6655" i="5"/>
  <c r="E2724" i="8" s="1"/>
  <c r="I2328" i="8"/>
  <c r="H2328" i="8"/>
  <c r="F2328" i="8"/>
  <c r="H4733" i="8"/>
  <c r="I4733" i="8"/>
  <c r="F4733" i="8"/>
  <c r="I2556" i="8"/>
  <c r="H2556" i="8"/>
  <c r="F2556" i="8"/>
  <c r="F1201" i="8"/>
  <c r="I1201" i="8"/>
  <c r="H1201" i="8"/>
  <c r="I1693" i="8"/>
  <c r="H1693" i="8"/>
  <c r="F1693" i="8"/>
  <c r="I2240" i="8"/>
  <c r="H2240" i="8"/>
  <c r="F2240" i="8"/>
  <c r="I3065" i="8"/>
  <c r="H3065" i="8"/>
  <c r="F3065" i="8"/>
  <c r="I2642" i="8"/>
  <c r="H2642" i="8"/>
  <c r="F2642" i="8"/>
  <c r="I2235" i="8"/>
  <c r="H2235" i="8"/>
  <c r="F2235" i="8"/>
  <c r="I2785" i="8"/>
  <c r="H2785" i="8"/>
  <c r="F2785" i="8"/>
  <c r="I432" i="8"/>
  <c r="H432" i="8"/>
  <c r="F432" i="8"/>
  <c r="I1875" i="8"/>
  <c r="H1875" i="8"/>
  <c r="F1875" i="8"/>
  <c r="I2113" i="8"/>
  <c r="F2113" i="8"/>
  <c r="H2113" i="8"/>
  <c r="I3481" i="8"/>
  <c r="H3481" i="8"/>
  <c r="F3481" i="8"/>
  <c r="I3898" i="8"/>
  <c r="H3898" i="8"/>
  <c r="F3898" i="8"/>
  <c r="I2354" i="8"/>
  <c r="F2354" i="8"/>
  <c r="H2354" i="8"/>
  <c r="I3716" i="8"/>
  <c r="H3716" i="8"/>
  <c r="F3716" i="8"/>
  <c r="I1562" i="8"/>
  <c r="F1562" i="8"/>
  <c r="H1562" i="8"/>
  <c r="I2471" i="8"/>
  <c r="H2471" i="8"/>
  <c r="F2471" i="8"/>
  <c r="I2488" i="8"/>
  <c r="H2488" i="8"/>
  <c r="F2488" i="8"/>
  <c r="I2921" i="8"/>
  <c r="H2921" i="8"/>
  <c r="F2921" i="8"/>
  <c r="H6767" i="5"/>
  <c r="E2822" i="8" s="1"/>
  <c r="I2380" i="8"/>
  <c r="H2380" i="8"/>
  <c r="F2380" i="8"/>
  <c r="H4700" i="8"/>
  <c r="I4700" i="8"/>
  <c r="F4700" i="8"/>
  <c r="F3840" i="8"/>
  <c r="I3840" i="8"/>
  <c r="H3840" i="8"/>
  <c r="I2272" i="8"/>
  <c r="H2272" i="8"/>
  <c r="F2272" i="8"/>
  <c r="I1534" i="8"/>
  <c r="H1534" i="8"/>
  <c r="F1534" i="8"/>
  <c r="I1702" i="8"/>
  <c r="H1702" i="8"/>
  <c r="F1702" i="8"/>
  <c r="F4088" i="8"/>
  <c r="I4088" i="8"/>
  <c r="H4088" i="8"/>
  <c r="I463" i="8"/>
  <c r="H463" i="8"/>
  <c r="F463" i="8"/>
  <c r="I4035" i="8"/>
  <c r="H4035" i="8"/>
  <c r="F4035" i="8"/>
  <c r="I2419" i="8"/>
  <c r="H2419" i="8"/>
  <c r="F2419" i="8"/>
  <c r="I2083" i="8"/>
  <c r="H2083" i="8"/>
  <c r="F2083" i="8"/>
  <c r="I2492" i="8"/>
  <c r="H2492" i="8"/>
  <c r="F2492" i="8"/>
  <c r="F801" i="8"/>
  <c r="I801" i="8"/>
  <c r="H801" i="8"/>
  <c r="F1447" i="8"/>
  <c r="I1447" i="8"/>
  <c r="H1447" i="8"/>
  <c r="I664" i="8"/>
  <c r="H664" i="8"/>
  <c r="F664" i="8"/>
  <c r="F1033" i="8"/>
  <c r="H1033" i="8"/>
  <c r="I1033" i="8" s="1"/>
  <c r="I4018" i="8"/>
  <c r="H4018" i="8"/>
  <c r="F4018" i="8"/>
  <c r="I3060" i="8"/>
  <c r="H3060" i="8"/>
  <c r="F3060" i="8"/>
  <c r="I3103" i="8"/>
  <c r="H3103" i="8"/>
  <c r="F3103" i="8"/>
  <c r="I4446" i="8"/>
  <c r="H4446" i="8"/>
  <c r="F4446" i="8"/>
  <c r="I1792" i="8"/>
  <c r="H1792" i="8"/>
  <c r="F1792" i="8"/>
  <c r="I1567" i="8"/>
  <c r="H1567" i="8"/>
  <c r="F1567" i="8"/>
  <c r="H6715" i="5"/>
  <c r="E2783" i="8" s="1"/>
  <c r="H7175" i="5"/>
  <c r="E3020" i="8" s="1"/>
  <c r="I3742" i="8"/>
  <c r="H3742" i="8"/>
  <c r="F3742" i="8"/>
  <c r="H4784" i="8"/>
  <c r="I4784" i="8"/>
  <c r="F4784" i="8"/>
  <c r="I1826" i="8"/>
  <c r="F1826" i="8"/>
  <c r="H1826" i="8"/>
  <c r="H4585" i="8"/>
  <c r="F4585" i="8"/>
  <c r="I4585" i="8"/>
  <c r="I2039" i="8"/>
  <c r="H2039" i="8"/>
  <c r="F2039" i="8"/>
  <c r="H4734" i="8"/>
  <c r="I4734" i="8"/>
  <c r="F4734" i="8"/>
  <c r="F799" i="8"/>
  <c r="I799" i="8"/>
  <c r="H799" i="8"/>
  <c r="I2446" i="8"/>
  <c r="H2446" i="8"/>
  <c r="F2446" i="8"/>
  <c r="F1209" i="8"/>
  <c r="I1209" i="8"/>
  <c r="H1209" i="8"/>
  <c r="I2003" i="8"/>
  <c r="H2003" i="8"/>
  <c r="F2003" i="8"/>
  <c r="I2769" i="8"/>
  <c r="H2769" i="8"/>
  <c r="F2769" i="8"/>
  <c r="I1516" i="8"/>
  <c r="H1516" i="8"/>
  <c r="F1516" i="8"/>
  <c r="I3083" i="8"/>
  <c r="H3083" i="8"/>
  <c r="F3083" i="8"/>
  <c r="I3517" i="8"/>
  <c r="H3517" i="8"/>
  <c r="F3517" i="8"/>
  <c r="F4096" i="8"/>
  <c r="I4096" i="8"/>
  <c r="H4096" i="8"/>
  <c r="I1504" i="8"/>
  <c r="H1504" i="8"/>
  <c r="F1504" i="8"/>
  <c r="I595" i="8"/>
  <c r="H595" i="8"/>
  <c r="F595" i="8"/>
  <c r="I2258" i="8"/>
  <c r="F2258" i="8"/>
  <c r="H2258" i="8"/>
  <c r="I3000" i="8"/>
  <c r="H3000" i="8"/>
  <c r="F3000" i="8"/>
  <c r="I2966" i="8"/>
  <c r="H2966" i="8"/>
  <c r="F2966" i="8"/>
  <c r="H7235" i="5"/>
  <c r="E3037" i="8" s="1"/>
  <c r="I466" i="8"/>
  <c r="H466" i="8"/>
  <c r="F466" i="8"/>
  <c r="F3792" i="8"/>
  <c r="I3792" i="8"/>
  <c r="H3792" i="8"/>
  <c r="I2191" i="8"/>
  <c r="H2191" i="8"/>
  <c r="F2191" i="8"/>
  <c r="I3192" i="8"/>
  <c r="H3192" i="8"/>
  <c r="F3192" i="8"/>
  <c r="F3983" i="8"/>
  <c r="I3983" i="8"/>
  <c r="H3983" i="8"/>
  <c r="I4198" i="8"/>
  <c r="H4198" i="8"/>
  <c r="F4198" i="8"/>
  <c r="I1511" i="8"/>
  <c r="H1511" i="8"/>
  <c r="F1511" i="8"/>
  <c r="F1279" i="8"/>
  <c r="I1279" i="8"/>
  <c r="H1279" i="8"/>
  <c r="I552" i="8"/>
  <c r="H552" i="8"/>
  <c r="F552" i="8"/>
  <c r="I2426" i="8"/>
  <c r="F2426" i="8"/>
  <c r="H2426" i="8"/>
  <c r="I3614" i="8"/>
  <c r="H3614" i="8"/>
  <c r="F3614" i="8"/>
  <c r="I1721" i="8"/>
  <c r="F1721" i="8"/>
  <c r="H1721" i="8"/>
  <c r="I2251" i="8"/>
  <c r="H2251" i="8"/>
  <c r="F2251" i="8"/>
  <c r="I659" i="8"/>
  <c r="H659" i="8"/>
  <c r="F659" i="8"/>
  <c r="F3704" i="8"/>
  <c r="I3704" i="8"/>
  <c r="H3704" i="8"/>
  <c r="H3721" i="8"/>
  <c r="F3721" i="8"/>
  <c r="I3721" i="8"/>
  <c r="I3902" i="8"/>
  <c r="H3902" i="8"/>
  <c r="F3902" i="8"/>
  <c r="H4185" i="8"/>
  <c r="F4185" i="8"/>
  <c r="I4185" i="8"/>
  <c r="I2211" i="8"/>
  <c r="H2211" i="8"/>
  <c r="F2211" i="8"/>
  <c r="H4417" i="8"/>
  <c r="F4417" i="8"/>
  <c r="I4417" i="8"/>
  <c r="I2126" i="8"/>
  <c r="H2126" i="8"/>
  <c r="F2126" i="8"/>
  <c r="I2463" i="8"/>
  <c r="H2463" i="8"/>
  <c r="F2463" i="8"/>
  <c r="H4798" i="8"/>
  <c r="I4798" i="8"/>
  <c r="F4798" i="8"/>
  <c r="I2973" i="8"/>
  <c r="H2973" i="8"/>
  <c r="F2973" i="8"/>
  <c r="I2060" i="8"/>
  <c r="H2060" i="8"/>
  <c r="F2060" i="8"/>
  <c r="I1990" i="8"/>
  <c r="H1990" i="8"/>
  <c r="F1990" i="8"/>
  <c r="I2627" i="8"/>
  <c r="H2627" i="8"/>
  <c r="F2627" i="8"/>
  <c r="I3239" i="8"/>
  <c r="H3239" i="8"/>
  <c r="F3239" i="8"/>
  <c r="I2508" i="8"/>
  <c r="H2508" i="8"/>
  <c r="F2508" i="8"/>
  <c r="F1468" i="8"/>
  <c r="I1468" i="8"/>
  <c r="H1468" i="8"/>
  <c r="F1223" i="8"/>
  <c r="I1223" i="8"/>
  <c r="H1223" i="8"/>
  <c r="F836" i="8"/>
  <c r="I836" i="8"/>
  <c r="H836" i="8"/>
  <c r="H4536" i="8"/>
  <c r="I4536" i="8"/>
  <c r="F4536" i="8"/>
  <c r="F1080" i="8"/>
  <c r="I1080" i="8"/>
  <c r="H1080" i="8"/>
  <c r="I2207" i="8"/>
  <c r="H2207" i="8"/>
  <c r="F2207" i="8"/>
  <c r="I4453" i="8"/>
  <c r="H4453" i="8"/>
  <c r="F4453" i="8"/>
  <c r="H6963" i="5"/>
  <c r="E2901" i="8" s="1"/>
  <c r="I3203" i="8"/>
  <c r="H3203" i="8"/>
  <c r="F3203" i="8"/>
  <c r="I2541" i="8"/>
  <c r="H2541" i="8"/>
  <c r="F2541" i="8"/>
  <c r="I2588" i="8"/>
  <c r="H2588" i="8"/>
  <c r="F2588" i="8"/>
  <c r="F3632" i="8"/>
  <c r="I3632" i="8"/>
  <c r="H3632" i="8"/>
  <c r="F815" i="8"/>
  <c r="I815" i="8"/>
  <c r="H815" i="8"/>
  <c r="I1753" i="8"/>
  <c r="F1753" i="8"/>
  <c r="H1753" i="8"/>
  <c r="I1538" i="8"/>
  <c r="F1538" i="8"/>
  <c r="H1538" i="8"/>
  <c r="F3807" i="8"/>
  <c r="I3807" i="8"/>
  <c r="H3807" i="8"/>
  <c r="I2554" i="8"/>
  <c r="F2554" i="8"/>
  <c r="H2554" i="8"/>
  <c r="I3494" i="8"/>
  <c r="H3494" i="8"/>
  <c r="F3494" i="8"/>
  <c r="I2069" i="8"/>
  <c r="H2069" i="8"/>
  <c r="F2069" i="8"/>
  <c r="H4508" i="8"/>
  <c r="I4508" i="8"/>
  <c r="F4508" i="8"/>
  <c r="I2640" i="8"/>
  <c r="F2640" i="8"/>
  <c r="H2640" i="8"/>
  <c r="F1009" i="8"/>
  <c r="I1009" i="8"/>
  <c r="H1009" i="8"/>
  <c r="I140" i="8"/>
  <c r="H140" i="8"/>
  <c r="F140" i="8"/>
  <c r="I3612" i="8"/>
  <c r="H3612" i="8"/>
  <c r="F3612" i="8"/>
  <c r="F3640" i="8"/>
  <c r="I3640" i="8"/>
  <c r="H3640" i="8"/>
  <c r="I2841" i="8"/>
  <c r="H2841" i="8"/>
  <c r="F2841" i="8"/>
  <c r="I2158" i="8"/>
  <c r="H2158" i="8"/>
  <c r="F2158" i="8"/>
  <c r="I2321" i="8"/>
  <c r="F2321" i="8"/>
  <c r="H2321" i="8"/>
  <c r="I3722" i="8"/>
  <c r="H3722" i="8"/>
  <c r="F3722" i="8"/>
  <c r="H4193" i="8"/>
  <c r="F4193" i="8"/>
  <c r="I4193" i="8"/>
  <c r="I3127" i="8"/>
  <c r="H3127" i="8"/>
  <c r="F3127" i="8"/>
  <c r="I1619" i="8"/>
  <c r="H1619" i="8"/>
  <c r="F1619" i="8"/>
  <c r="I3275" i="8"/>
  <c r="H3275" i="8"/>
  <c r="F3275" i="8"/>
  <c r="I3803" i="8"/>
  <c r="H3803" i="8"/>
  <c r="F3803" i="8"/>
  <c r="I1525" i="8"/>
  <c r="H1525" i="8"/>
  <c r="F1525" i="8"/>
  <c r="I1776" i="8"/>
  <c r="H1776" i="8"/>
  <c r="F1776" i="8"/>
  <c r="I1881" i="8"/>
  <c r="F1881" i="8"/>
  <c r="H1881" i="8"/>
  <c r="H3905" i="8"/>
  <c r="F3905" i="8"/>
  <c r="I3905" i="8"/>
  <c r="F1362" i="8"/>
  <c r="I1362" i="8"/>
  <c r="H1362" i="8"/>
  <c r="I2281" i="8"/>
  <c r="F2281" i="8"/>
  <c r="H2281" i="8"/>
  <c r="I618" i="8"/>
  <c r="H618" i="8"/>
  <c r="F618" i="8"/>
  <c r="I1997" i="8"/>
  <c r="H1997" i="8"/>
  <c r="F1997" i="8"/>
  <c r="I2165" i="8"/>
  <c r="H2165" i="8"/>
  <c r="F2165" i="8"/>
  <c r="H4612" i="8"/>
  <c r="I4612" i="8"/>
  <c r="F4612" i="8"/>
  <c r="I539" i="8"/>
  <c r="H539" i="8"/>
  <c r="F539" i="8"/>
  <c r="I4410" i="8"/>
  <c r="H4410" i="8"/>
  <c r="F4410" i="8"/>
  <c r="I2562" i="8"/>
  <c r="F2562" i="8"/>
  <c r="H2562" i="8"/>
  <c r="I3183" i="8"/>
  <c r="H3183" i="8"/>
  <c r="F3183" i="8"/>
  <c r="I482" i="8"/>
  <c r="H482" i="8"/>
  <c r="F482" i="8"/>
  <c r="I611" i="8"/>
  <c r="H611" i="8"/>
  <c r="F611" i="8"/>
  <c r="I2355" i="8"/>
  <c r="H2355" i="8"/>
  <c r="F2355" i="8"/>
  <c r="I2404" i="8"/>
  <c r="H2404" i="8"/>
  <c r="F2404" i="8"/>
  <c r="I605" i="8"/>
  <c r="H605" i="8"/>
  <c r="F605" i="8"/>
  <c r="H4511" i="8"/>
  <c r="I4511" i="8"/>
  <c r="F4511" i="8"/>
  <c r="I4091" i="8"/>
  <c r="H4091" i="8"/>
  <c r="F4091" i="8"/>
  <c r="H4556" i="8"/>
  <c r="I4556" i="8"/>
  <c r="F4556" i="8"/>
  <c r="I2680" i="8"/>
  <c r="F2680" i="8"/>
  <c r="H2680" i="8"/>
  <c r="I2232" i="8"/>
  <c r="H2232" i="8"/>
  <c r="F2232" i="8"/>
  <c r="H4597" i="8"/>
  <c r="I4597" i="8"/>
  <c r="F4597" i="8"/>
  <c r="I2450" i="8"/>
  <c r="F2450" i="8"/>
  <c r="H2450" i="8"/>
  <c r="H3705" i="8"/>
  <c r="F3705" i="8"/>
  <c r="I3705" i="8"/>
  <c r="I2539" i="8"/>
  <c r="H2539" i="8"/>
  <c r="F2539" i="8"/>
  <c r="H6671" i="5"/>
  <c r="E2736" i="8" s="1"/>
  <c r="I1641" i="8"/>
  <c r="F1641" i="8"/>
  <c r="H1641" i="8"/>
  <c r="H4695" i="8"/>
  <c r="I4695" i="8"/>
  <c r="F4695" i="8"/>
  <c r="H7059" i="5"/>
  <c r="E2940" i="8" s="1"/>
  <c r="I2716" i="8"/>
  <c r="H2716" i="8"/>
  <c r="F2716" i="8"/>
  <c r="I2186" i="8"/>
  <c r="F2186" i="8"/>
  <c r="H2186" i="8"/>
  <c r="I1703" i="8"/>
  <c r="H1703" i="8"/>
  <c r="F1703" i="8"/>
  <c r="I3146" i="8"/>
  <c r="H3146" i="8"/>
  <c r="F3146" i="8"/>
  <c r="I1482" i="8"/>
  <c r="F1482" i="8"/>
  <c r="H1482" i="8"/>
  <c r="I4179" i="8"/>
  <c r="H4179" i="8"/>
  <c r="F4179" i="8"/>
  <c r="F798" i="8"/>
  <c r="I798" i="8"/>
  <c r="H798" i="8"/>
  <c r="I4454" i="8"/>
  <c r="H4454" i="8"/>
  <c r="F4454" i="8"/>
  <c r="H4704" i="8"/>
  <c r="I4704" i="8"/>
  <c r="F4704" i="8"/>
  <c r="I458" i="8"/>
  <c r="H458" i="8"/>
  <c r="F458" i="8"/>
  <c r="I1644" i="8"/>
  <c r="H1644" i="8"/>
  <c r="F1644" i="8"/>
  <c r="I2002" i="8"/>
  <c r="F2002" i="8"/>
  <c r="H2002" i="8"/>
  <c r="I4006" i="8"/>
  <c r="H4006" i="8"/>
  <c r="F4006" i="8"/>
  <c r="I4178" i="8"/>
  <c r="H4178" i="8"/>
  <c r="F4178" i="8"/>
  <c r="I1936" i="8"/>
  <c r="H1936" i="8"/>
  <c r="F1936" i="8"/>
  <c r="I2691" i="8"/>
  <c r="H2691" i="8"/>
  <c r="F2691" i="8"/>
  <c r="I388" i="8"/>
  <c r="H388" i="8"/>
  <c r="F388" i="8"/>
  <c r="I4116" i="8"/>
  <c r="H4116" i="8"/>
  <c r="F4116" i="8"/>
  <c r="I1825" i="8"/>
  <c r="F1825" i="8"/>
  <c r="H1825" i="8"/>
  <c r="I2551" i="8"/>
  <c r="H2551" i="8"/>
  <c r="F2551" i="8"/>
  <c r="I1672" i="8"/>
  <c r="H1672" i="8"/>
  <c r="F1672" i="8"/>
  <c r="I2961" i="8"/>
  <c r="H2961" i="8"/>
  <c r="F2961" i="8"/>
  <c r="I398" i="8"/>
  <c r="H398" i="8"/>
  <c r="F398" i="8"/>
  <c r="I1774" i="8"/>
  <c r="H1774" i="8"/>
  <c r="F1774" i="8"/>
  <c r="I3916" i="8"/>
  <c r="H3916" i="8"/>
  <c r="F3916" i="8"/>
  <c r="H7367" i="5"/>
  <c r="E3101" i="8" s="1"/>
  <c r="H6783" i="5"/>
  <c r="E2828" i="8" s="1"/>
  <c r="I670" i="8"/>
  <c r="H670" i="8"/>
  <c r="F670" i="8"/>
  <c r="I2437" i="8"/>
  <c r="H2437" i="8"/>
  <c r="F2437" i="8"/>
  <c r="H3505" i="8"/>
  <c r="F3505" i="8"/>
  <c r="I3505" i="8"/>
  <c r="H6711" i="5"/>
  <c r="E2765" i="8" s="1"/>
  <c r="H6735" i="5"/>
  <c r="E2814" i="8" s="1"/>
  <c r="F4072" i="8"/>
  <c r="I4072" i="8"/>
  <c r="H4072" i="8"/>
  <c r="H6911" i="5"/>
  <c r="E2886" i="8" s="1"/>
  <c r="I1870" i="8"/>
  <c r="H1870" i="8"/>
  <c r="F1870" i="8"/>
  <c r="I4466" i="8"/>
  <c r="H4466" i="8"/>
  <c r="F4466" i="8"/>
  <c r="I660" i="8"/>
  <c r="H660" i="8"/>
  <c r="F660" i="8"/>
  <c r="I3691" i="8"/>
  <c r="H3691" i="8"/>
  <c r="F3691" i="8"/>
  <c r="H6903" i="5"/>
  <c r="E2884" i="8" s="1"/>
  <c r="H6775" i="5"/>
  <c r="E2824" i="8" s="1"/>
  <c r="I2133" i="8"/>
  <c r="H2133" i="8"/>
  <c r="F2133" i="8"/>
  <c r="I2925" i="8"/>
  <c r="H2925" i="8"/>
  <c r="F2925" i="8"/>
  <c r="H4129" i="8"/>
  <c r="F4129" i="8"/>
  <c r="I4129" i="8"/>
  <c r="I638" i="8"/>
  <c r="H638" i="8"/>
  <c r="F638" i="8"/>
  <c r="I2061" i="8"/>
  <c r="H2061" i="8"/>
  <c r="F2061" i="8"/>
  <c r="I2055" i="8"/>
  <c r="H2055" i="8"/>
  <c r="F2055" i="8"/>
  <c r="I4122" i="8"/>
  <c r="H4122" i="8"/>
  <c r="F4122" i="8"/>
  <c r="I3221" i="8"/>
  <c r="H3221" i="8"/>
  <c r="F3221" i="8"/>
  <c r="F3919" i="8"/>
  <c r="I3919" i="8"/>
  <c r="H3919" i="8"/>
  <c r="I2963" i="8"/>
  <c r="H2963" i="8"/>
  <c r="F2963" i="8"/>
  <c r="I678" i="8"/>
  <c r="H678" i="8"/>
  <c r="F678" i="8"/>
  <c r="I1974" i="8"/>
  <c r="H1974" i="8"/>
  <c r="F1974" i="8"/>
  <c r="I4123" i="8"/>
  <c r="H4123" i="8"/>
  <c r="F4123" i="8"/>
  <c r="H4769" i="8"/>
  <c r="I4769" i="8"/>
  <c r="F4769" i="8"/>
  <c r="I3009" i="8"/>
  <c r="H3009" i="8"/>
  <c r="F3009" i="8"/>
  <c r="I1515" i="8"/>
  <c r="H1515" i="8"/>
  <c r="F1515" i="8"/>
  <c r="F796" i="8"/>
  <c r="I796" i="8"/>
  <c r="H796" i="8"/>
  <c r="I2166" i="8"/>
  <c r="H2166" i="8"/>
  <c r="F2166" i="8"/>
  <c r="I2585" i="8"/>
  <c r="F2585" i="8"/>
  <c r="H2585" i="8"/>
  <c r="I58" i="8"/>
  <c r="H58" i="8"/>
  <c r="F58" i="8"/>
  <c r="I1850" i="8"/>
  <c r="F1850" i="8"/>
  <c r="H1850" i="8"/>
  <c r="I520" i="8"/>
  <c r="H520" i="8"/>
  <c r="F520" i="8"/>
  <c r="F1222" i="8"/>
  <c r="I1222" i="8"/>
  <c r="H1222" i="8"/>
  <c r="H4546" i="8"/>
  <c r="F4546" i="8"/>
  <c r="I4546" i="8"/>
  <c r="I4004" i="8"/>
  <c r="H4004" i="8"/>
  <c r="F4004" i="8"/>
  <c r="I2171" i="8"/>
  <c r="H2171" i="8"/>
  <c r="F2171" i="8"/>
  <c r="I3805" i="8"/>
  <c r="H3805" i="8"/>
  <c r="F3805" i="8"/>
  <c r="F1343" i="8"/>
  <c r="I1343" i="8"/>
  <c r="H1343" i="8"/>
  <c r="I3187" i="8"/>
  <c r="H3187" i="8"/>
  <c r="F3187" i="8"/>
  <c r="H4574" i="8"/>
  <c r="I4574" i="8"/>
  <c r="F4574" i="8"/>
  <c r="F1456" i="8"/>
  <c r="I1456" i="8"/>
  <c r="H1456" i="8"/>
  <c r="I1611" i="8"/>
  <c r="H1611" i="8"/>
  <c r="F1611" i="8"/>
  <c r="H4800" i="8"/>
  <c r="I4800" i="8"/>
  <c r="F4800" i="8"/>
  <c r="I1789" i="8"/>
  <c r="H1789" i="8"/>
  <c r="F1789" i="8"/>
  <c r="I1699" i="8"/>
  <c r="H1699" i="8"/>
  <c r="F1699" i="8"/>
  <c r="H7099" i="5"/>
  <c r="E2984" i="8" s="1"/>
  <c r="I2213" i="8"/>
  <c r="H2213" i="8"/>
  <c r="F2213" i="8"/>
  <c r="H6743" i="5"/>
  <c r="E2816" i="8" s="1"/>
  <c r="H7047" i="5"/>
  <c r="E2936" i="8" s="1"/>
  <c r="H4465" i="8"/>
  <c r="F4465" i="8"/>
  <c r="I4465" i="8"/>
  <c r="I1529" i="8"/>
  <c r="F1529" i="8"/>
  <c r="H1529" i="8"/>
  <c r="H3657" i="8"/>
  <c r="F3657" i="8"/>
  <c r="I3657" i="8"/>
  <c r="I2179" i="8"/>
  <c r="H2179" i="8"/>
  <c r="F2179" i="8"/>
  <c r="I1802" i="8"/>
  <c r="F1802" i="8"/>
  <c r="H1802" i="8"/>
  <c r="I2490" i="8"/>
  <c r="F2490" i="8"/>
  <c r="H2490" i="8"/>
  <c r="I1695" i="8"/>
  <c r="H1695" i="8"/>
  <c r="F1695" i="8"/>
  <c r="I2201" i="8"/>
  <c r="F2201" i="8"/>
  <c r="H2201" i="8"/>
  <c r="I3059" i="8"/>
  <c r="H3059" i="8"/>
  <c r="F3059" i="8"/>
  <c r="I4149" i="8"/>
  <c r="H4149" i="8"/>
  <c r="F4149" i="8"/>
  <c r="H7015" i="5"/>
  <c r="E2926" i="8" s="1"/>
  <c r="I3167" i="8"/>
  <c r="H3167" i="8"/>
  <c r="F3167" i="8"/>
  <c r="I1494" i="8"/>
  <c r="H1494" i="8"/>
  <c r="F1494" i="8"/>
  <c r="I1688" i="8"/>
  <c r="H1688" i="8"/>
  <c r="F1688" i="8"/>
  <c r="I1634" i="8"/>
  <c r="F1634" i="8"/>
  <c r="H1634" i="8"/>
  <c r="I2350" i="8"/>
  <c r="H2350" i="8"/>
  <c r="F2350" i="8"/>
  <c r="F826" i="8"/>
  <c r="I826" i="8"/>
  <c r="H826" i="8"/>
  <c r="I1681" i="8"/>
  <c r="F1681" i="8"/>
  <c r="H1681" i="8"/>
  <c r="I3794" i="8"/>
  <c r="H3794" i="8"/>
  <c r="F3794" i="8"/>
  <c r="F1053" i="8"/>
  <c r="I1053" i="8"/>
  <c r="H1053" i="8"/>
  <c r="I2364" i="8"/>
  <c r="H2364" i="8"/>
  <c r="F2364" i="8"/>
  <c r="H6867" i="5"/>
  <c r="E2875" i="8" s="1"/>
  <c r="I3190" i="8"/>
  <c r="H3190" i="8"/>
  <c r="F3190" i="8"/>
  <c r="I4450" i="8"/>
  <c r="H4450" i="8"/>
  <c r="F4450" i="8"/>
  <c r="H6703" i="5"/>
  <c r="E2753" i="8" s="1"/>
  <c r="F847" i="8"/>
  <c r="I847" i="8"/>
  <c r="H847" i="8"/>
  <c r="I657" i="8"/>
  <c r="H657" i="8"/>
  <c r="F657" i="8"/>
  <c r="I2367" i="8"/>
  <c r="H2367" i="8"/>
  <c r="F2367" i="8"/>
  <c r="I2376" i="8"/>
  <c r="H2376" i="8"/>
  <c r="F2376" i="8"/>
  <c r="I2745" i="8"/>
  <c r="H2745" i="8"/>
  <c r="F2745" i="8"/>
  <c r="I4155" i="8"/>
  <c r="H4155" i="8"/>
  <c r="F4155" i="8"/>
  <c r="I705" i="8"/>
  <c r="H705" i="8"/>
  <c r="F705" i="8"/>
  <c r="I2543" i="8"/>
  <c r="H2543" i="8"/>
  <c r="F2543" i="8"/>
  <c r="I418" i="8"/>
  <c r="H418" i="8"/>
  <c r="F418" i="8"/>
  <c r="I2063" i="8"/>
  <c r="H2063" i="8"/>
  <c r="F2063" i="8"/>
  <c r="I2013" i="8"/>
  <c r="H2013" i="8"/>
  <c r="F2013" i="8"/>
  <c r="H4558" i="8"/>
  <c r="I4558" i="8"/>
  <c r="F4558" i="8"/>
  <c r="I2148" i="8"/>
  <c r="H2148" i="8"/>
  <c r="F2148" i="8"/>
  <c r="I2656" i="8"/>
  <c r="F2656" i="8"/>
  <c r="H2656" i="8"/>
  <c r="I4090" i="8"/>
  <c r="H4090" i="8"/>
  <c r="F4090" i="8"/>
  <c r="I2803" i="8"/>
  <c r="H2803" i="8"/>
  <c r="F2803" i="8"/>
  <c r="F795" i="8"/>
  <c r="I795" i="8"/>
  <c r="H795" i="8"/>
  <c r="I2138" i="8"/>
  <c r="F2138" i="8"/>
  <c r="H2138" i="8"/>
  <c r="F1055" i="8"/>
  <c r="I1055" i="8"/>
  <c r="H1055" i="8"/>
  <c r="I4172" i="8"/>
  <c r="H4172" i="8"/>
  <c r="F4172" i="8"/>
  <c r="H4610" i="8"/>
  <c r="F4610" i="8"/>
  <c r="I4610" i="8"/>
  <c r="F1458" i="8"/>
  <c r="I1458" i="8"/>
  <c r="H1458" i="8"/>
  <c r="I1670" i="8"/>
  <c r="H1670" i="8"/>
  <c r="F1670" i="8"/>
  <c r="I4082" i="8"/>
  <c r="H4082" i="8"/>
  <c r="F4082" i="8"/>
  <c r="I2758" i="8"/>
  <c r="H2758" i="8"/>
  <c r="F2758" i="8"/>
  <c r="I425" i="8"/>
  <c r="H425" i="8"/>
  <c r="F425" i="8"/>
  <c r="I1939" i="8"/>
  <c r="H1939" i="8"/>
  <c r="F1939" i="8"/>
  <c r="I3165" i="8"/>
  <c r="H3165" i="8"/>
  <c r="F3165" i="8"/>
  <c r="I4030" i="8"/>
  <c r="H4030" i="8"/>
  <c r="F4030" i="8"/>
  <c r="F1435" i="8"/>
  <c r="I1435" i="8"/>
  <c r="H1435" i="8"/>
  <c r="I1650" i="8"/>
  <c r="F1650" i="8"/>
  <c r="H1650" i="8"/>
  <c r="I2502" i="8"/>
  <c r="H2502" i="8"/>
  <c r="F2502" i="8"/>
  <c r="F1208" i="8"/>
  <c r="I1208" i="8"/>
  <c r="H1208" i="8"/>
  <c r="I4203" i="8"/>
  <c r="H4203" i="8"/>
  <c r="F4203" i="8"/>
  <c r="I2044" i="8"/>
  <c r="H2044" i="8"/>
  <c r="F2044" i="8"/>
  <c r="I2660" i="8"/>
  <c r="F2660" i="8"/>
  <c r="H2660" i="8"/>
  <c r="H4565" i="8"/>
  <c r="I4565" i="8"/>
  <c r="F4565" i="8"/>
  <c r="H6875" i="5"/>
  <c r="E2877" i="8" s="1"/>
  <c r="I2950" i="8"/>
  <c r="H2950" i="8"/>
  <c r="F2950" i="8"/>
  <c r="I1500" i="8"/>
  <c r="H1500" i="8"/>
  <c r="F1500" i="8"/>
  <c r="I1643" i="8"/>
  <c r="H1643" i="8"/>
  <c r="F1643" i="8"/>
  <c r="I3846" i="8"/>
  <c r="H3846" i="8"/>
  <c r="F3846" i="8"/>
  <c r="H6811" i="5"/>
  <c r="E2854" i="8" s="1"/>
  <c r="H4145" i="8"/>
  <c r="F4145" i="8"/>
  <c r="I4145" i="8"/>
  <c r="I3781" i="8"/>
  <c r="H3781" i="8"/>
  <c r="F3781" i="8"/>
  <c r="I392" i="8"/>
  <c r="H392" i="8"/>
  <c r="F392" i="8"/>
  <c r="F1192" i="8"/>
  <c r="I1192" i="8"/>
  <c r="H1192" i="8"/>
  <c r="I1598" i="8"/>
  <c r="H1598" i="8"/>
  <c r="F1598" i="8"/>
  <c r="I4150" i="8"/>
  <c r="H4150" i="8"/>
  <c r="F4150" i="8"/>
  <c r="I4443" i="8"/>
  <c r="H4443" i="8"/>
  <c r="F4443" i="8"/>
  <c r="H4716" i="8"/>
  <c r="I4716" i="8"/>
  <c r="F4716" i="8"/>
  <c r="I2422" i="8"/>
  <c r="H2422" i="8"/>
  <c r="F2422" i="8"/>
  <c r="I671" i="8"/>
  <c r="H671" i="8"/>
  <c r="F671" i="8"/>
  <c r="I1583" i="8"/>
  <c r="H1583" i="8"/>
  <c r="F1583" i="8"/>
  <c r="F3888" i="8"/>
  <c r="I3888" i="8"/>
  <c r="H3888" i="8"/>
  <c r="I4066" i="8"/>
  <c r="H4066" i="8"/>
  <c r="F4066" i="8"/>
  <c r="I1675" i="8"/>
  <c r="H1675" i="8"/>
  <c r="F1675" i="8"/>
  <c r="I3733" i="8"/>
  <c r="H3733" i="8"/>
  <c r="F3733" i="8"/>
  <c r="I1671" i="8"/>
  <c r="H1671" i="8"/>
  <c r="F1671" i="8"/>
  <c r="I4012" i="8"/>
  <c r="H4012" i="8"/>
  <c r="F4012" i="8"/>
  <c r="I2188" i="8"/>
  <c r="H2188" i="8"/>
  <c r="F2188" i="8"/>
  <c r="I2844" i="8"/>
  <c r="H2844" i="8"/>
  <c r="F2844" i="8"/>
  <c r="I3023" i="8"/>
  <c r="H3023" i="8"/>
  <c r="F3023" i="8"/>
  <c r="F1104" i="8"/>
  <c r="I1104" i="8"/>
  <c r="H1104" i="8"/>
  <c r="I2626" i="8"/>
  <c r="H2626" i="8"/>
  <c r="F2626" i="8"/>
  <c r="I4210" i="8"/>
  <c r="H4210" i="8"/>
  <c r="F4210" i="8"/>
  <c r="I2972" i="8"/>
  <c r="H2972" i="8"/>
  <c r="F2972" i="8"/>
  <c r="H4811" i="8"/>
  <c r="F4811" i="8"/>
  <c r="I4811" i="8"/>
  <c r="I4274" i="8"/>
  <c r="H4274" i="8"/>
  <c r="F4274" i="8"/>
  <c r="H4783" i="8"/>
  <c r="I4783" i="8"/>
  <c r="F4783" i="8"/>
  <c r="I71" i="8"/>
  <c r="H71" i="8"/>
  <c r="F71" i="8"/>
  <c r="I3861" i="8"/>
  <c r="H3861" i="8"/>
  <c r="F3861" i="8"/>
  <c r="I1927" i="8"/>
  <c r="H1927" i="8"/>
  <c r="F1927" i="8"/>
  <c r="I546" i="8"/>
  <c r="H546" i="8"/>
  <c r="F546" i="8"/>
  <c r="I2760" i="8"/>
  <c r="H2760" i="8"/>
  <c r="F2760" i="8"/>
  <c r="I1845" i="8"/>
  <c r="H1845" i="8"/>
  <c r="F1845" i="8"/>
  <c r="I3472" i="8"/>
  <c r="H3472" i="8"/>
  <c r="F3472" i="8"/>
  <c r="F1385" i="8"/>
  <c r="I1385" i="8"/>
  <c r="H1385" i="8"/>
  <c r="I1592" i="8"/>
  <c r="H1592" i="8"/>
  <c r="F1592" i="8"/>
  <c r="I423" i="8"/>
  <c r="H423" i="8"/>
  <c r="F423" i="8"/>
  <c r="I3884" i="8"/>
  <c r="H3884" i="8"/>
  <c r="F3884" i="8"/>
  <c r="I2409" i="8"/>
  <c r="F2409" i="8"/>
  <c r="H2409" i="8"/>
  <c r="H4732" i="8"/>
  <c r="I4732" i="8"/>
  <c r="F4732" i="8"/>
  <c r="I1942" i="8"/>
  <c r="H1942" i="8"/>
  <c r="F1942" i="8"/>
  <c r="I2434" i="8"/>
  <c r="F2434" i="8"/>
  <c r="H2434" i="8"/>
  <c r="H4516" i="8"/>
  <c r="I4516" i="8"/>
  <c r="F4516" i="8"/>
  <c r="I644" i="8"/>
  <c r="H644" i="8"/>
  <c r="F644" i="8"/>
  <c r="H6771" i="5"/>
  <c r="E2823" i="8" s="1"/>
  <c r="I691" i="8"/>
  <c r="H691" i="8"/>
  <c r="F691" i="8"/>
  <c r="I565" i="8"/>
  <c r="H565" i="8"/>
  <c r="F565" i="8"/>
  <c r="H7203" i="5"/>
  <c r="E3029" i="8" s="1"/>
  <c r="F1450" i="8"/>
  <c r="I1450" i="8"/>
  <c r="H1450" i="8"/>
  <c r="F3912" i="8"/>
  <c r="I3912" i="8"/>
  <c r="H3912" i="8"/>
  <c r="H4745" i="8"/>
  <c r="I4745" i="8"/>
  <c r="F4745" i="8"/>
  <c r="I1916" i="8"/>
  <c r="H1916" i="8"/>
  <c r="F1916" i="8"/>
  <c r="F1090" i="8"/>
  <c r="I1090" i="8"/>
  <c r="H1090" i="8"/>
  <c r="H4719" i="8"/>
  <c r="I4719" i="8"/>
  <c r="F4719" i="8"/>
  <c r="I2406" i="8"/>
  <c r="H2406" i="8"/>
  <c r="F2406" i="8"/>
  <c r="I4107" i="8"/>
  <c r="H4107" i="8"/>
  <c r="F4107" i="8"/>
  <c r="I633" i="8"/>
  <c r="H633" i="8"/>
  <c r="F633" i="8"/>
  <c r="H4169" i="8"/>
  <c r="F4169" i="8"/>
  <c r="I4169" i="8"/>
  <c r="I707" i="8"/>
  <c r="H707" i="8"/>
  <c r="F707" i="8"/>
  <c r="I1724" i="8"/>
  <c r="H1724" i="8"/>
  <c r="F1724" i="8"/>
  <c r="I2237" i="8"/>
  <c r="H2237" i="8"/>
  <c r="F2237" i="8"/>
  <c r="I2248" i="8"/>
  <c r="H2248" i="8"/>
  <c r="F2248" i="8"/>
  <c r="I634" i="8"/>
  <c r="H634" i="8"/>
  <c r="F634" i="8"/>
  <c r="H7143" i="5"/>
  <c r="E3003" i="8" s="1"/>
  <c r="I1770" i="8"/>
  <c r="F1770" i="8"/>
  <c r="H1770" i="8"/>
  <c r="I3613" i="8"/>
  <c r="H3613" i="8"/>
  <c r="F3613" i="8"/>
  <c r="I4170" i="8"/>
  <c r="H4170" i="8"/>
  <c r="F4170" i="8"/>
  <c r="I725" i="8"/>
  <c r="H725" i="8"/>
  <c r="F725" i="8"/>
  <c r="I2630" i="8"/>
  <c r="H2630" i="8"/>
  <c r="F2630" i="8"/>
  <c r="I2146" i="8"/>
  <c r="F2146" i="8"/>
  <c r="H2146" i="8"/>
  <c r="H6651" i="5"/>
  <c r="E2722" i="8" s="1"/>
  <c r="I685" i="8"/>
  <c r="H685" i="8"/>
  <c r="F685" i="8"/>
  <c r="H3689" i="8"/>
  <c r="F3689" i="8"/>
  <c r="I3689" i="8"/>
  <c r="I3844" i="8"/>
  <c r="H3844" i="8"/>
  <c r="F3844" i="8"/>
  <c r="I481" i="8"/>
  <c r="H481" i="8"/>
  <c r="F481" i="8"/>
  <c r="I2848" i="8"/>
  <c r="H2848" i="8"/>
  <c r="F2848" i="8"/>
  <c r="F752" i="8"/>
  <c r="I752" i="8"/>
  <c r="H752" i="8"/>
  <c r="I1978" i="8"/>
  <c r="F1978" i="8"/>
  <c r="H1978" i="8"/>
  <c r="I4411" i="8"/>
  <c r="H4411" i="8"/>
  <c r="F4411" i="8"/>
  <c r="I1778" i="8"/>
  <c r="F1778" i="8"/>
  <c r="H1778" i="8"/>
  <c r="I3901" i="8"/>
  <c r="H3901" i="8"/>
  <c r="F3901" i="8"/>
  <c r="I3061" i="8"/>
  <c r="H3061" i="8"/>
  <c r="F3061" i="8"/>
  <c r="I2811" i="8"/>
  <c r="H2811" i="8"/>
  <c r="F2811" i="8"/>
  <c r="I3274" i="8"/>
  <c r="H3274" i="8"/>
  <c r="F3274" i="8"/>
  <c r="I1932" i="8"/>
  <c r="H1932" i="8"/>
  <c r="F1932" i="8"/>
  <c r="I4115" i="8"/>
  <c r="H4115" i="8"/>
  <c r="F4115" i="8"/>
  <c r="I684" i="8"/>
  <c r="H684" i="8"/>
  <c r="F684" i="8"/>
  <c r="I3766" i="8"/>
  <c r="H3766" i="8"/>
  <c r="F3766" i="8"/>
  <c r="I2728" i="8"/>
  <c r="H2728" i="8"/>
  <c r="F2728" i="8"/>
  <c r="I2988" i="8"/>
  <c r="H2988" i="8"/>
  <c r="F2988" i="8"/>
  <c r="I3085" i="8"/>
  <c r="H3085" i="8"/>
  <c r="F3085" i="8"/>
  <c r="H4626" i="8"/>
  <c r="F4626" i="8"/>
  <c r="I4626" i="8"/>
  <c r="H6955" i="5"/>
  <c r="E2899" i="8" s="1"/>
  <c r="I1628" i="8"/>
  <c r="H1628" i="8"/>
  <c r="F1628" i="8"/>
  <c r="I2374" i="8"/>
  <c r="H2374" i="8"/>
  <c r="F2374" i="8"/>
  <c r="H7139" i="5"/>
  <c r="E3002" i="8" s="1"/>
  <c r="I2534" i="8"/>
  <c r="H2534" i="8"/>
  <c r="F2534" i="8"/>
  <c r="I451" i="8"/>
  <c r="H451" i="8"/>
  <c r="F451" i="8"/>
  <c r="H4812" i="8"/>
  <c r="I4812" i="8"/>
  <c r="F4812" i="8"/>
  <c r="I2459" i="8"/>
  <c r="H2459" i="8"/>
  <c r="F2459" i="8"/>
  <c r="I1948" i="8"/>
  <c r="H1948" i="8"/>
  <c r="F1948" i="8"/>
  <c r="F1475" i="8"/>
  <c r="I1475" i="8"/>
  <c r="H1475" i="8"/>
  <c r="F1022" i="8"/>
  <c r="I1022" i="8"/>
  <c r="H1022" i="8"/>
  <c r="I3457" i="8"/>
  <c r="H3457" i="8"/>
  <c r="F3457" i="8"/>
  <c r="H4687" i="8"/>
  <c r="I4687" i="8"/>
  <c r="F4687" i="8"/>
  <c r="I3829" i="8"/>
  <c r="H3829" i="8"/>
  <c r="F3829" i="8"/>
  <c r="I2837" i="8"/>
  <c r="H2837" i="8"/>
  <c r="F2837" i="8"/>
  <c r="I2197" i="8"/>
  <c r="H2197" i="8"/>
  <c r="F2197" i="8"/>
  <c r="I699" i="8"/>
  <c r="H699" i="8"/>
  <c r="F699" i="8"/>
  <c r="I619" i="8"/>
  <c r="H619" i="8"/>
  <c r="F619" i="8"/>
  <c r="I2135" i="8"/>
  <c r="H2135" i="8"/>
  <c r="F2135" i="8"/>
  <c r="I65" i="8"/>
  <c r="H65" i="8"/>
  <c r="F65" i="8"/>
  <c r="I2661" i="8"/>
  <c r="H2661" i="8"/>
  <c r="F2661" i="8"/>
  <c r="I2173" i="8"/>
  <c r="H2173" i="8"/>
  <c r="F2173" i="8"/>
  <c r="F1394" i="8"/>
  <c r="I1394" i="8"/>
  <c r="H1394" i="8"/>
  <c r="I3620" i="8"/>
  <c r="H3620" i="8"/>
  <c r="F3620" i="8"/>
  <c r="F753" i="8"/>
  <c r="I753" i="8"/>
  <c r="H753" i="8"/>
  <c r="F1443" i="8"/>
  <c r="I1443" i="8"/>
  <c r="H1443" i="8"/>
  <c r="I1536" i="8"/>
  <c r="H1536" i="8"/>
  <c r="F1536" i="8"/>
  <c r="F1403" i="8"/>
  <c r="I1403" i="8"/>
  <c r="H1403" i="8"/>
  <c r="I1777" i="8"/>
  <c r="F1777" i="8"/>
  <c r="H1777" i="8"/>
  <c r="H4568" i="8"/>
  <c r="I4568" i="8"/>
  <c r="F4568" i="8"/>
  <c r="I1541" i="8"/>
  <c r="H1541" i="8"/>
  <c r="F1541" i="8"/>
  <c r="H3849" i="8"/>
  <c r="F3849" i="8"/>
  <c r="I3849" i="8"/>
  <c r="H3633" i="8"/>
  <c r="F3633" i="8"/>
  <c r="I3633" i="8"/>
  <c r="I2276" i="8"/>
  <c r="H2276" i="8"/>
  <c r="F2276" i="8"/>
  <c r="I2464" i="8"/>
  <c r="H2464" i="8"/>
  <c r="F2464" i="8"/>
  <c r="H4790" i="8"/>
  <c r="I4790" i="8"/>
  <c r="F4790" i="8"/>
  <c r="I2358" i="8"/>
  <c r="H2358" i="8"/>
  <c r="F2358" i="8"/>
  <c r="I2010" i="8"/>
  <c r="F2010" i="8"/>
  <c r="H2010" i="8"/>
  <c r="I465" i="8"/>
  <c r="H465" i="8"/>
  <c r="F465" i="8"/>
  <c r="F763" i="8"/>
  <c r="I763" i="8"/>
  <c r="H763" i="8"/>
  <c r="I4051" i="8"/>
  <c r="H4051" i="8"/>
  <c r="F4051" i="8"/>
  <c r="I3241" i="8"/>
  <c r="H3241" i="8"/>
  <c r="F3241" i="8"/>
  <c r="I2767" i="8"/>
  <c r="H2767" i="8"/>
  <c r="F2767" i="8"/>
  <c r="F1013" i="8"/>
  <c r="I1013" i="8"/>
  <c r="H1013" i="8"/>
  <c r="H4730" i="8"/>
  <c r="F4730" i="8"/>
  <c r="I4730" i="8"/>
  <c r="F3528" i="8"/>
  <c r="I3528" i="8"/>
  <c r="H3528" i="8"/>
  <c r="I2443" i="8"/>
  <c r="H2443" i="8"/>
  <c r="F2443" i="8"/>
  <c r="I2754" i="8"/>
  <c r="H2754" i="8"/>
  <c r="F2754" i="8"/>
  <c r="F1007" i="8"/>
  <c r="I1007" i="8"/>
  <c r="H1007" i="8"/>
  <c r="F1203" i="8"/>
  <c r="I1203" i="8"/>
  <c r="H1203" i="8"/>
  <c r="F1377" i="8"/>
  <c r="I1377" i="8"/>
  <c r="H1377" i="8"/>
  <c r="I2479" i="8"/>
  <c r="H2479" i="8"/>
  <c r="F2479" i="8"/>
  <c r="H4802" i="8"/>
  <c r="F4802" i="8"/>
  <c r="I4802" i="8"/>
  <c r="H4563" i="8"/>
  <c r="F4563" i="8"/>
  <c r="I4563" i="8"/>
  <c r="I1803" i="8"/>
  <c r="H1803" i="8"/>
  <c r="F1803" i="8"/>
  <c r="F984" i="8"/>
  <c r="I984" i="8"/>
  <c r="H984" i="8"/>
  <c r="I4013" i="8"/>
  <c r="H4013" i="8"/>
  <c r="F4013" i="8"/>
  <c r="H3777" i="8"/>
  <c r="F3777" i="8"/>
  <c r="I3777" i="8"/>
  <c r="I4214" i="8"/>
  <c r="H4214" i="8"/>
  <c r="F4214" i="8"/>
  <c r="I3746" i="8"/>
  <c r="H3746" i="8"/>
  <c r="F3746" i="8"/>
  <c r="I1935" i="8"/>
  <c r="H1935" i="8"/>
  <c r="F1935" i="8"/>
  <c r="I2162" i="8"/>
  <c r="F2162" i="8"/>
  <c r="H2162" i="8"/>
  <c r="I2282" i="8"/>
  <c r="F2282" i="8"/>
  <c r="H2282" i="8"/>
  <c r="F749" i="8"/>
  <c r="I749" i="8"/>
  <c r="H749" i="8"/>
  <c r="I3644" i="8"/>
  <c r="H3644" i="8"/>
  <c r="F3644" i="8"/>
  <c r="I1946" i="8"/>
  <c r="F1946" i="8"/>
  <c r="H1946" i="8"/>
  <c r="I4245" i="8"/>
  <c r="H4245" i="8"/>
  <c r="F4245" i="8"/>
  <c r="I2036" i="8"/>
  <c r="H2036" i="8"/>
  <c r="F2036" i="8"/>
  <c r="H4491" i="8"/>
  <c r="I4491" i="8"/>
  <c r="F4491" i="8"/>
  <c r="I2646" i="8"/>
  <c r="H2646" i="8"/>
  <c r="F2646" i="8"/>
  <c r="I1991" i="8"/>
  <c r="H1991" i="8"/>
  <c r="F1991" i="8"/>
  <c r="F1387" i="8"/>
  <c r="I1387" i="8"/>
  <c r="H1387" i="8"/>
  <c r="I2968" i="8"/>
  <c r="H2968" i="8"/>
  <c r="F2968" i="8"/>
  <c r="H4153" i="8"/>
  <c r="F4153" i="8"/>
  <c r="I4153" i="8"/>
  <c r="I4147" i="8"/>
  <c r="H4147" i="8"/>
  <c r="F4147" i="8"/>
  <c r="I2252" i="8"/>
  <c r="H2252" i="8"/>
  <c r="F2252" i="8"/>
  <c r="I1798" i="8"/>
  <c r="H1798" i="8"/>
  <c r="F1798" i="8"/>
  <c r="I3718" i="8"/>
  <c r="H3718" i="8"/>
  <c r="F3718" i="8"/>
  <c r="I521" i="8"/>
  <c r="H521" i="8"/>
  <c r="F521" i="8"/>
  <c r="I2324" i="8"/>
  <c r="H2324" i="8"/>
  <c r="F2324" i="8"/>
  <c r="F1429" i="8"/>
  <c r="I1429" i="8"/>
  <c r="H1429" i="8"/>
  <c r="F1062" i="8"/>
  <c r="I1062" i="8"/>
  <c r="H1062" i="8"/>
  <c r="G61" i="7"/>
  <c r="I658" i="8"/>
  <c r="H658" i="8"/>
  <c r="F658" i="8"/>
  <c r="I2959" i="8"/>
  <c r="H2959" i="8"/>
  <c r="F2959" i="8"/>
  <c r="F1221" i="8"/>
  <c r="I1221" i="8"/>
  <c r="H1221" i="8"/>
  <c r="I2038" i="8"/>
  <c r="H2038" i="8"/>
  <c r="F2038" i="8"/>
  <c r="I1715" i="8"/>
  <c r="H1715" i="8"/>
  <c r="F1715" i="8"/>
  <c r="I2246" i="8"/>
  <c r="H2246" i="8"/>
  <c r="F2246" i="8"/>
  <c r="I2097" i="8"/>
  <c r="F2097" i="8"/>
  <c r="H2097" i="8"/>
  <c r="I1490" i="8"/>
  <c r="F1490" i="8"/>
  <c r="H1490" i="8"/>
  <c r="I3121" i="8"/>
  <c r="H3121" i="8"/>
  <c r="F3121" i="8"/>
  <c r="I439" i="8"/>
  <c r="H439" i="8"/>
  <c r="F439" i="8"/>
  <c r="I3006" i="8"/>
  <c r="H3006" i="8"/>
  <c r="F3006" i="8"/>
  <c r="F31" i="7"/>
  <c r="H7363" i="5"/>
  <c r="E3100" i="8" s="1"/>
  <c r="I2129" i="8"/>
  <c r="F2129" i="8"/>
  <c r="H2129" i="8"/>
  <c r="F1457" i="8"/>
  <c r="I1457" i="8"/>
  <c r="H1457" i="8"/>
  <c r="I3723" i="8"/>
  <c r="H3723" i="8"/>
  <c r="F3723" i="8"/>
  <c r="I2774" i="8"/>
  <c r="H2774" i="8"/>
  <c r="F2774" i="8"/>
  <c r="I2345" i="8"/>
  <c r="F2345" i="8"/>
  <c r="H2345" i="8"/>
  <c r="F744" i="8"/>
  <c r="I744" i="8"/>
  <c r="H744" i="8"/>
  <c r="F3944" i="8"/>
  <c r="I3944" i="8"/>
  <c r="H3944" i="8"/>
  <c r="I4148" i="8"/>
  <c r="H4148" i="8"/>
  <c r="F4148" i="8"/>
  <c r="I2035" i="8"/>
  <c r="H2035" i="8"/>
  <c r="F2035" i="8"/>
  <c r="I2739" i="8"/>
  <c r="H2739" i="8"/>
  <c r="F2739" i="8"/>
  <c r="I4086" i="8"/>
  <c r="H4086" i="8"/>
  <c r="F4086" i="8"/>
  <c r="I2565" i="8"/>
  <c r="H2565" i="8"/>
  <c r="F2565" i="8"/>
  <c r="F4087" i="8"/>
  <c r="I4087" i="8"/>
  <c r="H4087" i="8"/>
  <c r="F805" i="8"/>
  <c r="I805" i="8"/>
  <c r="H805" i="8"/>
  <c r="I2280" i="8"/>
  <c r="H2280" i="8"/>
  <c r="F2280" i="8"/>
  <c r="H6807" i="5"/>
  <c r="E2853" i="8" s="1"/>
  <c r="H7027" i="5"/>
  <c r="E2930" i="8" s="1"/>
  <c r="I4109" i="8"/>
  <c r="H4109" i="8"/>
  <c r="F4109" i="8"/>
  <c r="I2442" i="8"/>
  <c r="F2442" i="8"/>
  <c r="H2442" i="8"/>
  <c r="I3010" i="8"/>
  <c r="H3010" i="8"/>
  <c r="F3010" i="8"/>
  <c r="I1629" i="8"/>
  <c r="H1629" i="8"/>
  <c r="F1629" i="8"/>
  <c r="I3924" i="8"/>
  <c r="H3924" i="8"/>
  <c r="F3924" i="8"/>
  <c r="H6779" i="5"/>
  <c r="E2825" i="8" s="1"/>
  <c r="I710" i="8"/>
  <c r="H710" i="8"/>
  <c r="F710" i="8"/>
  <c r="I447" i="8"/>
  <c r="H447" i="8"/>
  <c r="F447" i="8"/>
  <c r="I2288" i="8"/>
  <c r="H2288" i="8"/>
  <c r="F2288" i="8"/>
  <c r="I453" i="8"/>
  <c r="H453" i="8"/>
  <c r="F453" i="8"/>
  <c r="I396" i="8"/>
  <c r="H396" i="8"/>
  <c r="F396" i="8"/>
  <c r="I2553" i="8"/>
  <c r="F2553" i="8"/>
  <c r="H2553" i="8"/>
  <c r="I1633" i="8"/>
  <c r="F1633" i="8"/>
  <c r="H1633" i="8"/>
  <c r="F1455" i="8"/>
  <c r="I1455" i="8"/>
  <c r="H1455" i="8"/>
  <c r="I2180" i="8"/>
  <c r="H2180" i="8"/>
  <c r="F2180" i="8"/>
  <c r="H6835" i="5"/>
  <c r="E2861" i="8" s="1"/>
  <c r="H3921" i="8"/>
  <c r="F3921" i="8"/>
  <c r="I3921" i="8"/>
  <c r="I3484" i="8"/>
  <c r="H3484" i="8"/>
  <c r="F3484" i="8"/>
  <c r="I4027" i="8"/>
  <c r="H4027" i="8"/>
  <c r="F4027" i="8"/>
  <c r="H6971" i="5"/>
  <c r="E2904" i="8" s="1"/>
  <c r="I544" i="8"/>
  <c r="H544" i="8"/>
  <c r="F544" i="8"/>
  <c r="I3223" i="8"/>
  <c r="H3223" i="8"/>
  <c r="F3223" i="8"/>
  <c r="I1786" i="8"/>
  <c r="F1786" i="8"/>
  <c r="H1786" i="8"/>
  <c r="I3658" i="8"/>
  <c r="H3658" i="8"/>
  <c r="F3658" i="8"/>
  <c r="F1350" i="8"/>
  <c r="I1350" i="8"/>
  <c r="H1350" i="8"/>
  <c r="I464" i="8"/>
  <c r="H464" i="8"/>
  <c r="F464" i="8"/>
  <c r="H6899" i="5"/>
  <c r="E2883" i="8" s="1"/>
  <c r="I3652" i="8"/>
  <c r="H3652" i="8"/>
  <c r="F3652" i="8"/>
  <c r="I2275" i="8"/>
  <c r="H2275" i="8"/>
  <c r="F2275" i="8"/>
  <c r="H4670" i="8"/>
  <c r="I4670" i="8"/>
  <c r="F4670" i="8"/>
  <c r="I1655" i="8"/>
  <c r="H1655" i="8"/>
  <c r="F1655" i="8"/>
  <c r="I1630" i="8"/>
  <c r="H1630" i="8"/>
  <c r="F1630" i="8"/>
  <c r="I1559" i="8"/>
  <c r="H1559" i="8"/>
  <c r="F1559" i="8"/>
  <c r="I3654" i="8"/>
  <c r="H3654" i="8"/>
  <c r="F3654" i="8"/>
  <c r="I2254" i="8"/>
  <c r="H2254" i="8"/>
  <c r="F2254" i="8"/>
  <c r="I2432" i="8"/>
  <c r="H2432" i="8"/>
  <c r="F2432" i="8"/>
  <c r="I2264" i="8"/>
  <c r="H2264" i="8"/>
  <c r="F2264" i="8"/>
  <c r="I2826" i="8"/>
  <c r="H2826" i="8"/>
  <c r="F2826" i="8"/>
  <c r="H4557" i="8"/>
  <c r="I4557" i="8"/>
  <c r="F4557" i="8"/>
  <c r="I4038" i="8"/>
  <c r="H4038" i="8"/>
  <c r="F4038" i="8"/>
  <c r="I3643" i="8"/>
  <c r="H3643" i="8"/>
  <c r="F3643" i="8"/>
  <c r="I3764" i="8"/>
  <c r="H3764" i="8"/>
  <c r="F3764" i="8"/>
  <c r="I2542" i="8"/>
  <c r="H2542" i="8"/>
  <c r="F2542" i="8"/>
  <c r="H7187" i="5"/>
  <c r="E3025" i="8" s="1"/>
  <c r="H4113" i="8"/>
  <c r="F4113" i="8"/>
  <c r="I4113" i="8"/>
  <c r="I490" i="8"/>
  <c r="H490" i="8"/>
  <c r="F490" i="8"/>
  <c r="I3842" i="8"/>
  <c r="H3842" i="8"/>
  <c r="F3842" i="8"/>
  <c r="I621" i="8"/>
  <c r="H621" i="8"/>
  <c r="F621" i="8"/>
  <c r="I3883" i="8"/>
  <c r="H3883" i="8"/>
  <c r="F3883" i="8"/>
  <c r="H4767" i="8"/>
  <c r="I4767" i="8"/>
  <c r="F4767" i="8"/>
  <c r="F802" i="8"/>
  <c r="I802" i="8"/>
  <c r="H802" i="8"/>
  <c r="H4515" i="8"/>
  <c r="I4515" i="8"/>
  <c r="F4515" i="8"/>
  <c r="F764" i="8"/>
  <c r="I764" i="8"/>
  <c r="H764" i="8"/>
  <c r="I3125" i="8"/>
  <c r="H3125" i="8"/>
  <c r="F3125" i="8"/>
  <c r="I2889" i="8"/>
  <c r="H2889" i="8"/>
  <c r="F2889" i="8"/>
  <c r="F1369" i="8"/>
  <c r="I1369" i="8"/>
  <c r="H1369" i="8"/>
  <c r="F4407" i="8"/>
  <c r="I4407" i="8"/>
  <c r="H4407" i="8"/>
  <c r="I2127" i="8"/>
  <c r="H2127" i="8"/>
  <c r="F2127" i="8"/>
  <c r="I4434" i="8"/>
  <c r="H4434" i="8"/>
  <c r="F4434" i="8"/>
  <c r="I2174" i="8"/>
  <c r="H2174" i="8"/>
  <c r="F2174" i="8"/>
  <c r="I3894" i="8"/>
  <c r="H3894" i="8"/>
  <c r="F3894" i="8"/>
  <c r="F3864" i="8"/>
  <c r="I3864" i="8"/>
  <c r="H3864" i="8"/>
  <c r="I2641" i="8"/>
  <c r="H2641" i="8"/>
  <c r="F2641" i="8"/>
  <c r="F3663" i="8"/>
  <c r="H3663" i="8"/>
  <c r="I3663" i="8"/>
  <c r="I1989" i="8"/>
  <c r="H1989" i="8"/>
  <c r="F1989" i="8"/>
  <c r="I1716" i="8"/>
  <c r="H1716" i="8"/>
  <c r="F1716" i="8"/>
  <c r="I3732" i="8"/>
  <c r="H3732" i="8"/>
  <c r="F3732" i="8"/>
  <c r="I2997" i="8"/>
  <c r="H2997" i="8"/>
  <c r="F2997" i="8"/>
  <c r="I4195" i="8"/>
  <c r="H4195" i="8"/>
  <c r="F4195" i="8"/>
  <c r="F1086" i="8"/>
  <c r="I1086" i="8"/>
  <c r="H1086" i="8"/>
  <c r="F755" i="8"/>
  <c r="I755" i="8"/>
  <c r="H755" i="8"/>
  <c r="H7295" i="5"/>
  <c r="E3052" i="8" s="1"/>
  <c r="I2444" i="8"/>
  <c r="H2444" i="8"/>
  <c r="F2444" i="8"/>
  <c r="F737" i="8"/>
  <c r="I737" i="8"/>
  <c r="H737" i="8"/>
  <c r="I4083" i="8"/>
  <c r="H4083" i="8"/>
  <c r="F4083" i="8"/>
  <c r="I2223" i="8"/>
  <c r="H2223" i="8"/>
  <c r="F2223" i="8"/>
  <c r="I2786" i="8"/>
  <c r="H2786" i="8"/>
  <c r="F2786" i="8"/>
  <c r="I2675" i="8"/>
  <c r="H2675" i="8"/>
  <c r="F2675" i="8"/>
  <c r="I1793" i="8"/>
  <c r="F1793" i="8"/>
  <c r="H1793" i="8"/>
  <c r="I2388" i="8"/>
  <c r="H2388" i="8"/>
  <c r="F2388" i="8"/>
  <c r="F4184" i="8"/>
  <c r="I4184" i="8"/>
  <c r="H4184" i="8"/>
  <c r="I3178" i="8"/>
  <c r="H3178" i="8"/>
  <c r="F3178" i="8"/>
  <c r="I2356" i="8"/>
  <c r="H2356" i="8"/>
  <c r="F2356" i="8"/>
  <c r="I3124" i="8"/>
  <c r="H3124" i="8"/>
  <c r="F3124" i="8"/>
  <c r="I2031" i="8"/>
  <c r="H2031" i="8"/>
  <c r="F2031" i="8"/>
  <c r="I2202" i="8"/>
  <c r="F2202" i="8"/>
  <c r="H2202" i="8"/>
  <c r="I1610" i="8"/>
  <c r="F1610" i="8"/>
  <c r="H1610" i="8"/>
  <c r="I2360" i="8"/>
  <c r="H2360" i="8"/>
  <c r="F2360" i="8"/>
  <c r="I2343" i="8"/>
  <c r="H2343" i="8"/>
  <c r="F2343" i="8"/>
  <c r="H7055" i="5"/>
  <c r="E2938" i="8" s="1"/>
  <c r="I1705" i="8"/>
  <c r="F1705" i="8"/>
  <c r="H1705" i="8"/>
  <c r="I4078" i="8"/>
  <c r="H4078" i="8"/>
  <c r="F4078" i="8"/>
  <c r="I2856" i="8"/>
  <c r="H2856" i="8"/>
  <c r="F2856" i="8"/>
  <c r="F1010" i="8"/>
  <c r="I1010" i="8"/>
  <c r="H1010" i="8"/>
  <c r="F4191" i="8"/>
  <c r="I4191" i="8"/>
  <c r="H4191" i="8"/>
  <c r="I2106" i="8"/>
  <c r="F2106" i="8"/>
  <c r="H2106" i="8"/>
  <c r="I3795" i="8"/>
  <c r="H3795" i="8"/>
  <c r="F3795" i="8"/>
  <c r="H4792" i="8"/>
  <c r="I4792" i="8"/>
  <c r="F4792" i="8"/>
  <c r="I2919" i="8"/>
  <c r="H2919" i="8"/>
  <c r="F2919" i="8"/>
  <c r="I3454" i="8"/>
  <c r="H3454" i="8"/>
  <c r="F3454" i="8"/>
  <c r="I2226" i="8"/>
  <c r="F2226" i="8"/>
  <c r="H2226" i="8"/>
  <c r="I2478" i="8"/>
  <c r="H2478" i="8"/>
  <c r="F2478" i="8"/>
  <c r="F1020" i="8"/>
  <c r="I1020" i="8"/>
  <c r="H1020" i="8"/>
  <c r="I2764" i="8"/>
  <c r="H2764" i="8"/>
  <c r="F2764" i="8"/>
  <c r="H3809" i="8"/>
  <c r="F3809" i="8"/>
  <c r="I3809" i="8"/>
  <c r="H4713" i="8"/>
  <c r="I4713" i="8"/>
  <c r="F4713" i="8"/>
  <c r="I401" i="8"/>
  <c r="H401" i="8"/>
  <c r="F401" i="8"/>
  <c r="F4263" i="8"/>
  <c r="I4263" i="8"/>
  <c r="H4263" i="8"/>
  <c r="I591" i="8"/>
  <c r="H591" i="8"/>
  <c r="F591" i="8"/>
  <c r="F1431" i="8"/>
  <c r="I1431" i="8"/>
  <c r="H1431" i="8"/>
  <c r="I2102" i="8"/>
  <c r="H2102" i="8"/>
  <c r="F2102" i="8"/>
  <c r="I3650" i="8"/>
  <c r="H3650" i="8"/>
  <c r="F3650" i="8"/>
  <c r="I3730" i="8"/>
  <c r="H3730" i="8"/>
  <c r="F3730" i="8"/>
  <c r="I2477" i="8"/>
  <c r="H2477" i="8"/>
  <c r="F2477" i="8"/>
  <c r="I1824" i="8"/>
  <c r="H1824" i="8"/>
  <c r="F1824" i="8"/>
  <c r="H6871" i="5"/>
  <c r="E2876" i="8" s="1"/>
  <c r="I3157" i="8"/>
  <c r="H3157" i="8"/>
  <c r="F3157" i="8"/>
  <c r="I632" i="8"/>
  <c r="H632" i="8"/>
  <c r="F632" i="8"/>
  <c r="I1750" i="8"/>
  <c r="H1750" i="8"/>
  <c r="F1750" i="8"/>
  <c r="H6895" i="5"/>
  <c r="E2882" i="8" s="1"/>
  <c r="I692" i="8"/>
  <c r="H692" i="8"/>
  <c r="F692" i="8"/>
  <c r="F4207" i="8"/>
  <c r="I4207" i="8"/>
  <c r="H4207" i="8"/>
  <c r="I1491" i="8"/>
  <c r="H1491" i="8"/>
  <c r="F1491" i="8"/>
  <c r="I2681" i="8"/>
  <c r="H2681" i="8"/>
  <c r="F2681" i="8"/>
  <c r="I2103" i="8"/>
  <c r="H2103" i="8"/>
  <c r="F2103" i="8"/>
  <c r="I2267" i="8"/>
  <c r="H2267" i="8"/>
  <c r="F2267" i="8"/>
  <c r="H3753" i="8"/>
  <c r="F3753" i="8"/>
  <c r="I3753" i="8"/>
  <c r="I1642" i="8"/>
  <c r="F1642" i="8"/>
  <c r="H1642" i="8"/>
  <c r="I526" i="8"/>
  <c r="H526" i="8"/>
  <c r="F526" i="8"/>
  <c r="I2153" i="8"/>
  <c r="F2153" i="8"/>
  <c r="H2153" i="8"/>
  <c r="F3520" i="8"/>
  <c r="I3520" i="8"/>
  <c r="H3520" i="8"/>
  <c r="H7219" i="5"/>
  <c r="E3033" i="8" s="1"/>
  <c r="I2762" i="8"/>
  <c r="H2762" i="8"/>
  <c r="F2762" i="8"/>
  <c r="H4799" i="8"/>
  <c r="I4799" i="8"/>
  <c r="F4799" i="8"/>
  <c r="F768" i="8"/>
  <c r="I768" i="8"/>
  <c r="H768" i="8"/>
  <c r="H6935" i="5"/>
  <c r="E2894" i="8" s="1"/>
  <c r="H6863" i="5"/>
  <c r="E2874" i="8" s="1"/>
  <c r="I1769" i="8"/>
  <c r="F1769" i="8"/>
  <c r="H1769" i="8"/>
  <c r="F4127" i="8"/>
  <c r="I4127" i="8"/>
  <c r="H4127" i="8"/>
  <c r="I637" i="8"/>
  <c r="H637" i="8"/>
  <c r="F637" i="8"/>
  <c r="I139" i="8"/>
  <c r="H139" i="8"/>
  <c r="F139" i="8"/>
  <c r="F1003" i="8"/>
  <c r="I1003" i="8"/>
  <c r="H1003" i="8"/>
  <c r="I1678" i="8"/>
  <c r="H1678" i="8"/>
  <c r="F1678" i="8"/>
  <c r="F1047" i="8"/>
  <c r="I1047" i="8"/>
  <c r="H1047" i="8"/>
  <c r="F3895" i="8"/>
  <c r="I3895" i="8"/>
  <c r="H3895" i="8"/>
  <c r="I2771" i="8"/>
  <c r="H2771" i="8"/>
  <c r="F2771" i="8"/>
  <c r="I1591" i="8"/>
  <c r="H1591" i="8"/>
  <c r="F1591" i="8"/>
  <c r="I2807" i="8"/>
  <c r="H2807" i="8"/>
  <c r="F2807" i="8"/>
  <c r="H4696" i="8"/>
  <c r="I4696" i="8"/>
  <c r="F4696" i="8"/>
  <c r="I712" i="8"/>
  <c r="H712" i="8"/>
  <c r="F712" i="8"/>
  <c r="I3102" i="8"/>
  <c r="H3102" i="8"/>
  <c r="F3102" i="8"/>
  <c r="I1840" i="8"/>
  <c r="H1840" i="8"/>
  <c r="F1840" i="8"/>
  <c r="F3712" i="8"/>
  <c r="I3712" i="8"/>
  <c r="H3712" i="8"/>
  <c r="I3149" i="8"/>
  <c r="H3149" i="8"/>
  <c r="F3149" i="8"/>
  <c r="I1485" i="8"/>
  <c r="H1485" i="8"/>
  <c r="F1485" i="8"/>
  <c r="H7123" i="5"/>
  <c r="E2994" i="8" s="1"/>
  <c r="I2483" i="8"/>
  <c r="H2483" i="8"/>
  <c r="F2483" i="8"/>
  <c r="I2682" i="8"/>
  <c r="H2682" i="8"/>
  <c r="F2682" i="8"/>
  <c r="I1492" i="8"/>
  <c r="H1492" i="8"/>
  <c r="F1492" i="8"/>
  <c r="H4709" i="8"/>
  <c r="I4709" i="8"/>
  <c r="F4709" i="8"/>
  <c r="I3714" i="8"/>
  <c r="H3714" i="8"/>
  <c r="F3714" i="8"/>
  <c r="I1828" i="8"/>
  <c r="H1828" i="8"/>
  <c r="F1828" i="8"/>
  <c r="I1707" i="8"/>
  <c r="H1707" i="8"/>
  <c r="F1707" i="8"/>
  <c r="I2571" i="8"/>
  <c r="H2571" i="8"/>
  <c r="F2571" i="8"/>
  <c r="H4681" i="8"/>
  <c r="F4681" i="8"/>
  <c r="I4681" i="8"/>
  <c r="I441" i="8"/>
  <c r="H441" i="8"/>
  <c r="F441" i="8"/>
  <c r="I3653" i="8"/>
  <c r="H3653" i="8"/>
  <c r="F3653" i="8"/>
  <c r="F1212" i="8"/>
  <c r="I1212" i="8"/>
  <c r="H1212" i="8"/>
  <c r="H1955" i="8"/>
  <c r="I1955" i="8" s="1"/>
  <c r="F1955" i="8"/>
  <c r="I4444" i="8"/>
  <c r="H4444" i="8"/>
  <c r="F4444" i="8"/>
  <c r="I2062" i="8"/>
  <c r="H2062" i="8"/>
  <c r="F2062" i="8"/>
  <c r="I3796" i="8"/>
  <c r="H3796" i="8"/>
  <c r="F3796" i="8"/>
  <c r="H2712" i="8"/>
  <c r="I2712" i="8" s="1"/>
  <c r="F2712" i="8"/>
  <c r="I2480" i="8"/>
  <c r="H2480" i="8"/>
  <c r="F2480" i="8"/>
  <c r="F781" i="8"/>
  <c r="I781" i="8"/>
  <c r="H781" i="8"/>
  <c r="I3077" i="8"/>
  <c r="H3077" i="8"/>
  <c r="F3077" i="8"/>
  <c r="I2270" i="8"/>
  <c r="H2270" i="8"/>
  <c r="F2270" i="8"/>
  <c r="I2416" i="8"/>
  <c r="H2416" i="8"/>
  <c r="F2416" i="8"/>
  <c r="I4092" i="8"/>
  <c r="H4092" i="8"/>
  <c r="F4092" i="8"/>
  <c r="I2200" i="8"/>
  <c r="H2200" i="8"/>
  <c r="F2200" i="8"/>
  <c r="F1472" i="8"/>
  <c r="I1472" i="8"/>
  <c r="H1472" i="8"/>
  <c r="I2555" i="8"/>
  <c r="H2555" i="8"/>
  <c r="F2555" i="8"/>
  <c r="I2960" i="8"/>
  <c r="H2960" i="8"/>
  <c r="F2960" i="8"/>
  <c r="I4098" i="8"/>
  <c r="H4098" i="8"/>
  <c r="F4098" i="8"/>
  <c r="I2734" i="8"/>
  <c r="H2734" i="8"/>
  <c r="F2734" i="8"/>
  <c r="F3823" i="8"/>
  <c r="I3823" i="8"/>
  <c r="H3823" i="8"/>
  <c r="I3015" i="8"/>
  <c r="H3015" i="8"/>
  <c r="F3015" i="8"/>
  <c r="I3224" i="8"/>
  <c r="H3224" i="8"/>
  <c r="F3224" i="8"/>
  <c r="I2951" i="8"/>
  <c r="H2951" i="8"/>
  <c r="F2951" i="8"/>
  <c r="I430" i="8"/>
  <c r="H430" i="8"/>
  <c r="F430" i="8"/>
  <c r="I3072" i="8"/>
  <c r="H3072" i="8"/>
  <c r="F3072" i="8"/>
  <c r="H4711" i="8"/>
  <c r="I4711" i="8"/>
  <c r="F4711" i="8"/>
  <c r="I1857" i="8"/>
  <c r="F1857" i="8"/>
  <c r="H1857" i="8"/>
  <c r="I2674" i="8"/>
  <c r="H2674" i="8"/>
  <c r="F2674" i="8"/>
  <c r="I2512" i="8"/>
  <c r="H2512" i="8"/>
  <c r="F2512" i="8"/>
  <c r="I1487" i="8"/>
  <c r="H1487" i="8"/>
  <c r="F1487" i="8"/>
  <c r="I3683" i="8"/>
  <c r="H3683" i="8"/>
  <c r="F3683" i="8"/>
  <c r="I3193" i="8"/>
  <c r="H3193" i="8"/>
  <c r="F3193" i="8"/>
  <c r="I1805" i="8"/>
  <c r="H1805" i="8"/>
  <c r="F1805" i="8"/>
  <c r="I2761" i="8"/>
  <c r="H2761" i="8"/>
  <c r="F2761" i="8"/>
  <c r="I2236" i="8"/>
  <c r="H2236" i="8"/>
  <c r="F2236" i="8"/>
  <c r="F1383" i="8"/>
  <c r="I1383" i="8"/>
  <c r="H1383" i="8"/>
  <c r="G97" i="7"/>
  <c r="E481" i="6" s="1"/>
  <c r="I697" i="8"/>
  <c r="H697" i="8"/>
  <c r="F697" i="8"/>
  <c r="I2575" i="8"/>
  <c r="H2575" i="8"/>
  <c r="F2575" i="8"/>
  <c r="I1737" i="8"/>
  <c r="F1737" i="8"/>
  <c r="H1737" i="8"/>
  <c r="I3877" i="8"/>
  <c r="H3877" i="8"/>
  <c r="F3877" i="8"/>
  <c r="F4455" i="8"/>
  <c r="I4455" i="8"/>
  <c r="H4455" i="8"/>
  <c r="I487" i="8"/>
  <c r="H487" i="8"/>
  <c r="F487" i="8"/>
  <c r="I2331" i="8"/>
  <c r="H2331" i="8"/>
  <c r="F2331" i="8"/>
  <c r="I2743" i="8"/>
  <c r="H2743" i="8"/>
  <c r="F2743" i="8"/>
  <c r="I682" i="8"/>
  <c r="H682" i="8"/>
  <c r="F682" i="8"/>
  <c r="I389" i="8"/>
  <c r="H389" i="8"/>
  <c r="F389" i="8"/>
  <c r="I4052" i="8"/>
  <c r="H4052" i="8"/>
  <c r="F4052" i="8"/>
  <c r="I1994" i="8"/>
  <c r="F1994" i="8"/>
  <c r="H1994" i="8"/>
  <c r="I2589" i="8"/>
  <c r="H2589" i="8"/>
  <c r="F2589" i="8"/>
  <c r="I2795" i="8"/>
  <c r="H2795" i="8"/>
  <c r="F2795" i="8"/>
  <c r="I2689" i="8"/>
  <c r="H2689" i="8"/>
  <c r="F2689" i="8"/>
  <c r="H4809" i="8"/>
  <c r="I4809" i="8"/>
  <c r="F4809" i="8"/>
  <c r="I4019" i="8"/>
  <c r="H4019" i="8"/>
  <c r="F4019" i="8"/>
  <c r="I2203" i="8"/>
  <c r="H2203" i="8"/>
  <c r="F2203" i="8"/>
  <c r="I446" i="8"/>
  <c r="H446" i="8"/>
  <c r="F446" i="8"/>
  <c r="I1766" i="8"/>
  <c r="H1766" i="8"/>
  <c r="F1766" i="8"/>
  <c r="F1011" i="8"/>
  <c r="I1011" i="8"/>
  <c r="H1011" i="8"/>
  <c r="I1809" i="8"/>
  <c r="F1809" i="8"/>
  <c r="H1809" i="8"/>
  <c r="H4796" i="8"/>
  <c r="I4796" i="8"/>
  <c r="F4796" i="8"/>
  <c r="I3682" i="8"/>
  <c r="H3682" i="8"/>
  <c r="F3682" i="8"/>
  <c r="G48" i="7"/>
  <c r="E357" i="6" s="1"/>
  <c r="F3696" i="8"/>
  <c r="I3696" i="8"/>
  <c r="H3696" i="8"/>
  <c r="F1014" i="8"/>
  <c r="I1014" i="8"/>
  <c r="H1014" i="8"/>
  <c r="I1646" i="8"/>
  <c r="H1646" i="8"/>
  <c r="F1646" i="8"/>
  <c r="I1964" i="8"/>
  <c r="H1964" i="8"/>
  <c r="F1964" i="8"/>
  <c r="H4566" i="8"/>
  <c r="I4566" i="8"/>
  <c r="F4566" i="8"/>
  <c r="I2381" i="8"/>
  <c r="H2381" i="8"/>
  <c r="F2381" i="8"/>
  <c r="I1521" i="8"/>
  <c r="F1521" i="8"/>
  <c r="H1521" i="8"/>
  <c r="I3171" i="8"/>
  <c r="H3171" i="8"/>
  <c r="F3171" i="8"/>
  <c r="I2922" i="8"/>
  <c r="H2922" i="8"/>
  <c r="F2922" i="8"/>
  <c r="I2473" i="8"/>
  <c r="F2473" i="8"/>
  <c r="H2473" i="8"/>
  <c r="I2045" i="8"/>
  <c r="H2045" i="8"/>
  <c r="F2045" i="8"/>
  <c r="F1127" i="8"/>
  <c r="I1127" i="8"/>
  <c r="H1127" i="8"/>
  <c r="I4060" i="8"/>
  <c r="H4060" i="8"/>
  <c r="F4060" i="8"/>
  <c r="F812" i="8"/>
  <c r="I812" i="8"/>
  <c r="H812" i="8"/>
  <c r="H6683" i="5"/>
  <c r="E2744" i="8" s="1"/>
  <c r="I2314" i="8"/>
  <c r="F2314" i="8"/>
  <c r="H2314" i="8"/>
  <c r="I2271" i="8"/>
  <c r="H2271" i="8"/>
  <c r="F2271" i="8"/>
  <c r="I3638" i="8"/>
  <c r="H3638" i="8"/>
  <c r="F3638" i="8"/>
  <c r="H4073" i="8"/>
  <c r="F4073" i="8"/>
  <c r="I4073" i="8"/>
  <c r="F3968" i="8"/>
  <c r="I3968" i="8"/>
  <c r="H3968" i="8"/>
  <c r="I1588" i="8"/>
  <c r="H1588" i="8"/>
  <c r="F1588" i="8"/>
  <c r="I2229" i="8"/>
  <c r="H2229" i="8"/>
  <c r="F2229" i="8"/>
  <c r="F1028" i="8"/>
  <c r="I1028" i="8"/>
  <c r="H1028" i="8"/>
  <c r="I1995" i="8"/>
  <c r="H1995" i="8"/>
  <c r="F1995" i="8"/>
  <c r="F1194" i="8"/>
  <c r="I1194" i="8"/>
  <c r="H1194" i="8"/>
  <c r="I2970" i="8"/>
  <c r="H2970" i="8"/>
  <c r="F2970" i="8"/>
  <c r="I2398" i="8"/>
  <c r="H2398" i="8"/>
  <c r="F2398" i="8"/>
  <c r="I1730" i="8"/>
  <c r="F1730" i="8"/>
  <c r="H1730" i="8"/>
  <c r="I434" i="8"/>
  <c r="H434" i="8"/>
  <c r="F434" i="8"/>
  <c r="F4215" i="8"/>
  <c r="I4215" i="8"/>
  <c r="H4215" i="8"/>
  <c r="I1563" i="8"/>
  <c r="H1563" i="8"/>
  <c r="F1563" i="8"/>
  <c r="I3819" i="8"/>
  <c r="H3819" i="8"/>
  <c r="F3819" i="8"/>
  <c r="H4009" i="8"/>
  <c r="F4009" i="8"/>
  <c r="I4009" i="8"/>
  <c r="I2293" i="8"/>
  <c r="H2293" i="8"/>
  <c r="F2293" i="8"/>
  <c r="I2273" i="8"/>
  <c r="F2273" i="8"/>
  <c r="H2273" i="8"/>
  <c r="I549" i="8"/>
  <c r="H549" i="8"/>
  <c r="F549" i="8"/>
  <c r="I1929" i="8"/>
  <c r="F1929" i="8"/>
  <c r="H1929" i="8"/>
  <c r="H7283" i="5"/>
  <c r="E3049" i="8" s="1"/>
  <c r="H7091" i="5"/>
  <c r="E2981" i="8" s="1"/>
  <c r="I3725" i="8"/>
  <c r="H3725" i="8"/>
  <c r="F3725" i="8"/>
  <c r="I1911" i="8"/>
  <c r="H1911" i="8"/>
  <c r="F1911" i="8"/>
  <c r="H4738" i="8"/>
  <c r="F4738" i="8"/>
  <c r="I4738" i="8"/>
  <c r="I4389" i="8"/>
  <c r="H4389" i="8"/>
  <c r="F4389" i="8"/>
  <c r="I3859" i="8"/>
  <c r="H3859" i="8"/>
  <c r="F3859" i="8"/>
  <c r="I2198" i="8"/>
  <c r="H2198" i="8"/>
  <c r="F2198" i="8"/>
  <c r="I2073" i="8"/>
  <c r="F2073" i="8"/>
  <c r="H2073" i="8"/>
  <c r="I1660" i="8"/>
  <c r="H1660" i="8"/>
  <c r="F1660" i="8"/>
  <c r="I2401" i="8"/>
  <c r="F2401" i="8"/>
  <c r="H2401" i="8"/>
  <c r="I2393" i="8"/>
  <c r="F2393" i="8"/>
  <c r="H2393" i="8"/>
  <c r="I2167" i="8"/>
  <c r="H2167" i="8"/>
  <c r="F2167" i="8"/>
  <c r="H6907" i="5"/>
  <c r="E2885" i="8" s="1"/>
  <c r="I3610" i="8"/>
  <c r="H3610" i="8"/>
  <c r="F3610" i="8"/>
  <c r="I1762" i="8"/>
  <c r="F1762" i="8"/>
  <c r="H1762" i="8"/>
  <c r="F736" i="8"/>
  <c r="I736" i="8"/>
  <c r="H736" i="8"/>
  <c r="F804" i="8"/>
  <c r="I804" i="8"/>
  <c r="H804" i="8"/>
  <c r="I2009" i="8"/>
  <c r="F2009" i="8"/>
  <c r="H2009" i="8"/>
  <c r="I2648" i="8"/>
  <c r="F2648" i="8"/>
  <c r="H2648" i="8"/>
  <c r="I2530" i="8"/>
  <c r="F2530" i="8"/>
  <c r="H2530" i="8"/>
  <c r="I2175" i="8"/>
  <c r="H2175" i="8"/>
  <c r="F2175" i="8"/>
  <c r="I483" i="8"/>
  <c r="H483" i="8"/>
  <c r="F483" i="8"/>
  <c r="I615" i="8"/>
  <c r="H615" i="8"/>
  <c r="F615" i="8"/>
  <c r="I2670" i="8"/>
  <c r="H2670" i="8"/>
  <c r="F2670" i="8"/>
  <c r="I3750" i="8"/>
  <c r="H3750" i="8"/>
  <c r="F3750" i="8"/>
  <c r="F1233" i="8"/>
  <c r="I1233" i="8"/>
  <c r="H1233" i="8"/>
  <c r="I543" i="8"/>
  <c r="H543" i="8"/>
  <c r="F543" i="8"/>
  <c r="I542" i="8"/>
  <c r="H542" i="8"/>
  <c r="F542" i="8"/>
  <c r="I2799" i="8"/>
  <c r="H2799" i="8"/>
  <c r="F2799" i="8"/>
  <c r="I1731" i="8"/>
  <c r="H1731" i="8"/>
  <c r="F1731" i="8"/>
  <c r="H6931" i="5"/>
  <c r="E2893" i="8" s="1"/>
  <c r="I4029" i="8"/>
  <c r="H4029" i="8"/>
  <c r="F4029" i="8"/>
  <c r="I2548" i="8"/>
  <c r="H2548" i="8"/>
  <c r="F2548" i="8"/>
  <c r="I3739" i="8"/>
  <c r="H3739" i="8"/>
  <c r="F3739" i="8"/>
  <c r="I534" i="8"/>
  <c r="H534" i="8"/>
  <c r="F534" i="8"/>
  <c r="I2528" i="8"/>
  <c r="H2528" i="8"/>
  <c r="F2528" i="8"/>
  <c r="I1781" i="8"/>
  <c r="H1781" i="8"/>
  <c r="F1781" i="8"/>
  <c r="I3678" i="8"/>
  <c r="H3678" i="8"/>
  <c r="F3678" i="8"/>
  <c r="I3107" i="8"/>
  <c r="H3107" i="8"/>
  <c r="F3107" i="8"/>
  <c r="I3670" i="8"/>
  <c r="H3670" i="8"/>
  <c r="F3670" i="8"/>
  <c r="I2781" i="8"/>
  <c r="H2781" i="8"/>
  <c r="F2781" i="8"/>
  <c r="H4249" i="8"/>
  <c r="F4249" i="8"/>
  <c r="I4249" i="8"/>
  <c r="H4572" i="8"/>
  <c r="I4572" i="8"/>
  <c r="F4572" i="8"/>
  <c r="I4125" i="8"/>
  <c r="H4125" i="8"/>
  <c r="F4125" i="8"/>
  <c r="F1024" i="8"/>
  <c r="I1024" i="8"/>
  <c r="H1024" i="8"/>
  <c r="F1202" i="8"/>
  <c r="I1202" i="8"/>
  <c r="H1202" i="8"/>
  <c r="I2987" i="8"/>
  <c r="H2987" i="8"/>
  <c r="F2987" i="8"/>
  <c r="H6927" i="5"/>
  <c r="E2892" i="8" s="1"/>
  <c r="I1804" i="8"/>
  <c r="H1804" i="8"/>
  <c r="F1804" i="8"/>
  <c r="I2574" i="8"/>
  <c r="H2574" i="8"/>
  <c r="F2574" i="8"/>
  <c r="I523" i="8"/>
  <c r="H523" i="8"/>
  <c r="F523" i="8"/>
  <c r="I3534" i="8"/>
  <c r="F3534" i="8"/>
  <c r="H3534" i="8"/>
  <c r="F3920" i="8"/>
  <c r="I3920" i="8"/>
  <c r="H3920" i="8"/>
  <c r="I63" i="8"/>
  <c r="H63" i="8"/>
  <c r="F63" i="8"/>
  <c r="I2836" i="8"/>
  <c r="H2836" i="8"/>
  <c r="F2836" i="8"/>
  <c r="F1021" i="8"/>
  <c r="I1021" i="8"/>
  <c r="H1021" i="8"/>
  <c r="I1691" i="8"/>
  <c r="H1691" i="8"/>
  <c r="F1691" i="8"/>
  <c r="F1302" i="8"/>
  <c r="I1302" i="8"/>
  <c r="H1302" i="8"/>
  <c r="I3886" i="8"/>
  <c r="H3886" i="8"/>
  <c r="F3886" i="8"/>
  <c r="F1459" i="8"/>
  <c r="I1459" i="8"/>
  <c r="H1459" i="8"/>
  <c r="I2168" i="8"/>
  <c r="H2168" i="8"/>
  <c r="F2168" i="8"/>
  <c r="H4671" i="8"/>
  <c r="I4671" i="8"/>
  <c r="F4671" i="8"/>
  <c r="I2690" i="8"/>
  <c r="H2690" i="8"/>
  <c r="F2690" i="8"/>
  <c r="I1744" i="8"/>
  <c r="H1744" i="8"/>
  <c r="F1744" i="8"/>
  <c r="F741" i="8"/>
  <c r="I741" i="8"/>
  <c r="H741" i="8"/>
  <c r="I610" i="8"/>
  <c r="H610" i="8"/>
  <c r="F610" i="8"/>
  <c r="H6987" i="5"/>
  <c r="E2908" i="8" s="1"/>
  <c r="I4181" i="8"/>
  <c r="H4181" i="8"/>
  <c r="F4181" i="8"/>
  <c r="H4813" i="8"/>
  <c r="I4813" i="8"/>
  <c r="F4813" i="8"/>
  <c r="I3201" i="8"/>
  <c r="H3201" i="8"/>
  <c r="F3201" i="8"/>
  <c r="H6707" i="5"/>
  <c r="E2757" i="8" s="1"/>
  <c r="F1049" i="8"/>
  <c r="I1049" i="8"/>
  <c r="H1049" i="8"/>
  <c r="I2782" i="8"/>
  <c r="H2782" i="8"/>
  <c r="F2782" i="8"/>
  <c r="F3607" i="8"/>
  <c r="H3607" i="8"/>
  <c r="I3607" i="8"/>
  <c r="F1310" i="8"/>
  <c r="I1310" i="8"/>
  <c r="H1310" i="8"/>
  <c r="F1463" i="8"/>
  <c r="I1463" i="8"/>
  <c r="H1463" i="8"/>
  <c r="I1483" i="8"/>
  <c r="H1483" i="8"/>
  <c r="F1483" i="8"/>
  <c r="I3087" i="8"/>
  <c r="H3087" i="8"/>
  <c r="F3087" i="8"/>
  <c r="I2085" i="8"/>
  <c r="H2085" i="8"/>
  <c r="F2085" i="8"/>
  <c r="I3079" i="8"/>
  <c r="H3079" i="8"/>
  <c r="F3079" i="8"/>
  <c r="I2759" i="8"/>
  <c r="H2759" i="8"/>
  <c r="F2759" i="8"/>
  <c r="I2804" i="8"/>
  <c r="H2804" i="8"/>
  <c r="F2804" i="8"/>
  <c r="I2491" i="8"/>
  <c r="H2491" i="8"/>
  <c r="F2491" i="8"/>
  <c r="I1524" i="8"/>
  <c r="H1524" i="8"/>
  <c r="F1524" i="8"/>
  <c r="F1031" i="8"/>
  <c r="I1031" i="8"/>
  <c r="H1031" i="8"/>
  <c r="H7155" i="5"/>
  <c r="E3012" i="8" s="1"/>
  <c r="F1215" i="8"/>
  <c r="I1215" i="8"/>
  <c r="H1215" i="8"/>
  <c r="F1432" i="8"/>
  <c r="I1432" i="8"/>
  <c r="H1432" i="8"/>
  <c r="F4095" i="8"/>
  <c r="I4095" i="8"/>
  <c r="H4095" i="8"/>
  <c r="I1556" i="8"/>
  <c r="H1556" i="8"/>
  <c r="F1556" i="8"/>
  <c r="F1226" i="8"/>
  <c r="I1226" i="8"/>
  <c r="H1226" i="8"/>
  <c r="H4739" i="8"/>
  <c r="F4739" i="8"/>
  <c r="I4739" i="8"/>
  <c r="I2827" i="8"/>
  <c r="H2827" i="8"/>
  <c r="F2827" i="8"/>
  <c r="H4714" i="8"/>
  <c r="F4714" i="8"/>
  <c r="I4714" i="8"/>
  <c r="I1689" i="8"/>
  <c r="F1689" i="8"/>
  <c r="H1689" i="8"/>
  <c r="I1523" i="8"/>
  <c r="H1523" i="8"/>
  <c r="F1523" i="8"/>
  <c r="I2552" i="8"/>
  <c r="H2552" i="8"/>
  <c r="F2552" i="8"/>
  <c r="I2233" i="8"/>
  <c r="F2233" i="8"/>
  <c r="H2233" i="8"/>
  <c r="I4165" i="8"/>
  <c r="H4165" i="8"/>
  <c r="F4165" i="8"/>
  <c r="I548" i="8"/>
  <c r="H548" i="8"/>
  <c r="F548" i="8"/>
  <c r="I406" i="8"/>
  <c r="H406" i="8"/>
  <c r="F406" i="8"/>
  <c r="I3701" i="8"/>
  <c r="H3701" i="8"/>
  <c r="F3701" i="8"/>
  <c r="I4067" i="8"/>
  <c r="H4067" i="8"/>
  <c r="F4067" i="8"/>
  <c r="H6747" i="5"/>
  <c r="E2817" i="8" s="1"/>
  <c r="I3910" i="8"/>
  <c r="H3910" i="8"/>
  <c r="F3910" i="8"/>
  <c r="I2810" i="8"/>
  <c r="H2810" i="8"/>
  <c r="F2810" i="8"/>
  <c r="I2669" i="8"/>
  <c r="H2669" i="8"/>
  <c r="F2669" i="8"/>
  <c r="I69" i="8"/>
  <c r="H69" i="8"/>
  <c r="F69" i="8"/>
  <c r="I2161" i="8"/>
  <c r="F2161" i="8"/>
  <c r="H2161" i="8"/>
  <c r="I1860" i="8"/>
  <c r="H1860" i="8"/>
  <c r="F1860" i="8"/>
  <c r="H6983" i="5"/>
  <c r="E2907" i="8" s="1"/>
  <c r="I2298" i="8"/>
  <c r="F2298" i="8"/>
  <c r="H2298" i="8"/>
  <c r="I4187" i="8"/>
  <c r="H4187" i="8"/>
  <c r="F4187" i="8"/>
  <c r="F783" i="8"/>
  <c r="I783" i="8"/>
  <c r="H783" i="8"/>
  <c r="F818" i="8"/>
  <c r="I818" i="8"/>
  <c r="H818" i="8"/>
  <c r="F1089" i="8"/>
  <c r="I1089" i="8"/>
  <c r="H1089" i="8"/>
  <c r="I1600" i="8"/>
  <c r="H1600" i="8"/>
  <c r="F1600" i="8"/>
  <c r="I3699" i="8"/>
  <c r="H3699" i="8"/>
  <c r="F3699" i="8"/>
  <c r="I4206" i="8"/>
  <c r="H4206" i="8"/>
  <c r="F4206" i="8"/>
  <c r="I2537" i="8"/>
  <c r="F2537" i="8"/>
  <c r="H2537" i="8"/>
  <c r="I2851" i="8"/>
  <c r="H2851" i="8"/>
  <c r="F2851" i="8"/>
  <c r="I2643" i="8"/>
  <c r="H2643" i="8"/>
  <c r="F2643" i="8"/>
  <c r="I522" i="8"/>
  <c r="H522" i="8"/>
  <c r="F522" i="8"/>
  <c r="I3174" i="8"/>
  <c r="H3174" i="8"/>
  <c r="F3174" i="8"/>
  <c r="I2581" i="8"/>
  <c r="H2581" i="8"/>
  <c r="F2581" i="8"/>
  <c r="H7291" i="5"/>
  <c r="E3051" i="8" s="1"/>
  <c r="I2977" i="8"/>
  <c r="H2977" i="8"/>
  <c r="F2977" i="8"/>
  <c r="H6679" i="5"/>
  <c r="E2742" i="8" s="1"/>
  <c r="I2144" i="8"/>
  <c r="H2144" i="8"/>
  <c r="F2144" i="8"/>
  <c r="I1801" i="8"/>
  <c r="F1801" i="8"/>
  <c r="H1801" i="8"/>
  <c r="I2914" i="8"/>
  <c r="H2914" i="8"/>
  <c r="F2914" i="8"/>
  <c r="I3522" i="8"/>
  <c r="H3522" i="8"/>
  <c r="F3522" i="8"/>
  <c r="I630" i="8"/>
  <c r="H630" i="8"/>
  <c r="F630" i="8"/>
  <c r="I3106" i="8"/>
  <c r="H3106" i="8"/>
  <c r="F3106" i="8"/>
  <c r="F1434" i="8"/>
  <c r="I1434" i="8"/>
  <c r="H1434" i="8"/>
  <c r="I681" i="8"/>
  <c r="H681" i="8"/>
  <c r="F681" i="8"/>
  <c r="I1518" i="8"/>
  <c r="H1518" i="8"/>
  <c r="F1518" i="8"/>
  <c r="I20" i="8"/>
  <c r="H20" i="8"/>
  <c r="F20" i="8"/>
  <c r="F1405" i="8"/>
  <c r="I1405" i="8"/>
  <c r="H1405" i="8"/>
  <c r="I1654" i="8"/>
  <c r="H1654" i="8"/>
  <c r="F1654" i="8"/>
  <c r="I4386" i="8"/>
  <c r="H4386" i="8"/>
  <c r="F4386" i="8"/>
  <c r="F3615" i="8"/>
  <c r="H3615" i="8"/>
  <c r="I3615" i="8"/>
  <c r="I4163" i="8"/>
  <c r="H4163" i="8"/>
  <c r="F4163" i="8"/>
  <c r="I2139" i="8"/>
  <c r="H2139" i="8"/>
  <c r="F2139" i="8"/>
  <c r="F1048" i="8"/>
  <c r="I1048" i="8"/>
  <c r="H1048" i="8"/>
  <c r="I2209" i="8"/>
  <c r="F2209" i="8"/>
  <c r="H2209" i="8"/>
  <c r="I3789" i="8"/>
  <c r="H3789" i="8"/>
  <c r="F3789" i="8"/>
  <c r="I3067" i="8"/>
  <c r="H3067" i="8"/>
  <c r="F3067" i="8"/>
  <c r="F3799" i="8"/>
  <c r="I3799" i="8"/>
  <c r="H3799" i="8"/>
  <c r="E372" i="6" l="1"/>
  <c r="E363" i="6"/>
  <c r="I2566" i="8"/>
  <c r="H2566" i="8"/>
  <c r="F2566" i="8"/>
  <c r="F1384" i="8"/>
  <c r="I1384" i="8"/>
  <c r="H1384" i="8"/>
  <c r="I3189" i="8"/>
  <c r="H3189" i="8"/>
  <c r="F3189" i="8"/>
  <c r="I1765" i="8"/>
  <c r="H1765" i="8"/>
  <c r="F1765" i="8"/>
  <c r="I142" i="8"/>
  <c r="H142" i="8"/>
  <c r="F142" i="8"/>
  <c r="H4033" i="8"/>
  <c r="F4033" i="8"/>
  <c r="I4033" i="8"/>
  <c r="I3533" i="8"/>
  <c r="H3533" i="8"/>
  <c r="F3533" i="8"/>
  <c r="I3276" i="8"/>
  <c r="H3276" i="8"/>
  <c r="F3276" i="8"/>
  <c r="I528" i="8"/>
  <c r="H528" i="8"/>
  <c r="F528" i="8"/>
  <c r="I701" i="8"/>
  <c r="H701" i="8"/>
  <c r="F701" i="8"/>
  <c r="I648" i="8"/>
  <c r="H648" i="8"/>
  <c r="F648" i="8"/>
  <c r="I4110" i="8"/>
  <c r="H4110" i="8"/>
  <c r="F4110" i="8"/>
  <c r="F1243" i="8"/>
  <c r="I1243" i="8"/>
  <c r="H1243" i="8"/>
  <c r="I2583" i="8"/>
  <c r="H2583" i="8"/>
  <c r="F2583" i="8"/>
  <c r="I3835" i="8"/>
  <c r="H3835" i="8"/>
  <c r="F3835" i="8"/>
  <c r="I2621" i="8"/>
  <c r="H2621" i="8"/>
  <c r="F2621" i="8"/>
  <c r="H4699" i="8"/>
  <c r="F4699" i="8"/>
  <c r="I4699" i="8"/>
  <c r="I2145" i="8"/>
  <c r="F2145" i="8"/>
  <c r="H2145" i="8"/>
  <c r="I2067" i="8"/>
  <c r="H2067" i="8"/>
  <c r="F2067" i="8"/>
  <c r="I3804" i="8"/>
  <c r="H3804" i="8"/>
  <c r="F3804" i="8"/>
  <c r="I3145" i="8"/>
  <c r="H3145" i="8"/>
  <c r="F3145" i="8"/>
  <c r="H3865" i="8"/>
  <c r="F3865" i="8"/>
  <c r="I3865" i="8"/>
  <c r="I3135" i="8"/>
  <c r="H3135" i="8"/>
  <c r="F3135" i="8"/>
  <c r="H4514" i="8"/>
  <c r="F4514" i="8"/>
  <c r="I4514" i="8"/>
  <c r="I1733" i="8"/>
  <c r="H1733" i="8"/>
  <c r="F1733" i="8"/>
  <c r="I3914" i="8"/>
  <c r="H3914" i="8"/>
  <c r="F3914" i="8"/>
  <c r="F1461" i="8"/>
  <c r="I1461" i="8"/>
  <c r="H1461" i="8"/>
  <c r="I2867" i="8"/>
  <c r="H2867" i="8"/>
  <c r="F2867" i="8"/>
  <c r="I2283" i="8"/>
  <c r="H2283" i="8"/>
  <c r="F2283" i="8"/>
  <c r="I2726" i="8"/>
  <c r="H2726" i="8"/>
  <c r="F2726" i="8"/>
  <c r="H3665" i="8"/>
  <c r="F3665" i="8"/>
  <c r="I3665" i="8"/>
  <c r="I2292" i="8"/>
  <c r="H2292" i="8"/>
  <c r="F2292" i="8"/>
  <c r="I2408" i="8"/>
  <c r="H2408" i="8"/>
  <c r="F2408" i="8"/>
  <c r="I2852" i="8"/>
  <c r="H2852" i="8"/>
  <c r="F2852" i="8"/>
  <c r="I2189" i="8"/>
  <c r="H2189" i="8"/>
  <c r="F2189" i="8"/>
  <c r="I3738" i="8"/>
  <c r="H3738" i="8"/>
  <c r="F3738" i="8"/>
  <c r="F738" i="8"/>
  <c r="I738" i="8"/>
  <c r="H738" i="8"/>
  <c r="I2214" i="8"/>
  <c r="H2214" i="8"/>
  <c r="F2214" i="8"/>
  <c r="I2956" i="8"/>
  <c r="H2956" i="8"/>
  <c r="F2956" i="8"/>
  <c r="F1314" i="8"/>
  <c r="I1314" i="8"/>
  <c r="H1314" i="8"/>
  <c r="H4814" i="8"/>
  <c r="I4814" i="8"/>
  <c r="F4814" i="8"/>
  <c r="I391" i="8"/>
  <c r="H391" i="8"/>
  <c r="F391" i="8"/>
  <c r="F1467" i="8"/>
  <c r="I1467" i="8"/>
  <c r="H1467" i="8"/>
  <c r="I1740" i="8"/>
  <c r="H1740" i="8"/>
  <c r="F1740" i="8"/>
  <c r="I1973" i="8"/>
  <c r="H1973" i="8"/>
  <c r="F1973" i="8"/>
  <c r="F3872" i="8"/>
  <c r="I3872" i="8"/>
  <c r="H3872" i="8"/>
  <c r="F4159" i="8"/>
  <c r="I4159" i="8"/>
  <c r="H4159" i="8"/>
  <c r="I2917" i="8"/>
  <c r="H2917" i="8"/>
  <c r="F2917" i="8"/>
  <c r="F3751" i="8"/>
  <c r="H3751" i="8"/>
  <c r="I3751" i="8"/>
  <c r="I424" i="8"/>
  <c r="H424" i="8"/>
  <c r="F424" i="8"/>
  <c r="F3784" i="8"/>
  <c r="I3784" i="8"/>
  <c r="H3784" i="8"/>
  <c r="H4746" i="8"/>
  <c r="F4746" i="8"/>
  <c r="I4746" i="8"/>
  <c r="I2157" i="8"/>
  <c r="H2157" i="8"/>
  <c r="F2157" i="8"/>
  <c r="I1709" i="8"/>
  <c r="H1709" i="8"/>
  <c r="F1709" i="8"/>
  <c r="F1054" i="8"/>
  <c r="I1054" i="8"/>
  <c r="H1054" i="8"/>
  <c r="F811" i="8"/>
  <c r="I811" i="8"/>
  <c r="H811" i="8"/>
  <c r="I3169" i="8"/>
  <c r="H3169" i="8"/>
  <c r="F3169" i="8"/>
  <c r="I2025" i="8"/>
  <c r="F2025" i="8"/>
  <c r="H2025" i="8"/>
  <c r="I2091" i="8"/>
  <c r="H2091" i="8"/>
  <c r="F2091" i="8"/>
  <c r="H3857" i="8"/>
  <c r="F3857" i="8"/>
  <c r="I3857" i="8"/>
  <c r="I3646" i="8"/>
  <c r="H3646" i="8"/>
  <c r="F3646" i="8"/>
  <c r="I1980" i="8"/>
  <c r="H1980" i="8"/>
  <c r="F1980" i="8"/>
  <c r="I2462" i="8"/>
  <c r="H2462" i="8"/>
  <c r="F2462" i="8"/>
  <c r="I3181" i="8"/>
  <c r="H3181" i="8"/>
  <c r="F3181" i="8"/>
  <c r="I2808" i="8"/>
  <c r="H2808" i="8"/>
  <c r="F2808" i="8"/>
  <c r="I1741" i="8"/>
  <c r="H1741" i="8"/>
  <c r="F1741" i="8"/>
  <c r="H4759" i="8"/>
  <c r="I4759" i="8"/>
  <c r="F4759" i="8"/>
  <c r="I1509" i="8"/>
  <c r="H1509" i="8"/>
  <c r="F1509" i="8"/>
  <c r="F1303" i="8"/>
  <c r="I1303" i="8"/>
  <c r="H1303" i="8"/>
  <c r="I1656" i="8"/>
  <c r="H1656" i="8"/>
  <c r="F1656" i="8"/>
  <c r="I3105" i="8"/>
  <c r="H3105" i="8"/>
  <c r="F3105" i="8"/>
  <c r="I2006" i="8"/>
  <c r="H2006" i="8"/>
  <c r="F2006" i="8"/>
  <c r="I1527" i="8"/>
  <c r="H1527" i="8"/>
  <c r="F1527" i="8"/>
  <c r="I2721" i="8"/>
  <c r="H2721" i="8"/>
  <c r="F2721" i="8"/>
  <c r="H4065" i="8"/>
  <c r="F4065" i="8"/>
  <c r="I4065" i="8"/>
  <c r="I2182" i="8"/>
  <c r="H2182" i="8"/>
  <c r="F2182" i="8"/>
  <c r="F1092" i="8"/>
  <c r="I1092" i="8"/>
  <c r="H1092" i="8"/>
  <c r="F1449" i="8"/>
  <c r="I1449" i="8"/>
  <c r="H1449" i="8"/>
  <c r="F3655" i="8"/>
  <c r="H3655" i="8"/>
  <c r="I3655" i="8"/>
  <c r="F4271" i="8"/>
  <c r="I4271" i="8"/>
  <c r="H4271" i="8"/>
  <c r="I2369" i="8"/>
  <c r="F2369" i="8"/>
  <c r="H2369" i="8"/>
  <c r="I485" i="8"/>
  <c r="H485" i="8"/>
  <c r="F485" i="8"/>
  <c r="I3787" i="8"/>
  <c r="H3787" i="8"/>
  <c r="F3787" i="8"/>
  <c r="F817" i="8"/>
  <c r="I817" i="8"/>
  <c r="H817" i="8"/>
  <c r="I1827" i="8"/>
  <c r="H1827" i="8"/>
  <c r="F1827" i="8"/>
  <c r="I1917" i="8"/>
  <c r="H1917" i="8"/>
  <c r="F1917" i="8"/>
  <c r="I3207" i="8"/>
  <c r="H3207" i="8"/>
  <c r="F3207" i="8"/>
  <c r="I2372" i="8"/>
  <c r="H2372" i="8"/>
  <c r="F2372" i="8"/>
  <c r="I1768" i="8"/>
  <c r="H1768" i="8"/>
  <c r="F1768" i="8"/>
  <c r="I1977" i="8"/>
  <c r="F1977" i="8"/>
  <c r="H1977" i="8"/>
  <c r="I400" i="8"/>
  <c r="H400" i="8"/>
  <c r="F400" i="8"/>
  <c r="I3210" i="8"/>
  <c r="H3210" i="8"/>
  <c r="F3210" i="8"/>
  <c r="H4707" i="8"/>
  <c r="F4707" i="8"/>
  <c r="I4707" i="8"/>
  <c r="I2043" i="8"/>
  <c r="H2043" i="8"/>
  <c r="F2043" i="8"/>
  <c r="F4031" i="8"/>
  <c r="I4031" i="8"/>
  <c r="H4031" i="8"/>
  <c r="I2005" i="8"/>
  <c r="H2005" i="8"/>
  <c r="F2005" i="8"/>
  <c r="F823" i="8"/>
  <c r="I823" i="8"/>
  <c r="H823" i="8"/>
  <c r="I489" i="8"/>
  <c r="H489" i="8"/>
  <c r="F489" i="8"/>
  <c r="I2194" i="8"/>
  <c r="F2194" i="8"/>
  <c r="H2194" i="8"/>
  <c r="I405" i="8"/>
  <c r="H405" i="8"/>
  <c r="F405" i="8"/>
  <c r="I537" i="8"/>
  <c r="H537" i="8"/>
  <c r="F537" i="8"/>
  <c r="I3141" i="8"/>
  <c r="H3141" i="8"/>
  <c r="F3141" i="8"/>
  <c r="H4712" i="8"/>
  <c r="I4712" i="8"/>
  <c r="F4712" i="8"/>
  <c r="I1680" i="8"/>
  <c r="H1680" i="8"/>
  <c r="F1680" i="8"/>
  <c r="I2042" i="8"/>
  <c r="F2042" i="8"/>
  <c r="H2042" i="8"/>
  <c r="F4120" i="8"/>
  <c r="I4120" i="8"/>
  <c r="H4120" i="8"/>
  <c r="I559" i="8"/>
  <c r="H559" i="8"/>
  <c r="F559" i="8"/>
  <c r="I2325" i="8"/>
  <c r="H2325" i="8"/>
  <c r="F2325" i="8"/>
  <c r="I2546" i="8"/>
  <c r="F2546" i="8"/>
  <c r="H2546" i="8"/>
  <c r="I2741" i="8"/>
  <c r="H2741" i="8"/>
  <c r="F2741" i="8"/>
  <c r="I1796" i="8"/>
  <c r="H1796" i="8"/>
  <c r="F1796" i="8"/>
  <c r="I2071" i="8"/>
  <c r="H2071" i="8"/>
  <c r="F2071" i="8"/>
  <c r="I2302" i="8"/>
  <c r="H2302" i="8"/>
  <c r="F2302" i="8"/>
  <c r="I1697" i="8"/>
  <c r="F1697" i="8"/>
  <c r="H1697" i="8"/>
  <c r="I649" i="8"/>
  <c r="H649" i="8"/>
  <c r="F649" i="8"/>
  <c r="I551" i="8"/>
  <c r="H551" i="8"/>
  <c r="F551" i="8"/>
  <c r="I429" i="8"/>
  <c r="H429" i="8"/>
  <c r="F429" i="8"/>
  <c r="I1498" i="8"/>
  <c r="F1498" i="8"/>
  <c r="H1498" i="8"/>
  <c r="I2007" i="8"/>
  <c r="H2007" i="8"/>
  <c r="F2007" i="8"/>
  <c r="H4571" i="8"/>
  <c r="F4571" i="8"/>
  <c r="I4571" i="8"/>
  <c r="I486" i="8"/>
  <c r="H486" i="8"/>
  <c r="F486" i="8"/>
  <c r="I2163" i="8"/>
  <c r="H2163" i="8"/>
  <c r="F2163" i="8"/>
  <c r="I3629" i="8"/>
  <c r="H3629" i="8"/>
  <c r="F3629" i="8"/>
  <c r="I3708" i="8"/>
  <c r="H3708" i="8"/>
  <c r="F3708" i="8"/>
  <c r="F832" i="8"/>
  <c r="I832" i="8"/>
  <c r="H832" i="8"/>
  <c r="I2942" i="8"/>
  <c r="H2942" i="8"/>
  <c r="F2942" i="8"/>
  <c r="F1149" i="8"/>
  <c r="I1149" i="8"/>
  <c r="H1149" i="8"/>
  <c r="G26" i="7"/>
  <c r="E65" i="6" s="1"/>
  <c r="I2176" i="8"/>
  <c r="H2176" i="8"/>
  <c r="F2176" i="8"/>
  <c r="I3180" i="8"/>
  <c r="H3180" i="8"/>
  <c r="F3180" i="8"/>
  <c r="I2451" i="8"/>
  <c r="H2451" i="8"/>
  <c r="F2451" i="8"/>
  <c r="I1653" i="8"/>
  <c r="H1653" i="8"/>
  <c r="F1653" i="8"/>
  <c r="I3502" i="8"/>
  <c r="F3502" i="8"/>
  <c r="H3502" i="8"/>
  <c r="I3762" i="8"/>
  <c r="H3762" i="8"/>
  <c r="F3762" i="8"/>
  <c r="I2227" i="8"/>
  <c r="H2227" i="8"/>
  <c r="F2227" i="8"/>
  <c r="I2149" i="8"/>
  <c r="H2149" i="8"/>
  <c r="F2149" i="8"/>
  <c r="I2046" i="8"/>
  <c r="H2046" i="8"/>
  <c r="F2046" i="8"/>
  <c r="I3821" i="8"/>
  <c r="H3821" i="8"/>
  <c r="F3821" i="8"/>
  <c r="F4128" i="8"/>
  <c r="I4128" i="8"/>
  <c r="H4128" i="8"/>
  <c r="I1918" i="8"/>
  <c r="H1918" i="8"/>
  <c r="F1918" i="8"/>
  <c r="F1023" i="8"/>
  <c r="I1023" i="8"/>
  <c r="H1023" i="8"/>
  <c r="F887" i="8"/>
  <c r="I887" i="8"/>
  <c r="H887" i="8"/>
  <c r="F954" i="8"/>
  <c r="I954" i="8"/>
  <c r="H954" i="8"/>
  <c r="I3788" i="8"/>
  <c r="H3788" i="8"/>
  <c r="F3788" i="8"/>
  <c r="I2705" i="8"/>
  <c r="H2705" i="8"/>
  <c r="F2705" i="8"/>
  <c r="F3679" i="8"/>
  <c r="H3679" i="8"/>
  <c r="I3679" i="8"/>
  <c r="I3150" i="8"/>
  <c r="H3150" i="8"/>
  <c r="F3150" i="8"/>
  <c r="I2095" i="8"/>
  <c r="H2095" i="8"/>
  <c r="F2095" i="8"/>
  <c r="F4119" i="8"/>
  <c r="I4119" i="8"/>
  <c r="H4119" i="8"/>
  <c r="I435" i="8"/>
  <c r="H435" i="8"/>
  <c r="F435" i="8"/>
  <c r="I2796" i="8"/>
  <c r="H2796" i="8"/>
  <c r="F2796" i="8"/>
  <c r="I3694" i="8"/>
  <c r="H3694" i="8"/>
  <c r="F3694" i="8"/>
  <c r="I3108" i="8"/>
  <c r="H3108" i="8"/>
  <c r="F3108" i="8"/>
  <c r="I3915" i="8"/>
  <c r="H3915" i="8"/>
  <c r="F3915" i="8"/>
  <c r="I2141" i="8"/>
  <c r="H2141" i="8"/>
  <c r="F2141" i="8"/>
  <c r="I444" i="8"/>
  <c r="H444" i="8"/>
  <c r="F444" i="8"/>
  <c r="I2517" i="8"/>
  <c r="H2517" i="8"/>
  <c r="F2517" i="8"/>
  <c r="I1558" i="8"/>
  <c r="H1558" i="8"/>
  <c r="F1558" i="8"/>
  <c r="I2421" i="8"/>
  <c r="H2421" i="8"/>
  <c r="F2421" i="8"/>
  <c r="H4570" i="8"/>
  <c r="F4570" i="8"/>
  <c r="I4570" i="8"/>
  <c r="I2327" i="8"/>
  <c r="H2327" i="8"/>
  <c r="F2327" i="8"/>
  <c r="I1561" i="8"/>
  <c r="F1561" i="8"/>
  <c r="H1561" i="8"/>
  <c r="I2216" i="8"/>
  <c r="H2216" i="8"/>
  <c r="F2216" i="8"/>
  <c r="I2592" i="8"/>
  <c r="H2592" i="8"/>
  <c r="F2592" i="8"/>
  <c r="I1503" i="8"/>
  <c r="H1503" i="8"/>
  <c r="F1503" i="8"/>
  <c r="I2019" i="8"/>
  <c r="H2019" i="8"/>
  <c r="F2019" i="8"/>
  <c r="H4787" i="8"/>
  <c r="F4787" i="8"/>
  <c r="I4787" i="8"/>
  <c r="I2114" i="8"/>
  <c r="F2114" i="8"/>
  <c r="H2114" i="8"/>
  <c r="F1326" i="8"/>
  <c r="I1326" i="8"/>
  <c r="H1326" i="8"/>
  <c r="I1806" i="8"/>
  <c r="H1806" i="8"/>
  <c r="F1806" i="8"/>
  <c r="I1783" i="8"/>
  <c r="H1783" i="8"/>
  <c r="F1783" i="8"/>
  <c r="I2041" i="8"/>
  <c r="F2041" i="8"/>
  <c r="H2041" i="8"/>
  <c r="F3816" i="8"/>
  <c r="I3816" i="8"/>
  <c r="H3816" i="8"/>
  <c r="I2732" i="8"/>
  <c r="H2732" i="8"/>
  <c r="F2732" i="8"/>
  <c r="H4512" i="8"/>
  <c r="F4512" i="8"/>
  <c r="I4512" i="8"/>
  <c r="I2395" i="8"/>
  <c r="H2395" i="8"/>
  <c r="F2395" i="8"/>
  <c r="I4037" i="8"/>
  <c r="H4037" i="8"/>
  <c r="F4037" i="8"/>
  <c r="H3785" i="8"/>
  <c r="F3785" i="8"/>
  <c r="I3785" i="8"/>
  <c r="I1823" i="8"/>
  <c r="H1823" i="8"/>
  <c r="F1823" i="8"/>
  <c r="I2751" i="8"/>
  <c r="H2751" i="8"/>
  <c r="F2751" i="8"/>
  <c r="I1684" i="8"/>
  <c r="H1684" i="8"/>
  <c r="F1684" i="8"/>
  <c r="I2399" i="8"/>
  <c r="H2399" i="8"/>
  <c r="F2399" i="8"/>
  <c r="I3765" i="8"/>
  <c r="H3765" i="8"/>
  <c r="F3765" i="8"/>
  <c r="I2563" i="8"/>
  <c r="H2563" i="8"/>
  <c r="F2563" i="8"/>
  <c r="I2330" i="8"/>
  <c r="F2330" i="8"/>
  <c r="H2330" i="8"/>
  <c r="I2636" i="8"/>
  <c r="F2636" i="8"/>
  <c r="H2636" i="8"/>
  <c r="I3084" i="8"/>
  <c r="H3084" i="8"/>
  <c r="F3084" i="8"/>
  <c r="I1626" i="8"/>
  <c r="F1626" i="8"/>
  <c r="H1626" i="8"/>
  <c r="I408" i="8"/>
  <c r="H408" i="8"/>
  <c r="F408" i="8"/>
  <c r="F1390" i="8"/>
  <c r="I1390" i="8"/>
  <c r="H1390" i="8"/>
  <c r="I2802" i="8"/>
  <c r="H2802" i="8"/>
  <c r="F2802" i="8"/>
  <c r="I1590" i="8"/>
  <c r="H1590" i="8"/>
  <c r="F1590" i="8"/>
  <c r="F1473" i="8"/>
  <c r="I1473" i="8"/>
  <c r="H1473" i="8"/>
  <c r="H3529" i="8"/>
  <c r="F3529" i="8"/>
  <c r="I3529" i="8"/>
  <c r="I2429" i="8"/>
  <c r="H2429" i="8"/>
  <c r="F2429" i="8"/>
  <c r="I1648" i="8"/>
  <c r="H1648" i="8"/>
  <c r="F1648" i="8"/>
  <c r="I732" i="8"/>
  <c r="H732" i="8"/>
  <c r="F732" i="8"/>
  <c r="I1971" i="8"/>
  <c r="H1971" i="8"/>
  <c r="F1971" i="8"/>
  <c r="F4040" i="8"/>
  <c r="I4040" i="8"/>
  <c r="H4040" i="8"/>
  <c r="F835" i="8"/>
  <c r="I835" i="8"/>
  <c r="H835" i="8"/>
  <c r="I456" i="8"/>
  <c r="H456" i="8"/>
  <c r="F456" i="8"/>
  <c r="I1759" i="8"/>
  <c r="H1759" i="8"/>
  <c r="F1759" i="8"/>
  <c r="F1213" i="8"/>
  <c r="I1213" i="8"/>
  <c r="H1213" i="8"/>
  <c r="I3288" i="8"/>
  <c r="H3288" i="8"/>
  <c r="F3288" i="8"/>
  <c r="I3109" i="8"/>
  <c r="H3109" i="8"/>
  <c r="F3109" i="8"/>
  <c r="I2969" i="8"/>
  <c r="H2969" i="8"/>
  <c r="F2969" i="8"/>
  <c r="I1748" i="8"/>
  <c r="H1748" i="8"/>
  <c r="F1748" i="8"/>
  <c r="F1056" i="8"/>
  <c r="I1056" i="8"/>
  <c r="H1056" i="8"/>
  <c r="I2535" i="8"/>
  <c r="H2535" i="8"/>
  <c r="F2535" i="8"/>
  <c r="I1581" i="8"/>
  <c r="H1581" i="8"/>
  <c r="F1581" i="8"/>
  <c r="I728" i="8"/>
  <c r="H728" i="8"/>
  <c r="F728" i="8"/>
  <c r="I531" i="8"/>
  <c r="H531" i="8"/>
  <c r="F531" i="8"/>
  <c r="F1228" i="8"/>
  <c r="I1228" i="8"/>
  <c r="H1228" i="8"/>
  <c r="I3159" i="8"/>
  <c r="H3159" i="8"/>
  <c r="F3159" i="8"/>
  <c r="F1050" i="8"/>
  <c r="I1050" i="8"/>
  <c r="H1050" i="8"/>
  <c r="I3797" i="8"/>
  <c r="H3797" i="8"/>
  <c r="F3797" i="8"/>
  <c r="I428" i="8"/>
  <c r="H428" i="8"/>
  <c r="F428" i="8"/>
  <c r="I3151" i="8"/>
  <c r="H3151" i="8"/>
  <c r="F3151" i="8"/>
  <c r="F1442" i="8"/>
  <c r="I1442" i="8"/>
  <c r="H1442" i="8"/>
  <c r="F1448" i="8"/>
  <c r="I1448" i="8"/>
  <c r="H1448" i="8"/>
  <c r="I2629" i="8"/>
  <c r="H2629" i="8"/>
  <c r="F2629" i="8"/>
  <c r="I1972" i="8"/>
  <c r="H1972" i="8"/>
  <c r="F1972" i="8"/>
  <c r="I478" i="8"/>
  <c r="H478" i="8"/>
  <c r="F478" i="8"/>
  <c r="I3277" i="8"/>
  <c r="H3277" i="8"/>
  <c r="F3277" i="8"/>
  <c r="I1651" i="8"/>
  <c r="H1651" i="8"/>
  <c r="F1651" i="8"/>
  <c r="I2699" i="8"/>
  <c r="H2699" i="8"/>
  <c r="F2699" i="8"/>
  <c r="I4114" i="8"/>
  <c r="H4114" i="8"/>
  <c r="F4114" i="8"/>
  <c r="I558" i="8"/>
  <c r="H558" i="8"/>
  <c r="F558" i="8"/>
  <c r="I2382" i="8"/>
  <c r="H2382" i="8"/>
  <c r="F2382" i="8"/>
  <c r="F782" i="8"/>
  <c r="I782" i="8"/>
  <c r="H782" i="8"/>
  <c r="I1794" i="8"/>
  <c r="F1794" i="8"/>
  <c r="H1794" i="8"/>
  <c r="I3432" i="8"/>
  <c r="H3432" i="8"/>
  <c r="F3432" i="8"/>
  <c r="F1477" i="8"/>
  <c r="I1477" i="8"/>
  <c r="H1477" i="8"/>
  <c r="I4132" i="8"/>
  <c r="H4132" i="8"/>
  <c r="F4132" i="8"/>
  <c r="I3073" i="8"/>
  <c r="H3073" i="8"/>
  <c r="F3073" i="8"/>
  <c r="H4697" i="8"/>
  <c r="F4697" i="8"/>
  <c r="I4697" i="8"/>
  <c r="I141" i="8"/>
  <c r="H141" i="8"/>
  <c r="F141" i="8"/>
  <c r="I4277" i="8"/>
  <c r="H4277" i="8"/>
  <c r="F4277" i="8"/>
  <c r="F1096" i="8"/>
  <c r="I1096" i="8"/>
  <c r="H1096" i="8"/>
  <c r="I4477" i="8"/>
  <c r="H4477" i="8"/>
  <c r="F4477" i="8"/>
  <c r="I2850" i="8"/>
  <c r="H2850" i="8"/>
  <c r="F2850" i="8"/>
  <c r="F3775" i="8"/>
  <c r="H3775" i="8"/>
  <c r="I3775" i="8"/>
  <c r="F3904" i="8"/>
  <c r="I3904" i="8"/>
  <c r="H3904" i="8"/>
  <c r="F4055" i="8"/>
  <c r="I4055" i="8"/>
  <c r="H4055" i="8"/>
  <c r="F4136" i="8"/>
  <c r="I4136" i="8"/>
  <c r="H4136" i="8"/>
  <c r="I504" i="8"/>
  <c r="H504" i="8"/>
  <c r="F504" i="8"/>
  <c r="I2788" i="8"/>
  <c r="H2788" i="8"/>
  <c r="F2788" i="8"/>
  <c r="I1877" i="8"/>
  <c r="H1877" i="8"/>
  <c r="F1877" i="8"/>
  <c r="I2411" i="8"/>
  <c r="H2411" i="8"/>
  <c r="F2411" i="8"/>
  <c r="F3815" i="8"/>
  <c r="I3815" i="8"/>
  <c r="H3815" i="8"/>
  <c r="H4710" i="8"/>
  <c r="F4710" i="8"/>
  <c r="I4710" i="8"/>
  <c r="I1820" i="8"/>
  <c r="H1820" i="8"/>
  <c r="F1820" i="8"/>
  <c r="I2568" i="8"/>
  <c r="H2568" i="8"/>
  <c r="F2568" i="8"/>
  <c r="I2021" i="8"/>
  <c r="H2021" i="8"/>
  <c r="F2021" i="8"/>
  <c r="I1554" i="8"/>
  <c r="F1554" i="8"/>
  <c r="H1554" i="8"/>
  <c r="I3845" i="8"/>
  <c r="H3845" i="8"/>
  <c r="F3845" i="8"/>
  <c r="I1489" i="8"/>
  <c r="F1489" i="8"/>
  <c r="H1489" i="8"/>
  <c r="I1981" i="8"/>
  <c r="H1981" i="8"/>
  <c r="F1981" i="8"/>
  <c r="F1234" i="8"/>
  <c r="I1234" i="8"/>
  <c r="H1234" i="8"/>
  <c r="I3611" i="8"/>
  <c r="H3611" i="8"/>
  <c r="F3611" i="8"/>
  <c r="I2467" i="8"/>
  <c r="H2467" i="8"/>
  <c r="F2467" i="8"/>
  <c r="I3163" i="8"/>
  <c r="H3163" i="8"/>
  <c r="F3163" i="8"/>
  <c r="H4025" i="8"/>
  <c r="F4025" i="8"/>
  <c r="I4025" i="8"/>
  <c r="H4741" i="8"/>
  <c r="I4741" i="8"/>
  <c r="F4741" i="8"/>
  <c r="I2798" i="8"/>
  <c r="H2798" i="8"/>
  <c r="F2798" i="8"/>
  <c r="I3538" i="8"/>
  <c r="H3538" i="8"/>
  <c r="F3538" i="8"/>
  <c r="I3828" i="8"/>
  <c r="H3828" i="8"/>
  <c r="F3828" i="8"/>
  <c r="I4180" i="8"/>
  <c r="H4180" i="8"/>
  <c r="F4180" i="8"/>
  <c r="I1988" i="8"/>
  <c r="H1988" i="8"/>
  <c r="F1988" i="8"/>
  <c r="F1002" i="8"/>
  <c r="I1002" i="8"/>
  <c r="H1002" i="8"/>
  <c r="I2460" i="8"/>
  <c r="H2460" i="8"/>
  <c r="F2460" i="8"/>
  <c r="I555" i="8"/>
  <c r="H555" i="8"/>
  <c r="F555" i="8"/>
  <c r="F761" i="8"/>
  <c r="I761" i="8"/>
  <c r="H761" i="8"/>
  <c r="H4627" i="8"/>
  <c r="F4627" i="8"/>
  <c r="I4627" i="8"/>
  <c r="H3609" i="8"/>
  <c r="F3609" i="8"/>
  <c r="I3609" i="8"/>
  <c r="I2112" i="8"/>
  <c r="H2112" i="8"/>
  <c r="F2112" i="8"/>
  <c r="F739" i="8"/>
  <c r="I739" i="8"/>
  <c r="H739" i="8"/>
  <c r="I387" i="8"/>
  <c r="H387" i="8"/>
  <c r="F387" i="8"/>
  <c r="I2531" i="8"/>
  <c r="H2531" i="8"/>
  <c r="F2531" i="8"/>
  <c r="I614" i="8"/>
  <c r="H614" i="8"/>
  <c r="F614" i="8"/>
  <c r="I3540" i="8"/>
  <c r="H3540" i="8"/>
  <c r="F3540" i="8"/>
  <c r="I1683" i="8"/>
  <c r="H1683" i="8"/>
  <c r="F1683" i="8"/>
  <c r="I2976" i="8"/>
  <c r="H2976" i="8"/>
  <c r="F2976" i="8"/>
  <c r="I3156" i="8"/>
  <c r="H3156" i="8"/>
  <c r="F3156" i="8"/>
  <c r="I497" i="8"/>
  <c r="H497" i="8"/>
  <c r="F497" i="8"/>
  <c r="I560" i="8"/>
  <c r="H560" i="8"/>
  <c r="F560" i="8"/>
  <c r="F1309" i="8"/>
  <c r="I1309" i="8"/>
  <c r="H1309" i="8"/>
  <c r="I4101" i="8"/>
  <c r="H4101" i="8"/>
  <c r="F4101" i="8"/>
  <c r="I3843" i="8"/>
  <c r="H3843" i="8"/>
  <c r="F3843" i="8"/>
  <c r="I643" i="8"/>
  <c r="H643" i="8"/>
  <c r="F643" i="8"/>
  <c r="I1791" i="8"/>
  <c r="H1791" i="8"/>
  <c r="F1791" i="8"/>
  <c r="I2241" i="8"/>
  <c r="F2241" i="8"/>
  <c r="H2241" i="8"/>
  <c r="I1649" i="8"/>
  <c r="F1649" i="8"/>
  <c r="H1649" i="8"/>
  <c r="I524" i="8"/>
  <c r="H524" i="8"/>
  <c r="F524" i="8"/>
  <c r="F1105" i="8"/>
  <c r="I1105" i="8"/>
  <c r="H1105" i="8"/>
  <c r="H4606" i="8"/>
  <c r="I4606" i="8"/>
  <c r="F4606" i="8"/>
  <c r="I2578" i="8"/>
  <c r="F2578" i="8"/>
  <c r="H2578" i="8"/>
  <c r="I1749" i="8"/>
  <c r="H1749" i="8"/>
  <c r="F1749" i="8"/>
  <c r="I3126" i="8"/>
  <c r="H3126" i="8"/>
  <c r="F3126" i="8"/>
  <c r="F3839" i="8"/>
  <c r="I3839" i="8"/>
  <c r="H3839" i="8"/>
  <c r="I3590" i="8"/>
  <c r="H3590" i="8"/>
  <c r="F3590" i="8"/>
  <c r="I2389" i="8"/>
  <c r="H2389" i="8"/>
  <c r="F2389" i="8"/>
  <c r="I1668" i="8"/>
  <c r="H1668" i="8"/>
  <c r="F1668" i="8"/>
  <c r="F825" i="8"/>
  <c r="I825" i="8"/>
  <c r="H825" i="8"/>
  <c r="I3645" i="8"/>
  <c r="H3645" i="8"/>
  <c r="F3645" i="8"/>
  <c r="I2967" i="8"/>
  <c r="H2967" i="8"/>
  <c r="F2967" i="8"/>
  <c r="I1719" i="8"/>
  <c r="H1719" i="8"/>
  <c r="F1719" i="8"/>
  <c r="I2524" i="8"/>
  <c r="H2524" i="8"/>
  <c r="F2524" i="8"/>
  <c r="I1717" i="8"/>
  <c r="H1717" i="8"/>
  <c r="F1717" i="8"/>
  <c r="I2805" i="8"/>
  <c r="H2805" i="8"/>
  <c r="F2805" i="8"/>
  <c r="I3900" i="8"/>
  <c r="H3900" i="8"/>
  <c r="F3900" i="8"/>
  <c r="F848" i="8"/>
  <c r="I848" i="8"/>
  <c r="H848" i="8"/>
  <c r="I2633" i="8"/>
  <c r="H2633" i="8"/>
  <c r="F2633" i="8"/>
  <c r="F4408" i="8"/>
  <c r="I4408" i="8"/>
  <c r="H4408" i="8"/>
  <c r="I669" i="8"/>
  <c r="H669" i="8"/>
  <c r="F669" i="8"/>
  <c r="I535" i="8"/>
  <c r="H535" i="8"/>
  <c r="F535" i="8"/>
  <c r="F1373" i="8"/>
  <c r="I1373" i="8"/>
  <c r="H1373" i="8"/>
  <c r="I2123" i="8"/>
  <c r="H2123" i="8"/>
  <c r="F2123" i="8"/>
  <c r="I1799" i="8"/>
  <c r="H1799" i="8"/>
  <c r="F1799" i="8"/>
  <c r="I1773" i="8"/>
  <c r="H1773" i="8"/>
  <c r="F1773" i="8"/>
  <c r="I2093" i="8"/>
  <c r="H2093" i="8"/>
  <c r="F2093" i="8"/>
  <c r="I609" i="8"/>
  <c r="H609" i="8"/>
  <c r="F609" i="8"/>
  <c r="I695" i="8"/>
  <c r="H695" i="8"/>
  <c r="F695" i="8"/>
  <c r="F792" i="8"/>
  <c r="I792" i="8"/>
  <c r="H792" i="8"/>
  <c r="H4793" i="8"/>
  <c r="I4793" i="8"/>
  <c r="F4793" i="8"/>
  <c r="I2631" i="8"/>
  <c r="H2631" i="8"/>
  <c r="F2631" i="8"/>
  <c r="I1943" i="8"/>
  <c r="H1943" i="8"/>
  <c r="F1943" i="8"/>
  <c r="I3956" i="8"/>
  <c r="H3956" i="8"/>
  <c r="F3956" i="8"/>
  <c r="I1690" i="8"/>
  <c r="F1690" i="8"/>
  <c r="H1690" i="8"/>
  <c r="F844" i="8"/>
  <c r="I844" i="8"/>
  <c r="H844" i="8"/>
  <c r="I1723" i="8"/>
  <c r="H1723" i="8"/>
  <c r="F1723" i="8"/>
  <c r="I1758" i="8"/>
  <c r="H1758" i="8"/>
  <c r="F1758" i="8"/>
  <c r="I601" i="8"/>
  <c r="H601" i="8"/>
  <c r="F601" i="8"/>
  <c r="I2522" i="8"/>
  <c r="F2522" i="8"/>
  <c r="H2522" i="8"/>
  <c r="F1451" i="8"/>
  <c r="I1451" i="8"/>
  <c r="H1451" i="8"/>
  <c r="H4409" i="8"/>
  <c r="F4409" i="8"/>
  <c r="I4409" i="8"/>
  <c r="I4205" i="8"/>
  <c r="H4205" i="8"/>
  <c r="F4205" i="8"/>
  <c r="I2030" i="8"/>
  <c r="H2030" i="8"/>
  <c r="F2030" i="8"/>
  <c r="I397" i="8"/>
  <c r="H397" i="8"/>
  <c r="F397" i="8"/>
  <c r="F1342" i="8"/>
  <c r="I1342" i="8"/>
  <c r="H1342" i="8"/>
  <c r="I3685" i="8"/>
  <c r="H3685" i="8"/>
  <c r="F3685" i="8"/>
  <c r="I1613" i="8"/>
  <c r="H1613" i="8"/>
  <c r="F1613" i="8"/>
  <c r="H4433" i="8"/>
  <c r="F4433" i="8"/>
  <c r="I4433" i="8"/>
  <c r="I653" i="8"/>
  <c r="H653" i="8"/>
  <c r="F653" i="8"/>
  <c r="I409" i="8"/>
  <c r="H409" i="8"/>
  <c r="F409" i="8"/>
  <c r="I2935" i="8"/>
  <c r="H2935" i="8"/>
  <c r="F2935" i="8"/>
  <c r="I2842" i="8"/>
  <c r="H2842" i="8"/>
  <c r="F2842" i="8"/>
  <c r="I1701" i="8"/>
  <c r="H1701" i="8"/>
  <c r="F1701" i="8"/>
  <c r="I3005" i="8"/>
  <c r="H3005" i="8"/>
  <c r="F3005" i="8"/>
  <c r="H4701" i="8"/>
  <c r="I4701" i="8"/>
  <c r="F4701" i="8"/>
  <c r="I1808" i="8"/>
  <c r="H1808" i="8"/>
  <c r="F1808" i="8"/>
  <c r="I647" i="8"/>
  <c r="H647" i="8"/>
  <c r="F647" i="8"/>
  <c r="F1060" i="8"/>
  <c r="I1060" i="8"/>
  <c r="H1060" i="8"/>
  <c r="F4432" i="8"/>
  <c r="I4432" i="8"/>
  <c r="H4432" i="8"/>
  <c r="F831" i="8"/>
  <c r="I831" i="8"/>
  <c r="H831" i="8"/>
  <c r="F1220" i="8"/>
  <c r="I1220" i="8"/>
  <c r="H1220" i="8"/>
  <c r="F1205" i="8"/>
  <c r="I1205" i="8"/>
  <c r="H1205" i="8"/>
  <c r="I1667" i="8"/>
  <c r="H1667" i="8"/>
  <c r="F1667" i="8"/>
  <c r="I431" i="8"/>
  <c r="H431" i="8"/>
  <c r="F431" i="8"/>
  <c r="F4223" i="8"/>
  <c r="I4223" i="8"/>
  <c r="H4223" i="8"/>
  <c r="I689" i="8"/>
  <c r="H689" i="8"/>
  <c r="F689" i="8"/>
  <c r="I1679" i="8"/>
  <c r="H1679" i="8"/>
  <c r="F1679" i="8"/>
  <c r="I4036" i="8"/>
  <c r="H4036" i="8"/>
  <c r="F4036" i="8"/>
  <c r="I2676" i="8"/>
  <c r="F2676" i="8"/>
  <c r="H2676" i="8"/>
  <c r="I3907" i="8"/>
  <c r="H3907" i="8"/>
  <c r="F3907" i="8"/>
  <c r="I694" i="8"/>
  <c r="H694" i="8"/>
  <c r="F694" i="8"/>
  <c r="I2310" i="8"/>
  <c r="H2310" i="8"/>
  <c r="F2310" i="8"/>
  <c r="I2339" i="8"/>
  <c r="H2339" i="8"/>
  <c r="F2339" i="8"/>
  <c r="H3833" i="8"/>
  <c r="F3833" i="8"/>
  <c r="I3833" i="8"/>
  <c r="I2132" i="8"/>
  <c r="H2132" i="8"/>
  <c r="F2132" i="8"/>
  <c r="I2414" i="8"/>
  <c r="H2414" i="8"/>
  <c r="F2414" i="8"/>
  <c r="F1030" i="8"/>
  <c r="I1030" i="8"/>
  <c r="H1030" i="8"/>
  <c r="F3647" i="8"/>
  <c r="H3647" i="8"/>
  <c r="I3647" i="8"/>
  <c r="I3827" i="8"/>
  <c r="H3827" i="8"/>
  <c r="F3827" i="8"/>
  <c r="I479" i="8"/>
  <c r="H479" i="8"/>
  <c r="F479" i="8"/>
  <c r="I67" i="8"/>
  <c r="H67" i="8"/>
  <c r="F67" i="8"/>
  <c r="I4108" i="8"/>
  <c r="H4108" i="8"/>
  <c r="F4108" i="8"/>
  <c r="I2033" i="8"/>
  <c r="F2033" i="8"/>
  <c r="H2033" i="8"/>
  <c r="F1072" i="8"/>
  <c r="I1072" i="8"/>
  <c r="H1072" i="8"/>
  <c r="I3205" i="8"/>
  <c r="H3205" i="8"/>
  <c r="F3205" i="8"/>
  <c r="I2120" i="8"/>
  <c r="H2120" i="8"/>
  <c r="F2120" i="8"/>
  <c r="I2287" i="8"/>
  <c r="H2287" i="8"/>
  <c r="F2287" i="8"/>
  <c r="H3817" i="8"/>
  <c r="F3817" i="8"/>
  <c r="I3817" i="8"/>
  <c r="I2497" i="8"/>
  <c r="F2497" i="8"/>
  <c r="H2497" i="8"/>
  <c r="F1372" i="8"/>
  <c r="I1372" i="8"/>
  <c r="H1372" i="8"/>
  <c r="I594" i="8"/>
  <c r="H594" i="8"/>
  <c r="F594" i="8"/>
  <c r="I2456" i="8"/>
  <c r="H2456" i="8"/>
  <c r="F2456" i="8"/>
  <c r="I2150" i="8"/>
  <c r="H2150" i="8"/>
  <c r="F2150" i="8"/>
  <c r="I1883" i="8"/>
  <c r="H1883" i="8"/>
  <c r="F1883" i="8"/>
  <c r="F3639" i="8"/>
  <c r="H3639" i="8"/>
  <c r="I3639" i="8"/>
  <c r="I1722" i="8"/>
  <c r="F1722" i="8"/>
  <c r="H1722" i="8"/>
  <c r="I4189" i="8"/>
  <c r="H4189" i="8"/>
  <c r="F4189" i="8"/>
  <c r="I1961" i="8"/>
  <c r="F1961" i="8"/>
  <c r="H1961" i="8"/>
  <c r="I1508" i="8"/>
  <c r="H1508" i="8"/>
  <c r="F1508" i="8"/>
  <c r="I2651" i="8"/>
  <c r="H2651" i="8"/>
  <c r="F2651" i="8"/>
  <c r="I3292" i="8"/>
  <c r="H3292" i="8"/>
  <c r="F3292" i="8"/>
  <c r="H4097" i="8"/>
  <c r="F4097" i="8"/>
  <c r="I4097" i="8"/>
  <c r="I650" i="8"/>
  <c r="H650" i="8"/>
  <c r="F650" i="8"/>
  <c r="I1555" i="8"/>
  <c r="H1555" i="8"/>
  <c r="F1555" i="8"/>
  <c r="I3684" i="8"/>
  <c r="H3684" i="8"/>
  <c r="F3684" i="8"/>
  <c r="I2509" i="8"/>
  <c r="H2509" i="8"/>
  <c r="F2509" i="8"/>
  <c r="F790" i="8"/>
  <c r="I790" i="8"/>
  <c r="H790" i="8"/>
  <c r="I2340" i="8"/>
  <c r="H2340" i="8"/>
  <c r="F2340" i="8"/>
  <c r="I640" i="8"/>
  <c r="H640" i="8"/>
  <c r="F640" i="8"/>
  <c r="I2526" i="8"/>
  <c r="H2526" i="8"/>
  <c r="F2526" i="8"/>
  <c r="F4264" i="8"/>
  <c r="I4264" i="8"/>
  <c r="H4264" i="8"/>
  <c r="I2260" i="8"/>
  <c r="H2260" i="8"/>
  <c r="F2260" i="8"/>
  <c r="I2155" i="8"/>
  <c r="H2155" i="8"/>
  <c r="F2155" i="8"/>
  <c r="H4702" i="8"/>
  <c r="I4702" i="8"/>
  <c r="F4702" i="8"/>
  <c r="I1713" i="8"/>
  <c r="F1713" i="8"/>
  <c r="H1713" i="8"/>
  <c r="I3637" i="8"/>
  <c r="H3637" i="8"/>
  <c r="F3637" i="8"/>
  <c r="F4151" i="8"/>
  <c r="I4151" i="8"/>
  <c r="H4151" i="8"/>
  <c r="F841" i="8"/>
  <c r="I841" i="8"/>
  <c r="H841" i="8"/>
  <c r="I3754" i="8"/>
  <c r="H3754" i="8"/>
  <c r="F3754" i="8"/>
  <c r="H4816" i="8"/>
  <c r="I4816" i="8"/>
  <c r="F4816" i="8"/>
  <c r="I3244" i="8"/>
  <c r="H3244" i="8"/>
  <c r="F3244" i="8"/>
  <c r="I2664" i="8"/>
  <c r="F2664" i="8"/>
  <c r="H2664" i="8"/>
  <c r="H4791" i="8"/>
  <c r="I4791" i="8"/>
  <c r="F4791" i="8"/>
  <c r="H4831" i="8"/>
  <c r="I4831" i="8"/>
  <c r="F4831" i="8"/>
  <c r="I1496" i="8"/>
  <c r="H1496" i="8"/>
  <c r="F1496" i="8"/>
  <c r="I2653" i="8"/>
  <c r="H2653" i="8"/>
  <c r="F2653" i="8"/>
  <c r="I1931" i="8"/>
  <c r="H1931" i="8"/>
  <c r="F1931" i="8"/>
  <c r="I2377" i="8"/>
  <c r="F2377" i="8"/>
  <c r="H2377" i="8"/>
  <c r="F4111" i="8"/>
  <c r="I4111" i="8"/>
  <c r="H4111" i="8"/>
  <c r="I3715" i="8"/>
  <c r="H3715" i="8"/>
  <c r="F3715" i="8"/>
  <c r="I1612" i="8"/>
  <c r="H1612" i="8"/>
  <c r="F1612" i="8"/>
  <c r="I3160" i="8"/>
  <c r="H3160" i="8"/>
  <c r="F3160" i="8"/>
  <c r="I4158" i="8"/>
  <c r="H4158" i="8"/>
  <c r="F4158" i="8"/>
  <c r="F4160" i="8"/>
  <c r="I4160" i="8"/>
  <c r="H4160" i="8"/>
  <c r="H4510" i="8"/>
  <c r="I4510" i="8"/>
  <c r="F4510" i="8"/>
  <c r="I2341" i="8"/>
  <c r="H2341" i="8"/>
  <c r="F2341" i="8"/>
  <c r="H4608" i="8"/>
  <c r="I4608" i="8"/>
  <c r="F4608" i="8"/>
  <c r="F793" i="8"/>
  <c r="I793" i="8"/>
  <c r="H793" i="8"/>
  <c r="I547" i="8"/>
  <c r="H547" i="8"/>
  <c r="F547" i="8"/>
  <c r="F838" i="8"/>
  <c r="I838" i="8"/>
  <c r="H838" i="8"/>
  <c r="F1025" i="8"/>
  <c r="I1025" i="8"/>
  <c r="H1025" i="8"/>
  <c r="I436" i="8"/>
  <c r="H436" i="8"/>
  <c r="F436" i="8"/>
  <c r="I613" i="8"/>
  <c r="H613" i="8"/>
  <c r="F613" i="8"/>
  <c r="F770" i="8"/>
  <c r="I770" i="8"/>
  <c r="H770" i="8"/>
  <c r="H3697" i="8"/>
  <c r="F3697" i="8"/>
  <c r="I3697" i="8"/>
  <c r="I3741" i="8"/>
  <c r="H3741" i="8"/>
  <c r="F3741" i="8"/>
  <c r="I1631" i="8"/>
  <c r="H1631" i="8"/>
  <c r="F1631" i="8"/>
  <c r="I2301" i="8"/>
  <c r="H2301" i="8"/>
  <c r="F2301" i="8"/>
  <c r="F4183" i="8"/>
  <c r="I4183" i="8"/>
  <c r="H4183" i="8"/>
  <c r="I1712" i="8"/>
  <c r="H1712" i="8"/>
  <c r="F1712" i="8"/>
  <c r="I4246" i="8"/>
  <c r="H4246" i="8"/>
  <c r="F4246" i="8"/>
  <c r="I3774" i="8"/>
  <c r="H3774" i="8"/>
  <c r="F3774" i="8"/>
  <c r="I2529" i="8"/>
  <c r="F2529" i="8"/>
  <c r="H2529" i="8"/>
  <c r="I1597" i="8"/>
  <c r="H1597" i="8"/>
  <c r="F1597" i="8"/>
  <c r="I2172" i="8"/>
  <c r="H2172" i="8"/>
  <c r="F2172" i="8"/>
  <c r="I590" i="8"/>
  <c r="H590" i="8"/>
  <c r="F590" i="8"/>
  <c r="I426" i="8"/>
  <c r="H426" i="8"/>
  <c r="F426" i="8"/>
  <c r="F3831" i="8"/>
  <c r="I3831" i="8"/>
  <c r="H3831" i="8"/>
  <c r="H4629" i="8"/>
  <c r="I4629" i="8"/>
  <c r="F4629" i="8"/>
  <c r="I2677" i="8"/>
  <c r="H2677" i="8"/>
  <c r="F2677" i="8"/>
  <c r="I3700" i="8"/>
  <c r="H3700" i="8"/>
  <c r="F3700" i="8"/>
  <c r="F1052" i="8"/>
  <c r="I1052" i="8"/>
  <c r="H1052" i="8"/>
  <c r="F3623" i="8"/>
  <c r="H3623" i="8"/>
  <c r="I3623" i="8"/>
  <c r="I2430" i="8"/>
  <c r="H2430" i="8"/>
  <c r="F2430" i="8"/>
  <c r="I2532" i="8"/>
  <c r="H2532" i="8"/>
  <c r="F2532" i="8"/>
  <c r="F773" i="8"/>
  <c r="I773" i="8"/>
  <c r="H773" i="8"/>
  <c r="I2279" i="8"/>
  <c r="H2279" i="8"/>
  <c r="F2279" i="8"/>
  <c r="I491" i="8"/>
  <c r="H491" i="8"/>
  <c r="F491" i="8"/>
  <c r="H4121" i="8"/>
  <c r="F4121" i="8"/>
  <c r="I4121" i="8"/>
  <c r="H3745" i="8"/>
  <c r="F3745" i="8"/>
  <c r="I3745" i="8"/>
  <c r="I3858" i="8"/>
  <c r="H3858" i="8"/>
  <c r="F3858" i="8"/>
  <c r="I3475" i="8"/>
  <c r="H3475" i="8"/>
  <c r="F3475" i="8"/>
  <c r="I2285" i="8"/>
  <c r="H2285" i="8"/>
  <c r="F2285" i="8"/>
  <c r="H3681" i="8"/>
  <c r="F3681" i="8"/>
  <c r="I3681" i="8"/>
  <c r="I2800" i="8"/>
  <c r="H2800" i="8"/>
  <c r="F2800" i="8"/>
  <c r="F1057" i="8"/>
  <c r="I1057" i="8"/>
  <c r="H1057" i="8"/>
  <c r="I2949" i="8"/>
  <c r="H2949" i="8"/>
  <c r="F2949" i="8"/>
  <c r="I702" i="8"/>
  <c r="H702" i="8"/>
  <c r="F702" i="8"/>
  <c r="F1445" i="8"/>
  <c r="I1445" i="8"/>
  <c r="H1445" i="8"/>
  <c r="I2098" i="8"/>
  <c r="F2098" i="8"/>
  <c r="H2098" i="8"/>
  <c r="F4456" i="8"/>
  <c r="I4456" i="8"/>
  <c r="H4456" i="8"/>
  <c r="I2417" i="8"/>
  <c r="F2417" i="8"/>
  <c r="H2417" i="8"/>
  <c r="H4718" i="8"/>
  <c r="I4718" i="8"/>
  <c r="F4718" i="8"/>
  <c r="F810" i="8"/>
  <c r="I810" i="8"/>
  <c r="H810" i="8"/>
  <c r="I3278" i="8"/>
  <c r="H3278" i="8"/>
  <c r="F3278" i="8"/>
  <c r="I2403" i="8"/>
  <c r="H2403" i="8"/>
  <c r="F2403" i="8"/>
  <c r="I2453" i="8"/>
  <c r="H2453" i="8"/>
  <c r="F2453" i="8"/>
  <c r="I3893" i="8"/>
  <c r="H3893" i="8"/>
  <c r="F3893" i="8"/>
  <c r="I2550" i="8"/>
  <c r="H2550" i="8"/>
  <c r="F2550" i="8"/>
  <c r="F806" i="8"/>
  <c r="I806" i="8"/>
  <c r="H806" i="8"/>
  <c r="I2733" i="8"/>
  <c r="H2733" i="8"/>
  <c r="F2733" i="8"/>
  <c r="I2489" i="8"/>
  <c r="F2489" i="8"/>
  <c r="H2489" i="8"/>
  <c r="I2016" i="8"/>
  <c r="H2016" i="8"/>
  <c r="F2016" i="8"/>
  <c r="I1632" i="8"/>
  <c r="H1632" i="8"/>
  <c r="F1632" i="8"/>
  <c r="I2111" i="8"/>
  <c r="H2111" i="8"/>
  <c r="F2111" i="8"/>
  <c r="I3204" i="8"/>
  <c r="H3204" i="8"/>
  <c r="F3204" i="8"/>
  <c r="I617" i="8"/>
  <c r="H617" i="8"/>
  <c r="F617" i="8"/>
  <c r="I2049" i="8"/>
  <c r="F2049" i="8"/>
  <c r="H2049" i="8"/>
  <c r="I2090" i="8"/>
  <c r="F2090" i="8"/>
  <c r="H2090" i="8"/>
  <c r="I1578" i="8"/>
  <c r="F1578" i="8"/>
  <c r="H1578" i="8"/>
  <c r="I2862" i="8"/>
  <c r="H2862" i="8"/>
  <c r="F2862" i="8"/>
  <c r="F3863" i="8"/>
  <c r="I3863" i="8"/>
  <c r="H3863" i="8"/>
  <c r="I2077" i="8"/>
  <c r="H2077" i="8"/>
  <c r="F2077" i="8"/>
  <c r="I4061" i="8"/>
  <c r="H4061" i="8"/>
  <c r="F4061" i="8"/>
  <c r="I2185" i="8"/>
  <c r="F2185" i="8"/>
  <c r="H2185" i="8"/>
  <c r="I677" i="8"/>
  <c r="H677" i="8"/>
  <c r="F677" i="8"/>
  <c r="I1532" i="8"/>
  <c r="H1532" i="8"/>
  <c r="F1532" i="8"/>
  <c r="I2652" i="8"/>
  <c r="F2652" i="8"/>
  <c r="H2652" i="8"/>
  <c r="I2436" i="8"/>
  <c r="H2436" i="8"/>
  <c r="F2436" i="8"/>
  <c r="F4367" i="8"/>
  <c r="I4367" i="8"/>
  <c r="H4367" i="8"/>
  <c r="I1706" i="8"/>
  <c r="F1706" i="8"/>
  <c r="H1706" i="8"/>
  <c r="I2014" i="8"/>
  <c r="H2014" i="8"/>
  <c r="F2014" i="8"/>
  <c r="I1714" i="8"/>
  <c r="F1714" i="8"/>
  <c r="H1714" i="8"/>
  <c r="I455" i="8"/>
  <c r="H455" i="8"/>
  <c r="F455" i="8"/>
  <c r="I2037" i="8"/>
  <c r="H2037" i="8"/>
  <c r="F2037" i="8"/>
  <c r="I3510" i="8"/>
  <c r="H3510" i="8"/>
  <c r="F3510" i="8"/>
  <c r="I2078" i="8"/>
  <c r="H2078" i="8"/>
  <c r="F2078" i="8"/>
  <c r="I1742" i="8"/>
  <c r="H1742" i="8"/>
  <c r="F1742" i="8"/>
  <c r="I422" i="8"/>
  <c r="H422" i="8"/>
  <c r="F422" i="8"/>
  <c r="I690" i="8"/>
  <c r="H690" i="8"/>
  <c r="F690" i="8"/>
  <c r="F3728" i="8"/>
  <c r="I3728" i="8"/>
  <c r="H3728" i="8"/>
  <c r="F1235" i="8"/>
  <c r="I1235" i="8"/>
  <c r="H1235" i="8"/>
  <c r="F3783" i="8"/>
  <c r="H3783" i="8"/>
  <c r="I3783" i="8"/>
  <c r="I484" i="8"/>
  <c r="H484" i="8"/>
  <c r="F484" i="8"/>
  <c r="I2498" i="8"/>
  <c r="F2498" i="8"/>
  <c r="H2498" i="8"/>
  <c r="I1912" i="8"/>
  <c r="H1912" i="8"/>
  <c r="F1912" i="8"/>
  <c r="I3075" i="8"/>
  <c r="H3075" i="8"/>
  <c r="F3075" i="8"/>
  <c r="I1735" i="8"/>
  <c r="H1735" i="8"/>
  <c r="F1735" i="8"/>
  <c r="I663" i="8"/>
  <c r="H663" i="8"/>
  <c r="F663" i="8"/>
  <c r="I1624" i="8"/>
  <c r="H1624" i="8"/>
  <c r="F1624" i="8"/>
  <c r="I2475" i="8"/>
  <c r="H2475" i="8"/>
  <c r="F2475" i="8"/>
  <c r="F1308" i="8"/>
  <c r="I1308" i="8"/>
  <c r="H1308" i="8"/>
  <c r="I2485" i="8"/>
  <c r="H2485" i="8"/>
  <c r="F2485" i="8"/>
  <c r="I3200" i="8"/>
  <c r="H3200" i="8"/>
  <c r="F3200" i="8"/>
  <c r="F3720" i="8"/>
  <c r="I3720" i="8"/>
  <c r="H3720" i="8"/>
  <c r="I2672" i="8"/>
  <c r="F2672" i="8"/>
  <c r="H2672" i="8"/>
  <c r="I1502" i="8"/>
  <c r="H1502" i="8"/>
  <c r="F1502" i="8"/>
  <c r="I1488" i="8"/>
  <c r="H1488" i="8"/>
  <c r="F1488" i="8"/>
  <c r="I2701" i="8"/>
  <c r="H2701" i="8"/>
  <c r="F2701" i="8"/>
  <c r="I1669" i="8"/>
  <c r="H1669" i="8"/>
  <c r="F1669" i="8"/>
  <c r="I2582" i="8"/>
  <c r="H2582" i="8"/>
  <c r="F2582" i="8"/>
  <c r="I2625" i="8"/>
  <c r="H2625" i="8"/>
  <c r="F2625" i="8"/>
  <c r="I1940" i="8"/>
  <c r="H1940" i="8"/>
  <c r="F1940" i="8"/>
  <c r="I468" i="8"/>
  <c r="H468" i="8"/>
  <c r="F468" i="8"/>
  <c r="I3139" i="8"/>
  <c r="H3139" i="8"/>
  <c r="F3139" i="8"/>
  <c r="I4139" i="8"/>
  <c r="H4139" i="8"/>
  <c r="F4139" i="8"/>
  <c r="I1627" i="8"/>
  <c r="H1627" i="8"/>
  <c r="F1627" i="8"/>
  <c r="I1788" i="8"/>
  <c r="H1788" i="8"/>
  <c r="F1788" i="8"/>
  <c r="I2720" i="8"/>
  <c r="H2720" i="8"/>
  <c r="F2720" i="8"/>
  <c r="H4794" i="8"/>
  <c r="F4794" i="8"/>
  <c r="I4794" i="8"/>
  <c r="F4447" i="8"/>
  <c r="I4447" i="8"/>
  <c r="H4447" i="8"/>
  <c r="I2510" i="8"/>
  <c r="H2510" i="8"/>
  <c r="F2510" i="8"/>
  <c r="I3140" i="8"/>
  <c r="H3140" i="8"/>
  <c r="F3140" i="8"/>
  <c r="I3659" i="8"/>
  <c r="H3659" i="8"/>
  <c r="F3659" i="8"/>
  <c r="F1199" i="8"/>
  <c r="I1199" i="8"/>
  <c r="H1199" i="8"/>
  <c r="I2482" i="8"/>
  <c r="F2482" i="8"/>
  <c r="H2482" i="8"/>
  <c r="I2154" i="8"/>
  <c r="F2154" i="8"/>
  <c r="H2154" i="8"/>
  <c r="H4795" i="8"/>
  <c r="F4795" i="8"/>
  <c r="I4795" i="8"/>
  <c r="I3148" i="8"/>
  <c r="H3148" i="8"/>
  <c r="F3148" i="8"/>
  <c r="I1636" i="8"/>
  <c r="H1636" i="8"/>
  <c r="F1636" i="8"/>
  <c r="I3184" i="8"/>
  <c r="H3184" i="8"/>
  <c r="F3184" i="8"/>
  <c r="I3740" i="8"/>
  <c r="H3740" i="8"/>
  <c r="F3740" i="8"/>
  <c r="I1728" i="8"/>
  <c r="H1728" i="8"/>
  <c r="F1728" i="8"/>
  <c r="I1998" i="8"/>
  <c r="H1998" i="8"/>
  <c r="F1998" i="8"/>
  <c r="H4562" i="8"/>
  <c r="F4562" i="8"/>
  <c r="I4562" i="8"/>
  <c r="F756" i="8"/>
  <c r="I756" i="8"/>
  <c r="H756" i="8"/>
  <c r="I2438" i="8"/>
  <c r="H2438" i="8"/>
  <c r="F2438" i="8"/>
  <c r="I2569" i="8"/>
  <c r="F2569" i="8"/>
  <c r="H2569" i="8"/>
  <c r="I2864" i="8"/>
  <c r="H2864" i="8"/>
  <c r="F2864" i="8"/>
  <c r="I2347" i="8"/>
  <c r="H2347" i="8"/>
  <c r="F2347" i="8"/>
  <c r="I3202" i="8"/>
  <c r="H3202" i="8"/>
  <c r="F3202" i="8"/>
  <c r="I3429" i="8"/>
  <c r="H3429" i="8"/>
  <c r="F3429" i="8"/>
  <c r="I529" i="8"/>
  <c r="H529" i="8"/>
  <c r="F529" i="8"/>
  <c r="I3636" i="8"/>
  <c r="H3636" i="8"/>
  <c r="F3636" i="8"/>
  <c r="H4607" i="8"/>
  <c r="I4607" i="8"/>
  <c r="F4607" i="8"/>
  <c r="I2639" i="8"/>
  <c r="H2639" i="8"/>
  <c r="F2639" i="8"/>
  <c r="F1446" i="8"/>
  <c r="I1446" i="8"/>
  <c r="H1446" i="8"/>
  <c r="I2668" i="8"/>
  <c r="F2668" i="8"/>
  <c r="H2668" i="8"/>
  <c r="I3530" i="8"/>
  <c r="H3530" i="8"/>
  <c r="F3530" i="8"/>
  <c r="I3120" i="8"/>
  <c r="H3120" i="8"/>
  <c r="F3120" i="8"/>
  <c r="I2839" i="8"/>
  <c r="H2839" i="8"/>
  <c r="F2839" i="8"/>
  <c r="I1616" i="8"/>
  <c r="H1616" i="8"/>
  <c r="F1616" i="8"/>
  <c r="I3112" i="8"/>
  <c r="H3112" i="8"/>
  <c r="F3112" i="8"/>
  <c r="I2746" i="8"/>
  <c r="H2746" i="8"/>
  <c r="F2746" i="8"/>
  <c r="I1565" i="8"/>
  <c r="H1565" i="8"/>
  <c r="F1565" i="8"/>
  <c r="I3668" i="8"/>
  <c r="H3668" i="8"/>
  <c r="F3668" i="8"/>
  <c r="I3771" i="8"/>
  <c r="H3771" i="8"/>
  <c r="F3771" i="8"/>
  <c r="I3674" i="8"/>
  <c r="H3674" i="8"/>
  <c r="F3674" i="8"/>
  <c r="F4143" i="8"/>
  <c r="I4143" i="8"/>
  <c r="H4143" i="8"/>
  <c r="I4146" i="8"/>
  <c r="H4146" i="8"/>
  <c r="F4146" i="8"/>
  <c r="I1982" i="8"/>
  <c r="H1982" i="8"/>
  <c r="F1982" i="8"/>
  <c r="I1519" i="8"/>
  <c r="H1519" i="8"/>
  <c r="F1519" i="8"/>
  <c r="F1032" i="8"/>
  <c r="I1032" i="8"/>
  <c r="H1032" i="8"/>
  <c r="I1663" i="8"/>
  <c r="H1663" i="8"/>
  <c r="F1663" i="8"/>
  <c r="F1311" i="8"/>
  <c r="I1311" i="8"/>
  <c r="H1311" i="8"/>
  <c r="I3747" i="8"/>
  <c r="H3747" i="8"/>
  <c r="F3747" i="8"/>
  <c r="I3431" i="8"/>
  <c r="H3431" i="8"/>
  <c r="F3431" i="8"/>
  <c r="I3690" i="8"/>
  <c r="H3690" i="8"/>
  <c r="F3690" i="8"/>
  <c r="I3467" i="8"/>
  <c r="H3467" i="8"/>
  <c r="F3467" i="8"/>
  <c r="I2635" i="8"/>
  <c r="H2635" i="8"/>
  <c r="F2635" i="8"/>
  <c r="F4199" i="8"/>
  <c r="I4199" i="8"/>
  <c r="H4199" i="8"/>
  <c r="I4436" i="8"/>
  <c r="H4436" i="8"/>
  <c r="F4436" i="8"/>
  <c r="I2052" i="8"/>
  <c r="H2052" i="8"/>
  <c r="F2052" i="8"/>
  <c r="I1507" i="8"/>
  <c r="H1507" i="8"/>
  <c r="F1507" i="8"/>
  <c r="I3531" i="8"/>
  <c r="H3531" i="8"/>
  <c r="F3531" i="8"/>
  <c r="I1694" i="8"/>
  <c r="H1694" i="8"/>
  <c r="F1694" i="8"/>
  <c r="I2731" i="8"/>
  <c r="H2731" i="8"/>
  <c r="F2731" i="8"/>
  <c r="I3245" i="8"/>
  <c r="H3245" i="8"/>
  <c r="F3245" i="8"/>
  <c r="I554" i="8"/>
  <c r="H554" i="8"/>
  <c r="F554" i="8"/>
  <c r="I3068" i="8"/>
  <c r="H3068" i="8"/>
  <c r="F3068" i="8"/>
  <c r="F4200" i="8"/>
  <c r="I4200" i="8"/>
  <c r="H4200" i="8"/>
  <c r="I1530" i="8"/>
  <c r="F1530" i="8"/>
  <c r="H1530" i="8"/>
  <c r="I1987" i="8"/>
  <c r="H1987" i="8"/>
  <c r="F1987" i="8"/>
  <c r="I3104" i="8"/>
  <c r="H3104" i="8"/>
  <c r="F3104" i="8"/>
  <c r="I3702" i="8"/>
  <c r="H3702" i="8"/>
  <c r="F3702" i="8"/>
  <c r="I1622" i="8"/>
  <c r="H1622" i="8"/>
  <c r="F1622" i="8"/>
  <c r="F3680" i="8"/>
  <c r="I3680" i="8"/>
  <c r="H3680" i="8"/>
  <c r="I4005" i="8"/>
  <c r="H4005" i="8"/>
  <c r="F4005" i="8"/>
  <c r="I77" i="8"/>
  <c r="H77" i="8"/>
  <c r="F77" i="8"/>
  <c r="I1533" i="8"/>
  <c r="H1533" i="8"/>
  <c r="F1533" i="8"/>
  <c r="I459" i="8"/>
  <c r="H459" i="8"/>
  <c r="F459" i="8"/>
  <c r="I3790" i="8"/>
  <c r="H3790" i="8"/>
  <c r="F3790" i="8"/>
  <c r="F1207" i="8"/>
  <c r="I1207" i="8"/>
  <c r="H1207" i="8"/>
  <c r="I1506" i="8"/>
  <c r="F1506" i="8"/>
  <c r="H1506" i="8"/>
  <c r="I2780" i="8"/>
  <c r="H2780" i="8"/>
  <c r="F2780" i="8"/>
  <c r="I471" i="8"/>
  <c r="H471" i="8"/>
  <c r="F471" i="8"/>
  <c r="F1478" i="8"/>
  <c r="I1478" i="8"/>
  <c r="H1478" i="8"/>
  <c r="I2590" i="8"/>
  <c r="H2590" i="8"/>
  <c r="F2590" i="8"/>
  <c r="F1282" i="8"/>
  <c r="I1282" i="8"/>
  <c r="H1282" i="8"/>
  <c r="I2939" i="8"/>
  <c r="H2939" i="8"/>
  <c r="F2939" i="8"/>
  <c r="I3628" i="8"/>
  <c r="H3628" i="8"/>
  <c r="F3628" i="8"/>
  <c r="I1779" i="8"/>
  <c r="H1779" i="8"/>
  <c r="F1779" i="8"/>
  <c r="I4131" i="8"/>
  <c r="H4131" i="8"/>
  <c r="F4131" i="8"/>
  <c r="I596" i="8"/>
  <c r="H596" i="8"/>
  <c r="F596" i="8"/>
  <c r="H3673" i="8"/>
  <c r="F3673" i="8"/>
  <c r="I3673" i="8"/>
  <c r="I2396" i="8"/>
  <c r="H2396" i="8"/>
  <c r="F2396" i="8"/>
  <c r="I3129" i="8"/>
  <c r="H3129" i="8"/>
  <c r="F3129" i="8"/>
  <c r="I3651" i="8"/>
  <c r="H3651" i="8"/>
  <c r="F3651" i="8"/>
  <c r="I2787" i="8"/>
  <c r="H2787" i="8"/>
  <c r="F2787" i="8"/>
  <c r="I1579" i="8"/>
  <c r="H1579" i="8"/>
  <c r="F1579" i="8"/>
  <c r="H4449" i="8"/>
  <c r="F4449" i="8"/>
  <c r="I4449" i="8"/>
  <c r="H1967" i="8"/>
  <c r="I1967" i="8" s="1"/>
  <c r="F1967" i="8"/>
  <c r="I1686" i="8"/>
  <c r="H1686" i="8"/>
  <c r="F1686" i="8"/>
  <c r="I2570" i="8"/>
  <c r="F2570" i="8"/>
  <c r="H2570" i="8"/>
  <c r="I3778" i="8"/>
  <c r="H3778" i="8"/>
  <c r="F3778" i="8"/>
  <c r="F765" i="8"/>
  <c r="I765" i="8"/>
  <c r="H765" i="8"/>
  <c r="H3625" i="8"/>
  <c r="F3625" i="8"/>
  <c r="I3625" i="8"/>
  <c r="I390" i="8"/>
  <c r="H390" i="8"/>
  <c r="F390" i="8"/>
  <c r="I4213" i="8"/>
  <c r="H4213" i="8"/>
  <c r="F4213" i="8"/>
  <c r="I1609" i="8"/>
  <c r="F1609" i="8"/>
  <c r="H1609" i="8"/>
  <c r="F1437" i="8"/>
  <c r="I1437" i="8"/>
  <c r="H1437" i="8"/>
  <c r="F3767" i="8"/>
  <c r="H3767" i="8"/>
  <c r="I3767" i="8"/>
  <c r="F1401" i="8"/>
  <c r="I1401" i="8"/>
  <c r="H1401" i="8"/>
  <c r="I2679" i="8"/>
  <c r="H2679" i="8"/>
  <c r="F2679" i="8"/>
  <c r="I2958" i="8"/>
  <c r="H2958" i="8"/>
  <c r="F2958" i="8"/>
  <c r="F1474" i="8"/>
  <c r="I1474" i="8"/>
  <c r="H1474" i="8"/>
  <c r="I2738" i="8"/>
  <c r="H2738" i="8"/>
  <c r="F2738" i="8"/>
  <c r="F1388" i="8"/>
  <c r="I1388" i="8"/>
  <c r="H1388" i="8"/>
  <c r="I656" i="8"/>
  <c r="H656" i="8"/>
  <c r="F656" i="8"/>
  <c r="F3656" i="8"/>
  <c r="I3656" i="8"/>
  <c r="H3656" i="8"/>
  <c r="F1438" i="8"/>
  <c r="I1438" i="8"/>
  <c r="H1438" i="8"/>
  <c r="I541" i="8"/>
  <c r="H541" i="8"/>
  <c r="F541" i="8"/>
  <c r="I1652" i="8"/>
  <c r="H1652" i="8"/>
  <c r="F1652" i="8"/>
  <c r="I2521" i="8"/>
  <c r="F2521" i="8"/>
  <c r="H2521" i="8"/>
  <c r="F4032" i="8"/>
  <c r="I4032" i="8"/>
  <c r="H4032" i="8"/>
  <c r="F1214" i="8"/>
  <c r="I1214" i="8"/>
  <c r="H1214" i="8"/>
  <c r="I2441" i="8"/>
  <c r="F2441" i="8"/>
  <c r="H2441" i="8"/>
  <c r="F3552" i="8"/>
  <c r="I3552" i="8"/>
  <c r="H3552" i="8"/>
  <c r="I2809" i="8"/>
  <c r="H2809" i="8"/>
  <c r="F2809" i="8"/>
  <c r="I3661" i="8"/>
  <c r="H3661" i="8"/>
  <c r="F3661" i="8"/>
  <c r="I2265" i="8"/>
  <c r="F2265" i="8"/>
  <c r="H2265" i="8"/>
  <c r="I1510" i="8"/>
  <c r="H1510" i="8"/>
  <c r="F1510" i="8"/>
  <c r="I1999" i="8"/>
  <c r="H1999" i="8"/>
  <c r="F1999" i="8"/>
  <c r="I1732" i="8"/>
  <c r="H1732" i="8"/>
  <c r="F1732" i="8"/>
  <c r="I683" i="8"/>
  <c r="H683" i="8"/>
  <c r="F683" i="8"/>
  <c r="I536" i="8"/>
  <c r="H536" i="8"/>
  <c r="F536" i="8"/>
  <c r="I1767" i="8"/>
  <c r="H1767" i="8"/>
  <c r="F1767" i="8"/>
  <c r="I3111" i="8"/>
  <c r="H3111" i="8"/>
  <c r="F3111" i="8"/>
  <c r="H4764" i="8"/>
  <c r="I4764" i="8"/>
  <c r="F4764" i="8"/>
  <c r="I675" i="8"/>
  <c r="H675" i="8"/>
  <c r="F675" i="8"/>
  <c r="I469" i="8"/>
  <c r="H469" i="8"/>
  <c r="F469" i="8"/>
  <c r="I592" i="8"/>
  <c r="H592" i="8"/>
  <c r="F592" i="8"/>
  <c r="I3826" i="8"/>
  <c r="H3826" i="8"/>
  <c r="F3826" i="8"/>
  <c r="I1544" i="8"/>
  <c r="H1544" i="8"/>
  <c r="F1544" i="8"/>
  <c r="F840" i="8"/>
  <c r="I840" i="8"/>
  <c r="H840" i="8"/>
  <c r="I1658" i="8"/>
  <c r="F1658" i="8"/>
  <c r="H1658" i="8"/>
  <c r="I2291" i="8"/>
  <c r="H2291" i="8"/>
  <c r="F2291" i="8"/>
  <c r="I2361" i="8"/>
  <c r="F2361" i="8"/>
  <c r="H2361" i="8"/>
  <c r="H4686" i="8"/>
  <c r="I4686" i="8"/>
  <c r="F4686" i="8"/>
  <c r="I2359" i="8"/>
  <c r="H2359" i="8"/>
  <c r="F2359" i="8"/>
  <c r="I711" i="8"/>
  <c r="H711" i="8"/>
  <c r="F711" i="8"/>
  <c r="I709" i="8"/>
  <c r="H709" i="8"/>
  <c r="F709" i="8"/>
  <c r="I3498" i="8"/>
  <c r="H3498" i="8"/>
  <c r="F3498" i="8"/>
  <c r="I1938" i="8"/>
  <c r="F1938" i="8"/>
  <c r="H1938" i="8"/>
  <c r="I2866" i="8"/>
  <c r="H2866" i="8"/>
  <c r="F2866" i="8"/>
  <c r="I3621" i="8"/>
  <c r="H3621" i="8"/>
  <c r="F3621" i="8"/>
  <c r="I2000" i="8"/>
  <c r="H2000" i="8"/>
  <c r="F2000" i="8"/>
  <c r="I2657" i="8"/>
  <c r="H2657" i="8"/>
  <c r="F2657" i="8"/>
  <c r="I1662" i="8"/>
  <c r="H1662" i="8"/>
  <c r="F1662" i="8"/>
  <c r="I1937" i="8"/>
  <c r="F1937" i="8"/>
  <c r="H1937" i="8"/>
  <c r="F1436" i="8"/>
  <c r="I1436" i="8"/>
  <c r="H1436" i="8"/>
  <c r="I698" i="8"/>
  <c r="H698" i="8"/>
  <c r="F698" i="8"/>
  <c r="I2835" i="8"/>
  <c r="H2835" i="8"/>
  <c r="F2835" i="8"/>
  <c r="I2628" i="8"/>
  <c r="F2628" i="8"/>
  <c r="H2628" i="8"/>
  <c r="F1244" i="8"/>
  <c r="I1244" i="8"/>
  <c r="H1244" i="8"/>
  <c r="I462" i="8"/>
  <c r="H462" i="8"/>
  <c r="F462" i="8"/>
  <c r="I2576" i="8"/>
  <c r="H2576" i="8"/>
  <c r="F2576" i="8"/>
  <c r="I525" i="8"/>
  <c r="H525" i="8"/>
  <c r="F525" i="8"/>
  <c r="I3088" i="8"/>
  <c r="H3088" i="8"/>
  <c r="F3088" i="8"/>
  <c r="F816" i="8"/>
  <c r="I816" i="8"/>
  <c r="H816" i="8"/>
  <c r="I2986" i="8"/>
  <c r="H2986" i="8"/>
  <c r="F2986" i="8"/>
  <c r="I3814" i="8"/>
  <c r="H3814" i="8"/>
  <c r="F3814" i="8"/>
  <c r="I1914" i="8"/>
  <c r="F1914" i="8"/>
  <c r="H1914" i="8"/>
  <c r="I3925" i="8"/>
  <c r="H3925" i="8"/>
  <c r="F3925" i="8"/>
  <c r="I3748" i="8"/>
  <c r="H3748" i="8"/>
  <c r="F3748" i="8"/>
  <c r="I2455" i="8"/>
  <c r="H2455" i="8"/>
  <c r="F2455" i="8"/>
  <c r="H4596" i="8"/>
  <c r="I4596" i="8"/>
  <c r="F4596" i="8"/>
  <c r="F3575" i="8"/>
  <c r="H3575" i="8"/>
  <c r="I3575" i="8"/>
  <c r="I3917" i="8"/>
  <c r="H3917" i="8"/>
  <c r="F3917" i="8"/>
  <c r="I4445" i="8"/>
  <c r="H4445" i="8"/>
  <c r="F4445" i="8"/>
  <c r="I3436" i="8"/>
  <c r="H3436" i="8"/>
  <c r="F3436" i="8"/>
  <c r="I3293" i="8"/>
  <c r="H3293" i="8"/>
  <c r="F3293" i="8"/>
  <c r="I2151" i="8"/>
  <c r="H2151" i="8"/>
  <c r="F2151" i="8"/>
  <c r="I402" i="8"/>
  <c r="H402" i="8"/>
  <c r="F402" i="8"/>
  <c r="I2051" i="8"/>
  <c r="H2051" i="8"/>
  <c r="F2051" i="8"/>
  <c r="H4628" i="8"/>
  <c r="I4628" i="8"/>
  <c r="F4628" i="8"/>
  <c r="I1746" i="8"/>
  <c r="F1746" i="8"/>
  <c r="H1746" i="8"/>
  <c r="H3649" i="8"/>
  <c r="F3649" i="8"/>
  <c r="I3649" i="8"/>
  <c r="I4435" i="8"/>
  <c r="H4435" i="8"/>
  <c r="F4435" i="8"/>
  <c r="I442" i="8"/>
  <c r="H442" i="8"/>
  <c r="F442" i="8"/>
  <c r="I530" i="8"/>
  <c r="H530" i="8"/>
  <c r="F530" i="8"/>
  <c r="I1958" i="8"/>
  <c r="H1958" i="8"/>
  <c r="F1958" i="8"/>
  <c r="I2794" i="8"/>
  <c r="H2794" i="8"/>
  <c r="F2794" i="8"/>
  <c r="I2386" i="8"/>
  <c r="F2386" i="8"/>
  <c r="H2386" i="8"/>
  <c r="I2999" i="8"/>
  <c r="H2999" i="8"/>
  <c r="F2999" i="8"/>
  <c r="I2718" i="8"/>
  <c r="H2718" i="8"/>
  <c r="F2718" i="8"/>
  <c r="F754" i="8"/>
  <c r="I754" i="8"/>
  <c r="H754" i="8"/>
  <c r="I433" i="8"/>
  <c r="H433" i="8"/>
  <c r="F433" i="8"/>
  <c r="I3064" i="8"/>
  <c r="H3064" i="8"/>
  <c r="F3064" i="8"/>
  <c r="I2955" i="8"/>
  <c r="H2955" i="8"/>
  <c r="F2955" i="8"/>
  <c r="I3516" i="8"/>
  <c r="H3516" i="8"/>
  <c r="F3516" i="8"/>
  <c r="I674" i="8"/>
  <c r="H674" i="8"/>
  <c r="F674" i="8"/>
  <c r="F1328" i="8"/>
  <c r="I1328" i="8"/>
  <c r="H1328" i="8"/>
  <c r="I1564" i="8"/>
  <c r="H1564" i="8"/>
  <c r="F1564" i="8"/>
  <c r="F1232" i="8"/>
  <c r="I1232" i="8"/>
  <c r="H1232" i="8"/>
  <c r="I1797" i="8"/>
  <c r="H1797" i="8"/>
  <c r="F1797" i="8"/>
  <c r="I1497" i="8"/>
  <c r="F1497" i="8"/>
  <c r="H1497" i="8"/>
  <c r="I2730" i="8"/>
  <c r="H2730" i="8"/>
  <c r="F2730" i="8"/>
  <c r="I2115" i="8"/>
  <c r="H2115" i="8"/>
  <c r="F2115" i="8"/>
  <c r="I1757" i="8"/>
  <c r="H1757" i="8"/>
  <c r="F1757" i="8"/>
  <c r="I3686" i="8"/>
  <c r="H3686" i="8"/>
  <c r="F3686" i="8"/>
  <c r="I2953" i="8"/>
  <c r="H2953" i="8"/>
  <c r="F2953" i="8"/>
  <c r="I1975" i="8"/>
  <c r="H1975" i="8"/>
  <c r="F1975" i="8"/>
  <c r="I3811" i="8"/>
  <c r="H3811" i="8"/>
  <c r="F3811" i="8"/>
  <c r="I3579" i="8"/>
  <c r="H3579" i="8"/>
  <c r="F3579" i="8"/>
  <c r="I651" i="8"/>
  <c r="H651" i="8"/>
  <c r="F651" i="8"/>
  <c r="I2344" i="8"/>
  <c r="H2344" i="8"/>
  <c r="F2344" i="8"/>
  <c r="I1944" i="8"/>
  <c r="H1944" i="8"/>
  <c r="F1944" i="8"/>
  <c r="F821" i="8"/>
  <c r="I821" i="8"/>
  <c r="H821" i="8"/>
  <c r="I2400" i="8"/>
  <c r="H2400" i="8"/>
  <c r="F2400" i="8"/>
  <c r="I2797" i="8"/>
  <c r="H2797" i="8"/>
  <c r="F2797" i="8"/>
  <c r="I3698" i="8"/>
  <c r="H3698" i="8"/>
  <c r="F3698" i="8"/>
  <c r="I1587" i="8"/>
  <c r="H1587" i="8"/>
  <c r="F1587" i="8"/>
  <c r="I2768" i="8"/>
  <c r="H2768" i="8"/>
  <c r="F2768" i="8"/>
  <c r="I2865" i="8"/>
  <c r="H2865" i="8"/>
  <c r="F2865" i="8"/>
  <c r="I3918" i="8"/>
  <c r="H3918" i="8"/>
  <c r="F3918" i="8"/>
  <c r="F3855" i="8"/>
  <c r="I3855" i="8"/>
  <c r="H3855" i="8"/>
  <c r="I1966" i="8"/>
  <c r="H1966" i="8"/>
  <c r="F1966" i="8"/>
  <c r="I2101" i="8"/>
  <c r="H2101" i="8"/>
  <c r="F2101" i="8"/>
  <c r="I1528" i="8"/>
  <c r="H1528" i="8"/>
  <c r="F1528" i="8"/>
  <c r="I2941" i="8"/>
  <c r="H2941" i="8"/>
  <c r="F2941" i="8"/>
  <c r="I2838" i="8"/>
  <c r="H2838" i="8"/>
  <c r="F2838" i="8"/>
  <c r="I2472" i="8"/>
  <c r="H2472" i="8"/>
  <c r="F2472" i="8"/>
  <c r="I672" i="8"/>
  <c r="H672" i="8"/>
  <c r="F672" i="8"/>
  <c r="F1008" i="8"/>
  <c r="I1008" i="8"/>
  <c r="H1008" i="8"/>
  <c r="H4605" i="8"/>
  <c r="I4605" i="8"/>
  <c r="F4605" i="8"/>
  <c r="I3642" i="8"/>
  <c r="H3642" i="8"/>
  <c r="F3642" i="8"/>
  <c r="I2770" i="8"/>
  <c r="H2770" i="8"/>
  <c r="F2770" i="8"/>
  <c r="I2424" i="8"/>
  <c r="H2424" i="8"/>
  <c r="F2424" i="8"/>
  <c r="I2494" i="8"/>
  <c r="H2494" i="8"/>
  <c r="F2494" i="8"/>
  <c r="I2632" i="8"/>
  <c r="F2632" i="8"/>
  <c r="H2632" i="8"/>
  <c r="I500" i="8"/>
  <c r="H500" i="8"/>
  <c r="F500" i="8"/>
  <c r="I1811" i="8"/>
  <c r="H1811" i="8"/>
  <c r="F1811" i="8"/>
  <c r="I2228" i="8"/>
  <c r="H2228" i="8"/>
  <c r="F2228" i="8"/>
  <c r="I2053" i="8"/>
  <c r="H2053" i="8"/>
  <c r="F2053" i="8"/>
  <c r="I1520" i="8"/>
  <c r="H1520" i="8"/>
  <c r="F1520" i="8"/>
  <c r="I1952" i="8"/>
  <c r="H1952" i="8"/>
  <c r="F1952" i="8"/>
  <c r="I1756" i="8"/>
  <c r="H1756" i="8"/>
  <c r="F1756" i="8"/>
  <c r="I2457" i="8"/>
  <c r="F2457" i="8"/>
  <c r="H2457" i="8"/>
  <c r="I3017" i="8"/>
  <c r="H3017" i="8"/>
  <c r="F3017" i="8"/>
  <c r="I2501" i="8"/>
  <c r="H2501" i="8"/>
  <c r="F2501" i="8"/>
  <c r="I2130" i="8"/>
  <c r="F2130" i="8"/>
  <c r="H2130" i="8"/>
  <c r="H4017" i="8"/>
  <c r="F4017" i="8"/>
  <c r="I4017" i="8"/>
  <c r="I2346" i="8"/>
  <c r="F2346" i="8"/>
  <c r="H2346" i="8"/>
  <c r="I3191" i="8"/>
  <c r="H3191" i="8"/>
  <c r="F3191" i="8"/>
  <c r="I1614" i="8"/>
  <c r="H1614" i="8"/>
  <c r="F1614" i="8"/>
  <c r="F1466" i="8"/>
  <c r="I1466" i="8"/>
  <c r="H1466" i="8"/>
  <c r="I4174" i="8"/>
  <c r="H4174" i="8"/>
  <c r="F4174" i="8"/>
  <c r="F837" i="8"/>
  <c r="I837" i="8"/>
  <c r="H837" i="8"/>
  <c r="I1539" i="8"/>
  <c r="H1539" i="8"/>
  <c r="F1539" i="8"/>
  <c r="H4698" i="8"/>
  <c r="F4698" i="8"/>
  <c r="I4698" i="8"/>
  <c r="F3519" i="8"/>
  <c r="I3519" i="8"/>
  <c r="H3519" i="8"/>
  <c r="I1711" i="8"/>
  <c r="H1711" i="8"/>
  <c r="F1711" i="8"/>
  <c r="I1725" i="8"/>
  <c r="H1725" i="8"/>
  <c r="F1725" i="8"/>
  <c r="I2306" i="8"/>
  <c r="F2306" i="8"/>
  <c r="H2306" i="8"/>
  <c r="I3474" i="8"/>
  <c r="H3474" i="8"/>
  <c r="F3474" i="8"/>
  <c r="I3143" i="8"/>
  <c r="H3143" i="8"/>
  <c r="F3143" i="8"/>
  <c r="I3830" i="8"/>
  <c r="H3830" i="8"/>
  <c r="F3830" i="8"/>
  <c r="F785" i="8"/>
  <c r="I785" i="8"/>
  <c r="H785" i="8"/>
  <c r="I2540" i="8"/>
  <c r="H2540" i="8"/>
  <c r="F2540" i="8"/>
  <c r="I1771" i="8"/>
  <c r="H1771" i="8"/>
  <c r="F1771" i="8"/>
  <c r="F1186" i="8"/>
  <c r="I1186" i="8"/>
  <c r="H1186" i="8"/>
  <c r="I2915" i="8"/>
  <c r="H2915" i="8"/>
  <c r="F2915" i="8"/>
  <c r="F3776" i="8"/>
  <c r="I3776" i="8"/>
  <c r="H3776" i="8"/>
  <c r="I2888" i="8"/>
  <c r="H2888" i="8"/>
  <c r="F2888" i="8"/>
  <c r="I2469" i="8"/>
  <c r="H2469" i="8"/>
  <c r="F2469" i="8"/>
  <c r="I2274" i="8"/>
  <c r="F2274" i="8"/>
  <c r="H2274" i="8"/>
  <c r="F3688" i="8"/>
  <c r="I3688" i="8"/>
  <c r="H3688" i="8"/>
  <c r="I3062" i="8"/>
  <c r="H3062" i="8"/>
  <c r="F3062" i="8"/>
  <c r="I2143" i="8"/>
  <c r="H2143" i="8"/>
  <c r="F2143" i="8"/>
  <c r="F3832" i="8"/>
  <c r="I3832" i="8"/>
  <c r="H3832" i="8"/>
  <c r="I4084" i="8"/>
  <c r="H4084" i="8"/>
  <c r="F4084" i="8"/>
  <c r="I1965" i="8"/>
  <c r="H1965" i="8"/>
  <c r="F1965" i="8"/>
  <c r="I3289" i="8"/>
  <c r="H3289" i="8"/>
  <c r="F3289" i="8"/>
  <c r="I708" i="8"/>
  <c r="H708" i="8"/>
  <c r="F708" i="8"/>
  <c r="I729" i="8"/>
  <c r="H729" i="8"/>
  <c r="F729" i="8"/>
  <c r="I2846" i="8"/>
  <c r="H2846" i="8"/>
  <c r="F2846" i="8"/>
  <c r="F1259" i="8"/>
  <c r="I1259" i="8"/>
  <c r="H1259" i="8"/>
  <c r="F1193" i="8"/>
  <c r="I1193" i="8"/>
  <c r="H1193" i="8"/>
  <c r="I4011" i="8"/>
  <c r="H4011" i="8"/>
  <c r="F4011" i="8"/>
  <c r="I2647" i="8"/>
  <c r="H2647" i="8"/>
  <c r="F2647" i="8"/>
  <c r="I4134" i="8"/>
  <c r="H4134" i="8"/>
  <c r="F4134" i="8"/>
  <c r="I2307" i="8"/>
  <c r="H2307" i="8"/>
  <c r="F2307" i="8"/>
  <c r="I2337" i="8"/>
  <c r="F2337" i="8"/>
  <c r="H2337" i="8"/>
  <c r="I4414" i="8"/>
  <c r="H4414" i="8"/>
  <c r="F4414" i="8"/>
  <c r="I1761" i="8"/>
  <c r="F1761" i="8"/>
  <c r="H1761" i="8"/>
  <c r="I3081" i="8"/>
  <c r="H3081" i="8"/>
  <c r="F3081" i="8"/>
  <c r="I1996" i="8"/>
  <c r="H1996" i="8"/>
  <c r="F1996" i="8"/>
  <c r="I1785" i="8"/>
  <c r="F1785" i="8"/>
  <c r="H1785" i="8"/>
  <c r="F1471" i="8"/>
  <c r="I1471" i="8"/>
  <c r="H1471" i="8"/>
  <c r="F4448" i="8"/>
  <c r="I4448" i="8"/>
  <c r="H4448" i="8"/>
  <c r="F803" i="8"/>
  <c r="I803" i="8"/>
  <c r="H803" i="8"/>
  <c r="F784" i="8"/>
  <c r="I784" i="8"/>
  <c r="H784" i="8"/>
  <c r="H4743" i="8"/>
  <c r="I4743" i="8"/>
  <c r="F4743" i="8"/>
  <c r="H1928" i="8" l="1"/>
  <c r="I1928" i="8" s="1"/>
  <c r="F1928" i="8"/>
  <c r="H4324" i="8"/>
  <c r="I4324" i="8" s="1"/>
  <c r="F4324" i="8"/>
  <c r="H3470" i="8"/>
  <c r="I3470" i="8" s="1"/>
  <c r="F3470" i="8"/>
  <c r="H3368" i="8"/>
  <c r="I3368" i="8" s="1"/>
  <c r="F3368" i="8"/>
  <c r="H4460" i="8"/>
  <c r="I4460" i="8" s="1"/>
  <c r="F4460" i="8"/>
  <c r="H4547" i="8"/>
  <c r="I4547" i="8" s="1"/>
  <c r="F4547" i="8"/>
  <c r="H4323" i="8"/>
  <c r="I4323" i="8" s="1"/>
  <c r="F4323" i="8"/>
  <c r="F4359" i="8"/>
  <c r="H4359" i="8"/>
  <c r="I4359" i="8" s="1"/>
  <c r="H4545" i="8"/>
  <c r="I4545" i="8" s="1"/>
  <c r="F4545" i="8"/>
  <c r="H4325" i="8"/>
  <c r="I4325" i="8" s="1"/>
  <c r="F4325" i="8"/>
  <c r="H3050" i="8"/>
  <c r="I3050" i="8" s="1"/>
  <c r="F3050" i="8"/>
  <c r="H4371" i="8"/>
  <c r="I4371" i="8" s="1"/>
  <c r="F4371" i="8"/>
  <c r="H1924" i="8"/>
  <c r="I1924" i="8" s="1"/>
  <c r="F1924" i="8"/>
  <c r="H2902" i="8"/>
  <c r="I2902" i="8" s="1"/>
  <c r="F2902" i="8"/>
  <c r="H4462" i="8"/>
  <c r="I4462" i="8" s="1"/>
  <c r="F4462" i="8"/>
  <c r="F4312" i="8"/>
  <c r="H4312" i="8"/>
  <c r="I4312" i="8" s="1"/>
  <c r="H3209" i="8"/>
  <c r="I3209" i="8" s="1"/>
  <c r="F3209" i="8"/>
  <c r="H4388" i="8"/>
  <c r="I4388" i="8" s="1"/>
  <c r="F4388" i="8"/>
  <c r="H4740" i="8"/>
  <c r="I4740" i="8" s="1"/>
  <c r="F4740" i="8"/>
  <c r="H4326" i="8"/>
  <c r="I4326" i="8" s="1"/>
  <c r="F4326" i="8"/>
  <c r="H4314" i="8"/>
  <c r="I4314" i="8" s="1"/>
  <c r="F4314" i="8"/>
  <c r="H4737" i="8"/>
  <c r="I4737" i="8" s="1"/>
  <c r="F4737" i="8"/>
  <c r="H3392" i="8"/>
  <c r="I3392" i="8" s="1"/>
  <c r="F3392" i="8"/>
  <c r="H4374" i="8"/>
  <c r="I4374" i="8" s="1"/>
  <c r="F4374" i="8"/>
  <c r="H4775" i="8"/>
  <c r="I4775" i="8" s="1"/>
  <c r="F4775" i="8"/>
  <c r="H4506" i="8"/>
  <c r="I4506" i="8" s="1"/>
  <c r="F4506" i="8"/>
  <c r="H2991" i="8"/>
  <c r="I2991" i="8" s="1"/>
  <c r="F2991" i="8"/>
  <c r="F1922" i="8"/>
  <c r="H1922" i="8"/>
  <c r="I1922" i="8" s="1"/>
  <c r="H3380" i="8"/>
  <c r="I3380" i="8" s="1"/>
  <c r="F3380" i="8"/>
  <c r="H4313" i="8"/>
  <c r="I4313" i="8" s="1"/>
  <c r="F4313" i="8"/>
  <c r="H1819" i="8"/>
  <c r="I1819" i="8" s="1"/>
  <c r="F1819" i="8"/>
  <c r="H3235" i="8"/>
  <c r="I3235" i="8" s="1"/>
  <c r="F3235" i="8"/>
  <c r="F1921" i="8"/>
  <c r="H1921" i="8"/>
  <c r="I1921" i="8" s="1"/>
  <c r="H4533" i="8"/>
  <c r="I4533" i="8" s="1"/>
  <c r="F4533" i="8"/>
  <c r="H2900" i="8"/>
  <c r="I2900" i="8" s="1"/>
  <c r="F2900" i="8"/>
  <c r="H3230" i="8"/>
  <c r="I3230" i="8" s="1"/>
  <c r="F3230" i="8"/>
  <c r="F4327" i="8"/>
  <c r="H4327" i="8"/>
  <c r="I4327" i="8" s="1"/>
  <c r="H1816" i="8"/>
  <c r="I1816" i="8" s="1"/>
  <c r="F1816" i="8"/>
  <c r="H4500" i="8"/>
  <c r="I4500" i="8" s="1"/>
  <c r="F4500" i="8"/>
  <c r="H4331" i="8"/>
  <c r="I4331" i="8" s="1"/>
  <c r="F4331" i="8"/>
  <c r="F4272" i="8"/>
  <c r="H4272" i="8"/>
  <c r="I4272" i="8" s="1"/>
  <c r="F4287" i="8"/>
  <c r="H4287" i="8"/>
  <c r="I4287" i="8" s="1"/>
  <c r="H4777" i="8"/>
  <c r="I4777" i="8" s="1"/>
  <c r="F4777" i="8"/>
  <c r="H4459" i="8"/>
  <c r="I4459" i="8" s="1"/>
  <c r="F4459" i="8"/>
  <c r="F1183" i="8"/>
  <c r="H1183" i="8"/>
  <c r="I1183" i="8" s="1"/>
  <c r="H4503" i="8"/>
  <c r="I4503" i="8" s="1"/>
  <c r="F4503" i="8"/>
  <c r="H4321" i="8"/>
  <c r="I4321" i="8" s="1"/>
  <c r="F4321" i="8"/>
  <c r="H4377" i="8"/>
  <c r="I4377" i="8" s="1"/>
  <c r="F4377" i="8"/>
  <c r="H3371" i="8"/>
  <c r="I3371" i="8" s="1"/>
  <c r="F3371" i="8"/>
  <c r="H4776" i="8"/>
  <c r="I4776" i="8" s="1"/>
  <c r="F4776" i="8"/>
  <c r="H4318" i="8"/>
  <c r="I4318" i="8" s="1"/>
  <c r="F4318" i="8"/>
  <c r="H2100" i="8"/>
  <c r="I2100" i="8" s="1"/>
  <c r="F2100" i="8"/>
  <c r="H4498" i="8"/>
  <c r="I4498" i="8" s="1"/>
  <c r="F4498" i="8"/>
  <c r="H4705" i="8"/>
  <c r="I4705" i="8" s="1"/>
  <c r="F4705" i="8"/>
  <c r="H4341" i="8"/>
  <c r="I4341" i="8" s="1"/>
  <c r="F4341" i="8"/>
  <c r="H1920" i="8"/>
  <c r="I1920" i="8" s="1"/>
  <c r="F1920" i="8"/>
  <c r="H3228" i="8"/>
  <c r="I3228" i="8" s="1"/>
  <c r="F3228" i="8"/>
  <c r="H4773" i="8"/>
  <c r="I4773" i="8" s="1"/>
  <c r="F4773" i="8"/>
  <c r="H4560" i="8"/>
  <c r="I4560" i="8" s="1"/>
  <c r="F4560" i="8"/>
  <c r="H4358" i="8"/>
  <c r="I4358" i="8" s="1"/>
  <c r="F4358" i="8"/>
  <c r="F1818" i="8"/>
  <c r="H1818" i="8"/>
  <c r="I1818" i="8" s="1"/>
  <c r="H4467" i="8"/>
  <c r="I4467" i="8" s="1"/>
  <c r="F4467" i="8"/>
  <c r="F4463" i="8"/>
  <c r="H4463" i="8"/>
  <c r="I4463" i="8" s="1"/>
  <c r="H4317" i="8"/>
  <c r="I4317" i="8" s="1"/>
  <c r="F4317" i="8"/>
  <c r="H4538" i="8"/>
  <c r="I4538" i="8" s="1"/>
  <c r="F4538" i="8"/>
  <c r="F1118" i="8"/>
  <c r="H1118" i="8"/>
  <c r="I1118" i="8" s="1"/>
  <c r="H4499" i="8"/>
  <c r="I4499" i="8" s="1"/>
  <c r="F4499" i="8"/>
  <c r="F4336" i="8"/>
  <c r="H4336" i="8"/>
  <c r="I4336" i="8" s="1"/>
  <c r="H4315" i="8"/>
  <c r="I4315" i="8" s="1"/>
  <c r="F4315" i="8"/>
  <c r="F4464" i="8"/>
  <c r="H4464" i="8"/>
  <c r="I4464" i="8" s="1"/>
  <c r="H3445" i="8"/>
  <c r="I3445" i="8" s="1"/>
  <c r="F3445" i="8"/>
  <c r="H4537" i="8"/>
  <c r="I4537" i="8" s="1"/>
  <c r="F4537" i="8"/>
  <c r="H4507" i="8"/>
  <c r="I4507" i="8" s="1"/>
  <c r="F4507" i="8"/>
  <c r="H4340" i="8"/>
  <c r="I4340" i="8" s="1"/>
  <c r="F4340" i="8"/>
  <c r="H1923" i="8"/>
  <c r="I1923" i="8" s="1"/>
  <c r="F1923" i="8"/>
  <c r="H143" i="8"/>
  <c r="I143" i="8" s="1"/>
  <c r="F143" i="8"/>
  <c r="H4559" i="8"/>
  <c r="I4559" i="8" s="1"/>
  <c r="F4559" i="8"/>
  <c r="H4308" i="8"/>
  <c r="I4308" i="8" s="1"/>
  <c r="F4308" i="8"/>
  <c r="H4273" i="8"/>
  <c r="I4273" i="8" s="1"/>
  <c r="F4273" i="8"/>
  <c r="H4521" i="8"/>
  <c r="I4521" i="8" s="1"/>
  <c r="F4521" i="8"/>
  <c r="H4461" i="8"/>
  <c r="I4461" i="8" s="1"/>
  <c r="F4461" i="8"/>
  <c r="H579" i="8"/>
  <c r="I579" i="8" s="1"/>
  <c r="F579" i="8"/>
  <c r="H3220" i="8"/>
  <c r="I3220" i="8" s="1"/>
  <c r="F3220" i="8"/>
  <c r="H4468" i="8"/>
  <c r="I4468" i="8" s="1"/>
  <c r="F4468" i="8"/>
  <c r="H4322" i="8"/>
  <c r="I4322" i="8" s="1"/>
  <c r="F4322" i="8"/>
  <c r="F4288" i="8"/>
  <c r="H4288" i="8"/>
  <c r="I4288" i="8" s="1"/>
  <c r="H4539" i="8"/>
  <c r="I4539" i="8" s="1"/>
  <c r="F4539" i="8"/>
  <c r="H3358" i="8"/>
  <c r="I3358" i="8" s="1"/>
  <c r="F3358" i="8"/>
  <c r="H4337" i="8"/>
  <c r="I4337" i="8" s="1"/>
  <c r="F4337" i="8"/>
  <c r="F4360" i="8"/>
  <c r="H4360" i="8"/>
  <c r="I4360" i="8" s="1"/>
  <c r="H4286" i="8"/>
  <c r="I4286" i="8" s="1"/>
  <c r="F4286" i="8"/>
  <c r="F4439" i="8"/>
  <c r="H4439" i="8"/>
  <c r="I4439" i="8" s="1"/>
  <c r="H3443" i="8"/>
  <c r="I3443" i="8" s="1"/>
  <c r="F3443" i="8"/>
  <c r="H4502" i="8"/>
  <c r="I4502" i="8" s="1"/>
  <c r="F4502" i="8"/>
  <c r="F1396" i="8"/>
  <c r="H1396" i="8"/>
  <c r="I1396" i="8" s="1"/>
  <c r="H1815" i="8"/>
  <c r="I1815" i="8" s="1"/>
  <c r="F1815" i="8"/>
  <c r="F4343" i="8"/>
  <c r="H4343" i="8"/>
  <c r="I4343" i="8" s="1"/>
  <c r="H4778" i="8"/>
  <c r="I4778" i="8" s="1"/>
  <c r="F4778" i="8"/>
  <c r="H4504" i="8"/>
  <c r="I4504" i="8" s="1"/>
  <c r="F4504" i="8"/>
  <c r="H1814" i="8"/>
  <c r="I1814" i="8" s="1"/>
  <c r="F1814" i="8"/>
  <c r="H3234" i="8"/>
  <c r="I3234" i="8" s="1"/>
  <c r="F3234" i="8"/>
  <c r="H1813" i="8"/>
  <c r="I1813" i="8" s="1"/>
  <c r="F1813" i="8"/>
  <c r="H3471" i="8"/>
  <c r="I3471" i="8" s="1"/>
  <c r="F3471" i="8"/>
  <c r="H4505" i="8"/>
  <c r="I4505" i="8" s="1"/>
  <c r="F4505" i="8"/>
  <c r="F4328" i="8"/>
  <c r="H4328" i="8"/>
  <c r="I4328" i="8" s="1"/>
  <c r="H4544" i="8"/>
  <c r="I4544" i="8" s="1"/>
  <c r="F4544" i="8"/>
  <c r="H3508" i="8"/>
  <c r="I3508" i="8" s="1"/>
  <c r="F3508" i="8"/>
  <c r="H1926" i="8"/>
  <c r="I1926" i="8" s="1"/>
  <c r="F1926" i="8"/>
  <c r="H4338" i="8"/>
  <c r="I4338" i="8" s="1"/>
  <c r="F4338" i="8"/>
  <c r="F4344" i="8"/>
  <c r="H4344" i="8"/>
  <c r="I4344" i="8" s="1"/>
  <c r="H4522" i="8"/>
  <c r="I4522" i="8" s="1"/>
  <c r="F4522" i="8"/>
  <c r="H3497" i="8"/>
  <c r="I3497" i="8" s="1"/>
  <c r="F3497" i="8"/>
  <c r="F3518" i="8"/>
  <c r="H3518" i="8"/>
  <c r="I3518" i="8" s="1"/>
  <c r="H3231" i="8"/>
  <c r="I3231" i="8" s="1"/>
  <c r="F3231" i="8"/>
  <c r="F1930" i="8"/>
  <c r="H1930" i="8"/>
  <c r="I1930" i="8" s="1"/>
  <c r="H4549" i="8"/>
  <c r="I4549" i="8" s="1"/>
  <c r="F4549" i="8"/>
  <c r="H4501" i="8"/>
  <c r="I4501" i="8" s="1"/>
  <c r="F4501" i="8"/>
  <c r="F1817" i="8"/>
  <c r="H1817" i="8"/>
  <c r="I1817" i="8" s="1"/>
  <c r="H4332" i="8"/>
  <c r="I4332" i="8" s="1"/>
  <c r="F4332" i="8"/>
  <c r="H4342" i="8"/>
  <c r="I4342" i="8" s="1"/>
  <c r="F4342" i="8"/>
  <c r="H2096" i="8"/>
  <c r="I2096" i="8" s="1"/>
  <c r="F2096" i="8"/>
  <c r="H4458" i="8"/>
  <c r="I4458" i="8" s="1"/>
  <c r="F4458" i="8"/>
  <c r="H4339" i="8"/>
  <c r="I4339" i="8" s="1"/>
  <c r="F4339" i="8"/>
  <c r="G3753" i="5" l="1"/>
  <c r="F216" i="6"/>
  <c r="F217" i="6"/>
  <c r="G6430" i="5"/>
  <c r="G436" i="5"/>
  <c r="G3166" i="5"/>
  <c r="H183" i="8"/>
  <c r="I183" i="8" s="1"/>
  <c r="F183" i="8"/>
  <c r="G6439" i="5"/>
  <c r="G9816" i="5"/>
  <c r="G3276" i="5"/>
  <c r="G6492" i="5"/>
  <c r="F285" i="6"/>
  <c r="G281" i="6" s="1"/>
  <c r="G6484" i="5"/>
  <c r="G5322" i="5"/>
  <c r="G11228" i="5"/>
  <c r="G9652" i="5"/>
  <c r="F353" i="6"/>
  <c r="G349" i="6" s="1"/>
  <c r="G9651" i="5"/>
  <c r="G6494" i="5"/>
  <c r="G5337" i="5"/>
  <c r="F246" i="6"/>
  <c r="F569" i="6"/>
  <c r="G566" i="6" s="1"/>
  <c r="F6429" i="5" s="1"/>
  <c r="G349" i="5"/>
  <c r="G9817" i="5"/>
  <c r="G6485" i="5"/>
  <c r="F245" i="6"/>
  <c r="F1018" i="8"/>
  <c r="H1018" i="8"/>
  <c r="I1018" i="8" s="1"/>
  <c r="F600" i="6"/>
  <c r="G596" i="6" s="1"/>
  <c r="F4002" i="5" s="1"/>
  <c r="G348" i="5"/>
  <c r="G6488" i="5"/>
  <c r="G237" i="6" l="1"/>
  <c r="H513" i="8"/>
  <c r="I513" i="8" s="1"/>
  <c r="F513" i="8"/>
  <c r="F416" i="6"/>
  <c r="F11" i="6"/>
  <c r="H21" i="8"/>
  <c r="I21" i="8" s="1"/>
  <c r="N21" i="8" s="1"/>
  <c r="F21" i="8"/>
  <c r="H35" i="8"/>
  <c r="I35" i="8" s="1"/>
  <c r="F35" i="8"/>
  <c r="H3283" i="8"/>
  <c r="I3283" i="8" s="1"/>
  <c r="F3283" i="8"/>
  <c r="H2384" i="8"/>
  <c r="I2384" i="8" s="1"/>
  <c r="N2384" i="8" s="1"/>
  <c r="F2384" i="8"/>
  <c r="H24" i="8"/>
  <c r="I24" i="8" s="1"/>
  <c r="F24" i="8"/>
  <c r="H229" i="8"/>
  <c r="I229" i="8" s="1"/>
  <c r="F229" i="8"/>
  <c r="F962" i="8"/>
  <c r="H962" i="8"/>
  <c r="I962" i="8" s="1"/>
  <c r="H3257" i="8"/>
  <c r="I3257" i="8" s="1"/>
  <c r="F3257" i="8"/>
  <c r="H302" i="8"/>
  <c r="I302" i="8" s="1"/>
  <c r="F302" i="8"/>
  <c r="F880" i="8"/>
  <c r="H880" i="8"/>
  <c r="I880" i="8" s="1"/>
  <c r="F503" i="6"/>
  <c r="F274" i="6"/>
  <c r="H4835" i="8"/>
  <c r="I4835" i="8" s="1"/>
  <c r="N4835" i="8" s="1"/>
  <c r="F4835" i="8"/>
  <c r="H152" i="8"/>
  <c r="I152" i="8" s="1"/>
  <c r="F152" i="8"/>
  <c r="F856" i="8"/>
  <c r="H856" i="8"/>
  <c r="I856" i="8" s="1"/>
  <c r="N856" i="8" s="1"/>
  <c r="H51" i="8"/>
  <c r="I51" i="8" s="1"/>
  <c r="N51" i="8" s="1"/>
  <c r="F51" i="8"/>
  <c r="H4723" i="8"/>
  <c r="I4723" i="8" s="1"/>
  <c r="F4723" i="8"/>
  <c r="F1074" i="8"/>
  <c r="H1074" i="8"/>
  <c r="I1074" i="8" s="1"/>
  <c r="N1074" i="8" s="1"/>
  <c r="H4609" i="8"/>
  <c r="I4609" i="8" s="1"/>
  <c r="F4609" i="8"/>
  <c r="H3488" i="8"/>
  <c r="I3488" i="8" s="1"/>
  <c r="F3488" i="8"/>
  <c r="F316" i="6"/>
  <c r="H4763" i="8"/>
  <c r="I4763" i="8" s="1"/>
  <c r="F4763" i="8"/>
  <c r="H3569" i="8"/>
  <c r="I3569" i="8" s="1"/>
  <c r="F3569" i="8"/>
  <c r="F1140" i="8"/>
  <c r="H1140" i="8"/>
  <c r="I1140" i="8" s="1"/>
  <c r="F1336" i="8"/>
  <c r="H1336" i="8"/>
  <c r="I1336" i="8" s="1"/>
  <c r="F152" i="6"/>
  <c r="F317" i="6"/>
  <c r="F1172" i="8"/>
  <c r="H1172" i="8"/>
  <c r="I1172" i="8" s="1"/>
  <c r="H62" i="8"/>
  <c r="I62" i="8" s="1"/>
  <c r="F62" i="8"/>
  <c r="F302" i="6"/>
  <c r="G315" i="5"/>
  <c r="F493" i="6"/>
  <c r="F56" i="6"/>
  <c r="F230" i="6"/>
  <c r="F701" i="6"/>
  <c r="H4254" i="8"/>
  <c r="I4254" i="8" s="1"/>
  <c r="F4254" i="8"/>
  <c r="H515" i="8"/>
  <c r="I515" i="8" s="1"/>
  <c r="F515" i="8"/>
  <c r="H276" i="8"/>
  <c r="I276" i="8" s="1"/>
  <c r="F276" i="8"/>
  <c r="F932" i="8"/>
  <c r="H932" i="8"/>
  <c r="I932" i="8" s="1"/>
  <c r="F915" i="8"/>
  <c r="H915" i="8"/>
  <c r="I915" i="8" s="1"/>
  <c r="H2368" i="8"/>
  <c r="I2368" i="8" s="1"/>
  <c r="F2368" i="8"/>
  <c r="H31" i="8"/>
  <c r="I31" i="8" s="1"/>
  <c r="N31" i="8" s="1"/>
  <c r="F31" i="8"/>
  <c r="H343" i="5"/>
  <c r="E86" i="8" s="1"/>
  <c r="H4635" i="8"/>
  <c r="I4635" i="8" s="1"/>
  <c r="F4635" i="8"/>
  <c r="H4818" i="8"/>
  <c r="I4818" i="8" s="1"/>
  <c r="F4818" i="8"/>
  <c r="H4727" i="8"/>
  <c r="I4727" i="8" s="1"/>
  <c r="F4727" i="8"/>
  <c r="H84" i="8"/>
  <c r="I84" i="8" s="1"/>
  <c r="F84" i="8"/>
  <c r="H4826" i="8"/>
  <c r="I4826" i="8" s="1"/>
  <c r="F4826" i="8"/>
  <c r="F897" i="8"/>
  <c r="H897" i="8"/>
  <c r="I897" i="8" s="1"/>
  <c r="H341" i="8"/>
  <c r="I341" i="8" s="1"/>
  <c r="F341" i="8"/>
  <c r="H154" i="8"/>
  <c r="I154" i="8" s="1"/>
  <c r="F154" i="8"/>
  <c r="F1122" i="8"/>
  <c r="H1122" i="8"/>
  <c r="I1122" i="8" s="1"/>
  <c r="F876" i="8"/>
  <c r="H876" i="8"/>
  <c r="I876" i="8" s="1"/>
  <c r="N876" i="8" s="1"/>
  <c r="G5338" i="5"/>
  <c r="F406" i="6"/>
  <c r="G3754" i="5"/>
  <c r="H3745" i="5" s="1"/>
  <c r="E994" i="8" s="1"/>
  <c r="G3419" i="5"/>
  <c r="G4691" i="5"/>
  <c r="G3787" i="5"/>
  <c r="G2667" i="5"/>
  <c r="H9641" i="5"/>
  <c r="E4252" i="8" s="1"/>
  <c r="H215" i="8"/>
  <c r="I215" i="8" s="1"/>
  <c r="F215" i="8"/>
  <c r="H4576" i="8"/>
  <c r="I4576" i="8" s="1"/>
  <c r="F4576" i="8"/>
  <c r="F3551" i="8"/>
  <c r="H3551" i="8"/>
  <c r="I3551" i="8" s="1"/>
  <c r="H4584" i="8"/>
  <c r="I4584" i="8" s="1"/>
  <c r="F4584" i="8"/>
  <c r="H4230" i="8"/>
  <c r="I4230" i="8" s="1"/>
  <c r="F4230" i="8"/>
  <c r="F647" i="6"/>
  <c r="G360" i="5"/>
  <c r="G11235" i="5"/>
  <c r="H11211" i="5" s="1"/>
  <c r="E4667" i="8" s="1"/>
  <c r="H47" i="8"/>
  <c r="I47" i="8" s="1"/>
  <c r="F47" i="8"/>
  <c r="H299" i="8"/>
  <c r="I299" i="8" s="1"/>
  <c r="F299" i="8"/>
  <c r="H3263" i="8"/>
  <c r="I3263" i="8" s="1"/>
  <c r="F3263" i="8"/>
  <c r="H253" i="8"/>
  <c r="I253" i="8" s="1"/>
  <c r="F253" i="8"/>
  <c r="H316" i="8"/>
  <c r="I316" i="8" s="1"/>
  <c r="F316" i="8"/>
  <c r="F1253" i="8"/>
  <c r="H1253" i="8"/>
  <c r="I1253" i="8" s="1"/>
  <c r="H3489" i="8"/>
  <c r="I3489" i="8" s="1"/>
  <c r="F3489" i="8"/>
  <c r="H3482" i="8"/>
  <c r="I3482" i="8" s="1"/>
  <c r="F3482" i="8"/>
  <c r="H45" i="8"/>
  <c r="I45" i="8" s="1"/>
  <c r="F45" i="8"/>
  <c r="H4675" i="8"/>
  <c r="I4675" i="8" s="1"/>
  <c r="F4675" i="8"/>
  <c r="H4820" i="8"/>
  <c r="I4820" i="8" s="1"/>
  <c r="F4820" i="8"/>
  <c r="H505" i="8"/>
  <c r="I505" i="8" s="1"/>
  <c r="F505" i="8"/>
  <c r="F1142" i="8"/>
  <c r="H1142" i="8"/>
  <c r="I1142" i="8" s="1"/>
  <c r="F884" i="8"/>
  <c r="H884" i="8"/>
  <c r="I884" i="8" s="1"/>
  <c r="N884" i="8" s="1"/>
  <c r="H3249" i="8"/>
  <c r="I3249" i="8" s="1"/>
  <c r="F3249" i="8"/>
  <c r="G300" i="5"/>
  <c r="F393" i="6"/>
  <c r="F853" i="8"/>
  <c r="H853" i="8"/>
  <c r="I853" i="8" s="1"/>
  <c r="F1354" i="8"/>
  <c r="H1354" i="8"/>
  <c r="I1354" i="8" s="1"/>
  <c r="H11" i="8"/>
  <c r="I11" i="8" s="1"/>
  <c r="N11" i="8" s="1"/>
  <c r="F11" i="8"/>
  <c r="H2694" i="8"/>
  <c r="I2694" i="8" s="1"/>
  <c r="F2694" i="8"/>
  <c r="F1255" i="8"/>
  <c r="H1255" i="8"/>
  <c r="I1255" i="8" s="1"/>
  <c r="H317" i="8"/>
  <c r="I317" i="8" s="1"/>
  <c r="F317" i="8"/>
  <c r="H508" i="8"/>
  <c r="I508" i="8" s="1"/>
  <c r="F508" i="8"/>
  <c r="H512" i="8"/>
  <c r="I512" i="8" s="1"/>
  <c r="F512" i="8"/>
  <c r="H3627" i="8"/>
  <c r="I3627" i="8" s="1"/>
  <c r="F3627" i="8"/>
  <c r="H4673" i="8"/>
  <c r="I4673" i="8" s="1"/>
  <c r="F4673" i="8"/>
  <c r="H3259" i="8"/>
  <c r="I3259" i="8" s="1"/>
  <c r="F3259" i="8"/>
  <c r="H26" i="8"/>
  <c r="I26" i="8" s="1"/>
  <c r="F26" i="8"/>
  <c r="F975" i="8"/>
  <c r="H975" i="8"/>
  <c r="I975" i="8" s="1"/>
  <c r="G5324" i="5"/>
  <c r="F634" i="6"/>
  <c r="H3172" i="8"/>
  <c r="I3172" i="8" s="1"/>
  <c r="F3172" i="8"/>
  <c r="H518" i="8"/>
  <c r="I518" i="8" s="1"/>
  <c r="F518" i="8"/>
  <c r="F57" i="6"/>
  <c r="F462" i="6"/>
  <c r="G2652" i="5"/>
  <c r="G2668" i="5"/>
  <c r="F2604" i="8"/>
  <c r="H2604" i="8"/>
  <c r="I2604" i="8" s="1"/>
  <c r="H2686" i="8"/>
  <c r="I2686" i="8" s="1"/>
  <c r="F2686" i="8"/>
  <c r="H509" i="8"/>
  <c r="I509" i="8" s="1"/>
  <c r="F509" i="8"/>
  <c r="F405" i="6"/>
  <c r="F329" i="6"/>
  <c r="F585" i="6"/>
  <c r="F702" i="6"/>
  <c r="G1541" i="5"/>
  <c r="F1143" i="8"/>
  <c r="H1143" i="8"/>
  <c r="I1143" i="8" s="1"/>
  <c r="F881" i="8"/>
  <c r="H881" i="8"/>
  <c r="I881" i="8" s="1"/>
  <c r="H199" i="8"/>
  <c r="I199" i="8" s="1"/>
  <c r="F199" i="8"/>
  <c r="G2651" i="5"/>
  <c r="G4829" i="5"/>
  <c r="F1283" i="8"/>
  <c r="H1283" i="8"/>
  <c r="I1283" i="8" s="1"/>
  <c r="F1123" i="8"/>
  <c r="H1123" i="8"/>
  <c r="I1123" i="8" s="1"/>
  <c r="F1130" i="8"/>
  <c r="H1130" i="8"/>
  <c r="I1130" i="8" s="1"/>
  <c r="F1159" i="8"/>
  <c r="H1159" i="8"/>
  <c r="I1159" i="8" s="1"/>
  <c r="F870" i="8"/>
  <c r="H870" i="8"/>
  <c r="I870" i="8" s="1"/>
  <c r="N870" i="8" s="1"/>
  <c r="F983" i="8"/>
  <c r="H983" i="8"/>
  <c r="I983" i="8" s="1"/>
  <c r="H41" i="8"/>
  <c r="I41" i="8" s="1"/>
  <c r="F41" i="8"/>
  <c r="F4256" i="8"/>
  <c r="H4256" i="8"/>
  <c r="I4256" i="8" s="1"/>
  <c r="H3499" i="8"/>
  <c r="I3499" i="8" s="1"/>
  <c r="F3499" i="8"/>
  <c r="F1249" i="8"/>
  <c r="H1249" i="8"/>
  <c r="I1249" i="8" s="1"/>
  <c r="F725" i="6"/>
  <c r="F633" i="6"/>
  <c r="G626" i="6" s="1"/>
  <c r="F4003" i="5" s="1"/>
  <c r="F1276" i="8"/>
  <c r="H1276" i="8"/>
  <c r="I1276" i="8" s="1"/>
  <c r="H44" i="8"/>
  <c r="I44" i="8" s="1"/>
  <c r="F44" i="8"/>
  <c r="H4217" i="8"/>
  <c r="I4217" i="8" s="1"/>
  <c r="F4217" i="8"/>
  <c r="F1148" i="8"/>
  <c r="H1148" i="8"/>
  <c r="I1148" i="8" s="1"/>
  <c r="H85" i="8"/>
  <c r="I85" i="8" s="1"/>
  <c r="F85" i="8"/>
  <c r="H507" i="8"/>
  <c r="I507" i="8" s="1"/>
  <c r="F507" i="8"/>
  <c r="H3272" i="5"/>
  <c r="E922" i="8" s="1"/>
  <c r="F724" i="6"/>
  <c r="H3214" i="8"/>
  <c r="I3214" i="8" s="1"/>
  <c r="F3214" i="8"/>
  <c r="F1110" i="8"/>
  <c r="H1110" i="8"/>
  <c r="I1110" i="8" s="1"/>
  <c r="F1252" i="8"/>
  <c r="H1252" i="8"/>
  <c r="I1252" i="8" s="1"/>
  <c r="H511" i="8"/>
  <c r="I511" i="8" s="1"/>
  <c r="F511" i="8"/>
  <c r="G4733" i="5"/>
  <c r="F713" i="6"/>
  <c r="G361" i="5"/>
  <c r="G5385" i="5"/>
  <c r="F988" i="8"/>
  <c r="H988" i="8"/>
  <c r="I988" i="8" s="1"/>
  <c r="F971" i="8"/>
  <c r="H971" i="8"/>
  <c r="I971" i="8" s="1"/>
  <c r="H570" i="8"/>
  <c r="I570" i="8" s="1"/>
  <c r="F570" i="8"/>
  <c r="H4578" i="8"/>
  <c r="I4578" i="8" s="1"/>
  <c r="F4578" i="8"/>
  <c r="F961" i="8"/>
  <c r="H961" i="8"/>
  <c r="I961" i="8" s="1"/>
  <c r="H249" i="8"/>
  <c r="I249" i="8" s="1"/>
  <c r="F249" i="8"/>
  <c r="H4721" i="8"/>
  <c r="I4721" i="8" s="1"/>
  <c r="F4721" i="8"/>
  <c r="F874" i="8"/>
  <c r="H874" i="8"/>
  <c r="I874" i="8" s="1"/>
  <c r="N874" i="8" s="1"/>
  <c r="G306" i="5"/>
  <c r="G3786" i="5"/>
  <c r="F101" i="6"/>
  <c r="H127" i="8"/>
  <c r="I127" i="8" s="1"/>
  <c r="F127" i="8"/>
  <c r="H4583" i="8"/>
  <c r="I4583" i="8" s="1"/>
  <c r="F4583" i="8"/>
  <c r="F1320" i="8"/>
  <c r="H1320" i="8"/>
  <c r="I1320" i="8" s="1"/>
  <c r="F883" i="8"/>
  <c r="H883" i="8"/>
  <c r="I883" i="8" s="1"/>
  <c r="H494" i="8"/>
  <c r="I494" i="8" s="1"/>
  <c r="F494" i="8"/>
  <c r="H32" i="8"/>
  <c r="I32" i="8" s="1"/>
  <c r="F32" i="8"/>
  <c r="F1254" i="8"/>
  <c r="H1254" i="8"/>
  <c r="I1254" i="8" s="1"/>
  <c r="F461" i="6"/>
  <c r="G454" i="6" s="1"/>
  <c r="G314" i="5"/>
  <c r="G3774" i="5"/>
  <c r="F1184" i="8"/>
  <c r="H1184" i="8"/>
  <c r="I1184" i="8" s="1"/>
  <c r="H222" i="8"/>
  <c r="I222" i="8" s="1"/>
  <c r="F222" i="8"/>
  <c r="H516" i="8"/>
  <c r="I516" i="8" s="1"/>
  <c r="F516" i="8"/>
  <c r="F900" i="8"/>
  <c r="H900" i="8"/>
  <c r="I900" i="8" s="1"/>
  <c r="F851" i="8"/>
  <c r="H851" i="8"/>
  <c r="I851" i="8" s="1"/>
  <c r="F873" i="8"/>
  <c r="H873" i="8"/>
  <c r="I873" i="8" s="1"/>
  <c r="H519" i="8"/>
  <c r="I519" i="8" s="1"/>
  <c r="F519" i="8"/>
  <c r="F74" i="6"/>
  <c r="H567" i="8"/>
  <c r="I567" i="8" s="1"/>
  <c r="F567" i="8"/>
  <c r="H12" i="8"/>
  <c r="I12" i="8" s="1"/>
  <c r="N12" i="8" s="1"/>
  <c r="F12" i="8"/>
  <c r="H126" i="8"/>
  <c r="I126" i="8" s="1"/>
  <c r="F126" i="8"/>
  <c r="F992" i="8"/>
  <c r="H992" i="8"/>
  <c r="I992" i="8" s="1"/>
  <c r="F1340" i="8"/>
  <c r="H1340" i="8"/>
  <c r="I1340" i="8" s="1"/>
  <c r="F1180" i="8"/>
  <c r="H1180" i="8"/>
  <c r="I1180" i="8" s="1"/>
  <c r="H166" i="8"/>
  <c r="I166" i="8" s="1"/>
  <c r="F166" i="8"/>
  <c r="F2684" i="8"/>
  <c r="H2684" i="8"/>
  <c r="I2684" i="8" s="1"/>
  <c r="H252" i="8"/>
  <c r="I252" i="8" s="1"/>
  <c r="F252" i="8"/>
  <c r="G3301" i="5"/>
  <c r="G3773" i="5"/>
  <c r="H3515" i="8"/>
  <c r="I3515" i="8" s="1"/>
  <c r="F3515" i="8"/>
  <c r="F1251" i="8"/>
  <c r="H1251" i="8"/>
  <c r="I1251" i="8" s="1"/>
  <c r="H3261" i="8"/>
  <c r="I3261" i="8" s="1"/>
  <c r="F3261" i="8"/>
  <c r="F965" i="8"/>
  <c r="H965" i="8"/>
  <c r="I965" i="8" s="1"/>
  <c r="H9" i="8"/>
  <c r="I9" i="8" s="1"/>
  <c r="N9" i="8" s="1"/>
  <c r="F9" i="8"/>
  <c r="H40" i="8"/>
  <c r="I40" i="8" s="1"/>
  <c r="N40" i="8" s="1"/>
  <c r="F40" i="8"/>
  <c r="H217" i="8"/>
  <c r="I217" i="8" s="1"/>
  <c r="F217" i="8"/>
  <c r="F1289" i="8"/>
  <c r="H1289" i="8"/>
  <c r="I1289" i="8" s="1"/>
  <c r="H164" i="8"/>
  <c r="I164" i="8" s="1"/>
  <c r="F164" i="8"/>
  <c r="G291" i="5"/>
  <c r="G2660" i="5"/>
  <c r="F504" i="6"/>
  <c r="G4828" i="5"/>
  <c r="H4577" i="8"/>
  <c r="I4577" i="8" s="1"/>
  <c r="F4577" i="8"/>
  <c r="F1109" i="8"/>
  <c r="H1109" i="8"/>
  <c r="I1109" i="8" s="1"/>
  <c r="F92" i="6"/>
  <c r="G6431" i="5"/>
  <c r="G4393" i="5"/>
  <c r="H216" i="8"/>
  <c r="I216" i="8" s="1"/>
  <c r="F216" i="8"/>
  <c r="F981" i="8"/>
  <c r="H981" i="8"/>
  <c r="I981" i="8" s="1"/>
  <c r="H4762" i="8"/>
  <c r="I4762" i="8" s="1"/>
  <c r="F4762" i="8"/>
  <c r="F584" i="6"/>
  <c r="F417" i="6"/>
  <c r="H514" i="8"/>
  <c r="I514" i="8" s="1"/>
  <c r="F514" i="8"/>
  <c r="H8" i="8"/>
  <c r="I8" i="8" s="1"/>
  <c r="N8" i="8" s="1"/>
  <c r="F8" i="8"/>
  <c r="F923" i="8"/>
  <c r="H923" i="8"/>
  <c r="I923" i="8" s="1"/>
  <c r="H3541" i="8"/>
  <c r="I3541" i="8" s="1"/>
  <c r="F3541" i="8"/>
  <c r="H4575" i="8"/>
  <c r="I4575" i="8" s="1"/>
  <c r="F4575" i="8"/>
  <c r="F849" i="8"/>
  <c r="H849" i="8"/>
  <c r="I849" i="8" s="1"/>
  <c r="N849" i="8" s="1"/>
  <c r="F1250" i="8"/>
  <c r="H1250" i="8"/>
  <c r="I1250" i="8" s="1"/>
  <c r="H250" i="8"/>
  <c r="I250" i="8" s="1"/>
  <c r="F250" i="8"/>
  <c r="H4722" i="8"/>
  <c r="I4722" i="8" s="1"/>
  <c r="F4722" i="8"/>
  <c r="F963" i="8"/>
  <c r="H963" i="8"/>
  <c r="I963" i="8" s="1"/>
  <c r="H359" i="8"/>
  <c r="I359" i="8" s="1"/>
  <c r="F359" i="8"/>
  <c r="F1156" i="8"/>
  <c r="H1156" i="8"/>
  <c r="I1156" i="8" s="1"/>
  <c r="F646" i="6"/>
  <c r="G640" i="6" s="1"/>
  <c r="F164" i="6"/>
  <c r="G1548" i="5"/>
  <c r="F256" i="6"/>
  <c r="H158" i="8"/>
  <c r="I158" i="8" s="1"/>
  <c r="F158" i="8"/>
  <c r="H4580" i="8"/>
  <c r="I4580" i="8" s="1"/>
  <c r="F4580" i="8"/>
  <c r="F1073" i="8"/>
  <c r="H1073" i="8"/>
  <c r="I1073" i="8" s="1"/>
  <c r="H258" i="8"/>
  <c r="I258" i="8" s="1"/>
  <c r="F258" i="8"/>
  <c r="H362" i="8"/>
  <c r="I362" i="8" s="1"/>
  <c r="F362" i="8"/>
  <c r="G5339" i="5"/>
  <c r="G4080" i="5"/>
  <c r="H9811" i="5"/>
  <c r="E4270" i="8" s="1"/>
  <c r="H6435" i="5"/>
  <c r="E2611" i="8" s="1"/>
  <c r="H314" i="8"/>
  <c r="I314" i="8" s="1"/>
  <c r="F314" i="8"/>
  <c r="F1115" i="8"/>
  <c r="H1115" i="8"/>
  <c r="I1115" i="8" s="1"/>
  <c r="H251" i="8"/>
  <c r="I251" i="8" s="1"/>
  <c r="N251" i="8" s="1"/>
  <c r="F251" i="8"/>
  <c r="F1352" i="8"/>
  <c r="H1352" i="8"/>
  <c r="I1352" i="8" s="1"/>
  <c r="F872" i="8"/>
  <c r="H872" i="8"/>
  <c r="I872" i="8" s="1"/>
  <c r="F866" i="8"/>
  <c r="H866" i="8"/>
  <c r="I866" i="8" s="1"/>
  <c r="F855" i="8"/>
  <c r="H855" i="8"/>
  <c r="I855" i="8" s="1"/>
  <c r="N855" i="8" s="1"/>
  <c r="F1380" i="8"/>
  <c r="H1380" i="8"/>
  <c r="I1380" i="8" s="1"/>
  <c r="H125" i="8"/>
  <c r="I125" i="8" s="1"/>
  <c r="F125" i="8"/>
  <c r="H4823" i="8"/>
  <c r="I4823" i="8" s="1"/>
  <c r="F4823" i="8"/>
  <c r="H4728" i="8"/>
  <c r="I4728" i="8" s="1"/>
  <c r="F4728" i="8"/>
  <c r="H4229" i="8"/>
  <c r="I4229" i="8" s="1"/>
  <c r="N4229" i="8" s="1"/>
  <c r="F4229" i="8"/>
  <c r="H4803" i="8"/>
  <c r="I4803" i="8" s="1"/>
  <c r="F4803" i="8"/>
  <c r="H360" i="8"/>
  <c r="I360" i="8" s="1"/>
  <c r="F360" i="8"/>
  <c r="H4646" i="8"/>
  <c r="I4646" i="8" s="1"/>
  <c r="F4646" i="8"/>
  <c r="G3961" i="5"/>
  <c r="F676" i="6"/>
  <c r="H4731" i="8"/>
  <c r="I4731" i="8" s="1"/>
  <c r="F4731" i="8"/>
  <c r="H315" i="8"/>
  <c r="I315" i="8" s="1"/>
  <c r="F315" i="8"/>
  <c r="H4772" i="8"/>
  <c r="I4772" i="8" s="1"/>
  <c r="F4772" i="8"/>
  <c r="H2598" i="8"/>
  <c r="I2598" i="8" s="1"/>
  <c r="F2598" i="8"/>
  <c r="H4822" i="8"/>
  <c r="I4822" i="8" s="1"/>
  <c r="F4822" i="8"/>
  <c r="H48" i="8"/>
  <c r="I48" i="8" s="1"/>
  <c r="F48" i="8"/>
  <c r="H3185" i="8"/>
  <c r="I3185" i="8" s="1"/>
  <c r="F3185" i="8"/>
  <c r="H160" i="8"/>
  <c r="I160" i="8" s="1"/>
  <c r="F160" i="8"/>
  <c r="H3164" i="8"/>
  <c r="I3164" i="8" s="1"/>
  <c r="F3164" i="8"/>
  <c r="G4079" i="5"/>
  <c r="G3413" i="5"/>
  <c r="G3960" i="5"/>
  <c r="G3268" i="5"/>
  <c r="G299" i="5"/>
  <c r="G3302" i="5"/>
  <c r="F429" i="6"/>
  <c r="H2623" i="8"/>
  <c r="I2623" i="8" s="1"/>
  <c r="F2623" i="8"/>
  <c r="H3570" i="8"/>
  <c r="I3570" i="8" s="1"/>
  <c r="F3570" i="8"/>
  <c r="F857" i="8"/>
  <c r="H857" i="8"/>
  <c r="I857" i="8" s="1"/>
  <c r="N857" i="8" s="1"/>
  <c r="H568" i="8"/>
  <c r="I568" i="8" s="1"/>
  <c r="F568" i="8"/>
  <c r="F982" i="8"/>
  <c r="H982" i="8"/>
  <c r="I982" i="8" s="1"/>
  <c r="H569" i="8"/>
  <c r="I569" i="8" s="1"/>
  <c r="F569" i="8"/>
  <c r="F1238" i="8"/>
  <c r="H1238" i="8"/>
  <c r="I1238" i="8" s="1"/>
  <c r="H122" i="8"/>
  <c r="I122" i="8" s="1"/>
  <c r="F122" i="8"/>
  <c r="F303" i="6"/>
  <c r="G295" i="6" s="1"/>
  <c r="F1144" i="8"/>
  <c r="H1144" i="8"/>
  <c r="I1144" i="8" s="1"/>
  <c r="H25" i="8"/>
  <c r="I25" i="8" s="1"/>
  <c r="F25" i="8"/>
  <c r="F3536" i="8"/>
  <c r="H3536" i="8"/>
  <c r="I3536" i="8" s="1"/>
  <c r="F1270" i="8"/>
  <c r="H1270" i="8"/>
  <c r="I1270" i="8" s="1"/>
  <c r="F858" i="8"/>
  <c r="H858" i="8"/>
  <c r="I858" i="8" s="1"/>
  <c r="H4586" i="8"/>
  <c r="I4586" i="8" s="1"/>
  <c r="F4586" i="8"/>
  <c r="H159" i="8"/>
  <c r="I159" i="8" s="1"/>
  <c r="N159" i="8" s="1"/>
  <c r="F159" i="8"/>
  <c r="H3250" i="8"/>
  <c r="I3250" i="8" s="1"/>
  <c r="N3250" i="8" s="1"/>
  <c r="F3250" i="8"/>
  <c r="H313" i="8"/>
  <c r="I313" i="8" s="1"/>
  <c r="F313" i="8"/>
  <c r="H33" i="8"/>
  <c r="I33" i="8" s="1"/>
  <c r="F33" i="8"/>
  <c r="F918" i="8"/>
  <c r="H918" i="8"/>
  <c r="I918" i="8" s="1"/>
  <c r="H23" i="8"/>
  <c r="I23" i="8" s="1"/>
  <c r="F23" i="8"/>
  <c r="F991" i="8"/>
  <c r="H991" i="8"/>
  <c r="I991" i="8" s="1"/>
  <c r="N991" i="8" s="1"/>
  <c r="F875" i="8"/>
  <c r="H875" i="8"/>
  <c r="I875" i="8" s="1"/>
  <c r="N875" i="8" s="1"/>
  <c r="F914" i="8"/>
  <c r="H914" i="8"/>
  <c r="I914" i="8" s="1"/>
  <c r="H517" i="8"/>
  <c r="I517" i="8" s="1"/>
  <c r="F517" i="8"/>
  <c r="H339" i="8"/>
  <c r="I339" i="8" s="1"/>
  <c r="F339" i="8"/>
  <c r="H28" i="8"/>
  <c r="I28" i="8" s="1"/>
  <c r="N28" i="8" s="1"/>
  <c r="F28" i="8"/>
  <c r="H124" i="8"/>
  <c r="I124" i="8" s="1"/>
  <c r="F124" i="8"/>
  <c r="H4603" i="8"/>
  <c r="I4603" i="8" s="1"/>
  <c r="F4603" i="8"/>
  <c r="F151" i="6"/>
  <c r="G144" i="6" s="1"/>
  <c r="F397" i="5" s="1"/>
  <c r="F899" i="8"/>
  <c r="H899" i="8"/>
  <c r="I899" i="8" s="1"/>
  <c r="F1017" i="8"/>
  <c r="H1017" i="8"/>
  <c r="I1017" i="8" s="1"/>
  <c r="F275" i="6"/>
  <c r="F1121" i="8"/>
  <c r="H1121" i="8"/>
  <c r="I1121" i="8" s="1"/>
  <c r="H2599" i="8"/>
  <c r="I2599" i="8" s="1"/>
  <c r="F2599" i="8"/>
  <c r="F553" i="6"/>
  <c r="G4734" i="5"/>
  <c r="G2659" i="5"/>
  <c r="F75" i="6"/>
  <c r="H572" i="8"/>
  <c r="I572" i="8" s="1"/>
  <c r="F572" i="8"/>
  <c r="H123" i="8"/>
  <c r="I123" i="8" s="1"/>
  <c r="F123" i="8"/>
  <c r="H223" i="8"/>
  <c r="I223" i="8" s="1"/>
  <c r="F223" i="8"/>
  <c r="H156" i="8"/>
  <c r="I156" i="8" s="1"/>
  <c r="F156" i="8"/>
  <c r="F947" i="8"/>
  <c r="H947" i="8"/>
  <c r="I947" i="8" s="1"/>
  <c r="H298" i="8"/>
  <c r="I298" i="8" s="1"/>
  <c r="F298" i="8"/>
  <c r="H27" i="8"/>
  <c r="I27" i="8" s="1"/>
  <c r="F27" i="8"/>
  <c r="F1248" i="8"/>
  <c r="H1248" i="8"/>
  <c r="I1248" i="8" s="1"/>
  <c r="N1248" i="8" s="1"/>
  <c r="H4672" i="8"/>
  <c r="I4672" i="8" s="1"/>
  <c r="F4672" i="8"/>
  <c r="G6398" i="5"/>
  <c r="F977" i="8"/>
  <c r="H977" i="8"/>
  <c r="I977" i="8" s="1"/>
  <c r="H4747" i="8"/>
  <c r="I4747" i="8" s="1"/>
  <c r="F4747" i="8"/>
  <c r="F1275" i="8"/>
  <c r="H1275" i="8"/>
  <c r="I1275" i="8" s="1"/>
  <c r="F394" i="6"/>
  <c r="H4760" i="8"/>
  <c r="I4760" i="8" s="1"/>
  <c r="F4760" i="8"/>
  <c r="F163" i="6"/>
  <c r="H3162" i="5"/>
  <c r="E903" i="8" s="1"/>
  <c r="H436" i="5"/>
  <c r="E95" i="8" s="1"/>
  <c r="F714" i="6"/>
  <c r="F4375" i="8"/>
  <c r="H4375" i="8"/>
  <c r="I4375" i="8" s="1"/>
  <c r="F1131" i="8"/>
  <c r="H1131" i="8"/>
  <c r="I1131" i="8" s="1"/>
  <c r="F3583" i="8"/>
  <c r="H3583" i="8"/>
  <c r="I3583" i="8" s="1"/>
  <c r="H506" i="8"/>
  <c r="I506" i="8" s="1"/>
  <c r="F506" i="8"/>
  <c r="H4600" i="8"/>
  <c r="I4600" i="8" s="1"/>
  <c r="F4600" i="8"/>
  <c r="H3280" i="8"/>
  <c r="I3280" i="8" s="1"/>
  <c r="F3280" i="8"/>
  <c r="F916" i="8"/>
  <c r="H916" i="8"/>
  <c r="I916" i="8" s="1"/>
  <c r="F956" i="8"/>
  <c r="H956" i="8"/>
  <c r="I956" i="8" s="1"/>
  <c r="H3507" i="8"/>
  <c r="I3507" i="8" s="1"/>
  <c r="F3507" i="8"/>
  <c r="H2685" i="8"/>
  <c r="I2685" i="8" s="1"/>
  <c r="F2685" i="8"/>
  <c r="F1075" i="8"/>
  <c r="H1075" i="8"/>
  <c r="I1075" i="8" s="1"/>
  <c r="H338" i="8"/>
  <c r="I338" i="8" s="1"/>
  <c r="F338" i="8"/>
  <c r="F492" i="6"/>
  <c r="F675" i="6"/>
  <c r="G4420" i="5"/>
  <c r="F1160" i="8"/>
  <c r="H1160" i="8"/>
  <c r="I1160" i="8" s="1"/>
  <c r="H2597" i="8"/>
  <c r="I2597" i="8" s="1"/>
  <c r="N2597" i="8" s="1"/>
  <c r="F2597" i="8"/>
  <c r="F2696" i="8"/>
  <c r="H2696" i="8"/>
  <c r="I2696" i="8" s="1"/>
  <c r="H49" i="8"/>
  <c r="I49" i="8" s="1"/>
  <c r="F49" i="8"/>
  <c r="F852" i="8"/>
  <c r="H852" i="8"/>
  <c r="I852" i="8" s="1"/>
  <c r="N852" i="8" s="1"/>
  <c r="H224" i="8"/>
  <c r="I224" i="8" s="1"/>
  <c r="F224" i="8"/>
  <c r="H42" i="8"/>
  <c r="I42" i="8" s="1"/>
  <c r="N42" i="8" s="1"/>
  <c r="F42" i="8"/>
  <c r="H30" i="8"/>
  <c r="I30" i="8" s="1"/>
  <c r="F30" i="8"/>
  <c r="F871" i="8"/>
  <c r="H871" i="8"/>
  <c r="I871" i="8" s="1"/>
  <c r="H3490" i="8"/>
  <c r="I3490" i="8" s="1"/>
  <c r="F3490" i="8"/>
  <c r="H334" i="8"/>
  <c r="I334" i="8" s="1"/>
  <c r="N334" i="8" s="1"/>
  <c r="F334" i="8"/>
  <c r="H2687" i="8"/>
  <c r="I2687" i="8" s="1"/>
  <c r="F2687" i="8"/>
  <c r="F102" i="6"/>
  <c r="F91" i="6"/>
  <c r="G6371" i="5"/>
  <c r="F12" i="6"/>
  <c r="G4394" i="5"/>
  <c r="H5330" i="5"/>
  <c r="E1332" i="8" s="1"/>
  <c r="F255" i="6"/>
  <c r="G4421" i="5"/>
  <c r="H4779" i="8"/>
  <c r="I4779" i="8" s="1"/>
  <c r="F4779" i="8"/>
  <c r="H374" i="8"/>
  <c r="I374" i="8" s="1"/>
  <c r="F374" i="8"/>
  <c r="H46" i="8"/>
  <c r="I46" i="8" s="1"/>
  <c r="F46" i="8"/>
  <c r="H4726" i="8"/>
  <c r="I4726" i="8" s="1"/>
  <c r="F4726" i="8"/>
  <c r="H3271" i="8"/>
  <c r="I3271" i="8" s="1"/>
  <c r="F3271" i="8"/>
  <c r="F885" i="8"/>
  <c r="H885" i="8"/>
  <c r="I885" i="8" s="1"/>
  <c r="N885" i="8" s="1"/>
  <c r="H4669" i="8"/>
  <c r="I4669" i="8" s="1"/>
  <c r="F4669" i="8"/>
  <c r="F328" i="6"/>
  <c r="F964" i="8"/>
  <c r="H964" i="8"/>
  <c r="I964" i="8" s="1"/>
  <c r="F1190" i="8"/>
  <c r="H1190" i="8"/>
  <c r="I1190" i="8" s="1"/>
  <c r="H571" i="8"/>
  <c r="I571" i="8" s="1"/>
  <c r="F571" i="8"/>
  <c r="F4239" i="8"/>
  <c r="H4239" i="8"/>
  <c r="I4239" i="8" s="1"/>
  <c r="H3487" i="8"/>
  <c r="I3487" i="8" s="1"/>
  <c r="F3487" i="8"/>
  <c r="F919" i="8"/>
  <c r="H919" i="8"/>
  <c r="I919" i="8" s="1"/>
  <c r="H4604" i="8"/>
  <c r="I4604" i="8" s="1"/>
  <c r="F4604" i="8"/>
  <c r="F1133" i="8"/>
  <c r="H1133" i="8"/>
  <c r="I1133" i="8" s="1"/>
  <c r="F973" i="8"/>
  <c r="H973" i="8"/>
  <c r="I973" i="8" s="1"/>
  <c r="H131" i="8"/>
  <c r="I131" i="8" s="1"/>
  <c r="F131" i="8"/>
  <c r="F1116" i="8"/>
  <c r="H1116" i="8"/>
  <c r="I1116" i="8" s="1"/>
  <c r="H3537" i="8"/>
  <c r="I3537" i="8" s="1"/>
  <c r="F3537" i="8"/>
  <c r="H4749" i="8"/>
  <c r="I4749" i="8" s="1"/>
  <c r="F4749" i="8"/>
  <c r="H3260" i="8"/>
  <c r="I3260" i="8" s="1"/>
  <c r="F3260" i="8"/>
  <c r="H3258" i="8"/>
  <c r="I3258" i="8" s="1"/>
  <c r="F3258" i="8"/>
  <c r="H161" i="8"/>
  <c r="I161" i="8" s="1"/>
  <c r="F161" i="8"/>
  <c r="H75" i="8"/>
  <c r="I75" i="8" s="1"/>
  <c r="F75" i="8"/>
  <c r="F1189" i="8"/>
  <c r="H1189" i="8"/>
  <c r="I1189" i="8" s="1"/>
  <c r="F554" i="6"/>
  <c r="G5323" i="5"/>
  <c r="H22" i="8"/>
  <c r="I22" i="8" s="1"/>
  <c r="N22" i="8" s="1"/>
  <c r="F22" i="8"/>
  <c r="H4587" i="8"/>
  <c r="I4587" i="8" s="1"/>
  <c r="F4587" i="8"/>
  <c r="F957" i="8"/>
  <c r="H957" i="8"/>
  <c r="I957" i="8" s="1"/>
  <c r="N957" i="8" s="1"/>
  <c r="H3251" i="8"/>
  <c r="I3251" i="8" s="1"/>
  <c r="F3251" i="8"/>
  <c r="H206" i="8"/>
  <c r="I206" i="8" s="1"/>
  <c r="N206" i="8" s="1"/>
  <c r="F206" i="8"/>
  <c r="H4827" i="8"/>
  <c r="I4827" i="8" s="1"/>
  <c r="F4827" i="8"/>
  <c r="H3509" i="8"/>
  <c r="I3509" i="8" s="1"/>
  <c r="F3509" i="8"/>
  <c r="F917" i="8"/>
  <c r="H917" i="8"/>
  <c r="I917" i="8" s="1"/>
  <c r="H4729" i="8"/>
  <c r="I4729" i="8" s="1"/>
  <c r="F4729" i="8"/>
  <c r="F974" i="8"/>
  <c r="H974" i="8"/>
  <c r="I974" i="8" s="1"/>
  <c r="H240" i="8"/>
  <c r="I240" i="8" s="1"/>
  <c r="F240" i="8"/>
  <c r="F1154" i="8"/>
  <c r="H1154" i="8"/>
  <c r="I1154" i="8" s="1"/>
  <c r="F969" i="8"/>
  <c r="H969" i="8"/>
  <c r="I969" i="8" s="1"/>
  <c r="F1178" i="8"/>
  <c r="H1178" i="8"/>
  <c r="I1178" i="8" s="1"/>
  <c r="F428" i="6"/>
  <c r="G423" i="6" s="1"/>
  <c r="G4690" i="5"/>
  <c r="G209" i="6"/>
  <c r="F231" i="6"/>
  <c r="F859" i="8"/>
  <c r="H859" i="8"/>
  <c r="I859" i="8" s="1"/>
  <c r="F6375" i="5" l="1"/>
  <c r="F6486" i="5"/>
  <c r="F6399" i="5"/>
  <c r="F10820" i="5"/>
  <c r="F5575" i="5"/>
  <c r="F4060" i="5"/>
  <c r="F3452" i="5"/>
  <c r="F5418" i="5"/>
  <c r="F5586" i="5"/>
  <c r="F5395" i="5"/>
  <c r="F6481" i="5"/>
  <c r="G578" i="6"/>
  <c r="F6464" i="5" s="1"/>
  <c r="G708" i="6"/>
  <c r="F8714" i="5" s="1"/>
  <c r="F5588" i="5"/>
  <c r="F10821" i="5"/>
  <c r="G668" i="6"/>
  <c r="F6493" i="5" s="1"/>
  <c r="G487" i="6"/>
  <c r="G323" i="6"/>
  <c r="G158" i="6"/>
  <c r="G695" i="6"/>
  <c r="F6495" i="5" s="1"/>
  <c r="F3640" i="5"/>
  <c r="F3598" i="5"/>
  <c r="F3573" i="5"/>
  <c r="F3549" i="5"/>
  <c r="F3538" i="5"/>
  <c r="F3527" i="5"/>
  <c r="F3798" i="5"/>
  <c r="F1098" i="8"/>
  <c r="H1098" i="8"/>
  <c r="I1098" i="8" s="1"/>
  <c r="F934" i="8"/>
  <c r="H934" i="8"/>
  <c r="I934" i="8" s="1"/>
  <c r="H256" i="8"/>
  <c r="I256" i="8" s="1"/>
  <c r="F256" i="8"/>
  <c r="H259" i="8"/>
  <c r="I259" i="8" s="1"/>
  <c r="N259" i="8" s="1"/>
  <c r="F259" i="8"/>
  <c r="H2757" i="8"/>
  <c r="I2757" i="8" s="1"/>
  <c r="F2757" i="8"/>
  <c r="H4476" i="8"/>
  <c r="I4476" i="8" s="1"/>
  <c r="F4476" i="8"/>
  <c r="H3091" i="8"/>
  <c r="I3091" i="8" s="1"/>
  <c r="F3091" i="8"/>
  <c r="H4517" i="8"/>
  <c r="I4517" i="8" s="1"/>
  <c r="F4517" i="8"/>
  <c r="H4591" i="8"/>
  <c r="I4591" i="8" s="1"/>
  <c r="F4591" i="8"/>
  <c r="F4304" i="8"/>
  <c r="H4304" i="8"/>
  <c r="I4304" i="8" s="1"/>
  <c r="H3598" i="8"/>
  <c r="I3598" i="8" s="1"/>
  <c r="F3598" i="8"/>
  <c r="H3001" i="8"/>
  <c r="I3001" i="8" s="1"/>
  <c r="F3001" i="8"/>
  <c r="H4832" i="8"/>
  <c r="I4832" i="8" s="1"/>
  <c r="F4832" i="8"/>
  <c r="H3041" i="8"/>
  <c r="I3041" i="8" s="1"/>
  <c r="F3041" i="8"/>
  <c r="H4243" i="8"/>
  <c r="I4243" i="8" s="1"/>
  <c r="F4243" i="8"/>
  <c r="H3388" i="8"/>
  <c r="I3388" i="8" s="1"/>
  <c r="F3388" i="8"/>
  <c r="H2982" i="8"/>
  <c r="I2982" i="8" s="1"/>
  <c r="F2982" i="8"/>
  <c r="H3464" i="8"/>
  <c r="I3464" i="8" s="1"/>
  <c r="F3464" i="8"/>
  <c r="H3972" i="8"/>
  <c r="I3972" i="8" s="1"/>
  <c r="F3972" i="8"/>
  <c r="F953" i="8"/>
  <c r="H953" i="8"/>
  <c r="I953" i="8" s="1"/>
  <c r="H1545" i="5"/>
  <c r="E255" i="8" s="1"/>
  <c r="H3391" i="8"/>
  <c r="I3391" i="8" s="1"/>
  <c r="F3391" i="8"/>
  <c r="H113" i="8"/>
  <c r="I113" i="8" s="1"/>
  <c r="N113" i="8" s="1"/>
  <c r="F113" i="8"/>
  <c r="H4601" i="8"/>
  <c r="I4601" i="8" s="1"/>
  <c r="F4601" i="8"/>
  <c r="H4781" i="8"/>
  <c r="I4781" i="8" s="1"/>
  <c r="F4781" i="8"/>
  <c r="H1887" i="8"/>
  <c r="I1887" i="8" s="1"/>
  <c r="F1887" i="8"/>
  <c r="H4736" i="8"/>
  <c r="I4736" i="8" s="1"/>
  <c r="F4736" i="8"/>
  <c r="H340" i="8"/>
  <c r="I340" i="8" s="1"/>
  <c r="F340" i="8"/>
  <c r="H2979" i="8"/>
  <c r="I2979" i="8" s="1"/>
  <c r="F2979" i="8"/>
  <c r="H3089" i="8"/>
  <c r="I3089" i="8" s="1"/>
  <c r="F3089" i="8"/>
  <c r="F1177" i="8"/>
  <c r="H1177" i="8"/>
  <c r="I1177" i="8" s="1"/>
  <c r="F1426" i="8"/>
  <c r="H1426" i="8"/>
  <c r="I1426" i="8" s="1"/>
  <c r="F1288" i="8"/>
  <c r="H1288" i="8"/>
  <c r="I1288" i="8" s="1"/>
  <c r="H3296" i="5"/>
  <c r="E926" i="8" s="1"/>
  <c r="G98" i="6"/>
  <c r="F1833" i="8"/>
  <c r="H1833" i="8"/>
  <c r="I1833" i="8" s="1"/>
  <c r="H2880" i="8"/>
  <c r="I2880" i="8" s="1"/>
  <c r="F2880" i="8"/>
  <c r="F1066" i="8"/>
  <c r="H1066" i="8"/>
  <c r="I1066" i="8" s="1"/>
  <c r="H3369" i="8"/>
  <c r="I3369" i="8" s="1"/>
  <c r="F3369" i="8"/>
  <c r="H3222" i="8"/>
  <c r="I3222" i="8" s="1"/>
  <c r="F3222" i="8"/>
  <c r="H4807" i="8"/>
  <c r="I4807" i="8" s="1"/>
  <c r="F4807" i="8"/>
  <c r="H3468" i="8"/>
  <c r="I3468" i="8" s="1"/>
  <c r="F3468" i="8"/>
  <c r="H3020" i="8"/>
  <c r="I3020" i="8" s="1"/>
  <c r="F3020" i="8"/>
  <c r="H475" i="8"/>
  <c r="I475" i="8" s="1"/>
  <c r="F475" i="8"/>
  <c r="H1832" i="8"/>
  <c r="I1832" i="8" s="1"/>
  <c r="F1832" i="8"/>
  <c r="H3098" i="8"/>
  <c r="I3098" i="8" s="1"/>
  <c r="F3098" i="8"/>
  <c r="H2886" i="8"/>
  <c r="I2886" i="8" s="1"/>
  <c r="F2886" i="8"/>
  <c r="H4542" i="8"/>
  <c r="I4542" i="8" s="1"/>
  <c r="F4542" i="8"/>
  <c r="H3449" i="8"/>
  <c r="I3449" i="8" s="1"/>
  <c r="F3449" i="8"/>
  <c r="H3328" i="8"/>
  <c r="I3328" i="8" s="1"/>
  <c r="F3328" i="8"/>
  <c r="H3027" i="8"/>
  <c r="I3027" i="8" s="1"/>
  <c r="F3027" i="8"/>
  <c r="H3264" i="8"/>
  <c r="I3264" i="8" s="1"/>
  <c r="F3264" i="8"/>
  <c r="F1165" i="8"/>
  <c r="H1165" i="8"/>
  <c r="I1165" i="8" s="1"/>
  <c r="H3404" i="8"/>
  <c r="I3404" i="8" s="1"/>
  <c r="F3404" i="8"/>
  <c r="H4819" i="8"/>
  <c r="I4819" i="8" s="1"/>
  <c r="F4819" i="8"/>
  <c r="H4419" i="8"/>
  <c r="I4419" i="8" s="1"/>
  <c r="F4419" i="8"/>
  <c r="F4048" i="8"/>
  <c r="H4048" i="8"/>
  <c r="I4048" i="8" s="1"/>
  <c r="H4290" i="8"/>
  <c r="I4290" i="8" s="1"/>
  <c r="F4290" i="8"/>
  <c r="H2736" i="8"/>
  <c r="I2736" i="8" s="1"/>
  <c r="F2736" i="8"/>
  <c r="H3595" i="8"/>
  <c r="I3595" i="8" s="1"/>
  <c r="F3595" i="8"/>
  <c r="H4403" i="8"/>
  <c r="I4403" i="8" s="1"/>
  <c r="F4403" i="8"/>
  <c r="H3218" i="8"/>
  <c r="I3218" i="8" s="1"/>
  <c r="F3218" i="8"/>
  <c r="F2708" i="8"/>
  <c r="H2708" i="8"/>
  <c r="I2708" i="8" s="1"/>
  <c r="N2708" i="8" s="1"/>
  <c r="F929" i="8"/>
  <c r="H929" i="8"/>
  <c r="I929" i="8" s="1"/>
  <c r="H3987" i="8"/>
  <c r="I3987" i="8" s="1"/>
  <c r="F3987" i="8"/>
  <c r="H4361" i="8"/>
  <c r="I4361" i="8" s="1"/>
  <c r="F4361" i="8"/>
  <c r="F1036" i="8"/>
  <c r="H1036" i="8"/>
  <c r="I1036" i="8" s="1"/>
  <c r="F1267" i="8"/>
  <c r="H1267" i="8"/>
  <c r="I1267" i="8" s="1"/>
  <c r="H3408" i="8"/>
  <c r="I3408" i="8" s="1"/>
  <c r="F3408" i="8"/>
  <c r="H4305" i="8"/>
  <c r="I4305" i="8" s="1"/>
  <c r="F4305" i="8"/>
  <c r="F1349" i="8"/>
  <c r="H1349" i="8"/>
  <c r="I1349" i="8" s="1"/>
  <c r="H2650" i="5"/>
  <c r="E573" i="8" s="1"/>
  <c r="F4311" i="8"/>
  <c r="H4311" i="8"/>
  <c r="I4311" i="8" s="1"/>
  <c r="F939" i="8"/>
  <c r="H939" i="8"/>
  <c r="I939" i="8" s="1"/>
  <c r="H1861" i="8"/>
  <c r="I1861" i="8" s="1"/>
  <c r="F1861" i="8"/>
  <c r="H179" i="8"/>
  <c r="I179" i="8" s="1"/>
  <c r="F179" i="8"/>
  <c r="F3976" i="8"/>
  <c r="H3976" i="8"/>
  <c r="I3976" i="8" s="1"/>
  <c r="F1099" i="8"/>
  <c r="H1099" i="8"/>
  <c r="I1099" i="8" s="1"/>
  <c r="F4351" i="8"/>
  <c r="H4351" i="8"/>
  <c r="I4351" i="8" s="1"/>
  <c r="H4485" i="8"/>
  <c r="I4485" i="8" s="1"/>
  <c r="F4485" i="8"/>
  <c r="H3870" i="8"/>
  <c r="I3870" i="8" s="1"/>
  <c r="F3870" i="8"/>
  <c r="H4291" i="8"/>
  <c r="I4291" i="8" s="1"/>
  <c r="F4291" i="8"/>
  <c r="H3040" i="8"/>
  <c r="I3040" i="8" s="1"/>
  <c r="F3040" i="8"/>
  <c r="H353" i="5"/>
  <c r="E87" i="8" s="1"/>
  <c r="H3417" i="5"/>
  <c r="E943" i="8" s="1"/>
  <c r="H477" i="8"/>
  <c r="I477" i="8" s="1"/>
  <c r="F477" i="8"/>
  <c r="H3593" i="8"/>
  <c r="I3593" i="8" s="1"/>
  <c r="F3593" i="8"/>
  <c r="H3424" i="8"/>
  <c r="I3424" i="8" s="1"/>
  <c r="F3424" i="8"/>
  <c r="H2315" i="8"/>
  <c r="I2315" i="8" s="1"/>
  <c r="F2315" i="8"/>
  <c r="H4532" i="8"/>
  <c r="I4532" i="8" s="1"/>
  <c r="F4532" i="8"/>
  <c r="H4069" i="8"/>
  <c r="I4069" i="8" s="1"/>
  <c r="F4069" i="8"/>
  <c r="H3374" i="8"/>
  <c r="I3374" i="8" s="1"/>
  <c r="F3374" i="8"/>
  <c r="H4689" i="8"/>
  <c r="I4689" i="8" s="1"/>
  <c r="F4689" i="8"/>
  <c r="H4381" i="8"/>
  <c r="I4381" i="8" s="1"/>
  <c r="F4381" i="8"/>
  <c r="H14" i="8"/>
  <c r="I14" i="8" s="1"/>
  <c r="N14" i="8" s="1"/>
  <c r="F14" i="8"/>
  <c r="F2297" i="8"/>
  <c r="H2297" i="8"/>
  <c r="I2297" i="8" s="1"/>
  <c r="H1892" i="8"/>
  <c r="I1892" i="8" s="1"/>
  <c r="F1892" i="8"/>
  <c r="H196" i="8"/>
  <c r="I196" i="8" s="1"/>
  <c r="F196" i="8"/>
  <c r="H3378" i="8"/>
  <c r="I3378" i="8" s="1"/>
  <c r="F3378" i="8"/>
  <c r="H1949" i="8"/>
  <c r="I1949" i="8" s="1"/>
  <c r="F1949" i="8"/>
  <c r="H220" i="8"/>
  <c r="I220" i="8" s="1"/>
  <c r="F220" i="8"/>
  <c r="H4353" i="8"/>
  <c r="I4353" i="8" s="1"/>
  <c r="F4353" i="8"/>
  <c r="H3052" i="8"/>
  <c r="I3052" i="8" s="1"/>
  <c r="F3052" i="8"/>
  <c r="F1355" i="8"/>
  <c r="H1355" i="8"/>
  <c r="I1355" i="8" s="1"/>
  <c r="F4063" i="8"/>
  <c r="H4063" i="8"/>
  <c r="I4063" i="8" s="1"/>
  <c r="H2981" i="8"/>
  <c r="I2981" i="8" s="1"/>
  <c r="F2981" i="8"/>
  <c r="H3601" i="8"/>
  <c r="I3601" i="8" s="1"/>
  <c r="F3601" i="8"/>
  <c r="H4487" i="8"/>
  <c r="I4487" i="8" s="1"/>
  <c r="F4487" i="8"/>
  <c r="F3991" i="8"/>
  <c r="H3991" i="8"/>
  <c r="I3991" i="8" s="1"/>
  <c r="F3511" i="8"/>
  <c r="H3511" i="8"/>
  <c r="I3511" i="8" s="1"/>
  <c r="H155" i="8"/>
  <c r="I155" i="8" s="1"/>
  <c r="F155" i="8"/>
  <c r="H3043" i="8"/>
  <c r="I3043" i="8" s="1"/>
  <c r="F3043" i="8"/>
  <c r="H4333" i="8"/>
  <c r="I4333" i="8" s="1"/>
  <c r="F4333" i="8"/>
  <c r="H4483" i="8"/>
  <c r="I4483" i="8" s="1"/>
  <c r="F4483" i="8"/>
  <c r="F935" i="8"/>
  <c r="H935" i="8"/>
  <c r="I935" i="8" s="1"/>
  <c r="H3393" i="8"/>
  <c r="I3393" i="8" s="1"/>
  <c r="F3393" i="8"/>
  <c r="H1856" i="8"/>
  <c r="I1856" i="8" s="1"/>
  <c r="F1856" i="8"/>
  <c r="H3117" i="8"/>
  <c r="I3117" i="8" s="1"/>
  <c r="F3117" i="8"/>
  <c r="F3599" i="8"/>
  <c r="H3599" i="8"/>
  <c r="I3599" i="8" s="1"/>
  <c r="H3937" i="8"/>
  <c r="I3937" i="8" s="1"/>
  <c r="F3937" i="8"/>
  <c r="H54" i="8"/>
  <c r="I54" i="8" s="1"/>
  <c r="F54" i="8"/>
  <c r="F1278" i="8"/>
  <c r="H1278" i="8"/>
  <c r="I1278" i="8" s="1"/>
  <c r="H4283" i="8"/>
  <c r="I4283" i="8" s="1"/>
  <c r="F4283" i="8"/>
  <c r="H2740" i="8"/>
  <c r="I2740" i="8" s="1"/>
  <c r="F2740" i="8"/>
  <c r="H1884" i="8"/>
  <c r="I1884" i="8" s="1"/>
  <c r="F1884" i="8"/>
  <c r="H1572" i="8"/>
  <c r="I1572" i="8" s="1"/>
  <c r="F1572" i="8"/>
  <c r="F1427" i="8"/>
  <c r="H1427" i="8"/>
  <c r="I1427" i="8" s="1"/>
  <c r="H3310" i="8"/>
  <c r="I3310" i="8" s="1"/>
  <c r="F3310" i="8"/>
  <c r="H4518" i="8"/>
  <c r="I4518" i="8" s="1"/>
  <c r="F4518" i="8"/>
  <c r="F1138" i="8"/>
  <c r="H1138" i="8"/>
  <c r="I1138" i="8" s="1"/>
  <c r="H3294" i="8"/>
  <c r="I3294" i="8" s="1"/>
  <c r="F3294" i="8"/>
  <c r="H3480" i="8"/>
  <c r="I3480" i="8" s="1"/>
  <c r="F3480" i="8"/>
  <c r="F989" i="8"/>
  <c r="H989" i="8"/>
  <c r="I989" i="8" s="1"/>
  <c r="H476" i="8"/>
  <c r="I476" i="8" s="1"/>
  <c r="F476" i="8"/>
  <c r="H2724" i="8"/>
  <c r="I2724" i="8" s="1"/>
  <c r="F2724" i="8"/>
  <c r="H4354" i="8"/>
  <c r="I4354" i="8" s="1"/>
  <c r="F4354" i="8"/>
  <c r="H10" i="8"/>
  <c r="I10" i="8" s="1"/>
  <c r="N10" i="8" s="1"/>
  <c r="F10" i="8"/>
  <c r="H2744" i="8"/>
  <c r="I2744" i="8" s="1"/>
  <c r="F2744" i="8"/>
  <c r="H4357" i="8"/>
  <c r="I4357" i="8" s="1"/>
  <c r="F4357" i="8"/>
  <c r="H4616" i="8"/>
  <c r="I4616" i="8" s="1"/>
  <c r="F4616" i="8"/>
  <c r="H2911" i="8"/>
  <c r="I2911" i="8" s="1"/>
  <c r="F2911" i="8"/>
  <c r="H4298" i="8"/>
  <c r="I4298" i="8" s="1"/>
  <c r="F4298" i="8"/>
  <c r="H346" i="8"/>
  <c r="I346" i="8" s="1"/>
  <c r="F346" i="8"/>
  <c r="H4421" i="8"/>
  <c r="I4421" i="8" s="1"/>
  <c r="F4421" i="8"/>
  <c r="H585" i="8"/>
  <c r="I585" i="8" s="1"/>
  <c r="F585" i="8"/>
  <c r="H4334" i="8"/>
  <c r="I4334" i="8" s="1"/>
  <c r="F4334" i="8"/>
  <c r="H3958" i="8"/>
  <c r="I3958" i="8" s="1"/>
  <c r="F3958" i="8"/>
  <c r="F1273" i="8"/>
  <c r="H1273" i="8"/>
  <c r="I1273" i="8" s="1"/>
  <c r="H103" i="8"/>
  <c r="I103" i="8" s="1"/>
  <c r="N103" i="8" s="1"/>
  <c r="F103" i="8"/>
  <c r="H2868" i="8"/>
  <c r="I2868" i="8" s="1"/>
  <c r="F2868" i="8"/>
  <c r="F1905" i="8"/>
  <c r="H1905" i="8"/>
  <c r="I1905" i="8" s="1"/>
  <c r="H1895" i="8"/>
  <c r="I1895" i="8" s="1"/>
  <c r="F1895" i="8"/>
  <c r="H4074" i="5"/>
  <c r="E1082" i="8" s="1"/>
  <c r="H3316" i="8"/>
  <c r="I3316" i="8" s="1"/>
  <c r="F3316" i="8"/>
  <c r="H201" i="8"/>
  <c r="I201" i="8" s="1"/>
  <c r="F201" i="8"/>
  <c r="H2854" i="8"/>
  <c r="I2854" i="8" s="1"/>
  <c r="F2854" i="8"/>
  <c r="H4260" i="8"/>
  <c r="I4260" i="8" s="1"/>
  <c r="F4260" i="8"/>
  <c r="H4062" i="8"/>
  <c r="I4062" i="8" s="1"/>
  <c r="F4062" i="8"/>
  <c r="H202" i="8"/>
  <c r="I202" i="8" s="1"/>
  <c r="F202" i="8"/>
  <c r="H3340" i="8"/>
  <c r="I3340" i="8" s="1"/>
  <c r="F3340" i="8"/>
  <c r="H717" i="8"/>
  <c r="I717" i="8" s="1"/>
  <c r="F717" i="8"/>
  <c r="F1019" i="8"/>
  <c r="H1019" i="8"/>
  <c r="I1019" i="8" s="1"/>
  <c r="F1284" i="8"/>
  <c r="H1284" i="8"/>
  <c r="I1284" i="8" s="1"/>
  <c r="H722" i="8"/>
  <c r="I722" i="8" s="1"/>
  <c r="F722" i="8"/>
  <c r="F1155" i="8"/>
  <c r="H1155" i="8"/>
  <c r="I1155" i="8" s="1"/>
  <c r="H2607" i="8"/>
  <c r="I2607" i="8" s="1"/>
  <c r="F2607" i="8"/>
  <c r="H3604" i="8"/>
  <c r="I3604" i="8" s="1"/>
  <c r="F3604" i="8"/>
  <c r="H3461" i="8"/>
  <c r="I3461" i="8" s="1"/>
  <c r="F3461" i="8"/>
  <c r="H3011" i="8"/>
  <c r="I3011" i="8" s="1"/>
  <c r="F3011" i="8"/>
  <c r="F1906" i="8"/>
  <c r="H1906" i="8"/>
  <c r="I1906" i="8" s="1"/>
  <c r="H1851" i="8"/>
  <c r="I1851" i="8" s="1"/>
  <c r="F1851" i="8"/>
  <c r="H4614" i="8"/>
  <c r="I4614" i="8" s="1"/>
  <c r="F4614" i="8"/>
  <c r="H510" i="8"/>
  <c r="I510" i="8" s="1"/>
  <c r="N510" i="8" s="1"/>
  <c r="F510" i="8"/>
  <c r="H3410" i="8"/>
  <c r="I3410" i="8" s="1"/>
  <c r="F3410" i="8"/>
  <c r="H106" i="8"/>
  <c r="I106" i="8" s="1"/>
  <c r="F106" i="8"/>
  <c r="F1224" i="8"/>
  <c r="H1224" i="8"/>
  <c r="I1224" i="8" s="1"/>
  <c r="H186" i="8"/>
  <c r="I186" i="8" s="1"/>
  <c r="N186" i="8" s="1"/>
  <c r="F186" i="8"/>
  <c r="H4480" i="8"/>
  <c r="I4480" i="8" s="1"/>
  <c r="F4480" i="8"/>
  <c r="H4372" i="8"/>
  <c r="I4372" i="8" s="1"/>
  <c r="F4372" i="8"/>
  <c r="F3960" i="8"/>
  <c r="H3960" i="8"/>
  <c r="I3960" i="8" s="1"/>
  <c r="H3208" i="8"/>
  <c r="I3208" i="8" s="1"/>
  <c r="F3208" i="8"/>
  <c r="H2860" i="8"/>
  <c r="I2860" i="8" s="1"/>
  <c r="F2860" i="8"/>
  <c r="H4624" i="8"/>
  <c r="I4624" i="8" s="1"/>
  <c r="F4624" i="8"/>
  <c r="H173" i="8"/>
  <c r="I173" i="8" s="1"/>
  <c r="N173" i="8" s="1"/>
  <c r="F173" i="8"/>
  <c r="H353" i="8"/>
  <c r="I353" i="8" s="1"/>
  <c r="F353" i="8"/>
  <c r="H2255" i="8"/>
  <c r="I2255" i="8" s="1"/>
  <c r="F2255" i="8"/>
  <c r="F4335" i="8"/>
  <c r="H4335" i="8"/>
  <c r="I4335" i="8" s="1"/>
  <c r="H2658" i="5"/>
  <c r="E574" i="8" s="1"/>
  <c r="H2219" i="8"/>
  <c r="I2219" i="8" s="1"/>
  <c r="F2219" i="8"/>
  <c r="H50" i="8"/>
  <c r="I50" i="8" s="1"/>
  <c r="F50" i="8"/>
  <c r="H2882" i="8"/>
  <c r="I2882" i="8" s="1"/>
  <c r="F2882" i="8"/>
  <c r="H3349" i="8"/>
  <c r="I3349" i="8" s="1"/>
  <c r="F3349" i="8"/>
  <c r="H3013" i="8"/>
  <c r="I3013" i="8" s="1"/>
  <c r="F3013" i="8"/>
  <c r="H2695" i="8"/>
  <c r="I2695" i="8" s="1"/>
  <c r="F2695" i="8"/>
  <c r="H3341" i="8"/>
  <c r="I3341" i="8" s="1"/>
  <c r="F3341" i="8"/>
  <c r="H3299" i="8"/>
  <c r="I3299" i="8" s="1"/>
  <c r="F3299" i="8"/>
  <c r="H3869" i="8"/>
  <c r="I3869" i="8" s="1"/>
  <c r="F3869" i="8"/>
  <c r="H4382" i="8"/>
  <c r="I4382" i="8" s="1"/>
  <c r="F4382" i="8"/>
  <c r="H335" i="8"/>
  <c r="I335" i="8" s="1"/>
  <c r="N335" i="8" s="1"/>
  <c r="F335" i="8"/>
  <c r="F1290" i="8"/>
  <c r="H1290" i="8"/>
  <c r="I1290" i="8" s="1"/>
  <c r="H1901" i="8"/>
  <c r="I1901" i="8" s="1"/>
  <c r="F1901" i="8"/>
  <c r="H4662" i="8"/>
  <c r="I4662" i="8" s="1"/>
  <c r="F4662" i="8"/>
  <c r="H377" i="8"/>
  <c r="I377" i="8" s="1"/>
  <c r="F377" i="8"/>
  <c r="H241" i="8"/>
  <c r="I241" i="8" s="1"/>
  <c r="F241" i="8"/>
  <c r="H2806" i="8"/>
  <c r="I2806" i="8" s="1"/>
  <c r="N2806" i="8" s="1"/>
  <c r="F2806" i="8"/>
  <c r="H4428" i="8"/>
  <c r="I4428" i="8" s="1"/>
  <c r="F4428" i="8"/>
  <c r="H3336" i="8"/>
  <c r="I3336" i="8" s="1"/>
  <c r="F3336" i="8"/>
  <c r="F1211" i="8"/>
  <c r="H1211" i="8"/>
  <c r="I1211" i="8" s="1"/>
  <c r="H3394" i="8"/>
  <c r="I3394" i="8" s="1"/>
  <c r="F3394" i="8"/>
  <c r="G71" i="6"/>
  <c r="H3093" i="8"/>
  <c r="I3093" i="8" s="1"/>
  <c r="F3093" i="8"/>
  <c r="H2910" i="8"/>
  <c r="I2910" i="8" s="1"/>
  <c r="F2910" i="8"/>
  <c r="H13" i="8"/>
  <c r="I13" i="8" s="1"/>
  <c r="F13" i="8"/>
  <c r="H4346" i="8"/>
  <c r="I4346" i="8" s="1"/>
  <c r="F4346" i="8"/>
  <c r="H2299" i="8"/>
  <c r="I2299" i="8" s="1"/>
  <c r="F2299" i="8"/>
  <c r="F925" i="8"/>
  <c r="H925" i="8"/>
  <c r="I925" i="8" s="1"/>
  <c r="N925" i="8" s="1"/>
  <c r="H3266" i="8"/>
  <c r="I3266" i="8" s="1"/>
  <c r="F3266" i="8"/>
  <c r="H3362" i="8"/>
  <c r="I3362" i="8" s="1"/>
  <c r="F3362" i="8"/>
  <c r="F1081" i="8"/>
  <c r="H1081" i="8"/>
  <c r="I1081" i="8" s="1"/>
  <c r="H2783" i="8"/>
  <c r="I2783" i="8" s="1"/>
  <c r="F2783" i="8"/>
  <c r="F938" i="8"/>
  <c r="H938" i="8"/>
  <c r="I938" i="8" s="1"/>
  <c r="F1409" i="8"/>
  <c r="H1409" i="8"/>
  <c r="I1409" i="8" s="1"/>
  <c r="H4222" i="8"/>
  <c r="I4222" i="8" s="1"/>
  <c r="F4222" i="8"/>
  <c r="H3594" i="8"/>
  <c r="I3594" i="8" s="1"/>
  <c r="F3594" i="8"/>
  <c r="F1322" i="8"/>
  <c r="H1322" i="8"/>
  <c r="I1322" i="8" s="1"/>
  <c r="F1260" i="8"/>
  <c r="H1260" i="8"/>
  <c r="I1260" i="8" s="1"/>
  <c r="H1900" i="8"/>
  <c r="I1900" i="8" s="1"/>
  <c r="F1900" i="8"/>
  <c r="H175" i="8"/>
  <c r="I175" i="8" s="1"/>
  <c r="N175" i="8" s="1"/>
  <c r="F175" i="8"/>
  <c r="H98" i="8"/>
  <c r="I98" i="8" s="1"/>
  <c r="N98" i="8" s="1"/>
  <c r="F98" i="8"/>
  <c r="H3423" i="8"/>
  <c r="I3423" i="8" s="1"/>
  <c r="F3423" i="8"/>
  <c r="H3019" i="8"/>
  <c r="I3019" i="8" s="1"/>
  <c r="F3019" i="8"/>
  <c r="F1393" i="8"/>
  <c r="H1393" i="8"/>
  <c r="I1393" i="8" s="1"/>
  <c r="G720" i="6"/>
  <c r="F9779" i="5" s="1"/>
  <c r="H3982" i="8"/>
  <c r="I3982" i="8" s="1"/>
  <c r="F3982" i="8"/>
  <c r="H2995" i="8"/>
  <c r="I2995" i="8" s="1"/>
  <c r="F2995" i="8"/>
  <c r="H3453" i="8"/>
  <c r="I3453" i="8" s="1"/>
  <c r="F3453" i="8"/>
  <c r="H3949" i="8"/>
  <c r="I3949" i="8" s="1"/>
  <c r="F3949" i="8"/>
  <c r="H3993" i="8"/>
  <c r="I3993" i="8" s="1"/>
  <c r="F3993" i="8"/>
  <c r="F1206" i="8"/>
  <c r="H1206" i="8"/>
  <c r="I1206" i="8" s="1"/>
  <c r="H210" i="8"/>
  <c r="I210" i="8" s="1"/>
  <c r="F210" i="8"/>
  <c r="H219" i="8"/>
  <c r="I219" i="8" s="1"/>
  <c r="F219" i="8"/>
  <c r="F1097" i="8"/>
  <c r="H1097" i="8"/>
  <c r="I1097" i="8" s="1"/>
  <c r="H1837" i="8"/>
  <c r="I1837" i="8" s="1"/>
  <c r="F1837" i="8"/>
  <c r="H410" i="8"/>
  <c r="I410" i="8" s="1"/>
  <c r="F410" i="8"/>
  <c r="F1882" i="8"/>
  <c r="H1882" i="8"/>
  <c r="I1882" i="8" s="1"/>
  <c r="F2290" i="8"/>
  <c r="H2290" i="8"/>
  <c r="I2290" i="8" s="1"/>
  <c r="H716" i="8"/>
  <c r="I716" i="8" s="1"/>
  <c r="F716" i="8"/>
  <c r="H4619" i="8"/>
  <c r="I4619" i="8" s="1"/>
  <c r="F4619" i="8"/>
  <c r="H3981" i="8"/>
  <c r="I3981" i="8" s="1"/>
  <c r="F3981" i="8"/>
  <c r="F4079" i="8"/>
  <c r="H4079" i="8"/>
  <c r="I4079" i="8" s="1"/>
  <c r="H342" i="8"/>
  <c r="I342" i="8" s="1"/>
  <c r="F342" i="8"/>
  <c r="H191" i="8"/>
  <c r="I191" i="8" s="1"/>
  <c r="F191" i="8"/>
  <c r="H4755" i="8"/>
  <c r="I4755" i="8" s="1"/>
  <c r="F4755" i="8"/>
  <c r="H1846" i="8"/>
  <c r="I1846" i="8" s="1"/>
  <c r="F1846" i="8"/>
  <c r="H3029" i="8"/>
  <c r="I3029" i="8" s="1"/>
  <c r="F3029" i="8"/>
  <c r="H4226" i="8"/>
  <c r="I4226" i="8" s="1"/>
  <c r="F4226" i="8"/>
  <c r="H3312" i="8"/>
  <c r="I3312" i="8" s="1"/>
  <c r="F3312" i="8"/>
  <c r="H136" i="8"/>
  <c r="I136" i="8" s="1"/>
  <c r="F136" i="8"/>
  <c r="H2875" i="8"/>
  <c r="I2875" i="8" s="1"/>
  <c r="F2875" i="8"/>
  <c r="H2829" i="8"/>
  <c r="I2829" i="8" s="1"/>
  <c r="F2829" i="8"/>
  <c r="H4225" i="8"/>
  <c r="I4225" i="8" s="1"/>
  <c r="F4225" i="8"/>
  <c r="H1604" i="8"/>
  <c r="I1604" i="8" s="1"/>
  <c r="F1604" i="8"/>
  <c r="H4656" i="8"/>
  <c r="I4656" i="8" s="1"/>
  <c r="F4656" i="8"/>
  <c r="H3355" i="8"/>
  <c r="I3355" i="8" s="1"/>
  <c r="F3355" i="8"/>
  <c r="F1083" i="8"/>
  <c r="H1083" i="8"/>
  <c r="I1083" i="8" s="1"/>
  <c r="H53" i="8"/>
  <c r="I53" i="8" s="1"/>
  <c r="F53" i="8"/>
  <c r="H3455" i="8"/>
  <c r="I3455" i="8" s="1"/>
  <c r="F3455" i="8"/>
  <c r="H2666" i="5"/>
  <c r="E575" i="8" s="1"/>
  <c r="H260" i="8"/>
  <c r="I260" i="8" s="1"/>
  <c r="F260" i="8"/>
  <c r="F4319" i="8"/>
  <c r="H4319" i="8"/>
  <c r="I4319" i="8" s="1"/>
  <c r="H190" i="8"/>
  <c r="I190" i="8" s="1"/>
  <c r="N190" i="8" s="1"/>
  <c r="F190" i="8"/>
  <c r="F1954" i="8"/>
  <c r="H1954" i="8"/>
  <c r="I1954" i="8" s="1"/>
  <c r="H2729" i="8"/>
  <c r="I2729" i="8" s="1"/>
  <c r="N2729" i="8" s="1"/>
  <c r="F2729" i="8"/>
  <c r="H4833" i="8"/>
  <c r="I4833" i="8" s="1"/>
  <c r="F4833" i="8"/>
  <c r="H4348" i="8"/>
  <c r="I4348" i="8" s="1"/>
  <c r="F4348" i="8"/>
  <c r="F1422" i="8"/>
  <c r="H1422" i="8"/>
  <c r="I1422" i="8" s="1"/>
  <c r="F1418" i="8"/>
  <c r="H1418" i="8"/>
  <c r="I1418" i="8" s="1"/>
  <c r="H2823" i="8"/>
  <c r="I2823" i="8" s="1"/>
  <c r="F2823" i="8"/>
  <c r="H3373" i="8"/>
  <c r="I3373" i="8" s="1"/>
  <c r="F3373" i="8"/>
  <c r="H3998" i="8"/>
  <c r="I3998" i="8" s="1"/>
  <c r="F3998" i="8"/>
  <c r="H4640" i="8"/>
  <c r="I4640" i="8" s="1"/>
  <c r="F4640" i="8"/>
  <c r="F4295" i="8"/>
  <c r="H4295" i="8"/>
  <c r="I4295" i="8" s="1"/>
  <c r="H133" i="8"/>
  <c r="I133" i="8" s="1"/>
  <c r="F133" i="8"/>
  <c r="G223" i="6"/>
  <c r="F11391" i="5" s="1"/>
  <c r="H3381" i="8"/>
  <c r="I3381" i="8" s="1"/>
  <c r="F3381" i="8"/>
  <c r="H3978" i="8"/>
  <c r="I3978" i="8" s="1"/>
  <c r="F3978" i="8"/>
  <c r="H3327" i="8"/>
  <c r="I3327" i="8" s="1"/>
  <c r="F3327" i="8"/>
  <c r="H4302" i="8"/>
  <c r="I4302" i="8" s="1"/>
  <c r="F4302" i="8"/>
  <c r="F1841" i="8"/>
  <c r="H1841" i="8"/>
  <c r="I1841" i="8" s="1"/>
  <c r="F1114" i="8"/>
  <c r="H1114" i="8"/>
  <c r="I1114" i="8" s="1"/>
  <c r="H3137" i="8"/>
  <c r="I3137" i="8" s="1"/>
  <c r="F3137" i="8"/>
  <c r="H566" i="8"/>
  <c r="I566" i="8" s="1"/>
  <c r="F566" i="8"/>
  <c r="H2334" i="8"/>
  <c r="I2334" i="8" s="1"/>
  <c r="F2334" i="8"/>
  <c r="H3037" i="8"/>
  <c r="I3037" i="8" s="1"/>
  <c r="F3037" i="8"/>
  <c r="H3363" i="8"/>
  <c r="I3363" i="8" s="1"/>
  <c r="F3363" i="8"/>
  <c r="F1241" i="8"/>
  <c r="H1241" i="8"/>
  <c r="I1241" i="8" s="1"/>
  <c r="F1145" i="8"/>
  <c r="H1145" i="8"/>
  <c r="I1145" i="8" s="1"/>
  <c r="H3465" i="8"/>
  <c r="I3465" i="8" s="1"/>
  <c r="F3465" i="8"/>
  <c r="F958" i="8"/>
  <c r="H958" i="8"/>
  <c r="I958" i="8" s="1"/>
  <c r="N958" i="8" s="1"/>
  <c r="H3969" i="8"/>
  <c r="I3969" i="8" s="1"/>
  <c r="F3969" i="8"/>
  <c r="F1898" i="8"/>
  <c r="H1898" i="8"/>
  <c r="I1898" i="8" s="1"/>
  <c r="F3927" i="8"/>
  <c r="H3927" i="8"/>
  <c r="I3927" i="8" s="1"/>
  <c r="H3492" i="8"/>
  <c r="I3492" i="8" s="1"/>
  <c r="F3492" i="8"/>
  <c r="F1137" i="8"/>
  <c r="H1137" i="8"/>
  <c r="I1137" i="8" s="1"/>
  <c r="N1137" i="8" s="1"/>
  <c r="H3954" i="8"/>
  <c r="I3954" i="8" s="1"/>
  <c r="F3954" i="8"/>
  <c r="F1274" i="8"/>
  <c r="H1274" i="8"/>
  <c r="I1274" i="8" s="1"/>
  <c r="H3980" i="8"/>
  <c r="I3980" i="8" s="1"/>
  <c r="F3980" i="8"/>
  <c r="F3952" i="8"/>
  <c r="H3952" i="8"/>
  <c r="I3952" i="8" s="1"/>
  <c r="H3302" i="8"/>
  <c r="I3302" i="8" s="1"/>
  <c r="F3302" i="8"/>
  <c r="F1147" i="8"/>
  <c r="H1147" i="8"/>
  <c r="I1147" i="8" s="1"/>
  <c r="H2319" i="8"/>
  <c r="I2319" i="8" s="1"/>
  <c r="F2319" i="8"/>
  <c r="H3422" i="8"/>
  <c r="I3422" i="8" s="1"/>
  <c r="F3422" i="8"/>
  <c r="H1568" i="8"/>
  <c r="I1568" i="8" s="1"/>
  <c r="F1568" i="8"/>
  <c r="H2825" i="8"/>
  <c r="I2825" i="8" s="1"/>
  <c r="F2825" i="8"/>
  <c r="F1301" i="8"/>
  <c r="H1301" i="8"/>
  <c r="I1301" i="8" s="1"/>
  <c r="H2295" i="8"/>
  <c r="I2295" i="8" s="1"/>
  <c r="F2295" i="8"/>
  <c r="F1411" i="8"/>
  <c r="H1411" i="8"/>
  <c r="I1411" i="8" s="1"/>
  <c r="H3428" i="8"/>
  <c r="I3428" i="8" s="1"/>
  <c r="F3428" i="8"/>
  <c r="H4489" i="8"/>
  <c r="I4489" i="8" s="1"/>
  <c r="F4489" i="8"/>
  <c r="H2906" i="8"/>
  <c r="I2906" i="8" s="1"/>
  <c r="F2906" i="8"/>
  <c r="H4541" i="8"/>
  <c r="I4541" i="8" s="1"/>
  <c r="F4541" i="8"/>
  <c r="H4543" i="8"/>
  <c r="I4543" i="8" s="1"/>
  <c r="F4543" i="8"/>
  <c r="F850" i="8"/>
  <c r="H850" i="8"/>
  <c r="I850" i="8" s="1"/>
  <c r="N850" i="8" s="1"/>
  <c r="H3550" i="8"/>
  <c r="I3550" i="8" s="1"/>
  <c r="F3550" i="8"/>
  <c r="H1499" i="8"/>
  <c r="I1499" i="8" s="1"/>
  <c r="F1499" i="8"/>
  <c r="H188" i="8"/>
  <c r="I188" i="8" s="1"/>
  <c r="F188" i="8"/>
  <c r="F1006" i="8"/>
  <c r="H1006" i="8"/>
  <c r="I1006" i="8" s="1"/>
  <c r="H117" i="8"/>
  <c r="I117" i="8" s="1"/>
  <c r="F117" i="8"/>
  <c r="H3342" i="8"/>
  <c r="I3342" i="8" s="1"/>
  <c r="F3342" i="8"/>
  <c r="H3973" i="8"/>
  <c r="I3973" i="8" s="1"/>
  <c r="F3973" i="8"/>
  <c r="H3330" i="8"/>
  <c r="I3330" i="8" s="1"/>
  <c r="F3330" i="8"/>
  <c r="H2872" i="8"/>
  <c r="I2872" i="8" s="1"/>
  <c r="F2872" i="8"/>
  <c r="H3383" i="8"/>
  <c r="I3383" i="8" s="1"/>
  <c r="F3383" i="8"/>
  <c r="F1175" i="8"/>
  <c r="H1175" i="8"/>
  <c r="I1175" i="8" s="1"/>
  <c r="F985" i="8"/>
  <c r="H985" i="8"/>
  <c r="I985" i="8" s="1"/>
  <c r="H4293" i="8"/>
  <c r="I4293" i="8" s="1"/>
  <c r="F4293" i="8"/>
  <c r="F1425" i="8"/>
  <c r="H1425" i="8"/>
  <c r="I1425" i="8" s="1"/>
  <c r="H3941" i="8"/>
  <c r="I3941" i="8" s="1"/>
  <c r="F3941" i="8"/>
  <c r="F2608" i="8"/>
  <c r="H2608" i="8"/>
  <c r="I2608" i="8" s="1"/>
  <c r="N2608" i="8" s="1"/>
  <c r="H3398" i="8"/>
  <c r="I3398" i="8" s="1"/>
  <c r="F3398" i="8"/>
  <c r="H207" i="8"/>
  <c r="I207" i="8" s="1"/>
  <c r="F207" i="8"/>
  <c r="H1852" i="8"/>
  <c r="I1852" i="8" s="1"/>
  <c r="F1852" i="8"/>
  <c r="H2722" i="8"/>
  <c r="I2722" i="8" s="1"/>
  <c r="F2722" i="8"/>
  <c r="H3940" i="8"/>
  <c r="I3940" i="8" s="1"/>
  <c r="F3940" i="8"/>
  <c r="H4641" i="8"/>
  <c r="I4641" i="8" s="1"/>
  <c r="F4641" i="8"/>
  <c r="H2606" i="8"/>
  <c r="I2606" i="8" s="1"/>
  <c r="F2606" i="8"/>
  <c r="H2819" i="8"/>
  <c r="I2819" i="8" s="1"/>
  <c r="F2819" i="8"/>
  <c r="H2934" i="8"/>
  <c r="I2934" i="8" s="1"/>
  <c r="F2934" i="8"/>
  <c r="H4753" i="8"/>
  <c r="I4753" i="8" s="1"/>
  <c r="F4753" i="8"/>
  <c r="H3264" i="5"/>
  <c r="E921" i="8" s="1"/>
  <c r="H3295" i="8"/>
  <c r="I3295" i="8" s="1"/>
  <c r="F3295" i="8"/>
  <c r="H1893" i="8"/>
  <c r="I1893" i="8" s="1"/>
  <c r="F1893" i="8"/>
  <c r="H37" i="8"/>
  <c r="I37" i="8" s="1"/>
  <c r="N37" i="8" s="1"/>
  <c r="F37" i="8"/>
  <c r="F1166" i="8"/>
  <c r="H1166" i="8"/>
  <c r="I1166" i="8" s="1"/>
  <c r="N1166" i="8" s="1"/>
  <c r="H4045" i="8"/>
  <c r="I4045" i="8" s="1"/>
  <c r="F4045" i="8"/>
  <c r="H1829" i="8"/>
  <c r="I1829" i="8" s="1"/>
  <c r="F1829" i="8"/>
  <c r="F4392" i="8"/>
  <c r="H4392" i="8"/>
  <c r="I4392" i="8" s="1"/>
  <c r="H3333" i="8"/>
  <c r="I3333" i="8" s="1"/>
  <c r="F3333" i="8"/>
  <c r="H3270" i="8"/>
  <c r="I3270" i="8" s="1"/>
  <c r="F3270" i="8"/>
  <c r="H4404" i="8"/>
  <c r="I4404" i="8" s="1"/>
  <c r="F4404" i="8"/>
  <c r="F1077" i="8"/>
  <c r="H1077" i="8"/>
  <c r="I1077" i="8" s="1"/>
  <c r="H1493" i="8"/>
  <c r="I1493" i="8" s="1"/>
  <c r="F1493" i="8"/>
  <c r="H1552" i="8"/>
  <c r="I1552" i="8" s="1"/>
  <c r="F1552" i="8"/>
  <c r="H3262" i="8"/>
  <c r="I3262" i="8" s="1"/>
  <c r="N3262" i="8" s="1"/>
  <c r="F3262" i="8"/>
  <c r="H4021" i="8"/>
  <c r="I4021" i="8" s="1"/>
  <c r="F4021" i="8"/>
  <c r="H3988" i="8"/>
  <c r="I3988" i="8" s="1"/>
  <c r="F3988" i="8"/>
  <c r="H1933" i="8"/>
  <c r="I1933" i="8" s="1"/>
  <c r="F1933" i="8"/>
  <c r="H4438" i="8"/>
  <c r="I4438" i="8" s="1"/>
  <c r="F4438" i="8"/>
  <c r="F1353" i="8"/>
  <c r="H1353" i="8"/>
  <c r="I1353" i="8" s="1"/>
  <c r="H4579" i="8"/>
  <c r="I4579" i="8" s="1"/>
  <c r="F4579" i="8"/>
  <c r="H3022" i="8"/>
  <c r="I3022" i="8" s="1"/>
  <c r="F3022" i="8"/>
  <c r="H3780" i="5"/>
  <c r="E997" i="8" s="1"/>
  <c r="F1071" i="8"/>
  <c r="H1071" i="8"/>
  <c r="I1071" i="8" s="1"/>
  <c r="H38" i="8"/>
  <c r="I38" i="8" s="1"/>
  <c r="N38" i="8" s="1"/>
  <c r="F38" i="8"/>
  <c r="H3298" i="8"/>
  <c r="I3298" i="8" s="1"/>
  <c r="F3298" i="8"/>
  <c r="H4355" i="8"/>
  <c r="I4355" i="8" s="1"/>
  <c r="F4355" i="8"/>
  <c r="H562" i="8"/>
  <c r="I562" i="8" s="1"/>
  <c r="F562" i="8"/>
  <c r="H2891" i="8"/>
  <c r="I2891" i="8" s="1"/>
  <c r="F2891" i="8"/>
  <c r="H2828" i="8"/>
  <c r="I2828" i="8" s="1"/>
  <c r="F2828" i="8"/>
  <c r="H3446" i="8"/>
  <c r="I3446" i="8" s="1"/>
  <c r="F3446" i="8"/>
  <c r="F4231" i="8"/>
  <c r="H4231" i="8"/>
  <c r="I4231" i="8" s="1"/>
  <c r="H3463" i="8"/>
  <c r="I3463" i="8" s="1"/>
  <c r="F3463" i="8"/>
  <c r="H3116" i="8"/>
  <c r="I3116" i="8" s="1"/>
  <c r="F3116" i="8"/>
  <c r="F941" i="8"/>
  <c r="H941" i="8"/>
  <c r="I941" i="8" s="1"/>
  <c r="H4829" i="8"/>
  <c r="I4829" i="8" s="1"/>
  <c r="F4829" i="8"/>
  <c r="H93" i="8"/>
  <c r="I93" i="8" s="1"/>
  <c r="F93" i="8"/>
  <c r="F1043" i="8"/>
  <c r="H1043" i="8"/>
  <c r="I1043" i="8" s="1"/>
  <c r="F1366" i="8"/>
  <c r="H1366" i="8"/>
  <c r="I1366" i="8" s="1"/>
  <c r="N1366" i="8" s="1"/>
  <c r="F819" i="8"/>
  <c r="H819" i="8"/>
  <c r="I819" i="8" s="1"/>
  <c r="H4789" i="8"/>
  <c r="I4789" i="8" s="1"/>
  <c r="N4789" i="8" s="1"/>
  <c r="F4789" i="8"/>
  <c r="H577" i="8"/>
  <c r="I577" i="8" s="1"/>
  <c r="F577" i="8"/>
  <c r="H92" i="8"/>
  <c r="I92" i="8" s="1"/>
  <c r="F92" i="8"/>
  <c r="H2887" i="8"/>
  <c r="I2887" i="8" s="1"/>
  <c r="F2887" i="8"/>
  <c r="H3401" i="8"/>
  <c r="I3401" i="8" s="1"/>
  <c r="F3401" i="8"/>
  <c r="H3385" i="8"/>
  <c r="I3385" i="8" s="1"/>
  <c r="F3385" i="8"/>
  <c r="H2898" i="8"/>
  <c r="I2898" i="8" s="1"/>
  <c r="F2898" i="8"/>
  <c r="F1094" i="8"/>
  <c r="H1094" i="8"/>
  <c r="I1094" i="8" s="1"/>
  <c r="H4676" i="8"/>
  <c r="I4676" i="8" s="1"/>
  <c r="F4676" i="8"/>
  <c r="H367" i="8"/>
  <c r="I367" i="8" s="1"/>
  <c r="F367" i="8"/>
  <c r="F928" i="8"/>
  <c r="H928" i="8"/>
  <c r="I928" i="8" s="1"/>
  <c r="H3948" i="8"/>
  <c r="I3948" i="8" s="1"/>
  <c r="F3948" i="8"/>
  <c r="H3376" i="8"/>
  <c r="I3376" i="8" s="1"/>
  <c r="F3376" i="8"/>
  <c r="H2877" i="8"/>
  <c r="I2877" i="8" s="1"/>
  <c r="F2877" i="8"/>
  <c r="H4492" i="8"/>
  <c r="I4492" i="8" s="1"/>
  <c r="F4492" i="8"/>
  <c r="H3479" i="8"/>
  <c r="I3479" i="8" s="1"/>
  <c r="F3479" i="8"/>
  <c r="H3049" i="8"/>
  <c r="I3049" i="8" s="1"/>
  <c r="F3049" i="8"/>
  <c r="H4397" i="8"/>
  <c r="I4397" i="8" s="1"/>
  <c r="F4397" i="8"/>
  <c r="H2927" i="8"/>
  <c r="I2927" i="8" s="1"/>
  <c r="F2927" i="8"/>
  <c r="H4728" i="5"/>
  <c r="E1173" i="8" s="1"/>
  <c r="H2948" i="8"/>
  <c r="I2948" i="8" s="1"/>
  <c r="F2948" i="8"/>
  <c r="H2683" i="8"/>
  <c r="I2683" i="8" s="1"/>
  <c r="F2683" i="8"/>
  <c r="H3296" i="8"/>
  <c r="I3296" i="8" s="1"/>
  <c r="F3296" i="8"/>
  <c r="H2750" i="8"/>
  <c r="I2750" i="8" s="1"/>
  <c r="F2750" i="8"/>
  <c r="H3955" i="8"/>
  <c r="I3955" i="8" s="1"/>
  <c r="F3955" i="8"/>
  <c r="H2813" i="8"/>
  <c r="I2813" i="8" s="1"/>
  <c r="F2813" i="8"/>
  <c r="H4623" i="8"/>
  <c r="I4623" i="8" s="1"/>
  <c r="F4623" i="8"/>
  <c r="F4296" i="8"/>
  <c r="H4296" i="8"/>
  <c r="I4296" i="8" s="1"/>
  <c r="F1041" i="8"/>
  <c r="H1041" i="8"/>
  <c r="I1041" i="8" s="1"/>
  <c r="H3947" i="8"/>
  <c r="I3947" i="8" s="1"/>
  <c r="F3947" i="8"/>
  <c r="H3421" i="8"/>
  <c r="I3421" i="8" s="1"/>
  <c r="F3421" i="8"/>
  <c r="F1146" i="8"/>
  <c r="H1146" i="8"/>
  <c r="I1146" i="8" s="1"/>
  <c r="G388" i="6"/>
  <c r="H3100" i="8"/>
  <c r="I3100" i="8" s="1"/>
  <c r="F3100" i="8"/>
  <c r="H4654" i="8"/>
  <c r="I4654" i="8" s="1"/>
  <c r="F4654" i="8"/>
  <c r="H3018" i="8"/>
  <c r="I3018" i="8" s="1"/>
  <c r="F3018" i="8"/>
  <c r="H3434" i="8"/>
  <c r="I3434" i="8" s="1"/>
  <c r="F3434" i="8"/>
  <c r="H3407" i="8"/>
  <c r="I3407" i="8" s="1"/>
  <c r="F3407" i="8"/>
  <c r="H4385" i="8"/>
  <c r="I4385" i="8" s="1"/>
  <c r="F4385" i="8"/>
  <c r="F1093" i="8"/>
  <c r="H1093" i="8"/>
  <c r="I1093" i="8" s="1"/>
  <c r="H355" i="8"/>
  <c r="I355" i="8" s="1"/>
  <c r="F355" i="8"/>
  <c r="H1899" i="8"/>
  <c r="I1899" i="8" s="1"/>
  <c r="F1899" i="8"/>
  <c r="H109" i="8"/>
  <c r="I109" i="8" s="1"/>
  <c r="N109" i="8" s="1"/>
  <c r="F109" i="8"/>
  <c r="H1547" i="8"/>
  <c r="I1547" i="8" s="1"/>
  <c r="F1547" i="8"/>
  <c r="F4255" i="8"/>
  <c r="H4255" i="8"/>
  <c r="I4255" i="8" s="1"/>
  <c r="F3975" i="8"/>
  <c r="H3975" i="8"/>
  <c r="I3975" i="8" s="1"/>
  <c r="H3985" i="8"/>
  <c r="I3985" i="8" s="1"/>
  <c r="F3985" i="8"/>
  <c r="H2748" i="8"/>
  <c r="I2748" i="8" s="1"/>
  <c r="N2748" i="8" s="1"/>
  <c r="F2748" i="8"/>
  <c r="H3603" i="8"/>
  <c r="I3603" i="8" s="1"/>
  <c r="F3603" i="8"/>
  <c r="H4057" i="8"/>
  <c r="I4057" i="8" s="1"/>
  <c r="F4057" i="8"/>
  <c r="H4706" i="8"/>
  <c r="I4706" i="8" s="1"/>
  <c r="F4706" i="8"/>
  <c r="H197" i="8"/>
  <c r="I197" i="8" s="1"/>
  <c r="F197" i="8"/>
  <c r="F4056" i="8"/>
  <c r="H4056" i="8"/>
  <c r="I4056" i="8" s="1"/>
  <c r="H4774" i="8"/>
  <c r="I4774" i="8" s="1"/>
  <c r="F4774" i="8"/>
  <c r="H714" i="8"/>
  <c r="I714" i="8" s="1"/>
  <c r="F714" i="8"/>
  <c r="H99" i="8"/>
  <c r="I99" i="8" s="1"/>
  <c r="F99" i="8"/>
  <c r="F1849" i="8"/>
  <c r="H1849" i="8"/>
  <c r="I1849" i="8" s="1"/>
  <c r="H2893" i="8"/>
  <c r="I2893" i="8" s="1"/>
  <c r="F2893" i="8"/>
  <c r="H2881" i="8"/>
  <c r="I2881" i="8" s="1"/>
  <c r="F2881" i="8"/>
  <c r="H3933" i="8"/>
  <c r="I3933" i="8" s="1"/>
  <c r="F3933" i="8"/>
  <c r="H1854" i="8"/>
  <c r="I1854" i="8" s="1"/>
  <c r="F1854" i="8"/>
  <c r="F2593" i="8"/>
  <c r="H2593" i="8"/>
  <c r="I2593" i="8" s="1"/>
  <c r="F4015" i="8"/>
  <c r="H4015" i="8"/>
  <c r="I4015" i="8" s="1"/>
  <c r="H1902" i="8"/>
  <c r="I1902" i="8" s="1"/>
  <c r="F1902" i="8"/>
  <c r="H4401" i="8"/>
  <c r="I4401" i="8" s="1"/>
  <c r="F4401" i="8"/>
  <c r="H4437" i="8"/>
  <c r="I4437" i="8" s="1"/>
  <c r="F4437" i="8"/>
  <c r="H177" i="8"/>
  <c r="I177" i="8" s="1"/>
  <c r="F177" i="8"/>
  <c r="F955" i="8"/>
  <c r="H955" i="8"/>
  <c r="I955" i="8" s="1"/>
  <c r="F4423" i="8"/>
  <c r="H4423" i="8"/>
  <c r="I4423" i="8" s="1"/>
  <c r="H3308" i="8"/>
  <c r="I3308" i="8" s="1"/>
  <c r="F3308" i="8"/>
  <c r="H4373" i="8"/>
  <c r="I4373" i="8" s="1"/>
  <c r="F4373" i="8"/>
  <c r="F1408" i="8"/>
  <c r="H1408" i="8"/>
  <c r="I1408" i="8" s="1"/>
  <c r="H4594" i="8"/>
  <c r="I4594" i="8" s="1"/>
  <c r="F4594" i="8"/>
  <c r="H3332" i="8"/>
  <c r="I3332" i="8" s="1"/>
  <c r="F3332" i="8"/>
  <c r="F751" i="8"/>
  <c r="H751" i="8"/>
  <c r="I751" i="8" s="1"/>
  <c r="G252" i="6"/>
  <c r="F4383" i="8"/>
  <c r="H4383" i="8"/>
  <c r="I4383" i="8" s="1"/>
  <c r="H345" i="8"/>
  <c r="I345" i="8" s="1"/>
  <c r="F345" i="8"/>
  <c r="H4684" i="8"/>
  <c r="I4684" i="8" s="1"/>
  <c r="F4684" i="8"/>
  <c r="H213" i="8"/>
  <c r="I213" i="8" s="1"/>
  <c r="F213" i="8"/>
  <c r="F3591" i="8"/>
  <c r="H3591" i="8"/>
  <c r="I3591" i="8" s="1"/>
  <c r="F1415" i="8"/>
  <c r="H1415" i="8"/>
  <c r="I1415" i="8" s="1"/>
  <c r="H3237" i="8"/>
  <c r="I3237" i="8" s="1"/>
  <c r="F3237" i="8"/>
  <c r="H3321" i="8"/>
  <c r="I3321" i="8" s="1"/>
  <c r="F3321" i="8"/>
  <c r="F924" i="8"/>
  <c r="H924" i="8"/>
  <c r="I924" i="8" s="1"/>
  <c r="N924" i="8" s="1"/>
  <c r="H104" i="8"/>
  <c r="I104" i="8" s="1"/>
  <c r="N104" i="8" s="1"/>
  <c r="F104" i="8"/>
  <c r="H718" i="8"/>
  <c r="I718" i="8" s="1"/>
  <c r="F718" i="8"/>
  <c r="H347" i="8"/>
  <c r="I347" i="8" s="1"/>
  <c r="F347" i="8"/>
  <c r="F846" i="8"/>
  <c r="H846" i="8"/>
  <c r="I846" i="8" s="1"/>
  <c r="H337" i="8"/>
  <c r="I337" i="8" s="1"/>
  <c r="F337" i="8"/>
  <c r="H4042" i="8"/>
  <c r="I4042" i="8" s="1"/>
  <c r="F4042" i="8"/>
  <c r="H4076" i="8"/>
  <c r="I4076" i="8" s="1"/>
  <c r="F4076" i="8"/>
  <c r="H3411" i="8"/>
  <c r="I3411" i="8" s="1"/>
  <c r="F3411" i="8"/>
  <c r="F1386" i="8"/>
  <c r="H1386" i="8"/>
  <c r="I1386" i="8" s="1"/>
  <c r="H81" i="8"/>
  <c r="I81" i="8" s="1"/>
  <c r="F81" i="8"/>
  <c r="H209" i="8"/>
  <c r="I209" i="8" s="1"/>
  <c r="F209" i="8"/>
  <c r="H264" i="8"/>
  <c r="I264" i="8" s="1"/>
  <c r="F264" i="8"/>
  <c r="H3025" i="8"/>
  <c r="I3025" i="8" s="1"/>
  <c r="F3025" i="8"/>
  <c r="H4751" i="8"/>
  <c r="I4751" i="8" s="1"/>
  <c r="F4751" i="8"/>
  <c r="H174" i="8"/>
  <c r="I174" i="8" s="1"/>
  <c r="N174" i="8" s="1"/>
  <c r="F174" i="8"/>
  <c r="H4330" i="8"/>
  <c r="I4330" i="8" s="1"/>
  <c r="F4330" i="8"/>
  <c r="H2087" i="8"/>
  <c r="I2087" i="8" s="1"/>
  <c r="F2087" i="8"/>
  <c r="H3211" i="8"/>
  <c r="I3211" i="8" s="1"/>
  <c r="F3211" i="8"/>
  <c r="F4303" i="8"/>
  <c r="H4303" i="8"/>
  <c r="I4303" i="8" s="1"/>
  <c r="F3568" i="8"/>
  <c r="H3568" i="8"/>
  <c r="I3568" i="8" s="1"/>
  <c r="H3966" i="8"/>
  <c r="I3966" i="8" s="1"/>
  <c r="F3966" i="8"/>
  <c r="G547" i="6"/>
  <c r="H4617" i="8"/>
  <c r="I4617" i="8" s="1"/>
  <c r="F4617" i="8"/>
  <c r="H1868" i="8"/>
  <c r="I1868" i="8" s="1"/>
  <c r="F1868" i="8"/>
  <c r="H581" i="8"/>
  <c r="I581" i="8" s="1"/>
  <c r="F581" i="8"/>
  <c r="F1890" i="8"/>
  <c r="H1890" i="8"/>
  <c r="I1890" i="8" s="1"/>
  <c r="H348" i="8"/>
  <c r="I348" i="8" s="1"/>
  <c r="F348" i="8"/>
  <c r="F3999" i="8"/>
  <c r="H3999" i="8"/>
  <c r="I3999" i="8" s="1"/>
  <c r="H4102" i="8"/>
  <c r="I4102" i="8" s="1"/>
  <c r="F4102" i="8"/>
  <c r="H371" i="8"/>
  <c r="I371" i="8" s="1"/>
  <c r="F371" i="8"/>
  <c r="H1605" i="8"/>
  <c r="I1605" i="8" s="1"/>
  <c r="F1605" i="8"/>
  <c r="H4418" i="8"/>
  <c r="I4418" i="8" s="1"/>
  <c r="F4418" i="8"/>
  <c r="F4216" i="8"/>
  <c r="H4216" i="8"/>
  <c r="I4216" i="8" s="1"/>
  <c r="H3386" i="8"/>
  <c r="I3386" i="8" s="1"/>
  <c r="F3386" i="8"/>
  <c r="H3868" i="8"/>
  <c r="I3868" i="8" s="1"/>
  <c r="F3868" i="8"/>
  <c r="H3096" i="8"/>
  <c r="I3096" i="8" s="1"/>
  <c r="F3096" i="8"/>
  <c r="H2907" i="8"/>
  <c r="I2907" i="8" s="1"/>
  <c r="F2907" i="8"/>
  <c r="H593" i="8"/>
  <c r="I593" i="8" s="1"/>
  <c r="F593" i="8"/>
  <c r="H3356" i="8"/>
  <c r="I3356" i="8" s="1"/>
  <c r="F3356" i="8"/>
  <c r="H3419" i="8"/>
  <c r="I3419" i="8" s="1"/>
  <c r="F3419" i="8"/>
  <c r="H291" i="5"/>
  <c r="E82" i="8" s="1"/>
  <c r="H4555" i="8"/>
  <c r="I4555" i="8" s="1"/>
  <c r="F4555" i="8"/>
  <c r="F1129" i="8"/>
  <c r="H1129" i="8"/>
  <c r="I1129" i="8" s="1"/>
  <c r="H4529" i="8"/>
  <c r="I4529" i="8" s="1"/>
  <c r="F4529" i="8"/>
  <c r="H2871" i="8"/>
  <c r="I2871" i="8" s="1"/>
  <c r="F2871" i="8"/>
  <c r="F1230" i="8"/>
  <c r="H1230" i="8"/>
  <c r="I1230" i="8" s="1"/>
  <c r="H178" i="8"/>
  <c r="I178" i="8" s="1"/>
  <c r="F178" i="8"/>
  <c r="H181" i="8"/>
  <c r="I181" i="8" s="1"/>
  <c r="N181" i="8" s="1"/>
  <c r="F181" i="8"/>
  <c r="H2996" i="8"/>
  <c r="I2996" i="8" s="1"/>
  <c r="F2996" i="8"/>
  <c r="H18" i="8"/>
  <c r="I18" i="8" s="1"/>
  <c r="N18" i="8" s="1"/>
  <c r="F18" i="8"/>
  <c r="H3301" i="8"/>
  <c r="I3301" i="8" s="1"/>
  <c r="F3301" i="8"/>
  <c r="F3951" i="8"/>
  <c r="H3951" i="8"/>
  <c r="I3951" i="8" s="1"/>
  <c r="H4049" i="8"/>
  <c r="I4049" i="8" s="1"/>
  <c r="F4049" i="8"/>
  <c r="H3255" i="8"/>
  <c r="I3255" i="8" s="1"/>
  <c r="F3255" i="8"/>
  <c r="H3506" i="8"/>
  <c r="I3506" i="8" s="1"/>
  <c r="F3506" i="8"/>
  <c r="H3437" i="8"/>
  <c r="I3437" i="8" s="1"/>
  <c r="F3437" i="8"/>
  <c r="H4420" i="8"/>
  <c r="I4420" i="8" s="1"/>
  <c r="F4420" i="8"/>
  <c r="H121" i="8"/>
  <c r="I121" i="8" s="1"/>
  <c r="F121" i="8"/>
  <c r="F774" i="8"/>
  <c r="H774" i="8"/>
  <c r="I774" i="8" s="1"/>
  <c r="H721" i="8"/>
  <c r="I721" i="8" s="1"/>
  <c r="F721" i="8"/>
  <c r="H1606" i="8"/>
  <c r="I1606" i="8" s="1"/>
  <c r="F1606" i="8"/>
  <c r="H3995" i="8"/>
  <c r="I3995" i="8" s="1"/>
  <c r="F3995" i="8"/>
  <c r="H2747" i="8"/>
  <c r="I2747" i="8" s="1"/>
  <c r="F2747" i="8"/>
  <c r="H3500" i="8"/>
  <c r="I3500" i="8" s="1"/>
  <c r="F3500" i="8"/>
  <c r="H2603" i="8"/>
  <c r="I2603" i="8" s="1"/>
  <c r="F2603" i="8"/>
  <c r="G400" i="6"/>
  <c r="F9776" i="5" s="1"/>
  <c r="H3345" i="8"/>
  <c r="I3345" i="8" s="1"/>
  <c r="F3345" i="8"/>
  <c r="H4427" i="8"/>
  <c r="I4427" i="8" s="1"/>
  <c r="F4427" i="8"/>
  <c r="H4294" i="8"/>
  <c r="I4294" i="8" s="1"/>
  <c r="F4294" i="8"/>
  <c r="F1423" i="8"/>
  <c r="H1423" i="8"/>
  <c r="I1423" i="8" s="1"/>
  <c r="H351" i="8"/>
  <c r="I351" i="8" s="1"/>
  <c r="F351" i="8"/>
  <c r="H2896" i="8"/>
  <c r="I2896" i="8" s="1"/>
  <c r="F2896" i="8"/>
  <c r="H366" i="8"/>
  <c r="I366" i="8" s="1"/>
  <c r="N366" i="8" s="1"/>
  <c r="F366" i="8"/>
  <c r="F777" i="8"/>
  <c r="H777" i="8"/>
  <c r="I777" i="8" s="1"/>
  <c r="F3543" i="8"/>
  <c r="H3543" i="8"/>
  <c r="I3543" i="8" s="1"/>
  <c r="H4259" i="8"/>
  <c r="I4259" i="8" s="1"/>
  <c r="F4259" i="8"/>
  <c r="H3444" i="8"/>
  <c r="I3444" i="8" s="1"/>
  <c r="F3444" i="8"/>
  <c r="H3366" i="8"/>
  <c r="I3366" i="8" s="1"/>
  <c r="F3366" i="8"/>
  <c r="H2990" i="8"/>
  <c r="I2990" i="8" s="1"/>
  <c r="F2990" i="8"/>
  <c r="H4650" i="8"/>
  <c r="I4650" i="8" s="1"/>
  <c r="F4650" i="8"/>
  <c r="H7" i="8"/>
  <c r="I7" i="8" s="1"/>
  <c r="N7" i="8" s="1"/>
  <c r="F7" i="8"/>
  <c r="H2975" i="8"/>
  <c r="I2975" i="8" s="1"/>
  <c r="F2975" i="8"/>
  <c r="F1169" i="8"/>
  <c r="H1169" i="8"/>
  <c r="I1169" i="8" s="1"/>
  <c r="H3307" i="8"/>
  <c r="I3307" i="8" s="1"/>
  <c r="F3307" i="8"/>
  <c r="F1210" i="8"/>
  <c r="H1210" i="8"/>
  <c r="I1210" i="8" s="1"/>
  <c r="H2870" i="8"/>
  <c r="I2870" i="8" s="1"/>
  <c r="F2870" i="8"/>
  <c r="F3871" i="8"/>
  <c r="H3871" i="8"/>
  <c r="I3871" i="8" s="1"/>
  <c r="H3313" i="8"/>
  <c r="I3313" i="8" s="1"/>
  <c r="F3313" i="8"/>
  <c r="H3495" i="8"/>
  <c r="I3495" i="8" s="1"/>
  <c r="F3495" i="8"/>
  <c r="H230" i="8"/>
  <c r="I230" i="8" s="1"/>
  <c r="F230" i="8"/>
  <c r="F3936" i="8"/>
  <c r="H3936" i="8"/>
  <c r="I3936" i="8" s="1"/>
  <c r="H3372" i="8"/>
  <c r="I3372" i="8" s="1"/>
  <c r="F3372" i="8"/>
  <c r="H3042" i="8"/>
  <c r="I3042" i="8" s="1"/>
  <c r="F3042" i="8"/>
  <c r="H501" i="8"/>
  <c r="I501" i="8" s="1"/>
  <c r="F501" i="8"/>
  <c r="H3240" i="8"/>
  <c r="I3240" i="8" s="1"/>
  <c r="F3240" i="8"/>
  <c r="F1170" i="8"/>
  <c r="H1170" i="8"/>
  <c r="I1170" i="8" s="1"/>
  <c r="H212" i="8"/>
  <c r="I212" i="8" s="1"/>
  <c r="F212" i="8"/>
  <c r="H2618" i="8"/>
  <c r="I2618" i="8" s="1"/>
  <c r="N2618" i="8" s="1"/>
  <c r="F2618" i="8"/>
  <c r="H4422" i="8"/>
  <c r="I4422" i="8" s="1"/>
  <c r="F4422" i="8"/>
  <c r="H3456" i="8"/>
  <c r="I3456" i="8" s="1"/>
  <c r="F3456" i="8"/>
  <c r="H2622" i="8"/>
  <c r="I2622" i="8" s="1"/>
  <c r="F2622" i="8"/>
  <c r="H238" i="8"/>
  <c r="I238" i="8" s="1"/>
  <c r="F238" i="8"/>
  <c r="H3953" i="8"/>
  <c r="I3953" i="8" s="1"/>
  <c r="F3953" i="8"/>
  <c r="F1266" i="8"/>
  <c r="H1266" i="8"/>
  <c r="I1266" i="8" s="1"/>
  <c r="H4402" i="8"/>
  <c r="I4402" i="8" s="1"/>
  <c r="F4402" i="8"/>
  <c r="H4046" i="8"/>
  <c r="I4046" i="8" s="1"/>
  <c r="F4046" i="8"/>
  <c r="H719" i="8"/>
  <c r="I719" i="8" s="1"/>
  <c r="F719" i="8"/>
  <c r="H3045" i="8"/>
  <c r="I3045" i="8" s="1"/>
  <c r="F3045" i="8"/>
  <c r="H4552" i="8"/>
  <c r="I4552" i="8" s="1"/>
  <c r="F4552" i="8"/>
  <c r="F1125" i="8"/>
  <c r="H1125" i="8"/>
  <c r="I1125" i="8" s="1"/>
  <c r="H4405" i="8"/>
  <c r="I4405" i="8" s="1"/>
  <c r="F4405" i="8"/>
  <c r="H4345" i="8"/>
  <c r="I4345" i="8" s="1"/>
  <c r="F4345" i="8"/>
  <c r="F1037" i="8"/>
  <c r="H1037" i="8"/>
  <c r="I1037" i="8" s="1"/>
  <c r="F1410" i="8"/>
  <c r="H1410" i="8"/>
  <c r="I1410" i="8" s="1"/>
  <c r="G50" i="6"/>
  <c r="H3946" i="8"/>
  <c r="I3946" i="8" s="1"/>
  <c r="F3946" i="8"/>
  <c r="H1876" i="8"/>
  <c r="I1876" i="8" s="1"/>
  <c r="F1876" i="8"/>
  <c r="F1546" i="8"/>
  <c r="H1546" i="8"/>
  <c r="I1546" i="8" s="1"/>
  <c r="H4050" i="8"/>
  <c r="I4050" i="8" s="1"/>
  <c r="F4050" i="8"/>
  <c r="H2104" i="8"/>
  <c r="I2104" i="8" s="1"/>
  <c r="F2104" i="8"/>
  <c r="F1842" i="8"/>
  <c r="H1842" i="8"/>
  <c r="I1842" i="8" s="1"/>
  <c r="F750" i="8"/>
  <c r="H750" i="8"/>
  <c r="I750" i="8" s="1"/>
  <c r="H2296" i="8"/>
  <c r="I2296" i="8" s="1"/>
  <c r="F2296" i="8"/>
  <c r="H3309" i="8"/>
  <c r="I3309" i="8" s="1"/>
  <c r="F3309" i="8"/>
  <c r="F1176" i="8"/>
  <c r="H1176" i="8"/>
  <c r="I1176" i="8" s="1"/>
  <c r="H4369" i="8"/>
  <c r="I4369" i="8" s="1"/>
  <c r="F4369" i="8"/>
  <c r="H3318" i="8"/>
  <c r="I3318" i="8" s="1"/>
  <c r="F3318" i="8"/>
  <c r="H4297" i="8"/>
  <c r="I4297" i="8" s="1"/>
  <c r="F4297" i="8"/>
  <c r="H2869" i="8"/>
  <c r="I2869" i="8" s="1"/>
  <c r="F2869" i="8"/>
  <c r="H4550" i="8"/>
  <c r="I4550" i="8" s="1"/>
  <c r="F4550" i="8"/>
  <c r="H1888" i="8"/>
  <c r="I1888" i="8" s="1"/>
  <c r="F1888" i="8"/>
  <c r="H2831" i="8"/>
  <c r="I2831" i="8" s="1"/>
  <c r="F2831" i="8"/>
  <c r="H3970" i="8"/>
  <c r="I3970" i="8" s="1"/>
  <c r="F3970" i="8"/>
  <c r="H4028" i="8"/>
  <c r="I4028" i="8" s="1"/>
  <c r="F4028" i="8"/>
  <c r="F920" i="8"/>
  <c r="H920" i="8"/>
  <c r="I920" i="8" s="1"/>
  <c r="H2985" i="8"/>
  <c r="I2985" i="8" s="1"/>
  <c r="F2985" i="8"/>
  <c r="H17" i="8"/>
  <c r="I17" i="8" s="1"/>
  <c r="N17" i="8" s="1"/>
  <c r="F17" i="8"/>
  <c r="H2908" i="8"/>
  <c r="I2908" i="8" s="1"/>
  <c r="F2908" i="8"/>
  <c r="H3602" i="8"/>
  <c r="I3602" i="8" s="1"/>
  <c r="F3602" i="8"/>
  <c r="H194" i="8"/>
  <c r="I194" i="8" s="1"/>
  <c r="F194" i="8"/>
  <c r="H3348" i="8"/>
  <c r="I3348" i="8" s="1"/>
  <c r="F3348" i="8"/>
  <c r="H162" i="8"/>
  <c r="I162" i="8" s="1"/>
  <c r="F162" i="8"/>
  <c r="H2830" i="8"/>
  <c r="I2830" i="8" s="1"/>
  <c r="F2830" i="8"/>
  <c r="F1570" i="8"/>
  <c r="H1570" i="8"/>
  <c r="I1570" i="8" s="1"/>
  <c r="H3932" i="8"/>
  <c r="I3932" i="8" s="1"/>
  <c r="F3932" i="8"/>
  <c r="H3303" i="8"/>
  <c r="I3303" i="8" s="1"/>
  <c r="F3303" i="8"/>
  <c r="H3314" i="8"/>
  <c r="I3314" i="8" s="1"/>
  <c r="F3314" i="8"/>
  <c r="H419" i="8"/>
  <c r="I419" i="8" s="1"/>
  <c r="F419" i="8"/>
  <c r="H3315" i="8"/>
  <c r="I3315" i="8" s="1"/>
  <c r="F3315" i="8"/>
  <c r="F1107" i="8"/>
  <c r="H1107" i="8"/>
  <c r="I1107" i="8" s="1"/>
  <c r="H4309" i="8"/>
  <c r="I4309" i="8" s="1"/>
  <c r="F4309" i="8"/>
  <c r="H3390" i="8"/>
  <c r="I3390" i="8" s="1"/>
  <c r="F3390" i="8"/>
  <c r="H284" i="8"/>
  <c r="I284" i="8" s="1"/>
  <c r="N284" i="8" s="1"/>
  <c r="F284" i="8"/>
  <c r="H3417" i="8"/>
  <c r="I3417" i="8" s="1"/>
  <c r="F3417" i="8"/>
  <c r="H1574" i="8"/>
  <c r="I1574" i="8" s="1"/>
  <c r="F1574" i="8"/>
  <c r="H4593" i="8"/>
  <c r="I4593" i="8" s="1"/>
  <c r="F4593" i="8"/>
  <c r="F2217" i="8"/>
  <c r="H2217" i="8"/>
  <c r="I2217" i="8" s="1"/>
  <c r="F1367" i="8"/>
  <c r="H1367" i="8"/>
  <c r="I1367" i="8" s="1"/>
  <c r="H3979" i="8"/>
  <c r="I3979" i="8" s="1"/>
  <c r="F3979" i="8"/>
  <c r="H2333" i="8"/>
  <c r="I2333" i="8" s="1"/>
  <c r="F2333" i="8"/>
  <c r="H414" i="8"/>
  <c r="I414" i="8" s="1"/>
  <c r="F414" i="8"/>
  <c r="H3051" i="8"/>
  <c r="I3051" i="8" s="1"/>
  <c r="F3051" i="8"/>
  <c r="H3032" i="8"/>
  <c r="I3032" i="8" s="1"/>
  <c r="F3032" i="8"/>
  <c r="H3585" i="8"/>
  <c r="I3585" i="8" s="1"/>
  <c r="F3585" i="8"/>
  <c r="H4657" i="8"/>
  <c r="I4657" i="8" s="1"/>
  <c r="F4657" i="8"/>
  <c r="H1839" i="8"/>
  <c r="I1839" i="8" s="1"/>
  <c r="F1839" i="8"/>
  <c r="F1953" i="8"/>
  <c r="H1953" i="8"/>
  <c r="I1953" i="8" s="1"/>
  <c r="H4398" i="8"/>
  <c r="I4398" i="8" s="1"/>
  <c r="F4398" i="8"/>
  <c r="H3403" i="8"/>
  <c r="I3403" i="8" s="1"/>
  <c r="F3403" i="8"/>
  <c r="H2909" i="8"/>
  <c r="I2909" i="8" s="1"/>
  <c r="F2909" i="8"/>
  <c r="H495" i="8"/>
  <c r="I495" i="8" s="1"/>
  <c r="F495" i="8"/>
  <c r="H4788" i="8"/>
  <c r="I4788" i="8" s="1"/>
  <c r="F4788" i="8"/>
  <c r="H3460" i="8"/>
  <c r="I3460" i="8" s="1"/>
  <c r="N3460" i="8" s="1"/>
  <c r="F3460" i="8"/>
  <c r="H4834" i="8"/>
  <c r="I4834" i="8" s="1"/>
  <c r="N4834" i="8" s="1"/>
  <c r="F4834" i="8"/>
  <c r="H3476" i="8"/>
  <c r="I3476" i="8" s="1"/>
  <c r="F3476" i="8"/>
  <c r="H3319" i="8"/>
  <c r="I3319" i="8" s="1"/>
  <c r="F3319" i="8"/>
  <c r="H4365" i="8"/>
  <c r="I4365" i="8" s="1"/>
  <c r="F4365" i="8"/>
  <c r="F1106" i="8"/>
  <c r="H1106" i="8"/>
  <c r="I1106" i="8" s="1"/>
  <c r="H372" i="8"/>
  <c r="I372" i="8" s="1"/>
  <c r="F372" i="8"/>
  <c r="H29" i="8"/>
  <c r="I29" i="8" s="1"/>
  <c r="F29" i="8"/>
  <c r="H3092" i="8"/>
  <c r="I3092" i="8" s="1"/>
  <c r="F3092" i="8"/>
  <c r="H2933" i="8"/>
  <c r="I2933" i="8" s="1"/>
  <c r="F2933" i="8"/>
  <c r="H2878" i="8"/>
  <c r="I2878" i="8" s="1"/>
  <c r="F2878" i="8"/>
  <c r="H2814" i="8"/>
  <c r="I2814" i="8" s="1"/>
  <c r="F2814" i="8"/>
  <c r="H3406" i="8"/>
  <c r="I3406" i="8" s="1"/>
  <c r="F3406" i="8"/>
  <c r="H3225" i="8"/>
  <c r="I3225" i="8" s="1"/>
  <c r="F3225" i="8"/>
  <c r="H4804" i="8"/>
  <c r="I4804" i="8" s="1"/>
  <c r="F4804" i="8"/>
  <c r="H204" i="8"/>
  <c r="I204" i="8" s="1"/>
  <c r="F204" i="8"/>
  <c r="H182" i="8"/>
  <c r="I182" i="8" s="1"/>
  <c r="F182" i="8"/>
  <c r="H3360" i="8"/>
  <c r="I3360" i="8" s="1"/>
  <c r="F3360" i="8"/>
  <c r="H1885" i="8"/>
  <c r="I1885" i="8" s="1"/>
  <c r="F1885" i="8"/>
  <c r="F1102" i="8"/>
  <c r="H1102" i="8"/>
  <c r="I1102" i="8" s="1"/>
  <c r="H268" i="8"/>
  <c r="I268" i="8" s="1"/>
  <c r="N268" i="8" s="1"/>
  <c r="F268" i="8"/>
  <c r="H2812" i="8"/>
  <c r="I2812" i="8" s="1"/>
  <c r="F2812" i="8"/>
  <c r="H118" i="8"/>
  <c r="I118" i="8" s="1"/>
  <c r="F118" i="8"/>
  <c r="H3338" i="8"/>
  <c r="I3338" i="8" s="1"/>
  <c r="F3338" i="8"/>
  <c r="H364" i="8"/>
  <c r="I364" i="8" s="1"/>
  <c r="F364" i="8"/>
  <c r="H2853" i="8"/>
  <c r="I2853" i="8" s="1"/>
  <c r="F2853" i="8"/>
  <c r="H4393" i="8"/>
  <c r="I4393" i="8" s="1"/>
  <c r="F4393" i="8"/>
  <c r="F1412" i="8"/>
  <c r="H1412" i="8"/>
  <c r="I1412" i="8" s="1"/>
  <c r="F1163" i="8"/>
  <c r="H1163" i="8"/>
  <c r="I1163" i="8" s="1"/>
  <c r="F3600" i="8"/>
  <c r="H3600" i="8"/>
  <c r="I3600" i="8" s="1"/>
  <c r="H4429" i="8"/>
  <c r="I4429" i="8" s="1"/>
  <c r="F4429" i="8"/>
  <c r="H2735" i="8"/>
  <c r="I2735" i="8" s="1"/>
  <c r="F2735" i="8"/>
  <c r="H1859" i="8"/>
  <c r="I1859" i="8" s="1"/>
  <c r="F1859" i="8"/>
  <c r="H3035" i="8"/>
  <c r="I3035" i="8" s="1"/>
  <c r="F3035" i="8"/>
  <c r="H4484" i="8"/>
  <c r="I4484" i="8" s="1"/>
  <c r="F4484" i="8"/>
  <c r="F1044" i="8"/>
  <c r="H1044" i="8"/>
  <c r="I1044" i="8" s="1"/>
  <c r="F4391" i="8"/>
  <c r="H4391" i="8"/>
  <c r="I4391" i="8" s="1"/>
  <c r="H3361" i="8"/>
  <c r="I3361" i="8" s="1"/>
  <c r="F3361" i="8"/>
  <c r="H1548" i="8"/>
  <c r="I1548" i="8" s="1"/>
  <c r="F1548" i="8"/>
  <c r="H2697" i="8"/>
  <c r="I2697" i="8" s="1"/>
  <c r="F2697" i="8"/>
  <c r="H228" i="8"/>
  <c r="I228" i="8" s="1"/>
  <c r="F228" i="8"/>
  <c r="H163" i="8"/>
  <c r="I163" i="8" s="1"/>
  <c r="F163" i="8"/>
  <c r="H4218" i="8"/>
  <c r="I4218" i="8" s="1"/>
  <c r="F4218" i="8"/>
  <c r="H1878" i="8"/>
  <c r="I1878" i="8" s="1"/>
  <c r="F1878" i="8"/>
  <c r="H416" i="8"/>
  <c r="I416" i="8" s="1"/>
  <c r="F416" i="8"/>
  <c r="H176" i="8"/>
  <c r="I176" i="8" s="1"/>
  <c r="N176" i="8" s="1"/>
  <c r="F176" i="8"/>
  <c r="H3367" i="8"/>
  <c r="I3367" i="8" s="1"/>
  <c r="F3367" i="8"/>
  <c r="F1374" i="8"/>
  <c r="H1374" i="8"/>
  <c r="I1374" i="8" s="1"/>
  <c r="H1538" i="5"/>
  <c r="E254" i="8" s="1"/>
  <c r="H3395" i="8"/>
  <c r="I3395" i="8" s="1"/>
  <c r="F3395" i="8"/>
  <c r="H3989" i="8"/>
  <c r="I3989" i="8" s="1"/>
  <c r="F3989" i="8"/>
  <c r="H4329" i="8"/>
  <c r="I4329" i="8" s="1"/>
  <c r="F4329" i="8"/>
  <c r="F1292" i="8"/>
  <c r="H1292" i="8"/>
  <c r="I1292" i="8" s="1"/>
  <c r="H3418" i="8"/>
  <c r="I3418" i="8" s="1"/>
  <c r="F3418" i="8"/>
  <c r="H3370" i="8"/>
  <c r="I3370" i="8" s="1"/>
  <c r="F3370" i="8"/>
  <c r="H4680" i="8"/>
  <c r="I4680" i="8" s="1"/>
  <c r="F4680" i="8"/>
  <c r="H4299" i="8"/>
  <c r="I4299" i="8" s="1"/>
  <c r="F4299" i="8"/>
  <c r="H4301" i="8"/>
  <c r="I4301" i="8" s="1"/>
  <c r="F4301" i="8"/>
  <c r="H4266" i="8"/>
  <c r="I4266" i="8" s="1"/>
  <c r="F4266" i="8"/>
  <c r="H2884" i="8"/>
  <c r="I2884" i="8" s="1"/>
  <c r="F2884" i="8"/>
  <c r="H2832" i="8"/>
  <c r="I2832" i="8" s="1"/>
  <c r="F2832" i="8"/>
  <c r="H2984" i="8"/>
  <c r="I2984" i="8" s="1"/>
  <c r="F2984" i="8"/>
  <c r="H2335" i="8"/>
  <c r="I2335" i="8" s="1"/>
  <c r="F2335" i="8"/>
  <c r="H2897" i="8"/>
  <c r="I2897" i="8" s="1"/>
  <c r="F2897" i="8"/>
  <c r="H4540" i="8"/>
  <c r="I4540" i="8" s="1"/>
  <c r="F4540" i="8"/>
  <c r="H2816" i="8"/>
  <c r="I2816" i="8" s="1"/>
  <c r="F2816" i="8"/>
  <c r="H3938" i="8"/>
  <c r="I3938" i="8" s="1"/>
  <c r="F3938" i="8"/>
  <c r="H4482" i="8"/>
  <c r="I4482" i="8" s="1"/>
  <c r="F4482" i="8"/>
  <c r="H3409" i="8"/>
  <c r="I3409" i="8" s="1"/>
  <c r="F3409" i="8"/>
  <c r="H1867" i="8"/>
  <c r="I1867" i="8" s="1"/>
  <c r="F1867" i="8"/>
  <c r="H597" i="8"/>
  <c r="I597" i="8" s="1"/>
  <c r="F597" i="8"/>
  <c r="H3597" i="8"/>
  <c r="I3597" i="8" s="1"/>
  <c r="F3597" i="8"/>
  <c r="H3053" i="8"/>
  <c r="I3053" i="8" s="1"/>
  <c r="F3053" i="8"/>
  <c r="H368" i="8"/>
  <c r="I368" i="8" s="1"/>
  <c r="N368" i="8" s="1"/>
  <c r="F368" i="8"/>
  <c r="H3317" i="8"/>
  <c r="I3317" i="8" s="1"/>
  <c r="F3317" i="8"/>
  <c r="H4002" i="8"/>
  <c r="I4002" i="8" s="1"/>
  <c r="F4002" i="8"/>
  <c r="H2885" i="8"/>
  <c r="I2885" i="8" s="1"/>
  <c r="F2885" i="8"/>
  <c r="H1843" i="8"/>
  <c r="I1843" i="8" s="1"/>
  <c r="F1843" i="8"/>
  <c r="F2081" i="8"/>
  <c r="H2081" i="8"/>
  <c r="I2081" i="8" s="1"/>
  <c r="F4399" i="8"/>
  <c r="H4399" i="8"/>
  <c r="I4399" i="8" s="1"/>
  <c r="H331" i="8"/>
  <c r="I331" i="8" s="1"/>
  <c r="F331" i="8"/>
  <c r="H2936" i="8"/>
  <c r="I2936" i="8" s="1"/>
  <c r="F2936" i="8"/>
  <c r="H3930" i="8"/>
  <c r="I3930" i="8" s="1"/>
  <c r="F3930" i="8"/>
  <c r="F4280" i="8"/>
  <c r="H4280" i="8"/>
  <c r="I4280" i="8" s="1"/>
  <c r="F1389" i="8"/>
  <c r="H1389" i="8"/>
  <c r="I1389" i="8" s="1"/>
  <c r="N1389" i="8" s="1"/>
  <c r="H4430" i="8"/>
  <c r="I4430" i="8" s="1"/>
  <c r="F4430" i="8"/>
  <c r="H134" i="8"/>
  <c r="I134" i="8" s="1"/>
  <c r="F134" i="8"/>
  <c r="H231" i="8"/>
  <c r="I231" i="8" s="1"/>
  <c r="F231" i="8"/>
  <c r="H1904" i="8"/>
  <c r="I1904" i="8" s="1"/>
  <c r="F1904" i="8"/>
  <c r="H3357" i="8"/>
  <c r="I3357" i="8" s="1"/>
  <c r="F3357" i="8"/>
  <c r="F937" i="8"/>
  <c r="H937" i="8"/>
  <c r="I937" i="8" s="1"/>
  <c r="H3044" i="8"/>
  <c r="I3044" i="8" s="1"/>
  <c r="F3044" i="8"/>
  <c r="H3375" i="8"/>
  <c r="I3375" i="8" s="1"/>
  <c r="F3375" i="8"/>
  <c r="H2873" i="8"/>
  <c r="I2873" i="8" s="1"/>
  <c r="F2873" i="8"/>
  <c r="H3555" i="8"/>
  <c r="I3555" i="8" s="1"/>
  <c r="F3555" i="8"/>
  <c r="G309" i="6"/>
  <c r="F3703" i="5" s="1"/>
  <c r="G270" i="6"/>
  <c r="F11380" i="5" s="1"/>
  <c r="H6367" i="5"/>
  <c r="E2601" i="8" s="1"/>
  <c r="H4400" i="5"/>
  <c r="E1135" i="8" s="1"/>
  <c r="H195" i="8"/>
  <c r="I195" i="8" s="1"/>
  <c r="F195" i="8"/>
  <c r="H2861" i="8"/>
  <c r="I2861" i="8" s="1"/>
  <c r="F2861" i="8"/>
  <c r="F1341" i="8"/>
  <c r="H1341" i="8"/>
  <c r="I1341" i="8" s="1"/>
  <c r="H2765" i="8"/>
  <c r="I2765" i="8" s="1"/>
  <c r="F2765" i="8"/>
  <c r="H3337" i="8"/>
  <c r="I3337" i="8" s="1"/>
  <c r="F3337" i="8"/>
  <c r="H3387" i="8"/>
  <c r="I3387" i="8" s="1"/>
  <c r="F3387" i="8"/>
  <c r="F1333" i="8"/>
  <c r="H1333" i="8"/>
  <c r="I1333" i="8" s="1"/>
  <c r="F4047" i="8"/>
  <c r="H4047" i="8"/>
  <c r="I4047" i="8" s="1"/>
  <c r="H4486" i="8"/>
  <c r="I4486" i="8" s="1"/>
  <c r="F4486" i="8"/>
  <c r="H354" i="8"/>
  <c r="I354" i="8" s="1"/>
  <c r="F354" i="8"/>
  <c r="H4621" i="8"/>
  <c r="I4621" i="8" s="1"/>
  <c r="F4621" i="8"/>
  <c r="F1357" i="8"/>
  <c r="H1357" i="8"/>
  <c r="I1357" i="8" s="1"/>
  <c r="H2855" i="8"/>
  <c r="I2855" i="8" s="1"/>
  <c r="F2855" i="8"/>
  <c r="H4756" i="8"/>
  <c r="I4756" i="8" s="1"/>
  <c r="F4756" i="8"/>
  <c r="F1413" i="8"/>
  <c r="H1413" i="8"/>
  <c r="I1413" i="8" s="1"/>
  <c r="H4275" i="8"/>
  <c r="I4275" i="8" s="1"/>
  <c r="F4275" i="8"/>
  <c r="H448" i="8"/>
  <c r="I448" i="8" s="1"/>
  <c r="F448" i="8"/>
  <c r="H4001" i="8"/>
  <c r="I4001" i="8" s="1"/>
  <c r="F4001" i="8"/>
  <c r="H3433" i="8"/>
  <c r="I3433" i="8" s="1"/>
  <c r="F3433" i="8"/>
  <c r="H2895" i="8"/>
  <c r="I2895" i="8" s="1"/>
  <c r="F2895" i="8"/>
  <c r="H356" i="8"/>
  <c r="I356" i="8" s="1"/>
  <c r="F356" i="8"/>
  <c r="H3365" i="8"/>
  <c r="I3365" i="8" s="1"/>
  <c r="F3365" i="8"/>
  <c r="F1124" i="8"/>
  <c r="H1124" i="8"/>
  <c r="I1124" i="8" s="1"/>
  <c r="H90" i="8"/>
  <c r="I90" i="8" s="1"/>
  <c r="F90" i="8"/>
  <c r="F4368" i="8"/>
  <c r="H4368" i="8"/>
  <c r="I4368" i="8" s="1"/>
  <c r="H4356" i="8"/>
  <c r="I4356" i="8" s="1"/>
  <c r="F4356" i="8"/>
  <c r="H3326" i="8"/>
  <c r="I3326" i="8" s="1"/>
  <c r="F3326" i="8"/>
  <c r="F1348" i="8"/>
  <c r="H1348" i="8"/>
  <c r="I1348" i="8" s="1"/>
  <c r="H2817" i="8"/>
  <c r="I2817" i="8" s="1"/>
  <c r="F2817" i="8"/>
  <c r="H3247" i="8"/>
  <c r="I3247" i="8" s="1"/>
  <c r="F3247" i="8"/>
  <c r="F3992" i="8"/>
  <c r="H3992" i="8"/>
  <c r="I3992" i="8" s="1"/>
  <c r="F1113" i="8"/>
  <c r="H1113" i="8"/>
  <c r="I1113" i="8" s="1"/>
  <c r="H3974" i="8"/>
  <c r="I3974" i="8" s="1"/>
  <c r="F3974" i="8"/>
  <c r="H4394" i="8"/>
  <c r="I4394" i="8" s="1"/>
  <c r="F4394" i="8"/>
  <c r="H257" i="8"/>
  <c r="I257" i="8" s="1"/>
  <c r="F257" i="8"/>
  <c r="H1848" i="8"/>
  <c r="I1848" i="8" s="1"/>
  <c r="F1848" i="8"/>
  <c r="H350" i="8"/>
  <c r="I350" i="8" s="1"/>
  <c r="N350" i="8" s="1"/>
  <c r="F350" i="8"/>
  <c r="F4080" i="8"/>
  <c r="H4080" i="8"/>
  <c r="I4080" i="8" s="1"/>
  <c r="H1907" i="8"/>
  <c r="I1907" i="8" s="1"/>
  <c r="F1907" i="8"/>
  <c r="F1866" i="8"/>
  <c r="H1866" i="8"/>
  <c r="I1866" i="8" s="1"/>
  <c r="H3961" i="8"/>
  <c r="I3961" i="8" s="1"/>
  <c r="F3961" i="8"/>
  <c r="H2857" i="8"/>
  <c r="I2857" i="8" s="1"/>
  <c r="F2857" i="8"/>
  <c r="H4526" i="8"/>
  <c r="I4526" i="8" s="1"/>
  <c r="F4526" i="8"/>
  <c r="H3556" i="8"/>
  <c r="I3556" i="8" s="1"/>
  <c r="F3556" i="8"/>
  <c r="H3955" i="5"/>
  <c r="E1067" i="8" s="1"/>
  <c r="H4384" i="5"/>
  <c r="E1134" i="8" s="1"/>
  <c r="H4827" i="5"/>
  <c r="E1185" i="8" s="1"/>
  <c r="F481" i="6"/>
  <c r="H4757" i="8"/>
  <c r="I4757" i="8" s="1"/>
  <c r="F4757" i="8"/>
  <c r="F1391" i="8"/>
  <c r="H1391" i="8"/>
  <c r="I1391" i="8" s="1"/>
  <c r="N1391" i="8" s="1"/>
  <c r="F4400" i="8"/>
  <c r="H4400" i="8"/>
  <c r="I4400" i="8" s="1"/>
  <c r="F952" i="8"/>
  <c r="H952" i="8"/>
  <c r="I952" i="8" s="1"/>
  <c r="F820" i="8"/>
  <c r="H820" i="8"/>
  <c r="I820" i="8" s="1"/>
  <c r="H2931" i="8"/>
  <c r="I2931" i="8" s="1"/>
  <c r="F2931" i="8"/>
  <c r="H3320" i="8"/>
  <c r="I3320" i="8" s="1"/>
  <c r="F3320" i="8"/>
  <c r="H3977" i="8"/>
  <c r="I3977" i="8" s="1"/>
  <c r="F3977" i="8"/>
  <c r="H3548" i="8"/>
  <c r="I3548" i="8" s="1"/>
  <c r="F3548" i="8"/>
  <c r="F1834" i="8"/>
  <c r="H1834" i="8"/>
  <c r="I1834" i="8" s="1"/>
  <c r="H421" i="8"/>
  <c r="I421" i="8" s="1"/>
  <c r="F421" i="8"/>
  <c r="H4426" i="8"/>
  <c r="I4426" i="8" s="1"/>
  <c r="F4426" i="8"/>
  <c r="H1812" i="8"/>
  <c r="I1812" i="8" s="1"/>
  <c r="F1812" i="8"/>
  <c r="F1120" i="8"/>
  <c r="H1120" i="8"/>
  <c r="I1120" i="8" s="1"/>
  <c r="H1844" i="8"/>
  <c r="I1844" i="8" s="1"/>
  <c r="F1844" i="8"/>
  <c r="H349" i="8"/>
  <c r="I349" i="8" s="1"/>
  <c r="N349" i="8" s="1"/>
  <c r="F349" i="8"/>
  <c r="H3351" i="8"/>
  <c r="I3351" i="8" s="1"/>
  <c r="F3351" i="8"/>
  <c r="H153" i="8"/>
  <c r="I153" i="8" s="1"/>
  <c r="F153" i="8"/>
  <c r="H211" i="8"/>
  <c r="I211" i="8" s="1"/>
  <c r="N211" i="8" s="1"/>
  <c r="F211" i="8"/>
  <c r="H370" i="8"/>
  <c r="I370" i="8" s="1"/>
  <c r="F370" i="8"/>
  <c r="F1126" i="8"/>
  <c r="H1126" i="8"/>
  <c r="I1126" i="8" s="1"/>
  <c r="N1126" i="8" s="1"/>
  <c r="H3024" i="8"/>
  <c r="I3024" i="8" s="1"/>
  <c r="F3024" i="8"/>
  <c r="H576" i="8"/>
  <c r="I576" i="8" s="1"/>
  <c r="F576" i="8"/>
  <c r="F1257" i="8"/>
  <c r="H1257" i="8"/>
  <c r="I1257" i="8" s="1"/>
  <c r="H3003" i="8"/>
  <c r="I3003" i="8" s="1"/>
  <c r="F3003" i="8"/>
  <c r="F927" i="8"/>
  <c r="H927" i="8"/>
  <c r="I927" i="8" s="1"/>
  <c r="H4268" i="8"/>
  <c r="I4268" i="8" s="1"/>
  <c r="F4268" i="8"/>
  <c r="F1272" i="8"/>
  <c r="H1272" i="8"/>
  <c r="I1272" i="8" s="1"/>
  <c r="F4352" i="8"/>
  <c r="H4352" i="8"/>
  <c r="I4352" i="8" s="1"/>
  <c r="H1838" i="8"/>
  <c r="I1838" i="8" s="1"/>
  <c r="F1838" i="8"/>
  <c r="H3311" i="8"/>
  <c r="I3311" i="8" s="1"/>
  <c r="F3311" i="8"/>
  <c r="H4668" i="8"/>
  <c r="I4668" i="8" s="1"/>
  <c r="F4668" i="8"/>
  <c r="H3962" i="8"/>
  <c r="I3962" i="8" s="1"/>
  <c r="F3962" i="8"/>
  <c r="H3501" i="8"/>
  <c r="I3501" i="8" s="1"/>
  <c r="F3501" i="8"/>
  <c r="F1174" i="8"/>
  <c r="H1174" i="8"/>
  <c r="I1174" i="8" s="1"/>
  <c r="H203" i="8"/>
  <c r="I203" i="8" s="1"/>
  <c r="F203" i="8"/>
  <c r="H369" i="8"/>
  <c r="I369" i="8" s="1"/>
  <c r="F369" i="8"/>
  <c r="H2874" i="8"/>
  <c r="I2874" i="8" s="1"/>
  <c r="F2874" i="8"/>
  <c r="H3399" i="8"/>
  <c r="I3399" i="8" s="1"/>
  <c r="F3399" i="8"/>
  <c r="H4310" i="8"/>
  <c r="I4310" i="8" s="1"/>
  <c r="F4310" i="8"/>
  <c r="H587" i="8"/>
  <c r="I587" i="8" s="1"/>
  <c r="F587" i="8"/>
  <c r="H3254" i="8"/>
  <c r="I3254" i="8" s="1"/>
  <c r="F3254" i="8"/>
  <c r="H3364" i="8"/>
  <c r="I3364" i="8" s="1"/>
  <c r="F3364" i="8"/>
  <c r="H383" i="8"/>
  <c r="I383" i="8" s="1"/>
  <c r="F383" i="8"/>
  <c r="H4633" i="8"/>
  <c r="I4633" i="8" s="1"/>
  <c r="F4633" i="8"/>
  <c r="F913" i="8"/>
  <c r="H913" i="8"/>
  <c r="I913" i="8" s="1"/>
  <c r="F4064" i="8"/>
  <c r="H4064" i="8"/>
  <c r="I4064" i="8" s="1"/>
  <c r="H3048" i="8"/>
  <c r="I3048" i="8" s="1"/>
  <c r="F3048" i="8"/>
  <c r="H3596" i="8"/>
  <c r="I3596" i="8" s="1"/>
  <c r="F3596" i="8"/>
  <c r="H4602" i="8"/>
  <c r="I4602" i="8" s="1"/>
  <c r="F4602" i="8"/>
  <c r="H4581" i="8"/>
  <c r="I4581" i="8" s="1"/>
  <c r="F4581" i="8"/>
  <c r="F995" i="8"/>
  <c r="H995" i="8"/>
  <c r="I995" i="8" s="1"/>
  <c r="N995" i="8" s="1"/>
  <c r="H472" i="8"/>
  <c r="I472" i="8" s="1"/>
  <c r="F472" i="8"/>
  <c r="H3036" i="8"/>
  <c r="I3036" i="8" s="1"/>
  <c r="F3036" i="8"/>
  <c r="H80" i="8"/>
  <c r="I80" i="8" s="1"/>
  <c r="F80" i="8"/>
  <c r="F845" i="8"/>
  <c r="H845" i="8"/>
  <c r="I845" i="8" s="1"/>
  <c r="F1356" i="8"/>
  <c r="H1356" i="8"/>
  <c r="I1356" i="8" s="1"/>
  <c r="F742" i="8"/>
  <c r="H742" i="8"/>
  <c r="I742" i="8" s="1"/>
  <c r="H3094" i="8"/>
  <c r="I3094" i="8" s="1"/>
  <c r="F3094" i="8"/>
  <c r="H1836" i="8"/>
  <c r="I1836" i="8" s="1"/>
  <c r="F1836" i="8"/>
  <c r="H496" i="8"/>
  <c r="I496" i="8" s="1"/>
  <c r="F496" i="8"/>
  <c r="H3400" i="8"/>
  <c r="I3400" i="8" s="1"/>
  <c r="F3400" i="8"/>
  <c r="H2833" i="8"/>
  <c r="I2833" i="8" s="1"/>
  <c r="F2833" i="8"/>
  <c r="H2894" i="8"/>
  <c r="I2894" i="8" s="1"/>
  <c r="F2894" i="8"/>
  <c r="H3994" i="8"/>
  <c r="I3994" i="8" s="1"/>
  <c r="F3994" i="8"/>
  <c r="H135" i="8"/>
  <c r="I135" i="8" s="1"/>
  <c r="F135" i="8"/>
  <c r="F4320" i="8"/>
  <c r="H4320" i="8"/>
  <c r="I4320" i="8" s="1"/>
  <c r="H4003" i="8"/>
  <c r="I4003" i="8" s="1"/>
  <c r="F4003" i="8"/>
  <c r="F1065" i="8"/>
  <c r="H1065" i="8"/>
  <c r="I1065" i="8" s="1"/>
  <c r="N1065" i="8" s="1"/>
  <c r="H4494" i="8"/>
  <c r="I4494" i="8" s="1"/>
  <c r="F4494" i="8"/>
  <c r="F4000" i="8"/>
  <c r="H4000" i="8"/>
  <c r="I4000" i="8" s="1"/>
  <c r="H1886" i="8"/>
  <c r="I1886" i="8" s="1"/>
  <c r="F1886" i="8"/>
  <c r="F1038" i="8"/>
  <c r="H1038" i="8"/>
  <c r="I1038" i="8" s="1"/>
  <c r="H2725" i="8"/>
  <c r="I2725" i="8" s="1"/>
  <c r="F2725" i="8"/>
  <c r="H2879" i="8"/>
  <c r="I2879" i="8" s="1"/>
  <c r="F2879" i="8"/>
  <c r="H6" i="8"/>
  <c r="I6" i="8" s="1"/>
  <c r="N6" i="8" s="1"/>
  <c r="F6" i="8"/>
  <c r="F1897" i="8"/>
  <c r="H1897" i="8"/>
  <c r="I1897" i="8" s="1"/>
  <c r="H4493" i="8"/>
  <c r="I4493" i="8" s="1"/>
  <c r="F4493" i="8"/>
  <c r="H420" i="8"/>
  <c r="I420" i="8" s="1"/>
  <c r="F420" i="8"/>
  <c r="H3412" i="8"/>
  <c r="I3412" i="8" s="1"/>
  <c r="F3412" i="8"/>
  <c r="F4376" i="8"/>
  <c r="H4376" i="8"/>
  <c r="I4376" i="8" s="1"/>
  <c r="H3101" i="8"/>
  <c r="I3101" i="8" s="1"/>
  <c r="F3101" i="8"/>
  <c r="H3405" i="8"/>
  <c r="I3405" i="8" s="1"/>
  <c r="F3405" i="8"/>
  <c r="H146" i="8"/>
  <c r="I146" i="8" s="1"/>
  <c r="F146" i="8"/>
  <c r="H2938" i="8"/>
  <c r="I2938" i="8" s="1"/>
  <c r="F2938" i="8"/>
  <c r="F833" i="8"/>
  <c r="H833" i="8"/>
  <c r="I833" i="8" s="1"/>
  <c r="H4228" i="8"/>
  <c r="I4228" i="8" s="1"/>
  <c r="F4228" i="8"/>
  <c r="H3305" i="8"/>
  <c r="I3305" i="8" s="1"/>
  <c r="F3305" i="8"/>
  <c r="H2929" i="8"/>
  <c r="I2929" i="8" s="1"/>
  <c r="F2929" i="8"/>
  <c r="H16" i="8"/>
  <c r="I16" i="8" s="1"/>
  <c r="N16" i="8" s="1"/>
  <c r="F16" i="8"/>
  <c r="H4362" i="8"/>
  <c r="I4362" i="8" s="1"/>
  <c r="F4362" i="8"/>
  <c r="H185" i="8"/>
  <c r="I185" i="8" s="1"/>
  <c r="F185" i="8"/>
  <c r="H4363" i="8"/>
  <c r="I4363" i="8" s="1"/>
  <c r="F4363" i="8"/>
  <c r="H3957" i="8"/>
  <c r="I3957" i="8" s="1"/>
  <c r="F3957" i="8"/>
  <c r="H4622" i="8"/>
  <c r="I4622" i="8" s="1"/>
  <c r="F4622" i="8"/>
  <c r="H686" i="8"/>
  <c r="I686" i="8" s="1"/>
  <c r="F686" i="8"/>
  <c r="H3382" i="8"/>
  <c r="I3382" i="8" s="1"/>
  <c r="F3382" i="8"/>
  <c r="H3420" i="8"/>
  <c r="I3420" i="8" s="1"/>
  <c r="F3420" i="8"/>
  <c r="F948" i="8"/>
  <c r="H948" i="8"/>
  <c r="I948" i="8" s="1"/>
  <c r="F1277" i="8"/>
  <c r="H1277" i="8"/>
  <c r="I1277" i="8" s="1"/>
  <c r="H4349" i="8"/>
  <c r="I4349" i="8" s="1"/>
  <c r="F4349" i="8"/>
  <c r="H2858" i="8"/>
  <c r="I2858" i="8" s="1"/>
  <c r="F2858" i="8"/>
  <c r="H3945" i="8"/>
  <c r="I3945" i="8" s="1"/>
  <c r="F3945" i="8"/>
  <c r="F1420" i="8"/>
  <c r="H1420" i="8"/>
  <c r="I1420" i="8" s="1"/>
  <c r="H15" i="8"/>
  <c r="I15" i="8" s="1"/>
  <c r="N15" i="8" s="1"/>
  <c r="F15" i="8"/>
  <c r="H3426" i="8"/>
  <c r="I3426" i="8" s="1"/>
  <c r="F3426" i="8"/>
  <c r="H2820" i="8"/>
  <c r="I2820" i="8" s="1"/>
  <c r="F2820" i="8"/>
  <c r="H4683" i="8"/>
  <c r="I4683" i="8" s="1"/>
  <c r="F4683" i="8"/>
  <c r="H1871" i="8"/>
  <c r="I1871" i="8" s="1"/>
  <c r="F1871" i="8"/>
  <c r="H584" i="8"/>
  <c r="I584" i="8" s="1"/>
  <c r="F584" i="8"/>
  <c r="H4282" i="8"/>
  <c r="I4282" i="8" s="1"/>
  <c r="F4282" i="8"/>
  <c r="H2940" i="8"/>
  <c r="I2940" i="8" s="1"/>
  <c r="F2940" i="8"/>
  <c r="F2394" i="8"/>
  <c r="H2394" i="8"/>
  <c r="I2394" i="8" s="1"/>
  <c r="H1608" i="8"/>
  <c r="I1608" i="8" s="1"/>
  <c r="F1608" i="8"/>
  <c r="H3243" i="8"/>
  <c r="I3243" i="8" s="1"/>
  <c r="F3243" i="8"/>
  <c r="H4300" i="8"/>
  <c r="I4300" i="8" s="1"/>
  <c r="F4300" i="8"/>
  <c r="H4292" i="8"/>
  <c r="I4292" i="8" s="1"/>
  <c r="F4292" i="8"/>
  <c r="H3090" i="8"/>
  <c r="I3090" i="8" s="1"/>
  <c r="F3090" i="8"/>
  <c r="H3867" i="8"/>
  <c r="I3867" i="8" s="1"/>
  <c r="F3867" i="8"/>
  <c r="H4475" i="8"/>
  <c r="I4475" i="8" s="1"/>
  <c r="F4475" i="8"/>
  <c r="G8" i="6"/>
  <c r="H19" i="8"/>
  <c r="I19" i="8" s="1"/>
  <c r="N19" i="8" s="1"/>
  <c r="F19" i="8"/>
  <c r="F940" i="8"/>
  <c r="H940" i="8"/>
  <c r="I940" i="8" s="1"/>
  <c r="H1903" i="8"/>
  <c r="I1903" i="8" s="1"/>
  <c r="F1903" i="8"/>
  <c r="H3033" i="8"/>
  <c r="I3033" i="8" s="1"/>
  <c r="F3033" i="8"/>
  <c r="H2924" i="8"/>
  <c r="I2924" i="8" s="1"/>
  <c r="F2924" i="8"/>
  <c r="H4618" i="8"/>
  <c r="I4618" i="8" s="1"/>
  <c r="F4618" i="8"/>
  <c r="H4527" i="8"/>
  <c r="I4527" i="8" s="1"/>
  <c r="F4527" i="8"/>
  <c r="F1095" i="8"/>
  <c r="H1095" i="8"/>
  <c r="I1095" i="8" s="1"/>
  <c r="H3354" i="8"/>
  <c r="I3354" i="8" s="1"/>
  <c r="F3354" i="8"/>
  <c r="H3396" i="8"/>
  <c r="I3396" i="8" s="1"/>
  <c r="F3396" i="8"/>
  <c r="H2905" i="8"/>
  <c r="I2905" i="8" s="1"/>
  <c r="F2905" i="8"/>
  <c r="H2923" i="8"/>
  <c r="I2923" i="8" s="1"/>
  <c r="F2923" i="8"/>
  <c r="H1571" i="8"/>
  <c r="I1571" i="8" s="1"/>
  <c r="F1571" i="8"/>
  <c r="H499" i="8"/>
  <c r="I499" i="8" s="1"/>
  <c r="F499" i="8"/>
  <c r="H3334" i="8"/>
  <c r="I3334" i="8" s="1"/>
  <c r="F3334" i="8"/>
  <c r="H2912" i="8"/>
  <c r="I2912" i="8" s="1"/>
  <c r="F2912" i="8"/>
  <c r="H1951" i="8"/>
  <c r="I1951" i="8" s="1"/>
  <c r="F1951" i="8"/>
  <c r="H4649" i="8"/>
  <c r="I4649" i="8" s="1"/>
  <c r="F4649" i="8"/>
  <c r="H4043" i="8"/>
  <c r="I4043" i="8" s="1"/>
  <c r="F4043" i="8"/>
  <c r="H3384" i="8"/>
  <c r="I3384" i="8" s="1"/>
  <c r="F3384" i="8"/>
  <c r="H4285" i="8"/>
  <c r="I4285" i="8" s="1"/>
  <c r="F4285" i="8"/>
  <c r="H3227" i="8"/>
  <c r="I3227" i="8" s="1"/>
  <c r="F3227" i="8"/>
  <c r="G88" i="6"/>
  <c r="H3331" i="8"/>
  <c r="I3331" i="8" s="1"/>
  <c r="F3331" i="8"/>
  <c r="H3414" i="8"/>
  <c r="I3414" i="8" s="1"/>
  <c r="F3414" i="8"/>
  <c r="H3942" i="8"/>
  <c r="I3942" i="8" s="1"/>
  <c r="F3942" i="8"/>
  <c r="H2617" i="8"/>
  <c r="I2617" i="8" s="1"/>
  <c r="F2617" i="8"/>
  <c r="H265" i="8"/>
  <c r="I265" i="8" s="1"/>
  <c r="F265" i="8"/>
  <c r="H3047" i="8"/>
  <c r="I3047" i="8" s="1"/>
  <c r="F3047" i="8"/>
  <c r="H226" i="8"/>
  <c r="I226" i="8" s="1"/>
  <c r="F226" i="8"/>
  <c r="H3343" i="8"/>
  <c r="I3343" i="8" s="1"/>
  <c r="F3343" i="8"/>
  <c r="H373" i="8"/>
  <c r="I373" i="8" s="1"/>
  <c r="F373" i="8"/>
  <c r="H3039" i="8"/>
  <c r="I3039" i="8" s="1"/>
  <c r="F3039" i="8"/>
  <c r="F1046" i="8"/>
  <c r="H1046" i="8"/>
  <c r="I1046" i="8" s="1"/>
  <c r="H78" i="8"/>
  <c r="I78" i="8" s="1"/>
  <c r="N78" i="8" s="1"/>
  <c r="F78" i="8"/>
  <c r="H4396" i="8"/>
  <c r="I4396" i="8" s="1"/>
  <c r="F4396" i="8"/>
  <c r="H3950" i="8"/>
  <c r="I3950" i="8" s="1"/>
  <c r="F3950" i="8"/>
  <c r="H116" i="8"/>
  <c r="I116" i="8" s="1"/>
  <c r="F116" i="8"/>
  <c r="F1219" i="8"/>
  <c r="H1219" i="8"/>
  <c r="I1219" i="8" s="1"/>
  <c r="H3236" i="8"/>
  <c r="I3236" i="8" s="1"/>
  <c r="F3236" i="8"/>
  <c r="H2613" i="8"/>
  <c r="I2613" i="8" s="1"/>
  <c r="F2613" i="8"/>
  <c r="F4279" i="8"/>
  <c r="H4279" i="8"/>
  <c r="I4279" i="8" s="1"/>
  <c r="H3413" i="8"/>
  <c r="I3413" i="8" s="1"/>
  <c r="F3413" i="8"/>
  <c r="H2815" i="8"/>
  <c r="I2815" i="8" s="1"/>
  <c r="F2815" i="8"/>
  <c r="F4472" i="8"/>
  <c r="H4472" i="8"/>
  <c r="I4472" i="8" s="1"/>
  <c r="H3389" i="8"/>
  <c r="I3389" i="8" s="1"/>
  <c r="F3389" i="8"/>
  <c r="H4307" i="8"/>
  <c r="I4307" i="8" s="1"/>
  <c r="F4307" i="8"/>
  <c r="F3967" i="8"/>
  <c r="H3967" i="8"/>
  <c r="I3967" i="8" s="1"/>
  <c r="H580" i="8"/>
  <c r="I580" i="8" s="1"/>
  <c r="F580" i="8"/>
  <c r="F1291" i="8"/>
  <c r="H1291" i="8"/>
  <c r="I1291" i="8" s="1"/>
  <c r="H4752" i="8"/>
  <c r="I4752" i="8" s="1"/>
  <c r="F4752" i="8"/>
  <c r="H1549" i="8"/>
  <c r="I1549" i="8" s="1"/>
  <c r="F1549" i="8"/>
  <c r="H4070" i="8"/>
  <c r="I4070" i="8" s="1"/>
  <c r="F4070" i="8"/>
  <c r="F3959" i="8"/>
  <c r="H3959" i="8"/>
  <c r="I3959" i="8" s="1"/>
  <c r="H147" i="8"/>
  <c r="I147" i="8" s="1"/>
  <c r="F147" i="8"/>
  <c r="F1040" i="8"/>
  <c r="H1040" i="8"/>
  <c r="I1040" i="8" s="1"/>
  <c r="H2742" i="8"/>
  <c r="I2742" i="8" s="1"/>
  <c r="F2742" i="8"/>
  <c r="H3300" i="8"/>
  <c r="I3300" i="8" s="1"/>
  <c r="F3300" i="8"/>
  <c r="H4488" i="8"/>
  <c r="I4488" i="8" s="1"/>
  <c r="F4488" i="8"/>
  <c r="H218" i="8"/>
  <c r="I218" i="8" s="1"/>
  <c r="F218" i="8"/>
  <c r="H3435" i="8"/>
  <c r="I3435" i="8" s="1"/>
  <c r="F3435" i="8"/>
  <c r="H3411" i="5"/>
  <c r="E942" i="8" s="1"/>
  <c r="F4424" i="8"/>
  <c r="H4424" i="8"/>
  <c r="I4424" i="8" s="1"/>
  <c r="F1569" i="8"/>
  <c r="H1569" i="8"/>
  <c r="I1569" i="8" s="1"/>
  <c r="H2992" i="8"/>
  <c r="I2992" i="8" s="1"/>
  <c r="F2992" i="8"/>
  <c r="H3553" i="8"/>
  <c r="I3553" i="8" s="1"/>
  <c r="N3553" i="8" s="1"/>
  <c r="F3553" i="8"/>
  <c r="H3397" i="8"/>
  <c r="I3397" i="8" s="1"/>
  <c r="F3397" i="8"/>
  <c r="F1231" i="8"/>
  <c r="H1231" i="8"/>
  <c r="I1231" i="8" s="1"/>
  <c r="H4261" i="8"/>
  <c r="I4261" i="8" s="1"/>
  <c r="F4261" i="8"/>
  <c r="H3964" i="8"/>
  <c r="I3964" i="8" s="1"/>
  <c r="F3964" i="8"/>
  <c r="H588" i="8"/>
  <c r="I588" i="8" s="1"/>
  <c r="F588" i="8"/>
  <c r="H3095" i="8"/>
  <c r="I3095" i="8" s="1"/>
  <c r="F3095" i="8"/>
  <c r="H4615" i="8"/>
  <c r="I4615" i="8" s="1"/>
  <c r="F4615" i="8"/>
  <c r="F1179" i="8"/>
  <c r="H1179" i="8"/>
  <c r="I1179" i="8" s="1"/>
  <c r="H4473" i="8"/>
  <c r="I4473" i="8" s="1"/>
  <c r="F4473" i="8"/>
  <c r="H4316" i="8"/>
  <c r="I4316" i="8" s="1"/>
  <c r="F4316" i="8"/>
  <c r="H3566" i="8"/>
  <c r="I3566" i="8" s="1"/>
  <c r="F3566" i="8"/>
  <c r="F993" i="8"/>
  <c r="H993" i="8"/>
  <c r="I993" i="8" s="1"/>
  <c r="H3324" i="8"/>
  <c r="I3324" i="8" s="1"/>
  <c r="F3324" i="8"/>
  <c r="H1896" i="8"/>
  <c r="I1896" i="8" s="1"/>
  <c r="F1896" i="8"/>
  <c r="H4528" i="8"/>
  <c r="I4528" i="8" s="1"/>
  <c r="F4528" i="8"/>
  <c r="H306" i="5"/>
  <c r="E83" i="8" s="1"/>
  <c r="H3012" i="8"/>
  <c r="I3012" i="8" s="1"/>
  <c r="F3012" i="8"/>
  <c r="H3929" i="8"/>
  <c r="I3929" i="8" s="1"/>
  <c r="F3929" i="8"/>
  <c r="F1300" i="8"/>
  <c r="H1300" i="8"/>
  <c r="I1300" i="8" s="1"/>
  <c r="H3034" i="8"/>
  <c r="I3034" i="8" s="1"/>
  <c r="F3034" i="8"/>
  <c r="H3347" i="8"/>
  <c r="I3347" i="8" s="1"/>
  <c r="F3347" i="8"/>
  <c r="F987" i="8"/>
  <c r="H987" i="8"/>
  <c r="I987" i="8" s="1"/>
  <c r="N987" i="8" s="1"/>
  <c r="H2946" i="8"/>
  <c r="I2946" i="8" s="1"/>
  <c r="F2946" i="8"/>
  <c r="H1894" i="8"/>
  <c r="I1894" i="8" s="1"/>
  <c r="F1894" i="8"/>
  <c r="H3346" i="8"/>
  <c r="I3346" i="8" s="1"/>
  <c r="F3346" i="8"/>
  <c r="H3477" i="8"/>
  <c r="I3477" i="8" s="1"/>
  <c r="F3477" i="8"/>
  <c r="H4244" i="8"/>
  <c r="I4244" i="8" s="1"/>
  <c r="F4244" i="8"/>
  <c r="F1337" i="8"/>
  <c r="H1337" i="8"/>
  <c r="I1337" i="8" s="1"/>
  <c r="H4227" i="8"/>
  <c r="I4227" i="8" s="1"/>
  <c r="F4227" i="8"/>
  <c r="F1128" i="8"/>
  <c r="H1128" i="8"/>
  <c r="I1128" i="8" s="1"/>
  <c r="H1853" i="8"/>
  <c r="I1853" i="8" s="1"/>
  <c r="F1853" i="8"/>
  <c r="F1361" i="8"/>
  <c r="H1361" i="8"/>
  <c r="I1361" i="8" s="1"/>
  <c r="H3469" i="8"/>
  <c r="I3469" i="8" s="1"/>
  <c r="F3469" i="8"/>
  <c r="H4350" i="8"/>
  <c r="I4350" i="8" s="1"/>
  <c r="F4350" i="8"/>
  <c r="H43" i="8"/>
  <c r="I43" i="8" s="1"/>
  <c r="F43" i="8"/>
  <c r="H2824" i="8"/>
  <c r="I2824" i="8" s="1"/>
  <c r="F2824" i="8"/>
  <c r="H583" i="8"/>
  <c r="I583" i="8" s="1"/>
  <c r="F583" i="8"/>
  <c r="H1831" i="8"/>
  <c r="I1831" i="8" s="1"/>
  <c r="F1831" i="8"/>
  <c r="H3726" i="8"/>
  <c r="I3726" i="8" s="1"/>
  <c r="F3726" i="8"/>
  <c r="H3441" i="8"/>
  <c r="I3441" i="8" s="1"/>
  <c r="F3441" i="8"/>
  <c r="H3004" i="8"/>
  <c r="I3004" i="8" s="1"/>
  <c r="F3004" i="8"/>
  <c r="H336" i="8"/>
  <c r="I336" i="8" s="1"/>
  <c r="F336" i="8"/>
  <c r="H3325" i="8"/>
  <c r="I3325" i="8" s="1"/>
  <c r="F3325" i="8"/>
  <c r="H3002" i="8"/>
  <c r="I3002" i="8" s="1"/>
  <c r="F3002" i="8"/>
  <c r="H3986" i="8"/>
  <c r="I3986" i="8" s="1"/>
  <c r="F3986" i="8"/>
  <c r="H4262" i="8"/>
  <c r="I4262" i="8" s="1"/>
  <c r="N4262" i="8" s="1"/>
  <c r="F4262" i="8"/>
  <c r="H4058" i="8"/>
  <c r="I4058" i="8" s="1"/>
  <c r="F4058" i="8"/>
  <c r="H3415" i="8"/>
  <c r="I3415" i="8" s="1"/>
  <c r="F3415" i="8"/>
  <c r="F1087" i="8"/>
  <c r="H1087" i="8"/>
  <c r="I1087" i="8" s="1"/>
  <c r="H1863" i="8"/>
  <c r="I1863" i="8" s="1"/>
  <c r="F1863" i="8"/>
  <c r="H2993" i="8"/>
  <c r="I2993" i="8" s="1"/>
  <c r="F2993" i="8"/>
  <c r="F1421" i="8"/>
  <c r="H1421" i="8"/>
  <c r="I1421" i="8" s="1"/>
  <c r="H4531" i="8"/>
  <c r="I4531" i="8" s="1"/>
  <c r="F4531" i="8"/>
  <c r="F3928" i="8"/>
  <c r="H3928" i="8"/>
  <c r="I3928" i="8" s="1"/>
  <c r="H4347" i="8"/>
  <c r="I4347" i="8" s="1"/>
  <c r="F4347" i="8"/>
  <c r="H1880" i="8"/>
  <c r="I1880" i="8" s="1"/>
  <c r="F1880" i="8"/>
  <c r="H2789" i="8"/>
  <c r="I2789" i="8" s="1"/>
  <c r="F2789" i="8"/>
  <c r="H1891" i="8"/>
  <c r="I1891" i="8" s="1"/>
  <c r="F1891" i="8"/>
  <c r="H3248" i="8"/>
  <c r="I3248" i="8" s="1"/>
  <c r="N3248" i="8" s="1"/>
  <c r="F3248" i="8"/>
  <c r="F2218" i="8"/>
  <c r="H2218" i="8"/>
  <c r="I2218" i="8" s="1"/>
  <c r="F1416" i="8"/>
  <c r="H1416" i="8"/>
  <c r="I1416" i="8" s="1"/>
  <c r="H1566" i="8"/>
  <c r="I1566" i="8" s="1"/>
  <c r="F1566" i="8"/>
  <c r="H2930" i="8"/>
  <c r="I2930" i="8" s="1"/>
  <c r="F2930" i="8"/>
  <c r="H4490" i="8"/>
  <c r="I4490" i="8" s="1"/>
  <c r="F4490" i="8"/>
  <c r="H4690" i="8"/>
  <c r="I4690" i="8" s="1"/>
  <c r="F4690" i="8"/>
  <c r="H3028" i="8"/>
  <c r="I3028" i="8" s="1"/>
  <c r="F3028" i="8"/>
  <c r="H4289" i="8"/>
  <c r="I4289" i="8" s="1"/>
  <c r="F4289" i="8"/>
  <c r="H3931" i="8"/>
  <c r="I3931" i="8" s="1"/>
  <c r="F3931" i="8"/>
  <c r="H3402" i="8"/>
  <c r="I3402" i="8" s="1"/>
  <c r="F3402" i="8"/>
  <c r="H723" i="8"/>
  <c r="I723" i="8" s="1"/>
  <c r="F723" i="8"/>
  <c r="H1872" i="8"/>
  <c r="I1872" i="8" s="1"/>
  <c r="F1872" i="8"/>
  <c r="H3038" i="8"/>
  <c r="I3038" i="8" s="1"/>
  <c r="F3038" i="8"/>
  <c r="H3339" i="8"/>
  <c r="I3339" i="8" s="1"/>
  <c r="F3339" i="8"/>
  <c r="H4059" i="8"/>
  <c r="I4059" i="8" s="1"/>
  <c r="F4059" i="8"/>
  <c r="H3359" i="8"/>
  <c r="I3359" i="8" s="1"/>
  <c r="F3359" i="8"/>
  <c r="F3567" i="8"/>
  <c r="H3567" i="8"/>
  <c r="I3567" i="8" s="1"/>
  <c r="H149" i="8"/>
  <c r="I149" i="8" s="1"/>
  <c r="N149" i="8" s="1"/>
  <c r="F149" i="8"/>
  <c r="H3219" i="8"/>
  <c r="I3219" i="8" s="1"/>
  <c r="F3219" i="8"/>
  <c r="H733" i="8"/>
  <c r="I733" i="8" s="1"/>
  <c r="F733" i="8"/>
  <c r="H3448" i="8"/>
  <c r="I3448" i="8" s="1"/>
  <c r="F3448" i="8"/>
  <c r="H3322" i="8"/>
  <c r="I3322" i="8" s="1"/>
  <c r="F3322" i="8"/>
  <c r="F1271" i="8"/>
  <c r="H1271" i="8"/>
  <c r="I1271" i="8" s="1"/>
  <c r="H4390" i="8"/>
  <c r="I4390" i="8" s="1"/>
  <c r="F4390" i="8"/>
  <c r="H189" i="8"/>
  <c r="I189" i="8" s="1"/>
  <c r="N189" i="8" s="1"/>
  <c r="F189" i="8"/>
  <c r="H4425" i="8"/>
  <c r="I4425" i="8" s="1"/>
  <c r="F4425" i="8"/>
  <c r="H4258" i="8"/>
  <c r="I4258" i="8" s="1"/>
  <c r="F4258" i="8"/>
  <c r="H2901" i="8"/>
  <c r="I2901" i="8" s="1"/>
  <c r="F2901" i="8"/>
  <c r="F788" i="6"/>
  <c r="H3323" i="8"/>
  <c r="I3323" i="8" s="1"/>
  <c r="F3323" i="8"/>
  <c r="H3304" i="8"/>
  <c r="I3304" i="8" s="1"/>
  <c r="F3304" i="8"/>
  <c r="H3466" i="8"/>
  <c r="I3466" i="8" s="1"/>
  <c r="F3466" i="8"/>
  <c r="F1035" i="8"/>
  <c r="H1035" i="8"/>
  <c r="I1035" i="8" s="1"/>
  <c r="H4551" i="8"/>
  <c r="I4551" i="8" s="1"/>
  <c r="F4551" i="8"/>
  <c r="H2822" i="8"/>
  <c r="I2822" i="8" s="1"/>
  <c r="F2822" i="8"/>
  <c r="H4530" i="8"/>
  <c r="I4530" i="8" s="1"/>
  <c r="F4530" i="8"/>
  <c r="H180" i="8"/>
  <c r="I180" i="8" s="1"/>
  <c r="F180" i="8"/>
  <c r="H3939" i="8"/>
  <c r="I3939" i="8" s="1"/>
  <c r="F3939" i="8"/>
  <c r="H4564" i="8"/>
  <c r="I4564" i="8" s="1"/>
  <c r="F4564" i="8"/>
  <c r="H269" i="8"/>
  <c r="I269" i="8" s="1"/>
  <c r="N269" i="8" s="1"/>
  <c r="F269" i="8"/>
  <c r="H3329" i="8"/>
  <c r="I3329" i="8" s="1"/>
  <c r="F3329" i="8"/>
  <c r="G499" i="6"/>
  <c r="H4678" i="5"/>
  <c r="E1168" i="8" s="1"/>
  <c r="H2706" i="8"/>
  <c r="I2706" i="8" s="1"/>
  <c r="F2706" i="8"/>
  <c r="H564" i="8"/>
  <c r="I564" i="8" s="1"/>
  <c r="F564" i="8"/>
  <c r="H4379" i="8"/>
  <c r="I4379" i="8" s="1"/>
  <c r="F4379" i="8"/>
  <c r="F1286" i="8"/>
  <c r="H1286" i="8"/>
  <c r="I1286" i="8" s="1"/>
  <c r="H4639" i="8"/>
  <c r="I4639" i="8" s="1"/>
  <c r="F4639" i="8"/>
  <c r="H2752" i="8"/>
  <c r="I2752" i="8" s="1"/>
  <c r="F2752" i="8"/>
  <c r="F1182" i="8"/>
  <c r="H1182" i="8"/>
  <c r="I1182" i="8" s="1"/>
  <c r="H108" i="8"/>
  <c r="I108" i="8" s="1"/>
  <c r="N108" i="8" s="1"/>
  <c r="F108" i="8"/>
  <c r="H503" i="8"/>
  <c r="I503" i="8" s="1"/>
  <c r="F503" i="8"/>
  <c r="F1132" i="8"/>
  <c r="H1132" i="8"/>
  <c r="I1132" i="8" s="1"/>
  <c r="H376" i="8"/>
  <c r="I376" i="8" s="1"/>
  <c r="F376" i="8"/>
  <c r="F1240" i="8"/>
  <c r="H1240" i="8"/>
  <c r="I1240" i="8" s="1"/>
  <c r="H4041" i="8"/>
  <c r="I4041" i="8" s="1"/>
  <c r="F4041" i="8"/>
  <c r="H4524" i="8"/>
  <c r="I4524" i="8" s="1"/>
  <c r="F4524" i="8"/>
  <c r="H1576" i="8"/>
  <c r="I1576" i="8" s="1"/>
  <c r="F1576" i="8"/>
  <c r="H3344" i="8"/>
  <c r="I3344" i="8" s="1"/>
  <c r="F3344" i="8"/>
  <c r="H4267" i="8"/>
  <c r="I4267" i="8" s="1"/>
  <c r="F4267" i="8"/>
  <c r="H4625" i="8"/>
  <c r="I4625" i="8" s="1"/>
  <c r="F4625" i="8"/>
  <c r="H2088" i="8"/>
  <c r="I2088" i="8" s="1"/>
  <c r="F2088" i="8"/>
  <c r="H3588" i="8"/>
  <c r="I3588" i="8" s="1"/>
  <c r="F3588" i="8"/>
  <c r="F1424" i="8"/>
  <c r="H1424" i="8"/>
  <c r="I1424" i="8" s="1"/>
  <c r="H713" i="8"/>
  <c r="I713" i="8" s="1"/>
  <c r="F713" i="8"/>
  <c r="H2994" i="8"/>
  <c r="I2994" i="8" s="1"/>
  <c r="F2994" i="8"/>
  <c r="F1347" i="8"/>
  <c r="H1347" i="8"/>
  <c r="I1347" i="8" s="1"/>
  <c r="H3416" i="8"/>
  <c r="I3416" i="8" s="1"/>
  <c r="F3416" i="8"/>
  <c r="H4406" i="8"/>
  <c r="I4406" i="8" s="1"/>
  <c r="F4406" i="8"/>
  <c r="H4281" i="8"/>
  <c r="I4281" i="8" s="1"/>
  <c r="F4281" i="8"/>
  <c r="F1577" i="8"/>
  <c r="H1577" i="8"/>
  <c r="I1577" i="8" s="1"/>
  <c r="H88" i="8"/>
  <c r="I88" i="8" s="1"/>
  <c r="F88" i="8"/>
  <c r="F1368" i="8"/>
  <c r="H1368" i="8"/>
  <c r="I1368" i="8" s="1"/>
  <c r="H3350" i="8"/>
  <c r="I3350" i="8" s="1"/>
  <c r="F3350" i="8"/>
  <c r="H3965" i="8"/>
  <c r="I3965" i="8" s="1"/>
  <c r="F3965" i="8"/>
  <c r="H3462" i="8"/>
  <c r="I3462" i="8" s="1"/>
  <c r="F3462" i="8"/>
  <c r="H3514" i="8"/>
  <c r="I3514" i="8" s="1"/>
  <c r="F3514" i="8"/>
  <c r="H2978" i="8"/>
  <c r="I2978" i="8" s="1"/>
  <c r="F2978" i="8"/>
  <c r="H3587" i="8"/>
  <c r="I3587" i="8" s="1"/>
  <c r="F3587" i="8"/>
  <c r="H4554" i="8"/>
  <c r="I4554" i="8" s="1"/>
  <c r="F4554" i="8"/>
  <c r="H4590" i="8"/>
  <c r="I4590" i="8" s="1"/>
  <c r="F4590" i="8"/>
  <c r="H151" i="8"/>
  <c r="I151" i="8" s="1"/>
  <c r="F151" i="8"/>
  <c r="H4395" i="8"/>
  <c r="I4395" i="8" s="1"/>
  <c r="F4395" i="8"/>
  <c r="F834" i="8"/>
  <c r="H834" i="8"/>
  <c r="I834" i="8" s="1"/>
  <c r="H2945" i="8"/>
  <c r="I2945" i="8" s="1"/>
  <c r="F2945" i="8"/>
  <c r="H2504" i="8"/>
  <c r="I2504" i="8" s="1"/>
  <c r="F2504" i="8"/>
  <c r="F1889" i="8"/>
  <c r="H1889" i="8"/>
  <c r="I1889" i="8" s="1"/>
  <c r="F936" i="8"/>
  <c r="H936" i="8"/>
  <c r="I936" i="8" s="1"/>
  <c r="H2707" i="8"/>
  <c r="I2707" i="8" s="1"/>
  <c r="F2707" i="8"/>
  <c r="H2980" i="8"/>
  <c r="I2980" i="8" s="1"/>
  <c r="F2980" i="8"/>
  <c r="H4044" i="8"/>
  <c r="I4044" i="8" s="1"/>
  <c r="F4044" i="8"/>
  <c r="F2612" i="8"/>
  <c r="H2612" i="8"/>
  <c r="I2612" i="8" s="1"/>
  <c r="H330" i="8"/>
  <c r="I330" i="8" s="1"/>
  <c r="F330" i="8"/>
  <c r="H4632" i="8"/>
  <c r="I4632" i="8" s="1"/>
  <c r="F4632" i="8"/>
  <c r="H4284" i="8"/>
  <c r="I4284" i="8" s="1"/>
  <c r="F4284" i="8"/>
  <c r="H193" i="8"/>
  <c r="I193" i="8" s="1"/>
  <c r="F193" i="8"/>
  <c r="H2859" i="8"/>
  <c r="I2859" i="8" s="1"/>
  <c r="F2859" i="8"/>
  <c r="H2876" i="8"/>
  <c r="I2876" i="8" s="1"/>
  <c r="F2876" i="8"/>
  <c r="F3943" i="8"/>
  <c r="H3943" i="8"/>
  <c r="I3943" i="8" s="1"/>
  <c r="H3971" i="8"/>
  <c r="I3971" i="8" s="1"/>
  <c r="F3971" i="8"/>
  <c r="F1088" i="8"/>
  <c r="H1088" i="8"/>
  <c r="I1088" i="8" s="1"/>
  <c r="H3526" i="8"/>
  <c r="I3526" i="8" s="1"/>
  <c r="F3526" i="8"/>
  <c r="H3352" i="8"/>
  <c r="I3352" i="8" s="1"/>
  <c r="F3352" i="8"/>
  <c r="H2818" i="8"/>
  <c r="I2818" i="8" s="1"/>
  <c r="F2818" i="8"/>
  <c r="H715" i="8"/>
  <c r="I715" i="8" s="1"/>
  <c r="F715" i="8"/>
  <c r="H145" i="8"/>
  <c r="I145" i="8" s="1"/>
  <c r="F145" i="8"/>
  <c r="H4364" i="8"/>
  <c r="I4364" i="8" s="1"/>
  <c r="F4364" i="8"/>
  <c r="H261" i="8"/>
  <c r="I261" i="8" s="1"/>
  <c r="F261" i="8"/>
  <c r="H192" i="8"/>
  <c r="I192" i="8" s="1"/>
  <c r="F192" i="8"/>
  <c r="F1039" i="8"/>
  <c r="H1039" i="8"/>
  <c r="I1039" i="8" s="1"/>
  <c r="F1294" i="8"/>
  <c r="H1294" i="8"/>
  <c r="I1294" i="8" s="1"/>
  <c r="H2892" i="8"/>
  <c r="I2892" i="8" s="1"/>
  <c r="F2892" i="8"/>
  <c r="F1181" i="8"/>
  <c r="H1181" i="8"/>
  <c r="I1181" i="8" s="1"/>
  <c r="F3584" i="8"/>
  <c r="H3584" i="8"/>
  <c r="I3584" i="8" s="1"/>
  <c r="F4240" i="8"/>
  <c r="H4240" i="8"/>
  <c r="I4240" i="8" s="1"/>
  <c r="H2890" i="8"/>
  <c r="I2890" i="8" s="1"/>
  <c r="F2890" i="8"/>
  <c r="H1551" i="8"/>
  <c r="I1551" i="8" s="1"/>
  <c r="F1551" i="8"/>
  <c r="H2821" i="8"/>
  <c r="I2821" i="8" s="1"/>
  <c r="F2821" i="8"/>
  <c r="H3030" i="8"/>
  <c r="I3030" i="8" s="1"/>
  <c r="F3030" i="8"/>
  <c r="H1864" i="8"/>
  <c r="I1864" i="8" s="1"/>
  <c r="F1864" i="8"/>
  <c r="H3306" i="8"/>
  <c r="I3306" i="8" s="1"/>
  <c r="F3306" i="8"/>
  <c r="H582" i="8"/>
  <c r="I582" i="8" s="1"/>
  <c r="F582" i="8"/>
  <c r="F3984" i="8"/>
  <c r="H3984" i="8"/>
  <c r="I3984" i="8" s="1"/>
  <c r="F1293" i="8"/>
  <c r="H1293" i="8"/>
  <c r="I1293" i="8" s="1"/>
  <c r="F979" i="8"/>
  <c r="H979" i="8"/>
  <c r="I979" i="8" s="1"/>
  <c r="H4569" i="8"/>
  <c r="I4569" i="8" s="1"/>
  <c r="F4569" i="8"/>
  <c r="H4278" i="8"/>
  <c r="I4278" i="8" s="1"/>
  <c r="F4278" i="8"/>
  <c r="H3269" i="8"/>
  <c r="I3269" i="8" s="1"/>
  <c r="F3269" i="8"/>
  <c r="H5382" i="5"/>
  <c r="E1338" i="8" s="1"/>
  <c r="H200" i="8"/>
  <c r="I200" i="8" s="1"/>
  <c r="F200" i="8"/>
  <c r="H4481" i="8"/>
  <c r="I4481" i="8" s="1"/>
  <c r="F4481" i="8"/>
  <c r="H2937" i="8"/>
  <c r="I2937" i="8" s="1"/>
  <c r="F2937" i="8"/>
  <c r="H2099" i="8"/>
  <c r="I2099" i="8" s="1"/>
  <c r="F2099" i="8"/>
  <c r="H3335" i="8"/>
  <c r="I3335" i="8" s="1"/>
  <c r="F3335" i="8"/>
  <c r="H4634" i="8"/>
  <c r="I4634" i="8" s="1"/>
  <c r="F4634" i="8"/>
  <c r="H4805" i="8"/>
  <c r="I4805" i="8" s="1"/>
  <c r="F4805" i="8"/>
  <c r="H412" i="8"/>
  <c r="I412" i="8" s="1"/>
  <c r="F412" i="8"/>
  <c r="H4380" i="8"/>
  <c r="I4380" i="8" s="1"/>
  <c r="F4380" i="8"/>
  <c r="H1862" i="8"/>
  <c r="I1862" i="8" s="1"/>
  <c r="F1862" i="8"/>
  <c r="H3439" i="8"/>
  <c r="I3439" i="8" s="1"/>
  <c r="F3439" i="8"/>
  <c r="H3226" i="8"/>
  <c r="I3226" i="8" s="1"/>
  <c r="F3226" i="8"/>
  <c r="F933" i="8"/>
  <c r="H933" i="8"/>
  <c r="I933" i="8" s="1"/>
  <c r="H4655" i="8"/>
  <c r="I4655" i="8" s="1"/>
  <c r="F4655" i="8"/>
  <c r="H4034" i="8"/>
  <c r="I4034" i="8" s="1"/>
  <c r="F4034" i="8"/>
  <c r="H3451" i="8"/>
  <c r="I3451" i="8" s="1"/>
  <c r="F3451" i="8"/>
  <c r="H3097" i="8"/>
  <c r="I3097" i="8" s="1"/>
  <c r="F3097" i="8"/>
  <c r="H105" i="8"/>
  <c r="I105" i="8" s="1"/>
  <c r="N105" i="8" s="1"/>
  <c r="F105" i="8"/>
  <c r="F1034" i="8"/>
  <c r="H1034" i="8"/>
  <c r="I1034" i="8" s="1"/>
  <c r="H4592" i="8"/>
  <c r="I4592" i="8" s="1"/>
  <c r="F4592" i="8"/>
  <c r="H39" i="8"/>
  <c r="I39" i="8" s="1"/>
  <c r="N39" i="8" s="1"/>
  <c r="F39" i="8"/>
  <c r="F886" i="8"/>
  <c r="H886" i="8"/>
  <c r="I886" i="8" s="1"/>
  <c r="H3267" i="8"/>
  <c r="I3267" i="8" s="1"/>
  <c r="F3267" i="8"/>
  <c r="H3485" i="8"/>
  <c r="I3485" i="8" s="1"/>
  <c r="F3485" i="8"/>
  <c r="H328" i="8"/>
  <c r="I328" i="8" s="1"/>
  <c r="F328" i="8"/>
  <c r="H2883" i="8"/>
  <c r="I2883" i="8" s="1"/>
  <c r="F2883" i="8"/>
  <c r="H36" i="8"/>
  <c r="I36" i="8" s="1"/>
  <c r="N36" i="8" s="1"/>
  <c r="F36" i="8"/>
  <c r="F1119" i="8"/>
  <c r="H1119" i="8"/>
  <c r="I1119" i="8" s="1"/>
  <c r="H3026" i="8"/>
  <c r="I3026" i="8" s="1"/>
  <c r="F3026" i="8"/>
  <c r="H3046" i="8"/>
  <c r="I3046" i="8" s="1"/>
  <c r="F3046" i="8"/>
  <c r="H283" i="8"/>
  <c r="I283" i="8" s="1"/>
  <c r="F283" i="8"/>
  <c r="F1873" i="8"/>
  <c r="H1873" i="8"/>
  <c r="I1873" i="8" s="1"/>
  <c r="H3963" i="8"/>
  <c r="I3963" i="8" s="1"/>
  <c r="F3963" i="8"/>
  <c r="F945" i="8"/>
  <c r="H945" i="8"/>
  <c r="I945" i="8" s="1"/>
  <c r="H2904" i="8"/>
  <c r="I2904" i="8" s="1"/>
  <c r="F2904" i="8"/>
  <c r="H333" i="8"/>
  <c r="I333" i="8" s="1"/>
  <c r="F333" i="8"/>
  <c r="H4306" i="8"/>
  <c r="I4306" i="8" s="1"/>
  <c r="F4306" i="8"/>
  <c r="F1419" i="8"/>
  <c r="H1419" i="8"/>
  <c r="I1419" i="8" s="1"/>
  <c r="H578" i="8"/>
  <c r="I578" i="8" s="1"/>
  <c r="F578" i="8"/>
  <c r="H329" i="8"/>
  <c r="I329" i="8" s="1"/>
  <c r="F329" i="8"/>
  <c r="F1858" i="8"/>
  <c r="H1858" i="8"/>
  <c r="I1858" i="8" s="1"/>
  <c r="F854" i="8"/>
  <c r="H854" i="8"/>
  <c r="I854" i="8" s="1"/>
  <c r="N854" i="8" s="1"/>
  <c r="H4754" i="8"/>
  <c r="I4754" i="8" s="1"/>
  <c r="F4754" i="8"/>
  <c r="H4269" i="8"/>
  <c r="I4269" i="8" s="1"/>
  <c r="F4269" i="8"/>
  <c r="H4378" i="8"/>
  <c r="I4378" i="8" s="1"/>
  <c r="F4378" i="8"/>
  <c r="H3031" i="8"/>
  <c r="I3031" i="8" s="1"/>
  <c r="F3031" i="8"/>
  <c r="F1545" i="8"/>
  <c r="H1545" i="8"/>
  <c r="I1545" i="8" s="1"/>
  <c r="F1874" i="8"/>
  <c r="H1874" i="8"/>
  <c r="I1874" i="8" s="1"/>
  <c r="H3934" i="8"/>
  <c r="I3934" i="8" s="1"/>
  <c r="F3934" i="8"/>
  <c r="H205" i="8"/>
  <c r="I205" i="8" s="1"/>
  <c r="F205" i="8"/>
  <c r="H473" i="8"/>
  <c r="I473" i="8" s="1"/>
  <c r="F473" i="8"/>
  <c r="H3014" i="8"/>
  <c r="I3014" i="8" s="1"/>
  <c r="F3014" i="8"/>
  <c r="H3496" i="8"/>
  <c r="I3496" i="8" s="1"/>
  <c r="F3496" i="8"/>
  <c r="H3427" i="8"/>
  <c r="I3427" i="8" s="1"/>
  <c r="F3427" i="8"/>
  <c r="H4077" i="8"/>
  <c r="I4077" i="8" s="1"/>
  <c r="F4077" i="8"/>
  <c r="H1573" i="8"/>
  <c r="I1573" i="8" s="1"/>
  <c r="F1573" i="8"/>
  <c r="H2899" i="8"/>
  <c r="I2899" i="8" s="1"/>
  <c r="F2899" i="8"/>
  <c r="F4071" i="8"/>
  <c r="H4071" i="8"/>
  <c r="I4071" i="8" s="1"/>
  <c r="H34" i="8"/>
  <c r="I34" i="8" s="1"/>
  <c r="N34" i="8" s="1"/>
  <c r="F34" i="8"/>
  <c r="H4664" i="8"/>
  <c r="I4664" i="8" s="1"/>
  <c r="F4664" i="8"/>
  <c r="F1042" i="8"/>
  <c r="H1042" i="8"/>
  <c r="I1042" i="8" s="1"/>
  <c r="F1103" i="8"/>
  <c r="H1103" i="8"/>
  <c r="I1103" i="8" s="1"/>
  <c r="H720" i="8"/>
  <c r="I720" i="8" s="1"/>
  <c r="F720" i="8"/>
  <c r="H3379" i="8"/>
  <c r="I3379" i="8" s="1"/>
  <c r="F3379" i="8"/>
  <c r="H150" i="8"/>
  <c r="I150" i="8" s="1"/>
  <c r="F150" i="8"/>
  <c r="F1285" i="8"/>
  <c r="H1285" i="8"/>
  <c r="I1285" i="8" s="1"/>
  <c r="H4735" i="8"/>
  <c r="I4735" i="8" s="1"/>
  <c r="F4735" i="8"/>
  <c r="H352" i="8"/>
  <c r="I352" i="8" s="1"/>
  <c r="F352" i="8"/>
  <c r="H2932" i="8"/>
  <c r="I2932" i="8" s="1"/>
  <c r="F2932" i="8"/>
  <c r="H5315" i="5"/>
  <c r="E1331" i="8" s="1"/>
  <c r="G412" i="6"/>
  <c r="H56" i="8"/>
  <c r="I56" i="8" s="1"/>
  <c r="F56" i="8"/>
  <c r="H343" i="8"/>
  <c r="I343" i="8" s="1"/>
  <c r="F343" i="8"/>
  <c r="H3990" i="8"/>
  <c r="I3990" i="8" s="1"/>
  <c r="F3990" i="8"/>
  <c r="H172" i="8"/>
  <c r="I172" i="8" s="1"/>
  <c r="N172" i="8" s="1"/>
  <c r="F172" i="8"/>
  <c r="F3592" i="8"/>
  <c r="H3592" i="8"/>
  <c r="I3592" i="8" s="1"/>
  <c r="H2926" i="8"/>
  <c r="I2926" i="8" s="1"/>
  <c r="F2926" i="8"/>
  <c r="H4523" i="8"/>
  <c r="I4523" i="8" s="1"/>
  <c r="F4523" i="8"/>
  <c r="H4765" i="8"/>
  <c r="I4765" i="8" s="1"/>
  <c r="F4765" i="8"/>
  <c r="H4620" i="8"/>
  <c r="I4620" i="8" s="1"/>
  <c r="F4620" i="8"/>
  <c r="H3297" i="8"/>
  <c r="I3297" i="8" s="1"/>
  <c r="F3297" i="8"/>
  <c r="H4053" i="8"/>
  <c r="I4053" i="8" s="1"/>
  <c r="F4053" i="8"/>
  <c r="H4750" i="8"/>
  <c r="I4750" i="8" s="1"/>
  <c r="F4750" i="8"/>
  <c r="H1575" i="8"/>
  <c r="I1575" i="8" s="1"/>
  <c r="F1575" i="8"/>
  <c r="H413" i="8"/>
  <c r="I413" i="8" s="1"/>
  <c r="F413" i="8"/>
  <c r="H586" i="8"/>
  <c r="I586" i="8" s="1"/>
  <c r="F586" i="8"/>
  <c r="F1045" i="8"/>
  <c r="H1045" i="8"/>
  <c r="I1045" i="8" s="1"/>
  <c r="H3996" i="8"/>
  <c r="I3996" i="8" s="1"/>
  <c r="F3996" i="8"/>
  <c r="F1417" i="8"/>
  <c r="H1417" i="8"/>
  <c r="I1417" i="8" s="1"/>
  <c r="H1847" i="8"/>
  <c r="I1847" i="8" s="1"/>
  <c r="F1847" i="8"/>
  <c r="H3212" i="8"/>
  <c r="I3212" i="8" s="1"/>
  <c r="F3212" i="8"/>
  <c r="H2753" i="8"/>
  <c r="I2753" i="8" s="1"/>
  <c r="F2753" i="8"/>
  <c r="H1869" i="8"/>
  <c r="I1869" i="8" s="1"/>
  <c r="F1869" i="8"/>
  <c r="H3377" i="8"/>
  <c r="I3377" i="8" s="1"/>
  <c r="F3377" i="8"/>
  <c r="F775" i="8"/>
  <c r="H775" i="8"/>
  <c r="I775" i="8" s="1"/>
  <c r="H4648" i="8"/>
  <c r="I4648" i="8" s="1"/>
  <c r="F4648" i="8"/>
  <c r="H4525" i="8"/>
  <c r="I4525" i="8" s="1"/>
  <c r="F4525" i="8"/>
  <c r="F1414" i="8"/>
  <c r="H1414" i="8"/>
  <c r="I1414" i="8" s="1"/>
  <c r="H3997" i="8"/>
  <c r="I3997" i="8" s="1"/>
  <c r="F3997" i="8"/>
  <c r="H1607" i="8"/>
  <c r="I1607" i="8" s="1"/>
  <c r="F1607" i="8"/>
  <c r="H3353" i="8"/>
  <c r="I3353" i="8" s="1"/>
  <c r="F3353" i="8"/>
  <c r="H208" i="8"/>
  <c r="I208" i="8" s="1"/>
  <c r="F208" i="8"/>
  <c r="H3442" i="8"/>
  <c r="I3442" i="8" s="1"/>
  <c r="F3442" i="8"/>
  <c r="F4563" i="5" l="1"/>
  <c r="F4548" i="5"/>
  <c r="F1354" i="5"/>
  <c r="F1341" i="5"/>
  <c r="F3772" i="5"/>
  <c r="F275" i="5"/>
  <c r="F10828" i="5"/>
  <c r="F3814" i="5"/>
  <c r="F7735" i="5"/>
  <c r="F4635" i="5"/>
  <c r="F3494" i="5"/>
  <c r="F3487" i="5"/>
  <c r="F7796" i="5"/>
  <c r="F6645" i="5"/>
  <c r="F6638" i="5"/>
  <c r="F7682" i="5"/>
  <c r="F6631" i="5"/>
  <c r="F7600" i="5"/>
  <c r="F11113" i="5"/>
  <c r="F7483" i="5"/>
  <c r="F10879" i="5"/>
  <c r="F7476" i="5"/>
  <c r="F8523" i="5"/>
  <c r="F7469" i="5"/>
  <c r="F1794" i="5"/>
  <c r="F7411" i="5"/>
  <c r="F4611" i="5"/>
  <c r="F4603" i="5"/>
  <c r="F6478" i="5"/>
  <c r="F10816" i="5"/>
  <c r="F5571" i="5"/>
  <c r="F5583" i="5"/>
  <c r="F5392" i="5"/>
  <c r="F3918" i="5"/>
  <c r="F442" i="5"/>
  <c r="F6525" i="5"/>
  <c r="F8848" i="5"/>
  <c r="F8492" i="5"/>
  <c r="F557" i="5"/>
  <c r="F547" i="5"/>
  <c r="F427" i="5"/>
  <c r="F376" i="5"/>
  <c r="F4630" i="5"/>
  <c r="F430" i="5"/>
  <c r="F5397" i="5"/>
  <c r="F5576" i="5"/>
  <c r="F863" i="8"/>
  <c r="H863" i="8"/>
  <c r="I863" i="8" s="1"/>
  <c r="F1245" i="8"/>
  <c r="H1245" i="8"/>
  <c r="I1245" i="8" s="1"/>
  <c r="F65" i="6"/>
  <c r="F878" i="8"/>
  <c r="H878" i="8"/>
  <c r="I878" i="8" s="1"/>
  <c r="F888" i="8"/>
  <c r="H888" i="8"/>
  <c r="I888" i="8" s="1"/>
  <c r="F862" i="8"/>
  <c r="H862" i="8"/>
  <c r="I862" i="8" s="1"/>
  <c r="F906" i="8"/>
  <c r="H906" i="8"/>
  <c r="I906" i="8" s="1"/>
  <c r="F861" i="8"/>
  <c r="H861" i="8"/>
  <c r="I861" i="8" s="1"/>
  <c r="F891" i="8"/>
  <c r="H891" i="8"/>
  <c r="I891" i="8" s="1"/>
  <c r="H312" i="8"/>
  <c r="I312" i="8" s="1"/>
  <c r="F312" i="8"/>
  <c r="F904" i="8"/>
  <c r="H904" i="8"/>
  <c r="I904" i="8" s="1"/>
  <c r="H184" i="8"/>
  <c r="I184" i="8" s="1"/>
  <c r="F184" i="8"/>
  <c r="H3493" i="8"/>
  <c r="I3493" i="8" s="1"/>
  <c r="F3493" i="8"/>
  <c r="H277" i="8"/>
  <c r="I277" i="8" s="1"/>
  <c r="N277" i="8" s="1"/>
  <c r="F277" i="8"/>
  <c r="F1381" i="8"/>
  <c r="H1381" i="8"/>
  <c r="I1381" i="8" s="1"/>
  <c r="F931" i="8"/>
  <c r="H931" i="8"/>
  <c r="I931" i="8" s="1"/>
  <c r="F898" i="8"/>
  <c r="H898" i="8"/>
  <c r="I898" i="8" s="1"/>
  <c r="F907" i="8"/>
  <c r="H907" i="8"/>
  <c r="I907" i="8" s="1"/>
  <c r="F789" i="6"/>
  <c r="G775" i="6" s="1"/>
  <c r="H4825" i="8"/>
  <c r="I4825" i="8" s="1"/>
  <c r="F4825" i="8"/>
  <c r="H3561" i="8"/>
  <c r="I3561" i="8" s="1"/>
  <c r="F3561" i="8"/>
  <c r="F868" i="8"/>
  <c r="H868" i="8"/>
  <c r="I868" i="8" s="1"/>
  <c r="N868" i="8" s="1"/>
  <c r="F1247" i="8"/>
  <c r="H1247" i="8"/>
  <c r="I1247" i="8" s="1"/>
  <c r="F908" i="8"/>
  <c r="H908" i="8"/>
  <c r="I908" i="8" s="1"/>
  <c r="F896" i="8"/>
  <c r="H896" i="8"/>
  <c r="I896" i="8" s="1"/>
  <c r="H3132" i="8"/>
  <c r="I3132" i="8" s="1"/>
  <c r="F3132" i="8"/>
  <c r="F910" i="8"/>
  <c r="H910" i="8"/>
  <c r="I910" i="8" s="1"/>
  <c r="F892" i="8"/>
  <c r="H892" i="8"/>
  <c r="I892" i="8" s="1"/>
  <c r="H4665" i="8"/>
  <c r="I4665" i="8" s="1"/>
  <c r="F4665" i="8"/>
  <c r="H271" i="8"/>
  <c r="I271" i="8" s="1"/>
  <c r="F271" i="8"/>
  <c r="F448" i="6"/>
  <c r="F877" i="8"/>
  <c r="H877" i="8"/>
  <c r="I877" i="8" s="1"/>
  <c r="F1085" i="8"/>
  <c r="H1085" i="8"/>
  <c r="I1085" i="8" s="1"/>
  <c r="F905" i="8"/>
  <c r="H905" i="8"/>
  <c r="I905" i="8" s="1"/>
  <c r="F1164" i="8"/>
  <c r="H1164" i="8"/>
  <c r="I1164" i="8" s="1"/>
  <c r="H318" i="8"/>
  <c r="I318" i="8" s="1"/>
  <c r="F318" i="8"/>
  <c r="H4824" i="8"/>
  <c r="I4824" i="8" s="1"/>
  <c r="F4824" i="8"/>
  <c r="H214" i="8"/>
  <c r="I214" i="8" s="1"/>
  <c r="F214" i="8"/>
  <c r="F879" i="8"/>
  <c r="H879" i="8"/>
  <c r="I879" i="8" s="1"/>
  <c r="F902" i="8"/>
  <c r="H902" i="8"/>
  <c r="I902" i="8" s="1"/>
  <c r="F1246" i="8"/>
  <c r="H1246" i="8"/>
  <c r="I1246" i="8" s="1"/>
  <c r="H4647" i="8"/>
  <c r="I4647" i="8" s="1"/>
  <c r="F4647" i="8"/>
  <c r="F895" i="8"/>
  <c r="H895" i="8"/>
  <c r="I895" i="8" s="1"/>
  <c r="F893" i="8"/>
  <c r="H893" i="8"/>
  <c r="I893" i="8" s="1"/>
  <c r="H385" i="8"/>
  <c r="I385" i="8" s="1"/>
  <c r="F385" i="8"/>
  <c r="H198" i="8"/>
  <c r="I198" i="8" s="1"/>
  <c r="F198" i="8"/>
  <c r="F447" i="6"/>
  <c r="G435" i="6" s="1"/>
  <c r="F357" i="6"/>
  <c r="G357" i="6" s="1"/>
  <c r="H225" i="8"/>
  <c r="I225" i="8" s="1"/>
  <c r="F225" i="8"/>
  <c r="F4224" i="8"/>
  <c r="H4224" i="8"/>
  <c r="I4224" i="8" s="1"/>
  <c r="H263" i="8"/>
  <c r="I263" i="8" s="1"/>
  <c r="F263" i="8"/>
  <c r="F882" i="8"/>
  <c r="H882" i="8"/>
  <c r="I882" i="8" s="1"/>
  <c r="H303" i="8"/>
  <c r="I303" i="8" s="1"/>
  <c r="F303" i="8"/>
  <c r="H381" i="8"/>
  <c r="I381" i="8" s="1"/>
  <c r="F381" i="8"/>
  <c r="H274" i="8"/>
  <c r="I274" i="8" s="1"/>
  <c r="F274" i="8"/>
  <c r="F3559" i="8"/>
  <c r="H3559" i="8"/>
  <c r="I3559" i="8" s="1"/>
  <c r="H384" i="8"/>
  <c r="I384" i="8" s="1"/>
  <c r="N384" i="8" s="1"/>
  <c r="F384" i="8"/>
  <c r="H300" i="8"/>
  <c r="I300" i="8" s="1"/>
  <c r="F300" i="8"/>
  <c r="F1058" i="8"/>
  <c r="H1058" i="8"/>
  <c r="I1058" i="8" s="1"/>
  <c r="F869" i="8"/>
  <c r="H869" i="8"/>
  <c r="I869" i="8" s="1"/>
  <c r="H144" i="8"/>
  <c r="I144" i="8" s="1"/>
  <c r="F144" i="8"/>
  <c r="H128" i="8"/>
  <c r="I128" i="8" s="1"/>
  <c r="N128" i="8" s="1"/>
  <c r="F128" i="8"/>
  <c r="H273" i="8"/>
  <c r="I273" i="8" s="1"/>
  <c r="F273" i="8"/>
  <c r="H266" i="8"/>
  <c r="I266" i="8" s="1"/>
  <c r="F266" i="8"/>
  <c r="H305" i="8"/>
  <c r="I305" i="8" s="1"/>
  <c r="F305" i="8"/>
  <c r="H4663" i="8"/>
  <c r="I4663" i="8" s="1"/>
  <c r="F4663" i="8"/>
  <c r="H3282" i="8"/>
  <c r="I3282" i="8" s="1"/>
  <c r="F3282" i="8"/>
  <c r="H319" i="8"/>
  <c r="I319" i="8" s="1"/>
  <c r="F319" i="8"/>
  <c r="F909" i="8"/>
  <c r="H909" i="8"/>
  <c r="I909" i="8" s="1"/>
  <c r="F1265" i="8"/>
  <c r="H1265" i="8"/>
  <c r="I1265" i="8" s="1"/>
  <c r="H272" i="8"/>
  <c r="I272" i="8" s="1"/>
  <c r="F272" i="8"/>
  <c r="F912" i="8"/>
  <c r="H912" i="8"/>
  <c r="I912" i="8" s="1"/>
  <c r="F860" i="8"/>
  <c r="H860" i="8"/>
  <c r="I860" i="8" s="1"/>
  <c r="N860" i="8" s="1"/>
  <c r="H270" i="8"/>
  <c r="I270" i="8" s="1"/>
  <c r="F270" i="8"/>
  <c r="H114" i="8"/>
  <c r="I114" i="8" s="1"/>
  <c r="N114" i="8" s="1"/>
  <c r="F114" i="8"/>
  <c r="H344" i="8"/>
  <c r="I344" i="8" s="1"/>
  <c r="F344" i="8"/>
  <c r="F890" i="8"/>
  <c r="H890" i="8"/>
  <c r="I890" i="8" s="1"/>
  <c r="F889" i="8"/>
  <c r="H889" i="8"/>
  <c r="I889" i="8" s="1"/>
  <c r="F1360" i="8"/>
  <c r="H1360" i="8"/>
  <c r="I1360" i="8" s="1"/>
  <c r="F911" i="8"/>
  <c r="H911" i="8"/>
  <c r="I911" i="8" s="1"/>
  <c r="F978" i="8"/>
  <c r="H978" i="8"/>
  <c r="I978" i="8" s="1"/>
  <c r="F480" i="6"/>
  <c r="G468" i="6" s="1"/>
  <c r="F5574" i="5" s="1"/>
  <c r="H375" i="8"/>
  <c r="I375" i="8" s="1"/>
  <c r="N375" i="8" s="1"/>
  <c r="F375" i="8"/>
  <c r="F1239" i="8"/>
  <c r="H1239" i="8"/>
  <c r="I1239" i="8" s="1"/>
  <c r="H378" i="8"/>
  <c r="I378" i="8" s="1"/>
  <c r="F378" i="8"/>
  <c r="H310" i="8"/>
  <c r="I310" i="8" s="1"/>
  <c r="F310" i="8"/>
  <c r="F865" i="8"/>
  <c r="H865" i="8"/>
  <c r="I865" i="8" s="1"/>
  <c r="H379" i="8"/>
  <c r="I379" i="8" s="1"/>
  <c r="F379" i="8"/>
  <c r="F6487" i="5" l="1"/>
  <c r="F5587" i="5"/>
  <c r="F5396" i="5"/>
  <c r="H129" i="8"/>
  <c r="I129" i="8" s="1"/>
  <c r="N129" i="8" s="1"/>
  <c r="F129" i="8"/>
  <c r="F1318" i="8"/>
  <c r="H1318" i="8"/>
  <c r="I1318" i="8" s="1"/>
  <c r="H3586" i="8"/>
  <c r="I3586" i="8" s="1"/>
  <c r="F3586" i="8"/>
  <c r="F1324" i="8"/>
  <c r="H1324" i="8"/>
  <c r="I1324" i="8" s="1"/>
  <c r="G3703" i="5"/>
  <c r="G6429" i="5"/>
  <c r="H4637" i="8"/>
  <c r="I4637" i="8" s="1"/>
  <c r="F4637" i="8"/>
  <c r="F1330" i="8"/>
  <c r="H1330" i="8"/>
  <c r="I1330" i="8" s="1"/>
  <c r="G9776" i="5"/>
  <c r="H4652" i="8"/>
  <c r="I4652" i="8" s="1"/>
  <c r="F4652" i="8"/>
  <c r="F2709" i="8"/>
  <c r="H2709" i="8"/>
  <c r="I2709" i="8" s="1"/>
  <c r="G9779" i="5"/>
  <c r="F372" i="6"/>
  <c r="G369" i="6" s="1"/>
  <c r="H4808" i="8"/>
  <c r="I4808" i="8" s="1"/>
  <c r="F4808" i="8"/>
  <c r="H4645" i="8"/>
  <c r="I4645" i="8" s="1"/>
  <c r="F4645" i="8"/>
  <c r="F1261" i="8"/>
  <c r="H1261" i="8"/>
  <c r="I1261" i="8" s="1"/>
  <c r="F1345" i="8"/>
  <c r="H1345" i="8"/>
  <c r="I1345" i="8" s="1"/>
  <c r="H380" i="8"/>
  <c r="I380" i="8" s="1"/>
  <c r="F380" i="8"/>
  <c r="F363" i="6"/>
  <c r="G363" i="6" s="1"/>
  <c r="F1365" i="8"/>
  <c r="H1365" i="8"/>
  <c r="I1365" i="8" s="1"/>
  <c r="F1334" i="8"/>
  <c r="H1334" i="8"/>
  <c r="I1334" i="8" s="1"/>
  <c r="H4242" i="8"/>
  <c r="I4242" i="8" s="1"/>
  <c r="F4242" i="8"/>
  <c r="H332" i="8"/>
  <c r="I332" i="8" s="1"/>
  <c r="F332" i="8"/>
  <c r="H3546" i="8"/>
  <c r="I3546" i="8" s="1"/>
  <c r="F3546" i="8"/>
  <c r="H382" i="8"/>
  <c r="I382" i="8" s="1"/>
  <c r="F382" i="8"/>
  <c r="H324" i="8"/>
  <c r="I324" i="8" s="1"/>
  <c r="F324" i="8"/>
  <c r="F1136" i="8"/>
  <c r="H1136" i="8"/>
  <c r="I1136" i="8" s="1"/>
  <c r="N1136" i="8" s="1"/>
  <c r="F1395" i="8"/>
  <c r="H1395" i="8"/>
  <c r="I1395" i="8" s="1"/>
  <c r="H3565" i="8"/>
  <c r="I3565" i="8" s="1"/>
  <c r="F3565" i="8"/>
  <c r="H3554" i="8"/>
  <c r="I3554" i="8" s="1"/>
  <c r="F3554" i="8"/>
  <c r="F524" i="6"/>
  <c r="G522" i="6" s="1"/>
  <c r="F6483" i="5" s="1"/>
  <c r="H3581" i="8"/>
  <c r="I3581" i="8" s="1"/>
  <c r="F3581" i="8"/>
  <c r="H4770" i="8"/>
  <c r="I4770" i="8" s="1"/>
  <c r="F4770" i="8"/>
  <c r="H311" i="8"/>
  <c r="I311" i="8" s="1"/>
  <c r="F311" i="8"/>
  <c r="F518" i="6"/>
  <c r="G516" i="6" s="1"/>
  <c r="F6482" i="5" s="1"/>
  <c r="F1064" i="8"/>
  <c r="H1064" i="8"/>
  <c r="I1064" i="8" s="1"/>
  <c r="H301" i="8"/>
  <c r="I301" i="8" s="1"/>
  <c r="F301" i="8"/>
  <c r="H4659" i="8"/>
  <c r="I4659" i="8" s="1"/>
  <c r="F4659" i="8"/>
  <c r="H235" i="8"/>
  <c r="I235" i="8" s="1"/>
  <c r="F235" i="8"/>
  <c r="F1069" i="8"/>
  <c r="H1069" i="8"/>
  <c r="I1069" i="8" s="1"/>
  <c r="H4658" i="8"/>
  <c r="I4658" i="8" s="1"/>
  <c r="F4658" i="8"/>
  <c r="F1262" i="8"/>
  <c r="H1262" i="8"/>
  <c r="I1262" i="8" s="1"/>
  <c r="H308" i="8"/>
  <c r="I308" i="8" s="1"/>
  <c r="F308" i="8"/>
  <c r="H3913" i="8"/>
  <c r="I3913" i="8" s="1"/>
  <c r="F3913" i="8"/>
  <c r="H233" i="8"/>
  <c r="I233" i="8" s="1"/>
  <c r="F233" i="8"/>
  <c r="H4235" i="8"/>
  <c r="I4235" i="8" s="1"/>
  <c r="F4235" i="8"/>
  <c r="F4384" i="8"/>
  <c r="H4384" i="8"/>
  <c r="I4384" i="8" s="1"/>
  <c r="H262" i="8"/>
  <c r="I262" i="8" s="1"/>
  <c r="F262" i="8"/>
  <c r="H4660" i="8"/>
  <c r="I4660" i="8" s="1"/>
  <c r="F4660" i="8"/>
  <c r="H4653" i="8"/>
  <c r="I4653" i="8" s="1"/>
  <c r="F4653" i="8"/>
  <c r="G397" i="5"/>
  <c r="H3256" i="8"/>
  <c r="I3256" i="8" s="1"/>
  <c r="F3256" i="8"/>
  <c r="H3563" i="8"/>
  <c r="I3563" i="8" s="1"/>
  <c r="F3563" i="8"/>
  <c r="H221" i="8"/>
  <c r="I221" i="8" s="1"/>
  <c r="F221" i="8"/>
  <c r="F1268" i="8"/>
  <c r="H1268" i="8"/>
  <c r="I1268" i="8" s="1"/>
  <c r="H4644" i="8"/>
  <c r="I4644" i="8" s="1"/>
  <c r="F4644" i="8"/>
  <c r="H325" i="8"/>
  <c r="I325" i="8" s="1"/>
  <c r="F325" i="8"/>
  <c r="F1263" i="8"/>
  <c r="H1263" i="8"/>
  <c r="I1263" i="8" s="1"/>
  <c r="G4003" i="5"/>
  <c r="F1323" i="8"/>
  <c r="H1323" i="8"/>
  <c r="I1323" i="8" s="1"/>
  <c r="G6495" i="5"/>
  <c r="G6464" i="5"/>
  <c r="H4643" i="8"/>
  <c r="I4643" i="8" s="1"/>
  <c r="F4643" i="8"/>
  <c r="H309" i="8"/>
  <c r="I309" i="8" s="1"/>
  <c r="F309" i="8"/>
  <c r="H4636" i="8"/>
  <c r="I4636" i="8" s="1"/>
  <c r="F4636" i="8"/>
  <c r="F1392" i="8"/>
  <c r="H1392" i="8"/>
  <c r="I1392" i="8" s="1"/>
  <c r="F1141" i="8"/>
  <c r="H1141" i="8"/>
  <c r="I1141" i="8" s="1"/>
  <c r="H307" i="8"/>
  <c r="I307" i="8" s="1"/>
  <c r="F307" i="8"/>
  <c r="H304" i="8"/>
  <c r="I304" i="8" s="1"/>
  <c r="F304" i="8"/>
  <c r="H4238" i="8"/>
  <c r="I4238" i="8" s="1"/>
  <c r="F4238" i="8"/>
  <c r="G11380" i="5"/>
  <c r="F949" i="8"/>
  <c r="H949" i="8"/>
  <c r="I949" i="8" s="1"/>
  <c r="F1269" i="8"/>
  <c r="H1269" i="8"/>
  <c r="I1269" i="8" s="1"/>
  <c r="H4270" i="8"/>
  <c r="I4270" i="8" s="1"/>
  <c r="F4270" i="8"/>
  <c r="H3252" i="8"/>
  <c r="I3252" i="8" s="1"/>
  <c r="F3252" i="8"/>
  <c r="H4806" i="8"/>
  <c r="I4806" i="8" s="1"/>
  <c r="F4806" i="8"/>
  <c r="H4241" i="8"/>
  <c r="I4241" i="8" s="1"/>
  <c r="F4241" i="8"/>
  <c r="G63" i="6"/>
  <c r="H4661" i="8"/>
  <c r="I4661" i="8" s="1"/>
  <c r="F4661" i="8"/>
  <c r="F1101" i="8"/>
  <c r="H1101" i="8"/>
  <c r="I1101" i="8" s="1"/>
  <c r="H148" i="8"/>
  <c r="I148" i="8" s="1"/>
  <c r="F148" i="8"/>
  <c r="H4642" i="8"/>
  <c r="I4642" i="8" s="1"/>
  <c r="F4642" i="8"/>
  <c r="H289" i="8"/>
  <c r="I289" i="8" s="1"/>
  <c r="F289" i="8"/>
  <c r="F980" i="8"/>
  <c r="H980" i="8"/>
  <c r="I980" i="8" s="1"/>
  <c r="G8714" i="5"/>
  <c r="H3545" i="8"/>
  <c r="I3545" i="8" s="1"/>
  <c r="F3545" i="8"/>
  <c r="G11391" i="5"/>
  <c r="F1317" i="8"/>
  <c r="H1317" i="8"/>
  <c r="I1317" i="8" s="1"/>
  <c r="F1364" i="8"/>
  <c r="H1364" i="8"/>
  <c r="I1364" i="8" s="1"/>
  <c r="H4638" i="8"/>
  <c r="I4638" i="8" s="1"/>
  <c r="F4638" i="8"/>
  <c r="F1319" i="8"/>
  <c r="H1319" i="8"/>
  <c r="I1319" i="8" s="1"/>
  <c r="F1287" i="8"/>
  <c r="H1287" i="8"/>
  <c r="I1287" i="8" s="1"/>
  <c r="F1171" i="8"/>
  <c r="H1171" i="8"/>
  <c r="I1171" i="8" s="1"/>
  <c r="G6493" i="5"/>
  <c r="F1078" i="8"/>
  <c r="H1078" i="8"/>
  <c r="I1078" i="8" s="1"/>
  <c r="F1346" i="8"/>
  <c r="H1346" i="8"/>
  <c r="I1346" i="8" s="1"/>
  <c r="G4002" i="5"/>
  <c r="F1264" i="8"/>
  <c r="H1264" i="8"/>
  <c r="I1264" i="8" s="1"/>
  <c r="H287" i="8"/>
  <c r="I287" i="8" s="1"/>
  <c r="F287" i="8"/>
  <c r="H3213" i="8"/>
  <c r="I3213" i="8" s="1"/>
  <c r="F3213" i="8"/>
  <c r="F1316" i="8"/>
  <c r="H1316" i="8"/>
  <c r="I1316" i="8" s="1"/>
  <c r="F1100" i="8"/>
  <c r="H1100" i="8"/>
  <c r="I1100" i="8" s="1"/>
  <c r="F1139" i="8"/>
  <c r="H1139" i="8"/>
  <c r="I1139" i="8" s="1"/>
  <c r="H3547" i="8"/>
  <c r="I3547" i="8" s="1"/>
  <c r="F3547" i="8"/>
  <c r="F1321" i="8"/>
  <c r="H1321" i="8"/>
  <c r="I1321" i="8" s="1"/>
  <c r="H239" i="8" l="1"/>
  <c r="I239" i="8" s="1"/>
  <c r="F239" i="8"/>
  <c r="F1112" i="8"/>
  <c r="H1112" i="8"/>
  <c r="I1112" i="8" s="1"/>
  <c r="H132" i="8"/>
  <c r="I132" i="8" s="1"/>
  <c r="F132" i="8"/>
  <c r="G3573" i="5"/>
  <c r="H9772" i="5"/>
  <c r="E4265" i="8" s="1"/>
  <c r="G442" i="5"/>
  <c r="G5576" i="5"/>
  <c r="G4563" i="5"/>
  <c r="G10820" i="5"/>
  <c r="H4613" i="8"/>
  <c r="I4613" i="8" s="1"/>
  <c r="F4613" i="8"/>
  <c r="H171" i="8"/>
  <c r="I171" i="8" s="1"/>
  <c r="F171" i="8"/>
  <c r="G5392" i="5"/>
  <c r="G3640" i="5"/>
  <c r="G5575" i="5"/>
  <c r="G5397" i="5"/>
  <c r="H6492" i="5"/>
  <c r="E2616" i="8" s="1"/>
  <c r="H165" i="8"/>
  <c r="I165" i="8" s="1"/>
  <c r="F165" i="8"/>
  <c r="G4630" i="5"/>
  <c r="F894" i="8"/>
  <c r="H894" i="8"/>
  <c r="I894" i="8" s="1"/>
  <c r="G3494" i="5"/>
  <c r="G3918" i="5"/>
  <c r="H306" i="8"/>
  <c r="I306" i="8" s="1"/>
  <c r="F306" i="8"/>
  <c r="G5583" i="5"/>
  <c r="G3452" i="5"/>
  <c r="H157" i="8"/>
  <c r="I157" i="8" s="1"/>
  <c r="N157" i="8" s="1"/>
  <c r="F157" i="8"/>
  <c r="H4821" i="8"/>
  <c r="I4821" i="8" s="1"/>
  <c r="F4821" i="8"/>
  <c r="G4060" i="5"/>
  <c r="G5588" i="5"/>
  <c r="G6631" i="5"/>
  <c r="G547" i="5"/>
  <c r="G557" i="5"/>
  <c r="G6399" i="5"/>
  <c r="G3798" i="5"/>
  <c r="G4548" i="5"/>
  <c r="G11113" i="5"/>
  <c r="H573" i="8"/>
  <c r="I573" i="8" s="1"/>
  <c r="F573" i="8"/>
  <c r="G6478" i="5"/>
  <c r="G5586" i="5"/>
  <c r="G3772" i="5"/>
  <c r="G6645" i="5"/>
  <c r="G430" i="5"/>
  <c r="F1382" i="8"/>
  <c r="H1382" i="8"/>
  <c r="I1382" i="8" s="1"/>
  <c r="H4674" i="8"/>
  <c r="I4674" i="8" s="1"/>
  <c r="F4674" i="8"/>
  <c r="G5418" i="5"/>
  <c r="G1794" i="5"/>
  <c r="G3538" i="5"/>
  <c r="G7476" i="5"/>
  <c r="G275" i="5"/>
  <c r="F1315" i="8"/>
  <c r="H1315" i="8"/>
  <c r="I1315" i="8" s="1"/>
  <c r="H6424" i="5"/>
  <c r="E2609" i="8" s="1"/>
  <c r="G8523" i="5"/>
  <c r="G7735" i="5"/>
  <c r="H275" i="8"/>
  <c r="I275" i="8" s="1"/>
  <c r="F275" i="8"/>
  <c r="H4237" i="8"/>
  <c r="I4237" i="8" s="1"/>
  <c r="F4237" i="8"/>
  <c r="G1341" i="5"/>
  <c r="G8848" i="5"/>
  <c r="G10828" i="5"/>
  <c r="H396" i="5"/>
  <c r="E91" i="8" s="1"/>
  <c r="H97" i="8"/>
  <c r="I97" i="8" s="1"/>
  <c r="F97" i="8"/>
  <c r="G7682" i="5"/>
  <c r="H365" i="8"/>
  <c r="I365" i="8" s="1"/>
  <c r="F365" i="8"/>
  <c r="H4257" i="8"/>
  <c r="I4257" i="8" s="1"/>
  <c r="F4257" i="8"/>
  <c r="H11384" i="5"/>
  <c r="E4725" i="8" s="1"/>
  <c r="F864" i="8"/>
  <c r="H864" i="8"/>
  <c r="I864" i="8" s="1"/>
  <c r="N864" i="8" s="1"/>
  <c r="F1359" i="8"/>
  <c r="H1359" i="8"/>
  <c r="I1359" i="8" s="1"/>
  <c r="G6375" i="5"/>
  <c r="H286" i="8"/>
  <c r="I286" i="8" s="1"/>
  <c r="F286" i="8"/>
  <c r="H237" i="8"/>
  <c r="I237" i="8" s="1"/>
  <c r="F237" i="8"/>
  <c r="G3487" i="5"/>
  <c r="H11377" i="5"/>
  <c r="E4724" i="8" s="1"/>
  <c r="G376" i="5"/>
  <c r="G6525" i="5"/>
  <c r="G7469" i="5"/>
  <c r="F1185" i="8"/>
  <c r="H1185" i="8"/>
  <c r="I1185" i="8" s="1"/>
  <c r="G3549" i="5"/>
  <c r="H574" i="8"/>
  <c r="I574" i="8" s="1"/>
  <c r="F574" i="8"/>
  <c r="G7411" i="5"/>
  <c r="H102" i="8"/>
  <c r="I102" i="8" s="1"/>
  <c r="F102" i="8"/>
  <c r="G4603" i="5"/>
  <c r="G3527" i="5"/>
  <c r="H3989" i="5"/>
  <c r="E1070" i="8" s="1"/>
  <c r="F2600" i="8"/>
  <c r="H2600" i="8"/>
  <c r="I2600" i="8" s="1"/>
  <c r="H361" i="8"/>
  <c r="I361" i="8" s="1"/>
  <c r="F361" i="8"/>
  <c r="H8711" i="5"/>
  <c r="E3549" i="8" s="1"/>
  <c r="G10816" i="5"/>
  <c r="G5571" i="5"/>
  <c r="H6458" i="5"/>
  <c r="E2614" i="8" s="1"/>
  <c r="G5395" i="5"/>
  <c r="G7483" i="5"/>
  <c r="H575" i="8"/>
  <c r="I575" i="8" s="1"/>
  <c r="F575" i="8"/>
  <c r="F1168" i="8"/>
  <c r="H1168" i="8"/>
  <c r="I1168" i="8" s="1"/>
  <c r="G427" i="5"/>
  <c r="H4236" i="8"/>
  <c r="I4236" i="8" s="1"/>
  <c r="F4236" i="8"/>
  <c r="G10821" i="5"/>
  <c r="F997" i="8"/>
  <c r="H997" i="8"/>
  <c r="I997" i="8" s="1"/>
  <c r="G4611" i="5"/>
  <c r="F1067" i="8"/>
  <c r="H1067" i="8"/>
  <c r="I1067" i="8" s="1"/>
  <c r="H4631" i="8"/>
  <c r="I4631" i="8" s="1"/>
  <c r="F4631" i="8"/>
  <c r="F1363" i="8"/>
  <c r="H1363" i="8"/>
  <c r="I1363" i="8" s="1"/>
  <c r="G1354" i="5"/>
  <c r="G4635" i="5"/>
  <c r="H267" i="8"/>
  <c r="I267" i="8" s="1"/>
  <c r="F267" i="8"/>
  <c r="G6481" i="5"/>
  <c r="H3562" i="8"/>
  <c r="I3562" i="8" s="1"/>
  <c r="F3562" i="8"/>
  <c r="H3701" i="5"/>
  <c r="E986" i="8" s="1"/>
  <c r="F2620" i="8"/>
  <c r="H2620" i="8"/>
  <c r="I2620" i="8" s="1"/>
  <c r="N2620" i="8" s="1"/>
  <c r="G6486" i="5"/>
  <c r="H4630" i="8"/>
  <c r="I4630" i="8" s="1"/>
  <c r="F4630" i="8"/>
  <c r="H363" i="8"/>
  <c r="I363" i="8" s="1"/>
  <c r="F363" i="8"/>
  <c r="G8492" i="5"/>
  <c r="G7600" i="5"/>
  <c r="H3564" i="8"/>
  <c r="I3564" i="8" s="1"/>
  <c r="F3564" i="8"/>
  <c r="H4667" i="8"/>
  <c r="I4667" i="8" s="1"/>
  <c r="F4667" i="8"/>
  <c r="H236" i="8"/>
  <c r="I236" i="8" s="1"/>
  <c r="F236" i="8"/>
  <c r="G10879" i="5"/>
  <c r="F1173" i="8"/>
  <c r="H1173" i="8"/>
  <c r="I1173" i="8" s="1"/>
  <c r="G3598" i="5"/>
  <c r="H4771" i="8"/>
  <c r="I4771" i="8" s="1"/>
  <c r="F4771" i="8"/>
  <c r="H87" i="8"/>
  <c r="I87" i="8" s="1"/>
  <c r="F87" i="8"/>
  <c r="H170" i="8"/>
  <c r="I170" i="8" s="1"/>
  <c r="N170" i="8" s="1"/>
  <c r="F170" i="8"/>
  <c r="F3560" i="8"/>
  <c r="H3560" i="8"/>
  <c r="I3560" i="8" s="1"/>
  <c r="G6638" i="5"/>
  <c r="G7796" i="5"/>
  <c r="G3814" i="5"/>
  <c r="H323" i="8"/>
  <c r="I323" i="8" s="1"/>
  <c r="N323" i="8" s="1"/>
  <c r="F323" i="8"/>
  <c r="H6637" i="5" l="1"/>
  <c r="E2714" i="8" s="1"/>
  <c r="H3588" i="5"/>
  <c r="E972" i="8" s="1"/>
  <c r="H10879" i="5"/>
  <c r="E4611" i="8" s="1"/>
  <c r="H7734" i="5"/>
  <c r="E3279" i="8" s="1"/>
  <c r="H107" i="8"/>
  <c r="I107" i="8" s="1"/>
  <c r="N107" i="8" s="1"/>
  <c r="F107" i="8"/>
  <c r="H8522" i="5"/>
  <c r="E3491" i="8" s="1"/>
  <c r="H3533" i="5"/>
  <c r="E967" i="8" s="1"/>
  <c r="H4543" i="5"/>
  <c r="E1152" i="8" s="1"/>
  <c r="H120" i="8"/>
  <c r="I120" i="8" s="1"/>
  <c r="F120" i="8"/>
  <c r="H547" i="5"/>
  <c r="E110" i="8" s="1"/>
  <c r="H2611" i="8"/>
  <c r="I2611" i="8" s="1"/>
  <c r="N2611" i="8" s="1"/>
  <c r="F2611" i="8"/>
  <c r="H4634" i="5"/>
  <c r="E1162" i="8" s="1"/>
  <c r="H1352" i="5"/>
  <c r="E234" i="8" s="1"/>
  <c r="H7482" i="5"/>
  <c r="E3217" i="8" s="1"/>
  <c r="H119" i="8"/>
  <c r="I119" i="8" s="1"/>
  <c r="F119" i="8"/>
  <c r="F930" i="8"/>
  <c r="H930" i="8"/>
  <c r="I930" i="8" s="1"/>
  <c r="H4601" i="5"/>
  <c r="E1157" i="8" s="1"/>
  <c r="H8848" i="5"/>
  <c r="E3580" i="8" s="1"/>
  <c r="H6644" i="5"/>
  <c r="E2715" i="8" s="1"/>
  <c r="H4828" i="8"/>
  <c r="I4828" i="8" s="1"/>
  <c r="F4828" i="8"/>
  <c r="F926" i="8"/>
  <c r="H926" i="8"/>
  <c r="I926" i="8" s="1"/>
  <c r="N926" i="8" s="1"/>
  <c r="F1082" i="8"/>
  <c r="H1082" i="8"/>
  <c r="I1082" i="8" s="1"/>
  <c r="H555" i="5"/>
  <c r="E111" i="8" s="1"/>
  <c r="H4059" i="5"/>
  <c r="E1079" i="8" s="1"/>
  <c r="H130" i="8"/>
  <c r="I130" i="8" s="1"/>
  <c r="N130" i="8" s="1"/>
  <c r="F130" i="8"/>
  <c r="H95" i="8"/>
  <c r="I95" i="8" s="1"/>
  <c r="F95" i="8"/>
  <c r="F1338" i="8"/>
  <c r="H1338" i="8"/>
  <c r="I1338" i="8" s="1"/>
  <c r="N1338" i="8" s="1"/>
  <c r="H7411" i="5"/>
  <c r="E3136" i="8" s="1"/>
  <c r="H3544" i="5"/>
  <c r="E968" i="8" s="1"/>
  <c r="H373" i="5"/>
  <c r="E89" i="8" s="1"/>
  <c r="H1793" i="5"/>
  <c r="E290" i="8" s="1"/>
  <c r="H282" i="8"/>
  <c r="I282" i="8" s="1"/>
  <c r="F282" i="8"/>
  <c r="F1076" i="8"/>
  <c r="H1076" i="8"/>
  <c r="I1076" i="8" s="1"/>
  <c r="H4233" i="8"/>
  <c r="I4233" i="8" s="1"/>
  <c r="F4233" i="8"/>
  <c r="H271" i="5"/>
  <c r="E79" i="8" s="1"/>
  <c r="H3793" i="5"/>
  <c r="E999" i="8" s="1"/>
  <c r="F1256" i="8"/>
  <c r="H1256" i="8"/>
  <c r="I1256" i="8" s="1"/>
  <c r="H86" i="8"/>
  <c r="I86" i="8" s="1"/>
  <c r="N86" i="8" s="1"/>
  <c r="F86" i="8"/>
  <c r="H442" i="5"/>
  <c r="E96" i="8" s="1"/>
  <c r="F942" i="8"/>
  <c r="H942" i="8"/>
  <c r="I942" i="8" s="1"/>
  <c r="F1134" i="8"/>
  <c r="H1134" i="8"/>
  <c r="I1134" i="8" s="1"/>
  <c r="H3808" i="5"/>
  <c r="E1016" i="8" s="1"/>
  <c r="H326" i="8"/>
  <c r="I326" i="8" s="1"/>
  <c r="F326" i="8"/>
  <c r="H5415" i="5"/>
  <c r="E1344" i="8" s="1"/>
  <c r="H3768" i="5"/>
  <c r="E996" i="8" s="1"/>
  <c r="H255" i="8"/>
  <c r="I255" i="8" s="1"/>
  <c r="N255" i="8" s="1"/>
  <c r="F255" i="8"/>
  <c r="H3916" i="5"/>
  <c r="E1059" i="8" s="1"/>
  <c r="H4558" i="5"/>
  <c r="E1153" i="8" s="1"/>
  <c r="H100" i="8"/>
  <c r="I100" i="8" s="1"/>
  <c r="F100" i="8"/>
  <c r="F1358" i="8"/>
  <c r="H1358" i="8"/>
  <c r="I1358" i="8" s="1"/>
  <c r="H82" i="8"/>
  <c r="I82" i="8" s="1"/>
  <c r="F82" i="8"/>
  <c r="H7475" i="5"/>
  <c r="E3216" i="8" s="1"/>
  <c r="H6396" i="5"/>
  <c r="E2605" i="8" s="1"/>
  <c r="H2601" i="8"/>
  <c r="I2601" i="8" s="1"/>
  <c r="F2601" i="8"/>
  <c r="H6630" i="5"/>
  <c r="E2710" i="8" s="1"/>
  <c r="F903" i="8"/>
  <c r="H903" i="8"/>
  <c r="I903" i="8" s="1"/>
  <c r="N903" i="8" s="1"/>
  <c r="H3563" i="5"/>
  <c r="E970" i="8" s="1"/>
  <c r="F1332" i="8"/>
  <c r="H1332" i="8"/>
  <c r="I1332" i="8" s="1"/>
  <c r="F994" i="8"/>
  <c r="H994" i="8"/>
  <c r="I994" i="8" s="1"/>
  <c r="N994" i="8" s="1"/>
  <c r="H7468" i="5"/>
  <c r="E3215" i="8" s="1"/>
  <c r="H187" i="8"/>
  <c r="I187" i="8" s="1"/>
  <c r="F187" i="8"/>
  <c r="H280" i="8"/>
  <c r="I280" i="8" s="1"/>
  <c r="F280" i="8"/>
  <c r="H7681" i="5"/>
  <c r="E3265" i="8" s="1"/>
  <c r="H7795" i="5"/>
  <c r="E3286" i="8" s="1"/>
  <c r="H8484" i="5"/>
  <c r="E3483" i="8" s="1"/>
  <c r="H424" i="5"/>
  <c r="E94" i="8" s="1"/>
  <c r="H285" i="8"/>
  <c r="I285" i="8" s="1"/>
  <c r="N285" i="8" s="1"/>
  <c r="F285" i="8"/>
  <c r="H3486" i="5"/>
  <c r="E959" i="8" s="1"/>
  <c r="H6375" i="5"/>
  <c r="E2602" i="8" s="1"/>
  <c r="H10825" i="5"/>
  <c r="E4599" i="8" s="1"/>
  <c r="H3582" i="8"/>
  <c r="I3582" i="8" s="1"/>
  <c r="N3582" i="8" s="1"/>
  <c r="F3582" i="8"/>
  <c r="H3451" i="5"/>
  <c r="E951" i="8" s="1"/>
  <c r="H3493" i="5"/>
  <c r="E960" i="8" s="1"/>
  <c r="H4625" i="5"/>
  <c r="E1161" i="8" s="1"/>
  <c r="F943" i="8"/>
  <c r="H943" i="8"/>
  <c r="I943" i="8" s="1"/>
  <c r="H291" i="8"/>
  <c r="I291" i="8" s="1"/>
  <c r="F291" i="8"/>
  <c r="H322" i="8"/>
  <c r="I322" i="8" s="1"/>
  <c r="N322" i="8" s="1"/>
  <c r="F322" i="8"/>
  <c r="H7599" i="5"/>
  <c r="E3253" i="8" s="1"/>
  <c r="H4609" i="5"/>
  <c r="E1158" i="8" s="1"/>
  <c r="H3523" i="5"/>
  <c r="E966" i="8" s="1"/>
  <c r="F921" i="8"/>
  <c r="H921" i="8"/>
  <c r="I921" i="8" s="1"/>
  <c r="N921" i="8" s="1"/>
  <c r="H6516" i="5"/>
  <c r="E2619" i="8" s="1"/>
  <c r="H4253" i="8"/>
  <c r="I4253" i="8" s="1"/>
  <c r="F4253" i="8"/>
  <c r="H1339" i="5"/>
  <c r="E232" i="8" s="1"/>
  <c r="H4220" i="8"/>
  <c r="I4220" i="8" s="1"/>
  <c r="F4220" i="8"/>
  <c r="F922" i="8"/>
  <c r="H922" i="8"/>
  <c r="I922" i="8" s="1"/>
  <c r="H11112" i="5"/>
  <c r="E4651" i="8" s="1"/>
  <c r="F1111" i="8"/>
  <c r="H1111" i="8"/>
  <c r="I1111" i="8" s="1"/>
  <c r="H83" i="8"/>
  <c r="I83" i="8" s="1"/>
  <c r="F83" i="8"/>
  <c r="F867" i="8"/>
  <c r="H867" i="8"/>
  <c r="I867" i="8" s="1"/>
  <c r="F1331" i="8"/>
  <c r="H1331" i="8"/>
  <c r="I1331" i="8" s="1"/>
  <c r="H3631" i="5"/>
  <c r="E976" i="8" s="1"/>
  <c r="H278" i="8"/>
  <c r="I278" i="8" s="1"/>
  <c r="F278" i="8"/>
  <c r="H254" i="8"/>
  <c r="I254" i="8" s="1"/>
  <c r="N254" i="8" s="1"/>
  <c r="F254" i="8"/>
  <c r="H4685" i="8" l="1"/>
  <c r="I4685" i="8" s="1"/>
  <c r="F4685" i="8"/>
  <c r="H4252" i="8"/>
  <c r="I4252" i="8" s="1"/>
  <c r="F4252" i="8"/>
  <c r="F1335" i="8"/>
  <c r="H1335" i="8"/>
  <c r="I1335" i="8" s="1"/>
  <c r="G5574" i="5"/>
  <c r="F1117" i="8"/>
  <c r="H1117" i="8"/>
  <c r="I1117" i="8" s="1"/>
  <c r="H288" i="8"/>
  <c r="I288" i="8" s="1"/>
  <c r="N288" i="8" s="1"/>
  <c r="F288" i="8"/>
  <c r="G6482" i="5"/>
  <c r="H3513" i="8"/>
  <c r="I3513" i="8" s="1"/>
  <c r="F3513" i="8"/>
  <c r="H297" i="8"/>
  <c r="I297" i="8" s="1"/>
  <c r="F297" i="8"/>
  <c r="G10819" i="5"/>
  <c r="F1135" i="8"/>
  <c r="H1135" i="8"/>
  <c r="I1135" i="8" s="1"/>
  <c r="H327" i="8"/>
  <c r="I327" i="8" s="1"/>
  <c r="F327" i="8"/>
  <c r="F4232" i="8"/>
  <c r="H4232" i="8"/>
  <c r="I4232" i="8" s="1"/>
  <c r="H320" i="8"/>
  <c r="I320" i="8" s="1"/>
  <c r="N320" i="8" s="1"/>
  <c r="F320" i="8"/>
  <c r="H101" i="8"/>
  <c r="I101" i="8" s="1"/>
  <c r="N101" i="8" s="1"/>
  <c r="F101" i="8"/>
  <c r="F901" i="8"/>
  <c r="H901" i="8"/>
  <c r="I901" i="8" s="1"/>
  <c r="H321" i="8"/>
  <c r="I321" i="8" s="1"/>
  <c r="N321" i="8" s="1"/>
  <c r="F321" i="8"/>
  <c r="H4691" i="8"/>
  <c r="I4691" i="8" s="1"/>
  <c r="F4691" i="8"/>
  <c r="H281" i="8"/>
  <c r="I281" i="8" s="1"/>
  <c r="F281" i="8"/>
  <c r="G6483" i="5"/>
  <c r="F3512" i="8"/>
  <c r="H3512" i="8"/>
  <c r="I3512" i="8" s="1"/>
  <c r="H3268" i="8"/>
  <c r="I3268" i="8" s="1"/>
  <c r="F3268" i="8"/>
  <c r="H4234" i="8"/>
  <c r="I4234" i="8" s="1"/>
  <c r="F4234" i="8"/>
  <c r="H3281" i="8"/>
  <c r="I3281" i="8" s="1"/>
  <c r="F3281" i="8"/>
  <c r="H115" i="8"/>
  <c r="I115" i="8" s="1"/>
  <c r="F115" i="8"/>
  <c r="H296" i="8" l="1"/>
  <c r="I296" i="8" s="1"/>
  <c r="N296" i="8" s="1"/>
  <c r="F296" i="8"/>
  <c r="H295" i="8"/>
  <c r="I295" i="8" s="1"/>
  <c r="F295" i="8"/>
  <c r="G5587" i="5"/>
  <c r="G5396" i="5"/>
  <c r="H3557" i="8"/>
  <c r="I3557" i="8" s="1"/>
  <c r="F3557" i="8"/>
  <c r="H5570" i="5"/>
  <c r="E1375" i="8" s="1"/>
  <c r="H4588" i="8"/>
  <c r="I4588" i="8" s="1"/>
  <c r="F4588" i="8"/>
  <c r="H3542" i="8"/>
  <c r="I3542" i="8" s="1"/>
  <c r="F3542" i="8"/>
  <c r="H292" i="8"/>
  <c r="I292" i="8" s="1"/>
  <c r="F292" i="8"/>
  <c r="H10813" i="5"/>
  <c r="E4595" i="8" s="1"/>
  <c r="H4221" i="8"/>
  <c r="I4221" i="8" s="1"/>
  <c r="F4221" i="8"/>
  <c r="H3558" i="8"/>
  <c r="I3558" i="8" s="1"/>
  <c r="F3558" i="8"/>
  <c r="G6487" i="5"/>
  <c r="H227" i="8"/>
  <c r="I227" i="8" s="1"/>
  <c r="F227" i="8"/>
  <c r="H4589" i="8"/>
  <c r="I4589" i="8" s="1"/>
  <c r="F4589" i="8"/>
  <c r="H279" i="8" l="1"/>
  <c r="I279" i="8" s="1"/>
  <c r="F279" i="8"/>
  <c r="F2616" i="8"/>
  <c r="H2616" i="8"/>
  <c r="I2616" i="8" s="1"/>
  <c r="H3131" i="8"/>
  <c r="I3131" i="8" s="1"/>
  <c r="F3131" i="8"/>
  <c r="F966" i="8"/>
  <c r="H966" i="8"/>
  <c r="I966" i="8" s="1"/>
  <c r="F967" i="8"/>
  <c r="H967" i="8"/>
  <c r="I967" i="8" s="1"/>
  <c r="H6468" i="5"/>
  <c r="E2615" i="8" s="1"/>
  <c r="H5580" i="5"/>
  <c r="E1378" i="8" s="1"/>
  <c r="F999" i="8"/>
  <c r="H999" i="8"/>
  <c r="I999" i="8" s="1"/>
  <c r="F968" i="8"/>
  <c r="H968" i="8"/>
  <c r="I968" i="8" s="1"/>
  <c r="F972" i="8"/>
  <c r="H972" i="8"/>
  <c r="I972" i="8" s="1"/>
  <c r="H5389" i="5"/>
  <c r="E1339" i="8" s="1"/>
  <c r="H4692" i="8"/>
  <c r="I4692" i="8" s="1"/>
  <c r="F4692" i="8"/>
  <c r="F976" i="8"/>
  <c r="H976" i="8"/>
  <c r="I976" i="8" s="1"/>
  <c r="F1059" i="8"/>
  <c r="H1059" i="8"/>
  <c r="I1059" i="8" s="1"/>
  <c r="H112" i="8"/>
  <c r="I112" i="8" s="1"/>
  <c r="N112" i="8" s="1"/>
  <c r="F112" i="8"/>
  <c r="H4693" i="8"/>
  <c r="I4693" i="8" s="1"/>
  <c r="F4693" i="8"/>
  <c r="F1153" i="8"/>
  <c r="H1153" i="8"/>
  <c r="I1153" i="8" s="1"/>
  <c r="H3580" i="8"/>
  <c r="I3580" i="8" s="1"/>
  <c r="F3580" i="8"/>
  <c r="H4582" i="8"/>
  <c r="I4582" i="8" s="1"/>
  <c r="F4582" i="8"/>
  <c r="H293" i="8"/>
  <c r="I293" i="8" s="1"/>
  <c r="F293" i="8"/>
  <c r="F1152" i="8"/>
  <c r="H1152" i="8"/>
  <c r="I1152" i="8" s="1"/>
  <c r="H111" i="8" l="1"/>
  <c r="I111" i="8" s="1"/>
  <c r="N111" i="8" s="1"/>
  <c r="F111" i="8"/>
  <c r="F1070" i="8"/>
  <c r="H1070" i="8"/>
  <c r="I1070" i="8" s="1"/>
  <c r="N1070" i="8" s="1"/>
  <c r="H2605" i="8"/>
  <c r="I2605" i="8" s="1"/>
  <c r="F2605" i="8"/>
  <c r="F1158" i="8"/>
  <c r="H1158" i="8"/>
  <c r="I1158" i="8" s="1"/>
  <c r="H3491" i="8"/>
  <c r="I3491" i="8" s="1"/>
  <c r="F3491" i="8"/>
  <c r="F986" i="8"/>
  <c r="H986" i="8"/>
  <c r="I986" i="8" s="1"/>
  <c r="N986" i="8" s="1"/>
  <c r="F1344" i="8"/>
  <c r="H1344" i="8"/>
  <c r="I1344" i="8" s="1"/>
  <c r="H96" i="8"/>
  <c r="I96" i="8" s="1"/>
  <c r="N96" i="8" s="1"/>
  <c r="F96" i="8"/>
  <c r="F959" i="8"/>
  <c r="H959" i="8"/>
  <c r="I959" i="8" s="1"/>
  <c r="H3549" i="8"/>
  <c r="I3549" i="8" s="1"/>
  <c r="N3549" i="8" s="1"/>
  <c r="F3549" i="8"/>
  <c r="F1079" i="8"/>
  <c r="H1079" i="8"/>
  <c r="I1079" i="8" s="1"/>
  <c r="H4725" i="8"/>
  <c r="I4725" i="8" s="1"/>
  <c r="F4725" i="8"/>
  <c r="F1161" i="8"/>
  <c r="H1161" i="8"/>
  <c r="I1161" i="8" s="1"/>
  <c r="F2710" i="8"/>
  <c r="H2710" i="8"/>
  <c r="I2710" i="8" s="1"/>
  <c r="F1162" i="8"/>
  <c r="H1162" i="8"/>
  <c r="I1162" i="8" s="1"/>
  <c r="F1016" i="8"/>
  <c r="H1016" i="8"/>
  <c r="I1016" i="8" s="1"/>
  <c r="H2714" i="8"/>
  <c r="I2714" i="8" s="1"/>
  <c r="F2714" i="8"/>
  <c r="H79" i="8"/>
  <c r="I79" i="8" s="1"/>
  <c r="F79" i="8"/>
  <c r="H234" i="8"/>
  <c r="I234" i="8" s="1"/>
  <c r="F234" i="8"/>
  <c r="F1157" i="8"/>
  <c r="H1157" i="8"/>
  <c r="I1157" i="8" s="1"/>
  <c r="H3265" i="8"/>
  <c r="I3265" i="8" s="1"/>
  <c r="F3265" i="8"/>
  <c r="H3217" i="8"/>
  <c r="I3217" i="8" s="1"/>
  <c r="F3217" i="8"/>
  <c r="H232" i="8"/>
  <c r="I232" i="8" s="1"/>
  <c r="N232" i="8" s="1"/>
  <c r="F232" i="8"/>
  <c r="H3136" i="8"/>
  <c r="I3136" i="8" s="1"/>
  <c r="F3136" i="8"/>
  <c r="F960" i="8"/>
  <c r="H960" i="8"/>
  <c r="I960" i="8" s="1"/>
  <c r="H4724" i="8"/>
  <c r="I4724" i="8" s="1"/>
  <c r="F4724" i="8"/>
  <c r="F951" i="8"/>
  <c r="H951" i="8"/>
  <c r="I951" i="8" s="1"/>
  <c r="H3253" i="8"/>
  <c r="I3253" i="8" s="1"/>
  <c r="F3253" i="8"/>
  <c r="H4265" i="8"/>
  <c r="I4265" i="8" s="1"/>
  <c r="N4265" i="8" s="1"/>
  <c r="F4265" i="8"/>
  <c r="H110" i="8"/>
  <c r="I110" i="8" s="1"/>
  <c r="F110" i="8"/>
  <c r="H94" i="8"/>
  <c r="I94" i="8" s="1"/>
  <c r="F94" i="8"/>
  <c r="H4651" i="8"/>
  <c r="I4651" i="8" s="1"/>
  <c r="F4651" i="8"/>
  <c r="H3215" i="8"/>
  <c r="I3215" i="8" s="1"/>
  <c r="F3215" i="8"/>
  <c r="H2595" i="8"/>
  <c r="I2595" i="8" s="1"/>
  <c r="F2595" i="8"/>
  <c r="H4780" i="8"/>
  <c r="I4780" i="8" s="1"/>
  <c r="F4780" i="8"/>
  <c r="H2614" i="8"/>
  <c r="I2614" i="8" s="1"/>
  <c r="F2614" i="8"/>
  <c r="H290" i="8"/>
  <c r="I290" i="8" s="1"/>
  <c r="F290" i="8"/>
  <c r="H3216" i="8"/>
  <c r="I3216" i="8" s="1"/>
  <c r="F3216" i="8"/>
  <c r="H3133" i="8"/>
  <c r="I3133" i="8" s="1"/>
  <c r="F3133" i="8"/>
  <c r="H3483" i="8"/>
  <c r="I3483" i="8" s="1"/>
  <c r="F3483" i="8"/>
  <c r="H2715" i="8"/>
  <c r="I2715" i="8" s="1"/>
  <c r="N2715" i="8" s="1"/>
  <c r="F2715" i="8"/>
  <c r="H4599" i="8"/>
  <c r="I4599" i="8" s="1"/>
  <c r="F4599" i="8"/>
  <c r="F996" i="8"/>
  <c r="H996" i="8"/>
  <c r="I996" i="8" s="1"/>
  <c r="N996" i="8" s="1"/>
  <c r="F1237" i="8"/>
  <c r="H1237" i="8"/>
  <c r="I1237" i="8" s="1"/>
  <c r="H91" i="8"/>
  <c r="I91" i="8" s="1"/>
  <c r="N91" i="8" s="1"/>
  <c r="F91" i="8"/>
  <c r="H2609" i="8"/>
  <c r="I2609" i="8" s="1"/>
  <c r="F2609" i="8"/>
  <c r="H294" i="8"/>
  <c r="I294" i="8" s="1"/>
  <c r="F294" i="8"/>
  <c r="H89" i="8"/>
  <c r="I89" i="8" s="1"/>
  <c r="N89" i="8" s="1"/>
  <c r="F89" i="8"/>
  <c r="H2619" i="8"/>
  <c r="I2619" i="8" s="1"/>
  <c r="N2619" i="8" s="1"/>
  <c r="F2619" i="8"/>
  <c r="H2602" i="8"/>
  <c r="I2602" i="8" s="1"/>
  <c r="N2602" i="8" s="1"/>
  <c r="F2602" i="8"/>
  <c r="H3286" i="8"/>
  <c r="I3286" i="8" s="1"/>
  <c r="F3286" i="8"/>
  <c r="H2596" i="8"/>
  <c r="I2596" i="8" s="1"/>
  <c r="F2596" i="8"/>
  <c r="I4838" i="8" l="1"/>
  <c r="H4251" i="8"/>
  <c r="I4251" i="8" s="1"/>
  <c r="F4251" i="8"/>
  <c r="F970" i="8"/>
  <c r="H970" i="8"/>
  <c r="I970" i="8" s="1"/>
  <c r="I4837" i="8"/>
  <c r="H3279" i="8"/>
  <c r="I3279" i="8" s="1"/>
  <c r="F3279" i="8"/>
  <c r="H4611" i="8"/>
  <c r="I4611" i="8" s="1"/>
  <c r="F4611" i="8"/>
  <c r="F1068" i="8" l="1"/>
  <c r="H1068" i="8"/>
  <c r="I1068" i="8" s="1"/>
  <c r="H242" i="8" l="1"/>
  <c r="I242" i="8" s="1"/>
  <c r="F242" i="8"/>
  <c r="H3284" i="8"/>
  <c r="I3284" i="8" s="1"/>
  <c r="F3284" i="8"/>
  <c r="F1339" i="8"/>
  <c r="H1339" i="8"/>
  <c r="I1339" i="8" s="1"/>
  <c r="H246" i="8"/>
  <c r="I246" i="8" s="1"/>
  <c r="F246" i="8"/>
  <c r="F1378" i="8"/>
  <c r="H1378" i="8"/>
  <c r="I1378" i="8" s="1"/>
  <c r="F1375" i="8"/>
  <c r="H1375" i="8"/>
  <c r="I1375" i="8" s="1"/>
  <c r="H3285" i="8"/>
  <c r="I3285" i="8" s="1"/>
  <c r="F3285" i="8"/>
  <c r="H2615" i="8"/>
  <c r="I2615" i="8" s="1"/>
  <c r="F2615" i="8"/>
  <c r="H247" i="8"/>
  <c r="I247" i="8" s="1"/>
  <c r="F247" i="8"/>
  <c r="H248" i="8"/>
  <c r="I248" i="8" s="1"/>
  <c r="F248" i="8"/>
  <c r="H4595" i="8"/>
  <c r="I4595" i="8" s="1"/>
  <c r="F4595" i="8"/>
  <c r="H243" i="8" l="1"/>
  <c r="I243" i="8" s="1"/>
  <c r="F243" i="8"/>
  <c r="H244" i="8"/>
  <c r="I244" i="8" s="1"/>
  <c r="F244" i="8"/>
  <c r="H245" i="8" l="1"/>
  <c r="I245" i="8" s="1"/>
  <c r="F245" i="8"/>
</calcChain>
</file>

<file path=xl/sharedStrings.xml><?xml version="1.0" encoding="utf-8"?>
<sst xmlns="http://schemas.openxmlformats.org/spreadsheetml/2006/main" count="48327" uniqueCount="11790">
  <si>
    <t>Reforma das guaritas</t>
  </si>
  <si>
    <t>COMPOSIÇÕES DE CUSTO UNITÁRIO</t>
  </si>
  <si>
    <t>Data: Julho de 2025</t>
  </si>
  <si>
    <t>ITEM</t>
  </si>
  <si>
    <t>DESCRIÇÃO</t>
  </si>
  <si>
    <t>DISCRIMINAÇÃO DA COMPOSIÇÃO</t>
  </si>
  <si>
    <t>UNIDADE</t>
  </si>
  <si>
    <t>COEFICIENTE</t>
  </si>
  <si>
    <t>CUSTO UNITÁRIO</t>
  </si>
  <si>
    <t>CUSTO TOTAL</t>
  </si>
  <si>
    <t>TOTAL DO SERVIÇO</t>
  </si>
  <si>
    <t>a</t>
  </si>
  <si>
    <t>QTD</t>
  </si>
  <si>
    <t>SF-00001</t>
  </si>
  <si>
    <t>Engenheiro(a) / Arquiteto(a) júnior</t>
  </si>
  <si>
    <t>hh</t>
  </si>
  <si>
    <t/>
  </si>
  <si>
    <t>ENGENHEIRO CIVIL DE OBRA JUNIOR COM ENCARGOS COMPLEMENTARES</t>
  </si>
  <si>
    <t>H</t>
  </si>
  <si>
    <t>SF-00002</t>
  </si>
  <si>
    <t>Mestre de obras</t>
  </si>
  <si>
    <t>MESTRE DE OBRAS COM ENCARGOS COMPLEMENTARES</t>
  </si>
  <si>
    <t>SF-00003</t>
  </si>
  <si>
    <t>Planejamento físico-financeiro</t>
  </si>
  <si>
    <t>un</t>
  </si>
  <si>
    <t>ENGENHEIRO CIVIL DE OBRA PLENO COM ENCARGOS COMPLEMENTARES</t>
  </si>
  <si>
    <t>SF-00004</t>
  </si>
  <si>
    <t>Projetos de segurança do trabalho</t>
  </si>
  <si>
    <t>Anotação de Responsabilidade Técnica</t>
  </si>
  <si>
    <t>SF-00005</t>
  </si>
  <si>
    <t>Demolição de alvenarias</t>
  </si>
  <si>
    <t>m3</t>
  </si>
  <si>
    <t>PEDREIRO COM ENCARGOS COMPLEMENTARES</t>
  </si>
  <si>
    <t>SERVENTE COM ENCARGOS COMPLEMENTARES</t>
  </si>
  <si>
    <t>SF-00006</t>
  </si>
  <si>
    <t>Demolição de concreto simples</t>
  </si>
  <si>
    <t>SF-00007</t>
  </si>
  <si>
    <t>Demolição de contrapiso</t>
  </si>
  <si>
    <t>m2</t>
  </si>
  <si>
    <t>SF-00008</t>
  </si>
  <si>
    <t>Demolição de fechamento ou parede em gesso acartonado</t>
  </si>
  <si>
    <t>MONTADOR DE ESTRUTURA METÁLICA COM ENCARGOS COMPLEMENTARES</t>
  </si>
  <si>
    <t>SF-00009</t>
  </si>
  <si>
    <t>Demolição de forro</t>
  </si>
  <si>
    <t>SF-00010</t>
  </si>
  <si>
    <t>Demolição de infraestrutura elétrica (eletrodutos, eletrocalhas, cabos)</t>
  </si>
  <si>
    <t>m</t>
  </si>
  <si>
    <t>ELETRICISTA COM ENCARGOS COMPLEMENTARES</t>
  </si>
  <si>
    <t>SF-00011</t>
  </si>
  <si>
    <t>Demolição de revestimento cerâmico ou pétreo (piso ou parede)</t>
  </si>
  <si>
    <t>AZULEJISTA OU LADRILHISTA COM ENCARGOS COMPLEMENTARES</t>
  </si>
  <si>
    <t>MARTELO DEMOLIDOR ELÉTRICO, COM POTÊNCIA DE 2.000 W, 1.000 IMPACTOS POR MINUTO, PESO DE 30 KG - CHI DIURNO. AF_01/2021</t>
  </si>
  <si>
    <t>CHI</t>
  </si>
  <si>
    <t>MARTELO DEMOLIDOR ELÉTRICO, COM POTÊNCIA DE 2.000 W, 1.000 IMPACTOS POR MINUTO, PESO DE 30 KG - CHP DIURNO. AF_01/2021</t>
  </si>
  <si>
    <t>CHP</t>
  </si>
  <si>
    <t>SF-00012</t>
  </si>
  <si>
    <t>Demolição de revestimento em argamassa</t>
  </si>
  <si>
    <t>SF-00013</t>
  </si>
  <si>
    <t>Demolição de tubulação hidrossanitária embutida com conexões e acessórios</t>
  </si>
  <si>
    <t>ENCANADOR OU BOMBEIRO HIDRÁULICO COM ENCARGOS COMPLEMENTARES</t>
  </si>
  <si>
    <t>SF-00014</t>
  </si>
  <si>
    <t>Demolição em concreto armado</t>
  </si>
  <si>
    <t>SF-00016</t>
  </si>
  <si>
    <t>Remoção de armários</t>
  </si>
  <si>
    <t>CARPINTEIRO DE ESQUADRIA COM ENCARGOS COMPLEMENTARES</t>
  </si>
  <si>
    <t>SF-00017</t>
  </si>
  <si>
    <t>Remoção de bancadas</t>
  </si>
  <si>
    <t>SF-00018</t>
  </si>
  <si>
    <t>Remoção de batentes de madeira</t>
  </si>
  <si>
    <t>SF-00019</t>
  </si>
  <si>
    <t>Remoção de canaleta em alumínio</t>
  </si>
  <si>
    <t>SF-00020</t>
  </si>
  <si>
    <t>Remoção de carpete</t>
  </si>
  <si>
    <t>SF-00021</t>
  </si>
  <si>
    <t>Remoção de cortinas</t>
  </si>
  <si>
    <t>AJUDANTE ESPECIALIZADO COM ENCARGOS COMPLEMENTARES</t>
  </si>
  <si>
    <t>SF-00022</t>
  </si>
  <si>
    <t>Remoção de difusores, grelhas e acessórios de climatização</t>
  </si>
  <si>
    <t>AJUDANTE DE OPERAÇÃO EM GERAL COM ENCARGOS COMPLEMENTARES</t>
  </si>
  <si>
    <t>SF-00023</t>
  </si>
  <si>
    <t>Remoção de divisória de mármore ou granito</t>
  </si>
  <si>
    <t>MARMORISTA/GRANITEIRO COM ENCARGOS COMPLEMENTARES</t>
  </si>
  <si>
    <t>SF-00024</t>
  </si>
  <si>
    <t>Remoção de divisórias de MDF e gesso acartonado</t>
  </si>
  <si>
    <t>SF-00025</t>
  </si>
  <si>
    <t>Remoção de dutos/tubulações</t>
  </si>
  <si>
    <t>SF-00026</t>
  </si>
  <si>
    <t>Remoção de esquadrias metálicas</t>
  </si>
  <si>
    <t>SF-00027</t>
  </si>
  <si>
    <t>Remoção de exaustor</t>
  </si>
  <si>
    <t>SF-00028</t>
  </si>
  <si>
    <t>Remoção de fechadura/puxador de porta</t>
  </si>
  <si>
    <t>SF-00029</t>
  </si>
  <si>
    <t>Remoção de folha de porta e dobradiças / pivôs</t>
  </si>
  <si>
    <t>SF-00030</t>
  </si>
  <si>
    <t>Remoção de revestimento sintético fixado com cola ou adesivo</t>
  </si>
  <si>
    <t>SF-00031</t>
  </si>
  <si>
    <t>Remoção de louças</t>
  </si>
  <si>
    <t>SF-00032</t>
  </si>
  <si>
    <t>Remoção de luminária</t>
  </si>
  <si>
    <r>
      <t xml:space="preserve">Obs.: Remoção </t>
    </r>
    <r>
      <rPr>
        <b/>
        <u/>
        <sz val="10"/>
        <rFont val="Arial"/>
        <family val="2"/>
      </rPr>
      <t>com</t>
    </r>
    <r>
      <rPr>
        <b/>
        <sz val="10"/>
        <rFont val="Arial"/>
        <family val="2"/>
      </rPr>
      <t xml:space="preserve"> reaproveitamento</t>
    </r>
  </si>
  <si>
    <t>SF-00033</t>
  </si>
  <si>
    <t>Remoção de metais e acessórios</t>
  </si>
  <si>
    <t>SF-00034</t>
  </si>
  <si>
    <t>Remoção de vidro de segurança (temperado, laminado ou aramado)</t>
  </si>
  <si>
    <t>VIDRACEIRO COM ENCARGOS COMPLEMENTARES</t>
  </si>
  <si>
    <t>SF-00035</t>
  </si>
  <si>
    <t>Remoção de película</t>
  </si>
  <si>
    <t>SF-00036</t>
  </si>
  <si>
    <t>Remoção de persianas</t>
  </si>
  <si>
    <t>SF-00037</t>
  </si>
  <si>
    <t>Remoção de pintura ou textura</t>
  </si>
  <si>
    <t>SF-00038</t>
  </si>
  <si>
    <t>Remoção de placas/réguas de forro sintético ou metálico</t>
  </si>
  <si>
    <r>
      <t xml:space="preserve">Obs.: remoção </t>
    </r>
    <r>
      <rPr>
        <b/>
        <u/>
        <sz val="10"/>
        <rFont val="Arial"/>
        <family val="2"/>
      </rPr>
      <t>com</t>
    </r>
    <r>
      <rPr>
        <b/>
        <sz val="10"/>
        <rFont val="Arial"/>
        <family val="2"/>
      </rPr>
      <t xml:space="preserve"> reaproveitamento</t>
    </r>
  </si>
  <si>
    <t>SF-00039</t>
  </si>
  <si>
    <t>Remoção de quadros de elétricos ou de telecomunicações</t>
  </si>
  <si>
    <t>AUXILIAR DE ELETRICISTA COM ENCARGOS COMPLEMENTARES</t>
  </si>
  <si>
    <t>SF-00040</t>
  </si>
  <si>
    <t>Remoção de revestimento acústico</t>
  </si>
  <si>
    <t>SF-00041</t>
  </si>
  <si>
    <t>Remoção de rodapé/rodabanca de mármore ou granito</t>
  </si>
  <si>
    <t>SF-00042</t>
  </si>
  <si>
    <t>Remoção de rodapés de madeira</t>
  </si>
  <si>
    <t>CARPINTEIRO DE FORMAS COM ENCARGOS COMPLEMENTARES</t>
  </si>
  <si>
    <t>SF-00043</t>
  </si>
  <si>
    <t>Remoção de soleira de mármore ou granito</t>
  </si>
  <si>
    <t>SF-00044</t>
  </si>
  <si>
    <t>Remoção de split/fancolete/ACJ (equipamento unitário)</t>
  </si>
  <si>
    <t>MONTADOR ELETROMECÃNICO COM ENCARGOS COMPLEMENTARES</t>
  </si>
  <si>
    <t>SF-00045</t>
  </si>
  <si>
    <t>Remoção de vidro comum / espelho</t>
  </si>
  <si>
    <t>SF-00046</t>
  </si>
  <si>
    <t>Retirada de entulhos</t>
  </si>
  <si>
    <t>SF-00048</t>
  </si>
  <si>
    <t>Andaime fachadeiro</t>
  </si>
  <si>
    <t>m2 x mês</t>
  </si>
  <si>
    <t>LOCACAO DE ANDAIME METALICO TIPO FACHADEIRO, PECAS COM APROXIMADAMENTE 1,20 M DE LARGURA E 2,0 M DE ALTURA, INCLUINDO DIAGONAIS EM X, BARRAS DE LIGACAO, SAPATAS E DEMAIS ITENS NECESSARIOS A MONTAGEM (NAO INCLUI INSTALACAO)</t>
  </si>
  <si>
    <t>M2XMES</t>
  </si>
  <si>
    <t>SF-00049</t>
  </si>
  <si>
    <t>Andaime tubular (aluguel/mês)</t>
  </si>
  <si>
    <t>m x mês</t>
  </si>
  <si>
    <t>LOCACAO DE ANDAIME METALICO TUBULAR DE ENCAIXE, TIPO DE TORRE, CADA PAINEL COM LARGURA DE 1 ATE 1,5 M E ALTURA DE *1,00* M, INCLUINDO DIAGONAL, BARRAS DE LIGACAO, SAPATAS OU RODIZIOS E DEMAIS ITENS NECESSARIOS A MONTAGEM (NAO INCLUI INSTALACAO)</t>
  </si>
  <si>
    <t>MXMES</t>
  </si>
  <si>
    <t>SF-00051</t>
  </si>
  <si>
    <t>Corda de poliamida 12 mm tipo bombeiro, para trabalho em altura</t>
  </si>
  <si>
    <t>CORDA DE POLIAMIDA 12 MM TIPO BOMBEIRO, PARA TRABALHO EM ALTURA</t>
  </si>
  <si>
    <t>100M</t>
  </si>
  <si>
    <t>SF-00057</t>
  </si>
  <si>
    <t>Isolamento de obra com tela plástica com malha de 5mm e estrutura de madeira pontaleteada</t>
  </si>
  <si>
    <t>PONTALETE *7,5 X 7,5* CM EM PINUS, MISTA OU EQUIVALENTE DA REGIAO - BRUTA</t>
  </si>
  <si>
    <t>M</t>
  </si>
  <si>
    <t>PREGO DE ACO POLIDO COM CABECA 18 X 27 (2 1/2 X 10)</t>
  </si>
  <si>
    <t>KG</t>
  </si>
  <si>
    <t>TELA PLASTICA LARANJA, TIPO TAPUME PARA SINALIZACAO, MALHA RETANGULAR, ROLO 1.20 X 50 M (L X C)</t>
  </si>
  <si>
    <t>SF-00070</t>
  </si>
  <si>
    <t>Tapume em compensado de madeira</t>
  </si>
  <si>
    <t>Chapa de madeira compensada resinada 1,10 x 2,20 m # 6 mm</t>
  </si>
  <si>
    <t>SARRAFO NAO APARELHADO *2,5 X 10* CM, EM MACARANDUBA/MASSARANDUBA, ANGELIM OU EQUIVALENTE DA REGIAO - BRUTA</t>
  </si>
  <si>
    <t>TABUA NAO APARELHADA *2,5 X 30* CM, EM MACARANDUBA/MASSARANDUBA, ANGELIM OU EQUIVALENTE DA REGIAO - BRUTA</t>
  </si>
  <si>
    <t>PREGO DE ACO POLIDO COM CABECA 18 X 30 (2 3/4 X 10)</t>
  </si>
  <si>
    <t>AJUDANTE DE PINTOR COM ENCARGOS COMPLEMENTARES</t>
  </si>
  <si>
    <t>PINTOR COM ENCARGOS COMPLEMENTARES</t>
  </si>
  <si>
    <t>Oleo de linhaca</t>
  </si>
  <si>
    <t>L</t>
  </si>
  <si>
    <t>CAL HIDRATADA PARA PINTURA</t>
  </si>
  <si>
    <t>Pigmento em po para argamassas, cimentos e outros</t>
  </si>
  <si>
    <t>kg</t>
  </si>
  <si>
    <t>SF-00073</t>
  </si>
  <si>
    <t>Limpeza final de intervenção</t>
  </si>
  <si>
    <t>SF-00074</t>
  </si>
  <si>
    <t>Abertura/fechamento rasgo em alvenaria</t>
  </si>
  <si>
    <t>AUXILIAR DE ENCANADOR OU BOMBEIRO HIDRÁULICO COM ENCARGOS COMPLEMENTARES</t>
  </si>
  <si>
    <t>ARGAMASSA TRAÇO 1:3 (EM VOLUME DE CIMENTO E AREIA MÉDIA ÚMIDA), PREPARO MANUAL. AF_08/2019</t>
  </si>
  <si>
    <t>M3</t>
  </si>
  <si>
    <t>SF-00075</t>
  </si>
  <si>
    <t>Furo em concreto de 40 mm até 75 mm de diâmetro</t>
  </si>
  <si>
    <t>SF-00076</t>
  </si>
  <si>
    <t>Furo em concreto para diâmetros maiores que 75 mm</t>
  </si>
  <si>
    <t>SF-00077</t>
  </si>
  <si>
    <t>Concreto virado em betoneira, fck = 15 MPa</t>
  </si>
  <si>
    <t>LANÇAMENTO COM USO DE BALDES, ADENSAMENTO E ACABAMENTO DE CONCRETO EM ESTRUTURAS. AF_02/2022</t>
  </si>
  <si>
    <t>AREIA MEDIA - POSTO JAZIDA/FORNECEDOR (RETIRADO NA JAZIDA, SEM TRANSPORTE)</t>
  </si>
  <si>
    <t>CIMENTO PORTLAND COMPOSTO CP II-32</t>
  </si>
  <si>
    <t>PEDRA BRITADA N. 1 (9,5 A 19 MM) POSTO PEDREIRA/FORNECEDOR, SEM FRETE</t>
  </si>
  <si>
    <t>OPERADOR DE BETONEIRA ESTACIONÁRIA/MISTURADOR COM ENCARGOS COMPLEMENTARES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</si>
  <si>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</si>
  <si>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</si>
  <si>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CARGA, MANOBRA E DESCARGA DE SOLOS E MATERIAIS GRANULARES EM CAMINHÃO BASCULANTE 6 M³ - CARGA COM PÁ CARREGADEIRA (CAÇAMBA DE 1,7 A 2,8 M³ / 128 HP) E DESCARGA LIVRE (UNIDADE: M3). AF_07/2020</t>
  </si>
  <si>
    <t>TRANSPORTE COM CAMINHÃO BASCULANTE DE 6 M³, EM VIA URBANA PAVIMENTADA, DMT ATÉ 30 KM (UNIDADE: M3XKM). AF_07/2020</t>
  </si>
  <si>
    <t>M3XKM</t>
  </si>
  <si>
    <t>Obs.: Considerando fornecedor de areia e brita a 20 km do Senado Federal.</t>
  </si>
  <si>
    <t>SF-00078</t>
  </si>
  <si>
    <t>Concreto virado em betoneira, fck = 25 MPa</t>
  </si>
  <si>
    <t>SF-00079</t>
  </si>
  <si>
    <t>Escoramento metálico</t>
  </si>
  <si>
    <t>LOCACAO DE ESCORA METALICA TELESCOPICA, COM ALTURA REGULAVEL DE *1,80* A *3,20* M, COM CAPACIDADE DE CARGA DE NO MINIMO 1000 KGF (10 KN), INCLUSO TRIPE E FORCADO</t>
  </si>
  <si>
    <t>UNXMES</t>
  </si>
  <si>
    <t>AJUDANTE DE CARPINTEIRO COM ENCARGOS COMPLEMENTARES</t>
  </si>
  <si>
    <t>SF-00080</t>
  </si>
  <si>
    <t>Estrutura metálica em aço</t>
  </si>
  <si>
    <t>TALHA MANUAL DE CORRENTE, CAPACIDADE DE 2 TON. COM ELEVAÇÃO DE 3 M - CHP DIURNO. AF_07/2016</t>
  </si>
  <si>
    <t>PERFIL "I" OU "W" EM ACO LAMINADO, QUAISQUER DIMENSOES</t>
  </si>
  <si>
    <t>OXIGENIO - RECARGA DE GAS PARA CILINDRO (NAO INCLUI TROCA/MANUTENCAO DO CILINDRO)</t>
  </si>
  <si>
    <t>ACETILENO - RECARGA DE GAS PARA CILINDRO (NAO INCLUI TROCA/MANUTENCAO DO CILINDRO)</t>
  </si>
  <si>
    <t>SOLDADOR COM ENCARGOS COMPLEMENTARES</t>
  </si>
  <si>
    <t>AJUDANTE DE ESTRUTURA METÁLICA COM ENCARGOS COMPLEMENTARES</t>
  </si>
  <si>
    <t>FUNDO ANTICORROSIVO PARA METAIS FERROSOS (ZARCAO)</t>
  </si>
  <si>
    <t>ENCARREGADO GERAL COM ENCARGOS COMPLEMENTARES</t>
  </si>
  <si>
    <t>CHAPA DE ACO GROSSA, ASTM A36, E = 1/2" (12,70 MM) 99,59 KG/M2</t>
  </si>
  <si>
    <t>ELETRODO REVESTIDO AWS - E7018, DIAMETRO IGUAL A 4,00 MM</t>
  </si>
  <si>
    <t>RETIFICADORA DE SOLDA ELETRICA DE 430A, MODELO TRR 2600, BANBOZZI OU SIMILAR</t>
  </si>
  <si>
    <t>UN</t>
  </si>
  <si>
    <t>CANTONEIRA (ABAS IGUAIS) EM ACO CARBONO, 50,8 MM X 9,53 MM (L X E), 6,99 KG/M</t>
  </si>
  <si>
    <t>SF-00081</t>
  </si>
  <si>
    <t>Forma para estruturas de concreto</t>
  </si>
  <si>
    <t>DESMOLDANTE PROTETOR PARA FORMAS DE MADEIRA, DE BASE OLEOSA EMULSIONADA EM AGUA</t>
  </si>
  <si>
    <t>TABUA NAO APARELHADA *2,5 X 20* CM, EM MACARANDUBA/MASSARANDUBA, ANGELIM OU EQUIVALENTE DA REGIAO - BRUTA</t>
  </si>
  <si>
    <t>PREGO DE ACO POLIDO COM CABECA DUPLA 17 X 27 (2 1/2 X 11)</t>
  </si>
  <si>
    <t>FABRICAÇÃO DE FÔRMA PARA VIGAS, EM CHAPA DE MADEIRA COMPENSADA RESINADA, E = 17 MM. AF_09/2020</t>
  </si>
  <si>
    <t>M2</t>
  </si>
  <si>
    <t>FABRICAÇÃO DE ESCORAS DE VIGA DO TIPO GARFO, EM MADEIRA. AF_09/2020</t>
  </si>
  <si>
    <t>SF-00082</t>
  </si>
  <si>
    <t>Verga/contraverga/cinta em bloco de concreto canaleta 11,5 x 19 x 39 cm</t>
  </si>
  <si>
    <t>PEDRA BRITADA N. 2 (19 A 38 MM) POSTO PEDREIRA/FORNECEDOR, SEM FRETE</t>
  </si>
  <si>
    <t>Bloco de concreto tipo canaleta 11,5 x 19 x 39 cm</t>
  </si>
  <si>
    <t xml:space="preserve">un </t>
  </si>
  <si>
    <t>ACO CA-50, 10,0 MM, VERGALHAO</t>
  </si>
  <si>
    <t>SF-00083</t>
  </si>
  <si>
    <t>Impermeabilização rígida (semiflexível) com argamassa polimérica bicomponente</t>
  </si>
  <si>
    <t>ARGAMASSA POLIMERICA IMPERMEABILIZANTE SEMIFLEXIVEL, BICOMPONENTE, A BASE DE CIMENTO E ADITIVOS</t>
  </si>
  <si>
    <t>IMPERMEABILIZADOR COM ENCARGOS COMPLEMENTARES</t>
  </si>
  <si>
    <t>SF-00084</t>
  </si>
  <si>
    <t>Alvenaria de vedação</t>
  </si>
  <si>
    <t>BLOCO CERAMICO / TIJOLO VAZADO PARA ALVENARIA DE VEDACAO, 8 FUROS NA HORIZONTAL DE 9 X 19 X 19 CM (L X A X C)</t>
  </si>
  <si>
    <t>TELA DE ACO SOLDADA GALVANIZADA/ZINCADA PARA ALVENARIA, FIO D = *1,20 A 1,70* MM, MALHA 15 X 15 MM, (C X L) *50 X 7,5* CM</t>
  </si>
  <si>
    <t>PINO DE ACO COM FURO, HASTE = 27 MM (ACAO DIRETA)</t>
  </si>
  <si>
    <t>CENTO</t>
  </si>
  <si>
    <t>ARGAMASSA TRAÇO 1:2:8 (EM VOLUME DE CIMENTO, CAL E AREIA MÉDIA ÚMIDA) PARA EMBOÇO/MASSA ÚNICA/ASSENTAMENTO DE ALVENARIA DE VEDAÇÃO, PREPARO MECÂNICO COM BETONEIRA 400 L. AF_08/2019</t>
  </si>
  <si>
    <t>SF-00085</t>
  </si>
  <si>
    <t>Fechamento ou shaft em gesso acartonado tipo drywall</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</si>
  <si>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</si>
  <si>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</si>
  <si>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</si>
  <si>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</si>
  <si>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</si>
  <si>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</si>
  <si>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</si>
  <si>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</si>
  <si>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</si>
  <si>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SF-00086</t>
  </si>
  <si>
    <t>Fixação (encunhamento) de Alvenaria de Vedação</t>
  </si>
  <si>
    <t>TIJOLO CERAMICO MACICO COMUM DE *5 X 10 X 20* CM (L X A X C)</t>
  </si>
  <si>
    <t>ARGAMASSA TRAÇO 1:2:9 (EM VOLUME DE CIMENTO, CAL E AREIA MÉDIA ÚMIDA) PARA EMBOÇO/MASSA ÚNICA/ASSENTAMENTO DE ALVENARIA DE VEDAÇÃO, PREPARO MECÂNICO COM BETONEIRA 600 L. AF_08/2019</t>
  </si>
  <si>
    <t>SF-00087</t>
  </si>
  <si>
    <t>Parede em gesso acartonado (drywall)</t>
  </si>
  <si>
    <t>SF-00088</t>
  </si>
  <si>
    <t>Reparos superficiais em painéis de gesso acartonado</t>
  </si>
  <si>
    <t>SF-00089</t>
  </si>
  <si>
    <t>Sóculo h=10 cm</t>
  </si>
  <si>
    <t>BLOCO CERAMICO / TIJOLO VAZADO PARA ALVENARIA DE VEDACAO, FUROS NA VERTICAL DE 9 X 19 X 39 CM (L X A X C)</t>
  </si>
  <si>
    <t>SF-00090</t>
  </si>
  <si>
    <t>Chapisco colante industrializado em vigas e pilares</t>
  </si>
  <si>
    <t>ARGAMASSA INDUSTRIALIZADA PARA CHAPISCO COLANTE, PREPARO COM MISTURADOR DE EIXO HORIZONTAL DE 300 KG. AF_08/2019</t>
  </si>
  <si>
    <t>SF-00091</t>
  </si>
  <si>
    <t>Chapisco com argamassa traço 1:3</t>
  </si>
  <si>
    <t>ARGAMASSA TRAÇO 1:3 (EM VOLUME DE CIMENTO E AREIA GROSSA ÚMIDA) PARA CHAPISCO CONVENCIONAL, PREPARO MANUAL. AF_08/2019</t>
  </si>
  <si>
    <t>SF-00092</t>
  </si>
  <si>
    <t>Aplicação de Gesso cola</t>
  </si>
  <si>
    <t>GESSEIRO COM ENCARGOS COMPLEMENTARES</t>
  </si>
  <si>
    <t>Gesso cola</t>
  </si>
  <si>
    <t>Obs.: Fonte para o coeficiente do gesso (0,75 kg/m2) : http://www.trevogesso.com.br/produto/10/ - acesso em 16/08/18</t>
  </si>
  <si>
    <t>SF-00093</t>
  </si>
  <si>
    <t>Reboco com argamassa industrializada e = 2,0 cm</t>
  </si>
  <si>
    <t>ARGAMASSA INDUSTRIALIZADA MULTIUSO, PARA REVESTIMENTO INTERNO E EXTERNO E ASSENTAMENTO DE BLOCOS DIVERSOS</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</si>
  <si>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</si>
  <si>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</si>
  <si>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</si>
  <si>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Regularização com argamassa industrializada e = 0,5 cm</t>
  </si>
  <si>
    <t>SF-00095</t>
  </si>
  <si>
    <t>Selagem de trincas superficiais</t>
  </si>
  <si>
    <t>Tela de poliéster adesiva largura 150mm e reforço central de 50mm</t>
  </si>
  <si>
    <t>RESINA ACRILICA PREMIUM BASE AGUA - COR BRANCA</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</si>
  <si>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</si>
  <si>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</si>
  <si>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</si>
  <si>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</si>
  <si>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</si>
  <si>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</si>
  <si>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Aplicação de fundo selador base água</t>
  </si>
  <si>
    <t>Fundo selador a base d'água</t>
  </si>
  <si>
    <t>SF-00097</t>
  </si>
  <si>
    <t>Fundo anticorrosivo e de aderência</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</si>
  <si>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</si>
  <si>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</si>
  <si>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</si>
  <si>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</si>
  <si>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</si>
  <si>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Massa acrílica</t>
  </si>
  <si>
    <t>LIXA EM FOLHA PARA PAREDE OU MADEIRA, NUMERO 120, COR VERMELHA</t>
  </si>
  <si>
    <t>MASSA ACRILICA PARA SUPERFICIES INTERNAS E EXTERNAS</t>
  </si>
  <si>
    <t>SF-00099</t>
  </si>
  <si>
    <t>Massa corrida</t>
  </si>
  <si>
    <t>MASSA CORRIDA PARA SUPERFICIES DE AMBIENTES INTERNOS</t>
  </si>
  <si>
    <t>SF-00100</t>
  </si>
  <si>
    <t>Pintura com tinta látex acrílica Premium (paredes)</t>
  </si>
  <si>
    <t>TINTA LATEX ACRILICA PREMIUM, COR BRANCO FOSCO</t>
  </si>
  <si>
    <t>SF-00101</t>
  </si>
  <si>
    <t>Pintura em verniz sintético</t>
  </si>
  <si>
    <t>Verniz a base de água para madeira</t>
  </si>
  <si>
    <t>Obs: considerando rendimento informado na especificação técnica de produto equivalente da Suvinil (Lata de 3,6L rende até 100 m²/demão).</t>
  </si>
  <si>
    <t>SF-00102</t>
  </si>
  <si>
    <t>Pintura esmalte acetinado (metais e madeiras)</t>
  </si>
  <si>
    <t>Tinta esmalte sintetico a base de água</t>
  </si>
  <si>
    <t>Obs: considerando rendimento informado na especificação técnica de um dos produtos indicados como referência comercial (Lata de 3,6L rende até 75 m²/demão).</t>
  </si>
  <si>
    <t>SF-00103</t>
  </si>
  <si>
    <t>Pintura tinta látex acrílica standard (tetos)</t>
  </si>
  <si>
    <t>SF-00104</t>
  </si>
  <si>
    <t>Cerâmica para revestimento de superfícies internas ou externas – Linha Administrativa</t>
  </si>
  <si>
    <t>REVESTIMENTO EM CERAMICA ESMALTADA, FORMATO MAIOR A 2025 CM2</t>
  </si>
  <si>
    <t>ARGAMASSA COLANTE AC II</t>
  </si>
  <si>
    <t>REJUNTE CIMENTICIO, QUALQUER COR</t>
  </si>
  <si>
    <t>SF-00105</t>
  </si>
  <si>
    <t>Contrapiso em argamassa</t>
  </si>
  <si>
    <t>ARGAMASSA TRAÇO 1:4 (EM VOLUME DE CIMENTO E AREIA MÉDIA ÚMIDA) PARA CONTRAPISO, PREPARO MANUAL. AF_08/2019</t>
  </si>
  <si>
    <t>ADITIVO ADESIVO LIQUIDO PARA ARGAMASSAS DE REVESTIMENTOS CIMENTICIOS</t>
  </si>
  <si>
    <t>SF-00106</t>
  </si>
  <si>
    <t>Contrapiso em argamassa (e = 2 cm) ou Regularização de contrapiso existente</t>
  </si>
  <si>
    <t>SF-00107</t>
  </si>
  <si>
    <t>Granito cinza andorinha para piso</t>
  </si>
  <si>
    <t>ARGAMASSA COLANTE TIPO AC III</t>
  </si>
  <si>
    <t>Granito Cinza Andorinha, com 20 mm de espessura, para piso</t>
  </si>
  <si>
    <t>SF-00108</t>
  </si>
  <si>
    <t>Granito Cinza Andorinha para rodapé</t>
  </si>
  <si>
    <t>Granito Cinza Andorinha, com 20 mm de espessura e 70 mm de altura, para rodapé</t>
  </si>
  <si>
    <t>Obs: na pesquisa de preços do insumo, considerou-se 1 m de polimento a cada metro de rodapé.</t>
  </si>
  <si>
    <t>SF-00109</t>
  </si>
  <si>
    <t>Granito Cinza Andorinha para soleira e peitoril</t>
  </si>
  <si>
    <t>Granito Cinza Andorinha, com 20 mm de espessura e 150 mm de altura, para soleira e peitoril</t>
  </si>
  <si>
    <t>Obs: na pesquisa de preços do insumo, considerou-se 1 m de polimento a cada metro de soleira.</t>
  </si>
  <si>
    <t>SF-00110</t>
  </si>
  <si>
    <t>Granito Preto São Gabriel para piso</t>
  </si>
  <si>
    <t>Granito Preto São Gabriel, com 20 mm de espessura, para piso</t>
  </si>
  <si>
    <t>SF-00111</t>
  </si>
  <si>
    <t>Granito Preto São Gabriel para rodapé</t>
  </si>
  <si>
    <t>Granito Preto São Gabriel, com 20 mm de espessura e 70 mm de altura, para rodapé</t>
  </si>
  <si>
    <t>SF-00112</t>
  </si>
  <si>
    <t>Granito Preto São Gabriel para soleira e peitoril</t>
  </si>
  <si>
    <t>Granito Preto São Gabriel, com 20 mm de espessura e 150 mm de altura, para soleira e peitoril</t>
  </si>
  <si>
    <t>SF-00113</t>
  </si>
  <si>
    <t>Instalação de rodapé de madeira reaproveitado</t>
  </si>
  <si>
    <t>COLA BRANCA BASE PVA</t>
  </si>
  <si>
    <t>SF-00114</t>
  </si>
  <si>
    <t>Mármore Bege Bahia para piso e parede</t>
  </si>
  <si>
    <t>Mármore Bege Bahia, com 20 mm de espessura, para piso e parede</t>
  </si>
  <si>
    <t>SF-00115</t>
  </si>
  <si>
    <t>Mármore Branco Especial para piso e parede</t>
  </si>
  <si>
    <t>Mármore Branco Especial, com 20 mm de espessura, para piso e parede</t>
  </si>
  <si>
    <t>SF-00116</t>
  </si>
  <si>
    <t>Rodapé de madeira</t>
  </si>
  <si>
    <t>RODAPE DE MADEIRA MACICA CUMARU/IPE CHAMPANHE OU EQUIVALENTE DA REGIAO, *1,5 X 7 CM</t>
  </si>
  <si>
    <t>SF-00117</t>
  </si>
  <si>
    <t>Acabamento abaulado em placas de granito ou mármore reaproveitadas</t>
  </si>
  <si>
    <t>SF-00118</t>
  </si>
  <si>
    <t>Acabamento em meia esquadria em placas de granito ou mármore reaproveitadas</t>
  </si>
  <si>
    <t>SF-00119</t>
  </si>
  <si>
    <t>Acabamento reto em placas de granito ou mármore reaproveitadas</t>
  </si>
  <si>
    <t>SF-00120</t>
  </si>
  <si>
    <t>Corte de peça de granito ou mármore reaproveitada</t>
  </si>
  <si>
    <t>SF-00121</t>
  </si>
  <si>
    <t>Corte em placas de granito ou mármore reaproveitadas, para instalação de cubas</t>
  </si>
  <si>
    <t>SF-00122</t>
  </si>
  <si>
    <t>Furo em placas de granito ou mármore reaproveitadas, para instalação de torneira ou misturador</t>
  </si>
  <si>
    <t>SF-00123</t>
  </si>
  <si>
    <t>Granito Cinza Andorinha 20 mm para rodabancada</t>
  </si>
  <si>
    <t>Granito Cinza Andorinha ou equivalente, com 20 mm de espessura e 150 mm de altura, polido, para rodabancada</t>
  </si>
  <si>
    <t>SF-00124</t>
  </si>
  <si>
    <t>Granito Cinza Andorinha 20 mm para bancadas</t>
  </si>
  <si>
    <t>MASSA PLASTICA PARA MARMORE/GRANITO</t>
  </si>
  <si>
    <t>BUCHA DE NYLON SEM ABA S10, COM PARAFUSO DE 6,10 X 65 MM EM ACO ZINCADO COM ROSCA SOBERBA, CABECA CHATA E FENDA PHILLIPS</t>
  </si>
  <si>
    <t>Granito Cinza Andorinha, com 20 mm de espessura, polido, para bancadas, com testeira com acabamento em meia esquadria</t>
  </si>
  <si>
    <t>REJUNTE EPOXI, QUALQUER COR</t>
  </si>
  <si>
    <t>SUPORTE MAO-FRANCESA EM ACO, ABAS IGUAIS 40 CM, CAPACIDADE MINIMA 70 KG, BRANCO</t>
  </si>
  <si>
    <t>SF-00125</t>
  </si>
  <si>
    <t>Granito Cinza Andorinha 20 mm para divisória</t>
  </si>
  <si>
    <t>ADESIVO ESTRUTURAL A BASE DE RESINA EPOXI, BICOMPONENTE, PASTOSO (TIXOTROPICO)</t>
  </si>
  <si>
    <t>DIVISORIA EM GRANITO, COM DUAS FACES POLIDAS, CINZA ANDORINHA, E=  2,0 CM</t>
  </si>
  <si>
    <t>ARGAMASSA COLANTE TIPO AC III E</t>
  </si>
  <si>
    <t>SERRA CIRCULAR DE BANCADA COM MOTOR ELÉTRICO POTÊNCIA DE 5HP, COM COIFA PARA DISCO 10" - CHP DIURNO. AF_08/2015</t>
  </si>
  <si>
    <t>SERRA CIRCULAR DE BANCADA COM MOTOR ELÉTRICO POTÊNCIA DE 5HP, COM COIFA PARA DISCO 10" - CHI DIURNO. AF_08/2015</t>
  </si>
  <si>
    <t>SF-00126</t>
  </si>
  <si>
    <t>Granito Preto São Gabriel 20 mm para rodabancada</t>
  </si>
  <si>
    <t>Granito Preto São Gabriel ou equivalente, com 20 mm de espessura e 150 mm de altura, polido, para rodabancada</t>
  </si>
  <si>
    <t>SF-00127</t>
  </si>
  <si>
    <t>Granito Preto São Gabriel 20 mm para bancadas</t>
  </si>
  <si>
    <t>Granito Preto São Gabriel ou equivalente, com 20 mm de espessura, polido, com testeira para acabamento em meia esquadria, para bancadas</t>
  </si>
  <si>
    <t>SF-00128</t>
  </si>
  <si>
    <t>Instalação de bancada de granito ou mármore reaproveitada</t>
  </si>
  <si>
    <t>SF-00129</t>
  </si>
  <si>
    <t>Instalação de rodapé/rodabanca reaproveitado(a), de mármore ou granito</t>
  </si>
  <si>
    <t>SF-00130</t>
  </si>
  <si>
    <t>Instalação de soleira ou peitoril, de mármore ou granito, reaproveitados</t>
  </si>
  <si>
    <t>SF-00131</t>
  </si>
  <si>
    <t>Mármore Branco Especial 20 mm para rodabancada</t>
  </si>
  <si>
    <t>Mármore Branco Especial, com 20 mm de espessura e 150 mm de altura, polido, para rodabancada</t>
  </si>
  <si>
    <t>SF-00138</t>
  </si>
  <si>
    <t>Instalação de divisória e porta de divisória com dobradiça reaproveitadas</t>
  </si>
  <si>
    <t>Instalação de divisórias # 35 mm estruturadas em perfis de alumínio, mão de obra para execução</t>
  </si>
  <si>
    <t>SF-00139</t>
  </si>
  <si>
    <t>Alçapão em forro de gesso acartonado</t>
  </si>
  <si>
    <t>PERFIL TIPO CANTONEIRA EM L, EM ACO GALVANIZADO, BRANCO, PARA FORRO REMOVIVEL, *23* X 3000 MM (L X C)</t>
  </si>
  <si>
    <t>Placa de PVC com espessura mínima de 5 mm na cor branca</t>
  </si>
  <si>
    <t>SF-00140</t>
  </si>
  <si>
    <t>Forro de PVC em réguas de 100 x 6000 mm</t>
  </si>
  <si>
    <t>FORRO DE PVC, FRISADO, BRANCO, REGUA DE 10 CM, ESPESSURA APROXIMADA DE 8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</si>
  <si>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</si>
  <si>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</si>
  <si>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</si>
  <si>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</si>
  <si>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</si>
  <si>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SF-00141</t>
  </si>
  <si>
    <t>Forro de PVC em réguas de 100 x 6000 mm, sem estrutura</t>
  </si>
  <si>
    <t>SF-00142</t>
  </si>
  <si>
    <t>Forro de PVC modular em placas</t>
  </si>
  <si>
    <t>Forro de PVC modular em placas de 625 mm x 1250 mm</t>
  </si>
  <si>
    <t>SF-00143</t>
  </si>
  <si>
    <t>Forro em chapas metálicas</t>
  </si>
  <si>
    <t>Forro em chapa galvanizada</t>
  </si>
  <si>
    <t>Pintura eletrostática</t>
  </si>
  <si>
    <t>SF-00144</t>
  </si>
  <si>
    <t>Forro em gesso acartonado monolítico</t>
  </si>
  <si>
    <t>SF-00145</t>
  </si>
  <si>
    <t>Forro em gesso acartonado monolítico, sem estrutura</t>
  </si>
  <si>
    <t>SF-00146</t>
  </si>
  <si>
    <t>Forro mineral modulado</t>
  </si>
  <si>
    <t>FORRO DE FIBRA MINERAL EM PLACAS DE 625 X 625 MM, E = 15 MM, BORDA RETA, COM PINTURA ANTIMOFO, APOIADO EM PERFIL DE ACO GALVANIZADO COM 24 MM DE BASE - INSTALADO</t>
  </si>
  <si>
    <t>SF-00147</t>
  </si>
  <si>
    <t>Forro mineral modulado, sem estrutura</t>
  </si>
  <si>
    <t>PLACA DE FIBRA MINERAL PARA FORRO, DE 625 X 625 MM, E = 15 MM, BORDA RETA, COM PINTURA ANTIMOFO (NAO INCLUI PERFIS)</t>
  </si>
  <si>
    <t>SF-00148</t>
  </si>
  <si>
    <t>Instalação de forro de PVC reaproveitado</t>
  </si>
  <si>
    <t>SF-00149</t>
  </si>
  <si>
    <t>Instalação de forro mineral reaproveitado</t>
  </si>
  <si>
    <t>SF-00150</t>
  </si>
  <si>
    <t>Tabica metálica em forro de gesso acartonado</t>
  </si>
  <si>
    <t>PERFIL TABICA FECHADA, LISA, FORMATO Z, EM ACO GALVANIZADO NATURAL, LARGURA TOTAL NA HORIZONTAL *40* MM, PARA ESTRUTURA FORRO DRYWALL</t>
  </si>
  <si>
    <t>SF-00151</t>
  </si>
  <si>
    <t>Instalação de revestimento de piso têxtil (carpete) reaproveitado</t>
  </si>
  <si>
    <t>ADESIVO ACRILICO DE BASE AQUOSA / COLA DE CONTATO</t>
  </si>
  <si>
    <t>SF-00152</t>
  </si>
  <si>
    <t>Baguetes metálicos - Instalação/Substituição</t>
  </si>
  <si>
    <t>Baguetes metálicos</t>
  </si>
  <si>
    <t>SF-00153</t>
  </si>
  <si>
    <t>Cordão de massa de vidraceiro - Instalação/Substituição</t>
  </si>
  <si>
    <t>MASSA PARA VIDRO</t>
  </si>
  <si>
    <t>SF-00154</t>
  </si>
  <si>
    <t>Espelho cristal, e = 5 mm</t>
  </si>
  <si>
    <t>Espelho cristal comum #5mm</t>
  </si>
  <si>
    <t>SF-00155</t>
  </si>
  <si>
    <t>Instalação de vidro reaproveitado</t>
  </si>
  <si>
    <t>SF-00156</t>
  </si>
  <si>
    <t>Calafetação com selante de silicone sem remoção do vidro - Aplicação/Substituição</t>
  </si>
  <si>
    <t>SILICONE ACETICO USO GERAL INCOLOR 280 G</t>
  </si>
  <si>
    <t>Obs.: considerando que cada bisnaga rende, no mínimo, 3 m de aplicação.</t>
  </si>
  <si>
    <t>SF-00157</t>
  </si>
  <si>
    <t>Vidro liso comum transparente 4 mm</t>
  </si>
  <si>
    <t>VIDRO LISO INCOLOR 4MM - SEM COLOCACAO</t>
  </si>
  <si>
    <t>PREGO DE ACO POLIDO SEM CABECA 15 X 15 (1 1/4 X 13)</t>
  </si>
  <si>
    <t>SF-00158</t>
  </si>
  <si>
    <t>Vidro liso comum transparente 6 mm</t>
  </si>
  <si>
    <t>VIDRO LISO INCOLOR 6 MM - SEM COLOCACAO</t>
  </si>
  <si>
    <t>SF-00159</t>
  </si>
  <si>
    <t>Instalação de painéis de vidro temperado reaproveitados</t>
  </si>
  <si>
    <t>SF-00160</t>
  </si>
  <si>
    <t>Mola hidráulica de piso - Instalação/Substituição</t>
  </si>
  <si>
    <t>Mola Hidráulica de piso universal para portas de batente e portas vai-e-vem em aço inoxidável. Ref.: DORMA, modelo BTS 75V/R, com eixo intercambiável tipo "B"</t>
  </si>
  <si>
    <t>Impermeabilizante para mola hidráulica. Ref: Dorma SealProtect</t>
  </si>
  <si>
    <t>SF-00161</t>
  </si>
  <si>
    <t>Instalação de persianas reaproveitadas</t>
  </si>
  <si>
    <t>SF-00165</t>
  </si>
  <si>
    <t>Película de poliéster jateada incolor</t>
  </si>
  <si>
    <t>SF-00166</t>
  </si>
  <si>
    <t>Tubo de ligação para bacia sanitária</t>
  </si>
  <si>
    <t>ANEL DE VEDACAO, PVC FLEXIVEL, 100 MM, PARA SAIDA DE BACIA / VASO SANITARIO</t>
  </si>
  <si>
    <t>Tubo de ligação para bacia sanitária em PVC, com acabamento cromado, ajustável ou não. Ref.: DECA 1968C ou equivalente</t>
  </si>
  <si>
    <t>SF-00167</t>
  </si>
  <si>
    <t>Tubo PVC esgoto ou aguas pluviais predial DN 100 mm</t>
  </si>
  <si>
    <t>TUBO PVC, SERIE R, DN 100 MM, PARA ESGOTO OU AGUAS PLUVIAIS PREDIAL (NBR 5688)</t>
  </si>
  <si>
    <t>LIXA D'AGUA EM FOLHA, COR PRETA, GRAO 100</t>
  </si>
  <si>
    <t>SF-00168</t>
  </si>
  <si>
    <t>Tubo PVC esgoto ou aguas pluviais predial DN 40 mm</t>
  </si>
  <si>
    <t>TUBO PVC, SERIE R, DN 40 MM, PARA ESGOTO OU AGUAS PLUVIAIS PREDIAL (NBR 5688)</t>
  </si>
  <si>
    <t>SF-00169</t>
  </si>
  <si>
    <t>Tubo PVC esgoto ou aguas pluviais predial DN 50 mm</t>
  </si>
  <si>
    <t>TUBO PVC, SERIE R, DN 50 MM, PARA ESGOTO OU AGUAS PLUVIAIS PREDIAL (NBR 5688)</t>
  </si>
  <si>
    <t>SF-00170</t>
  </si>
  <si>
    <t>Tubo PVC esgoto ou aguas pluviais predial DN 75 mm</t>
  </si>
  <si>
    <t>TUBO PVC, SERIE R, DN 75 MM, PARA ESGOTO OU AGUAS PLUVIAIS PREDIAL (NBR 5688)</t>
  </si>
  <si>
    <t>SF-00171</t>
  </si>
  <si>
    <t>Tubo PVC soldável água fria DN 25 mm</t>
  </si>
  <si>
    <t>TUBO PVC, SOLDAVEL, DE 25 MM, AGUA FRIA (NBR-5648)</t>
  </si>
  <si>
    <t>SF-00172</t>
  </si>
  <si>
    <t>Tubo PVC soldável água fria DN 32 mm</t>
  </si>
  <si>
    <t>TUBO PVC, SOLDAVEL, DE 32 MM, AGUA FRIA (NBR-5648)</t>
  </si>
  <si>
    <t>SF-00173</t>
  </si>
  <si>
    <t>Tubo PVC soldável água fria DN 40 mm</t>
  </si>
  <si>
    <t>TUBO PVC, SOLDAVEL, DE 40 MM, AGUA FRIA (NBR-5648)</t>
  </si>
  <si>
    <t>SF-00174</t>
  </si>
  <si>
    <t>Tubo PVC soldável água fria DN 50 mm</t>
  </si>
  <si>
    <t>TUBO PVC, SOLDAVEL, DE 50 MM, AGUA FRIA (NBR-5648)</t>
  </si>
  <si>
    <t>SF-00175</t>
  </si>
  <si>
    <t>Base registro gaveta 3/4"</t>
  </si>
  <si>
    <t>Base registro gaveta 3/4" em liga de cobre, mod 4509.202 ref: DECA ou equivalente</t>
  </si>
  <si>
    <t>FITA VEDA ROSCA, EM PTFE, ROLO DE 18 MM X 50 M (L X C)</t>
  </si>
  <si>
    <t>SF-00176</t>
  </si>
  <si>
    <t>Caixa sifonada de PVC DN 150 mm</t>
  </si>
  <si>
    <t>ADESIVO PLASTICO PARA PVC, FRASCO COM *850* GR</t>
  </si>
  <si>
    <t>CAIXA SIFONADA, PVC, 150 X *185* X 75 MM, COM GRELHA QUADRADA, BRANCA</t>
  </si>
  <si>
    <t>SOLUCAO PREPARADORA / LIMPADORA PARA PVC, FRASCO COM 1000 CM3</t>
  </si>
  <si>
    <t>SF-00177</t>
  </si>
  <si>
    <t>Caixa sifonada de PVC DN 250 mm</t>
  </si>
  <si>
    <t>CAIXA SIFONADA PVC, 250 X 230 X 75 MM, COM TAMPA CEGA QUADRADA, BRANCA</t>
  </si>
  <si>
    <t>SF-00178</t>
  </si>
  <si>
    <t>Grelha quadrada para ralo 10 x 10 cm</t>
  </si>
  <si>
    <t>Grelha quadrada para ralo, com caixilho, dimensões 10x10cm, em Aço polido, ref.: Moldenox ou equivalente</t>
  </si>
  <si>
    <t>SF-00179</t>
  </si>
  <si>
    <t>Grelha quadrada para ralo 15 x 15 cm</t>
  </si>
  <si>
    <t>Grelha quadrada para ralo, com caixilho, dimensões 15x15cm, em Aço polido, ref.: Moldenox ou equivalente</t>
  </si>
  <si>
    <t>SF-00180</t>
  </si>
  <si>
    <t>Ralo seco PVC DN 100 x 40 mm</t>
  </si>
  <si>
    <t>RALO SECO CONICO, PVC, 100 X 40 MM, COM GRELHA REDONDA BRANCA</t>
  </si>
  <si>
    <t>SF-00181</t>
  </si>
  <si>
    <t>Assento para bacia convencional</t>
  </si>
  <si>
    <t>Assento poliéster com fixação cromada na cor branco gelo, ref: AP.75.17 – Linha Fast/Aspen – Deca ou equivalente</t>
  </si>
  <si>
    <t>SF-00182</t>
  </si>
  <si>
    <t>Bacia convencional – Linha Administrativa</t>
  </si>
  <si>
    <t>BACIA SANITARIA (VASO) CONVENCIONAL, DE LOUCA BRANCA, SIFAO APARENTE, SAIDA VERTICAL (SEM ASSENTO)</t>
  </si>
  <si>
    <t>PARAFUSO NIQUELADO COM ACABAMENTO CROMADO PARA FIXAR PECA SANITARIA, INCLUI PORCA CEGA, ARRUELA E BUCHA DE NYLON TAMANHO S-10</t>
  </si>
  <si>
    <t>SF-00183</t>
  </si>
  <si>
    <t>Bacia convencional com saída horizontal</t>
  </si>
  <si>
    <t>Bacia convencional com saída horizontal (Modelo P.90.17 – Linha Ravena – Deca)</t>
  </si>
  <si>
    <t>SF-00184</t>
  </si>
  <si>
    <t>Cuba oval de embutir</t>
  </si>
  <si>
    <t>Cuba oval de embutir, mod.: L37, cor branca ref: DECA ou equivalente</t>
  </si>
  <si>
    <t>SF-00185</t>
  </si>
  <si>
    <t>Cuba retangular em aço inox</t>
  </si>
  <si>
    <t>Cuba retangular com as dimensões 0,34x0,40x0,18m, em aço Inox AISI 304 com acabamento em alto brilho, com válvula de escoamento, ref: Franke 12646 ou equivalente</t>
  </si>
  <si>
    <t>SF-00186</t>
  </si>
  <si>
    <t>Cuba semiencaixe quadrada com mesa</t>
  </si>
  <si>
    <t>Cuba semi-encaixe com mesa, mod.: L830 ref: DECA ou equivalente</t>
  </si>
  <si>
    <t>SF-00187</t>
  </si>
  <si>
    <t>Instalação de lavatório reaproveitado</t>
  </si>
  <si>
    <t>PARAFUSO NIQUELADO 3 1/2" COM ACABAMENTO CROMADO PARA FIXAR PECA SANITARIA, INCLUI PORCA CEGA, ARRUELA E BUCHA DE NYLON TAMANHO S-8</t>
  </si>
  <si>
    <t>SF-00188</t>
  </si>
  <si>
    <t>Instalação de mictório reaproveitado</t>
  </si>
  <si>
    <t>FITA VEDA ROSCA, EM PTFE, ROLO DE 18 MM X 10 M (L X C)</t>
  </si>
  <si>
    <t>Obs.: Redução do coeficiente de MO, considerando que esse serviço não inclui engate flexível e válvula de descarga.</t>
  </si>
  <si>
    <t>SF-00189</t>
  </si>
  <si>
    <t>Instalação de vaso sanitário reaproveitado</t>
  </si>
  <si>
    <t>SF-00190</t>
  </si>
  <si>
    <t>Lavatório suspenso</t>
  </si>
  <si>
    <t>LAVATORIO DE LOUCA BRANCA, SUSPENSO (SEM COLUNA), DIMENSOES *40 X 30* CM</t>
  </si>
  <si>
    <t>SF-00191</t>
  </si>
  <si>
    <t>Mictório – Linha Administrativa</t>
  </si>
  <si>
    <t>MICTORIO INDIVIDUAL, SIFONADO, DE LOUCA BRANCA, SEM COMPLEMENTOS</t>
  </si>
  <si>
    <t>SF-00192</t>
  </si>
  <si>
    <t>Tanque 38 litros</t>
  </si>
  <si>
    <t>Tanque de louça com capacidade de 38 litros na cor branca, suspenso, sem coluna</t>
  </si>
  <si>
    <t>SF-00193</t>
  </si>
  <si>
    <t>Acabamento para registro GD</t>
  </si>
  <si>
    <t>Acabamento para registro de gaveta de 1 ¼” a 1 ½” (GD), cromado. Ref.: Modelo 4900.C35.GD – Linha Aspen – Deca</t>
  </si>
  <si>
    <t>SF-00194</t>
  </si>
  <si>
    <t>Acabamento para registro PQ</t>
  </si>
  <si>
    <t>Acabamento para registro de gaveta e pressão até 1” (PQ), cromado. Ref.: Modelo, 4900.C35.PQ – Linha Aspen – Deca</t>
  </si>
  <si>
    <t>SF-00195</t>
  </si>
  <si>
    <t>Ducha higiênica</t>
  </si>
  <si>
    <t>Ducha higiênica com registro e derivação, com gatilho branco e flexível de 1,2m. Ref.: Modelo 1984.C35.ACT – Linha Aspen – Deca</t>
  </si>
  <si>
    <t>SF-00196</t>
  </si>
  <si>
    <t>Instalação de metais e acessórios reaproveitados</t>
  </si>
  <si>
    <t>SF-00197</t>
  </si>
  <si>
    <t>Ligação flexível 1/2” x 40 cm</t>
  </si>
  <si>
    <t>ENGATE / RABICHO FLEXIVEL INOX 1/2" X 40 CM</t>
  </si>
  <si>
    <t>SF-00198</t>
  </si>
  <si>
    <t>Sifão articulado para cozinha</t>
  </si>
  <si>
    <t>Sifão regulável com tubo de saída corrugado para cozinha, cromado.  Ref.: Modelo VSM182 – Esteves</t>
  </si>
  <si>
    <t>SF-00199</t>
  </si>
  <si>
    <t>Sifão para lavatório 1 1/2"</t>
  </si>
  <si>
    <t>SIFAO EM METAL CROMADO PARA PIA OU LAVATORIO, 1 X 1.1/2"</t>
  </si>
  <si>
    <t>SF-00200</t>
  </si>
  <si>
    <t>Sifão para tanque</t>
  </si>
  <si>
    <t>SIFAO EM METAL CROMADO PARA TANQUE, 1.1/4 X 1.1/2"</t>
  </si>
  <si>
    <t>SF-00201</t>
  </si>
  <si>
    <t>Torneira de mesa para cozinha bica móvel – Linha Administrativa</t>
  </si>
  <si>
    <t>Torneira de mesa para cozinha, cromada. Ref.: Deca Targa 1167.C40.CR</t>
  </si>
  <si>
    <t>SF-00202</t>
  </si>
  <si>
    <t>Torneira de mesa para cozinha bica móvel</t>
  </si>
  <si>
    <t>Torneira de mesa bica móvel com arejador articulado para cozinha, cromada. Ref.: Código B5814C2CRB – Linha City – Celite</t>
  </si>
  <si>
    <t>SF-00203</t>
  </si>
  <si>
    <t>Torneira de mesa para lavatório – Linha Acessibilidade</t>
  </si>
  <si>
    <t>Torneira de mesa para lavatório, para uso clínico e apoio à pessoa. Ref.: Deca Link 1196.CLNK</t>
  </si>
  <si>
    <t>SF-00204</t>
  </si>
  <si>
    <t>Torneira de mesa para lavatório bica alta</t>
  </si>
  <si>
    <t>Torneira de mesa para lavatorio, bica alta, com arejador, cromado. Ref.: Código B5810C2CRB – Linha City – Celite</t>
  </si>
  <si>
    <t>SF-00205</t>
  </si>
  <si>
    <t>Torneira de mesa para lavatório bica baixa</t>
  </si>
  <si>
    <t>Torneira de mesa para lavatorio bica baixa. Ref.: Código B5811C2CRB – Linha City – Celite</t>
  </si>
  <si>
    <t>SF-00206</t>
  </si>
  <si>
    <t>Torneira de mesa para lavatório com fechamento automático – Linha Administrativa</t>
  </si>
  <si>
    <t>TORNEIRA METALICA CROMADA DE MESA, PARA LAVATORIO, TEMPORIZADA PRESSAO FECHAMENTO AUTOMATICO, BICA BAIXA</t>
  </si>
  <si>
    <t>SF-00207</t>
  </si>
  <si>
    <t>Torneira de parede para cozinha</t>
  </si>
  <si>
    <t>Torneira de parede para cozinha bica móvel com arejador articulado, cromada. Ref.: Código B5815C2CRB – Linha City – Celite</t>
  </si>
  <si>
    <t>SF-00208</t>
  </si>
  <si>
    <t>Torneira de parede para tanque</t>
  </si>
  <si>
    <t>TORNEIRA METALICA CROMADA PARA JARDIM / TANQUE, COM BICO PLASTICO, CANO LONGO, DE PAREDE, PADRAO POPULAR / USO GERAL, 1/2" OU 3/4"</t>
  </si>
  <si>
    <t>SF-00209</t>
  </si>
  <si>
    <t>Acabamento para válvula de descarga 1 1/2" – Linha Acessibilidade</t>
  </si>
  <si>
    <t xml:space="preserve">Kit conversor Hydra Max para Hydra Conforto 4916.C.112.CONF – linha Hydra Eco Conforto – Deca </t>
  </si>
  <si>
    <t>SF-00210</t>
  </si>
  <si>
    <t>Acabamento para válvula de descarga 1 1/2"</t>
  </si>
  <si>
    <t>Acabamento para válvula de descarga 4900.C.PRO - Deca</t>
  </si>
  <si>
    <t>SF-00211</t>
  </si>
  <si>
    <t>Acabamento para válvula de descarga 1 1/4" – Linha Acessibilidade</t>
  </si>
  <si>
    <t>Kit conversor Hydra Max para Hydra Conforto 4916.C.114.CONF – Linha Hydra Eco Conforto – Deca</t>
  </si>
  <si>
    <t>SF-00212</t>
  </si>
  <si>
    <t>Acabamento para válvula de descarga 1 1/4"</t>
  </si>
  <si>
    <t>SF-00213</t>
  </si>
  <si>
    <t>Válvula de escoamento para lavatório</t>
  </si>
  <si>
    <t>VALVULA EM METAL CROMADO PARA LAVATORIO, 1" SEM LADRAO</t>
  </si>
  <si>
    <t>SF-00214</t>
  </si>
  <si>
    <t>Válvula de escoamento para tanque</t>
  </si>
  <si>
    <t>VALVULA DE ESCOAMENTO PARA TANQUE, EM METAL CROMADO, 1.1/2 ", SEM LADRAO, COM TAMPAO PLASTICO</t>
  </si>
  <si>
    <t>SF-00215</t>
  </si>
  <si>
    <t>Válvula descarga para mictório – Linha Administrativa</t>
  </si>
  <si>
    <t>VALVULA DE DESCARGA EM METAL CROMADO PARA MICTORIO COM ACIONAMENTO POR PRESSAO E FECHAMENTO AUTOMATICO</t>
  </si>
  <si>
    <t>SF-00216</t>
  </si>
  <si>
    <t>Alarme de emergência para sanitários PNE</t>
  </si>
  <si>
    <t xml:space="preserve">Alarme de emergência audiovisual intermitente com fio. Ref. Planeta Acessível Alarme PCD ou AbaFire AFSAVPNE + AbaFire AFAMPNE </t>
  </si>
  <si>
    <t>SF-00217</t>
  </si>
  <si>
    <t>Barra de apoio 40 cm – Linha Acessibilidade</t>
  </si>
  <si>
    <t>Barra de apoio com comprimento de 405mm e espaçamento de 66mm da parede, barra com bitola de 32m, em aço escovado</t>
  </si>
  <si>
    <t>BUCHA DE NYLON, DIAMETRO DO FURO 8 MM, COMPRIMENTO 40 MM, COM PARAFUSO DE ROSCA SOBERBA, CABECA CHATA, FENDA SIMPLES, 4,8 X 50 MM</t>
  </si>
  <si>
    <t>SF-00218</t>
  </si>
  <si>
    <t>Barra de apoio 70 cm – Linha Acessibilidade</t>
  </si>
  <si>
    <t>Barra de apoio com comprimento de 705mm e espaçamento de 66mm da parede, barra com bitola de 32mm em aço escovado</t>
  </si>
  <si>
    <t>SF-00219</t>
  </si>
  <si>
    <t>Barra de apoio 80 cm – Linha Acessibilidade</t>
  </si>
  <si>
    <t>Barra de apoio linha conforto com comprimento de 805mm e espaçamento de 66mm da parede, barra com bitola de 32mm em aço escovado</t>
  </si>
  <si>
    <t>SF-00220</t>
  </si>
  <si>
    <t>Barra de apoio lateral fixa 30 cm – Linha Acessibilidade</t>
  </si>
  <si>
    <t>Barra de apoio lateral fixa, com 303mm de comprimento, com a bitola de 32mm e em aço escovado</t>
  </si>
  <si>
    <t>SF-00221</t>
  </si>
  <si>
    <t>Lavatório suspenso – Linha Acessibilidade</t>
  </si>
  <si>
    <t>Lavatório para instalação com coluna suspensa, para apoio à pessoa com deficiência. Ref.: Modelo L.39.17 – Linha Spot – Deca</t>
  </si>
  <si>
    <t>SF-00222</t>
  </si>
  <si>
    <t>Lavatório suspenso com Coluna – Linha Acessibilidade</t>
  </si>
  <si>
    <t>Coluna suspensa para lavatório para apoio à pessoa com deficiência. Ref..: Deca Spot CS.39.17</t>
  </si>
  <si>
    <t>SF-00223</t>
  </si>
  <si>
    <t>Cabide</t>
  </si>
  <si>
    <t>Cabide, cromado. Ref.: Modelo 2060.C.FLX – Linha Flex – Deca</t>
  </si>
  <si>
    <t>SF-00224</t>
  </si>
  <si>
    <t>Papeleira</t>
  </si>
  <si>
    <t>Papeleira, cromada. Ref.: Modelo 2020.C.FLX – Linha Flex – Deca</t>
  </si>
  <si>
    <t>SF-00225</t>
  </si>
  <si>
    <t>Porta toalha argola</t>
  </si>
  <si>
    <t>Porta-toalha em argola, cromado. Ref.: Modelo 2050.C.FLX – Linha Flex – Deca</t>
  </si>
  <si>
    <t>SF-00226</t>
  </si>
  <si>
    <t>Porta toalha barra</t>
  </si>
  <si>
    <t>Porta-toalha em barra, cromado. Ref.: Modelo 2040.C.FLX – Linha Flex – Deca</t>
  </si>
  <si>
    <t>SF-00227</t>
  </si>
  <si>
    <t>Caixa 4" x 2" de embutir para alvenaria</t>
  </si>
  <si>
    <t>CAIXA DE PASSAGEM, EM PVC, DE 4" X 2", PARA ELETRODUTO FLEXIVEL CORRUGADO</t>
  </si>
  <si>
    <t>SF-00228</t>
  </si>
  <si>
    <t>Caixa 4" x 2" para drywall</t>
  </si>
  <si>
    <t>Caixa 4x2 para drywall</t>
  </si>
  <si>
    <t>SF-00229</t>
  </si>
  <si>
    <t>Caixa 4" x 4" de embutir para alvenaria</t>
  </si>
  <si>
    <t>CAIXA DE PASSAGEM, EM PVC, DE 4" X 4", PARA ELETRODUTO FLEXIVEL CORRUGADO</t>
  </si>
  <si>
    <t>SF-00230</t>
  </si>
  <si>
    <t>Caixa 4" x 4" para drywall</t>
  </si>
  <si>
    <t>Caixa 4x4 para drywall</t>
  </si>
  <si>
    <t>SF-00231</t>
  </si>
  <si>
    <t>Caixa de passagem em alumínio 100 x 100 x 50 mm</t>
  </si>
  <si>
    <t>Caixa de passagem em alumínio c/ tampa, 100x100x50mm</t>
  </si>
  <si>
    <t>SF-00232</t>
  </si>
  <si>
    <t>Caixa de passagem em alumínio 200 x 200 x 100 mm</t>
  </si>
  <si>
    <t>Caixa de passagem em alumínio c/ tampa, 200x200x100mm</t>
  </si>
  <si>
    <t>Conector reto 1"</t>
  </si>
  <si>
    <t>SF-00233</t>
  </si>
  <si>
    <t>Caixa de passagem em PVC 150 x 150 x 75 mm</t>
  </si>
  <si>
    <t>CAIXA DE PASSAGEM ELETRICA DE PAREDE, DE EMBUTIR, EM PVC, COM TAMPA APARAFUSADA, DIMENSOES 150 X 150 X *75* MM</t>
  </si>
  <si>
    <t>SF-00234</t>
  </si>
  <si>
    <t xml:space="preserve">Caixa para piso elevado </t>
  </si>
  <si>
    <t>Caixa para piso elevado, 170 mm x 170 mm x 70 mm (dimensões aproximadas), incluindo módulos de tomadas 2P+T (fêmea).</t>
  </si>
  <si>
    <t>SF-00235</t>
  </si>
  <si>
    <t>Canaleta em alumínio aparente 73 mm x 25 mm</t>
  </si>
  <si>
    <t>Canaleta em alumínio com tampa, divisória interna, 73x25mm, incluindo curvas, conexões e acessórios de fixação</t>
  </si>
  <si>
    <t>SF-00236</t>
  </si>
  <si>
    <t>Condulete de alumínio de 1"</t>
  </si>
  <si>
    <t>BUCHA DE NYLON SEM ABA S6, COM PARAFUSO DE 4,20 X 40 MM EM ACO ZINCADO COM ROSCA SOBERBA, CABECA CHATA E FENDA PHILLIPS</t>
  </si>
  <si>
    <t>CONDULETE DE ALUMINIO TIPO X, PARA ELETRODUTO ROSCAVEL DE 1", COM TAMPA CEGA</t>
  </si>
  <si>
    <t>SF-00237</t>
  </si>
  <si>
    <t>Eletrocalha 100 x 50 mm</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</si>
  <si>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</si>
  <si>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</si>
  <si>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</si>
  <si>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</si>
  <si>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</si>
  <si>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</si>
  <si>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</si>
  <si>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</si>
  <si>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</si>
  <si>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</si>
  <si>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</si>
  <si>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200 x 100 mm</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</si>
  <si>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</si>
  <si>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</si>
  <si>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</si>
  <si>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</si>
  <si>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</si>
  <si>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200 x 50 mm</t>
  </si>
  <si>
    <t>Eletrocalha perfurada (cabos elétricos) ou lisa (dados), tipo "U", de aço galvanizado eletrolítico 200 x 50 mm, fabricado em chapa #18 (1,25 mm)</t>
  </si>
  <si>
    <t>Suporte suspensão omega para eletrocalha 200 x 50 mm largura x aba</t>
  </si>
  <si>
    <t>SF-00240</t>
  </si>
  <si>
    <t>Eletrocalha 300 x 100 mm</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</si>
  <si>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</si>
  <si>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</si>
  <si>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</si>
  <si>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</si>
  <si>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300 x 50 mm</t>
  </si>
  <si>
    <t>Eletrocalha perfurada (cabos elétricos) ou lisa (dados), tipo "U", de aço galvanizado eletrolítico 300 x 050 mm, fabricado em chapa #18 (1,25 mm)</t>
  </si>
  <si>
    <t>Suporte suspensão omega para eletrocalha 300 x 50 mm largura x aba</t>
  </si>
  <si>
    <t>SF-00242</t>
  </si>
  <si>
    <t>Eletrocalha 400 x 50 mm</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</si>
  <si>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</si>
  <si>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</si>
  <si>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</si>
  <si>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</si>
  <si>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50 x 50 mm</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</si>
  <si>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</si>
  <si>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</si>
  <si>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</si>
  <si>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</si>
  <si>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galvanizado de 1 1/2"</t>
  </si>
  <si>
    <t>Eletroduto de aço com costura galvanização eletrolítica Ø 1 1/2"</t>
  </si>
  <si>
    <t>SF-00245</t>
  </si>
  <si>
    <t>Eletroduto de aço galvanizado de 1 1/4"</t>
  </si>
  <si>
    <t>Eletroduto de aço com costura galvanização eletrolítica Ø 1 1/4"</t>
  </si>
  <si>
    <t>SF-00246</t>
  </si>
  <si>
    <t>Eletroduto de aço galvanizado de 1"</t>
  </si>
  <si>
    <t>Eletroduto de aço com costura galvanização eletrolítica Ø 1"</t>
  </si>
  <si>
    <t>SF-00247</t>
  </si>
  <si>
    <t>Eletroduto de aço galvanizado de 2"</t>
  </si>
  <si>
    <t>Eletroduto de aço com costura galvanização eletrolítica Ø 2"</t>
  </si>
  <si>
    <t>SF-00248</t>
  </si>
  <si>
    <t>Eletroduto de aço galvanizado de 3/4"</t>
  </si>
  <si>
    <t>Eletroduto de aço com costura galvanização eletrolítica Ø 3/4"</t>
  </si>
  <si>
    <t>SF-00249</t>
  </si>
  <si>
    <t>Eletroduto de PVC Corrugado Reforçado 1'' (DE 32 mm)</t>
  </si>
  <si>
    <t>ELETRODUTO PVC FLEXIVEL CORRUGADO, REFORCADO, COR LARANJA, DE 32 MM, PARA LAJES E PISOS</t>
  </si>
  <si>
    <t>FIXAÇÃO DE TUBOS HORIZONTAIS DE PVC ÁGUA, PVC ESGOTO, PVC ÁGUA PLUVIAL, CPVC, PPR, COBRE OU AÇO, DIÂMETROS MENORES OU IGUAIS A 40 MM, COM ABRAÇADEIRA METÁLICA RÍGIDA TIPO U PERFIL 1 1/4", FIXADA EM PERFILADO EM LAJE. AF_09/2023_PS</t>
  </si>
  <si>
    <t>SF-00250</t>
  </si>
  <si>
    <t>Eletroduto de PVC Corrugado Reforçado 3/4'' (DE 25 mm)</t>
  </si>
  <si>
    <t>ELETRODUTO PVC FLEXIVEL CORRUGADO, REFORCADO, COR LARANJA, DE 25 MM, PARA LAJES E PISOS</t>
  </si>
  <si>
    <t>SF-00251</t>
  </si>
  <si>
    <t>Eletroduto flexível metálico com capa de PVC 1’’</t>
  </si>
  <si>
    <t>ELETRODUTO FLEXIVEL, EM FITA DE ACO GALVANIZADO, REVESTIDO COM PVC PRETO, DIAMETRO EXTERNO DE 32 MM, DN = 1", TIPO SEALTUBO</t>
  </si>
  <si>
    <t>ARAME RECOZIDO 16 BWG, D = 1,65 MM (0,016 KG/M) OU 18 BWG, D = 1,25 MM (0,01 KG/M)</t>
  </si>
  <si>
    <t>SF-00252</t>
  </si>
  <si>
    <t>Eletroduto flexível metálico com capa de PVC 3/4"</t>
  </si>
  <si>
    <t>ELETRODUTO FLEXIVEL, EM FITA DE ACO GALVANIZADO, REVESTIDO COM PVC PRETO, DIAMETRO EXTERNO DE 25 MM, DN = 3/4", TIPO SEALTUBO</t>
  </si>
  <si>
    <t>SF-00253</t>
  </si>
  <si>
    <t>Perfilado 38 x 38 mm</t>
  </si>
  <si>
    <t>Perfilado perfurado em aço galvanizado # 18, 38 x 38 mm</t>
  </si>
  <si>
    <t>Suporte curto para perfilado em aço galvanizado # 22, 38 mm x 100 mm</t>
  </si>
  <si>
    <t>Tala 4 furos para emenda 38 mm</t>
  </si>
  <si>
    <t>Tampa de encaixe para perfilado em aço galvanizado 38 mm</t>
  </si>
  <si>
    <t>SF-00254</t>
  </si>
  <si>
    <t xml:space="preserve">Espelho 4" x 2" </t>
  </si>
  <si>
    <t>ESPELHO / PLACA DE 3 POSTOS 4" X 2", PARA INSTALACAO DE TOMADAS E INTERRUPTORES</t>
  </si>
  <si>
    <t>SUPORTE DE FIXACAO PARA ESPELHO / PLACA 4" X 2", PARA 3 MODULOS, PARA INSTALACAO DE TOMADAS E INTERRUPTORES (SOMENTE SUPORTE)</t>
  </si>
  <si>
    <t>SF-00255</t>
  </si>
  <si>
    <t xml:space="preserve">Espelho 4" x 4" </t>
  </si>
  <si>
    <t>ESPELHO / PLACA DE 6 POSTOS 4" X 4", PARA INSTALACAO DE TOMADAS E INTERRUPTORES</t>
  </si>
  <si>
    <t>SUPORTE DE FIXACAO PARA ESPELHO / PLACA 4" X 4", PARA 6 MODULOS, PARA INSTALACAO DE TOMADAS E INTERRUPTORES (SOMENTE SUPORTE)</t>
  </si>
  <si>
    <t>SF-00256</t>
  </si>
  <si>
    <t xml:space="preserve">Espelho cego redondo </t>
  </si>
  <si>
    <t>Espelho cego redondo</t>
  </si>
  <si>
    <t>SF-00257</t>
  </si>
  <si>
    <t xml:space="preserve">Interruptor para condulete </t>
  </si>
  <si>
    <t xml:space="preserve">Tampa para condulete alumínio para eletrodutos de 1", de sobrepor , com conexões e acessórios. </t>
  </si>
  <si>
    <t>Interruptor para condulete alumínio para eletrodutos de 1’’, de sobrepor, com conexões e acessórios.</t>
  </si>
  <si>
    <t>SF-00258</t>
  </si>
  <si>
    <t xml:space="preserve">Módulo cego </t>
  </si>
  <si>
    <t>Módulo cego</t>
  </si>
  <si>
    <t>SF-00259</t>
  </si>
  <si>
    <t xml:space="preserve">Módulo interruptor paralelo </t>
  </si>
  <si>
    <t>INTERRUPTOR PARALELO 10A, 250V (APENAS MODULO)</t>
  </si>
  <si>
    <t>SF-00260</t>
  </si>
  <si>
    <t xml:space="preserve">Módulo interruptor simples </t>
  </si>
  <si>
    <t>INTERRUPTOR SIMPLES 10A, 250V (APENAS MODULO)</t>
  </si>
  <si>
    <t>SF-00261</t>
  </si>
  <si>
    <t>Módulo para saída de fio</t>
  </si>
  <si>
    <t>SF-00262</t>
  </si>
  <si>
    <t xml:space="preserve">Módulo sensor de presença </t>
  </si>
  <si>
    <t>Módulo sensor de presença</t>
  </si>
  <si>
    <t>SF-00263</t>
  </si>
  <si>
    <t xml:space="preserve">Módulo tomada 10 A </t>
  </si>
  <si>
    <t>TOMADA 2P+T 10A, 250V (APENAS MODULO)</t>
  </si>
  <si>
    <t>SF-00264</t>
  </si>
  <si>
    <t xml:space="preserve">Módulo tomada 20 A </t>
  </si>
  <si>
    <t>TOMADA 2P+T 20A, 250V (APENAS MODULO)</t>
  </si>
  <si>
    <t>SF-00265</t>
  </si>
  <si>
    <t>Porta equipamentos para canaleta de alumínio aparente</t>
  </si>
  <si>
    <t>SF-00266</t>
  </si>
  <si>
    <t>Tampa cega metálica para caixas de piso 4" x 2"</t>
  </si>
  <si>
    <t xml:space="preserve">Tampa cega para caixa de piso 4x2 cromada. </t>
  </si>
  <si>
    <t>SF-00267</t>
  </si>
  <si>
    <t xml:space="preserve">Tampa cega metálica para caixas de piso 4" x 4" </t>
  </si>
  <si>
    <t xml:space="preserve">Tampa cega para caixa de piso 4x4 cromada. </t>
  </si>
  <si>
    <t>SF-00268</t>
  </si>
  <si>
    <t>Tampa cega para condulete</t>
  </si>
  <si>
    <t>Tampa cega para condulete alumínio para eletrodutos de 1’’, de sobrepor, com conexões e acessórios.</t>
  </si>
  <si>
    <t>SF-00269</t>
  </si>
  <si>
    <t>Tampa RJ45 dupla para condulete</t>
  </si>
  <si>
    <t>Espelho para dois módulos RJ45 para condulete alumínio para eletrodutos de 1’’, de sobrepor, com conexões e acessórios.</t>
  </si>
  <si>
    <t>SF-00270</t>
  </si>
  <si>
    <t>Tomada para condulete</t>
  </si>
  <si>
    <t xml:space="preserve">Tomada 10A para condulete alumínio para eletrodutos de 1’’, de sobrepor, com conexões e acessórios. </t>
  </si>
  <si>
    <t>SF-00271</t>
  </si>
  <si>
    <t xml:space="preserve">Tomada para perfilado e eletrocalha </t>
  </si>
  <si>
    <t>Caixa com tampa fixa em perfil para tomada em perfilado</t>
  </si>
  <si>
    <t>Tomada de embutir 2 polos + terra sem placa 250 V 10 A</t>
  </si>
  <si>
    <t>SF-00272</t>
  </si>
  <si>
    <t>Bloco autônomo de emergência</t>
  </si>
  <si>
    <t>Bloco autônomo (luminária de emergência). Ref.: Aureon BLOKITO BLK 500 (9901.0000.1079.05 – Aclaramento e 9901.0000.1128.05 – balizamento)</t>
  </si>
  <si>
    <t>SF-00273</t>
  </si>
  <si>
    <t>Instalação de luminária reaproveitada</t>
  </si>
  <si>
    <t>Cabo de cobre multipolar isolado 0,6/1 kV 3x2,5 mm² resistente a chama, livre de halogênios</t>
  </si>
  <si>
    <t>Plugue (macho) com 3 polos (2P+T), para 10A</t>
  </si>
  <si>
    <t>Plugue (fêmea) com 3 polos (2P+T), para 10A</t>
  </si>
  <si>
    <t>SF-00274</t>
  </si>
  <si>
    <t>Luminária 2 x 7,5 W de embutir</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</si>
  <si>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</si>
  <si>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</si>
  <si>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</si>
  <si>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2 x 7,5 W de sobrepor</t>
  </si>
  <si>
    <t>Luminária de sobrepor T5 2 x 7,5 W, ref.: Intral DS-500 (cod. 08021), Lumicenter FAA20-S214, Lumiluz LSA 2x14 W, G-Light LART5-2X14SBR-AA, Blan ACRUX T5 Elite A-7015</t>
  </si>
  <si>
    <t>SF-00276</t>
  </si>
  <si>
    <t>Luminária 2 x 15 W de embutir</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</si>
  <si>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</si>
  <si>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</si>
  <si>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</si>
  <si>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2 x 15 W de sobrepor</t>
  </si>
  <si>
    <t>Luminária de sobrepor T5 2 x 15 W, ref.: Intral DS-500 (cod. 08029), Lumicenter FAA20-S228, Lumiluz LSA 2X28W, Sylvania LFT012-RN, G-Light LART5-2X28SBR-AA, Blan ACRUX T5 Elite A-7035</t>
  </si>
  <si>
    <t>SF-00278</t>
  </si>
  <si>
    <t xml:space="preserve">Condutor 10 mm² </t>
  </si>
  <si>
    <t>Cabo flexível isolado em EPR não halogenado 10 mm² 0,6 a 1 kV</t>
  </si>
  <si>
    <t>FITA ISOLANTE ADESIVA ANTICHAMA, USO ATE 750 V, EM ROLO DE 19 MM X 5 M</t>
  </si>
  <si>
    <t>SF-00279</t>
  </si>
  <si>
    <t xml:space="preserve">Condutor 16 mm² </t>
  </si>
  <si>
    <t>Cabo flexível isolado em EPR não halogenado 16 mm² 0,6 a 1 kV</t>
  </si>
  <si>
    <t>SF-00280</t>
  </si>
  <si>
    <t xml:space="preserve">Condutor 2,5 mm² </t>
  </si>
  <si>
    <t>Cabo de cobre isolado PVC 450/750V 2,5mm² resistente a chamas, livre de halogênios</t>
  </si>
  <si>
    <t>SF-00281</t>
  </si>
  <si>
    <t>Condutor 3 x 2,5 mm²</t>
  </si>
  <si>
    <t>Cabo de cobre multipolar, classe 5, isolação em EPR, 0,6/1 kV, 3x2,5mm² resistente a chama, livre de halogênios</t>
  </si>
  <si>
    <t>SF-00282</t>
  </si>
  <si>
    <t xml:space="preserve">Condutor 4 mm² </t>
  </si>
  <si>
    <t>Cabo de cobre isolado PVC 450/750V 4mm² resistente a chamas, livre de halogênios</t>
  </si>
  <si>
    <t>SF-00283</t>
  </si>
  <si>
    <t>Condutor 4 x 2,5 mm²</t>
  </si>
  <si>
    <t>Cabo de cobre multipolar, classe 5, isolação em EPR, 0,6/1 kV, 4x2,5mm² resistente a chama, livre de halogênios</t>
  </si>
  <si>
    <t>SF-00284</t>
  </si>
  <si>
    <t xml:space="preserve">Condutor 6 mm² </t>
  </si>
  <si>
    <t>Cabo de cobre isolado PVC 450/750V 6mm² resistente a chamas, livre de halogênios</t>
  </si>
  <si>
    <t>SF-00285</t>
  </si>
  <si>
    <t>Quadro elétrico TTA</t>
  </si>
  <si>
    <t>Quadro elétrico tipo TTA completo com 30 disjuntores terminais, contemplando disjuntores, DPS, DR, etc., conforme especificação</t>
  </si>
  <si>
    <t>ARGAMASSA TRAÇO 1:1:6 (EM VOLUME DE CIMENTO, CAL E AREIA MÉDIA ÚMIDA) PARA EMBOÇO/MASSA ÚNICA/ASSENTAMENTO DE ALVENARIA DE VEDAÇÃO, PREPARO MANUAL. AF_08/2019</t>
  </si>
  <si>
    <t>SF-00286</t>
  </si>
  <si>
    <t>Ar-condicionado do tipo split piso-teto inverter 54.000 BTU/h</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</si>
  <si>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</si>
  <si>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</si>
  <si>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</si>
  <si>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</si>
  <si>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</si>
  <si>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</si>
  <si>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</si>
  <si>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MECÂNICO DE REFRIGERAÇÃO COM ENCARGOS COMPLEMENTARES</t>
  </si>
  <si>
    <t>SF-00287</t>
  </si>
  <si>
    <t>Ar-condicionado fancolete hidrônico dutado 2,5 TR</t>
  </si>
  <si>
    <t>CHUMBADOR DE ACO ZINCADO, DIAMETRO 1/4" COM PARAFUSO 1/4" X 40 MM</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</si>
  <si>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</si>
  <si>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</si>
  <si>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</si>
  <si>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</si>
  <si>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</si>
  <si>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</si>
  <si>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</si>
  <si>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</si>
  <si>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</si>
  <si>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24.000 BTU/h</t>
  </si>
  <si>
    <t>Ar-condicionado split hi-wall inverter 22.000 BTU/h</t>
  </si>
  <si>
    <t>SF-00293</t>
  </si>
  <si>
    <t>Instalação de fancolete reaproveitado</t>
  </si>
  <si>
    <t>SF-00294</t>
  </si>
  <si>
    <t>Instalação de split reaproveitado</t>
  </si>
  <si>
    <t>SF-00295</t>
  </si>
  <si>
    <t>Exaustor axial 340 m3/h</t>
  </si>
  <si>
    <t>Exaustor axial, 1F/220V/60Hz,  vazão máxima 340 m3/h, pressão estática máxima 104 Pa. Referência Comercial: Multivac Muro150B 220V</t>
  </si>
  <si>
    <t>SF-00296</t>
  </si>
  <si>
    <t>Exaustor axial 865 m3/h</t>
  </si>
  <si>
    <t>Exaustor axial, 1F/220V/60Hz,  vazão máxima 865 m3/h, pressão estática máxima 582 Pa . Referência Comercial: Multivac AXC 200B</t>
  </si>
  <si>
    <t>SF-00297</t>
  </si>
  <si>
    <t>Duto chapa galvanizada # 22</t>
  </si>
  <si>
    <t>CHAPA DE ACO GALVANIZADA BITOLA GSG 22, E = 0,80 MM (6,40 KG/M2)</t>
  </si>
  <si>
    <t>Suportes e acessórios de fixação de dutos em chapa de aço #22</t>
  </si>
  <si>
    <t>cj</t>
  </si>
  <si>
    <t>SF-00298</t>
  </si>
  <si>
    <t>Duto flexível 6”</t>
  </si>
  <si>
    <t>Duto flexível com isolamento térmico e barreira de vapor, diâmetro 6”, 6 m de comprimento. Referência Comercial: Multivac Isodec RT 0.6</t>
  </si>
  <si>
    <t>SF-00299</t>
  </si>
  <si>
    <t>Duto flexível 8”</t>
  </si>
  <si>
    <t>Duto flexível com isolamento térmico e barreira de vapor, diâmetro 8”, 6 m de comprimento. Referência: Multivac Isodec RT 0.6</t>
  </si>
  <si>
    <t>SF-00300</t>
  </si>
  <si>
    <t>Difusor de ar quadrado 360 mm x 360 mm</t>
  </si>
  <si>
    <t>Difusor de ar quadrado, 360x360 mm, Referência Comercial: Trox ADLQ-AG Nº4</t>
  </si>
  <si>
    <t>SF-00301</t>
  </si>
  <si>
    <t>Difusor de ar quadrado com caixa plenum AK6 360 x 360 mm</t>
  </si>
  <si>
    <t>Difusor de ar quadrado com caixa pleno AK6 360x360 mm. Ref.: Trox ADLK-AG Nº4</t>
  </si>
  <si>
    <t>SF-00302</t>
  </si>
  <si>
    <t>Difusor de ar quadrado para insuflamento em duas direções perpendiculares 376 x 376 mm</t>
  </si>
  <si>
    <t>Difusor de ar quadrado para insuflamento em duas direções perpendiculares 376x376 mm, Referência Comercial: Trox  ADQ-2C-AG</t>
  </si>
  <si>
    <t>SF-00303</t>
  </si>
  <si>
    <t>Difusor de ar retangular para insuflamento em duas direções 371 mm x 208 mm</t>
  </si>
  <si>
    <t>Difusor de ar retangular para insuflamento em duas direções (fluxo na direção perpendicular às maiores arestas do retângulo), 371x208 mm. Ref.: Trox ADQ-2</t>
  </si>
  <si>
    <t>SF-00304</t>
  </si>
  <si>
    <t>Difusor de ar retangular para insuflamento em três direções 264 mm x 432 mm</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</si>
  <si>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</si>
  <si>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</si>
  <si>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 mm x 562 mm</t>
  </si>
  <si>
    <t>Difusor de ar retangular para insuflamento em três direções 320x562 mm. Ref.: Trox ADQ-32-AG</t>
  </si>
  <si>
    <t>SF-00306</t>
  </si>
  <si>
    <t>Difusor de ar retangular para insuflamento em três direções 371 mm x 208 mm</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</si>
  <si>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</si>
  <si>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</si>
  <si>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371 mm x 208 mm</t>
  </si>
  <si>
    <t>Difusor de ar retangular para insuflamento em uma direção (fluxo na direção perpendicular às maiores arestas do retângulo), 371x208 mm. Ref.: Trox ADQ-1</t>
  </si>
  <si>
    <t>SF-00308</t>
  </si>
  <si>
    <t>Grelha para retorno retangular 425 x 225 mm</t>
  </si>
  <si>
    <t>Grelha para retorno de ar com lâminas fixas e registro, 40 x 20 cm</t>
  </si>
  <si>
    <t>SF-00309</t>
  </si>
  <si>
    <t>Grelha para retorno retangular 525 x 325 mm</t>
  </si>
  <si>
    <t>Grelha para retorno de ar com lâminas fixas e registro, 50 x 30 cm</t>
  </si>
  <si>
    <t>SF-00310</t>
  </si>
  <si>
    <t>Instalação de difusores, grelhas e acessórios de climatização reaproveitados</t>
  </si>
  <si>
    <t>SF-00311</t>
  </si>
  <si>
    <t>Instalação de exaustor reaproveitado</t>
  </si>
  <si>
    <t>SF-00312</t>
  </si>
  <si>
    <t>Preparação para instalação de difusores/grelhas de ar em portas</t>
  </si>
  <si>
    <t>MARCENEIRO COM ENCARGOS COMPLEMENTARES</t>
  </si>
  <si>
    <t>SF-00313</t>
  </si>
  <si>
    <t>Bomba para condensado de ar-condicionado para instalação oculta</t>
  </si>
  <si>
    <t>Bomba para condensado de ar-condicionado para instalação oculta, 1F/220V/60Hz, vazão 14 l/h (a 0 mmca). Ref.: Elgin Mini Orange</t>
  </si>
  <si>
    <t>SF-00314</t>
  </si>
  <si>
    <t>Fita aluminizada para refrigeração 48 mm</t>
  </si>
  <si>
    <t>Fita aluminizada 48 mm</t>
  </si>
  <si>
    <t>SF-00315</t>
  </si>
  <si>
    <t>Fita PVC 100 mm para acabamento em refrigeração</t>
  </si>
  <si>
    <t>Fita PVC 100 mm</t>
  </si>
  <si>
    <t>SF-00316</t>
  </si>
  <si>
    <t>Mangueira emborrachada 3/4” para água gelada</t>
  </si>
  <si>
    <t>Conector fixo NPT 3/4"</t>
  </si>
  <si>
    <t>Conector giratório NPT 3/4"</t>
  </si>
  <si>
    <t>Mangueira emborrachada 3/4"</t>
  </si>
  <si>
    <t>SF-00317</t>
  </si>
  <si>
    <t>Suporte para unidade condensadora de aparelho split</t>
  </si>
  <si>
    <t>Suporte para unidade condensadora de aparelho split ou fancolete</t>
  </si>
  <si>
    <t>SF-00318</t>
  </si>
  <si>
    <t>Suporte para unidade evaporadora de aparelho split ou fancolete</t>
  </si>
  <si>
    <t>SF-00319</t>
  </si>
  <si>
    <t>Filtro em Y 1”</t>
  </si>
  <si>
    <t>Filtro em Y 1" (DN 25 mm), fabricado em bronze, extremidade com roscas, filtro em aço inoxidável, classe de pressão PN20 ou superior. Ref.: Deca 000.085.100.03</t>
  </si>
  <si>
    <t>SF-00320</t>
  </si>
  <si>
    <t>Filtro em Y 3/4”</t>
  </si>
  <si>
    <t>Filtro em Y 3/4" (DN 20 mm), fabricado em bronze, extremidade com roscas, filtro em aço inoxidável, classe de pressão PN20 ou superior. Ref.: Deca 000.085.034.03</t>
  </si>
  <si>
    <t>SF-00321</t>
  </si>
  <si>
    <t>Válvula de balanceamento e controle independente da pressão (PIBCV) 2 vias 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</si>
  <si>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</si>
  <si>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</si>
  <si>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</si>
  <si>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independente da pressão (PIBCV) 2 vias 3/4”</t>
  </si>
  <si>
    <t>Válvula de balanceamento e controle (PIBCV) 2 vias, para controle on-off, diâmetro nominal 3/4" (20 mm). Ref.: IMI Hydronic Engineering TA-COMPACT-P DN 20, Honeywell VRN2B</t>
  </si>
  <si>
    <t>SF-00323</t>
  </si>
  <si>
    <t>Válvula de esfera em bronze 1 1/2"</t>
  </si>
  <si>
    <t>VALVULA DE ESFERA BRUTA EM BRONZE, BITOLA 1 1/2"</t>
  </si>
  <si>
    <t>SF-00324</t>
  </si>
  <si>
    <t>Válvula de esfera em bronze 1 1/4"</t>
  </si>
  <si>
    <t>VALVULA DE ESFERA BRUTA EM BRONZE, BITOLA 1 1/4"</t>
  </si>
  <si>
    <t>SF-00325</t>
  </si>
  <si>
    <t>Válvula de esfera em bronze 1"</t>
  </si>
  <si>
    <t>VALVULA DE ESFERA BRUTA EM BRONZE, BITOLA 1"</t>
  </si>
  <si>
    <t>SF-00326</t>
  </si>
  <si>
    <t>Válvula de esfera em bronze 3/4"</t>
  </si>
  <si>
    <t>VALVULA DE ESFERA BRUTA EM BRONZE, BITOLA 3/4"</t>
  </si>
  <si>
    <t>SF-00327</t>
  </si>
  <si>
    <t>Isolamento elastomérico em formato de prancha autoadesiva</t>
  </si>
  <si>
    <t>Isolamento elastomérico em formato prancha autoadesiva de espessura M. Ref.: AF/Armaflex M-99/E-A, K-Flex ST</t>
  </si>
  <si>
    <t>SF-00328</t>
  </si>
  <si>
    <t>Isolamento elastomérico para tubulações de cobre de 1 1/8" / tubulações de ferro de 3/4"</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</si>
  <si>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</si>
  <si>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</si>
  <si>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</si>
  <si>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para tubulações de cobre de 1/2"</t>
  </si>
  <si>
    <t>Isolamento elastomérico em formato de tubo ou coquilha de espessura M, próprio para tubulação de cobre de diâmetro nominal 1/2". Ref.: AF/Armaflex M-12, K-Flex ST</t>
  </si>
  <si>
    <t>SF-00330</t>
  </si>
  <si>
    <t>Isolamento elastomérico para tubulações de cobre de 1/4"</t>
  </si>
  <si>
    <t>Isolamento elastomérico em formato de tubo ou coquilha de espessura M, próprio para tubulação de cobre de diâmetro nominal 1/4". Ref.: AF/Armaflex M-06, K-Flex ST</t>
  </si>
  <si>
    <t>SF-00331</t>
  </si>
  <si>
    <t>Isolamento elastomérico para tubulações de cobre de 3/4"</t>
  </si>
  <si>
    <t>Isolamento elastomérico em formato de tubo ou coquilha de espessura M, próprio para tubulação de cobre de diâmetro nominal 3/4". Ref.: AF/Armaflex M-18, K-Flex ST</t>
  </si>
  <si>
    <t>SF-00332</t>
  </si>
  <si>
    <t>Isolamento elastomérico para tubulações de cobre de 3/8"</t>
  </si>
  <si>
    <t>Isolamento elastomérico em formato de tubo ou coquilha de espessura M, próprio para tubulação de cobre de diâmetro nominal 3/8". Ref.: AF/Armaflex M-10, K-Flex ST</t>
  </si>
  <si>
    <t>SF-00333</t>
  </si>
  <si>
    <t>Isolamento elastomérico para tubulações de cobre de 5/8"</t>
  </si>
  <si>
    <t>Isolamento elastomérico em formato de tubo ou coquilha de espessura M, próprio para tubulação de cobre de diâmetro nominal 5/8". Ref.: AF/Armaflex M-15, K-Flex ST</t>
  </si>
  <si>
    <t>SF-00334</t>
  </si>
  <si>
    <t>Isolamento elastomérico para tubulações de cobre de 7/8" / tubulações de ferro de 1/2"</t>
  </si>
  <si>
    <t>Isolamento elastomérico em formato de tubo ou coquilha de espessura M, próprio para tubulação de cobre de diâmetro nominal 7/8" e para tubulações de ferro de diâmetro nominal 1/2". Ref.: AF/Armaflex M-22, K-Flex ST</t>
  </si>
  <si>
    <t>SF-00335</t>
  </si>
  <si>
    <t>Isolamento elastomérico para tubulações de cobre de 1"</t>
  </si>
  <si>
    <t>Isolamento elastomérico em formato de tubo ou coquilha de espessura M, próprio para tubulação de cobre de diâmetro nominal 1". Ref.: AF/Armaflex M-25, K-Flex ST</t>
  </si>
  <si>
    <t>SF-00336</t>
  </si>
  <si>
    <t>Isolamento elastomérico para tubulações de ferro de 1 1/2"</t>
  </si>
  <si>
    <t>Isolamento elastomérico em formato de tubo ou coquilha de espessura M, próprio para tubulação ferro de diâmetro nominal 1 1/2". Ref.: AF/Armaflex M-48, K-Flex ST</t>
  </si>
  <si>
    <t>SF-00337</t>
  </si>
  <si>
    <t>Isolamento elastomérico para tubulações de cobre 1 5/8" / tubulações de ferro de 1 1/4"</t>
  </si>
  <si>
    <t>Isolamento elastomérico em formato de tubo ou coquilha de espessura M, próprio para tubulação ferro de diâmetro nominal 1 1/4". Ref.: AF/Armaflex M-42, K-Flex ST</t>
  </si>
  <si>
    <t>SF-00338</t>
  </si>
  <si>
    <t>Isolamento elastomérico para tubulações de cobre 1 3/8" / tubulações de ferro de 1"</t>
  </si>
  <si>
    <t>Isolamento elastomérico em formato de tubo ou coquilha de espessura M, próprio para tubulação ferro de diâmetro nominal 1". Ref.: AF/Armaflex M-35, K-Flex ST</t>
  </si>
  <si>
    <t>SF-00339</t>
  </si>
  <si>
    <t>Proteção mecânica em alumínio</t>
  </si>
  <si>
    <t>Alumínio corrugado sem barreira espessura mínima = 0,15mm</t>
  </si>
  <si>
    <t>SF-00340</t>
  </si>
  <si>
    <t>Tubo de aço-carbono galvanizado 1 1/2”</t>
  </si>
  <si>
    <t>TUBO ACO CARBONO SEM COSTURA 1 1/2", E= *3,68 MM, SCHEDULE 40, 4,05 KG/M</t>
  </si>
  <si>
    <t>SF-00341</t>
  </si>
  <si>
    <t>Tubo de aço-carbono galvanizado 1 1/4”</t>
  </si>
  <si>
    <t>TUBO ACO CARBONO SEM COSTURA 1 1/4", E= *3,56 MM, SCHEDULE 40, *3,38* KG/M</t>
  </si>
  <si>
    <t>SF-00342</t>
  </si>
  <si>
    <t>Tubo de aço-carbono galvanizado 1”</t>
  </si>
  <si>
    <t>TUBO ACO CARBONO SEM COSTURA 1", E= *3,38 MM, SCHEDULE 40, *2,50* KG/M</t>
  </si>
  <si>
    <t>SF-00343</t>
  </si>
  <si>
    <t>Tubo de aço-carbono galvanizado 3/4”</t>
  </si>
  <si>
    <t>TUBO ACO CARBONO SEM COSTURA 3/4", E= *2,87 MM, SCHEDULE 40, *1,69 KG/M</t>
  </si>
  <si>
    <t>SF-00344</t>
  </si>
  <si>
    <t>Tubo de cobre de 1/2”</t>
  </si>
  <si>
    <t>TUBO DE COBRE FLEXIVEL, D = 1/2 ", E = 0,79 MM, PARA AR-CONDICIONADO/ INSTALACOES GAS RESIDENCIAIS E COMERCIAIS</t>
  </si>
  <si>
    <t>SF-00345</t>
  </si>
  <si>
    <t>Tubo de cobre de 1/4”</t>
  </si>
  <si>
    <t>TUBO DE COBRE FLEXIVEL, D = 1/4 ", E = 0,79 MM, PARA AR-CONDICIONADO/ INSTALACOES GAS RESIDENCIAIS E COMERCIAIS</t>
  </si>
  <si>
    <t>SF-00346</t>
  </si>
  <si>
    <t>Tubo de cobre de 3/4”</t>
  </si>
  <si>
    <t>TUBO DE COBRE FLEXIVEL, D = 3/4 ", E = 0,79 MM, PARA AR-CONDICIONADO/ INSTALACOES GAS RESIDENCIAIS E COMERCIAIS</t>
  </si>
  <si>
    <t>SF-00347</t>
  </si>
  <si>
    <t>Tubo de cobre de 3/8”</t>
  </si>
  <si>
    <t>TUBO DE COBRE FLEXIVEL, D = 3/8 ", E = 0,79 MM, PARA AR-CONDICIONADO/ INSTALACOES GAS RESIDENCIAIS E COMERCIAIS</t>
  </si>
  <si>
    <t>SF-00348</t>
  </si>
  <si>
    <t>Tubo de cobre de 5/8”</t>
  </si>
  <si>
    <t>TUBO DE COBRE FLEXIVEL, D = 5/8 ", E = 0,79 MM, PARA AR-CONDICIONADO/ INSTALACOES GAS RESIDENCIAIS E COMERCIAIS</t>
  </si>
  <si>
    <t>SF-00349</t>
  </si>
  <si>
    <t>Tubo de cobre de 7/8”</t>
  </si>
  <si>
    <t>Tubo de cobre flexivel, D = 7/8 ", E = 0,79 mm, para ar-condicionado/ instalacoes gas residenciais e comerciais</t>
  </si>
  <si>
    <t>SF-00350</t>
  </si>
  <si>
    <t>Tubo de cobre de 1”</t>
  </si>
  <si>
    <t>Tubo de cobre flexivel, D = 1 ", E = 0,79 mm, para ar-condicionado/ instalacoes gas residenciais e comerciais</t>
  </si>
  <si>
    <t>SF-00351</t>
  </si>
  <si>
    <t>Tubo de cobre de 1 1/8”</t>
  </si>
  <si>
    <t>Tubo de cobre flexivel, D = 1 1/8 ", E = 0,79 mm, para ar-condicionado/ instalacoes gas residenciais e comerciais</t>
  </si>
  <si>
    <t>SF-00354</t>
  </si>
  <si>
    <t>Instalação de armários reaproveitados</t>
  </si>
  <si>
    <t>SF-00355</t>
  </si>
  <si>
    <t>Mesa/tampo de MDF, fixada em parede com mão-francesa</t>
  </si>
  <si>
    <t>CHAPA DE MDF BRANCO LISO 2 FACES, E = 25 MM, DE *2,75 X 1,85* M</t>
  </si>
  <si>
    <t>SF-00356</t>
  </si>
  <si>
    <t>Painel de TV em Compensado - Linha Residencial / Gabinete Parlamentar</t>
  </si>
  <si>
    <t>COMPENSADO NAVAL - CHAPA/PAINEL EM MADEIRA COMPENSADA PRENSADA, DE 2200 X 1600 MM, E = 20 MM</t>
  </si>
  <si>
    <t>Lâmina de madeira - freijó</t>
  </si>
  <si>
    <t>SF-00357</t>
  </si>
  <si>
    <t>Painel de TV em MDF</t>
  </si>
  <si>
    <t>CHAPA DE MDF BRANCO LISO 1 FACE, E = 18 MM, DE *2,75 X 1,85* M</t>
  </si>
  <si>
    <t>SF-00358</t>
  </si>
  <si>
    <t>Painel para TV de 90 x 120 cm</t>
  </si>
  <si>
    <t>Painel de TV de 90 x 120 cm, fabricado em MDP. Ref.: Germai Ipanema 90 x 120 x 26,5</t>
  </si>
  <si>
    <t>SF-00359</t>
  </si>
  <si>
    <t>Batentes e Guarnições em madeira, com verniz ou esmalte</t>
  </si>
  <si>
    <t>BATENTE / PORTAL / ADUELA / MARCO EM MADEIRA MACICA COM REBAIXO, E = *3* CM, L = *14* CM, PARA PORTAS DE GIRO DE *60 CM A 120* CM X *210* CM, PINUS / EUCALIPTO / VIROLA OU EQUIVALENTE DA REGIAO (NAO INCLUI ALIZARES)</t>
  </si>
  <si>
    <t>JG</t>
  </si>
  <si>
    <t>PREGO DE ACO POLIDO COM CABECA 12 X 12</t>
  </si>
  <si>
    <t>GUARNICAO / ALIZAR / VISTA LISA EM MADEIRA MACICA, PARA PORTA, E = *1* CM, L = *5* CM, CEDRINHO / ANGELIM COMERCIAL / TAURI/ CURUPIXA / PEROBA / CUMARU OU EQUIVALENTE DA REGIAO</t>
  </si>
  <si>
    <t>SF-00360</t>
  </si>
  <si>
    <t>Chapa de proteção para porta – Linha Acessibilidade</t>
  </si>
  <si>
    <t>Chapa de proteção em aço inox AISI 304, largura conforme projeto, 400 mm de altura, chapa com espessura de 1 mm, acabamento escovado fosco</t>
  </si>
  <si>
    <t>SF-00361</t>
  </si>
  <si>
    <t>Folha de porta em madeira 2,10 m x 0,60 m, pintada</t>
  </si>
  <si>
    <t>PORTA DE MADEIRA, FOLHA MEDIA (NBR 15930) DE 600 X 2100 MM, DE 35 MM A 40 MM DE ESPESSURA, NUCLEO SEMI-SOLIDO (SARRAFEADO), CAPA LISA EM HDF, ACABAMENTO LAMINADO NATURAL PARA VERNIZ</t>
  </si>
  <si>
    <t>SF-00362</t>
  </si>
  <si>
    <t>Folha de porta em madeira 2,10 m x 0,70 m, pintada</t>
  </si>
  <si>
    <t>PORTA DE ABRIR / GIRO, DE MADEIRA FOLHA MEDIA (NBR 15930) DE 700 X 2100 MM, DE 35 MM A 40 MM DE ESPESSURA, NUCLEO SEMI-SOLIDO (SARRAFEADO), CAPA LISA EM HDF, ACABAMENTO EM LAMINADO NATURAL PARA VERNIZ</t>
  </si>
  <si>
    <t>SF-00363</t>
  </si>
  <si>
    <t>Folha de porta em madeira 2,10 m x 0,80 m, pintada</t>
  </si>
  <si>
    <t>PORTA DE ABRIR / GIRO, DE MADEIRA FOLHA MEDIA (NBR 15930) DE 800 X 2100 MM, DE 35 MM A 40 MM DE ESPESSURA, NUCLEO SEMI-SOLIDO (SARRAFEADO), CAPA LISA EM HDF, ACABAMENTO EM LAMINADO NATURAL PARA VERNIZ</t>
  </si>
  <si>
    <t>SF-00364</t>
  </si>
  <si>
    <t>Folha de porta em madeira 2,10 m x 0,90 m, pintada</t>
  </si>
  <si>
    <t>PORTA DE ABRIR / GIRO, DE MADEIRA FOLHA MEDIA (NBR 15930) DE 900 X 2100 MM, DE 35 MM A 40 MM DE ESPESSURA, NUCLEO SEMI-SOLIDO (SARRAFEADO), CAPA LISA EM HDF, ACABAMENTO EM LAMINADO NATURAL PARA VERNIZ</t>
  </si>
  <si>
    <t>SF-00365</t>
  </si>
  <si>
    <t>Folha de porta em madeira 2,10 m x 1,00 m, pintada</t>
  </si>
  <si>
    <t>PORTA DE ABRIR / GIRO, DE MADEIRA FOLHA MEDIA (NBR 15930) DE 1000 X 2100 MM, DE 35 MM A 40 MM DE ESPESSURA, NUCLEO SEMI-SOLIDO (SARRAFEADO), CAPA LISA EM HDF, ACABAMENTO EM LAMINADO NATURAL PARA VERNIZ</t>
  </si>
  <si>
    <t>SF-00366</t>
  </si>
  <si>
    <t>Instalação de batentes de madeira reaproveitados</t>
  </si>
  <si>
    <t>SF-00367</t>
  </si>
  <si>
    <t>Instalação de folhas de portas e dobradiças reaproveitadas</t>
  </si>
  <si>
    <t>PARAFUSO ROSCA SOBERBA ZINCADO CABECA CHATA FENDA SIMPLES 3,5 X 25 MM (1 ")</t>
  </si>
  <si>
    <t>SF-00368</t>
  </si>
  <si>
    <t>Dobradiça para porta</t>
  </si>
  <si>
    <t>DOBRADICA EM LATAO, 3" X 2 1/2 ", E= 1,9 A 2 MM, COM ANEL, CROMADO, TAMPA BOLA, COM PARAFUSOS</t>
  </si>
  <si>
    <t>SF-00369</t>
  </si>
  <si>
    <t>Fechadura para banheiro maçaneta em barra</t>
  </si>
  <si>
    <t>Fechadura para porta de banheiro, com maçaneta em formato de barra, confeccionada em aço com acabamento inox polido. Ref.: MZ 270 WC Standard – Linha Standard – Papaiz</t>
  </si>
  <si>
    <t>SF-00370</t>
  </si>
  <si>
    <t xml:space="preserve">Fechadura para porta externa maçaneta em barra </t>
  </si>
  <si>
    <t>Fechadura para porta externa, com maçaneta em formato de barra, confeccionada em zamac com acabamento cromado. Ref.: MZ 270 EXT Standard – Linha Standard – Papaiz</t>
  </si>
  <si>
    <t>SF-00371</t>
  </si>
  <si>
    <t>Fechadura para porta interna maçaneta tubular</t>
  </si>
  <si>
    <t>Fechadura para porta interna, com acabamento cromado brilhante, maçaneta tipo tulipa, ref.: Gold STF 050001, Soprano Tulipa Classic BR90 PY</t>
  </si>
  <si>
    <t>SF-00372</t>
  </si>
  <si>
    <t>Instalação de fechadura/puxador de porta reaproveitados</t>
  </si>
  <si>
    <t>SF-00373</t>
  </si>
  <si>
    <t>Mola hidráulica aérea</t>
  </si>
  <si>
    <t>Mola aérea para fechamento automático de portas com regulagem da velocidade de fechamento. Ref.: Mola automática – Modelo 453 - Coimbra</t>
  </si>
  <si>
    <t>SF-00374</t>
  </si>
  <si>
    <t>Pivô em latão com acabamento cromado para portas pivotantes</t>
  </si>
  <si>
    <t>Pivô em latão com acabamento cromado para portas pivotantes até 150 kg. Conjunto completo composto de superior macho e fêmea e inferior macho e fêmea. Ref.: Pivô Strong 150 - La fonte</t>
  </si>
  <si>
    <t>SF-00375</t>
  </si>
  <si>
    <t>Cabo de dados tipo UTP, tipo LSZH, categoria 6</t>
  </si>
  <si>
    <t>Cabo de dados tipo UTP, tipo LSZH, categoria 6. Ref.: AMP 1989106-6, Furukawa 23400196</t>
  </si>
  <si>
    <t>SF-00376</t>
  </si>
  <si>
    <t>Módulo (tomada) de rede RJ45, categoria 6, com conectorização e certificação</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</si>
  <si>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</si>
  <si>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</si>
  <si>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</si>
  <si>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</si>
  <si>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t>
  </si>
  <si>
    <t>Painel de distribuição (patch panel) de 24 portas, categoria 6. Ref.: AMP 1375014-2</t>
  </si>
  <si>
    <t>SF-00378</t>
  </si>
  <si>
    <t>Cabo de telefonia tipo CCI 50x2</t>
  </si>
  <si>
    <t>CABO TELEFONICO CCI 50, 2 PARES, USO INTERNO, SEM BLINDAGEM</t>
  </si>
  <si>
    <t>SF-00379</t>
  </si>
  <si>
    <t>Módulo (tomada) de rede RJ45, para telefonia</t>
  </si>
  <si>
    <t>Tampa p/ conector /RJ45. ref.: Schneider Electric PRM47761 (padrão Keystone), Schneider Electric PRM47771 (padrão AMP)</t>
  </si>
  <si>
    <t>TOMADA RJ45, 8 FIOS, CAT 5E (APENAS MODULO)</t>
  </si>
  <si>
    <t>SF-00380</t>
  </si>
  <si>
    <t>Grelha para retorno para portas, divisórias e paredes 525 mm x 325 mm</t>
  </si>
  <si>
    <t>Grelha para retorno para portas, divisórias e paredes 525x325 mm, Ref. Trox AGS-T</t>
  </si>
  <si>
    <t>SF-00405</t>
  </si>
  <si>
    <t>Dobradiça para porta com anel</t>
  </si>
  <si>
    <t>DOBRADICA EM ACO/FERRO, 3 1/2" X 3", E= 1,9 A 2 MM, COM ANEL, CROMADO OU ZINCADO, TAMPA BOLA, COM PARAFUSOS</t>
  </si>
  <si>
    <t>SF-00407</t>
  </si>
  <si>
    <t>Fechadura para porta externa maçaneta em barra</t>
  </si>
  <si>
    <t>FECHADURA ESPELHO PARA PORTA EXTERNA, EM ACO INOX (MAQUINA, TESTA E CONTRA-TESTA) E EM ZAMAC (MACANETA, LINGUETA E TRINCOS) COM ACABAMENTO CROMADO, MAQUINA DE 40 MM, INCLUINDO CHAVE TIPO CILINDRO</t>
  </si>
  <si>
    <t>CJ</t>
  </si>
  <si>
    <t>SF-00408</t>
  </si>
  <si>
    <t>Fechadura para porta externa com espelho - Millenio</t>
  </si>
  <si>
    <t>FECHADURA ROSETA REDONDA PARA PORTA EXTERNA, EM ACO INOX (MAQUINA, TESTA E CONTRA-TESTA) E EM ZAMAC (MACANETA, LINGUETA E TRINCOS) COM ACABAMENTO CROMADO, MAQUINA DE 40 MM, INCLUINDO CHAVE TIPO CILINDRO</t>
  </si>
  <si>
    <t>SF-00409</t>
  </si>
  <si>
    <t>Fechadura para Porta de Banheiro com Espelho - Millenio</t>
  </si>
  <si>
    <t>FECHADURA ESPELHO PARA PORTA DE BANHEIRO, EM ACO INOX (MAQUINA, TESTA E CONTRA-TESTA) E EM ZAMAC (MACANETA, LINGUETA E TRINCOS) COM ACABAMENTO CROMADO, MAQUINA DE 40 MM, INCLUINDO CHAVE TIPO TRANQUETA</t>
  </si>
  <si>
    <t>SF-00411</t>
  </si>
  <si>
    <t>Tarjeta Livre / Ocupado para portas de banheiro</t>
  </si>
  <si>
    <t>TARJETA LIVRE / OCUPADO PARA PORTA DE BANHEIRO, CORPO EM ZAMAC E ESPELHO EM LATAO</t>
  </si>
  <si>
    <t>SF-00414</t>
  </si>
  <si>
    <t>Fechadura de embutir para armário e gaveta</t>
  </si>
  <si>
    <t>FECHADURA DE SOBREPOR PARA GAVETAS E ARMARIOS, EM ACO INOX COM ACABAMENTO CROMADO, COM CILINDRO DE APROX 20 MM</t>
  </si>
  <si>
    <t>FECHADURA DE SOBREPOR PARA PORTAO, EM ACO INOX COM ACABAMENTO CROMADO, CAIXA DE 100 MM, INCLUINDO CHAVE TIPO CILINDRO</t>
  </si>
  <si>
    <t>SF-00415</t>
  </si>
  <si>
    <t>Fechadura de embutir para móveis – Fechamento Superior - Referência 861</t>
  </si>
  <si>
    <t>FECHADURA DE EMBUTIR PARA GAVETA E MOVEIS DE MADEIRA, EM ACO INOX COM ACABAMENTO CROMADO, COM ABAS LATERAIS, CILINDRO COM 22 MM DE DIAMETRO, INCLUINDO CHAVE COM PERFIL METALICO E CAPA ESCAMOTEAVEL</t>
  </si>
  <si>
    <t>SF-00416</t>
  </si>
  <si>
    <t>Fechadura de embutir para móveis – Fechamento lateral - Referência 871</t>
  </si>
  <si>
    <t>SF-00443</t>
  </si>
  <si>
    <t>Puxador alça 102 mm</t>
  </si>
  <si>
    <t>PUXADOR TIPO ALCA, EM ZAMAC CROMADO, COM ROSETAS, COMPRIMENTO DE APROX *100* MM, PARA PORTAS E JANELAS DE MADEIRA, INCLUINDO PARAFUSOS</t>
  </si>
  <si>
    <t>SF-00467</t>
  </si>
  <si>
    <t>Espuma Expansiva à base de poliuretano</t>
  </si>
  <si>
    <t>500 ml</t>
  </si>
  <si>
    <t>ESPUMA EXPANSIVA DE POLIURETANO, APLICACAO MANUAL - 500 ML</t>
  </si>
  <si>
    <t>SF-00468</t>
  </si>
  <si>
    <t>Adesivo de Contato à Base d’água</t>
  </si>
  <si>
    <t>SF-00470</t>
  </si>
  <si>
    <t>Laminado fenólico melamínico texturizado - Azul Noturno</t>
  </si>
  <si>
    <t>CHAPA DE LAMINADO MELAMINICO, TEXTURIZADO, DE 1,25 X 3,08 METROS, ESPESSURA = 0,8 MILIMETROS</t>
  </si>
  <si>
    <t>SF-00471</t>
  </si>
  <si>
    <t>Laminado fenólico melamínico texturizado - Branco</t>
  </si>
  <si>
    <t>SF-00472</t>
  </si>
  <si>
    <t>Laminado fenólico melamínico texturizado - Ovo</t>
  </si>
  <si>
    <t>SF-00489</t>
  </si>
  <si>
    <t>Tábua de Madeira bruta aparelhada - Pinus</t>
  </si>
  <si>
    <t>TABUA *2,5 X 30 CM EM PINUS, MISTA OU EQUIVALENTE DA REGIAO - BRUTA</t>
  </si>
  <si>
    <t>SF-00490</t>
  </si>
  <si>
    <t>Sarrafo De Madeira</t>
  </si>
  <si>
    <t>SARRAFO *2,5 X 10* CM EM PINUS, MISTA OU EQUIVALENTE DA REGIAO - BRUTA</t>
  </si>
  <si>
    <t>SF-00491</t>
  </si>
  <si>
    <t>Caibro De Madeira</t>
  </si>
  <si>
    <t>CAIBRO 5 X 5 CM EM PINUS, MISTA OU EQUIVALENTE DA REGIAO - BRUTA</t>
  </si>
  <si>
    <t>SF-00494</t>
  </si>
  <si>
    <t>Painel de MDF Laminado – Branco - 06 mm</t>
  </si>
  <si>
    <t>CHAPA DE MDF BRANCO LISO 1 FACE, E = 6 MM, DE *2,75 X 1,85* M</t>
  </si>
  <si>
    <t>SF-00496</t>
  </si>
  <si>
    <t>Painel de MDF Laminado - Branco - 15 mm</t>
  </si>
  <si>
    <t>CHAPA DE MDF BRANCO LISO 2 FACES, E = 15 MM, DE *2,75 X 1,85* M</t>
  </si>
  <si>
    <t>SF-00498</t>
  </si>
  <si>
    <t>Painel de MDF Laminado – Branco - 18 mm</t>
  </si>
  <si>
    <t>CHAPA DE MDF BRANCO LISO 2 FACES, E = 18 MM, DE *2,75 X 1,85* M</t>
  </si>
  <si>
    <t>SF-00500</t>
  </si>
  <si>
    <t>Cantoneira laminada em aço abas iguais 1" x 3/16"</t>
  </si>
  <si>
    <t>CANTONEIRA ACO ABAS IGUAIS (QUALQUER BITOLA), ESPESSURA ENTRE 1/8" E 1/4"</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</si>
  <si>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</si>
  <si>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</si>
  <si>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</si>
  <si>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</si>
  <si>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</si>
  <si>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</si>
  <si>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</si>
  <si>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</si>
  <si>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</si>
  <si>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</si>
  <si>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CHAPA DE ACO GALVANIZADA BITOLA GSG 16, E = 1,55 MM (12,40 KG/M2)</t>
  </si>
  <si>
    <t>SF-00506</t>
  </si>
  <si>
    <t>Ferro chato 1"x1/8"</t>
  </si>
  <si>
    <t>BARRA DE ACO CHATA, RETANGULAR (QUALQUER BITOLA)</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</si>
  <si>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</si>
  <si>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</si>
  <si>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</si>
  <si>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</si>
  <si>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</si>
  <si>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</si>
  <si>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</si>
  <si>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</si>
  <si>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</si>
  <si>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</si>
  <si>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</si>
  <si>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</si>
  <si>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</si>
  <si>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</si>
  <si>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</si>
  <si>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</si>
  <si>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SF-00557</t>
  </si>
  <si>
    <t>Tela fabricada a partir de chapa de aço carbono, espessura 0,18 mm, malha 1" (tela para estuque)</t>
  </si>
  <si>
    <t>TELA EM METAL PARA ESTUQUE (DEPLOYE)</t>
  </si>
  <si>
    <t>SF-00559</t>
  </si>
  <si>
    <t>Arame galvanizado, bitola 16 BWG (1,65 mm)</t>
  </si>
  <si>
    <t>ARAME GALVANIZADO 16 BWG, D = 1,65MM (0,0166 KG/M)</t>
  </si>
  <si>
    <t>SF-00561</t>
  </si>
  <si>
    <t>Tela de arame de aço galvanizado de simples torção (alambrado), malha 2", fio 12</t>
  </si>
  <si>
    <t>TELA DE ARAME GALVANIZADA QUADRANGULAR / LOSANGULAR, FIO 2,77 MM (12 BWG), MALHA 5 X 5 CM, H = 2 M</t>
  </si>
  <si>
    <t>SF-00562</t>
  </si>
  <si>
    <t>Massa Adesiva Plástica</t>
  </si>
  <si>
    <t>SF-00563</t>
  </si>
  <si>
    <t>Argamassa Para Contrapiso</t>
  </si>
  <si>
    <t>40 kg</t>
  </si>
  <si>
    <t>ARGAMASSA PRONTA PARA CONTRAPISO</t>
  </si>
  <si>
    <t>SF-00564</t>
  </si>
  <si>
    <t>Argamassa Múltiplo Uso</t>
  </si>
  <si>
    <t>SF-00565</t>
  </si>
  <si>
    <t>Cimento Portland CP II E 32</t>
  </si>
  <si>
    <t>50 kg</t>
  </si>
  <si>
    <t>SF-00566</t>
  </si>
  <si>
    <t>Argamassa Colante tipo AC-III</t>
  </si>
  <si>
    <t>20 kg</t>
  </si>
  <si>
    <t>SF-00567</t>
  </si>
  <si>
    <t>Gesso Para Uso Geral</t>
  </si>
  <si>
    <t>GESSO EM PO PARA REVESTIMENTOS/MOLDURAS/SANCAS E USO GERAL</t>
  </si>
  <si>
    <t>SF-00568</t>
  </si>
  <si>
    <t>Areia Média</t>
  </si>
  <si>
    <t>TRANSPORTE COM CAMINHÃO BASCULANTE DE 6 M³, EM VIA URBANA PAVIMENTADA, DMT ATÉ 30 KM (UNIDADE: TXKM). AF_07/2020</t>
  </si>
  <si>
    <t>TXKM</t>
  </si>
  <si>
    <t>Obs.: Considerando fornecedor de areia a 20 km do Senado Federal.</t>
  </si>
  <si>
    <t>SF-00569</t>
  </si>
  <si>
    <t>Brita Nº 0</t>
  </si>
  <si>
    <t>PEDRA BRITADA N. 0, OU PEDRISCO (4,8 A 9,5 MM) POSTO PEDREIRA/FORNECEDOR, SEM FRETE</t>
  </si>
  <si>
    <t>Obs.: Considerando fornecedor de brita a 20 km do Senado Federal.</t>
  </si>
  <si>
    <t>SF-00570</t>
  </si>
  <si>
    <t>Brita Nº 1</t>
  </si>
  <si>
    <t>SF-00571</t>
  </si>
  <si>
    <t>Bloco Cerâmico De 08 Furos</t>
  </si>
  <si>
    <t>SF-00572</t>
  </si>
  <si>
    <t>Tijolo Maciço</t>
  </si>
  <si>
    <t>SF-00573</t>
  </si>
  <si>
    <t>Bloco vazado de concreto simples com 02 furos (9x19x39 - Classe C)</t>
  </si>
  <si>
    <t>BLOCO DE VEDACAO DE CONCRETO, 9 X 19 X 39 CM (CLASSE C - NBR 6136)</t>
  </si>
  <si>
    <t>SF-00574</t>
  </si>
  <si>
    <t>Bloco vazado de concreto simples tipo canaleta (19x19x39 - Classe C)</t>
  </si>
  <si>
    <t>BLOCO DE VEDACAO TIPO CANALETA DE CONCRETO 19 X 19 X 39 CM (CLASSE C - NBR 6136)</t>
  </si>
  <si>
    <t>SF-00575</t>
  </si>
  <si>
    <t>Vergalhão Ca-60 Diâmetro 5,0 Mm</t>
  </si>
  <si>
    <t>ACO CA-60, 4,2 MM, OU 5,0 MM, OU 6,0 MM, OU 7,0 MM, VERGALHAO</t>
  </si>
  <si>
    <t>SF-00576</t>
  </si>
  <si>
    <t>Vergalhão Ca-50 Diâmetro 6,3 Mm</t>
  </si>
  <si>
    <t>ACO CA-50, 6,3 MM, VERGALHAO</t>
  </si>
  <si>
    <t>SF-00577</t>
  </si>
  <si>
    <t>Vergalhão Ca-50 Diâmetro 8,0 Mm</t>
  </si>
  <si>
    <t>ACO CA-50, 8,0 MM, VERGALHAO</t>
  </si>
  <si>
    <t>SF-00578</t>
  </si>
  <si>
    <t>Vergalhão Ca-50 Diâmetro 10,0 Mm</t>
  </si>
  <si>
    <t>SF-00579</t>
  </si>
  <si>
    <t>Vergalhão Ca-50 Diâmetro 12,5 Mm</t>
  </si>
  <si>
    <t>ACO CA-50, 12,5 MM OU 16,0 MM, VERGALHAO</t>
  </si>
  <si>
    <t>SF-00580</t>
  </si>
  <si>
    <t>Arame Recozido Nº 18</t>
  </si>
  <si>
    <t>SF-00581</t>
  </si>
  <si>
    <t xml:space="preserve">Adesivo Estrutural Epóxi Bicomponente </t>
  </si>
  <si>
    <t>ADESIVO ESTRUTURAL A BASE DE RESINA EPOXI, BICOMPONENTE, FLUIDO</t>
  </si>
  <si>
    <t>SF-00582</t>
  </si>
  <si>
    <t>Adesivo Selante Poliuretano</t>
  </si>
  <si>
    <t>SELANTE ELASTICO MONOCOMPONENTE A BASE DE POLIURETANO (PU) PARA JUNTAS DIVERSAS</t>
  </si>
  <si>
    <t>310ML</t>
  </si>
  <si>
    <t>SF-00583</t>
  </si>
  <si>
    <t>Selante de Silicone</t>
  </si>
  <si>
    <t>SF-00588</t>
  </si>
  <si>
    <t>Aditivo Impermeabilizante</t>
  </si>
  <si>
    <t>ADITIVO IMPERMEABILIZANTE DE PEGA NORMAL PARA ARGAMASSAS E CONCRETOS SEM ARMACAO, LIQUIDO E ISENTO DE CLORETOS</t>
  </si>
  <si>
    <t>SF-00592</t>
  </si>
  <si>
    <t>Lona Plástica (e ≥ 200µ)</t>
  </si>
  <si>
    <t>LONA PLASTICA EXTRA FORTE PRETA, E = 200 MICRA</t>
  </si>
  <si>
    <t>SF-00681</t>
  </si>
  <si>
    <t>Lona Plástica (e=100µ)</t>
  </si>
  <si>
    <t>LONA PLASTICA PESADA PRETA, E = 150 MICRA</t>
  </si>
  <si>
    <t>SF-00708</t>
  </si>
  <si>
    <t>Supervisor(a)-Geral</t>
  </si>
  <si>
    <t>Profissional</t>
  </si>
  <si>
    <t>Obs: considerando 220h/mês e encargos sociais indicados na tabela do SINAPI.</t>
  </si>
  <si>
    <t>SF-00709</t>
  </si>
  <si>
    <t>Apoio Técnico Administrativo – Controle de Almoxarifado</t>
  </si>
  <si>
    <t>ALMOXARIFE COM ENCARGOS COMPLEMENTARES</t>
  </si>
  <si>
    <t>SF-00710</t>
  </si>
  <si>
    <t>Ajudante de Serviços Gerais</t>
  </si>
  <si>
    <t>SF-00711</t>
  </si>
  <si>
    <t>Ajudante de Marceneiro(a)</t>
  </si>
  <si>
    <t>SF-00712</t>
  </si>
  <si>
    <t>Ajudante de Serralheiro(a)</t>
  </si>
  <si>
    <t>AUXILIAR DE SERRALHEIRO COM ENCARGOS COMPLEMENTARES</t>
  </si>
  <si>
    <t>SF-00713</t>
  </si>
  <si>
    <t>Lustrador(a) de Móveis</t>
  </si>
  <si>
    <t>SF-00714</t>
  </si>
  <si>
    <t>Marceneiro(a)</t>
  </si>
  <si>
    <t>SF-00715</t>
  </si>
  <si>
    <t>Serralheiro(a)</t>
  </si>
  <si>
    <t>SERRALHEIRO COM ENCARGOS COMPLEMENTARES</t>
  </si>
  <si>
    <t>SF-00716</t>
  </si>
  <si>
    <t>Mestre de Obras (Posto de Trabalho)</t>
  </si>
  <si>
    <t>SF-00717</t>
  </si>
  <si>
    <t>Oficial de Serviços Gerais</t>
  </si>
  <si>
    <t>SF-00718</t>
  </si>
  <si>
    <t>Alicate de corte diagonal 6''</t>
  </si>
  <si>
    <t>ALICATE DE CORTE DIAGONAL 6" COM ISOLAMENTO</t>
  </si>
  <si>
    <t>SF-00728</t>
  </si>
  <si>
    <t>Carrinho de mão reforçado</t>
  </si>
  <si>
    <t>CARRINHO DE MAO, EM ACO, COM CAPACIDADE DE *45 A 65* L / *100* KG, PNEU COM CAMARA</t>
  </si>
  <si>
    <t>SF-00737</t>
  </si>
  <si>
    <t>Enxadão estreito com cabo</t>
  </si>
  <si>
    <t>ENXADA ESTREITA, EM ACO, *25 X 23* CM, COM CABO DE MADEIRA DE *150* CM</t>
  </si>
  <si>
    <t>SF-00745</t>
  </si>
  <si>
    <t>Espátula forjada de 8 cm</t>
  </si>
  <si>
    <t>ESPATULA EM ACO INOX COM CABO DE MADEIRA E LARGURA DE *8* CM</t>
  </si>
  <si>
    <t>SF-00746</t>
  </si>
  <si>
    <t>Esquadro 300 mm</t>
  </si>
  <si>
    <t>ESQUADRO DE ACO 12" (300 MM), CABO DE ALUMINIO</t>
  </si>
  <si>
    <t>SF-00769</t>
  </si>
  <si>
    <t>Prumo de centro</t>
  </si>
  <si>
    <t>PRUMO DE CENTRO EM ACO *400* G, COM CORDAO EM NYLON E CALCO GUIA EM ACO OU MADEIRA</t>
  </si>
  <si>
    <t>SF-00770</t>
  </si>
  <si>
    <t>Prumo de parede</t>
  </si>
  <si>
    <t>PRUMO DE PAREDE EM ACO 700 A 750 G, COM CORDAO EM NYLON E TACO</t>
  </si>
  <si>
    <t>SF-00772</t>
  </si>
  <si>
    <t>Régua de alumínio para pedreiro com 2 m</t>
  </si>
  <si>
    <t>SF-00814</t>
  </si>
  <si>
    <t>Desempenadeira de aço lisa</t>
  </si>
  <si>
    <t>DESEMPENADEIRA DE ACO LISA 12 X *25* CM COM CABO FECHADO DE MADEIRA</t>
  </si>
  <si>
    <t>SF-00815</t>
  </si>
  <si>
    <t>Desempenadeira estriada em PVC 14 x 27 cm</t>
  </si>
  <si>
    <t>DESEMPENADEIRA PLASTICA LISA *14 X 27* CM</t>
  </si>
  <si>
    <t>SF-00828</t>
  </si>
  <si>
    <t>Bota de PVC (galocha cano alto)</t>
  </si>
  <si>
    <t>par</t>
  </si>
  <si>
    <t>BOTA DE PVC PRETA, CANO MEDIO, SEM FORRO</t>
  </si>
  <si>
    <t>PAR</t>
  </si>
  <si>
    <t>SF-00829</t>
  </si>
  <si>
    <t>Capa de chuva</t>
  </si>
  <si>
    <t>CAPA PARA CHUVA EM PVC COM FORRO DE POLIESTER, COM CAPUZ (AMARELA OU AZUL)</t>
  </si>
  <si>
    <t>SF-00840</t>
  </si>
  <si>
    <t>Talabarte em Y</t>
  </si>
  <si>
    <t>TALABARTE DE SEGURANCA, 2 MOSQUETOES TRAVA DUPLA *53* MM DE ABERTURA, COM ABSORVEDOR DE ENERGIA</t>
  </si>
  <si>
    <t>SF-00841</t>
  </si>
  <si>
    <t>TRAVA-QUEDAS EM ACO PARA CORDA DE 12 MM, EXTENSOR DE 25 X 300 MM, COM MOSQUETAO TIPO GANCHO TRAVA DUPLA</t>
  </si>
  <si>
    <t>SF-00844</t>
  </si>
  <si>
    <t>Instalação de vidro (comum, temperado, aramado ou laminado) reaproveitado</t>
  </si>
  <si>
    <t>SF-00845</t>
  </si>
  <si>
    <t>Vidro temperado incolor com 8mm de espessura</t>
  </si>
  <si>
    <t>VIDRO TEMPERADO INCOLOR E = 8 MM, SEM COLOCACAO</t>
  </si>
  <si>
    <t>PERFIL DE ALUMINIO ANODIZADO</t>
  </si>
  <si>
    <t>SF-00846</t>
  </si>
  <si>
    <t>Vidro liso comum transparente 5mm</t>
  </si>
  <si>
    <t>VIDRO LISO INCOLOR 5MM - SEM COLOCACAO</t>
  </si>
  <si>
    <t>SF-00847</t>
  </si>
  <si>
    <t>Corte / furo em vidro ou espelho reaproveitado</t>
  </si>
  <si>
    <t>SF-00848</t>
  </si>
  <si>
    <t>Lapidação de vidro / espelho reaproveitado</t>
  </si>
  <si>
    <t>SF-00849</t>
  </si>
  <si>
    <t>Vidro temperado incolor com 10 mm de espessura</t>
  </si>
  <si>
    <t>VIDRO TEMPERADO INCOLOR E = 10 MM, SEM COLOCACAO</t>
  </si>
  <si>
    <t>SF-00850</t>
  </si>
  <si>
    <t>Bucha para pivô de dobradiça para vidro temperado</t>
  </si>
  <si>
    <t>Bucha para pivô de dobradiça para vidro temperado. Ref.: Santa Marina/1201; Belga Metais / 9201</t>
  </si>
  <si>
    <t>SF-00851</t>
  </si>
  <si>
    <t>Suporte para bandeira de vidro temperado, com ponto de giro para dobradiça</t>
  </si>
  <si>
    <t>Suporte para bandeira de vidro temperado, com ponto de giro para dobradiça. Ref.: Santa Marina / 1203; Belga Metais / 9203</t>
  </si>
  <si>
    <t>SF-00852</t>
  </si>
  <si>
    <t>Suporte de canto, simples, para vidro temperado</t>
  </si>
  <si>
    <t>Suporte de canto, simples, para vidro temperado. Ref.: Santa Marina/1302; Belga Metais/9302</t>
  </si>
  <si>
    <t>SF-00853</t>
  </si>
  <si>
    <t>Suporte de união, sem batedor, para dois ou três vidros temperados</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</si>
  <si>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</si>
  <si>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</si>
  <si>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</si>
  <si>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para vidro temperado</t>
  </si>
  <si>
    <t>Botão de correção fosco acetinado com parafuso. Ref.: Santa Marina/1002</t>
  </si>
  <si>
    <t>SF-00855</t>
  </si>
  <si>
    <t>Fechadura bico-de-papagaio, com furo, para vidro temperado</t>
  </si>
  <si>
    <t>Fechadura bico-de-papagaio, com furo, para porta de correr em vidro temperado 10 mm. Ref.: Santa Marina / 3530; Belga Metais / 9510-F</t>
  </si>
  <si>
    <t>SF-00856</t>
  </si>
  <si>
    <t>Fechadura bico-de-papagaio, com furo, para janela de vidro temperado</t>
  </si>
  <si>
    <t>Fechadura bico-de-papagaio, com furo, para aplicação em janela de correr em vidro temperado 10 mm. Ref.: Santa Marina/3532; Belga Metais/9510-JF</t>
  </si>
  <si>
    <t>SF-00857</t>
  </si>
  <si>
    <t>Fechadura para porta de abrir de vidro temperado</t>
  </si>
  <si>
    <t>Fechadura para aplicação em porta de abrirem vidro temperado 10 mm. Ref.: Santa Marina/1520; Belga Metais/9520</t>
  </si>
  <si>
    <t>SF-00858</t>
  </si>
  <si>
    <t>Contra fechadura, para alvenaria, para porta com fechadura 1520/9520</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</si>
  <si>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</si>
  <si>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</si>
  <si>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t>
  </si>
  <si>
    <t>Contra fechadura de pressão para porta de vidro temperado de 10 mm, usada com fechaduras de referência 1520SE / 9520PRD / 9520PRE. Ref.: Santa Marina/1504S; Belga Metais 9504S</t>
  </si>
  <si>
    <t>SF-00860</t>
  </si>
  <si>
    <t>Contra fechadura, com furo, para porta com furo</t>
  </si>
  <si>
    <t>Contra fechadura, com furo, para porta de correr com furo em vidro temperado 10 mm, usada com fechaduras de referência 3530/9510-F. Ref.: Santa Marina/3534; Belga Metais/9511-F</t>
  </si>
  <si>
    <t>SF-00861</t>
  </si>
  <si>
    <t>Trinco inferior, com miolo, para porta de vidro temperado</t>
  </si>
  <si>
    <t>Trinco inferior, com miolo, em latão fundido cromado, para porta de vidro temperado 10 mm. Ref.: Santa Marina/1502; Belga Metais/9502</t>
  </si>
  <si>
    <t>SF-00862</t>
  </si>
  <si>
    <t>Mola hidráulica BTS 75R</t>
  </si>
  <si>
    <t>SF-00863</t>
  </si>
  <si>
    <t>Puxador redondo, padrão em poliéster, para porta de vidro temperado</t>
  </si>
  <si>
    <t>Puxador para porta de vidro temperado redondo duplo em resina poliéster incolor com aditivo anti-UV com 110-135 mm de diâmetro. Ref.: 1608 e 1609, Poliforma Alumínios e Ferragens; 1613, Aço Metais</t>
  </si>
  <si>
    <t>SF-00864</t>
  </si>
  <si>
    <t>Puxador em aço inox sob medida – Tipo A</t>
  </si>
  <si>
    <t>Puxador para porta de vidro temperado em aço inox, sob medida, tipo A</t>
  </si>
  <si>
    <t>SF-00865</t>
  </si>
  <si>
    <t>Dobradiça superior para porta de vidro temperado</t>
  </si>
  <si>
    <t>Dobradiça superior para porta de vidro temperado, em latão fundido cromado. Ref.: Santa Marina / 1101 ou Belga Metais / 9101</t>
  </si>
  <si>
    <t>SF-00866</t>
  </si>
  <si>
    <t>Perfil em alumínio, tipo U - abas iguais - PU 5/8" x 5/8" – espessura 1,58 mm</t>
  </si>
  <si>
    <t>Obs: Perfil em alumínio anodizado, tipo U - abas iguais - PU 5/8" x 5/8" – espessura 1,58mm</t>
  </si>
  <si>
    <t>Fonte do coeficiente: http://www.estreladosmetais.com.br/pag_metal_aluminio_perfil_u_igual.php</t>
  </si>
  <si>
    <t>SF-00867</t>
  </si>
  <si>
    <t>Trilho superior em alumínio 60 mm x 49,5 mm, para vidro temperado</t>
  </si>
  <si>
    <t>Obs: Trilho superior em alumínio anodizado 60mm x 49,5mm, para vidro temperado. Ref.: AL-0051</t>
  </si>
  <si>
    <t>Fonte do coeficiente: http://www.ferragensdbf.com.br/produtos-aluminio.html</t>
  </si>
  <si>
    <t>SF-00868</t>
  </si>
  <si>
    <t>Perfil em alumínio para acabamento de trilho superior</t>
  </si>
  <si>
    <t>Obs: Perfil guia inferior de alumínio anodizado 39,3 mm x 24 mm para vidro temperado 10mm. Ref.: Perfil Guia Inferior AL-0005</t>
  </si>
  <si>
    <t>SF-00869</t>
  </si>
  <si>
    <t>Perfil guia inferior de alumínio 39,3 mm x 24 mm para vidro temperado 10 mm</t>
  </si>
  <si>
    <t>SF-00870</t>
  </si>
  <si>
    <t>Capa do Perfil Guia Inferior “Click”</t>
  </si>
  <si>
    <t>Obs: Perfil Guia Inferior “Click” de alumínio anodizado. Ref.: Perfil AL-0013</t>
  </si>
  <si>
    <t>SF-00871</t>
  </si>
  <si>
    <t>Dobradiça inferior para porta de vidro temperado</t>
  </si>
  <si>
    <t>Dobradiça inferior para porta de vidro temperado, em latão fundido cromado. Ref.: Santa Marina / 1103; Belga Metais / 9103</t>
  </si>
  <si>
    <t>SF-00872</t>
  </si>
  <si>
    <t>Escova de vedação para vidro temperado</t>
  </si>
  <si>
    <t>Escova de vedação para aplicação em janela ou porta de vidro temperado, autocolante ou de encaixe, na cor preta, branca ou cinza alumínio, entre 5mm e 7mm de base. Ref.: 290-1 (vidromax) 5x5 preto; Seal; VBrasil; Aluinter</t>
  </si>
  <si>
    <t>SF-00873</t>
  </si>
  <si>
    <t>Roldana simples para porta de correr em vidro temperado</t>
  </si>
  <si>
    <t>Roldana simples em nylon para porta ou janela de correr de vidro temperado. Ref.: Santa Marina/1125N; Belga Metais/9125</t>
  </si>
  <si>
    <t>SF-00874</t>
  </si>
  <si>
    <t>Roldana dupla para porta de correr em vidro temperado</t>
  </si>
  <si>
    <t>Roldana dupla em nylon para porta ou janela de correr de vidro temperado. Ref.: Santa Marina/1125N; Belga Metais/9125</t>
  </si>
  <si>
    <t>SF-00875</t>
  </si>
  <si>
    <t>Capuchinho para trinco para vidro temperado</t>
  </si>
  <si>
    <t>Capuchinho para trinco para vidro temperado, com furo de 8 ou 10 mm, em latão fundido. Ref.: Santa Marina/1037; Santa Marina/1038; Belga Metais/9038</t>
  </si>
  <si>
    <t>SF-00876</t>
  </si>
  <si>
    <t>Facão simples para lateral e bandeira de vidro temperado</t>
  </si>
  <si>
    <t>Facão simples para lateral e bandeira de vidro temperado 10 mm, com ponto de giro para dobradiça superior, em latão fundido cromado. Ref.: Santa Marina/1209; Belga Metais/9209</t>
  </si>
  <si>
    <t>SF-00877</t>
  </si>
  <si>
    <t>Fechadura de pressão para porta de abrir em vidro temperado</t>
  </si>
  <si>
    <t>Fechadura de pressão para porta de abrir em vidro temperado 10 mm. Ref.: Belga  Metais/9520-PRD (lado direito); Santa Marina/1520SE; Belga Metais/9520-PRE (lado esquerdo)</t>
  </si>
  <si>
    <t>SF-00878</t>
  </si>
  <si>
    <t>Suporte de união, com miolo, para vidro temperado</t>
  </si>
  <si>
    <t>Suporte de união, com miolo, para vidro temperado de 10 mm, em latão fundido cromado. Ref.: Santa Marina/1306; Belga Metais/9306</t>
  </si>
  <si>
    <t>SF-00879</t>
  </si>
  <si>
    <t>Suporte para basculante e pivotante de vidro temperado</t>
  </si>
  <si>
    <t>Suporte para basculante e pivotante de vidro temperado 10 mm, em latão fundido cromado. Ref.: Santa Marina/1230; Belga Metais/9230</t>
  </si>
  <si>
    <t>SF-00880</t>
  </si>
  <si>
    <t>Trinco central para basculante em vidro temperado</t>
  </si>
  <si>
    <t>Trinco central para basculante em vidro temperado 10 mm, em latão fundido cromado. Ref.: Santa Marina/1523; Belga Metais/9523</t>
  </si>
  <si>
    <t>SF-00881</t>
  </si>
  <si>
    <t>Vidro laminado incolor de 8mm de espessura</t>
  </si>
  <si>
    <t>PERFIL DE BORRACHA EPDM MACICO *12 X 15* MM PARA ESQUADRIAS</t>
  </si>
  <si>
    <t>VIDRO COMUM LAMINADO LISO INCOLOR DUPLO, ESPESSURA TOTAL 8 MM (CADA CAMADA DE 4 MM) - COLOCADO</t>
  </si>
  <si>
    <t>SF-00883</t>
  </si>
  <si>
    <t>Dobradiça automática vidro/alvenaria para box de vidro temperado</t>
  </si>
  <si>
    <t>Dobradiça automática para Box de vidro temperado. Ref.: Belga Metais/9114 e Belga Metais/9115</t>
  </si>
  <si>
    <t>SF-00884</t>
  </si>
  <si>
    <t>Dobradiça horizontal para vidro basculante com trinco</t>
  </si>
  <si>
    <t>Dobradiça horizontal, com trinco central, para janela tipo basculante de vidro temperado com 8mm ou 10mm de espessura. Ref.: Belga Metais/9123-A</t>
  </si>
  <si>
    <t>SF-00885</t>
  </si>
  <si>
    <t>Dobradiça horizontal para vidro basculante</t>
  </si>
  <si>
    <t>Dobradiça horizontal, sem trinco, para janela tipo basculante de vidro temperado com 8mm ou 10mm de espessura. Ref.: Belga Metais/9123</t>
  </si>
  <si>
    <t>SF-00886</t>
  </si>
  <si>
    <t>Fechadura elétrica para porta de vidro temperado</t>
  </si>
  <si>
    <t>Fechadura elétrica para porta de vidro temperado com 8mm ou 10mm de espessura, acabamento cromado. Ref.: Fechadura Modelo FV35ICR / FV35ECRA / FV32ICR / FV32IPR / FV32ICRA / FV32ECRA, fabricante Amelco</t>
  </si>
  <si>
    <t>SF-00887</t>
  </si>
  <si>
    <t>Porteiro eletrônico</t>
  </si>
  <si>
    <t>Porteiro eletrônico residencial. Ref.: Amelco AM-m²00</t>
  </si>
  <si>
    <t>SF-00888</t>
  </si>
  <si>
    <t>Acionador fixo</t>
  </si>
  <si>
    <t>Acionador de fechadura elétrica para porta de vidro temperado com 01 acionador fixo. Ref.; Amelco AF62UP</t>
  </si>
  <si>
    <t>SF-00889</t>
  </si>
  <si>
    <t>Mini chapinha para trinco basculante</t>
  </si>
  <si>
    <t>Mini chapinha para trinco de janela basculante em vidro temperado 8 ou 10 mm, em latão fundido cromado. Ref.: Belga Metais/9801-M</t>
  </si>
  <si>
    <t>SF-00890</t>
  </si>
  <si>
    <t>Puxador metálico - diâmetro de 22 mm a 25 mm</t>
  </si>
  <si>
    <t>Puxador de latão polido - diâmetro 25mm, para portas e janelas de vidro temperado. Ref.: Belga Metais/9629</t>
  </si>
  <si>
    <t>SF-00891</t>
  </si>
  <si>
    <t>Trinco sem miolo para vidro temperado</t>
  </si>
  <si>
    <t>Trinco sem miolo, para vidro temperado 8mm ou 10 mm, funcionando como suporte inferior de centro, em latão fundido cromado. Ref.: Belga Metais/9335</t>
  </si>
  <si>
    <t>SF-00892</t>
  </si>
  <si>
    <t>Tubo de alumínio quadrado 50 mm x 50 mm</t>
  </si>
  <si>
    <t>Obs: Tubo de alumínio quadrado 50x50, para fixação de painéis em vidro temperado de 8mm ou 10 mm</t>
  </si>
  <si>
    <t>SF-00893</t>
  </si>
  <si>
    <t>Veda fresta adesivo “E” branco</t>
  </si>
  <si>
    <t>Veda fresta adesivo “E” em PVC branco, elemento vedante adesivo para portas e janelas</t>
  </si>
  <si>
    <t>SF-00894</t>
  </si>
  <si>
    <t>Perfil tipo Vedapress (veda poeira) em alumínio, para vidros de 10 mm</t>
  </si>
  <si>
    <t>Obs: Vedapress 10mm, elemento vedante para portas e janelas de vidro temperado de 8mm ou 10 mm. Ref.: AL-15 - Poliformas alumínio e ferragens</t>
  </si>
  <si>
    <t>Fonte do coeficiente: http://www.alumipremium.com/produto/al15</t>
  </si>
  <si>
    <t>SF-00895</t>
  </si>
  <si>
    <t>Regulagem de ferragens</t>
  </si>
  <si>
    <t>SF-00896</t>
  </si>
  <si>
    <t>Vidro fumê / bronze temperado 10 mm</t>
  </si>
  <si>
    <t>Vidro fumê/bronze temperado 10mm</t>
  </si>
  <si>
    <t>SF-00897</t>
  </si>
  <si>
    <t>Puxador em aço inox sob medida – Tipo B</t>
  </si>
  <si>
    <t>Puxador para porta de vidro temperado em aço inox, sob medida, tipo B</t>
  </si>
  <si>
    <t>SF-00898</t>
  </si>
  <si>
    <t>Armação de aço CA-50 bitolas de 5,0 mm a 8,00 mm</t>
  </si>
  <si>
    <t>ESPACADOR / DISTANCIADOR CIRCULAR COM ENTRADA LATERAL, EM PLASTICO, PARA VERGALHAO *4,2 A 12,5* MM, COBRIMENTO 20 MM</t>
  </si>
  <si>
    <t>AJUDANTE DE ARMADOR COM ENCARGOS COMPLEMENTARES</t>
  </si>
  <si>
    <t>ARMADOR COM ENCARGOS COMPLEMENTARES</t>
  </si>
  <si>
    <t>CORTE E DOBRA DE AÇO CA-50, DIÂMETRO DE 8,0 MM. AF_06/2022</t>
  </si>
  <si>
    <t>SF-00899</t>
  </si>
  <si>
    <t>Pivô para dobradiça inferior (Montagem com a 1103-TQ)</t>
  </si>
  <si>
    <t>Pivô para dobradiça inferior (montagem com a 1103- TQ) para porta em vidro temperado</t>
  </si>
  <si>
    <t>SF-00900</t>
  </si>
  <si>
    <t>Dobradiça direita inferior excêntrica</t>
  </si>
  <si>
    <t>Dobradiça direita inferior excêntrica para porta pivotante em vidro temperado, dimensões máximas recomendadas 1000 x 2100 mm ou 900 x 2400 mm</t>
  </si>
  <si>
    <t>SF-00901</t>
  </si>
  <si>
    <t>Dobradiça esquerda inferior excêntrica</t>
  </si>
  <si>
    <t>Dobradiça esquerda inferior excêntrica para porta pivotante em vidro temperado, dimensões máximas recomendadas 1000 x 2100 mm ou 900 x 2400 mm</t>
  </si>
  <si>
    <t>SF-00902</t>
  </si>
  <si>
    <t>Dobradiça pivotante inferior com trinco</t>
  </si>
  <si>
    <t>Dobradiça pivotante inferior com trinco, em alumínio, para porta em vidro temperado, dimensões máximas recomendadas 900 x 2200 mm</t>
  </si>
  <si>
    <t>SF-00903</t>
  </si>
  <si>
    <t>Carrinho para porta de correr 1 roldana e 2 furos</t>
  </si>
  <si>
    <t>Carrinho para porta de correr em vidro temperado até 20kg 1 roldana e 2 furos. Ref.: Vidromax 1122-S</t>
  </si>
  <si>
    <t>SF-00904</t>
  </si>
  <si>
    <t>Carrinho para porta de correr 2 roldanas e 2 furos</t>
  </si>
  <si>
    <t>Carrinho para porta de correr em vidro temperado até 80kg 2 roldanas e 2 furos. Ref.: Vidromax 1122</t>
  </si>
  <si>
    <t>SF-00905</t>
  </si>
  <si>
    <t>Carrinho para porta de correr com roldana côncava</t>
  </si>
  <si>
    <t>Carrinho para porta de correr em vidro temperado com roldana côncava, dimensões máximas recomendadas 600 x 1800 mm</t>
  </si>
  <si>
    <t>SF-00906</t>
  </si>
  <si>
    <t>Guia de nylon para porta de correr</t>
  </si>
  <si>
    <t>Guia de nylon para porta de correr em vidro temperado</t>
  </si>
  <si>
    <t>SF-00907</t>
  </si>
  <si>
    <t>Puxador H tubular em aço inox, comprimento 45 cm, para portas de vidro temperado</t>
  </si>
  <si>
    <t>Puxador H tubular em aço inox AISI304, com porcas tipo castelo, comprimento 45cm, entre furos de 30cm,  diâmetro 1.1/4",  chapa #16, acabamento escovado. Ref.: PX-RD, Poliforma Alumínio e Ferragens</t>
  </si>
  <si>
    <t>SF-00908</t>
  </si>
  <si>
    <t>Transporte manual de vidros reaproveitáveis</t>
  </si>
  <si>
    <t>m2 x km</t>
  </si>
  <si>
    <t>SF-00909</t>
  </si>
  <si>
    <t>Vidro fantasia 4 mm (canelado, martelado, pontilhado e mini-boreal)</t>
  </si>
  <si>
    <t>VIDRO MARTELADO OU CANELADO, 4 MM - SEM COLOCACAO</t>
  </si>
  <si>
    <t>SF-00910</t>
  </si>
  <si>
    <t>Vidro fumê/bronze 5 mm</t>
  </si>
  <si>
    <t>VIDRO LISO FUME, E = 5 MM - SEM COLOCACAO</t>
  </si>
  <si>
    <t>SF-00911</t>
  </si>
  <si>
    <t>Massa para calafetar vidro em esquadria metálica sem remoção do vidro - Aplicação/Substituição</t>
  </si>
  <si>
    <t>SF-00912</t>
  </si>
  <si>
    <t>Instalação de espelho reaproveitado</t>
  </si>
  <si>
    <t>SF-00913</t>
  </si>
  <si>
    <t>Espelho fumê/bronze 4mm lapidado</t>
  </si>
  <si>
    <t>SF-00914</t>
  </si>
  <si>
    <t>Finesson (parafuso de fixação francês)</t>
  </si>
  <si>
    <t>PARAFUSO FRANCES M16 EM ACO GALVANIZADO, COMPRIMENTO = 45 MM, DIAMETRO = 16 MM, CABECA ABAULADA</t>
  </si>
  <si>
    <t>SF-00915</t>
  </si>
  <si>
    <t>Graute industrializado, 50 MPa ≤ fck ≤ 60 MPa</t>
  </si>
  <si>
    <t>GRAUTE CIMENTICIO PARA USO GERAL</t>
  </si>
  <si>
    <t>Obs.: Consumo de acordo com o fabricante do produto "Super Graute Quartzolit", referência comercial indicada.</t>
  </si>
  <si>
    <t>https://www.quartzolit.weber/files/br/2017-12/super_graute_quartzolit.pdf</t>
  </si>
  <si>
    <t>SF-00916</t>
  </si>
  <si>
    <t>Armação de aço CA-50 bitolas de 10,0 mm a 12,5 mm</t>
  </si>
  <si>
    <t>CORTE E DOBRA DE AÇO CA-50, DIÂMETRO DE 12,5 MM. AF_06/2022</t>
  </si>
  <si>
    <t>SF-00917</t>
  </si>
  <si>
    <t>Armação de aço CA-50 bitolas de 16,0 mm a 25,0 mm</t>
  </si>
  <si>
    <t>CORTE E DOBRA DE AÇO CA-50, DIÂMETRO DE 16,0 MM. AF_06/2022</t>
  </si>
  <si>
    <t>SF-00918</t>
  </si>
  <si>
    <t>Remoção de mola hidráulica de piso</t>
  </si>
  <si>
    <t>SF-00919</t>
  </si>
  <si>
    <t>Escavação manual de valas</t>
  </si>
  <si>
    <t>SF-00920</t>
  </si>
  <si>
    <t>Reaterro de vala com compactação mecanizada</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</si>
  <si>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</si>
  <si>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</si>
  <si>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COMPACTADOR DE SOLOS DE PERCUSSÃO (SOQUETE) COM MOTOR A GASOLINA 4 TEMPOS, POTÊNCIA 4 CV - CHP DIURNO. AF_08/2015</t>
  </si>
  <si>
    <t>SF-00921</t>
  </si>
  <si>
    <t>Aterro manual de vala com compactação mecanizada</t>
  </si>
  <si>
    <t>ARGILA, ARGILA VERMELHA OU ARGILA ARENOSA (RETIRADA NA JAZIDA, SEM TRANSPORTE)</t>
  </si>
  <si>
    <t>Obs.: Considerando fornecedor de argila a 20 km do Senado Federal.</t>
  </si>
  <si>
    <t>SF-00922</t>
  </si>
  <si>
    <t>Tubo de cobre classe "E" 22 mm</t>
  </si>
  <si>
    <t>TUBO DE COBRE CLASSE "E", DN = 22 MM, PARA INSTALACAO HIDRAULICA PREDIAL</t>
  </si>
  <si>
    <t>SF-00923</t>
  </si>
  <si>
    <t>Tubo de cobre classe "E" 28 mm</t>
  </si>
  <si>
    <t>TUBO DE COBRE CLASSE "E", DN = 28 MM, PARA INSTALACAO HIDRAULICA PREDIAL</t>
  </si>
  <si>
    <t>SF-00924</t>
  </si>
  <si>
    <t>Tubo de cobre classe "E" 42 mm</t>
  </si>
  <si>
    <t>TUBO DE COBRE CLASSE "E", DN = 42 MM, PARA INSTALACAO HIDRAULICA PREDIAL</t>
  </si>
  <si>
    <t>SF-00925</t>
  </si>
  <si>
    <t>Bacia conforto (h=44 cm) – Linha Acessibilidade</t>
  </si>
  <si>
    <t>BACIA SANITARIA (VASO) CONVENCIONAL PARA PCD, SEM FURO FRONTAL, DE LOUCA BRANCA (SEM ASSENTO)</t>
  </si>
  <si>
    <t>SF-00926</t>
  </si>
  <si>
    <t>Assento para bacia convencional - Linha Acessibilidade</t>
  </si>
  <si>
    <t>Assento poliéster, mod.: Vogue plus, cor branca, com fixação cromada. AP.51 ref: DECA ou equivalente</t>
  </si>
  <si>
    <t>SF-00927</t>
  </si>
  <si>
    <t xml:space="preserve">Base registro gaveta em latão forjado 1 1/2” </t>
  </si>
  <si>
    <t>Registro gaveta em liga de cobre, bitola 1 1/2" mod:1502.B.112 ref: DECA ou equivalente</t>
  </si>
  <si>
    <t>SF-00928</t>
  </si>
  <si>
    <t xml:space="preserve">Condutor 25 mm² </t>
  </si>
  <si>
    <t>Cabo flexível isolado em EPR não halogenado 25 mm² 0,6 a 1 kV</t>
  </si>
  <si>
    <t>SF-00929</t>
  </si>
  <si>
    <t xml:space="preserve">Condutor 35 mm² </t>
  </si>
  <si>
    <t>Cabo flexível isolado em EPR não halogenado 35 mm² 0,6 a 1 kV</t>
  </si>
  <si>
    <t>SF-00930</t>
  </si>
  <si>
    <t xml:space="preserve">Condutor 50 mm² </t>
  </si>
  <si>
    <t>Cabo flexível isolado em EPR não halogenado 50 mm² 0,6 a 1 kV</t>
  </si>
  <si>
    <t>SF-00931</t>
  </si>
  <si>
    <t xml:space="preserve">Condutor 70 mm² </t>
  </si>
  <si>
    <t>Cabo flexível isolado em EPR não halogenado 70 mm² 0,6 a 1 kV</t>
  </si>
  <si>
    <t>SF-00932</t>
  </si>
  <si>
    <t xml:space="preserve">Condutor 95 mm² </t>
  </si>
  <si>
    <t>Cabo flexível isolado em EPR não halogenado 95 mm² 0,6 a 1 kV</t>
  </si>
  <si>
    <t>SF-00933</t>
  </si>
  <si>
    <t xml:space="preserve">Condutor 120 mm² </t>
  </si>
  <si>
    <t>Cabo flexível isolado em EPR não halogenado 120 mm² 0,6 a 1 kV</t>
  </si>
  <si>
    <t>SF-00934</t>
  </si>
  <si>
    <t xml:space="preserve">Condutor 150 mm² </t>
  </si>
  <si>
    <t>Cabo flexível isolado em EPR não halogenado 150 mm² 0,6 a 1 kV</t>
  </si>
  <si>
    <t>SF-00935</t>
  </si>
  <si>
    <t xml:space="preserve">Condutor 185 mm² </t>
  </si>
  <si>
    <t>Cabo flexível isolado em EPR não halogenado 185 mm² 0,6 a 1 kV</t>
  </si>
  <si>
    <t>SF-00936</t>
  </si>
  <si>
    <t xml:space="preserve">Condutor 240 mm² </t>
  </si>
  <si>
    <t>Cabo flexível isolado em EPR não halogenado 240 mm² 0,6 a 1 kV</t>
  </si>
  <si>
    <t>SF-00937</t>
  </si>
  <si>
    <t>Montagem e desmontagem de andaime fachadeiro</t>
  </si>
  <si>
    <t>TRANSPORTE HORIZONTAL MANUAL, DE TUBO DE AÇO CARBONO LEVE OU MÉDIO, PRETO OU GALVANIZADO, COM DIÂMETRO MAIOR QUE 32 MM E MENOR OU IGUAL A 65 MM (UNIDADE: MXKM). AF_07/2019</t>
  </si>
  <si>
    <t>MXKM</t>
  </si>
  <si>
    <t>SF-00938</t>
  </si>
  <si>
    <t>Montagem e desmontagem de andaime tubular</t>
  </si>
  <si>
    <t>SF-00940</t>
  </si>
  <si>
    <t>Tela de proteção para andaime</t>
  </si>
  <si>
    <t>ABRACADEIRA DE NYLON PARA AMARRACAO DE CABOS, COMPRIMENTO DE 200 X *4,6* MM</t>
  </si>
  <si>
    <t>TELA FACHADEIRA EM POLIETILENO, ROLO DE 3 X 100 M (L X C), COR BRANCA, SEM LOGOMARCA - PARA PROTECAO DE OBRAS</t>
  </si>
  <si>
    <t>Obs.: Considerou-se aproveitamento de 3x para a tela, já que trata-se de locação.</t>
  </si>
  <si>
    <t>SF-00942</t>
  </si>
  <si>
    <t>Remoção de folha de porta de enrolar</t>
  </si>
  <si>
    <t>SF-00943</t>
  </si>
  <si>
    <t>Base registro gaveta em latão forjado 1”</t>
  </si>
  <si>
    <t>Registro de gaveta em liga de cobre, bitola 1" mod: 4509.302 ref: DECA ou equivalente</t>
  </si>
  <si>
    <t>SF-00944</t>
  </si>
  <si>
    <t>Base registro de pressão em latão forjado 3/4"</t>
  </si>
  <si>
    <t>Registro de pressão em liga de cobre, bitola 3/4" mod: 4416.202 ref: DECA ou equivalente</t>
  </si>
  <si>
    <t>SF-00946</t>
  </si>
  <si>
    <t>Tampa em ferro fundido T33</t>
  </si>
  <si>
    <t>TAMPAO FOFO ARTICULADO P/ REGISTRO, COM BASE / REQUADRO, CLASSE A15 CARGA MAXIMA 1,5 T, *400 X 400* MM (COM INSCRICAO EM RELEVO DO TIPO DE REDE)</t>
  </si>
  <si>
    <t>ARGAMASSA TRAÇO 1:3 (EM VOLUME DE CIMENTO E AREIA MÉDIA ÚMIDA), PREPARO MECÂNICO COM BETONEIRA 400 L. AF_08/2019</t>
  </si>
  <si>
    <t>SF-00947</t>
  </si>
  <si>
    <t>Arquiteto(a) com experiência em intervenção no patrimônio cultural</t>
  </si>
  <si>
    <t>ARQUITETO DE OBRA PLENO COM ENCARGOS COMPLEMENTARES</t>
  </si>
  <si>
    <t>SF-00948</t>
  </si>
  <si>
    <t xml:space="preserve"> Locação de andaime suspenso tipo leve (balancim manual), plataforma de 1,50 m x 0,90 m</t>
  </si>
  <si>
    <t>un x mês</t>
  </si>
  <si>
    <t>LOCACAO DE ANDAIME SUSPENSO OU BALANCIM MANUAL, CAPACIDADE DE CARGA TOTAL DE APROXIMADAMENTE 250 KG/M2, PLATAFORMA DE 1,50 M X 0,80 M (C X L), CABO DE 45 M</t>
  </si>
  <si>
    <t>MES</t>
  </si>
  <si>
    <t>SF-00950</t>
  </si>
  <si>
    <t>Limpeza de superfície por hidrojateamento de média pressão</t>
  </si>
  <si>
    <t>LAVADORA DE ALTA PRESSAO (LAVA-JATO) PARA AGUA FRIA, PRESSAO DE OPERACAO ENTRE 1400 E 1900 LIB/POL2, VAZAO MAXIMA ENTRE 400 E 700 L/H - CHP DIURNO. AF_05/2023</t>
  </si>
  <si>
    <t>SF-00951</t>
  </si>
  <si>
    <t>Inspeção da integridade e adesão de placas de rocha ornamental por percussão</t>
  </si>
  <si>
    <t>SF-00952</t>
  </si>
  <si>
    <t>Demolição de proteção mecânica de impermeabilização</t>
  </si>
  <si>
    <t>SF-00953</t>
  </si>
  <si>
    <t>Impermeabilização flexível com membrana de emulsão asfáltica elastomérica (manta líquida)</t>
  </si>
  <si>
    <t>MANTA LIQUIDA DE BASE ASFALTICA MODIFICADA COM A ADICAO DE ELASTOMEROS DILUIDOS EM SOLVENTE ORGANICO, APLICACAO A FRIO (MEMBRANA DE EMULSAO ASFALTICA PARA IMPERMEABILIZACAO FLEXIVEL)</t>
  </si>
  <si>
    <t>VEU DE POLIESTER PARA IMPERMEABILIZACAO</t>
  </si>
  <si>
    <t>SF-00954</t>
  </si>
  <si>
    <t>Camada de proteção mecânica simples de impermeabilização</t>
  </si>
  <si>
    <t>CAMADA SEPARADORA DE FILME DE POLIETILENO 20 A 25 MICRA</t>
  </si>
  <si>
    <t>ARGAMASSA TRAÇO 1:3 (EM VOLUME DE CIMENTO E AREIA MÉDIA ÚMIDA) PARA CONTRAPISO, PREPARO MANUAL. AF_08/2019</t>
  </si>
  <si>
    <t>SF-00955</t>
  </si>
  <si>
    <t>Camada de proteção mecânica estruturada de impermeabilização</t>
  </si>
  <si>
    <t>TELA DE ARAME GALVANIZADA, HEXAGONAL, FIO 0,56 MM (24 BWG), MALHA 1/2", H = 1 M</t>
  </si>
  <si>
    <t>SF-00956</t>
  </si>
  <si>
    <t>Remoção de placas  de mármore encaixadas por fixadores metálicos (modelo Ed. Principal)</t>
  </si>
  <si>
    <t>SF-00957</t>
  </si>
  <si>
    <t>Remoção de placas de rocha ornamental argamassada, para reaproveitamento</t>
  </si>
  <si>
    <t>SF-00958</t>
  </si>
  <si>
    <t>Identificação e acondicionamento de placas de rocha ornamental</t>
  </si>
  <si>
    <t>PAPEL KRAFT BETUMADO</t>
  </si>
  <si>
    <t>SF-00959</t>
  </si>
  <si>
    <t>Limpeza de placas de rocha ornamental argamassada, para reaproveitamento</t>
  </si>
  <si>
    <t>SF-00960</t>
  </si>
  <si>
    <t>Remoção e acondicionamento de fixadores metálicos para placas de mármore em fachada (modelo Ed. Principal)</t>
  </si>
  <si>
    <t>SF-00961</t>
  </si>
  <si>
    <t>Instalação de fixadores metálicos para placas de mármore em fachada reaproveitados (modelo Ed. Principal)</t>
  </si>
  <si>
    <t>Broca com ponta de widia Ø 3/8" x 160 mm</t>
  </si>
  <si>
    <t>Furadeira de impacto elétrica - 0,65 kW, Ø mandril 5/8"</t>
  </si>
  <si>
    <t>h prod</t>
  </si>
  <si>
    <t>GRAUTE FGK=25 MPA; TRAÇO 1:0,02:1,3:1,6 (EM MASSA SECA DE CIMENTO/ CAL/ AREIA GROSSA/ BRITA 0) - PREPARO MECÂNICO COM BETONEIRA 400 L. AF_09/2021</t>
  </si>
  <si>
    <t>Fontes: PINI 05.102.000020.SER</t>
  </si>
  <si>
    <t>SF-00962</t>
  </si>
  <si>
    <t>Fixadores metálicos para rochas ornamentais (tipo Ed. Principal, peça superior)</t>
  </si>
  <si>
    <t>Insert metálico tipo 2, conforme projeto</t>
  </si>
  <si>
    <t>SF-00963</t>
  </si>
  <si>
    <t>Fixadores metálicos para rochas ornamentais, sob medida</t>
  </si>
  <si>
    <t>Insert metálico tipo 3, conforme projeto</t>
  </si>
  <si>
    <t>SF-00964</t>
  </si>
  <si>
    <t>Mármore Branco Especial 20 mm argamassado (Ed. Principal e Anexo 1)</t>
  </si>
  <si>
    <t>Mármore branco especial 20mm</t>
  </si>
  <si>
    <t>SF-00965</t>
  </si>
  <si>
    <t>Mármore Branco Especial 20 mm com inserts e argamassa (Ed. Principal e Anexo 1)</t>
  </si>
  <si>
    <t>PARAFUSO DE ACO ZINCADO, TIPO CHUMBADOR PARABOLT, DIAMETRO 3/8", COMPRIMENTO 75 MM</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</si>
  <si>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</si>
  <si>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</si>
  <si>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</si>
  <si>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</si>
  <si>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 mm argamassado (Ed. Principal e Anexo 1)</t>
  </si>
  <si>
    <t>Mármore branco especial 30mm</t>
  </si>
  <si>
    <t>SF-00967</t>
  </si>
  <si>
    <t>Mármore Branco Especial 30 mm com inserts e argamassa (Ed. Principal e Anexo 1)</t>
  </si>
  <si>
    <t>SF-00968</t>
  </si>
  <si>
    <t>Mármore branco especial, e = 30 mm, instalação em fixadores metálicos existentes (modelo Edifício Principal)</t>
  </si>
  <si>
    <t>Fontes: PINI 05.102.000020.SER e 05.108.000450.SER</t>
  </si>
  <si>
    <t>SF-00969</t>
  </si>
  <si>
    <t>Instalação de placas de mármore 30 mm reaproveitadas em fixadores metálicos existentes (modelo Edifício Principal)</t>
  </si>
  <si>
    <t>SF-00970</t>
  </si>
  <si>
    <t>Instalação de placas de rocha ornamental reaproveitadas, por meio de argamassa</t>
  </si>
  <si>
    <t>SF-00971</t>
  </si>
  <si>
    <t>Instalação de placas de rocha ornamental reaproveitadas, por meio de argamassa e fixadores metálicos</t>
  </si>
  <si>
    <t>SF-00972</t>
  </si>
  <si>
    <t>Aplicação de hidrofugante à base de silano e silicone</t>
  </si>
  <si>
    <t>Hidrofugante à base de silano e silicone</t>
  </si>
  <si>
    <t>SF-00973</t>
  </si>
  <si>
    <t>Cantoneira em alumínio abas iguais 1" x 1/8" – Pingadeira “L”</t>
  </si>
  <si>
    <t>Cantoneira em alumínio abas iguais 1" x 1/8" com pintura eletrostática branca</t>
  </si>
  <si>
    <t>SF-00974</t>
  </si>
  <si>
    <t>Granito Amarelo Maracujá para rodapé</t>
  </si>
  <si>
    <t>Granito Amarelo Capri para rodapé</t>
  </si>
  <si>
    <t>SF-00975</t>
  </si>
  <si>
    <t>Acabamento das extremidades aparentes dos parafusos de fixação (lixamento e rejuntamento)</t>
  </si>
  <si>
    <t>Lixadeira angular manual elétrica Ø 7" 2200 W 6600 rpm</t>
  </si>
  <si>
    <t>loc/un/dia</t>
  </si>
  <si>
    <t>Ponta montada A2 haste 1/4"</t>
  </si>
  <si>
    <t>SF-00976</t>
  </si>
  <si>
    <t>Rejuntamento de placas de rocha ornamental em fachada</t>
  </si>
  <si>
    <t>SF-00977</t>
  </si>
  <si>
    <t>Selagem de juntas de movimentação não estruturais</t>
  </si>
  <si>
    <t>PRIMER DE POLIURETANO</t>
  </si>
  <si>
    <t>TARUGO DELIMITADOR DE PROFUNDIDADE EM ESPUMA DE POLIETILENO DE BAIXA DENSIDADE 10 MM, CINZA</t>
  </si>
  <si>
    <t>Fonte: SINAPI 98575 (05/2022)</t>
  </si>
  <si>
    <t>SF-00978</t>
  </si>
  <si>
    <t>Adesivo Selante Poliuretano - Aplicação/Substituição</t>
  </si>
  <si>
    <t>SF-00980</t>
  </si>
  <si>
    <t>Chuveiro elétrico 5.500 W</t>
  </si>
  <si>
    <t>CHUVEIRO COMUM EM PLASTICO BRANCO, COM CANO, 3 TEMPERATURAS, 5500 W (110/220 V)</t>
  </si>
  <si>
    <t>SF-00981</t>
  </si>
  <si>
    <t>Lastro em concreto magro</t>
  </si>
  <si>
    <t>CONCRETO MAGRO PARA LASTRO, TRAÇO 1:4,5:4,5 (EM MASSA SECA DE CIMENTO/ AREIA MÉDIA/ BRITA 1) - PREPARO MECÂNICO COM BETONEIRA 600 L. AF_05/2021</t>
  </si>
  <si>
    <t>SF-00982</t>
  </si>
  <si>
    <t>Pavimentação em concreto armado simples</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</si>
  <si>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</si>
  <si>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</si>
  <si>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</si>
  <si>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</si>
  <si>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SF-00983</t>
  </si>
  <si>
    <t>Remoção de reservatório d’água</t>
  </si>
  <si>
    <t>SF-00984</t>
  </si>
  <si>
    <t>Transporte por caminhão e destinação final de entulho para distâncias até 30 km</t>
  </si>
  <si>
    <t>m3 x km</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</si>
  <si>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</si>
  <si>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</si>
  <si>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</si>
  <si>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Demolição de estrutura metálica</t>
  </si>
  <si>
    <t>APARELHO PARA CORTE E SOLDA OXI-ACETILENO SOBRE RODAS, INCLUSIVE CILINDROS E MAÇARICOS - CHP DIURNO. AF_05/2023</t>
  </si>
  <si>
    <t>SF-00987</t>
  </si>
  <si>
    <t>Escavação manual com profundidade maior do que 1,30 m</t>
  </si>
  <si>
    <t>SF-00988</t>
  </si>
  <si>
    <t>Escavação mecânica com profundidade maior do que 1,30 m</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</si>
  <si>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</si>
  <si>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</si>
  <si>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SF-00989</t>
  </si>
  <si>
    <t>Grama Batatais em placas de 40 x 40 cm</t>
  </si>
  <si>
    <t>GRAMA BATATAIS EM PLACAS, SEM PLANTIO</t>
  </si>
  <si>
    <t>JARDINEIRO COM ENCARGOS COMPLEMENTARES</t>
  </si>
  <si>
    <t>CALCARIO DOLOMITICO A (POSTO PEDREIRA/FORNECEDOR, SEM FRETE)</t>
  </si>
  <si>
    <t>TERRA VEGETAL (GRANEL)</t>
  </si>
  <si>
    <t>FERTILIZANTE NPK - 10:10:10</t>
  </si>
  <si>
    <t>FERTILIZANTE ORGANICO COMPOSTO, CLASSE A</t>
  </si>
  <si>
    <t>CARGA, MANOBRA E DESCARGA DE SOLOS E MATERIAIS GRANULARES EM CAMINHÃO BASCULANTE 6 M³ - CARGA COM PÁ CARREGADEIRA (CAÇAMBA DE 1,7 A 2,8 M³ / 128 HP) E DESCARGA LIVRE (UNIDADE: T). AF_07/2020</t>
  </si>
  <si>
    <t>T</t>
  </si>
  <si>
    <t>Obs.: Considerando fornecedor de calcário a 20km do Senado Federal.</t>
  </si>
  <si>
    <t>SF-00990</t>
  </si>
  <si>
    <t>Pintura de meios-fios com tinta látex acrílica</t>
  </si>
  <si>
    <t>TINTA ACRILICA PREMIUM PARA PISO</t>
  </si>
  <si>
    <t>Obs: considerando uma demão, meio-fio de 30 cm x 15 cm x 13 cm (altura, base inferior, base superior), enterrado 5 cm.</t>
  </si>
  <si>
    <t>SF-00991</t>
  </si>
  <si>
    <t>Instalação/Substituição de Meios-fios em concreto pré-moldado</t>
  </si>
  <si>
    <t>MEIO-FIO OU GUIA DE CONCRETO, PRE-MOLDADO, COMP 1 M, *30 X 12/15* CM (H X L1/L2)</t>
  </si>
  <si>
    <t>Obs.: Considerando fornecedor de areia a 20km do Senado Federal.</t>
  </si>
  <si>
    <t>SF-00992</t>
  </si>
  <si>
    <t>Tubo PEAD corrugado para drenagem – Diâmetro 100 mm</t>
  </si>
  <si>
    <t>TUBO DRENO, CORRUGADO, ESPIRALADO, FLEXIVEL, PERFURADO, EM POLIETILENO DE ALTA DENSIDADE (PEAD), DN 100 MM, (4") PARA DRENAGEM - EM ROLO (NORMA DNIT 093/2006 - E.M)</t>
  </si>
  <si>
    <t>GEOTEXTIL NAO TECIDO AGULHADO DE FILAMENTOS CONTINUOS 100% POLIESTER, RESITENCIA A TRACAO = 31 KN/M</t>
  </si>
  <si>
    <t>Obs.: Considerando fornecedor de brita a 20km do Senado Federal.</t>
  </si>
  <si>
    <t>SF-00994</t>
  </si>
  <si>
    <t>Fixadores metálicos para rochas ornamentais (Modelo Edifício Principal, peça inferior)</t>
  </si>
  <si>
    <t>SF-01001</t>
  </si>
  <si>
    <t>Locação de Container - Escritório</t>
  </si>
  <si>
    <t>LOCACAO DE CONTAINER 2,30 X 6,00 M, ALT. 2,50 M, COM 1 SANITARIO, PARA ESCRITORIO, COMPLETO, SEM DIVISORIAS INTERNAS (NAO INCLUI MOBILIZACAO/DESMOBILIZACAO)</t>
  </si>
  <si>
    <t>SF-01011</t>
  </si>
  <si>
    <t>Abertura/fechamento de rasgo em concreto</t>
  </si>
  <si>
    <t>SF-01012</t>
  </si>
  <si>
    <t>Rejunte cimentício flexível - Aplicação/Substituição</t>
  </si>
  <si>
    <t>SF-01013</t>
  </si>
  <si>
    <t>Impermeabilização de revestimentos em pedra</t>
  </si>
  <si>
    <t>Impermeabilizante Idea HP</t>
  </si>
  <si>
    <t>Obs: Rendimento informado na especificação do serviço (12 m2 para 1 L, considerando duas demãos).</t>
  </si>
  <si>
    <t>Fonte: SINAPI 73872/2</t>
  </si>
  <si>
    <t>SF-01014</t>
  </si>
  <si>
    <t>Piso vinílico semiflexível</t>
  </si>
  <si>
    <t>PLACA VINILICA SEMIFLEXIVEL PARA REVESTIMENTO DE PISOS E PAREDES, E = 2 MM (SEM COLOCACAO)</t>
  </si>
  <si>
    <t>SF-01029</t>
  </si>
  <si>
    <t>Locação de Container - Sanitário</t>
  </si>
  <si>
    <t>LOCACAO DE CONTAINER 2,30 X 6,00 M, ALT. 2,50 M, PARA SANITARIO, COM 4 BACIAS, 8 CHUVEIROS,1 LAVATORIO E 1 MICTORIO (NAO INCLUI MOBILIZACAO/DESMOBILIZACAO)</t>
  </si>
  <si>
    <t>SF-01030</t>
  </si>
  <si>
    <t>Locação de Container - Almoxarifado</t>
  </si>
  <si>
    <t>LOCACAO DE CONTAINER 2,30 X 6,00 M, ALT. 2,50 M, PARA ESCRITORIO, SEM DIVISORIAS INTERNAS E SEM SANITARIO (NAO INCLUI MOBILIZACAO/DESMOBILIZACAO)</t>
  </si>
  <si>
    <t>SF-01031</t>
  </si>
  <si>
    <t>Placa de Obra</t>
  </si>
  <si>
    <t>PLACA DE OBRA (PARA CONSTRUCAO CIVIL) EM CHAPA GALVANIZADA *N. 22*, ADESIVADA, DE *2,4 X 1,2* M (SEM POSTES PARA FIXACAO)</t>
  </si>
  <si>
    <t>SF-01032</t>
  </si>
  <si>
    <t>Supervisor(a) de Obras e Manutenção – Apoio a Projetos de Obras – Arquitetura, civil e hidrossanitária</t>
  </si>
  <si>
    <t>TECNICO DE EDIFICACOES COM ENCARGOS COMPLEMENTARES</t>
  </si>
  <si>
    <t>SF-01033</t>
  </si>
  <si>
    <t>Supervisor de Obras e Manutenção - Apoio a Projetos e Obras - Eletromecânico</t>
  </si>
  <si>
    <t>SF-01034</t>
  </si>
  <si>
    <t>Supervisor de Obras e Manutenção – Apoio a projetos e obras - Orçamentos</t>
  </si>
  <si>
    <t>SF-01035</t>
  </si>
  <si>
    <t>Supervisor(a) de Obras e Manutenção – Apoio de Campo – Mecânica e Eletromecânica</t>
  </si>
  <si>
    <t>SF-01036</t>
  </si>
  <si>
    <t>Supervisor(a) de Obras e Manutenção – Apoio de Campo – Eletrotécnica e Automação</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</si>
  <si>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</si>
  <si>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</si>
  <si>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</si>
  <si>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</si>
  <si>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</si>
  <si>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</si>
  <si>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</si>
  <si>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a Projetos e Obras – Planejamento</t>
  </si>
  <si>
    <t>SF-01041</t>
  </si>
  <si>
    <t>Supervisor(a) de Obras e Manutenção – Apoio de Campo – Segurança do Trabalho</t>
  </si>
  <si>
    <t>TÉCNICO EM SEGURANÇA DO TRABALHO COM ENCARGOS COMPLEMENTARES</t>
  </si>
  <si>
    <t>SF-01053</t>
  </si>
  <si>
    <t>Reparo de placas de mármore com adesivo estrutural epóxi branco/transparente</t>
  </si>
  <si>
    <t>cm3</t>
  </si>
  <si>
    <t>Adesivo epóxi estrutural - bisnaga de 50ml</t>
  </si>
  <si>
    <t>SF-01054</t>
  </si>
  <si>
    <t>Perfil de chapa de aço galvanizado para esquadria (Anexo 1)</t>
  </si>
  <si>
    <t>Perfil metálico em chapa #14 dobrada</t>
  </si>
  <si>
    <t>Fonte: SIURB 08-01-70 e SBC 150700</t>
  </si>
  <si>
    <t>SF-01059</t>
  </si>
  <si>
    <t>Granito Vermelho Brasília 20 mm para bancadas</t>
  </si>
  <si>
    <t>Granito Vermelho Brasília, com 20 mm de espessura, polido, com testeira para acabamento em meia esquadria, para bancadas</t>
  </si>
  <si>
    <t>SF-01060</t>
  </si>
  <si>
    <t>Porta em alumínio tipo veneziana</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</si>
  <si>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</si>
  <si>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</si>
  <si>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SF-01061</t>
  </si>
  <si>
    <t>Janela em alumínio</t>
  </si>
  <si>
    <t>PARAFUSO DE ACO ZINCADO COM ROSCA SOBERBA, CABECA CHATA E FENDA SIMPLES, DIAMETRO 4,2 MM, COMPRIMENTO * 32 * MM</t>
  </si>
  <si>
    <t>JANELA MAXIM-AR, EM ALUMINIO PERFIL 25, 60 X 80 CM (A X L), ACABAMENTO BRANCO OU BRILHANTE, BATENTE DE 4 A 5 CM, COM VIDRO 4 MM, SEM GUARNICAO/ALIZAR</t>
  </si>
  <si>
    <t>SF-01062</t>
  </si>
  <si>
    <t>Porta metálica de enrolar</t>
  </si>
  <si>
    <t>PORTA DE ENROLAR MANUAL COMPLETA, ARTICULADA RAIADA LARGA, EM ACO GALVANIZADO NATURAL, CHAPA NUMERO 24 (SEM INSTALACAO)</t>
  </si>
  <si>
    <t>SF-01063</t>
  </si>
  <si>
    <t>Medidor de Gás</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</si>
  <si>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</si>
  <si>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</si>
  <si>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</si>
  <si>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</si>
  <si>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</si>
  <si>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</si>
  <si>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</si>
  <si>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 xml:space="preserve">MEDIDOR DE GÁS EM ALUMÍNIO. Ref. LAO G6 </t>
  </si>
  <si>
    <t>SF-01064</t>
  </si>
  <si>
    <t>Registro Esfera para Gás 3/4”</t>
  </si>
  <si>
    <t>Válvula de esfera tripartida Classe 300</t>
  </si>
  <si>
    <t>SF-01065</t>
  </si>
  <si>
    <t>Placa de Concreto Pré-Moldado 15 Mpa</t>
  </si>
  <si>
    <t>CHAPA/PAINEL DE MADEIRA COMPENSADA RESINADA (MADEIRITE RESINADO ROSA) PARA FORMA DE CONCRETO, DE 2200 X 1100 MM, E = 17 MM</t>
  </si>
  <si>
    <t>SARRAFO *2,5 X 7,5* CM EM PINUS, MISTA OU EQUIVALENTE DA REGIAO - BRUTA</t>
  </si>
  <si>
    <t>PREGO DE ACO POLIDO COM CABECA 15 X 15 (1 1/4 X 13)</t>
  </si>
  <si>
    <t>POLIESTIRENO EXPANDIDO/EPS (ISOPOR), TIPO 2F, BLOCO</t>
  </si>
  <si>
    <t>VIBRADOR DE IMERSÃO, DIÂMETRO DE PONTEIRA 45MM, MOTOR ELÉTRICO TRIFÁSICO POTÊNCIA DE 2 CV - CHP DIURNO. AF_06/2015</t>
  </si>
  <si>
    <t>VIBRADOR DE IMERSÃO, DIÂMETRO DE PONTEIRA 45MM, MOTOR ELÉTRICO TRIFÁSICO POTÊNCIA DE 2 CV - CHI DIURNO. AF_06/2015</t>
  </si>
  <si>
    <t>ARMAÇÃO DE LAJE DE ESTRUTURA CONVENCIONAL DE CONCRETO ARMADO UTILIZANDO AÇO CA-60 DE 5,0 MM - MONTAGEM. AF_06/2022</t>
  </si>
  <si>
    <t>CONCRETO FCK = 30MPA, TRAÇO 1:2,1:2,5 (EM MASSA SECA DE CIMENTO/ AREIA MÉDIA/ BRITA 1) - PREPARO MECÂNICO COM BETONEIRA 600 L. AF_05/2021</t>
  </si>
  <si>
    <t>SF-01066</t>
  </si>
  <si>
    <t>Eletroduto PEAD 3”</t>
  </si>
  <si>
    <t>ELETRODUTO/DUTO PEAD FLEXIVEL PAREDE SIMPLES, CORRUGACAO HELICOIDAL, COR PRETA, SEM ROSCA, DE 3", CRC 680 N, PARA CABEAMENTO SUBTERRANEO (NBR 15715)</t>
  </si>
  <si>
    <t>SF-01068</t>
  </si>
  <si>
    <t xml:space="preserve">Eletroduto de aço galvanizado de 3” </t>
  </si>
  <si>
    <t>Eletroduto de aço com costura galvanização eletrolítica Ø 3"</t>
  </si>
  <si>
    <t>SF-01069</t>
  </si>
  <si>
    <t>Grelha e porta-grelha retangular em ferro fundido</t>
  </si>
  <si>
    <t>Grelha em ferro fundido com caixilho de apoio espessura 15 mm, largura 200 mm</t>
  </si>
  <si>
    <t>SF-01070</t>
  </si>
  <si>
    <t>Granito Vermelho Brasília para soleira e peitoril</t>
  </si>
  <si>
    <t>Granito Vermelho Brasília, com 20 mm de espessura e 150 mm de altura, para soleira e peitoril</t>
  </si>
  <si>
    <t>SF-01071</t>
  </si>
  <si>
    <t>Luminária LED redonda de embutir</t>
  </si>
  <si>
    <t>Luminária redonda de embutir, LED, potência 19 W, temperatura de cor 3000 K, fluxo luminoso 1770 lm. Ref: OSRAM - LEDVANCE DOWNLIGHT XL WT 830</t>
  </si>
  <si>
    <t>SF-01072</t>
  </si>
  <si>
    <t>Piso tátil de borracha</t>
  </si>
  <si>
    <t>PISO TATIL DE ALERTA OU DIRECIONAL, DE BORRACHA, COLORIDO, 25 X 25 CM, E = 12 MM, PARA ARGAMASSA</t>
  </si>
  <si>
    <t>SF-01073</t>
  </si>
  <si>
    <t>Granito Vermelho Brasília 20 mm para divisória</t>
  </si>
  <si>
    <t>DIVISORIA EM GRANITO, COM DUAS FACES POLIDAS, TIPO ANDORINHA/ QUARTZ/ CASTELO/ CORUMBA OU OUTROS EQUIVALENTES DA REGIAO, E=  2,0 CM</t>
  </si>
  <si>
    <t>SF-01074</t>
  </si>
  <si>
    <t>Tampa em ferro fundido 20x20 cm</t>
  </si>
  <si>
    <t>TAMPAO FOFO ARTICULADO P/ REGISTRO, COM BASE / REQUADRO, CLASSE A15 CARGA MAX 1,5 T, *200 X 200* MM (COM INSCRICAO EM RELEVO DO TIPO DE REDE)</t>
  </si>
  <si>
    <t>SF-01076</t>
  </si>
  <si>
    <t>Cerâmica para revestimento de superfícies internas ou externas – Linha GAIL</t>
  </si>
  <si>
    <t>Cerâmica GAIL (Referência 1009 Placa Cerâmica Linha Gressit da Marca Gail, tamanho 240 mm x 116 mm, espessura 9 mm)</t>
  </si>
  <si>
    <t>SF-01077</t>
  </si>
  <si>
    <t>Aterro de vala com areia média e compactação mecanizada</t>
  </si>
  <si>
    <t>AREIA PARA ATERRO - POSTO JAZIDA/FORNECEDOR (RETIRADO NA JAZIDA, SEM TRANSPORTE)</t>
  </si>
  <si>
    <t>SF-01078</t>
  </si>
  <si>
    <t>Guarda-corpo panorâmico</t>
  </si>
  <si>
    <t>CHAPA DE ACO GROSSA, ASTM A36, E = 3/8" (9,53 MM) 74,69 KG/M2</t>
  </si>
  <si>
    <t>ELETRODO REVESTIDO AWS - E6013, DIAMETRO IGUAL A 2,50 MM</t>
  </si>
  <si>
    <t>SF-01080</t>
  </si>
  <si>
    <t>Perfil “U” em aço 25 mm x 25 mm</t>
  </si>
  <si>
    <t>Perfil "U" em aço galvanizado 25mm x 25mm, espessura 1,5mm (#16)</t>
  </si>
  <si>
    <t>SF-01082</t>
  </si>
  <si>
    <t>Alimentação para mão-de-obra indireta</t>
  </si>
  <si>
    <t>h</t>
  </si>
  <si>
    <t>ALIMENTACAO - HORISTA (COLETADO CAIXA - ENCARGOS COMPLEMENTARES)</t>
  </si>
  <si>
    <t>SF-01083</t>
  </si>
  <si>
    <t>Transporte para mão-de-obra indireta</t>
  </si>
  <si>
    <t>TRANSPORTE - HORISTA (COLETADO CAIXA - ENCARGOS COMPLEMENTARES)</t>
  </si>
  <si>
    <t>SF-01088</t>
  </si>
  <si>
    <t>Cotovelo de cobre de 1 3/8”</t>
  </si>
  <si>
    <t>COTOVELO DE COBRE 90 GRAUS SEM ANEL DE SOLDA, BOLSA X BOLSA, 35 MM</t>
  </si>
  <si>
    <t>SOLDA ESTANHO/COBRE PARA CONEXOES DE COBRE, FIO 2,5 MM, CARRETEL 500 GR (SEM CHUMBO)</t>
  </si>
  <si>
    <t>PASTA PARA SOLDA DE TUBOS E CONEXOES DE COBRE (EMBALAGEM COM 250 G)</t>
  </si>
  <si>
    <t>SF-01089</t>
  </si>
  <si>
    <t>Cotovelo de cobre de 1 5/8”</t>
  </si>
  <si>
    <t>COTOVELO DE COBRE 90 GRAUS SEM ANEL DE SOLDA, BOLSA X BOLSA, 42 MM</t>
  </si>
  <si>
    <t>SF-01090</t>
  </si>
  <si>
    <t>Cotovelo de cobre de 7/8”</t>
  </si>
  <si>
    <t>COTOVELO DE COBRE 90 GRAUS SEM ANEL DE SOLDA, BOLSA X BOLSA, 22 MM</t>
  </si>
  <si>
    <t>SF-01092</t>
  </si>
  <si>
    <t>Luva de cobre de 1 3/8”</t>
  </si>
  <si>
    <t>LUVA DE COBRE SEM ANEL DE SOLDA, BOLSA X BOLSA, 35 MM</t>
  </si>
  <si>
    <t>SF-01093</t>
  </si>
  <si>
    <t>Luva de cobre de 1 5/8”</t>
  </si>
  <si>
    <t>LUVA DE COBRE SEM ANEL DE SOLDA, BOLSA X BOLSA, 42 MM</t>
  </si>
  <si>
    <t>SF-01094</t>
  </si>
  <si>
    <t>Luva de cobre de 7/8”</t>
  </si>
  <si>
    <t>LUVA DE COBRE SEM ANEL DE SOLDA, BOLSA X BOLSA, 22 MM</t>
  </si>
  <si>
    <t>SF-01095</t>
  </si>
  <si>
    <t>Ar-condicionado “splitão” 49 kW</t>
  </si>
  <si>
    <t>Ar-condicionado "splitão" 49 kW</t>
  </si>
  <si>
    <t>SF-01096</t>
  </si>
  <si>
    <t>Ar-condicionado “splitão” 64 kW.</t>
  </si>
  <si>
    <t>Ar-condicionado "splitão" 64 kW</t>
  </si>
  <si>
    <t>SF-01097</t>
  </si>
  <si>
    <t>Tubo de cobre de 1 3/8”</t>
  </si>
  <si>
    <t>TUBO DE COBRE CLASSE "A", DN = 1 1/4" (35 MM), PARA INSTALACOES DE MEDIA PRESSAO PARA GASES COMBUSTIVEIS E MEDICINAIS</t>
  </si>
  <si>
    <t>SF-01098</t>
  </si>
  <si>
    <t>Tubo de cobre de 1 5/8”</t>
  </si>
  <si>
    <t>TUBO DE COBRE CLASSE "A", DN = 1 1/2" (42 MM), PARA INSTALACOES DE MEDIA PRESSAO PARA GASES COMBUSTIVEIS E MEDICINAIS</t>
  </si>
  <si>
    <t>SF-01101</t>
  </si>
  <si>
    <t>Eletroduto flexível metálico com capa de PVC 1 1/2"</t>
  </si>
  <si>
    <t>ELETRODUTO FLEXIVEL, EM FITA DE ACO GALVANIZADO, REVESTIDO COM PVC PRETO, DIAMETRO EXTERNO DE 50 MM, DN = 1 1/2", TIPO SEALTUBO</t>
  </si>
  <si>
    <t>SF-01102</t>
  </si>
  <si>
    <t>Técnico(a) em Edificações - Planejamento de Manutenção</t>
  </si>
  <si>
    <t>SF-01104</t>
  </si>
  <si>
    <t>Projeto de Impermeabilização</t>
  </si>
  <si>
    <t>SF-01105</t>
  </si>
  <si>
    <t>Laminado decorativo de alta pressão (LDAP)</t>
  </si>
  <si>
    <t>COLA A BASE DE RESINA SINTETICA PARA CHAPA DE LAMINADO MELAMINICO E OUTROS</t>
  </si>
  <si>
    <t>Laminado melamínico texturizado esp. 1,3 mm</t>
  </si>
  <si>
    <t>SF-01106</t>
  </si>
  <si>
    <t>Granito Preto Absoluto para revestimento de superfícies internas e externas – Linha Administrativa</t>
  </si>
  <si>
    <t>Granito Preto Absoluto, com 20 mm de espessura</t>
  </si>
  <si>
    <t>SF-01107</t>
  </si>
  <si>
    <t>Granito Arabesco para revestimento de superfícies internas e externas – Linha Administrativa</t>
  </si>
  <si>
    <t>Granito Arabesco, com 20 mm de espessura</t>
  </si>
  <si>
    <t>SF-01108</t>
  </si>
  <si>
    <t>Porcelanato Esmaltado para revestimento de superfícies internas e externas – Linha Residencial</t>
  </si>
  <si>
    <t>PISO EM PORCELANATO, RETIFICADO, LISO, MONOCOLOR, ACETINADO OU POLIDO, FORMATO MAIOR QUE 2500 ATE 6400 CM2</t>
  </si>
  <si>
    <t>SF-01109</t>
  </si>
  <si>
    <t>Granitina para revestimento de pisos</t>
  </si>
  <si>
    <t>PISO EM GRANILITE, MARMORITE OU GRANITINA, AGREGADO COR PRETO, CINZA, PALHA OU BRANCO, E= *8* MM (INCLUSO EXECUCAO)</t>
  </si>
  <si>
    <t>SF-01110</t>
  </si>
  <si>
    <t>Piso vinílico flexível em manta constituído por camadas homogêneas</t>
  </si>
  <si>
    <t>Piso vinílico em manta esp. 2 mm</t>
  </si>
  <si>
    <t>Argamassa autonivelante para preparação/regularização de contrapiso</t>
  </si>
  <si>
    <t>SF-01111</t>
  </si>
  <si>
    <t>Recuperação da seção de juntas de dilatação ou movimentação estrutural</t>
  </si>
  <si>
    <t>SELANTE MONOCOMPONENTE A BASE DE SILICONE DE BAIXO MODULO, PARA JUNTAS DE PAVIMENTACAO</t>
  </si>
  <si>
    <t>Corpo de apoio em polietileno para aplicação de mástiques em juntas</t>
  </si>
  <si>
    <t>Obs 1: Considerando consumo do adesivo estrutural 1,8 kg / m² / mm.</t>
  </si>
  <si>
    <t>Obs 2: Considerando consumo do selante 100 ml / cm de espessura.</t>
  </si>
  <si>
    <t>SF-01112</t>
  </si>
  <si>
    <t>Recuperação / Reparo superficial de piso para posterior aplicação de revestimento ou pintura</t>
  </si>
  <si>
    <t>Massa rápida para recuperação</t>
  </si>
  <si>
    <t>Argamassa para recuperação</t>
  </si>
  <si>
    <t>Primer à base de resina acrílica</t>
  </si>
  <si>
    <t>Lixa grana 100 para superfície metálica</t>
  </si>
  <si>
    <t>Fonte: PINI 20.105.000010.SER e PINI 20.105.000015.SER</t>
  </si>
  <si>
    <t>SF-01113</t>
  </si>
  <si>
    <t>Lixamento, calafetação e aplicação de sinteco em piso de madeira – Linha Residencial</t>
  </si>
  <si>
    <t>Raspagem, calafetagem, aplicação de synteko alto brilho em piso de madeira</t>
  </si>
  <si>
    <t>SF-01114</t>
  </si>
  <si>
    <t>Piso em taco de madeira – Linha Residencial</t>
  </si>
  <si>
    <t>TACO DE MADEIRA PARA PISO, IPE (CERNE) OU EQUIVALENTE DA REGIAO, 7 X 42 CM, E = 2 CM</t>
  </si>
  <si>
    <t>SF-01115</t>
  </si>
  <si>
    <t>Piso de borracha antiderrapante tipo moeda ou canelado</t>
  </si>
  <si>
    <t>PISO DE BORRACHA PASTILHADO EM PLACAS 50 X 50 CM, E = *3,5* MM, PARA COLA, PRETO</t>
  </si>
  <si>
    <t>SF-01116</t>
  </si>
  <si>
    <t>Piso sintético flutuante – Linha Residencial</t>
  </si>
  <si>
    <t>Piso sintético flutuante, laminado de alta resistência, superfície em overlay, substrato HDF-H, painel de fibras de madeira de alta densidade, e = 7 cm</t>
  </si>
  <si>
    <t>SF-01117</t>
  </si>
  <si>
    <t>Revestimento acústico perfilado – Linha Administrativa</t>
  </si>
  <si>
    <t>Placa acústica perfilada, semi-rígida, de estrutura micro-celular, com dimensões de 625x625x25 mm, na cor natural (cinza claro)</t>
  </si>
  <si>
    <t>SF-01118</t>
  </si>
  <si>
    <t>Revestimento acústico plano – Linha Administrativa</t>
  </si>
  <si>
    <t>Placa acústica plana, semi-rígida, de estrutura micro-celular, com dimensões de 625x625x25 mm, na cor natural (cinza claro)</t>
  </si>
  <si>
    <t>SF-01119</t>
  </si>
  <si>
    <t>Forro monolítico de gesso em placas</t>
  </si>
  <si>
    <t>ARAME GALVANIZADO 18 BWG, D = 1,24MM (0,009 KG/M)</t>
  </si>
  <si>
    <t>PLACA DE GESSO PARA FORRO, *60 X 60* CM, ESPESSURA DE 12 MM (SEM COLOCACAO)</t>
  </si>
  <si>
    <t>SISAL EM FIBRA / ESTOPA SISAL PARA GESSO</t>
  </si>
  <si>
    <t>SF-01120</t>
  </si>
  <si>
    <t>Textura acrílica – Linha Administrativa</t>
  </si>
  <si>
    <t>MASSA PREMIUM PARA TEXTURA LISA DE BASE ACRILICA, USO INTERNO E EXTERNO</t>
  </si>
  <si>
    <t>SF-01121</t>
  </si>
  <si>
    <t>Pintura com tinta látex acrílica Premium – cores especiais (sistema tintométrico)</t>
  </si>
  <si>
    <t>Obs.: Acréscimo de 15% no coeficiente da tinta para suprir a diferença de preço da tinta branca para as tintas de cores especiais.</t>
  </si>
  <si>
    <t>SF-01123</t>
  </si>
  <si>
    <t>Pintura com tinta látex acrílica para piso</t>
  </si>
  <si>
    <t>SELADOR ACRILICO OPACO PREMIUM INTERIOR/EXTERIOR</t>
  </si>
  <si>
    <t>FITA CREPE ROLO DE *25* MM X 50 M</t>
  </si>
  <si>
    <t>SF-01124</t>
  </si>
  <si>
    <t>Pintura com tinta epóxi de alto desempenho (pisos)</t>
  </si>
  <si>
    <t>DILUENTE EPOXI</t>
  </si>
  <si>
    <t>TINTA EPOXI BASE AGUA PREMIUM, BRANCA</t>
  </si>
  <si>
    <t>PRIMER EPOXI / EPOXIDICO</t>
  </si>
  <si>
    <t>SF-01125</t>
  </si>
  <si>
    <t>Verniz de poliuretano sobre pintura epóxi de alto desempenho</t>
  </si>
  <si>
    <t>SOLVENTE PARA VERNIZ POLIURETANO</t>
  </si>
  <si>
    <t>VERNIZ POLIURETANO ALIFÁTICO BICOMPONENTE</t>
  </si>
  <si>
    <t>SF-01126</t>
  </si>
  <si>
    <t>Tratamento antiderrapante em verniz de poliuretano sobre pintura epóxi</t>
  </si>
  <si>
    <t>Carga inerte para tratamento antiderrapante em piso (ref.: Sikadur 512 ou 515)</t>
  </si>
  <si>
    <t>SF-01127</t>
  </si>
  <si>
    <t>Pintura para superfícies galvanizadas</t>
  </si>
  <si>
    <t>DILUENTE AGUARRAS</t>
  </si>
  <si>
    <t>LIXA EM FOLHA PARA FERRO, NUMERO 150</t>
  </si>
  <si>
    <t>SF-01128</t>
  </si>
  <si>
    <t>Selagem de juntas de dilatação ou movimentação estrutural</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</si>
  <si>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</si>
  <si>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</si>
  <si>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</si>
  <si>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</si>
  <si>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</si>
  <si>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</si>
  <si>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Pavimentação em elementos intertravados de concreto</t>
  </si>
  <si>
    <t>PO DE PEDRA (POSTO PEDREIRA/FORNECEDOR, SEM FRETE)</t>
  </si>
  <si>
    <t>BLOQUETE/PISO DE CONCRETO - MODELO PISOGRAMA/CONCREGRAMA 2 FUROS, DIMENSOES APROX. DE *35 X 15* CM E ESPESSURA DE 7 CM (+/- 1 CM), COR NATURAL</t>
  </si>
  <si>
    <t>CALCETEIRO COM ENCARGOS COMPLEMENTARES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</si>
  <si>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</si>
  <si>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</si>
  <si>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</si>
  <si>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</si>
  <si>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</si>
  <si>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</si>
  <si>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Pavimentação com Asfalto Pré-Misturado a Frio (PMF)</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</si>
  <si>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</si>
  <si>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</si>
  <si>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</si>
  <si>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</si>
  <si>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</si>
  <si>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</si>
  <si>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</si>
  <si>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</si>
  <si>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</si>
  <si>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</si>
  <si>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</si>
  <si>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Emulsão asfáltica RR 2C</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</si>
  <si>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</si>
  <si>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</si>
  <si>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</si>
  <si>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</si>
  <si>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</si>
  <si>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SF-01131</t>
  </si>
  <si>
    <t>Pavimentação asfáltica com CBUQ para aplicação a frio (remendo)</t>
  </si>
  <si>
    <t>Compactador manual de placa vibratória - 3 kW</t>
  </si>
  <si>
    <t>Asfalto a frio ensacado</t>
  </si>
  <si>
    <t>SF-01132</t>
  </si>
  <si>
    <t>Pintura para sinalização e demarcação viária horizontal com tinta acrílica emulsionada em água, com adição de microesferas de vidro</t>
  </si>
  <si>
    <t>MICROESFERAS DE VIDRO PARA SINALIZACAO HORIZONTAL VIARIA, TIPO I-B (PREMIX) - NBR 16184</t>
  </si>
  <si>
    <t>MICROESFERAS DE VIDRO PARA SINALIZACAO HORIZONTAL VIARIA, TIPO II-A (DROP-ON) - NBR 16184</t>
  </si>
  <si>
    <t>TINTA ACRILICA A BASE DE SOLVENTE, PARA SINALIZACAO HORIZONTAL VIARIA (NBR 11862)</t>
  </si>
  <si>
    <t>SF-01133</t>
  </si>
  <si>
    <t>Telha trapezoidal em aço galvanizado ou galvalume (e=0,43mm) - altura 40mm</t>
  </si>
  <si>
    <t>TELHA TRAPEZOIDAL EM ACO ZINCADO, SEM PINTURA, ALTURA DE APROXIMADAMENTE 40 MM, ESPESSURA DE 0,50 MM E LARGURA UTIL DE 980 MM</t>
  </si>
  <si>
    <t>HASTE RETA PARA GANCHO DE FERRO GALVANIZADO, COM ROSCA 1/4"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</si>
  <si>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</si>
  <si>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</si>
  <si>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</si>
  <si>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</si>
  <si>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Cumeeira em aço galvanizado ou galvalume para telha trapezoidal (e=0,43mm) - altura 40mm</t>
  </si>
  <si>
    <t>Cumeeira metálica galvanizada GR 40 com espessura de 0,43 mm.</t>
  </si>
  <si>
    <t>SF-01135</t>
  </si>
  <si>
    <t>Telha trapezoidal em aço galvanizado ou galvalume (e=0,43mm) - altura 25mm</t>
  </si>
  <si>
    <t>Telha metálica trapezoidal galvanizada GR 25 com espessura de 0,43 mm, com largura de 1020 mm e comprimento de 5 metros.</t>
  </si>
  <si>
    <t>SF-01136</t>
  </si>
  <si>
    <t>Cumeeira em aço galvanizado ou galvalume para telha trapezoidal (e=0,43mm) - altura 25mm</t>
  </si>
  <si>
    <t>Cumeeira metálica galvanizada GR 25 com espessura de 0,43 mm.</t>
  </si>
  <si>
    <t>SF-01137</t>
  </si>
  <si>
    <t>Telha de fibrocimento modulada - espessura 8 mm</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</si>
  <si>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</si>
  <si>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</si>
  <si>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</si>
  <si>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</si>
  <si>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</si>
  <si>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</si>
  <si>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ABA SUPERIOR de fibrocimento para telha modulada - espessura 6 mm</t>
  </si>
  <si>
    <t>Cumeeira articulada superior para telha de fibrocimento modulada ou onda 50</t>
  </si>
  <si>
    <t>SF-01139</t>
  </si>
  <si>
    <t>Cumeeira articulada ABA INFERIOR de fibrocimento para telha modulada - espessura 6 mm</t>
  </si>
  <si>
    <t>Cumeeira articulada inferior para telha de fibrocimento tipo modulada ou onda 50</t>
  </si>
  <si>
    <t>SF-01140</t>
  </si>
  <si>
    <t>Telha de fibrocimento ondulada - espessura 6 mm</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</si>
  <si>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</si>
  <si>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</si>
  <si>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</si>
  <si>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SF-01141</t>
  </si>
  <si>
    <t>Cumeeira UNIVERSAL para telha de fibrocimento ondulada - espessura 6 mm</t>
  </si>
  <si>
    <t>CUMEEIRA UNIVERSAL PARA TELHA ONDULADA DE FIBROCIMENTO, E = 6 MM, ABA 210 MM, COMPRIMENTO 1100 MM (SEM AMIANTO)</t>
  </si>
  <si>
    <t>SF-01142</t>
  </si>
  <si>
    <t>Cumeeira TIPO SHED para telha de fibrocimento ondulada - espessura 6 mm</t>
  </si>
  <si>
    <t>CUMEEIRA SHED PARA TELHA ONDULADA DE FIBROCIMENTO, E = 6 MM, ABA 280 MM, COMPRIMENTO 1100 MM (SEM AMIANTO)</t>
  </si>
  <si>
    <t>SF-01143</t>
  </si>
  <si>
    <t>Telha de fibrocimento - Canalete 49 Eternit</t>
  </si>
  <si>
    <t>Telha estrutural de fibrocimento esp. 8 mm largura útil 49 cm</t>
  </si>
  <si>
    <t>Parafuso rosca soberba galvanizado Ø 8 mm x 250 mm</t>
  </si>
  <si>
    <t>SF-01147</t>
  </si>
  <si>
    <t>Escada tipo marinheiro COM proteção</t>
  </si>
  <si>
    <t>SF-01148</t>
  </si>
  <si>
    <t>Escada tipo marinheiro SEM proteção</t>
  </si>
  <si>
    <t>SF-01149</t>
  </si>
  <si>
    <t>Limpeza e Preparação do Substrato para Impermeabilização</t>
  </si>
  <si>
    <t>Lava-jato água fria pressão 1700 psi</t>
  </si>
  <si>
    <t>loc/un/h</t>
  </si>
  <si>
    <t>Solução limpadora diluída em água</t>
  </si>
  <si>
    <t>SF-01150</t>
  </si>
  <si>
    <t>Substituição de Coletores de Águas Pluviais</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</si>
  <si>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</si>
  <si>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</si>
  <si>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</si>
  <si>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</si>
  <si>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</si>
  <si>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</si>
  <si>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SF-01151</t>
  </si>
  <si>
    <t>Tratamento de Tubulação Passante para Impermeabilização</t>
  </si>
  <si>
    <t>SF-01152</t>
  </si>
  <si>
    <t>Regularização de substrato para Impermeabilização - 3 cm</t>
  </si>
  <si>
    <t>ARGAMASSA TRAÇO 1:4 (EM VOLUME DE CIMENTO E AREIA MÉDIA ÚMIDA) PARA CONTRAPISO, PREPARO MECÂNICO COM BETONEIRA 400 L. AF_08/2019</t>
  </si>
  <si>
    <t>SF-01153</t>
  </si>
  <si>
    <t>Regularização de substrato para Impermeabilização - 6 cm</t>
  </si>
  <si>
    <t>SF-01154</t>
  </si>
  <si>
    <t>Camada Separadora para Impermeabilização</t>
  </si>
  <si>
    <t>GEOTEXTIL NAO TECIDO AGULHADO DE FILAMENTOS CONTINUOS 100% POLIESTER, RESITENCIA A TRACAO = 10 KN/M</t>
  </si>
  <si>
    <t>SF-01155</t>
  </si>
  <si>
    <t>Camada de Proteção Térmica para Impermeabilização</t>
  </si>
  <si>
    <t>POLIESTIRENO EXPANDIDO/EPS (ISOPOR), TIPO 2F, PLACA, ISOLAMENTO TERMOACUSTICO, E = 20 MM, 1000 X 500 MM</t>
  </si>
  <si>
    <t>SF-01156</t>
  </si>
  <si>
    <t>Camada de Amortecimento para Impermeabilização</t>
  </si>
  <si>
    <t>Emulsão asfáltica elastomérica para uso em impermeabilização</t>
  </si>
  <si>
    <t>SF-01157</t>
  </si>
  <si>
    <t>Camada de Proteção Mecânica em Placas de Impermeabilização</t>
  </si>
  <si>
    <t>SF-01158</t>
  </si>
  <si>
    <t>Pintura Inibidora de Raízes em Estrutura Impermeabilizada</t>
  </si>
  <si>
    <t>Pintura inibidora de raízes</t>
  </si>
  <si>
    <t>SF-01159</t>
  </si>
  <si>
    <t>Camada Drenante para Impermeabilização</t>
  </si>
  <si>
    <t>Geocomposto Drenante industrializado formado por estrutura drenante de pelo menos 10 mm</t>
  </si>
  <si>
    <t>SF-01160</t>
  </si>
  <si>
    <t>Calha em Chapa de Aço Galvanizado nº 24</t>
  </si>
  <si>
    <t>REBITE DE REPUXO EM ALUMINIO VAZADO, DIAMETRO 3,2 X 8 MM DE COMPRIMENTO (1KG = 1025 UNIDADES)</t>
  </si>
  <si>
    <t>SOLDA EM BARRA DE ESTANHO-CHUMBO 50/50</t>
  </si>
  <si>
    <t>CALHA QUADRADA DE CHAPA DE ACO GALVANIZADA NUM 24, CORTE 100 CM</t>
  </si>
  <si>
    <t>SF-01161</t>
  </si>
  <si>
    <t>Rufo em Chapa de Aço Galvanizado nº 24</t>
  </si>
  <si>
    <t>RUFO INTERNO/EXTERNO DE CHAPA DE ACO GALVANIZADA NUM 24, CORTE 25 CM</t>
  </si>
  <si>
    <t>SF-01163</t>
  </si>
  <si>
    <t>Chapim Pré-Moldado de Concreto Aparente</t>
  </si>
  <si>
    <t>ACO CA-50, 10,0 MM, OU 12,5 MM, OU 16,0 MM, OU 20,0 MM, DOBRADO E CORTADO</t>
  </si>
  <si>
    <t>Chapa de madeira compensada resinada 1,10 x 2,20 m # 10 mm</t>
  </si>
  <si>
    <t>BETONEIRA CAPACIDADE NOMINAL DE 600 L, CAPACIDADE DE MISTURA 360 L, MOTOR ELÉTRICO TRIFÁSICO POTÊNCIA DE 4 CV, SEM CARREGADOR - CHP DIURNO. AF_05/2023</t>
  </si>
  <si>
    <t>PREGO DE ACO POLIDO COM CABECA 17 X 21 (2 X 11)</t>
  </si>
  <si>
    <t>SF-01164</t>
  </si>
  <si>
    <t>Armação em tela de aço soldado nervurada (malha pop), Ø fio BWG 8 (4,2 mm), malha 15 cm x 15 cm</t>
  </si>
  <si>
    <t>TELA DE ACO SOLDADA NERVURADA, CA-60, Q-92, (1,48 KG/M2), DIAMETRO DO FIO = 4,2 MM, LARGURA = 2,45 X 60 M DE COMPRIMENTO, ESPACAMENTO DA MALHA = 15 X 15 CM</t>
  </si>
  <si>
    <t>SF-01165</t>
  </si>
  <si>
    <t>Trama de aço composta por terças para telhados de até 2 águas</t>
  </si>
  <si>
    <t>PARAFUSO, COMUM, ASTM A307, SEXTAVADO, DIAMETRO 1/2" (12,7 MM), COMPRIMENTO 1" (25,4 MM)</t>
  </si>
  <si>
    <t>PERFIL "U" ENRIJECIDO, EM CHAPA DOBRADA DE ACO LAMINADO, E = 3,75 MM, H = 200 MM, L = 75 MM (9,94 KG/M)</t>
  </si>
  <si>
    <t>SF-01166</t>
  </si>
  <si>
    <t>Revestimento impermeabilizante bloqueador de umidade</t>
  </si>
  <si>
    <t>Revestimento impermabilizante bloqueador de umidade</t>
  </si>
  <si>
    <t>Obs: considerando rendimento informado na especificação técnica do produto indicado como referência comercial (Lata de 3,6L rende até 3 demãos, com 25 m²/demão).</t>
  </si>
  <si>
    <t>SF-01167</t>
  </si>
  <si>
    <t>Pintura com tinta refletiva aluminizada para impermeabilização</t>
  </si>
  <si>
    <t>Tinta aluminizada de base asfáltica</t>
  </si>
  <si>
    <t>SF-01168</t>
  </si>
  <si>
    <t>Camada de enchimento com Concreto leve com poliestireno expandido</t>
  </si>
  <si>
    <t>POLIESTIRENO EXPANDIDO/EPS (ISOPOR), PEROLAS, PARA CONCRETO LEVE</t>
  </si>
  <si>
    <t>Obs: considerando fornecedor de areia a 20 km do Senado Federal</t>
  </si>
  <si>
    <t>SF-01169</t>
  </si>
  <si>
    <t>Colagem da camada de proteção térmica de impermeabilização</t>
  </si>
  <si>
    <t>PRIMER PARA MANTA ASFALTICA A BASE DE ASFALTO MODIFICADO DILUIDO EM SOLVENTE, APLICACAO A FRIO</t>
  </si>
  <si>
    <t>Obs: Adotou-se o consumo de 350 mL/m², conforme recomendação do fabricante do produto para aplicação homogênea.</t>
  </si>
  <si>
    <t>http://vedacit.com.br/produtos/primer-eco-vedacit</t>
  </si>
  <si>
    <t>SF-01170</t>
  </si>
  <si>
    <t>Impermeabilização flexível com Membrana de Poliuretano</t>
  </si>
  <si>
    <t>MEMBRANA IMPERMEABILIZANTE A BASE DE POLIURETANO</t>
  </si>
  <si>
    <t>SF-01171</t>
  </si>
  <si>
    <t>Impermeabilização flexível com Manta Asfáltica</t>
  </si>
  <si>
    <t>MANTA ASFALTICA ELASTOMERICA EM POLIESTER 4 MM, TIPO III, CLASSE B, ACABAMENTO PP (NBR 9952)</t>
  </si>
  <si>
    <t>GAS DE COZINHA - GLP</t>
  </si>
  <si>
    <t>SF-01172</t>
  </si>
  <si>
    <t>Impermeabilização flexível com manta asfáltica aluminizada</t>
  </si>
  <si>
    <t>Manta asfáltica aluminizada</t>
  </si>
  <si>
    <t>SF-01173</t>
  </si>
  <si>
    <t>Impermeabilização flexível com manta elastomérica de etileno-propileno-dieno-monômero (EPDM)</t>
  </si>
  <si>
    <t>Emulsão hidro-asfáltica</t>
  </si>
  <si>
    <t>Tinta betuminosa</t>
  </si>
  <si>
    <t>Manta butílica # 0,8 mm</t>
  </si>
  <si>
    <t>Fita de caldeação para manta butilíca largura 50 mm # 3 mm</t>
  </si>
  <si>
    <t>Adesivo auto vulcanizante para manta butilíca</t>
  </si>
  <si>
    <t>SF-01174</t>
  </si>
  <si>
    <t>Impermeabilização flexível com membrana acrílica monocomponente flexível</t>
  </si>
  <si>
    <t>MEMBRANA IMPERMEABILIZANTE ACRILICA MONOCOMPONENTE</t>
  </si>
  <si>
    <t>SF-01175</t>
  </si>
  <si>
    <t>Asfalto elastomérico para colagem de manta asfáltica</t>
  </si>
  <si>
    <t>Asfalto elastomérico</t>
  </si>
  <si>
    <t>*Adotou-se o consumo de 2 kg/m², valor intermediário da recomendação do fabricante do produto.</t>
  </si>
  <si>
    <t>http://www.denverimper.com.br/files/produtos/0000001-0000500/122/e5fe48d2b8810574e94921c5fb6cea0c.pdf</t>
  </si>
  <si>
    <t>SF-01176</t>
  </si>
  <si>
    <t>Impermeabilização flexível com manta dupla (com maçarico)</t>
  </si>
  <si>
    <t>MANTA ASFALTICA ELASTOMERICA EM POLIESTER 3 MM, TIPO III, CLASSE B, ACABAMENTO PP (NBR 9952)</t>
  </si>
  <si>
    <t>SF-01177</t>
  </si>
  <si>
    <t>Impermeabilização flexível com manta dupla (com asfalto elastomérico)</t>
  </si>
  <si>
    <t>SF-01178</t>
  </si>
  <si>
    <t>Fibra de Polipropileno</t>
  </si>
  <si>
    <t>FIBRA DE POLIPROPILENO P/ CONCRETO DOSADO EM CENTRAL FILAMENTOS - TECNOLOGIA "CRACKSTOP"</t>
  </si>
  <si>
    <t>SF-01179</t>
  </si>
  <si>
    <t>Aditivo Incorporador de Ar</t>
  </si>
  <si>
    <t>ADITIVO LIQUIDO INCORPORADOR DE AR PARA CONCRETO E ARGAMASSA, LIQUIDO E ISENTO DE CLORETOS</t>
  </si>
  <si>
    <t>Obs: considerando 1,01 L/kg, conforme especificado na ficha técnica do produto indicado como referência comercial.</t>
  </si>
  <si>
    <t>SF-01180</t>
  </si>
  <si>
    <t>Brita Nº 2</t>
  </si>
  <si>
    <t>Obs: considerando fornecedor de brita a 20 km do Senado Federal</t>
  </si>
  <si>
    <t>SF-01184</t>
  </si>
  <si>
    <t>Calha em chapa de zinco # 24 - Modelo 1</t>
  </si>
  <si>
    <t>CALHA QUADRADA DE CHAPA DE ACO GALVANIZADA NUM 24, CORTE 50 CM</t>
  </si>
  <si>
    <t>SF-01185</t>
  </si>
  <si>
    <t>Calha em chapa de zinco # 24 - Modelo 2</t>
  </si>
  <si>
    <t>SF-01201</t>
  </si>
  <si>
    <t>Talhadeira</t>
  </si>
  <si>
    <t>TALHADEIRA COM PUNHO DE PROTECAO *20 X 250* MM</t>
  </si>
  <si>
    <t>SF-01205</t>
  </si>
  <si>
    <t>Enxada com cabo (2,5 libras)</t>
  </si>
  <si>
    <t>SF-01206</t>
  </si>
  <si>
    <t>Escada extensível de alumínio dupla 2x8</t>
  </si>
  <si>
    <t>ESCADA DUPLA DE ABRIR EM ALUMINIO, COM SAPATAS DE BORRACHA, *2,30* X *0,57* M (ALTURA UTIL X LARGURA MINIMA), MODELO PINTOR, 8 DEGRAUS, CAPACIDADE *100* KG</t>
  </si>
  <si>
    <t>SF-01214</t>
  </si>
  <si>
    <t>Mangueira de nível em PVC flexível transparente, Ø 5/16", espessura 1,5 mm, comprimento 20 m</t>
  </si>
  <si>
    <t>MANGUEIRA CRISTAL, LISA, PVC TRANSPARENTE, 5/16" X 1 MM</t>
  </si>
  <si>
    <t>SF-01219</t>
  </si>
  <si>
    <t>Talha Manual para Elevação de Cargas (2 ton)</t>
  </si>
  <si>
    <t>TALHA MANUAL DE CORRENTE, CAPACIDADE DE 2 T COM ELEVACAO DE 3 M</t>
  </si>
  <si>
    <t>SF-01225</t>
  </si>
  <si>
    <t>Manta autocolante aluminizada</t>
  </si>
  <si>
    <t>MANTA ASFALTICA ELASTOMERICA EM POLIESTER ALUMINIZADA 3 MM, TIPO III, CLASSE B (NBR 9952)</t>
  </si>
  <si>
    <t>SF-01226</t>
  </si>
  <si>
    <t>Primer para aplicação de manta autocolante aluminizada</t>
  </si>
  <si>
    <t>SF-01232</t>
  </si>
  <si>
    <t>Carpete aveludado azul royal</t>
  </si>
  <si>
    <t>Adesivo de contato a base d'água</t>
  </si>
  <si>
    <t>Carpete aveludado azul royal, para uso comercial, adequado para tráfego pesado, conforme especificações técnicas.</t>
  </si>
  <si>
    <t>Adjuvante para argamassa base PVA</t>
  </si>
  <si>
    <t>SF-01233</t>
  </si>
  <si>
    <t>Demolição de revestimento de piso têxtil (carpete)</t>
  </si>
  <si>
    <t>SF-01234</t>
  </si>
  <si>
    <t>Cortina de proteção para solda com suporte</t>
  </si>
  <si>
    <t xml:space="preserve">Cortina de proteção para solda com suporte, 1,22 m x 1,78 m </t>
  </si>
  <si>
    <t>SF-01235</t>
  </si>
  <si>
    <t>Bancada em granito cinza andorinha polido - 2,40 m x 0,60 m</t>
  </si>
  <si>
    <t>GRANITO PARA BANCADA, POLIDO, TIPO ANDORINHA/ QUARTZ/ CASTELO/ CORUMBA OU OUTROS EQUIVALENTES DA REGIAO, E= *2,5* CM</t>
  </si>
  <si>
    <t>SF-01236</t>
  </si>
  <si>
    <t>Bancada em granito cinza andorinha polido - 2,50 m x 0,60 m</t>
  </si>
  <si>
    <t>SF-01240</t>
  </si>
  <si>
    <t>Batedor/limitador inferior para box de correr</t>
  </si>
  <si>
    <t>Batedor/limitador inferior para box de correr, em material polimérico sintético</t>
  </si>
  <si>
    <t>SF-01241</t>
  </si>
  <si>
    <t>Batedor/amortecedor lateral para box de correr</t>
  </si>
  <si>
    <t>Batedor/amortecedor lateral de borracha para box de correr.</t>
  </si>
  <si>
    <t>SF-01242</t>
  </si>
  <si>
    <t>Batedor/limitador superior para box de correr</t>
  </si>
  <si>
    <t>Batedor/limitador superior para roldana de box de correr, em material polimérico sintético</t>
  </si>
  <si>
    <t>SF-01243</t>
  </si>
  <si>
    <t>Perfil cadeirinha em alumínio com encaixe para escova de vedação para vidro temperado 8 mm</t>
  </si>
  <si>
    <t>Ref.: AL Indústria Ref.: AL-63</t>
  </si>
  <si>
    <t>Fonte: http://www.alpuxadores.com.br/baixar/catalogo.pdf</t>
  </si>
  <si>
    <t>SF-01244</t>
  </si>
  <si>
    <t>Perfil em alumínio para acabamento de trilho superior - Vidro temperado 8 mm</t>
  </si>
  <si>
    <t>Ref.: AL Indústria Ref.: AL-BX-02</t>
  </si>
  <si>
    <t>SF-01245</t>
  </si>
  <si>
    <t>Capa do Perfil Guia Inferior “Click” - Vidro temperado 8 mm</t>
  </si>
  <si>
    <t>Ref.: AL Indústria Ref.: AL-BX-07</t>
  </si>
  <si>
    <t>SF-01246</t>
  </si>
  <si>
    <t>Perfil guia inferior de alumínio para porta de giro em vidro temperado 8 mm</t>
  </si>
  <si>
    <t>Ref.: AL Indústria Ref.: AL-BX-08</t>
  </si>
  <si>
    <t>SF-01247</t>
  </si>
  <si>
    <t>Perfil guia inferior de alumínio para porta de correr em vidro temperado 8 mm</t>
  </si>
  <si>
    <t>Ref.: AL Indústria Ref.: AL-BX-03</t>
  </si>
  <si>
    <t>SF-01248</t>
  </si>
  <si>
    <t>Trilho superior em alumínio 53,8 mm x 49,6 mm, para vidro temperado</t>
  </si>
  <si>
    <t>Ref.: AL Indústria Ref.: AL-BX-01</t>
  </si>
  <si>
    <t>SF-01249</t>
  </si>
  <si>
    <t>Perfil em alumínio, tipo U - 10,5 x 20 mm - para box de vidro temperado 8 mm</t>
  </si>
  <si>
    <t>Ref.: AL Indústria Ref.: AL-BX-05</t>
  </si>
  <si>
    <t>SF-01250</t>
  </si>
  <si>
    <t>Perfil em alumínio , tipo U –  14 x 20 mm - para box de vidro temperado 8 mm</t>
  </si>
  <si>
    <t>Ref.: AL Indústria Ref.: AL-BX-06</t>
  </si>
  <si>
    <t>SF-01251</t>
  </si>
  <si>
    <t>Bacia convencional – Linha Residencial</t>
  </si>
  <si>
    <t>Bacia Sanitária convencional branca ref: Deca Vogue Plus P.5.17 ou equivalente</t>
  </si>
  <si>
    <t>SF-01252</t>
  </si>
  <si>
    <t>Bidê 3 furos - Linha Residencial</t>
  </si>
  <si>
    <t>Bidê 3 furos branco ref: Deca Vogue Plus B.5.17 ou equivalente</t>
  </si>
  <si>
    <t>SF-01255</t>
  </si>
  <si>
    <t>Chuveiro de metal com tubo de parede – Linha Residencial</t>
  </si>
  <si>
    <t>Chuveiro de metal cromado com tubo de parede, crivo regulável e restritor de vazão. Ref.: Deca Aspen 1967.C.CT ou equivalente</t>
  </si>
  <si>
    <t>SF-01256</t>
  </si>
  <si>
    <t>Misturador para bidê – Linha Residencial</t>
  </si>
  <si>
    <t>Misturador para bidê, ref: Deca Aspen 1895.C35 ou equivalente</t>
  </si>
  <si>
    <t>SF-01257</t>
  </si>
  <si>
    <t>Misturador de mesa para cozinha bica móvel – Linha Residencial</t>
  </si>
  <si>
    <t>Misturador de mesa para cozinha, bica móvel, cromado. Ref.: Deca Aspen 1256.C35 ou equivalente</t>
  </si>
  <si>
    <t>SF-01258</t>
  </si>
  <si>
    <t>Misturador de mesa para lavatório bica alta – Linha Residencial</t>
  </si>
  <si>
    <t>Misturador para lavatório de mesa bica alta, cromado. Ref.: Deca Aspen 1877.C35 ou equivalente</t>
  </si>
  <si>
    <t>SF-01259</t>
  </si>
  <si>
    <t>Misturador de parede para cozinha bica móvel – Linha Residencial</t>
  </si>
  <si>
    <t>Misturador de parede para cozinha, cromada. Ref.: Deca Aspen 1258.C35 ou equivalente</t>
  </si>
  <si>
    <t>SF-01260</t>
  </si>
  <si>
    <t>Dobradiça automática vidro/vidro para box de vidro temperado</t>
  </si>
  <si>
    <t>Dobradiça metálica automática para vidro/vidro, utilizada em Box de vidro temperado, com porta de abrir. Ref.: Santa Marina, 1129.</t>
  </si>
  <si>
    <t>SF-01261</t>
  </si>
  <si>
    <t>Luminária tipo arandela – Linha Residencial</t>
  </si>
  <si>
    <t>Luminária tipo arandela, de sobrepor, dimensões (em mm) 250 x 250 x 73, base E27. Ref.: Taschibra-Arandela Embaú; Bronzearte - Bambu</t>
  </si>
  <si>
    <t>Lâmpada fluorescente compacta, 23W, ref: OSRAM Duluxstar DST STICK 23 W/865 220V E27</t>
  </si>
  <si>
    <t>SF-01262</t>
  </si>
  <si>
    <t>Tê misturador de transição 1/2” ou 3/4” – Linha Residencial</t>
  </si>
  <si>
    <t>ADESIVO PARA TUBOS CPVC, *75* G</t>
  </si>
  <si>
    <t>TE MISTURADOR DE TRANSICAO, CPVC, COM ROSCA, 22 MM X 3/4", PARA AGUA QUENTE</t>
  </si>
  <si>
    <t>SF-01263</t>
  </si>
  <si>
    <t>Base para válvula de descarga 1 1/2”</t>
  </si>
  <si>
    <t>Base de válvula de descarga 1 1/2”</t>
  </si>
  <si>
    <t>SF-01264</t>
  </si>
  <si>
    <t>Base para válvula de descarga 1 1/4”</t>
  </si>
  <si>
    <t>Base de válvula de descarga 1 1/4”</t>
  </si>
  <si>
    <t>SF-01265</t>
  </si>
  <si>
    <t>Anel de Vedação para bacia sanitária</t>
  </si>
  <si>
    <t>SF-01266</t>
  </si>
  <si>
    <t>Folha de porta em madeira e MDF 2,10 m x 0,60 m</t>
  </si>
  <si>
    <t>PORTA DE MADEIRA, FOLHA MEDIA (NBR 15930) DE 600 X 2100 MM, DE 35 MM A 40 MM DE ESPESSURA, NUCLEO SEMI-SOLIDO (SARRAFEADO), CAPA FRISADA EM HDF, ACABAMENTO MELAMINICO EM PADRAO MADEIRA</t>
  </si>
  <si>
    <t>SF-01267</t>
  </si>
  <si>
    <t>Folha de porta em madeira e MDF 2,10 m x 0,70 m</t>
  </si>
  <si>
    <t>PORTA DE ABRIR / GIRO, DE MADEIRA FOLHA MEDIA (NBR 15930) DE 700 X 2100 MM, DE 35 MM A 40 MM DE ESPESSURA, NUCLEO SEMI-SOLIDO (SARRAFEADO), CAPA FRISADA EM HDF, ACABAMENTO MELAMINICO EM PADRAO MADEIRA</t>
  </si>
  <si>
    <t>SF-01268</t>
  </si>
  <si>
    <t>Folha de porta em madeira e MDF 2,10 m x 0,80 m</t>
  </si>
  <si>
    <t>PORTA DE ABRIR / GIRO, DE MADEIRA FOLHA MEDIA (NBR 15930) DE 800 X 2100 MM, DE 35 MM A 40 MM DE ESPESSURA, NUCLEO SEMI-SOLIDO (SARRAFEADO), CAPA FRISADA EM HDF, ACABAMENTO MELAMINICO EM PADRAO MADEIRA</t>
  </si>
  <si>
    <t>SF-01269</t>
  </si>
  <si>
    <t>Folha de porta em madeira e MDF 2,10 m x 0,90 m</t>
  </si>
  <si>
    <t>SF-01270</t>
  </si>
  <si>
    <t>Remoção de boiler</t>
  </si>
  <si>
    <t>SF-01271</t>
  </si>
  <si>
    <t>Remoção de tacos de madeira</t>
  </si>
  <si>
    <t>SF-01272</t>
  </si>
  <si>
    <t>Cerâmica 30 x 60 cm - Glacier White - Portobello – Linha Residencial</t>
  </si>
  <si>
    <t>Cerâmica 30x60xm Glacier White (26109E) – Linha White Home – Portobello, ou similar</t>
  </si>
  <si>
    <t>SF-01273</t>
  </si>
  <si>
    <t>Instalação de tacos de madeira reaproveitados</t>
  </si>
  <si>
    <t>SF-01278</t>
  </si>
  <si>
    <t>Instalação de cortinas reaproveitadas</t>
  </si>
  <si>
    <t>SF-01279</t>
  </si>
  <si>
    <t>Tubo CPVC soldável 22 mm – Linha Residencial</t>
  </si>
  <si>
    <t>TUBO CPVC, SOLDAVEL, 22 MM, AGUA QUENTE PREDIAL (NBR 15884)</t>
  </si>
  <si>
    <t>SF-01280</t>
  </si>
  <si>
    <t>Tubo CPVC soldável 28 mm – Linha Residencial</t>
  </si>
  <si>
    <t>TUBO CPVC, SOLDAVEL, 28 MM, AGUA QUENTE PREDIAL (NBR 15884)</t>
  </si>
  <si>
    <t>SF-01281</t>
  </si>
  <si>
    <t>Instalação de bidê reaproveitado</t>
  </si>
  <si>
    <t>SF-01282</t>
  </si>
  <si>
    <t>Aquecedor elétrico para pia – Linha Residencial</t>
  </si>
  <si>
    <t>Aquecedor elétrico individual automático, 5000W, 220V</t>
  </si>
  <si>
    <t>SF-01283</t>
  </si>
  <si>
    <t>Chuveiro elétrico – Linha Residencial</t>
  </si>
  <si>
    <t>Chuveiro elétrico 7800W, 220V. Ref: Lorenzetti Acqua Storm Ultra</t>
  </si>
  <si>
    <t>SF-01284</t>
  </si>
  <si>
    <t>Instalação de boiler reaproveitado</t>
  </si>
  <si>
    <t>SF-01285</t>
  </si>
  <si>
    <t>Prateleira – Linha Residencial</t>
  </si>
  <si>
    <t>Prateleira com base em resina, com acabamento cromado. Ref: Deca Flex 2031.C.FLX ou equivalente</t>
  </si>
  <si>
    <t>SF-01286</t>
  </si>
  <si>
    <t>Saboneteira – Linha Residencial</t>
  </si>
  <si>
    <t>Saboneteira com base em resina de alta resistência com espessura com acabamento cromado. Ref: Deca Flex 2010.C.FLX ou equivalente</t>
  </si>
  <si>
    <t>SF-01287</t>
  </si>
  <si>
    <t>Módulo campainha eletrônica – Linha Residencial</t>
  </si>
  <si>
    <t>Campainha eletrônica de dois tons, 70 dB,  220V</t>
  </si>
  <si>
    <t>SF-01288</t>
  </si>
  <si>
    <t>Módulo pulsador – Linha Residencial</t>
  </si>
  <si>
    <t>PULSADOR CAMPAINHA 10A, 250V (APENAS MODULO)</t>
  </si>
  <si>
    <t>SF-01289</t>
  </si>
  <si>
    <t>Luminária redonda de sobrepor (plafond) – Linha Residencial</t>
  </si>
  <si>
    <t>LUMINARIA LED PLAFON REDONDO DE SOBREPOR BIVOLT 12/13 W, D = *17* CM</t>
  </si>
  <si>
    <t>LAMPADA LED 10 W BIVOLT BRANCA, FORMATO TRADICIONAL (BASE E27)</t>
  </si>
  <si>
    <t>SOQUETE DE BAQUELITE BASE E27, PARA LAMPADAS</t>
  </si>
  <si>
    <t>SF-01295</t>
  </si>
  <si>
    <t>Bandeira de porta, em madeira e MDF</t>
  </si>
  <si>
    <t>CANTONEIRA EM ALUMINIO, ABAS IGUAIS, LARGURA DE 25,40 MM (1"), ESPESSURA DE 4,76 MM (3/16") E PESO LINEAR DE APROXIMADAMENTE 0,593 KG/M</t>
  </si>
  <si>
    <t>SF-01296</t>
  </si>
  <si>
    <t>Bandeira de porta, em madeira pintada</t>
  </si>
  <si>
    <t>SF-01310</t>
  </si>
  <si>
    <t>Cambota elastomérica de 8”</t>
  </si>
  <si>
    <t>Cambota elastomérica de 8" para suporte de tubulação industrial</t>
  </si>
  <si>
    <t>SF-01311</t>
  </si>
  <si>
    <t>Curva raio curto 45° em aço carbono para solda de topo DN 125 (5" NPS)</t>
  </si>
  <si>
    <t>Curva raio curto 45° em aço carbono para solda de topo, SCH 40, DN 125 (5" NPS)</t>
  </si>
  <si>
    <t>SF-01312</t>
  </si>
  <si>
    <t>Curva raio curto 90° em aço carbono para solda de topo DN 125 (5" NPS)</t>
  </si>
  <si>
    <t>Curva raio curto 90° em aço carbono para solda de topo, SCH 40, DN 125 (5" NPS)</t>
  </si>
  <si>
    <t>SF-01313</t>
  </si>
  <si>
    <t>Curva raio longo 90° em aço carbono para solda de topo DN 125 (5" NPS)</t>
  </si>
  <si>
    <t>Curva raio longo 90° em aço carbono para solda de topo, SCH 40, DN 125 (5" NPS)</t>
  </si>
  <si>
    <t>SF-01314</t>
  </si>
  <si>
    <t>Curva raio longo 90° em aço carbono para solda de topo DN 200 (8" NPS)</t>
  </si>
  <si>
    <t>Curva raio longo 90° em aço carbono para solda de topo, SCH 40, DN 200 (8" NPS)</t>
  </si>
  <si>
    <t>SF-01315</t>
  </si>
  <si>
    <t>Eliminador de ar para líquidos DN 20 (3/4" NPS)</t>
  </si>
  <si>
    <t>Eliminador de ar para líquidos com pressão máxima de operação de 10,5 kgf/cm2 (150 psi), DN 20 (3/4" NPS), conexão roscada</t>
  </si>
  <si>
    <t>SF-01316</t>
  </si>
  <si>
    <t>Flange de pescoço, aço carbono, classe 150, DN 125 (5" NPS)</t>
  </si>
  <si>
    <t>Flange de pescoço em aço carbono, classe 150, DN 125 (5" NPS)</t>
  </si>
  <si>
    <t>SF-01317</t>
  </si>
  <si>
    <t>Isolamento elastomérico para tubulações de ferro de 5”</t>
  </si>
  <si>
    <t>Isolamento elastomérico em formato de tubo ou coquilha de espessura M, próprio para tubulação ferro de diâmetro nominal 5". Ref.: AF/Armaflex M-140, K-Flex ST</t>
  </si>
  <si>
    <t>SF-01318</t>
  </si>
  <si>
    <t>Meia luva em aço carbono DN 15 (1/2" NPS)</t>
  </si>
  <si>
    <t>Meia luva em aço carbono, classe 3000 lbs, rosca BSP ou NPT, DN 15 (1/2" NPS)</t>
  </si>
  <si>
    <t>SF-01319</t>
  </si>
  <si>
    <t>Redução concêntrica em aço carbono para solda de topo DN 200 (8" NPS) × DN 125 (5" NPS)</t>
  </si>
  <si>
    <t>Redução concêntrica em aço carbono para solda de topo, SCH 40, diâmetro DN 200 (8" NPS) × DN 125 (5" NPS)</t>
  </si>
  <si>
    <t>SF-01325</t>
  </si>
  <si>
    <t>Tê em aço carbono para solda de topo DN 200 (8" NPS)</t>
  </si>
  <si>
    <t>Tê em aço carbono para solda de topo, SCH 40, diâmetro DN 200 (8" NPS)</t>
  </si>
  <si>
    <t>SF-01326</t>
  </si>
  <si>
    <t>Tubo de aço-carbono preto DN 125 (5" NPS)</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</si>
  <si>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</si>
  <si>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</si>
  <si>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</si>
  <si>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</si>
  <si>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</si>
  <si>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</si>
  <si>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</si>
  <si>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*Considerando distância Brasília-Sâo Paulo = 1.030 km</t>
  </si>
  <si>
    <t>SF-01327</t>
  </si>
  <si>
    <t>Tubo de aço-carbono preto DN 200 (8" NPS)</t>
  </si>
  <si>
    <t>TUBO ACO CARBONO SEM COSTURA 8", E= *8,18 MM, SCHEDULE 40, *42,55 KG/M</t>
  </si>
  <si>
    <t>CARGA, MANOBRA E DESCARGA DE TUBOS METÁLICOS, DN 200 MM, EM CAMINHÃO CARROCERIA COM GUINDAUTO (MUNCK) 11,7 TM. AF_07/2020</t>
  </si>
  <si>
    <t>SF-01328</t>
  </si>
  <si>
    <t>Válvula de esfera em bronze 1/2”</t>
  </si>
  <si>
    <t>SF-01329</t>
  </si>
  <si>
    <t>Válvula gaveta com flange DN 125 (5" NPS)</t>
  </si>
  <si>
    <t>SF-01330</t>
  </si>
  <si>
    <t>Ar-condicionado split hi-wall inverter 18.000 BTU/h</t>
  </si>
  <si>
    <t>SF-01331</t>
  </si>
  <si>
    <t>Cabo de fibra óptica monomodo 12 fibras</t>
  </si>
  <si>
    <t>Cabo constituído por 12 fibras ópticas do tipo monomodo (9/125μm)</t>
  </si>
  <si>
    <t>SF-01332</t>
  </si>
  <si>
    <t>Cabo de fibra óptica monomodo 144 fibras</t>
  </si>
  <si>
    <t>Cabo constituído por 144 fibras ópticas do tipo monomodo (9/125μm)</t>
  </si>
  <si>
    <t>SF-01333</t>
  </si>
  <si>
    <t>Eletroduto PEAD 1 1/4”</t>
  </si>
  <si>
    <t>ELETRODUTO/DUTO PEAD FLEXIVEL PAREDE SIMPLES, CORRUGACAO HELICOIDAL, COR PRETA, SEM ROSCA, DE 1 1/4", CRC 680 N, PARA CABEAMENTO SUBTERRANEO (NBR 15715)</t>
  </si>
  <si>
    <t>SF-01334</t>
  </si>
  <si>
    <t>Caixa de Passagem Subterrânea 1600 mm x 2000 mm</t>
  </si>
  <si>
    <t>ARGAMASSA TRAÇO 1:4 (EM VOLUME DE CIMENTO E AREIA GROSSA ÚMIDA) PARA CHAPISCO CONVENCIONAL, PREPARO MECÂNICO COM BETONEIRA 400 L. AF_08/2019</t>
  </si>
  <si>
    <t>PEÇA RETANGULAR PRÉ-MOLDADA, VOLUME DE CONCRETO DE 30 A 100 LITROS, TAXA DE AÇO APROXIMADA DE 30KG/M³. AF_03/2024</t>
  </si>
  <si>
    <t>PREPARO DE FUNDO DE VALA COM LARGURA MENOR QUE 1,5 M, COM CAMADA DE BRITA, LANÇAMENTO MANUAL. AF_08/2020</t>
  </si>
  <si>
    <t>SF-01335</t>
  </si>
  <si>
    <t>Projeto Executivo de Rede de Telecomunicações Backbone</t>
  </si>
  <si>
    <t>DESENHISTA PROJETISTA COM ENCARGOS COMPLEMENTARES</t>
  </si>
  <si>
    <t>TOPOGRAFO COM ENCARGOS COMPLEMENTARES</t>
  </si>
  <si>
    <t>AUXILIAR DE TOPÓGRAFO COM ENCARGOS COMPLEMENTARES</t>
  </si>
  <si>
    <t>SF-01336</t>
  </si>
  <si>
    <t>Eletroduto PEAD 2”</t>
  </si>
  <si>
    <t>ELETRODUTO/DUTO PEAD FLEXIVEL PAREDE SIMPLES, CORRUGACAO HELICOIDAL, COR PRETA, SEM ROSCA, DE 2", CRC 680 N, PARA CABEAMENTO SUBTERRANEO (NBR 15715)</t>
  </si>
  <si>
    <t>SF-01339</t>
  </si>
  <si>
    <t>Tampa em Ferro Fundido - Circular DN-600 mm Classe 400</t>
  </si>
  <si>
    <t>TAMPAO FOFO ARTICULADO, COM BASE / REQUADRO, CLASSE D400 CARGA MAX 40 T, REDONDO, TAMPA 600 MM (COM INSCRICAO EM RELEVO DO TIPO DE REDE)</t>
  </si>
  <si>
    <t>SF-01340</t>
  </si>
  <si>
    <t>Válvula solenóide para gás</t>
  </si>
  <si>
    <t>SF-01341</t>
  </si>
  <si>
    <t>Coletor de gás</t>
  </si>
  <si>
    <t>SF-01342</t>
  </si>
  <si>
    <t>Tubo de sistema PEX multicamada flexível 20 mm para gás</t>
  </si>
  <si>
    <t>TUBO MULTICAMADA PEX GAS, DN *20* MM</t>
  </si>
  <si>
    <t>SF-01343</t>
  </si>
  <si>
    <t>Tubo de sistema PEX multicamada flexível 26 mm para gás</t>
  </si>
  <si>
    <t>TUBO MULTICAMADA PEX GAS, DN *26* MM</t>
  </si>
  <si>
    <t>SF-01344</t>
  </si>
  <si>
    <t>Regulador de pressão para gás</t>
  </si>
  <si>
    <t>REGISTRO OU REGULADOR DE GAS COZINHA, VAZAO DE 2 KG/H, 2,8 KPA</t>
  </si>
  <si>
    <t>SF-01347</t>
  </si>
  <si>
    <t>Bloco autônomo de emergência 1000 lumens</t>
  </si>
  <si>
    <t>Bloco autônomo de emergência com fluxo mínimo de 1000 lumens</t>
  </si>
  <si>
    <t>SF-01348</t>
  </si>
  <si>
    <t xml:space="preserve">Cabo Ethernet blindado </t>
  </si>
  <si>
    <t>Cabo ethernet categoria 5e blindado (FTP)</t>
  </si>
  <si>
    <t>SF-01349</t>
  </si>
  <si>
    <t>Cabo de fibra óptica 12 fibras</t>
  </si>
  <si>
    <t>Cabo constituído por 12 fibras ópticas do tipo multimodo, LSZH</t>
  </si>
  <si>
    <t>SF-01350</t>
  </si>
  <si>
    <t>Cabos de cobre para comunicação CANbus</t>
  </si>
  <si>
    <t>Cabo de cobre para comunicação CANbus</t>
  </si>
  <si>
    <t>SF-01351</t>
  </si>
  <si>
    <t>Cabos de cobre para comunicação padrão RS-485</t>
  </si>
  <si>
    <t>Cabo de cobre para comunicação padrão RS-485</t>
  </si>
  <si>
    <t>SF-01352</t>
  </si>
  <si>
    <t xml:space="preserve">Condulete de alumínio de 2” </t>
  </si>
  <si>
    <t>CONDULETE DE ALUMINIO TIPO T, PARA ELETRODUTO ROSCAVEL DE 2", COM TAMPA CEGA</t>
  </si>
  <si>
    <t>SF-01353</t>
  </si>
  <si>
    <t>Cabo de potência, 8,7 kV / 15 kV, 95 mm²</t>
  </si>
  <si>
    <t>SF-01354</t>
  </si>
  <si>
    <t>Cabo de potência, 8,7 kV / 15 kV, 240 mm²</t>
  </si>
  <si>
    <t>SF-01355</t>
  </si>
  <si>
    <t>Distribuidor Interno Óptico Industrial</t>
  </si>
  <si>
    <t>Distribuidor Interno Óptico Industrial para, no mínimo, 12 fibras</t>
  </si>
  <si>
    <t>SF-01356</t>
  </si>
  <si>
    <t>Eletroduto PEAD 5”</t>
  </si>
  <si>
    <t>ELETRODUTO/DUTO PEAD FLEXIVEL PAREDE SIMPLES, CORRUGACAO HELICOIDAL, COR PRETA, SEM ROSCA, DE 5",  PARA CABEAMENTO SUBTERRANEO (NBR 15715)</t>
  </si>
  <si>
    <t>SF-01358</t>
  </si>
  <si>
    <t xml:space="preserve">Interruptor duplo para condulete </t>
  </si>
  <si>
    <t>Interruptor duplo para condulete alumínio para eletrodutos de 1’’, de sobrepor, com conexões e acessórios.</t>
  </si>
  <si>
    <t>SF-01359</t>
  </si>
  <si>
    <t>Leito 400 mm x 100 mm</t>
  </si>
  <si>
    <t>Leito tipo semi-pesado 400 mm x 100 mm fabricado em aço galvanizado a fogo # 12/14</t>
  </si>
  <si>
    <t>SF-01360</t>
  </si>
  <si>
    <t>Leito 600 mm x 100 mm</t>
  </si>
  <si>
    <t>Leito tipo semi-pesado 600 mm x 100 mm fabricado em aço galvanizado a fogo # 12/14</t>
  </si>
  <si>
    <t>SF-01361</t>
  </si>
  <si>
    <t>Luminária 2 x 28 W hermética de sobrepor</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</si>
  <si>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</si>
  <si>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</si>
  <si>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</si>
  <si>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</si>
  <si>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 xml:space="preserve">Luminária LED para poste 60 W </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</si>
  <si>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</si>
  <si>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</si>
  <si>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LUMINARIA DE LED PARA ILUMINACAO PUBLICA, DE 51 W ATE 67 W, INVOLUCRO EM ALUMINIO OU ACO INOX</t>
  </si>
  <si>
    <t>SF-01363</t>
  </si>
  <si>
    <t xml:space="preserve">Luminária LED para poste 120 W </t>
  </si>
  <si>
    <t>LUMINARIA DE LED PARA ILUMINACAO PUBLICA, DE 98 W ATE 137 W, INVOLUCRO EM ALUMINIO OU ACO INOX</t>
  </si>
  <si>
    <t>SF-01369</t>
  </si>
  <si>
    <t>Poste curvo simples 8 metros</t>
  </si>
  <si>
    <t>POSTE CONICO CONTINUO EM ACO GALVANIZADO, CURVO, BRACO SIMPLES, ENGASTADO, H = 9 M, DIAMETRO INFERIOR = *135* MM</t>
  </si>
  <si>
    <t>SF-01370</t>
  </si>
  <si>
    <t>Caixa de Passagem Subterrânea 300 mm x 300 mm x 500 mm</t>
  </si>
  <si>
    <t>PEÇA RETANGULAR PRÉ-MOLDADA, VOLUME DE CONCRETO DE 10 A 30 LITROS, TAXA DE AÇO APROXIMADA DE 30KG/M³. AF_03/2024</t>
  </si>
  <si>
    <t>ARGAMASSA TRAÇO 1:3 (EM VOLUME DE CIMENTO E AREIA MÉDIA ÚMIDA) COM ADIÇÃO DE IMPERMEABILIZANTE, PREPARO MECÂNICO COM BETONEIRA 400 L. AF_08/2019</t>
  </si>
  <si>
    <t>SF-01373</t>
  </si>
  <si>
    <t>Caixa de Passagem Subterrânea 600 mm x 600 mm x 800 mm</t>
  </si>
  <si>
    <t>PREPARO DE FUNDO DE VALA COM LARGURA MENOR QUE 1,5 M, COM CAMADA DE BRITA, LANÇAMENTO MECANIZADO. AF_08/2020</t>
  </si>
  <si>
    <t>SF-01375</t>
  </si>
  <si>
    <t>Kit terminal para cabo de potência, 8,7 kV / 15 kV, 95 mm²</t>
  </si>
  <si>
    <t>Terminal para cabo de média tensão. Ref: Prysmian TM-20-120</t>
  </si>
  <si>
    <t>SF-01376</t>
  </si>
  <si>
    <t>Kit terminal para cabo de potência, 8,7 kV / 15 kV, 240 mm²</t>
  </si>
  <si>
    <t>Terminal para cabo de média tensão. Ref: Prysmian TM-20-240</t>
  </si>
  <si>
    <t>SF-01377</t>
  </si>
  <si>
    <t xml:space="preserve">Tomada para condulete de 20 A </t>
  </si>
  <si>
    <t xml:space="preserve">Tomada 20A para condulete alumínio para eletrodutos de 1’’, de sobrepor, com conexões e acessórios. </t>
  </si>
  <si>
    <t>SF-01381</t>
  </si>
  <si>
    <t>Laminado fenólico melamínico texturizado - Preto</t>
  </si>
  <si>
    <t>SF-01384</t>
  </si>
  <si>
    <t>Cabo de cobre nu 50 mm²</t>
  </si>
  <si>
    <t>CABO DE COBRE NU 50 MM2 MEIO-DURO</t>
  </si>
  <si>
    <t>SF-01386</t>
  </si>
  <si>
    <t>Haste de aterramento 3/4” x 3 m</t>
  </si>
  <si>
    <t>Haste de aterramento 3/4" x 3 m, tipo camada alta de cobre</t>
  </si>
  <si>
    <t>SF-01387</t>
  </si>
  <si>
    <t>Leito 800 mm x 100 mm</t>
  </si>
  <si>
    <t>Leito tipo semi-pesado 800 mm x 100 mm fabricado em aço galvanizado a fogo # 12/14</t>
  </si>
  <si>
    <t>SF-01388</t>
  </si>
  <si>
    <t>Engenheiro(a) eletricista pleno</t>
  </si>
  <si>
    <t>SF-01390</t>
  </si>
  <si>
    <t>Mão francesa metálica dupla</t>
  </si>
  <si>
    <t>Mão francesa metálica dupla, com dois perfis 38 mm x 38 mm, L = 800 mm</t>
  </si>
  <si>
    <t>SF-01391</t>
  </si>
  <si>
    <t>Óleo diesel</t>
  </si>
  <si>
    <t>OLEO DIESEL S-10 OU S-500</t>
  </si>
  <si>
    <t>SF-01403</t>
  </si>
  <si>
    <t>Supervisor Técnico – Sistema Elétrico</t>
  </si>
  <si>
    <t>SF-01404</t>
  </si>
  <si>
    <t>Supervisor Técnico – Sistema Elétrico e Segurança do Trabalho</t>
  </si>
  <si>
    <t>SF-01405</t>
  </si>
  <si>
    <t>Técnico de Segurança do Trabalho</t>
  </si>
  <si>
    <t>SF-01406</t>
  </si>
  <si>
    <t>Auxiliar de Almoxarifado</t>
  </si>
  <si>
    <t>AUXILIAR DE ESCRITORIO COM ENCARGOS COMPLEMENTARES</t>
  </si>
  <si>
    <t>SF-01407</t>
  </si>
  <si>
    <t>Auxiliar Administrativo(a)</t>
  </si>
  <si>
    <t>SF-01408</t>
  </si>
  <si>
    <t>Desenhista Técnico</t>
  </si>
  <si>
    <t>SF-01409</t>
  </si>
  <si>
    <t>Técnico em Eletrotécnica Encarregado</t>
  </si>
  <si>
    <t>ELETROTÉCNICO COM ENCARGOS COMPLEMENTARES</t>
  </si>
  <si>
    <t>SF-01410</t>
  </si>
  <si>
    <t>Técnico em Eletrotécnica Planejador de Manutenção</t>
  </si>
  <si>
    <t>SF-01411</t>
  </si>
  <si>
    <t>Técnico em Eletrotécnica Termografista</t>
  </si>
  <si>
    <t>SF-01412</t>
  </si>
  <si>
    <t>Técnico em Eletrotécnica</t>
  </si>
  <si>
    <t>SF-01413</t>
  </si>
  <si>
    <t>Eletricista</t>
  </si>
  <si>
    <t>SF-01414</t>
  </si>
  <si>
    <t>Auxiliar de Eletricista</t>
  </si>
  <si>
    <t>SF-01415</t>
  </si>
  <si>
    <t>Técnico em Eletromecânica</t>
  </si>
  <si>
    <t>SF-01416</t>
  </si>
  <si>
    <t>Técnico em Automação</t>
  </si>
  <si>
    <t>SF-01417</t>
  </si>
  <si>
    <t>Técnico em Eletrotécnica Plantonista (diurno)</t>
  </si>
  <si>
    <t>SF-01418</t>
  </si>
  <si>
    <t>Técnico em Eletrotécnica Plantonista (noturno)</t>
  </si>
  <si>
    <t>SF-01419</t>
  </si>
  <si>
    <t>Eletricista Plantonista (diurno)</t>
  </si>
  <si>
    <t>SF-01420</t>
  </si>
  <si>
    <t>Eletricista Plantonista (noturno)</t>
  </si>
  <si>
    <t>SF-01421</t>
  </si>
  <si>
    <t>Eletricista Plantonista – Áreas Restritas (diurno)</t>
  </si>
  <si>
    <t>SF-01422</t>
  </si>
  <si>
    <t>Eletricista Plantonista – Áreas Restritas (noturno)</t>
  </si>
  <si>
    <t>SF-01488</t>
  </si>
  <si>
    <t>Chapa de aço galvanizado</t>
  </si>
  <si>
    <t>SF-01494</t>
  </si>
  <si>
    <t>Perfil de aço</t>
  </si>
  <si>
    <t>SF-01540</t>
  </si>
  <si>
    <t>Condulete de alumínio de 3/4”</t>
  </si>
  <si>
    <t>CONDULETE DE ALUMINIO TIPO E, PARA ELETRODUTO ROSCAVEL DE 3/4", COM TAMPA CEGA</t>
  </si>
  <si>
    <t>SF-01541</t>
  </si>
  <si>
    <t>Condulete de alumínio de 1”</t>
  </si>
  <si>
    <t>CONDULETE DE ALUMINIO TIPO E, PARA ELETRODUTO ROSCAVEL DE 1", COM TAMPA CEGA</t>
  </si>
  <si>
    <t>SF-01542</t>
  </si>
  <si>
    <t>Condulete de alumínio de 1 1/4”</t>
  </si>
  <si>
    <t>CONDULETE DE ALUMINIO TIPO E, PARA ELETRODUTO ROSCAVEL DE 1 1/4", COM TAMPA CEGA</t>
  </si>
  <si>
    <t>SF-01543</t>
  </si>
  <si>
    <t xml:space="preserve">Condulete de alumínio de 1 1/2” </t>
  </si>
  <si>
    <t>CONDULETE DE ALUMINIO TIPO E, PARA ELETRODUTO ROSCAVEL DE 1 1/2", COM TAMPA CEGA</t>
  </si>
  <si>
    <t>SF-01544</t>
  </si>
  <si>
    <t>Condulete de alumínio de 2”</t>
  </si>
  <si>
    <t>CONDULETE DE ALUMINIO TIPO E, PARA ELETRODUTO ROSCAVEL DE 2", COM TAMPA CEGA</t>
  </si>
  <si>
    <t>SF-01546</t>
  </si>
  <si>
    <t>Condulete de alumínio de 3”</t>
  </si>
  <si>
    <t>CONDULETE DE ALUMINIO TIPO E, PARA ELETRODUTO ROSCAVEL DE 3", COM TAMPA CEGA</t>
  </si>
  <si>
    <t>SF-01547</t>
  </si>
  <si>
    <t>Condulete de alumínio de 4”</t>
  </si>
  <si>
    <t>CONDULETE DE ALUMINIO TIPO C, PARA ELETRODUTO ROSCAVEL DE 4", COM TAMPA CEGA</t>
  </si>
  <si>
    <t>SF-01561</t>
  </si>
  <si>
    <t>Tampa para condulete de PVC</t>
  </si>
  <si>
    <t>TAMPA PARA CONDULETE, EM PVC, PARA 1 MODULO RJ</t>
  </si>
  <si>
    <t>SF-01563</t>
  </si>
  <si>
    <t>Terminal de compressão 25 mm²</t>
  </si>
  <si>
    <t>TERMINAL A COMPRESSAO EM COBRE ESTANHADO PARA CABO 25 MM2, 1 FURO E 1 COMPRESSAO, PARA PARAFUSO DE FIXACAO M8</t>
  </si>
  <si>
    <t>SF-01564</t>
  </si>
  <si>
    <t>Terminal de compressão 35 mm²</t>
  </si>
  <si>
    <t>TERMINAL A COMPRESSAO EM COBRE ESTANHADO PARA CABO 35 MM2, 1 FURO E 1 COMPRESSAO, PARA PARAFUSO DE FIXACAO M8</t>
  </si>
  <si>
    <t>SF-01565</t>
  </si>
  <si>
    <t>Terminal de compressão 50 mm²</t>
  </si>
  <si>
    <t>TERMINAL A COMPRESSAO EM COBRE ESTANHADO PARA CABO 50 MM2, 1 FURO E 1 COMPRESSAO, PARA PARAFUSO DE FIXACAO M8</t>
  </si>
  <si>
    <t>SF-01566</t>
  </si>
  <si>
    <t>Terminal de compressão 70 mm²</t>
  </si>
  <si>
    <t>TERMINAL A COMPRESSAO EM COBRE ESTANHADO PARA CABO 70 MM2, 1 FURO E 1 COMPRESSAO, PARA PARAFUSO DE FIXACAO M10</t>
  </si>
  <si>
    <t>SF-01567</t>
  </si>
  <si>
    <t>Terminal de compressão 95 mm²</t>
  </si>
  <si>
    <t>TERMINAL A COMPRESSAO EM COBRE ESTANHADO PARA CABO 95 MM2, 1 FURO E 1 COMPRESSAO, PARA PARAFUSO DE FIXACAO M12</t>
  </si>
  <si>
    <t>SF-01568</t>
  </si>
  <si>
    <t>Terminal de compressão 120 mm²</t>
  </si>
  <si>
    <t>TERMINAL A COMPRESSAO EM COBRE ESTANHADO PARA CABO 120 MM2, 1 FURO E 1 COMPRESSAO, PARA PARAFUSO DE FIXACAO M12</t>
  </si>
  <si>
    <t>SF-01569</t>
  </si>
  <si>
    <t>Terminal de compressão 150 mm²</t>
  </si>
  <si>
    <t>TERMINAL METALICO A PRESSAO PARA 1 CABO DE 150 MM2, COM 1 FURO DE FIXACAO</t>
  </si>
  <si>
    <t>SF-01570</t>
  </si>
  <si>
    <t>Terminal de compressão 185 mm²</t>
  </si>
  <si>
    <t>TERMINAL METALICO A PRESSAO PARA 1 CABO DE 185 MM2, COM 1 FURO DE FIXACAO</t>
  </si>
  <si>
    <t>SF-01571</t>
  </si>
  <si>
    <t>Terminal de compressão 240 mm²</t>
  </si>
  <si>
    <t>TERMINAL METALICO A PRESSAO PARA 1 CABO DE 240 MM2, COM 1 FURO DE FIXACAO</t>
  </si>
  <si>
    <t>SF-01572</t>
  </si>
  <si>
    <t>Terminal de compressão 300 mm²</t>
  </si>
  <si>
    <t>TERMINAL METALICO A PRESSAO PARA 1 CABO DE 300 MM2, COM 1 FURO DE FIXACAO</t>
  </si>
  <si>
    <t>SF-01599</t>
  </si>
  <si>
    <t>Cobre nu 16 mm²</t>
  </si>
  <si>
    <t>CABO DE COBRE NU 16 MM2 MEIO-DURO</t>
  </si>
  <si>
    <t>SF-01600</t>
  </si>
  <si>
    <t>Cobre nu 25 mm²</t>
  </si>
  <si>
    <t>CABO DE COBRE NU 25 MM2 MEIO-DURO</t>
  </si>
  <si>
    <t>SF-01601</t>
  </si>
  <si>
    <t>Cobre nu 35 mm²</t>
  </si>
  <si>
    <t>CABO DE COBRE NU 35 MM2 MEIO-DURO</t>
  </si>
  <si>
    <t>SF-01602</t>
  </si>
  <si>
    <t>Cobre nu 50 mm²</t>
  </si>
  <si>
    <t>SF-01603</t>
  </si>
  <si>
    <t>Cobre nu 70 mm²</t>
  </si>
  <si>
    <t>CABO DE COBRE NU 70 MM2 MEIO-DURO</t>
  </si>
  <si>
    <t>SF-01807</t>
  </si>
  <si>
    <t>Eletroduto de aço galvanizado de 3/4”</t>
  </si>
  <si>
    <t>ELETRODUTO EM ACO GALVANIZADO ELETROLITICO, LEVE, DIAMETRO 3/4", PAREDE DE 0,90 MM</t>
  </si>
  <si>
    <t>SF-01808</t>
  </si>
  <si>
    <t>Eletroduto de aço galvanizado de 1”</t>
  </si>
  <si>
    <t>Eletroduto de aço carbono com costura galvanização eletrolítica inclusive conexões Ø 25 mm 1"</t>
  </si>
  <si>
    <t>SF-01809</t>
  </si>
  <si>
    <t>Eletroduto de aço galvanizado de 1 1/4”</t>
  </si>
  <si>
    <t>Eletroduto de aço carbono com costura galvanização eletrolítica inclusive conexões Ø 32 mm 1 1/4"</t>
  </si>
  <si>
    <t>SF-01810</t>
  </si>
  <si>
    <t>Eletroduto de aço galvanizado de 1 1/2”</t>
  </si>
  <si>
    <t>Eletroduto de aço carbono com costura galvanização eletrolítica inclusive conexões Ø 40 mm 1 1/2"</t>
  </si>
  <si>
    <t>SF-01811</t>
  </si>
  <si>
    <t>Eletroduto de aço galvanizado de 2”</t>
  </si>
  <si>
    <t>Eletroduto de aço carbono com costura galvanização eletrolítica inclusive conexões Ø 50 mm 2"</t>
  </si>
  <si>
    <t>SF-01812</t>
  </si>
  <si>
    <t xml:space="preserve">Eletroduto de aço galvanizado de 2 1/2” </t>
  </si>
  <si>
    <t>Eletroduto de aço carbono com costura galvanização eletrolítica inclusive conexões Ø 65 mm 2 1/2"</t>
  </si>
  <si>
    <t>SF-01813</t>
  </si>
  <si>
    <t>Eletroduto de aço galvanizado de 3”</t>
  </si>
  <si>
    <t>Eletroduto de aço carbono com costura galvanização eletrolítica inclusive conexões Ø 80 mm 3"</t>
  </si>
  <si>
    <t>SF-01814</t>
  </si>
  <si>
    <t xml:space="preserve">Eletroduto de aço galvanizado de 4” </t>
  </si>
  <si>
    <t>Eletroduto de aço carbono com costura galvanização eletrolítica inclusive conexões Ø 100 mm 4"</t>
  </si>
  <si>
    <t>SF-01824</t>
  </si>
  <si>
    <t>Luva para eletroduto 1/2”</t>
  </si>
  <si>
    <t>LUVA PARA ELETRODUTO, EM ACO GALVANIZADO ELETROLITICO, COM ROSCA, DIAMETRO DE 15 MM (1/2")</t>
  </si>
  <si>
    <t>SF-01826</t>
  </si>
  <si>
    <t>Curva para eletroduto 1/2”</t>
  </si>
  <si>
    <t>CURVA 90 GRAUS PARA ELETRODUTO, EM ACO GALVANIZADO ELETROLITICO, COM ROSCA, DIAMETRO DE 15 MM (1/2"), ESPESSURA DE 1,50 MM</t>
  </si>
  <si>
    <t>SF-01827</t>
  </si>
  <si>
    <t>Conector reto para eletroduto 3/4”</t>
  </si>
  <si>
    <t>CONECTOR RETO DE ALUMINIO PARA ELETRODUTO DE 3/4", PARA ADAPTAR ENTRADA DE ELETRODUTO METALICO FLEXIVEL EM QUADROS</t>
  </si>
  <si>
    <t>SF-01828</t>
  </si>
  <si>
    <t>Conector curvo para eletroduto 3/4”</t>
  </si>
  <si>
    <t>CONECTOR CURVO 90 GRAUS DE ALUMINIO, BITOLA 3/4", PARA ADAPTAR ENTRADA DE ELETRODUTO METALICO FLEXIVEL EM QUADROS</t>
  </si>
  <si>
    <t>SF-01829</t>
  </si>
  <si>
    <t>Luva para eletroduto 3/4”</t>
  </si>
  <si>
    <t>LUVA PARA ELETRODUTO, EM ACO GALVANIZADO ELETROLITICO, COM ROSCA, DIAMETRO DE 20 MM (3/4")</t>
  </si>
  <si>
    <t>SF-01831</t>
  </si>
  <si>
    <t>Curva para eletroduto 3/4”</t>
  </si>
  <si>
    <t>CURVA 90 GRAUS PARA ELETRODUTO, EM ACO GALVANIZADO ELETROLITICO, COM ROSCA, DIAMETRO DE 20 MM (3/4"), ESPESSURA DE 1,50 MM</t>
  </si>
  <si>
    <t>SF-01832</t>
  </si>
  <si>
    <t>Conector reto para eletroduto 1”</t>
  </si>
  <si>
    <t>CONECTOR RETO DE ALUMINIO PARA ELETRODUTO DE 1", PARA ADAPTAR ENTRADA DE ELETRODUTO METALICO FLEXIVEL EM QUADROS</t>
  </si>
  <si>
    <t>SF-01833</t>
  </si>
  <si>
    <t>Conector curvo para eletroduto 1”</t>
  </si>
  <si>
    <t>CONECTOR CURVO 90 GRAUS DE ALUMINIO, BITOLA 1", PARA ADAPTAR ENTRADA DE ELETRODUTO METALICO FLEXIVEL EM QUADROS</t>
  </si>
  <si>
    <t>SF-01834</t>
  </si>
  <si>
    <t>Luva para eletroduto 1”</t>
  </si>
  <si>
    <t>LUVA PARA ELETRODUTO, EM ACO GALVANIZADO ELETROLITICO, COM ROSCA, DIAMETRO DE 25 MM (1")</t>
  </si>
  <si>
    <t>SF-01836</t>
  </si>
  <si>
    <t>Curva para eletroduto 1”</t>
  </si>
  <si>
    <t>CURVA 90 GRAUS PARA ELETRODUTO, EM ACO GALVANIZADO ELETROLITICO, COM ROSCA, DIAMETRO DE 25 MM (1"), ESPESSURA DE 1,50 MM</t>
  </si>
  <si>
    <t>SF-01837</t>
  </si>
  <si>
    <t>Conector reto para eletroduto 1 1/4”</t>
  </si>
  <si>
    <t>CONECTOR RETO DE ALUMINIO PARA ELETRODUTO DE 1 1/4", PARA ADAPTAR ENTRADA DE ELETRODUTO METALICO FLEXIVEL EM QUADROS</t>
  </si>
  <si>
    <t>SF-01838</t>
  </si>
  <si>
    <t>Conector curvo para eletroduto 1 1/4”</t>
  </si>
  <si>
    <t>CONECTOR CURVO 90 GRAUS DE ALUMINIO, BITOLA 1 1/4", PARA ADAPTAR ENTRADA DE ELETRODUTO METALICO FLEXIVEL EM QUADROS</t>
  </si>
  <si>
    <t>SF-01839</t>
  </si>
  <si>
    <t>Luva para eletroduto 1 1/4”</t>
  </si>
  <si>
    <t>LUVA PARA ELETRODUTO, EM ACO GALVANIZADO ELETROLITICO, COM ROSCA, DIAMETRO DE 32 MM (1 1/4")</t>
  </si>
  <si>
    <t>SF-01841</t>
  </si>
  <si>
    <t>Curva para eletroduto 1 1/4”</t>
  </si>
  <si>
    <t>CURVA 90 GRAUS PARA ELETRODUTO, EM ACO GALVANIZADO ELETROLITICO, COM ROSCA, DIAMETRO DE 32 MM (1 1/4"), ESPESSURA DE 1,50 MM</t>
  </si>
  <si>
    <t>SF-01842</t>
  </si>
  <si>
    <t>Conector reto para eletroduto 1 1/2”</t>
  </si>
  <si>
    <t>CONECTOR RETO DE ALUMINIO PARA ELETRODUTO DE 1 1/2", PARA ADAPTAR ENTRADA DE ELETRODUTO METALICO FLEXIVEL EM QUADROS</t>
  </si>
  <si>
    <t>SF-01843</t>
  </si>
  <si>
    <t>Conector curvo para eletroduto 1 1/2”</t>
  </si>
  <si>
    <t>CONECTOR CURVO 90 GRAUS DE ALUMINIO, BITOLA 1 1/2", PARA ADAPTAR ENTRADA DE ELETRODUTO METALICO FLEXIVEL EM QUADROS</t>
  </si>
  <si>
    <t>SF-01844</t>
  </si>
  <si>
    <t>Luva para eletroduto 1 1/2”</t>
  </si>
  <si>
    <t>LUVA PARA ELETRODUTO, EM ACO GALVANIZADO ELETROLITICO, COM ROSCA, DIAMETRO DE 40 MM (1 1/2")</t>
  </si>
  <si>
    <t>SF-01846</t>
  </si>
  <si>
    <t>CURVA 90 GRAUS PARA ELETRODUTO, EM ACO GALVANIZADO ELETROLITICO, COM ROSCA, DIAMETRO DE 40 MM (1 1/2"), ESPESSURA DE 1,50 MM</t>
  </si>
  <si>
    <t>SF-01847</t>
  </si>
  <si>
    <t>Conector reto para eletroduto 2”</t>
  </si>
  <si>
    <t>CONECTOR RETO DE ALUMINIO PARA ELETRODUTO DE 2", PARA ADAPTAR ENTRADA DE ELETRODUTO METALICO FLEXIVEL EM QUADROS</t>
  </si>
  <si>
    <t>SF-01848</t>
  </si>
  <si>
    <t>Conector curvo para eletroduto 2”</t>
  </si>
  <si>
    <t>CONECTOR CURVO 90 GRAUS DE ALUMINIO, BITOLA 2", PARA ADAPTAR ENTRADA DE ELETRODUTO METALICO FLEXIVEL EM QUADROS</t>
  </si>
  <si>
    <t>SF-01849</t>
  </si>
  <si>
    <t>Luva para eletroduto 2”</t>
  </si>
  <si>
    <t>LUVA PARA ELETRODUTO, EM ACO GALVANIZADO ELETROLITICO, COM ROSCA,DIAMETRO DE 50 MM (2")</t>
  </si>
  <si>
    <t>SF-01851</t>
  </si>
  <si>
    <t>Curva para eletroduto 2”</t>
  </si>
  <si>
    <t>CURVA 90 GRAUS PARA ELETRODUTO, EM ACO GALVANIZADO ELETROLITICO, COM ROSCA, DIAMETRO DE 50 MM (2")</t>
  </si>
  <si>
    <t>SF-01853</t>
  </si>
  <si>
    <t>Conector curvo para eletroduto 2 1/2”</t>
  </si>
  <si>
    <t>CONECTOR CURVO 90 GRAUS DE ALUMINIO, BITOLA 2 1/2", PARA ADAPTAR ENTRADA DE ELETRODUTO METALICO FLEXIVEL EM QUADROS</t>
  </si>
  <si>
    <t>SF-01854</t>
  </si>
  <si>
    <t>Luva para eletroduto 2 1/2”</t>
  </si>
  <si>
    <t>LUVA PARA ELETRODUTO, EM ACO GALVANIZADO ELETROLITICO, COM ROSCA, DIAMETRO DE 65 MM (2 1/2")</t>
  </si>
  <si>
    <t>SF-01856</t>
  </si>
  <si>
    <t>Curva para eletroduto 2 1/2”</t>
  </si>
  <si>
    <t>CURVA 90 GRAUS PARA ELETRODUTO, EM ACO GALVANIZADO ELETROLITICO, COM ROSCA, DIAMETRO DE 65 MM (2 1/2")</t>
  </si>
  <si>
    <t>SF-01857</t>
  </si>
  <si>
    <t>Conector reto para eletroduto 3”</t>
  </si>
  <si>
    <t>CONECTOR RETO DE ALUMINIO PARA ELETRODUTO DE 3", PARA ADAPTAR ENTRADA DE ELETRODUTO METALICO FLEXIVEL EM QUADROS</t>
  </si>
  <si>
    <t>SF-01858</t>
  </si>
  <si>
    <t>Conector curvo para eletroduto 3”</t>
  </si>
  <si>
    <t>CONECTOR CURVO 90 GRAUS DE ALUMINIO, BITOLA 3", PARA ADAPTAR ENTRADA DE ELETRODUTO METALICO FLEXIVEL EM QUADROS</t>
  </si>
  <si>
    <t>SF-01859</t>
  </si>
  <si>
    <t>Luva para eletroduto 3”</t>
  </si>
  <si>
    <t>LUVA PARA ELETRODUTO, EM ACO GALVANIZADO ELETROLITICO, COM ROSCA, DIAMETRO DE 80 MM (3")</t>
  </si>
  <si>
    <t>SF-01861</t>
  </si>
  <si>
    <t>Curva para eletroduto 3”</t>
  </si>
  <si>
    <t>CURVA 90 GRAUS PARA ELETRODUTO, EM ACO GALVANIZADO ELETROLITICO, COM ROSCA, DIAMETRO DE 80 MM (3")</t>
  </si>
  <si>
    <t>SF-01862</t>
  </si>
  <si>
    <t>Conector reto para eletroduto 4”</t>
  </si>
  <si>
    <t>CONECTOR RETO DE ALUMINIO PARA ELETRODUTO DE 4", PARA ADAPTAR ENTRADA DE ELETRODUTO METALICO FLEXIVEL EM QUADROS</t>
  </si>
  <si>
    <t>SF-01863</t>
  </si>
  <si>
    <t>Conector curvo para eletroduto 4”</t>
  </si>
  <si>
    <t>CONECTOR CURVO 90 GRAUS DE ALUMINIO, BITOLA 4", PARA ADAPTAR ENTRADA DE ELETRODUTO METALICO FLEXIVEL EM QUADROS</t>
  </si>
  <si>
    <t>SF-01864</t>
  </si>
  <si>
    <t>Luva para eletroduto 4”</t>
  </si>
  <si>
    <t>LUVA PARA ELETRODUTO, EM ACO GALVANIZADO ELETROLITICO, COM ROSCA, DIAMETRO DE 100 MM (4")</t>
  </si>
  <si>
    <t>SF-01866</t>
  </si>
  <si>
    <t>Curva para eletroduto 4”</t>
  </si>
  <si>
    <t>CURVA 90 GRAUS PARA ELETRODUTO, EM ACO GALVANIZADO ELETROLITICO, COM ROSCA, DIAMETRO DE 100 MM (4")</t>
  </si>
  <si>
    <t>SF-01867</t>
  </si>
  <si>
    <t>Eletroduto de PVC Corrugado Reforçado 3/4” (DE 25mm)</t>
  </si>
  <si>
    <t>SF-01868</t>
  </si>
  <si>
    <t>Eletroduto de PVC Corrugado Reforçado 1” (DE 32mm)</t>
  </si>
  <si>
    <t>SF-01869</t>
  </si>
  <si>
    <t>Eletroduto flexível metálico com capa de PVC 3/4”</t>
  </si>
  <si>
    <t>SF-01871</t>
  </si>
  <si>
    <t>Eletroduto flexível metálico com capa de PVC 1”</t>
  </si>
  <si>
    <t>SF-01873</t>
  </si>
  <si>
    <t>Eletroduto flexível metálico com capa de PVC 1 1/4”</t>
  </si>
  <si>
    <t>ELETRODUTO FLEXIVEL, EM FITA DE ACO GALVANIZADO, REVESTIDO COM PVC PRETO, DIAMETRO EXTERNO DE 40 MM, DN = 1 1/4", TIPO SEALTUBO</t>
  </si>
  <si>
    <t>SF-01875</t>
  </si>
  <si>
    <t>Eletroduto flexível metálico com capa de PVC 1 1/2”</t>
  </si>
  <si>
    <t>SF-01877</t>
  </si>
  <si>
    <t>Eletroduto flexível metálico com capa de PVC 2”</t>
  </si>
  <si>
    <t>ELETRODUTO FLEXIVEL, EM FITA DE ACO GALVANIZADO, REVESTIDO COM PVC PRETO, DIAMETRO EXTERNO DE 60 MM, DN = 2", TIPO SEALTUBO</t>
  </si>
  <si>
    <t>SF-01879</t>
  </si>
  <si>
    <t>Eletroduto de PEAD de 1 1/4”</t>
  </si>
  <si>
    <t>SF-01880</t>
  </si>
  <si>
    <t>Terminal para eletroduto de PEAD de 1 1/4”</t>
  </si>
  <si>
    <t>TAMPAO / TERMINAL / PLUG, D = 1 1/4", PARA DUTO CORRUGADO PEAD (CABEAMENTO SUBTERRANEO)</t>
  </si>
  <si>
    <t>SF-01881</t>
  </si>
  <si>
    <t>Eletroduto de PEAD de 2”</t>
  </si>
  <si>
    <t>SF-01882</t>
  </si>
  <si>
    <t>Terminal para eletroduto de PEAD de 2”</t>
  </si>
  <si>
    <t>TAMPAO / TERMINAL / PLUG, D = 2", PARA DUTO CORRUGADO PEAD (CABEAMENTO SUBTERRANEO)</t>
  </si>
  <si>
    <t>SF-01883</t>
  </si>
  <si>
    <t>Eletroduto de PEAD de 3”</t>
  </si>
  <si>
    <t>SF-01884</t>
  </si>
  <si>
    <t>Terminal para eletroduto de PEAD de 3”</t>
  </si>
  <si>
    <t>TAMPAO / TERMINAL / PLUG, D = 3", PARA DUTO CORRUGADO PEAD (CABEAMENTO SUBTERRANEO)</t>
  </si>
  <si>
    <t>SF-01885</t>
  </si>
  <si>
    <t>Eletroduto de PVC de 3/4”</t>
  </si>
  <si>
    <t>ELETRODUTO DE PVC RIGIDO ROSCAVEL DE 3/4 ", SEM LUVA</t>
  </si>
  <si>
    <t>SF-01886</t>
  </si>
  <si>
    <t>Luva para eletroduto de PVC de 3/4”</t>
  </si>
  <si>
    <t>LUVA EM PVC RIGIDO ROSCAVEL, DE 3/4", PARA ELETRODUTO</t>
  </si>
  <si>
    <t>SF-01887</t>
  </si>
  <si>
    <t>Curva para eletroduto de PVC de 3/4”</t>
  </si>
  <si>
    <t>CURVA 90 GRAUS, CURTA, DE PVC RIGIDO ROSCAVEL, DE 3/4", PARA ELETRODUTO</t>
  </si>
  <si>
    <t>SF-01888</t>
  </si>
  <si>
    <t>Eletroduto de PVC de 1”</t>
  </si>
  <si>
    <t>ELETRODUTO DE PVC RIGIDO ROSCAVEL DE 1 ", SEM LUVA</t>
  </si>
  <si>
    <t>SF-01889</t>
  </si>
  <si>
    <t>Luva para eletroduto de PVC de 1”</t>
  </si>
  <si>
    <t>LUVA EM PVC RIGIDO ROSCAVEL, DE 1", PARA ELETRODUTO</t>
  </si>
  <si>
    <t>SF-01890</t>
  </si>
  <si>
    <t>Curva para eletroduto de PVC de 1”</t>
  </si>
  <si>
    <t>CURVA 90 GRAUS, CURTA, DE PVC RIGIDO ROSCAVEL, DE 1", PARA ELETRODUTO</t>
  </si>
  <si>
    <t>SF-01891</t>
  </si>
  <si>
    <t>Eletroduto de PVC de 1 1/4”</t>
  </si>
  <si>
    <t>ELETRODUTO DE PVC RIGIDO ROSCAVEL DE 1 1/4 ", SEM LUVA</t>
  </si>
  <si>
    <t>SF-01892</t>
  </si>
  <si>
    <t>Luva para eletroduto de PVC de 1 1/4”</t>
  </si>
  <si>
    <t>LUVA EM PVC RIGIDO ROSCAVEL, DE 1 1/4", PARA ELETRODUTO</t>
  </si>
  <si>
    <t>SF-01893</t>
  </si>
  <si>
    <t>Curva para eletroduto de PVC de 1 1/4”</t>
  </si>
  <si>
    <t>CURVA 90 GRAUS, LONGA, DE PVC RIGIDO ROSCAVEL, DE 1 1/4", PARA ELETRODUTO</t>
  </si>
  <si>
    <t>SF-01894</t>
  </si>
  <si>
    <t>Eletroduto de PVC de 1 1/2”</t>
  </si>
  <si>
    <t>ELETRODUTO DE PVC RIGIDO ROSCAVEL DE 1 1/2 ", SEM LUVA</t>
  </si>
  <si>
    <t>SF-01895</t>
  </si>
  <si>
    <t>Luva para eletroduto de PVC de 1 1/2”</t>
  </si>
  <si>
    <t>LUVA EM PVC RIGIDO ROSCAVEL, DE 1 1/2", PARA ELETRODUTO</t>
  </si>
  <si>
    <t>SF-01896</t>
  </si>
  <si>
    <t>Curva para eletroduto de PVC de 1 1/2”</t>
  </si>
  <si>
    <t>CURVA 90 GRAUS, LONGA, DE PVC RIGIDO ROSCAVEL, DE 1 1/2", PARA ELETRODUTO</t>
  </si>
  <si>
    <t>SF-01897</t>
  </si>
  <si>
    <t>Eletroduto de PVC de 2”</t>
  </si>
  <si>
    <t>ELETRODUTO DE PVC RIGIDO ROSCAVEL DE 2 ", SEM LUVA</t>
  </si>
  <si>
    <t>SF-01898</t>
  </si>
  <si>
    <t>Luva para eletroduto de PVC de 2”</t>
  </si>
  <si>
    <t>LUVA EM PVC RIGIDO ROSCAVEL, DE 2", PARA ELETRODUTO</t>
  </si>
  <si>
    <t>SF-01899</t>
  </si>
  <si>
    <t>Curva para eletroduto de PVC de 2”</t>
  </si>
  <si>
    <t>CURVA 90 GRAUS, LONGA, DE PVC RIGIDO ROSCAVEL, DE 2", PARA ELETRODUTO</t>
  </si>
  <si>
    <t>SF-01900</t>
  </si>
  <si>
    <t>Eletroduto de PVC de 3”</t>
  </si>
  <si>
    <t>ELETRODUTO DE PVC RIGIDO ROSCAVEL DE 3 ", SEM LUVA</t>
  </si>
  <si>
    <t>SF-01901</t>
  </si>
  <si>
    <t>Luva para eletroduto de PVC de 3”</t>
  </si>
  <si>
    <t>LUVA EM PVC RIGIDO ROSCAVEL, DE 3", PARA ELETRODUTO</t>
  </si>
  <si>
    <t>SF-01902</t>
  </si>
  <si>
    <t>Curva para eletroduto de PVC de 3”</t>
  </si>
  <si>
    <t>CURVA 90 GRAUS, LONGA, DE PVC RIGIDO ROSCAVEL, DE 3", PARA ELETRODUTO</t>
  </si>
  <si>
    <t>SF-01915</t>
  </si>
  <si>
    <t>Base fusível NH 00 / NH 000</t>
  </si>
  <si>
    <t>BASE DE FUSÍVEL NH 00 ATÉ 160 A EM QUADRO DE DISTRIBUIÇÃO DE LUZ E FORÇA</t>
  </si>
  <si>
    <t>SF-01916</t>
  </si>
  <si>
    <t>Base fusível NH 1</t>
  </si>
  <si>
    <t>BASE DE FUSÍVEL NH 1 ATÉ 250 A EM QUADRO DE DISTRIBUIÇÃO DE LUZ E FORÇA</t>
  </si>
  <si>
    <t>SF-01917</t>
  </si>
  <si>
    <t>Base fusível NH 2</t>
  </si>
  <si>
    <t>BASE DE FUSÍVEL NH 2 ATÉ 400 A EM QUADRO DE DISTRIBUIÇÃO DE LUZ E FORÇA</t>
  </si>
  <si>
    <t>SF-01918</t>
  </si>
  <si>
    <t>Base fusível NH 3</t>
  </si>
  <si>
    <t>BASE DE FUSÍVEL NH 3 ATÉ 630 A EM QUADRO DE DISTRIBUIÇÃO DE FORÇA</t>
  </si>
  <si>
    <t>SF-01919</t>
  </si>
  <si>
    <t>Fusível NH 000</t>
  </si>
  <si>
    <t>FUSÍVEL RETARDADO NH 00 COM INDICADOR DE TOPO 125 A</t>
  </si>
  <si>
    <t>SF-01921</t>
  </si>
  <si>
    <t>Fusível NH 1</t>
  </si>
  <si>
    <t>FUSÍVEL RETARDADO NH 01 COM INDICADOR DE TOPO 250 A</t>
  </si>
  <si>
    <t>SF-01923</t>
  </si>
  <si>
    <t>Fusível NH 2</t>
  </si>
  <si>
    <t>FUSÍVEL RETARDADO NH 02 COM INDICADOR DE TOPO 400 A</t>
  </si>
  <si>
    <t>SF-01925</t>
  </si>
  <si>
    <t>Fusível NH 3</t>
  </si>
  <si>
    <t>FUSÍVEL RETARDADO NH 03 COM INDICADOR DE TOPO 630 A</t>
  </si>
  <si>
    <t>SF-01928</t>
  </si>
  <si>
    <t>Fusível Diazed</t>
  </si>
  <si>
    <t>FUSIVEL DIAZED 35 A TAMANHO DIII, CAPACIDADE DE INTERRUPCAO DE 50 KA EM VCA E 8 KA EM VCC, TENSAO NOMINAL DE 500 V</t>
  </si>
  <si>
    <t>SF-01944</t>
  </si>
  <si>
    <t>Poste reto 3 m</t>
  </si>
  <si>
    <t>POSTE CONICO CONTINUO EM ACO GALVANIZADO, RETO, FLANGEADO, H = 3 M, DIAMETRO INFERIOR = *95* MM</t>
  </si>
  <si>
    <t>SF-01946</t>
  </si>
  <si>
    <t>Poste curvo simples 8 m</t>
  </si>
  <si>
    <t>POSTE CONICO CONTINUO EM ACO GALVANIZADO, CURVO, BRACO SIMPLES, FLANGEADO, H = 9 M, DIAMETRO INFERIOR = *135* MM</t>
  </si>
  <si>
    <t>SF-01948</t>
  </si>
  <si>
    <t>Poste curvo duplo 8 m</t>
  </si>
  <si>
    <t>POSTE CONICO CONTINUO EM ACO GALVANIZADO, CURVO, BRACO DUPLO, FLANGEADO, H = 9 M, DIAMETRO INFERIOR = *135* MM</t>
  </si>
  <si>
    <t>SF-01949</t>
  </si>
  <si>
    <t xml:space="preserve">Braço para iluminação </t>
  </si>
  <si>
    <t>BRACO P/ LUMINARIA PUBLICA 1 X 1,50M ROMAGNOLE OU EQUIV</t>
  </si>
  <si>
    <t>SF-02076</t>
  </si>
  <si>
    <t>Chumbador 1/4”</t>
  </si>
  <si>
    <t>SF-02083</t>
  </si>
  <si>
    <t xml:space="preserve">Caixa 4" x 4" de embutir para alvenaria </t>
  </si>
  <si>
    <t>SF-02082</t>
  </si>
  <si>
    <t xml:space="preserve">Caixa 4" x 2" de embutir para alvenaria </t>
  </si>
  <si>
    <t>SF-02091</t>
  </si>
  <si>
    <t>Caixa de passagem em aço 400 mm x 400 mm x 150 mm</t>
  </si>
  <si>
    <t>CAIXA DE PASSAGEM EM CHAPA DE AÇO COM TAMPA APARAFUSADA 402 X 402 X 152 MM</t>
  </si>
  <si>
    <t>SF-02094</t>
  </si>
  <si>
    <t>Abraçadeira tipo D para eletroduto</t>
  </si>
  <si>
    <t>ABRACADEIRA EM ACO PARA AMARRACAO DE ELETRODUTOS, TIPO D, COM 3" E PARAFUSO DE FIXACAO</t>
  </si>
  <si>
    <t>SF-02095</t>
  </si>
  <si>
    <t>Abraçadeira tipo D (copo) copo para dutos/tubulações até 3”</t>
  </si>
  <si>
    <t>ABRACADEIRA TIPO COPO, DE 3"</t>
  </si>
  <si>
    <t>SF-02099</t>
  </si>
  <si>
    <t>Tampa cega metálica para caixas de piso 4" x 4"</t>
  </si>
  <si>
    <t>PLACA/TAMPA CEGA EM LATAO ESCOVADO PARA CONDULETE EM LIGA DE ALUMINIO 4 X 4"</t>
  </si>
  <si>
    <t>SF-02212</t>
  </si>
  <si>
    <t>Quadro termoplástico para 12 disjuntores</t>
  </si>
  <si>
    <t>QUADRO DE DISTRIBUICAO, EM PVC, DE EMBUTIR, COM BARRAMENTO TERRA / NEUTRO, PARA 12 DISJUNTORES NEMA OU 16 DISJUNTORES DIN</t>
  </si>
  <si>
    <t>SF-02213</t>
  </si>
  <si>
    <t>Quadro termoplástico para 24 disjuntores</t>
  </si>
  <si>
    <t>QUADRO DE DISTRIBUICAO, EM PVC, DE EMBUTIR, COM BARRAMENTO TERRA / NEUTRO, PARA 18 DISJUNTORES NEMA OU 24 DISJUNTORES DIN</t>
  </si>
  <si>
    <t>SF-02214</t>
  </si>
  <si>
    <t>Quadro termoplástico para 36 disjuntores</t>
  </si>
  <si>
    <t>QUADRO DE DISTRIBUICAO, EM PVC, DE EMBUTIR, COM BARRAMENTO TERRA / NEUTRO, PARA 27 DISJUNTORES NEMA OU 36 DISJUNTORES DIN</t>
  </si>
  <si>
    <t>SF-02250</t>
  </si>
  <si>
    <t>Sensor de presença externo</t>
  </si>
  <si>
    <t>SENSOR DE PRESENCA BIVOLT COM FOTOCELULA PARA QUALQUER TIPO DE LAMPADA, POTENCIA MAXIMA *1000* W, USO EXTERNO</t>
  </si>
  <si>
    <t>SF-02285</t>
  </si>
  <si>
    <t xml:space="preserve">Caixa de inspeção de aterramento 300 mm </t>
  </si>
  <si>
    <t>CAIXA DE INSPECAO PARA ATERRAMENTO E PARA RAIOS, EM POLIPROPILENO, DIAMETRO = 300 MM X ALTURA = 400 MM (INCLUIDA TAMPA SEM ESCOTILHA)</t>
  </si>
  <si>
    <t>SF-02290</t>
  </si>
  <si>
    <t>Captor tipo Franklin</t>
  </si>
  <si>
    <t>PARA-RAIOS TIPO FRANKLIN 350 MM, EM LATAO CROMADO, DUAS DESCIDAS, PARA PROTECAO DE EDIFICACOES CONTRA DESCARGAS ATMOSFERICAS</t>
  </si>
  <si>
    <t>SF-02291</t>
  </si>
  <si>
    <t>Minicaptor 300 mm</t>
  </si>
  <si>
    <t>MINICAPTOR, EM ACO GALVANIZADO A FOGO, FIXACAO HORIZONTAL DE 1 FUROS, SEM BANDEIRA, H=300 MM X DN=10 MM</t>
  </si>
  <si>
    <t>SF-02292</t>
  </si>
  <si>
    <t xml:space="preserve">Minicaptor 600 mm </t>
  </si>
  <si>
    <t>MINICAPTOR, EM ACO GALVANIZADO A FOGO, FIXACAO HORIZONTAL DE 2 FUROS, SEM BANDEIRA, H=600 MM X DN=10 MM</t>
  </si>
  <si>
    <t>SF-02294</t>
  </si>
  <si>
    <t>Mastro 3 m</t>
  </si>
  <si>
    <t>MASTRO SIMPLES GALVANIZADO DIAMETRO NOMINAL 2"</t>
  </si>
  <si>
    <t>SF-02314</t>
  </si>
  <si>
    <t>Isolador simples para SPDA</t>
  </si>
  <si>
    <t>SUPORTE ISOLADOR SIMPLES DIAMETRO NOMINAL 5/16", COM ROSCA SOBERBA E BUCHA</t>
  </si>
  <si>
    <t>SF-02310</t>
  </si>
  <si>
    <t>Adesivo estrutural</t>
  </si>
  <si>
    <t>pct</t>
  </si>
  <si>
    <t>SF-02328</t>
  </si>
  <si>
    <t>Tampão em FFN, classe D400, forma circular, abertura articulada, com caixilho, DN 600</t>
  </si>
  <si>
    <t>SF-02329</t>
  </si>
  <si>
    <t>Tampão em FFN, classe B125, forma retangular, modelo T33, abertura articulada, com caixilho, 550 mm x 470 mm</t>
  </si>
  <si>
    <t>TAMPAO FOFO ARTICULADO, COM BASE / REQUADRO, CLASSE B125 CARGA MAX 12,5 T, REDONDO, TAMPA 600 MM (COM INSCRICAO EM RELEVO DO TIPO DE REDE)</t>
  </si>
  <si>
    <t>SF-02330</t>
  </si>
  <si>
    <t>Tampão em FFN, classe A15, forma retangular, modelo T33, abertura simples, com caixilho, 550 mm x 470 mm</t>
  </si>
  <si>
    <t>TAMPAO FOFO SIMPLES COM BASE / REQUADRO, CLASSE A15 CARGA MAX. 1,5 T, 400 X 600 MM (COM INSCRICAO EM RELEVO DO TIPO DE REDE)</t>
  </si>
  <si>
    <t>SF-02363</t>
  </si>
  <si>
    <t>Placa de sinalização em PVC 2 mm</t>
  </si>
  <si>
    <t>PLACA DE SINALIZACAO DE SEGURANCA CONTRA INCENDIO, FOTOLUMINESCENTE, RETANGULAR, *13 X 26* CM, EM PVC *2* MM ANTI-CHAMAS (SIMBOLOS, CORES E PICTOGRAMAS CONFORME NBR 16820)</t>
  </si>
  <si>
    <t>SF-02379</t>
  </si>
  <si>
    <t>Solda exotérmica</t>
  </si>
  <si>
    <t>MOLDE CADINHO SOLDA EXOTERMICA Cch 35mm</t>
  </si>
  <si>
    <t>CARTUCHO EM PO PARA SOLDA EXOTERMICA 90/115/150/250</t>
  </si>
  <si>
    <t>PALITO IGNITOR PARA SOLDA EXOTERMICA</t>
  </si>
  <si>
    <t>SF-02389</t>
  </si>
  <si>
    <t>Cone de sinalização</t>
  </si>
  <si>
    <t>CONE DE SINALIZACAO EM PVC RIGIDO COM FAIXA REFLETIVA, H = 70 / 76 CM</t>
  </si>
  <si>
    <t>SF-02499</t>
  </si>
  <si>
    <t>Alicate crimpador com catraca para terminal RJ45</t>
  </si>
  <si>
    <t>ALICATE DE CRIMPAR RJ11, RJ12 E RJ45, COM CATRACA</t>
  </si>
  <si>
    <t>SF-02588</t>
  </si>
  <si>
    <t>Protetor solar</t>
  </si>
  <si>
    <t>PROTETOR SOLAR FPS 30, EMBALAGEM 2 LITROS</t>
  </si>
  <si>
    <t>SF-02590</t>
  </si>
  <si>
    <t>Carpete em placa para o Bloco 02 (Interlegis)</t>
  </si>
  <si>
    <t>Carpete em placa, para uso comercial, adequado para tráfego pesado, conforme especificações técnicas.</t>
  </si>
  <si>
    <t>SF-02591</t>
  </si>
  <si>
    <t>Carpete em rolo para o Bloco 02 (Interlegis)</t>
  </si>
  <si>
    <t>Carpete em rolo, para uso comercial, adequado para tráfego pesado, conforme especificações técnicas.</t>
  </si>
  <si>
    <t>SF-02592</t>
  </si>
  <si>
    <t>Corte em chapas metálicas</t>
  </si>
  <si>
    <t>SF-02593</t>
  </si>
  <si>
    <t>Remoção de revestimento em chapa de alumínio ACM para aproveitamento</t>
  </si>
  <si>
    <t>SF-02594</t>
  </si>
  <si>
    <t>Instalação de revestimento em chapa de alumínio ACM reaproveitado</t>
  </si>
  <si>
    <t>SF-02595</t>
  </si>
  <si>
    <t>Graute industrializado, fck ≥ 100 MPa</t>
  </si>
  <si>
    <t>Graute epóxi fluido de alta resistência mecânica. Ref: Sikadur 42 BR.</t>
  </si>
  <si>
    <t>Obs.: considerando consumo de 2.000 kg/m³, conforme site do fabricante: https://bra.sika.com/pt/construcao/pisos-industriais/reparo-em-pisos/argamassa-epoxi/sikadur-42-br.html</t>
  </si>
  <si>
    <t>SF-02596</t>
  </si>
  <si>
    <t>Armação de aço CA-25 bitola de 16 mm</t>
  </si>
  <si>
    <t>CORTE E DOBRA DE AÇO CA-25, DIÂMETRO DE 16,0 MM. AF_06/2022</t>
  </si>
  <si>
    <t>SF-02597</t>
  </si>
  <si>
    <t>Concreto virado em betoneira, fck = 20 MPa</t>
  </si>
  <si>
    <t>CONCRETO FCK = 20MPA, TRAÇO 1:2,7:3 (EM MASSA SECA DE CIMENTO/ AREIA MÉDIA/ BRITA 1) - PREPARO MECÂNICO COM BETONEIRA 600 L. AF_05/2021</t>
  </si>
  <si>
    <t>SF-02598</t>
  </si>
  <si>
    <t>Furo em concreto de até 40 mm de diâmetro</t>
  </si>
  <si>
    <t>SF-02599</t>
  </si>
  <si>
    <t>Adesivo Estrutural Epóxi Bicomponente</t>
  </si>
  <si>
    <t>SF-02600</t>
  </si>
  <si>
    <t>Estaca escavada manualmente de diâmetro 30 cm</t>
  </si>
  <si>
    <t>SF-02601</t>
  </si>
  <si>
    <t>Arrasamento mecânico de estacas de concreto armado com diâmetros de até 40 cm</t>
  </si>
  <si>
    <t>SF-02602</t>
  </si>
  <si>
    <t xml:space="preserve">Quadro 400 mm x 300 mm x 200 mm </t>
  </si>
  <si>
    <t>QUADRO DE DISTRIBUICAO COM BARRAMENTO TRIFASICO, DE SOBREPOR, EM CHAPA DE ACO GALVANIZADO, PARA 18 DISJUNTORES DIN, 100 A</t>
  </si>
  <si>
    <t>SF-02603</t>
  </si>
  <si>
    <t>Concreto usinado, fck = 25 MPa</t>
  </si>
  <si>
    <t>CONCRETO USINADO BOMBEAVEL, CLASSE DE RESISTENCIA C25, BRITA 0 E 1, SLUMP = 100 +/- 20 MM, COM BOMBEAMENTO (DISPONIBILIZACAO DE BOMBA), SEM O LANCAMENTO (NBR 8953)</t>
  </si>
  <si>
    <t>SF-02604</t>
  </si>
  <si>
    <t>Estaca escavada mecanicamente - 40 cm de diâmetro</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</si>
  <si>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</si>
  <si>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</si>
  <si>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</si>
  <si>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MONTAGEM DE ARMADURA DE ESTACAS, DIÂMETRO = 16,0 MM. AF_09/2021_PS</t>
  </si>
  <si>
    <t>TRANSPORTE COM CAMINHÃO BASCULANTE DE 6 M³, EM VIA URBANA EM REVESTIMENTO PRIMÁRIO (UNIDADE: M3XKM). AF_07/2020</t>
  </si>
  <si>
    <t>SF-02606</t>
  </si>
  <si>
    <t>Armação de aço CA-60 bitolas de 5,0 mm a 8,00 mm</t>
  </si>
  <si>
    <t>CORTE E DOBRA DE AÇO CA-60, DIÂMETRO DE 5,0 MM. AF_06/2022</t>
  </si>
  <si>
    <t>SF-02607</t>
  </si>
  <si>
    <t>Pavimentação em concreto simples</t>
  </si>
  <si>
    <t>SF-02608</t>
  </si>
  <si>
    <t>Tubo PVC esgoto ou águas pluviais predial DN 150 mm</t>
  </si>
  <si>
    <t>SF-02609</t>
  </si>
  <si>
    <t>Alvenaria estrutural</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</si>
  <si>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</si>
  <si>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</si>
  <si>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</si>
  <si>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</si>
  <si>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ARGAMASSA TRAÇO 1:2:9 (EM VOLUME DE CIMENTO, CAL E AREIA MÉDIA ÚMIDA) PARA EMBOÇO/MASSA ÚNICA/ASSENTAMENTO DE ALVENARIA DE VEDAÇÃO, PREPARO MECÂNICO COM BETONEIRA 400 L. AF_08/2019</t>
  </si>
  <si>
    <t>SF-02610</t>
  </si>
  <si>
    <t>Boca de lobo simples em blocos de concreto, h=1,0 m</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</si>
  <si>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</si>
  <si>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</si>
  <si>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</si>
  <si>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</si>
  <si>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</si>
  <si>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</si>
  <si>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</si>
  <si>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</si>
  <si>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MENOR QUE 1,5 M (ACERTO DO SOLO NATURAL). AF_08/2020</t>
  </si>
  <si>
    <t>SF-02611</t>
  </si>
  <si>
    <t>Canaleta de concreto armado 30 cm x 30 cm com tampa</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</si>
  <si>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</si>
  <si>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</si>
  <si>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</si>
  <si>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</si>
  <si>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Grelha pré-moldada de concreto para canaleta 35 x 60 x 5 cm</t>
  </si>
  <si>
    <t>SF-02612</t>
  </si>
  <si>
    <t>Remoção de árvore, inclusive raiz</t>
  </si>
  <si>
    <t>SF-02613</t>
  </si>
  <si>
    <t>Demolição de telhas</t>
  </si>
  <si>
    <t>SF-02614</t>
  </si>
  <si>
    <t>Locação de obra</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</si>
  <si>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</si>
  <si>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</si>
  <si>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</si>
  <si>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CONCRETO MAGRO PARA LASTRO, TRAÇO 1:4,5:4,5 (EM MASSA SECA DE CIMENTO/ AREIA MÉDIA/ BRITA 1) - PREPARO MANUAL. AF_05/2021</t>
  </si>
  <si>
    <t>SF-02615</t>
  </si>
  <si>
    <t>Paraciclo metálico para bicicletas</t>
  </si>
  <si>
    <t>Furo em concreto com broca de widia, utilizando martele elétrico Ø 3/8" profundidade 10 cm</t>
  </si>
  <si>
    <t>TUBO ACO CARBONO SEM COSTURA 2", E= *3,91* MM, SCHEDULE 40, *5,43* KG/M</t>
  </si>
  <si>
    <t>SF-02617</t>
  </si>
  <si>
    <t>Poste reto 5 metros</t>
  </si>
  <si>
    <t>POSTE CONICO CONTINUO EM ACO GALVANIZADO, RETO, BRACO SIMPLES, ENGASTADO,  H = 5 M</t>
  </si>
  <si>
    <t>SF-02618</t>
  </si>
  <si>
    <t>Suporte para luminária de poste simples</t>
  </si>
  <si>
    <t>SUPORTE PARA 1 PÉTALA PARA LUMINÁRIA DE ILUMINAÇÃO PÚBLICA</t>
  </si>
  <si>
    <t>SF-02678</t>
  </si>
  <si>
    <t>Tubo de aço-carbono galvanizado 2 1/2”</t>
  </si>
  <si>
    <t>TUBO ACO CARBONO SEM COSTURA 2 1/2", E = 5,16 MM, SCHEDULE 40 (8,62 KG/M)</t>
  </si>
  <si>
    <t>SF-02679</t>
  </si>
  <si>
    <t>Remoção de caixa de hidrante e acessórios para aproveitamento</t>
  </si>
  <si>
    <t>SF-02680</t>
  </si>
  <si>
    <t>Instalação de caixa de hidrante e acessórios reaproveitados</t>
  </si>
  <si>
    <t>SF-02681</t>
  </si>
  <si>
    <t>Remoção de mesa de granito e acessórios para aproveitamento</t>
  </si>
  <si>
    <t>SF-02682</t>
  </si>
  <si>
    <t>Instalação de mesa de granito e acessórios reaproveitados</t>
  </si>
  <si>
    <t>SF-02689</t>
  </si>
  <si>
    <t>Demolição de revestimento de piso vinílico</t>
  </si>
  <si>
    <t>SF-02690</t>
  </si>
  <si>
    <t>Remoção de telhas de fibrocimento, metálica ou cerâmica</t>
  </si>
  <si>
    <t>SF-02691</t>
  </si>
  <si>
    <t>Instalação de forro metálico reaproveitado</t>
  </si>
  <si>
    <t>SF-02692</t>
  </si>
  <si>
    <t>Condulete de alumínio de 1 1/2”</t>
  </si>
  <si>
    <t>CONDULETE DE ALUMINIO TIPO LR, PARA ELETRODUTO ROSCAVEL DE 1 1/2", COM TAMPA CEGA</t>
  </si>
  <si>
    <t>SF-02701</t>
  </si>
  <si>
    <t>Remoção de pavimento em elementos intertravados de concreto</t>
  </si>
  <si>
    <t>SF-02702</t>
  </si>
  <si>
    <t>Instalação de pavimentação em elementos intertravados de concreto reaproveitados</t>
  </si>
  <si>
    <t>SF-02703</t>
  </si>
  <si>
    <t>Disjuntor tripolar trilho DIN até 40 A</t>
  </si>
  <si>
    <t>TERMINAL A COMPRESSAO EM COBRE ESTANHADO PARA CABO 10 MM2, 1 FURO E 1 COMPRESSAO, PARA PARAFUSO DE FIXACAO M6</t>
  </si>
  <si>
    <t>DISJUNTOR TERMOMAGNETICO PARA TRILHO DIN (IEC), TRIPOLAR, 10 - 50 A</t>
  </si>
  <si>
    <t>SF-02704</t>
  </si>
  <si>
    <t>Poste reto 4 m</t>
  </si>
  <si>
    <t>CHUMBADOR DE ACO ZINCADO, DIAMETRO 5/8", COMPRIMENTO 6", COM PORCA</t>
  </si>
  <si>
    <t>POSTE CONICO CONTINUO EM ACO GALVANIZADO, RETO, H = 4 M</t>
  </si>
  <si>
    <t>SF-02705</t>
  </si>
  <si>
    <t>Caixa hermética para CFTV</t>
  </si>
  <si>
    <t>SF-02709</t>
  </si>
  <si>
    <t>Quadro elétrico TTA - 6 disjuntores terminais</t>
  </si>
  <si>
    <t>Quadro elétrico tipo TTA completo com 06 disjuntores terminais, contemplando disjuntores, DPS, DR, etc., conforme especificação</t>
  </si>
  <si>
    <t>SF-02710</t>
  </si>
  <si>
    <t>Quadro elétrico TTA - 11 disjuntores terminais</t>
  </si>
  <si>
    <t>Quadro elétrico tipo TTA completo com 11 disjuntores terminais, contemplando disjuntores, DPS, DR, etc., conforme especificação</t>
  </si>
  <si>
    <t>SF-02717</t>
  </si>
  <si>
    <t>Anel de borracha para vedação na interligação de tubos de esgoto</t>
  </si>
  <si>
    <t>SF-02719</t>
  </si>
  <si>
    <t xml:space="preserve">Anel de Vedação para bacia sanitária </t>
  </si>
  <si>
    <t>ANEL BORRACHA PARA TUBO ESGOTO PREDIAL, DN 100 MM (NBR 5688)</t>
  </si>
  <si>
    <t>SF-02720</t>
  </si>
  <si>
    <t>Rejunte cimentício flexível</t>
  </si>
  <si>
    <t>SF-02724</t>
  </si>
  <si>
    <t xml:space="preserve">Assento para bacia convencional </t>
  </si>
  <si>
    <t>ASSENTO SANITARIO DE PLASTICO, TIPO CONVENCIONAL</t>
  </si>
  <si>
    <t>SF-02730</t>
  </si>
  <si>
    <t>Barra de apoio 70 cm - Linha Acessibilidade</t>
  </si>
  <si>
    <t>BARRA DE APOIO RETA, EM ACO INOX POLIDO, COMPRIMENTO 70CM, DIAMETRO MINIMO 3 CM</t>
  </si>
  <si>
    <t>SF-02731</t>
  </si>
  <si>
    <t>Barra de apoio 80 cm - Linha Acessibilidade</t>
  </si>
  <si>
    <t>BARRA DE APOIO RETA, EM ACO INOX POLIDO, COMPRIMENTO 80CM, DIAMETRO MINIMO 3 CM</t>
  </si>
  <si>
    <t>SF-02735</t>
  </si>
  <si>
    <t>Bolsa de ligação Branca para Vaso Sanitário</t>
  </si>
  <si>
    <t>BOLSA DE LIGACAO EM PVC FLEXIVEL PARA VASO SANITARIO 40 MM (1 1/2")</t>
  </si>
  <si>
    <t>SF-02737</t>
  </si>
  <si>
    <t>Botão de Acionamento para Mictório</t>
  </si>
  <si>
    <t>SF-02739</t>
  </si>
  <si>
    <t>Braço de metal para Chuveiro</t>
  </si>
  <si>
    <t>BRACO / CANO PARA CHUVEIRO ELETRICO, EM ALUMINIO, 30 CM X 1/2"</t>
  </si>
  <si>
    <t>SF-02742</t>
  </si>
  <si>
    <t>Caixa de descarga alta/elevada</t>
  </si>
  <si>
    <t>CAIXA DE DESCARGA PLASTICA PARA BACIA / VASO SANITARIO, EXTERNA, CAPACIDADE 9 LITROS, PUXADOR FIO DE NYLON, NAO INCLUSO CANO, BOLSA, ENGATE</t>
  </si>
  <si>
    <t>SF-02743</t>
  </si>
  <si>
    <t>Caixa de gordura 18 litros com cesta</t>
  </si>
  <si>
    <t>CAIXA DE GORDURA EM PVC, DIAMETRO MINIMO 300 MM, DIAMETRO DE SAIDA 100 MM, CAPACIDADE APROXIMADA 18 LITROS, COM TAMPA E CESTO</t>
  </si>
  <si>
    <t>SF-02745</t>
  </si>
  <si>
    <t>Caixa de hidrante de parede com vidro - 70x50 cm</t>
  </si>
  <si>
    <t>CAIXA DE INCENDIO/ABRIGO PARA MANGUEIRA, DE EMBUTIR/INTERNA, COM 90 X 60 X 17 CM, EM CHAPA DE ACO, PORTA COM VENTILACAO, VISOR COM A INSCRICAO "INCENDIO", SUPORTE/CESTA INTERNA PARA A MANGUEIRA, PINTURA ELETROSTATICA VERMELHA</t>
  </si>
  <si>
    <t>SF-02747</t>
  </si>
  <si>
    <t xml:space="preserve">Caixa sifonada de PVC DN 150 mm </t>
  </si>
  <si>
    <t>CAIXA SIFONADA, PVC, 150 X 150 X 50 MM, COM GRELHA REDONDA, BRANCA</t>
  </si>
  <si>
    <t>SF-02748</t>
  </si>
  <si>
    <t xml:space="preserve">Caixa sifonada de PVC DN 250 mm </t>
  </si>
  <si>
    <t>SF-02752</t>
  </si>
  <si>
    <t xml:space="preserve">Chuveiro Elétrico 5.500 W </t>
  </si>
  <si>
    <t>SF-02760</t>
  </si>
  <si>
    <t xml:space="preserve">Cuba retangular em aço inox </t>
  </si>
  <si>
    <t>CUBA ACO INOX (AISI 304) DE EMBUTIR COM VALVULA 3 1/2 ", DE *40 X 34 X 12* CM</t>
  </si>
  <si>
    <t>SF-02778</t>
  </si>
  <si>
    <t>Manômetro DN63 (2 1/2”) até 150 psi - Seco</t>
  </si>
  <si>
    <t>MANOMETRO COM CAIXA EM ACO PINTADO, ESCALA *10* KGF/CM2 (*10* BAR), DIAMETRO NOMINAL DE *63* MM, CONEXAO DE 1/4"</t>
  </si>
  <si>
    <t>SF-02784</t>
  </si>
  <si>
    <t>Tê misturador de transição 1/2” ou 3/4” em CPVC – Linha Residencial</t>
  </si>
  <si>
    <t>MISTURADOR METALICO, BASE PARA CHUVEIRO/BANHEIRA, 1/2" OU 3/4 ", SOLDAVEL OU ROSCAVEL (NAO INCLUI ACABAMENTOS)</t>
  </si>
  <si>
    <t>SF-02801</t>
  </si>
  <si>
    <t>Ralo semi esférico, tipo Abacaxi - 4”</t>
  </si>
  <si>
    <t>RALO FOFO SEMIESFERICO, 100 MM, PARA LAJES/ CALHAS</t>
  </si>
  <si>
    <t>SF-02807</t>
  </si>
  <si>
    <t>Válvula de esfera bruta em bronze 1/2"</t>
  </si>
  <si>
    <t>SF-02808</t>
  </si>
  <si>
    <t>Válvula de esfera bruta em bronze 3/4"</t>
  </si>
  <si>
    <t>SF-02809</t>
  </si>
  <si>
    <t>Válvula de esfera bruta em bronze 1 1/2"</t>
  </si>
  <si>
    <t>SF-02810</t>
  </si>
  <si>
    <t>Válvula de esfera bruta em bronze 2"</t>
  </si>
  <si>
    <t>VALVULA DE ESFERA BRUTA EM BRONZE, BITOLA 2"</t>
  </si>
  <si>
    <t>SF-02811</t>
  </si>
  <si>
    <t>Válvula de esfera em latão para gás, passagem plena, rosca BSP macho x fêmea, acion. borboleta, 1/2"</t>
  </si>
  <si>
    <t>SF-02812</t>
  </si>
  <si>
    <t>Registro de Gaveta Bruto em latão forjado 1 1/2”</t>
  </si>
  <si>
    <t>REGISTRO GAVETA BRUTO EM LATAO FORJADO, BITOLA 1 1/2"</t>
  </si>
  <si>
    <t>SF-02813</t>
  </si>
  <si>
    <t>Registro de Gaveta Bruto em latão forjado 1 1/4”</t>
  </si>
  <si>
    <t>REGISTRO GAVETA BRUTO EM LATAO FORJADO, BITOLA 1 1/4"</t>
  </si>
  <si>
    <t>SF-02814</t>
  </si>
  <si>
    <t>Registro de Gaveta Bruto em latão forjado 1”</t>
  </si>
  <si>
    <t>REGISTRO GAVETA BRUTO EM LATAO FORJADO, BITOLA 1"</t>
  </si>
  <si>
    <t>SF-02815</t>
  </si>
  <si>
    <t>Registro de Gaveta Bruto em latão forjado 1/2”</t>
  </si>
  <si>
    <t>REGISTRO GAVETA BRUTO EM LATAO FORJADO, BITOLA 1/2"</t>
  </si>
  <si>
    <t>SF-02816</t>
  </si>
  <si>
    <t>Registro de Gaveta Bruto em latão forjado 2 1/2”</t>
  </si>
  <si>
    <t>REGISTRO GAVETA BRUTO EM LATAO FORJADO, BITOLA 2 1/2"</t>
  </si>
  <si>
    <t>SF-02817</t>
  </si>
  <si>
    <t>Registro de Gaveta Bruto em latão forjado 2”</t>
  </si>
  <si>
    <t>REGISTRO GAVETA BRUTO EM LATAO FORJADO, BITOLA 2"</t>
  </si>
  <si>
    <t>SF-02818</t>
  </si>
  <si>
    <t>Registro de Gaveta Bruto em latão forjado 3”</t>
  </si>
  <si>
    <t>REGISTRO GAVETA BRUTO EM LATAO FORJADO, BITOLA 3"</t>
  </si>
  <si>
    <t>SF-02819</t>
  </si>
  <si>
    <t>Registro de Gaveta Bruto em latão forjado 3/4”</t>
  </si>
  <si>
    <t>REGISTRO GAVETA BRUTO EM LATAO FORJADO, BITOLA 3/4"</t>
  </si>
  <si>
    <t>SF-02820</t>
  </si>
  <si>
    <t>Registro de Gaveta Bruto em latão forjado 4”</t>
  </si>
  <si>
    <t>REGISTRO GAVETA BRUTO EM LATAO FORJADO, BITOLA 4"</t>
  </si>
  <si>
    <t>SF-02823</t>
  </si>
  <si>
    <t>Registro de pressão bruto em latão forjado 1/2"</t>
  </si>
  <si>
    <t>REGISTRO PRESSAO BRUTO EM LATAO FORJADO, BITOLA 1/2"</t>
  </si>
  <si>
    <t>SF-02824</t>
  </si>
  <si>
    <t>Registro de pressão bruto em latão forjado 3/4"</t>
  </si>
  <si>
    <t>REGISTRO PRESSAO BRUTO EM LATAO FORJADO, BITOLA 3/4"</t>
  </si>
  <si>
    <t>SF-02825</t>
  </si>
  <si>
    <t>Registro de esfera PVC roscável, com corpo dividido, com volante, 1/2"</t>
  </si>
  <si>
    <t>REGISTRO DE ESFERA, PVC, COM VOLANTE, VS, ROSCAVEL, DN 1/2", COM CORPO DIVIDIDO</t>
  </si>
  <si>
    <t>SF-02826</t>
  </si>
  <si>
    <t>Registro de esfera PVC roscável, com corpo dividido, com volante, 1 1/2"</t>
  </si>
  <si>
    <t>REGISTRO DE ESFERA, PVC, COM VOLANTE, VS, ROSCAVEL, DN 1 1/2", COM CORPO DIVIDIDO</t>
  </si>
  <si>
    <t>SF-02827</t>
  </si>
  <si>
    <t>Registro de esfera PVC soldável, com corpo dividido, com volante, 60mm</t>
  </si>
  <si>
    <t>REGISTRO DE ESFERA, PVC, COM VOLANTE, VS, SOLDAVEL, DN 60 MM, COM CORPO DIVIDIDO</t>
  </si>
  <si>
    <t>SF-02828</t>
  </si>
  <si>
    <t>Registro ou Válvula globo angular em latão, com volante, saída 45°, 200 psi,  2 1/2"</t>
  </si>
  <si>
    <t>REGISTRO OU VALVULA GLOBO ANGULAR EM LATAO, PARA HIDRANTES EM INSTALACAO PREDIAL DE INCENDIO, 45 GRAUS, DIAMETRO DE 2 1/2", COM VOLANTE, CLASSE DE PRESSAO DE ATE 200 PSI</t>
  </si>
  <si>
    <t>SF-02848</t>
  </si>
  <si>
    <t>Terminal de Ventilação PVC - 100 mm</t>
  </si>
  <si>
    <t>TERMINAL DE VENTILACAO, 100 MM, SERIE NORMAL, ESGOTO PREDIAL</t>
  </si>
  <si>
    <t>SF-02849</t>
  </si>
  <si>
    <t>Terminal de Ventilação PVC - 50 mm</t>
  </si>
  <si>
    <t>TERMINAL DE VENTILACAO, 50 MM, SERIE NORMAL, ESGOTO PREDIAL</t>
  </si>
  <si>
    <t>SF-02850</t>
  </si>
  <si>
    <t>Terminal de Ventilação PVC - 75 mm</t>
  </si>
  <si>
    <t>TERMINAL DE VENTILACAO, 75 MM, SERIE NORMAL, ESGOTO PREDIAL</t>
  </si>
  <si>
    <t>SF-02852</t>
  </si>
  <si>
    <t>Torneira de Bóia Com Balão Plástico 1 1/2”</t>
  </si>
  <si>
    <t>TORNEIRA DE BOIA CONVENCIONAL PARA CAIXA D'AGUA, AGUA FRIA, 1.1/2", COM HASTE E TORNEIRA METALICOS E BALAO PLASTICO</t>
  </si>
  <si>
    <t>SF-02853</t>
  </si>
  <si>
    <t>Torneira de Bóia Com Balão Plástico 1 1/4”</t>
  </si>
  <si>
    <t>TORNEIRA DE BOIA CONVENCIONAL PARA CAIXA D'AGUA, AGUA FRIA, 1.1/4", COM HASTE E TORNEIRA METALICOS E BALAO PLASTICO</t>
  </si>
  <si>
    <t>SF-02854</t>
  </si>
  <si>
    <t>Torneira de Bóia Com Balão Plástico 1”</t>
  </si>
  <si>
    <t>TORNEIRA DE BOIA CONVENCIONAL PARA CAIXA D'AGUA, 1", AGUA FRIA, COM HASTE E TORNEIRA METALICOS E BALAO PLASTICO</t>
  </si>
  <si>
    <t>SF-02855</t>
  </si>
  <si>
    <t>Torneira de Bóia Com Balão Plástico 2”</t>
  </si>
  <si>
    <t>TORNEIRA DE BOIA CONVENCIONAL PARA CAIXA D'AGUA, 2", AGUA FRIA, COM HASTE E TORNEIRA METALICOS E BALAO PLASTICO</t>
  </si>
  <si>
    <t>SF-02856</t>
  </si>
  <si>
    <t>Torneira de Bóia Com Balão Plástico 3/4”</t>
  </si>
  <si>
    <t>TORNEIRA DE BOIA CONVENCIONAL PARA CAIXA D'AGUA, AGUA FRIA, 3/4", COM HASTE E TORNEIRA METALICOS E BALAO PLASTICO</t>
  </si>
  <si>
    <t>SF-02863</t>
  </si>
  <si>
    <t>Tubo de cobre classe “E”, para instalação hidráulica, 22 mm</t>
  </si>
  <si>
    <t>SF-02864</t>
  </si>
  <si>
    <t>Tubo de cobre classe “E”, para instalação hidráulica, 28 mm</t>
  </si>
  <si>
    <t>SF-02865</t>
  </si>
  <si>
    <t>Tubo de cobre classe “E”, para instalação hidráulica, 42 mm</t>
  </si>
  <si>
    <t>SF-02866</t>
  </si>
  <si>
    <t xml:space="preserve">Tubo de cobre classe “E”, para instalação hidráulica, 35 mm </t>
  </si>
  <si>
    <t>TUBO DE COBRE CLASSE "E", DN = 35 MM, PARA INSTALACAO HIDRAULICA PREDIAL</t>
  </si>
  <si>
    <t>SF-02867</t>
  </si>
  <si>
    <t>Tubo de cobre classe “E”, para instalação hidráulica, 54 mm</t>
  </si>
  <si>
    <t>TUBO DE COBRE CLASSE "E", DN = 54 MM, PARA INSTALACAO HIDRAULICA PREDIAL</t>
  </si>
  <si>
    <t>SF-02868</t>
  </si>
  <si>
    <t>Tubo de cobre classe “E”, para instalação hidráulica, 66 mm</t>
  </si>
  <si>
    <t>TUBO DE COBRE CLASSE "E", DN = 66 MM, PARA INSTALACAO HIDRAULICA PREDIAL</t>
  </si>
  <si>
    <t>SF-02869</t>
  </si>
  <si>
    <t>Tubo de cobre classe “E”, para instalação hidráulica, 79 mm</t>
  </si>
  <si>
    <t>TUBO DE COBRE CLASSE "E", DN = 79 MM, PARA INSTALACAO HIDRAULICA PREDIAL</t>
  </si>
  <si>
    <t>SF-02870</t>
  </si>
  <si>
    <t>Tubo de cobre classe “E”, para instalação hidráulica, 104 mm</t>
  </si>
  <si>
    <t>TUBO DE COBRE CLASSE "E", DN = 104 MM, PARA INSTALACAO HIDRAULICA PREDIAL</t>
  </si>
  <si>
    <t>SF-02871</t>
  </si>
  <si>
    <t xml:space="preserve">Tubo CPVC soldável 22 mm – Linha Residencial </t>
  </si>
  <si>
    <t>SF-02872</t>
  </si>
  <si>
    <t>Tubo CPVC soldável 28 mm  – Linha Residencial</t>
  </si>
  <si>
    <t>SF-02873</t>
  </si>
  <si>
    <t>Tubo de aço-carbono galvanizado 1 1/4” – Água Potável e Combate a Incêndio</t>
  </si>
  <si>
    <t>TUBO ACO GALVANIZADO COM COSTURA, CLASSE LEVE, DN 32 MM (1 1/4"), E = 2,65 MM, *2,71* KG/M (NBR 5580)</t>
  </si>
  <si>
    <t>SF-02874</t>
  </si>
  <si>
    <t>Tubo de aço-carbono galvanizado 1/2” – Água Potável e Combate a Incêndio</t>
  </si>
  <si>
    <t>TUBO ACO GALVANIZADO COM COSTURA, CLASSE LEVE, DN 15 MM (1/2"), E = 2,25 MM, *1,2* KG/M (NBR 5580)</t>
  </si>
  <si>
    <t>SF-02875</t>
  </si>
  <si>
    <t xml:space="preserve">Tubo de aço-carbono galvanizado 3/4” – Água Potável e Combate a Incêndio </t>
  </si>
  <si>
    <t>TUBO ACO GALVANIZADO COM COSTURA, CLASSE LEVE, DN 20 MM (3/4"), E = 2,25 MM, *1,3* KG/M (NBR 5580)</t>
  </si>
  <si>
    <t>SF-02876</t>
  </si>
  <si>
    <t>Tubo de aço-carbono galvanizado 1” – Água Potável e Combate a Incêndio</t>
  </si>
  <si>
    <t>TUBO ACO GALVANIZADO COM COSTURA, CLASSE LEVE, DN 25 MM (1"), E = 2,65 MM, *2,11* KG/M (NBR 5580)</t>
  </si>
  <si>
    <t>SF-02877</t>
  </si>
  <si>
    <t>Tubo de aço-carbono galvanizado 2” – Água Potável e Combate a Incêndio</t>
  </si>
  <si>
    <t>TUBO ACO GALVANIZADO COM COSTURA, CLASSE LEVE, DN 50 MM (2"), E = 3,00 MM, *4,40* KG/M (NBR 5580)</t>
  </si>
  <si>
    <t>SF-02878</t>
  </si>
  <si>
    <t xml:space="preserve">Tubo de aço-carbono galvanizado 2 1/2” – Água Potável e Combate a Incêndio </t>
  </si>
  <si>
    <t>TUBO ACO GALVANIZADO COM COSTURA, CLASSE LEVE, DN 65 MM (2 1/2"), E = 3,35 MM, * 6,23* KG/M (NBR 5580)</t>
  </si>
  <si>
    <t>SF-02879</t>
  </si>
  <si>
    <t>Tubo de aço-carbono galvanizado 3” – Água Potável e Combate a Incêndio</t>
  </si>
  <si>
    <t>TUBO ACO GALVANIZADO COM COSTURA, CLASSE LEVE, DN 80 MM (3"), E = 3,35 MM, *7,32* KG/M (NBR 5580)</t>
  </si>
  <si>
    <t>SF-02880</t>
  </si>
  <si>
    <t>Niple de aço-carbono galvanizado 2”</t>
  </si>
  <si>
    <t>NIPLE DE FERRO GALVANIZADO, COM ROSCA BSP, DE 2"</t>
  </si>
  <si>
    <t>SF-02881</t>
  </si>
  <si>
    <t>Niple de aço-carbono galvanizado 2 1/2”</t>
  </si>
  <si>
    <t>NIPLE DE FERRO GALVANIZADO, COM ROSCA BSP, DE 2 1/2"</t>
  </si>
  <si>
    <t>SF-02882</t>
  </si>
  <si>
    <t>Niple de aço-carbono galvanizado 3”</t>
  </si>
  <si>
    <t>NIPLE DE FERRO GALVANIZADO, COM ROSCA BSP, DE 3"</t>
  </si>
  <si>
    <t>SF-02885</t>
  </si>
  <si>
    <t>Tubo PVC esgoto DN 300 mm - Ocre</t>
  </si>
  <si>
    <t>TUBO COLETOR DE ESGOTO PVC, JEI, DN 300 MM (NBR 7362)</t>
  </si>
  <si>
    <t>SF-02886</t>
  </si>
  <si>
    <t>Tubo PVC esgoto ou águas pluviais predial DN 100 mm</t>
  </si>
  <si>
    <t>TUBO PVC SERIE NORMAL, DN 100 MM, PARA ESGOTO PREDIAL (NBR 5688)</t>
  </si>
  <si>
    <t>SF-02887</t>
  </si>
  <si>
    <t xml:space="preserve">Tubo PVC esgoto ou águas pluviais predial DN 150 mm </t>
  </si>
  <si>
    <t>TUBO PVC SERIE NORMAL, DN 150 MM, PARA ESGOTO PREDIAL (NBR 5688)</t>
  </si>
  <si>
    <t>SF-02888</t>
  </si>
  <si>
    <t>Tubo PVC esgoto ou águas pluviais predial DN 40 mm</t>
  </si>
  <si>
    <t>TUBO PVC SERIE NORMAL, DN 40 MM, PARA ESGOTO PREDIAL (NBR 5688)</t>
  </si>
  <si>
    <t>SF-02889</t>
  </si>
  <si>
    <t>Tubo PVC esgoto ou águas pluviais predial DN 50 mm</t>
  </si>
  <si>
    <t>TUBO PVC SERIE NORMAL, DN 50 MM, PARA ESGOTO PREDIAL (NBR 5688)</t>
  </si>
  <si>
    <t>SF-02890</t>
  </si>
  <si>
    <t>Tubo PVC esgoto ou águas pluviais predial DN 75 mm</t>
  </si>
  <si>
    <t>TUBO PVC SERIE NORMAL, DN 75 MM, PARA ESGOTO PREDIAL (NBR 5688)</t>
  </si>
  <si>
    <t>SF-02891</t>
  </si>
  <si>
    <t>Tubo PVC roscável para água fria 1 1/2”</t>
  </si>
  <si>
    <t>TUBO PVC, ROSCAVEL, 1 1/2", AGUA FRIA PREDIAL</t>
  </si>
  <si>
    <t>SF-02892</t>
  </si>
  <si>
    <t>Tubo PVC roscável para água fria 1”</t>
  </si>
  <si>
    <t>TUBO PVC, ROSCAVEL, 1", AGUA FRIA PREDIAL</t>
  </si>
  <si>
    <t>SF-02893</t>
  </si>
  <si>
    <t>Tubo PVC roscável para água fria 2 1/2”</t>
  </si>
  <si>
    <t>TUBO PVC, ROSCAVEL, 2 1/2", AGUA FRIA PREDIAL</t>
  </si>
  <si>
    <t>SF-02894</t>
  </si>
  <si>
    <t>Tubo PVC roscável para água fria 2”</t>
  </si>
  <si>
    <t>TUBO PVC, ROSCAVEL, 2", PARA AGUA FRIA PREDIAL</t>
  </si>
  <si>
    <t>SF-02895</t>
  </si>
  <si>
    <t>Tubo PVC roscável para água fria 3”</t>
  </si>
  <si>
    <t>TUBO PVC, ROSCAVEL, 3", AGUA FRIA PREDIAL</t>
  </si>
  <si>
    <t>SF-02896</t>
  </si>
  <si>
    <t>Tubo PVC roscável para água fria 3/4”</t>
  </si>
  <si>
    <t>TUBO PVC ROSCAVEL, 3/4", AGUA FRIA PREDIAL</t>
  </si>
  <si>
    <t>SF-02897</t>
  </si>
  <si>
    <t>Tubo PVC roscável para água fria 4”</t>
  </si>
  <si>
    <t>TUBO PVC, ROSCAVEL, 4", AGUA FRIA PREDIAL</t>
  </si>
  <si>
    <t>SF-02899</t>
  </si>
  <si>
    <t>Tubo PVC soldável água fria DN 20 mm</t>
  </si>
  <si>
    <t>TUBO PVC, SOLDAVEL, DE 20 MM, AGUA FRIA (NBR-5648)</t>
  </si>
  <si>
    <t>SF-02900</t>
  </si>
  <si>
    <t xml:space="preserve">Tubo PVC soldável água fria DN 25 mm </t>
  </si>
  <si>
    <t>SF-02901</t>
  </si>
  <si>
    <t xml:space="preserve">Tubo PVC soldável água fria DN 32 mm </t>
  </si>
  <si>
    <t>SF-02902</t>
  </si>
  <si>
    <t xml:space="preserve">Tubo PVC soldável água fria DN 40 mm </t>
  </si>
  <si>
    <t>SF-02903</t>
  </si>
  <si>
    <t xml:space="preserve">Tubo PVC soldável água fria DN 50 mm </t>
  </si>
  <si>
    <t>SF-02904</t>
  </si>
  <si>
    <t>Tubo PVC soldável água fria DN 60 mm</t>
  </si>
  <si>
    <t>TUBO PVC, SOLDAVEL, DE 60 MM, AGUA FRIA (NBR-5648)</t>
  </si>
  <si>
    <t>SF-02905</t>
  </si>
  <si>
    <t xml:space="preserve">Tubo PVC soldável água fria DN 75 mm </t>
  </si>
  <si>
    <t>TUBO PVC, SOLDAVEL, DE 75 MM, AGUA FRIA (NBR-5648)</t>
  </si>
  <si>
    <t>SF-02906</t>
  </si>
  <si>
    <t>Tubo PVC soldável água fria DN 85 mm</t>
  </si>
  <si>
    <t>TUBO PVC, SOLDAVEL, DE 85 MM, AGUA FRIA (NBR-5648)</t>
  </si>
  <si>
    <t>SF-02907</t>
  </si>
  <si>
    <t xml:space="preserve">Tubo PVC soldável água fria DN 110 mm </t>
  </si>
  <si>
    <t>TUBO PVC, SOLDAVEL, DE 110 MM, AGUA FRIA (NBR-5648)</t>
  </si>
  <si>
    <t>SF-02918</t>
  </si>
  <si>
    <t>Válvula de escoamento para lavatório e bidê</t>
  </si>
  <si>
    <t>SF-02919</t>
  </si>
  <si>
    <t>Válvula de escoamento para pia de cozinha 3 1/2”</t>
  </si>
  <si>
    <t>VALVULA EM METAL CROMADO PARA PIA AMERICANA 3.1/2 X 1.1/2"</t>
  </si>
  <si>
    <t>SF-02921</t>
  </si>
  <si>
    <t>Válvula de pé com crivos em bronze 1”</t>
  </si>
  <si>
    <t>VALVULA DE RETENCAO DE BRONZE, PE COM CRIVOS, EXTREMIDADE COM ROSCA, DE 1", PARA FUNDO DE POCO</t>
  </si>
  <si>
    <t>SF-02922</t>
  </si>
  <si>
    <t>Válvula de pé com crivos em bronze 2"</t>
  </si>
  <si>
    <t>VALVULA DE RETENCAO DE BRONZE, PE COM CRIVOS, EXTREMIDADE COM ROSCA, DE 2", PARA FUNDO DE POCO</t>
  </si>
  <si>
    <t>SF-02924</t>
  </si>
  <si>
    <t>Válvula de retenção horizontal em bronze  PN-25, 400 psi, 3/4”</t>
  </si>
  <si>
    <t>VALVULA DE RETENCAO HORIZONTAL, DE BRONZE (PN-25), 3/4", 400 PSI, TAMPA DE PORCA DE UNIAO, EXTREMIDADES COM ROSCA</t>
  </si>
  <si>
    <t>SF-02925</t>
  </si>
  <si>
    <t>Válvula de retenção horizontal em bronze  PN-25, 400 psi, 2”</t>
  </si>
  <si>
    <t>VALVULA DE RETENCAO HORIZONTAL, DE BRONZE (PN-25), 2", 400 PSI, TAMPA DE PORCA DE UNIAO, EXTREMIDADES COM ROSCA</t>
  </si>
  <si>
    <t>SF-02926</t>
  </si>
  <si>
    <t>Válvula de retenção vertical em bronze  PN-16, 200 psi, 3”</t>
  </si>
  <si>
    <t>VALVULA DE RETENCAO VERTICAL, DE BRONZE (PN-16), 3", 200 PSI, EXTREMIDADES COM ROSCA</t>
  </si>
  <si>
    <t>SF-02927</t>
  </si>
  <si>
    <t>Válvula de retenção vertical em bronze  PN-16, 200 psi, 4”</t>
  </si>
  <si>
    <t>VALVULA DE RETENCAO VERTICAL, DE BRONZE (PN-16), 4", 200 PSI, EXTREMIDADES COM ROSCA</t>
  </si>
  <si>
    <t>SF-02928</t>
  </si>
  <si>
    <t>Válvula de retenção vertical em bronze  PN-16, 200 psi, 2”</t>
  </si>
  <si>
    <t>VALVULA DE RETENCAO VERTICAL, DE BRONZE (PN-16), 2", 200 PSI, EXTREMIDADES COM ROSCA</t>
  </si>
  <si>
    <t>SF-02929</t>
  </si>
  <si>
    <t>Válvula de retenção vertical em bronze  PN-16, 200 psi, 2 1/2”</t>
  </si>
  <si>
    <t>VALVULA DE RETENCAO VERTICAL, DE BRONZE (PN-16), 2 1/2", 200 PSI, EXTREMIDADES COM ROSCA</t>
  </si>
  <si>
    <t>SF-02931</t>
  </si>
  <si>
    <t xml:space="preserve">Válvula de escoamento para tanque </t>
  </si>
  <si>
    <t>SF-02932</t>
  </si>
  <si>
    <t xml:space="preserve">Sifão para tanque </t>
  </si>
  <si>
    <t>SF-02933</t>
  </si>
  <si>
    <t>Tampão em FFN, classe B125, forma quadrada, abertura articulada, com caixilho, 200 mm x 200 mm</t>
  </si>
  <si>
    <t>SF-02935</t>
  </si>
  <si>
    <t>Adaptador soldável com Flange e Anel 85 mm x 3”</t>
  </si>
  <si>
    <t>ADAPTADOR PVC, SOLDAVEL, COM FLANGES LIVRES, 85 MM X 3", PARA CAIXA D'AGUA</t>
  </si>
  <si>
    <t>SF-02940</t>
  </si>
  <si>
    <t>Adaptador PVC água fria 60 mm x 2”</t>
  </si>
  <si>
    <t>ADAPTADOR PVC SOLDAVEL CURTO COM BOLSA E ROSCA, 60 MM X 2", PARA AGUA FRIA</t>
  </si>
  <si>
    <t>SF-02941</t>
  </si>
  <si>
    <t>Manilha para Poço – 1,10 m x 0,50 m x 0,05 m</t>
  </si>
  <si>
    <t>ANEL EM CONCRETO ARMADO, LISO, PARA POCOS DE VISITAS, POCOS DE INSPECAO, FOSSAS SEPTICAS E SUMIDOUROS, COM FUNDO, DIAMETRO INTERNO DE 1,00 M E ALTURA DE 0,50 M</t>
  </si>
  <si>
    <t>SF-02943</t>
  </si>
  <si>
    <t>Aquecedor elétrico horizontal – 200 L – Linha Residencial</t>
  </si>
  <si>
    <t>AQUECEDOR DE AGUA ELETRICO HORIZONTAL, RESERVATORIO DE 200 L CILINDRICO EM COBRE, REFORCADO COM ACO CARBONO, MONOFASICO, TENSAO NOMINAL 220 V</t>
  </si>
  <si>
    <t>SF-02970</t>
  </si>
  <si>
    <t>Bucha de Redução em CPVC 28 x 22 mm</t>
  </si>
  <si>
    <t>BUCHA DE REDUCAO, CPVC, SOLDAVEL, 28 X 22 MM, PARA AGUA QUENTE</t>
  </si>
  <si>
    <t>SF-02973</t>
  </si>
  <si>
    <t>Plug galvanizado 4”</t>
  </si>
  <si>
    <t>PLUG OU BUJAO DE FERRO GALVANIZADO, DE 4"</t>
  </si>
  <si>
    <t>SF-02974</t>
  </si>
  <si>
    <t>Caixa d’água 1000 Litros</t>
  </si>
  <si>
    <t>CAIXA D'AGUA / RESERVATORIO EM POLIETILENO, 1000 LITROS, COM TAMPA</t>
  </si>
  <si>
    <t>SF-02975</t>
  </si>
  <si>
    <t>Canopla para sprinkler de 1/2”, em latão cromado, diâmetro externo de 6,5 cm</t>
  </si>
  <si>
    <t>CANOPLA ACABAMENTO CROMADO PARA INSTALACAO DE SPRINKLER, SOB FORRO, 15 MM</t>
  </si>
  <si>
    <t>SF-02976</t>
  </si>
  <si>
    <t>Sprinkler Pendente 1/2” Cromado 68°C, Fator K80 (5,6)</t>
  </si>
  <si>
    <t>SPRINKLER TIPO PENDENTE, BULBO VERMELHO DE RESPOSTA RAPIDA, 68 GRAUS CELSIUS, ACABAMENTO CROMADO, D = 15 MM (1/2")</t>
  </si>
  <si>
    <t>SF-02977</t>
  </si>
  <si>
    <t>Cap PVC Soldável 60 mm</t>
  </si>
  <si>
    <t>CAP PVC, SOLDAVEL, 60 MM, PARA AGUA FRIA PREDIAL</t>
  </si>
  <si>
    <t>SF-02979</t>
  </si>
  <si>
    <t>Tê 90° em cobre, sem anel de solda, bolsa x bolsa x bolsa, 22 mm</t>
  </si>
  <si>
    <t>TE DE COBRE SEM ANEL DE SOLDA, BOLSA X BOLSA X BOLSA, 22 MM</t>
  </si>
  <si>
    <t>SF-02980</t>
  </si>
  <si>
    <t>Conector em bronze/latão, sem anel de solda, bolsa/ponta x rosca macho/fêmea, 22 mm x 1/2"</t>
  </si>
  <si>
    <t>CONECTOR BRONZE/LATAO SEM ANEL DE SOLDA, BOLSA X ROSCA F, 22 MM X 3/4"</t>
  </si>
  <si>
    <t>SF-02985</t>
  </si>
  <si>
    <t>Curva Ferro Galvanizado 90° Fêmea 2”</t>
  </si>
  <si>
    <t>CURVA 90 GRAUS DE FERRO GALVANIZADO, COM ROSCA BSP FEMEA, DE 2"</t>
  </si>
  <si>
    <t>SF-02986</t>
  </si>
  <si>
    <t>Curva 45° Longa PVC esgoto ou águas pluviais predial DN 100 mm</t>
  </si>
  <si>
    <t>CURVA PVC LONGA 45 GRAUS, 100 MM, PARA ESGOTO PREDIAL</t>
  </si>
  <si>
    <t>SF-02987</t>
  </si>
  <si>
    <t>Curva 90° de aço-carbono galvanizado 3”</t>
  </si>
  <si>
    <t>CURVA 90 GRAUS DE FERRO GALVANIZADO, COM ROSCA BSP FEMEA, DE 3"</t>
  </si>
  <si>
    <t>SF-02988</t>
  </si>
  <si>
    <t>Curva 90° PVC esgoto DN 100 mm Série R</t>
  </si>
  <si>
    <t>CURVA DE PVC, 90 GRAUS, SERIE R, DN 100 MM, PARA ESGOTO PREDIAL</t>
  </si>
  <si>
    <t>SF-02989</t>
  </si>
  <si>
    <t>Fita perfurada em aço-carbono - 17 mm x 0,40 mm - rolo 30 m</t>
  </si>
  <si>
    <t>FITA METALICA PERFURADA, L = 17 MM, ROLO DE 30 M, CARGA RECOMENDADA = *19* KGF</t>
  </si>
  <si>
    <t>SF-02990</t>
  </si>
  <si>
    <t>Flange PVC soldável água fria DN 60 mm</t>
  </si>
  <si>
    <t>ADAPTADOR PVC, SOLDAVEL, COM FLANGES E ANEL DE VEDACAO, 60 MM X 2", PARA CAIXA D'AGUA</t>
  </si>
  <si>
    <t>SF-02991</t>
  </si>
  <si>
    <t>Flange PVC soldável água fria DN 25 mm</t>
  </si>
  <si>
    <t>ADAPTADOR PVC SOLDAVEL, COM FLANGE E ANEL DE VEDACAO, 25 MM X 3/4", PARA CAIXA D'AGUA</t>
  </si>
  <si>
    <t>SF-02996</t>
  </si>
  <si>
    <t>Joelho 45° CPVC 28mm – Linha Residencial</t>
  </si>
  <si>
    <t>JOELHO CPVC, SOLDAVEL, 45 GRAUS, 28 MM, PARA AGUA QUENTE</t>
  </si>
  <si>
    <t>SF-02997</t>
  </si>
  <si>
    <t>Joelho 45° PVC soldável água fria DN 60mm</t>
  </si>
  <si>
    <t>JOELHO, PVC SOLDAVEL, 45 GRAUS, 60 MM, COR MARROM, PARA AGUA FRIA PREDIAL</t>
  </si>
  <si>
    <t>SF-02998</t>
  </si>
  <si>
    <t>Joelho 45° CPVC 22mm – Linha Residencial</t>
  </si>
  <si>
    <t>JOELHO CPVC, SOLDAVEL, 45 GRAUS, 22 MM, PARA AGUA QUENTE</t>
  </si>
  <si>
    <t>SF-02999</t>
  </si>
  <si>
    <t>Joelho 45° PVC esgoto ou águas pluviais predial DN 50 mm</t>
  </si>
  <si>
    <t>JOELHO PVC, SOLDAVEL, PB, 45 GRAUS, DN 50 MM, PARA ESGOTO PREDIAL</t>
  </si>
  <si>
    <t>SF-03006</t>
  </si>
  <si>
    <t>Joelho 90° CPVC 22 mm – Linha Residencial</t>
  </si>
  <si>
    <t>JOELHO CPVC, SOLDAVEL, 90 GRAUS, 22 MM, PARA AGUA QUENTE</t>
  </si>
  <si>
    <t>SF-03007</t>
  </si>
  <si>
    <t>Joelho 90° CPVC 28 mm – Linha Residencial</t>
  </si>
  <si>
    <t>JOELHO CPVC, SOLDAVEL, 90 GRAUS, 28 MM, PARA AGUA QUENTE</t>
  </si>
  <si>
    <t>SF-03008</t>
  </si>
  <si>
    <t>Joelho 90° PVC soldável água fria DN 60 mm</t>
  </si>
  <si>
    <t>JOELHO PVC, SOLDAVEL, 90 GRAUS, 60 MM, COR MARROM, PARA AGUA FRIA PREDIAL</t>
  </si>
  <si>
    <t>SF-03009</t>
  </si>
  <si>
    <t>Tê 90° PVC soldável água fria DN 60 mm</t>
  </si>
  <si>
    <t>TE SOLDAVEL, PVC, 90 GRAUS, 60 MM, PARA AGUA FRIA PREDIAL (NBR 5648)</t>
  </si>
  <si>
    <t>SF-03013</t>
  </si>
  <si>
    <t>Tubo PEAD corrugado para drenagem – Diâmetro 110 mm</t>
  </si>
  <si>
    <t>SF-03014</t>
  </si>
  <si>
    <t>Tubo Condutor em PVC para Calha 88 mm</t>
  </si>
  <si>
    <t>CONDUTOR PLUVIAL, PVC, CIRCULAR, DIAMETRO ENTRE 80 E 100 MM, PARA DRENAGEM PLUVIAL PREDIAL</t>
  </si>
  <si>
    <t>SF-03015</t>
  </si>
  <si>
    <t>Luva de Correr PVC esgoto ou águas pluviais predial DN 100 mm</t>
  </si>
  <si>
    <t>LUVA DE CORRER, PVC SERIE R, 100 MM, PARA ESGOTO PREDIAL</t>
  </si>
  <si>
    <t>SF-03017</t>
  </si>
  <si>
    <t>Luva de transição CPVC 1/2” x 22 mm  – Linha Residencial</t>
  </si>
  <si>
    <t>LUVA DE TRANSICAO, CPVC, 22 MM X 1/2", PARA AGUA QUENTE</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</si>
  <si>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</si>
  <si>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</si>
  <si>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</si>
  <si>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</si>
  <si>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</si>
  <si>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</si>
  <si>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</si>
  <si>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</si>
  <si>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TE 45 GRAUS DE FERRO GALVANIZADO, COM ROSCA BSP, DE 2 1/2"</t>
  </si>
  <si>
    <t>SF-03023</t>
  </si>
  <si>
    <t>Tê 45° (Junção) em aço-carbono galvanizado 2” – Água Potável e Combate a Incêndio</t>
  </si>
  <si>
    <t>TE 45 GRAUS DE FERRO GALVANIZADO, COM ROSCA BSP, DE 2"</t>
  </si>
  <si>
    <t>SF-03024</t>
  </si>
  <si>
    <t>Tê 45° (Junção) em aço-carbono galvanizado 3” – Água Potável e Combate a Incêndio</t>
  </si>
  <si>
    <t>TE 45 GRAUS DE FERRO GALVANIZADO, COM ROSCA BSP, DE 3"</t>
  </si>
  <si>
    <t>SF-03025</t>
  </si>
  <si>
    <t>Tê 45° (Junção) PVC esgoto ou águas pluviais predial DN 75 mm</t>
  </si>
  <si>
    <t>JUNCAO SIMPLES, PVC SERIE R, DN 75 X 75 MM, PARA ESGOTO PREDIAL</t>
  </si>
  <si>
    <t>SF-03026</t>
  </si>
  <si>
    <t>União CPVC 22 mm – Linha Residencial</t>
  </si>
  <si>
    <t>UNIAO, CPVC, SOLDAVEL, 22 MM, PARA AGUA QUENTE PREDIAL</t>
  </si>
  <si>
    <t>SF-03027</t>
  </si>
  <si>
    <t>União CPVC 28 mm– Linha Residencial</t>
  </si>
  <si>
    <t>UNIAO, CPVC, SOLDAVEL, 28 MM, PARA AGUA QUENTE PREDIAL</t>
  </si>
  <si>
    <t>SF-03028</t>
  </si>
  <si>
    <t>União com assento cônico aço-carbono galvanizado 1 1/2” – Água Potável e Combate a Incêndio</t>
  </si>
  <si>
    <t>UNIAO DE FERRO GALVANIZADO, COM ROSCA BSP, COM ASSENTO PLANO, DE 1 1/2"</t>
  </si>
  <si>
    <t>SF-03029</t>
  </si>
  <si>
    <t>União com assento cônico aço-carbono galvanizado 1 1/4” – Água Potável e Combate a Incêndio</t>
  </si>
  <si>
    <t>UNIAO DE FERRO GALVANIZADO, COM ASSENTO CONICO DE BRONZE, DE 1 1/4"</t>
  </si>
  <si>
    <t>SF-03030</t>
  </si>
  <si>
    <t>União com assento cônico aço-carbono galvanizado 2” – Água Potável e Combate a Incêndio</t>
  </si>
  <si>
    <t>UNIAO DE FERRO GALVANIZADO, COM ROSCA BSP, COM ASSENTO PLANO, DE 2"</t>
  </si>
  <si>
    <t>SF-03031</t>
  </si>
  <si>
    <t>União com assento cônico aço-carbono galvanizado 3” – Água Potável e Combate a Incêndio</t>
  </si>
  <si>
    <t>UNIAO DE FERRO GALVANIZADO, COM ROSCA BSP, COM ASSENTO PLANO, DE 3"</t>
  </si>
  <si>
    <t>SF-03032</t>
  </si>
  <si>
    <t>União com assento cônico aço-carbono galvanizado 4” – Água Potável e Combate a Incêndio</t>
  </si>
  <si>
    <t>UNIAO DE FERRO GALVANIZADO, COM ROSCA BSP, COM ASSENTO PLANO, DE 4"</t>
  </si>
  <si>
    <t>SF-03033</t>
  </si>
  <si>
    <t>União com assento cônico aço-carbono galvanizado 1” – Água Potável e Combate a Incêndio</t>
  </si>
  <si>
    <t>SF-03034</t>
  </si>
  <si>
    <t>União com assento cônico aço-carbono galvanizado 2 1/2” – Água Potável e Combate a Incêndio</t>
  </si>
  <si>
    <t>UNIAO DE FERRO GALVANIZADO, COM ROSCA BSP, COM ASSENTO PLANO, DE 2 1/2"</t>
  </si>
  <si>
    <t>SF-03035</t>
  </si>
  <si>
    <t>Tê 90° em aço-carbono galvanizado 1 1/2” – Água Potável e Combate a Incêndio</t>
  </si>
  <si>
    <t>TE DE FERRO GALVANIZADO, DE 1 1/2"</t>
  </si>
  <si>
    <t>SF-03036</t>
  </si>
  <si>
    <t>Tê 90° em aço-carbono galvanizado 1/2” – Água Potável e Combate a Incêndio</t>
  </si>
  <si>
    <t>TE DE FERRO GALVANIZADO, DE 1/2"</t>
  </si>
  <si>
    <t>SF-03037</t>
  </si>
  <si>
    <t>Tê 90° em aço-carbono galvanizado 2 1/2” – Água Potável e Combate a Incêndio</t>
  </si>
  <si>
    <t>TE DE FERRO GALVANIZADO, DE 2 1/2"</t>
  </si>
  <si>
    <t>SF-03038</t>
  </si>
  <si>
    <t>Tê 90° em aço-carbono galvanizado 2” – Água Potável e Combate a Incêndio</t>
  </si>
  <si>
    <t>TE DE FERRO GALVANIZADO, DE 2"</t>
  </si>
  <si>
    <t>SF-03039</t>
  </si>
  <si>
    <t>Tê de redução em aço-carbono galvanizado 2” x 1 1/2” – Água Potável e Combate a Incêndio</t>
  </si>
  <si>
    <t>TE DE REDUCAO DE FERRO GALVANIZADO, COM ROSCA BSP, DE 2" X 1 1/2"</t>
  </si>
  <si>
    <t>SF-03040</t>
  </si>
  <si>
    <t>Tê 90° CPVC 22 mm – Linha Residencial</t>
  </si>
  <si>
    <t>TE CPVC, SOLDAVEL, 90 GRAUS, 22 MM, PARA AGUA QUENTE PREDIAL</t>
  </si>
  <si>
    <t>SF-03041</t>
  </si>
  <si>
    <t>Tê 90° CPVC 28 mm – Linha Residencial</t>
  </si>
  <si>
    <t>TE CPVC, SOLDAVEL, 90 GRAUS, 28 MM, PARA AGUA QUENTE PREDIAL</t>
  </si>
  <si>
    <t>SF-03042</t>
  </si>
  <si>
    <t>Luva CPVC 22 mm – Linha Residencial</t>
  </si>
  <si>
    <t>LUVA CPVC, SOLDAVEL, 22 MM, PARA AGUA QUENTE PREDIAL</t>
  </si>
  <si>
    <t>SF-03043</t>
  </si>
  <si>
    <t>Luva CPVC 28 mm– Linha Residencial</t>
  </si>
  <si>
    <t>LUVA CPVC, SOLDAVEL, 28 MM, PARA AGUA QUENTE PREDIAL</t>
  </si>
  <si>
    <t>SF-03044</t>
  </si>
  <si>
    <t>Luva PVC roscável para água fria 1 1/2”</t>
  </si>
  <si>
    <t>LUVA PVC, ROSCAVEL, 1 1/2", AGUA FRIA PREDIAL</t>
  </si>
  <si>
    <t>SF-03045</t>
  </si>
  <si>
    <t>Luva PVC roscável para água fria 2”</t>
  </si>
  <si>
    <t>LUVA PVC, ROSCAVEL, 2", AGUA FRIA PREDIAL</t>
  </si>
  <si>
    <t>SF-03046</t>
  </si>
  <si>
    <t>Luva de PVC soldável água fria DN 60 mm</t>
  </si>
  <si>
    <t>LUVA PVC SOLDAVEL, 60 MM, PARA AGUA FRIA PREDIAL</t>
  </si>
  <si>
    <t>SF-03047</t>
  </si>
  <si>
    <t>União PVC soldável 60 mm</t>
  </si>
  <si>
    <t>UNIAO PVC, SOLDAVEL, 60 MM, PARA AGUA FRIA PREDIAL</t>
  </si>
  <si>
    <t>SF-03048</t>
  </si>
  <si>
    <t>União PVC soldável 85 mm</t>
  </si>
  <si>
    <t>UNIAO PVC, SOLDAVEL, 85 MM, PARA AGUA FRIA PREDIAL</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</si>
  <si>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</si>
  <si>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</si>
  <si>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</si>
  <si>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</si>
  <si>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</si>
  <si>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</si>
  <si>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</si>
  <si>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</si>
  <si>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</si>
  <si>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</si>
  <si>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INSTALADOR DE TUBULACOES - TUBOS/EQUIPAMENTOS (HORISTA)</t>
  </si>
  <si>
    <t>SF-03089</t>
  </si>
  <si>
    <t>Instalador(a) Hidráulico(a) Plantonista (diurno)</t>
  </si>
  <si>
    <t>SF-03090</t>
  </si>
  <si>
    <t>Bombeiro(a) Hidráulico(a) Plantonista (noturno)</t>
  </si>
  <si>
    <t>SF-03091</t>
  </si>
  <si>
    <t>Ajudante de Manutenção Hidrossanitária</t>
  </si>
  <si>
    <t>SF-03092</t>
  </si>
  <si>
    <t>Ajudante de Manutenção Hidrossanitária Plantonista (diurno)</t>
  </si>
  <si>
    <t>SF-03093</t>
  </si>
  <si>
    <t>Ajudante de Bombeiro(a) Hidráulico(a) Plantonista (noturno)</t>
  </si>
  <si>
    <t>SF-03095</t>
  </si>
  <si>
    <t>Mangueira de incêndio tipo 2 - engate 2 1/2” - lance 15 m</t>
  </si>
  <si>
    <t>MANGUEIRA DE INCENDIO, TIPO 2, DE 2 1/2", COMPRIMENTO = 15 M, TECIDO EM FIO DE POLIESTER E TUBO INTERNO EM BORRACHA SINTETICA, COM UNIOES ENGATE RAPIDO</t>
  </si>
  <si>
    <t>SF-03096</t>
  </si>
  <si>
    <t>Manômetro DN100 (4”) até 150psi - para aferição (NBR 14105-1 classe A1)</t>
  </si>
  <si>
    <t>MANOMETRO COM CAIXA EM ACO PINTADO, ESCALA *10* KGF/CM2 (*10* BAR), DIAMETRO NOMINAL DE 100 MM, CONEXAO DE 1/2"</t>
  </si>
  <si>
    <t>SF-03111</t>
  </si>
  <si>
    <t>Bucha de redução em ferro galvanizado 3” X 2 1/2”</t>
  </si>
  <si>
    <t>BUCHA DE REDUCAO DE FERRO GALVANIZADO, COM ROSCA BSP, DE 3" X 2 1/2"</t>
  </si>
  <si>
    <t>SF-03112</t>
  </si>
  <si>
    <t>Tubo de aço-carbono galvanizado 1 1/2” – Água Potável e Combate a Incêndio</t>
  </si>
  <si>
    <t>TUBO ACO GALVANIZADO COM COSTURA, CLASSE LEVE, DN 40 MM (1 1/2"), E = 3,00 MM, *3,48* KG/M (NBR 5580)</t>
  </si>
  <si>
    <t>SF-03126</t>
  </si>
  <si>
    <t>Ar-condicionado fancolete hidrônico dutado 1,5 TR</t>
  </si>
  <si>
    <t>SF-03127</t>
  </si>
  <si>
    <t>Grelha para retorno quadrada 225 mm x 225 mm</t>
  </si>
  <si>
    <t>Grelha para retorno de ar com lâminas fixas e registro, 225 mm x 225 mm</t>
  </si>
  <si>
    <t>SF-03128</t>
  </si>
  <si>
    <t>Ar-condicionado fancolete hidrônico dutado 0,58 TR (7000 BTU/h)</t>
  </si>
  <si>
    <t>Ar-condicionado fancolete hidrônico dutado 0,58 TR (7.000 BTU/h)</t>
  </si>
  <si>
    <t>SF-03131</t>
  </si>
  <si>
    <t>Instalação de quadros elétricos ou de telecomunicações</t>
  </si>
  <si>
    <t>SF-03132</t>
  </si>
  <si>
    <t>Condulete de alumínio de 3"</t>
  </si>
  <si>
    <t>SF-03159</t>
  </si>
  <si>
    <t>Fluido de arrefecimento diluído para motor MTU 16V4000</t>
  </si>
  <si>
    <t>Água destilada/desmineralizada/desionizada/ultrafiltrada</t>
  </si>
  <si>
    <t>Fluido de arrefecimento para motor MTU 16V4000</t>
  </si>
  <si>
    <t>SF-03167</t>
  </si>
  <si>
    <t>Fluido de arrefecimento diluído para motor Cummins NTA 855</t>
  </si>
  <si>
    <t>Fluido de arrefecimento para motor Cummins NTA 855</t>
  </si>
  <si>
    <t>SF-03180</t>
  </si>
  <si>
    <t>Fluido de arrefecimento diluído para motor Mercedes-Benz OM 447 LA</t>
  </si>
  <si>
    <t>Fluido de arrefecimento para motor Mercedes-Benz OM 447 LA</t>
  </si>
  <si>
    <t>SF-03203</t>
  </si>
  <si>
    <t>Cotovelo BSP 1 1/2” para filtro de óleo diesel</t>
  </si>
  <si>
    <t>COTOVELO 90 GRAUS DE FERRO GALVANIZADO, COM ROSCA BSP MACHO/FEMEA, DE 1 1/2"</t>
  </si>
  <si>
    <t>SF-03204</t>
  </si>
  <si>
    <t>Válvula Gaveta Fecho Rápido 1 1/2” para filtro de óleo diesel</t>
  </si>
  <si>
    <t>Válvula de gaveta em bronze com fecho rápido sem acabamento, DN= 1 1/2"</t>
  </si>
  <si>
    <t>SF-03206</t>
  </si>
  <si>
    <t>União BSP 1 1/2” para filtro de óleo diesel</t>
  </si>
  <si>
    <t>SF-03207</t>
  </si>
  <si>
    <t>Tubo de aço-carbono 1 1/2” - Filtro de óleo diesel</t>
  </si>
  <si>
    <t>SF-03208</t>
  </si>
  <si>
    <t>Chave de nível tipo boia pera</t>
  </si>
  <si>
    <t>Chave de nível tipo bóia pêra</t>
  </si>
  <si>
    <t>SF-03209</t>
  </si>
  <si>
    <t>Projeto executivo de engenharia elétrica – Sistema de bombas do Bloco 01</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</si>
  <si>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</si>
  <si>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</si>
  <si>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</si>
  <si>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</si>
  <si>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</si>
  <si>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</si>
  <si>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</si>
  <si>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</si>
  <si>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</si>
  <si>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Bloco vazado de concreto simples com 02 furos (19x19x39 - Classe A)</t>
  </si>
  <si>
    <t>BLOCO DE CONCRETO ESTRUTURAL 19 X 19 X 39 CM, FBK 8 MPA (NBR 6136)</t>
  </si>
  <si>
    <t>SF-03215</t>
  </si>
  <si>
    <t>Bloco vazado de concreto simples tipo canaleta (19x19x39 - Classe A)</t>
  </si>
  <si>
    <t>Bloco de concreto tipo canaleta 19 x 19 x 39 cm</t>
  </si>
  <si>
    <t>SF-03217</t>
  </si>
  <si>
    <t>Bloco vazado de concreto simples tipo compensador A (19x19x9 - Classe C)</t>
  </si>
  <si>
    <t>MEIO BLOCO DE VEDACAO DE CONCRETO 9 X 19 X 19 CM (CLASSE C - NBR 6136)</t>
  </si>
  <si>
    <t>SF-03220</t>
  </si>
  <si>
    <t xml:space="preserve">Graute industrializado, 50 MPa ≤ fck ≤ 60 MPa </t>
  </si>
  <si>
    <t>25 kg</t>
  </si>
  <si>
    <t>SF-03221</t>
  </si>
  <si>
    <t>Tela de arame galvanizado soldado, malha 1”, fio BWG 18 (tela para reboco)</t>
  </si>
  <si>
    <t>TELA DE ACO SOLDADA GALVANIZADA/ZINCADA PARA ALVENARIA, FIO D = *1,24 MM, MALHA 25 X 25 MM</t>
  </si>
  <si>
    <t>SF-03222</t>
  </si>
  <si>
    <t>Vergalhão Ca-60 Diâmetro 4,2 mm</t>
  </si>
  <si>
    <t>SF-03223</t>
  </si>
  <si>
    <t>Vermiculita Expandida</t>
  </si>
  <si>
    <t>100 L</t>
  </si>
  <si>
    <t>Vermiculita expandida</t>
  </si>
  <si>
    <t>SF-03225</t>
  </si>
  <si>
    <t>Conector Macho 26 mm x 3/4” para tubo PEX para gás GLP</t>
  </si>
  <si>
    <t>Adaptador fixo rosca macho PEX gás Ø 26 mm x 3/4</t>
  </si>
  <si>
    <t>SF-03226</t>
  </si>
  <si>
    <t>Cotovelo Macho 20 mm x 1/2” para tubo PEX para gás GLP</t>
  </si>
  <si>
    <t>Cotovelo PEX multicamada macho Ø 20 mm x 1/2"</t>
  </si>
  <si>
    <t>SF-03229</t>
  </si>
  <si>
    <t>Redução 26 mm x 20 mm para tubo PEX para gás GLP</t>
  </si>
  <si>
    <t>Luva redução PEX gás Ø 26 mm x 20 mm</t>
  </si>
  <si>
    <t>SF-03230</t>
  </si>
  <si>
    <t>Tê Fêmea 26 mm x 3/4” para tubo PEX para gás GLP</t>
  </si>
  <si>
    <t>Tê rosca fêmea PEX gás Ø 26 mm x 3/4"</t>
  </si>
  <si>
    <t>SF-03231</t>
  </si>
  <si>
    <t xml:space="preserve">Tubo de sistema PEX multicamada flexível 20 mm para gás </t>
  </si>
  <si>
    <t>SF-03232</t>
  </si>
  <si>
    <t xml:space="preserve">Tubo de sistema PEX multicamada flexível 26 mm para gás </t>
  </si>
  <si>
    <t>SF-03235</t>
  </si>
  <si>
    <t>Pastilha de porcelana (2 cm x 2 cm)</t>
  </si>
  <si>
    <t>PASTILHA CERAMICA/PORCELANA, REVEST INT/EXT E PISCINA, CORES BRANCA OU FRIAS, SOLIDAS, SEM MESCLAGEM/MISTURA, ACABAMENTO LISO *2,5 X 2,5* CM</t>
  </si>
  <si>
    <t>SF-03238</t>
  </si>
  <si>
    <t>Eletroduto PEAD de 4”</t>
  </si>
  <si>
    <t>ELETRODUTO/DUTO PEAD FLEXIVEL PAREDE SIMPLES, CORRUGACAO HELICOIDAL, COR PRETA, SEM ROSCA, DE 4", CRC 680 N, PARA CABEAMENTO SUBTERRANEO (NBR 15715)</t>
  </si>
  <si>
    <t>SF-03242</t>
  </si>
  <si>
    <t>Poste de Concreto Circular L = 12 m</t>
  </si>
  <si>
    <t>POSTE DE CONCRETO ARMADO DE SECAO CIRCULAR, EXTENSAO DE 11,00 M, RESISTENCIA DE 200 A 300 DAN, TIPO C-14</t>
  </si>
  <si>
    <t>SF-03243</t>
  </si>
  <si>
    <t>Poste de Concreto Circular L = 9 m</t>
  </si>
  <si>
    <t>POSTE DE CONCRETO ARMADO DE SECAO CIRCULAR, EXTENSAO DE 9,00 M, RESISTENCIA DE 200 A 300 DAN, TIPO C-14</t>
  </si>
  <si>
    <t>SF-03244</t>
  </si>
  <si>
    <t>Suporte para luminária de poste triplo</t>
  </si>
  <si>
    <t>SUPORTE PARA 3 PÉTALAS PARA LUMINÁRIA DE ILUMINAÇÃO PÚBLICA</t>
  </si>
  <si>
    <t>SF-03245</t>
  </si>
  <si>
    <t>Remoção de poste de iluminação</t>
  </si>
  <si>
    <t>SF-03246</t>
  </si>
  <si>
    <t>Remoção de braço de iluminação</t>
  </si>
  <si>
    <t>SF-03247</t>
  </si>
  <si>
    <t>Cabo 3 x 10 mm²</t>
  </si>
  <si>
    <t>Cabo de cobre multipolar, classe 5, isolação em EPR, 0,6/1 kV, 3x10,0mm² resistente a chama, livre de halogênios</t>
  </si>
  <si>
    <t>SF-03248</t>
  </si>
  <si>
    <t>Quadro elétrico TTA - 11 disjuntores terminais para uso externo</t>
  </si>
  <si>
    <t>Quadro elétrico tipo TTA completo, para uso externo, com 11 disjuntores terminais, contemplando disjuntores, DPS, DR, etc., conforme especificação</t>
  </si>
  <si>
    <t>SF-03249</t>
  </si>
  <si>
    <t>Luminária LED para poste 230 W</t>
  </si>
  <si>
    <t>LUMINARIA DE LED PARA ILUMINACAO PUBLICA, DE 181 W ATE 239 W, INVOLUCRO EM ALUMINIO OU ACO INOX</t>
  </si>
  <si>
    <t>SF-03250</t>
  </si>
  <si>
    <t>Eletroduto PEAD 1 1/2”(40 mm)</t>
  </si>
  <si>
    <t>ELETRODUTO/DUTO PEAD FLEXIVEL PAREDE SIMPLES, CORRUGACAO HELICOIDAL, COR PRETA, SEM ROSCA, DE 1 1/2", CRC 680 N, PARA CABEAMENTO SUBTERRANEO (NBR 15715)</t>
  </si>
  <si>
    <t>SF-03251</t>
  </si>
  <si>
    <t>Cabo 3 x 6 mm²</t>
  </si>
  <si>
    <t>Cabo de cobre multipolar, classe 5, isolação em EPR, 0,6/1 kV, 3x6,0mm² resistente a chama, livre de halogênios</t>
  </si>
  <si>
    <t>SF-03252</t>
  </si>
  <si>
    <t>Eletroduto de aço galvanizado a fogo de 1”</t>
  </si>
  <si>
    <t>Eletroduto rígido roscável de aço galvanizado a fogo de 1”, tipo pesado</t>
  </si>
  <si>
    <t>SF-03253</t>
  </si>
  <si>
    <t>Eletroduto de aço galvanizado a fogo de 1 1/2”</t>
  </si>
  <si>
    <t>Eletroduto rígido roscável de aço galvanizado a fogo de 1 1/2”, tipo pesado</t>
  </si>
  <si>
    <t>SF-03254</t>
  </si>
  <si>
    <t>Eletroduto de aço galvanizado a fogo de 2”</t>
  </si>
  <si>
    <t>Eletroduto rígido roscável de aço galvanizado a fogo de 2”, tipo pesado</t>
  </si>
  <si>
    <t>SF-03255</t>
  </si>
  <si>
    <t>Eletroduto de aço galvanizado a fogo de 3”</t>
  </si>
  <si>
    <t>Eletroduto rígido roscável de aço galvanizado a fogo de 3”, tipo pesado</t>
  </si>
  <si>
    <t>SF-03256</t>
  </si>
  <si>
    <t>Projeto Executivo de Iluminação viária</t>
  </si>
  <si>
    <t>SF-03257</t>
  </si>
  <si>
    <t>Luminária LED para poste 150 W</t>
  </si>
  <si>
    <t>LUMINARIA DE LED PARA ILUMINACAO PUBLICA, DE 138 W ATE 180 W, INVOLUCRO EM ALUMINIO OU ACO INOX</t>
  </si>
  <si>
    <t>SF-03258</t>
  </si>
  <si>
    <t>Suporte para luminária de poste quádruplo</t>
  </si>
  <si>
    <t>SUPORTE PARA 4 PÉTALAS PARA LUMINÁRIA DE ILUMINAÇÃO PÚBLICA</t>
  </si>
  <si>
    <t>SF-03259</t>
  </si>
  <si>
    <t>Braço para iluminação</t>
  </si>
  <si>
    <t>SF-03260</t>
  </si>
  <si>
    <t>Quadro elétrico TTA - 18 disjuntores terminais</t>
  </si>
  <si>
    <t>Quadro elétrico tipo TTA completo, para uso externo, com 18 disjuntores terminais, contemplando disjuntores, DPS, DR, etc., conforme especificação</t>
  </si>
  <si>
    <t>SF-03261</t>
  </si>
  <si>
    <t>Condulete de alumínio de 3/4’’</t>
  </si>
  <si>
    <t>CONDULETE DE ALUMINIO TIPO X, PARA ELETRODUTO ROSCAVEL DE 3/4", COM TAMPA CEGA</t>
  </si>
  <si>
    <t>SF-03262</t>
  </si>
  <si>
    <t>Curva 90° PVC soldável 25 mm</t>
  </si>
  <si>
    <t>CURVA DE PVC 90 GRAUS, SOLDAVEL, 25 MM, COR MARROM, PARA AGUA FRIA PREDIAL</t>
  </si>
  <si>
    <t>SF-03263</t>
  </si>
  <si>
    <t>Ar-condicionado split dutado 24.000 BTU/h</t>
  </si>
  <si>
    <t>SF-03264</t>
  </si>
  <si>
    <t>Cerâmica para revestimento de PAREDES de superfícies internas</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</si>
  <si>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</si>
  <si>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</si>
  <si>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para revestimento de PISOS de superfícies internas</t>
  </si>
  <si>
    <t>Cerâmica esmaltada (G-Glazed), acetinado, retificada ou não retificada, fabricante Eliane, modelo Cargo Plus White AC 45x45cm, ou similares</t>
  </si>
  <si>
    <t>SF-03266</t>
  </si>
  <si>
    <t>Cerâmica de linha industrial para revestimento de PISOS E PAREDES de superfícies internas e externas</t>
  </si>
  <si>
    <t>Cerâmica Gail Industrial linha Gressit 300x300x9mm, 240x116x9mm ou 300x147x9mm cor 1001 – Bege ou similares</t>
  </si>
  <si>
    <t>SF-03274</t>
  </si>
  <si>
    <t>Lixamento, desbaste ou lapidação mecânica de superfície de alta resistência</t>
  </si>
  <si>
    <t>DISCO DE LIXA PARA METAL, DIAMETRO = 180 MM, GRAO 120</t>
  </si>
  <si>
    <t>SF-03275</t>
  </si>
  <si>
    <t>Projeto Executivo para a Climatização da Sala de Leitura e Hall de Entrada da COBIB</t>
  </si>
  <si>
    <t>SF-03276</t>
  </si>
  <si>
    <t>Grelha de Captação de Ar Externo com Damper e Filtro</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</si>
  <si>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</si>
  <si>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</si>
  <si>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</si>
  <si>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</si>
  <si>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</si>
  <si>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de retorno com aletas horizontais 1225x525 mm</t>
  </si>
  <si>
    <t>Grelha para retorno de ar com lâminas fixas e sem registro, 1225x525 mm</t>
  </si>
  <si>
    <t>SF-03278</t>
  </si>
  <si>
    <t>Grelha retangular 325x125 mm</t>
  </si>
  <si>
    <t>Grelha para retorno de ar com lâminas fixas e registro, 30 x 15 cm</t>
  </si>
  <si>
    <t>SF-03279</t>
  </si>
  <si>
    <t>Ar-condicionado Fan-Coil 5,0 TR com Acessórios</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</si>
  <si>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</si>
  <si>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</si>
  <si>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</si>
  <si>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</si>
  <si>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</si>
  <si>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</si>
  <si>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</si>
  <si>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Ar-condicionado Fan-Coil 3,5 TR com Acessórios</t>
  </si>
  <si>
    <t>Fan-coil 3,5 TR, vazão de ar 2560 m3/h, 250 Pa disponível</t>
  </si>
  <si>
    <t>SF-03281</t>
  </si>
  <si>
    <t>Quadro para acionamento, proteção e controle de sistema de climatização por fan coil – capacidade até 5 TR</t>
  </si>
  <si>
    <t>SF-03289</t>
  </si>
  <si>
    <t>Curva de transposição PVC soldável 25 mm</t>
  </si>
  <si>
    <t>CURVA DE TRANSPOSICAO, PVC, SOLDAVEL, 25 MM, COR MARROM, PARA AGUA FRIA PREDIAL</t>
  </si>
  <si>
    <t>SF-03290</t>
  </si>
  <si>
    <t>Joelho 90° PVC soldável 25 mm</t>
  </si>
  <si>
    <t>JOELHO PVC, SOLDAVEL, 90 GRAUS, 25 MM, COR MARROM, PARA AGUA FRIA PREDIAL</t>
  </si>
  <si>
    <t>SF-03291</t>
  </si>
  <si>
    <t>Joelho 45° PVC soldável 25 mm</t>
  </si>
  <si>
    <t>JOELHO, PVC SOLDAVEL, 45 GRAUS, 25 MM, COR MARROM, PARA AGUA FRIA PREDIAL</t>
  </si>
  <si>
    <t>SF-03292</t>
  </si>
  <si>
    <t>Joelho 90° PVC soldável com rosca 25 mm x 1/2” ou 3/4”</t>
  </si>
  <si>
    <t>JOELHO PVC, SOLDAVEL COM ROSCA, 90 GRAUS, 25 MM X 3/4", COR MARROM, PARA AGUA FRIA PREDIAL</t>
  </si>
  <si>
    <t>SF-03293</t>
  </si>
  <si>
    <t>Joelho 90° PVC soldável com bucha de latão 25 mm x 1/2”</t>
  </si>
  <si>
    <t>JOELHO PVC, SOLDAVEL, COM BUCHA DE LATAO, 90 GRAUS, 25 MM X 1/2", PARA AGUA FRIA PREDIAL</t>
  </si>
  <si>
    <t>SF-03294</t>
  </si>
  <si>
    <t>Joelho 90° PVC soldável com bucha de latão 25 mm x 3/4”</t>
  </si>
  <si>
    <t>JOELHO PVC, SOLDAVEL, COM BUCHA DE LATAO, 90 GRAUS, 25 MM X 3/4", PARA AGUA FRIA PREDIAL</t>
  </si>
  <si>
    <t>SF-03295</t>
  </si>
  <si>
    <t>Tê PVC soldável 25 mm</t>
  </si>
  <si>
    <t>TE SOLDAVEL, PVC, 90 GRAUS, 25 MM, PARA AGUA FRIA PREDIAL (NBR 5648)</t>
  </si>
  <si>
    <t>SF-03296</t>
  </si>
  <si>
    <t>Tê PVC soldável com rosca na bolsa central 25 mm x 3/4”</t>
  </si>
  <si>
    <t>TE PVC, SOLDAVEL, COM ROSCA NA BOLSA CENTRAL, 90 GRAUS, 25 MM X 3/4", PARA AGUA FRIA PREDIAL</t>
  </si>
  <si>
    <t>SF-03297</t>
  </si>
  <si>
    <t>Tê PVC soldável com rosca na bolsa central 25 mm x 1/2”</t>
  </si>
  <si>
    <t>TE PVC, SOLDAVEL, COM ROSCA NA BOLSA CENTRAL, 90 GRAUS, 25 MM X 1/2", PARA AGUA FRIA PREDIAL</t>
  </si>
  <si>
    <t>SF-03298</t>
  </si>
  <si>
    <t>Cap PVC soldável 25 mm</t>
  </si>
  <si>
    <t>CAP PVC, SOLDAVEL, 25 MM, PARA AGUA FRIA PREDIAL</t>
  </si>
  <si>
    <t>SF-03299</t>
  </si>
  <si>
    <t>Luva PVC soldável com rosca 25 mm x 1/2” ou 3/4”</t>
  </si>
  <si>
    <t>LUVA SOLDAVEL COM ROSCA, PVC, 25 MM X 1/2", PARA AGUA FRIA PREDIAL</t>
  </si>
  <si>
    <t>SF-03300</t>
  </si>
  <si>
    <t>Luva PVC soldável com bucha de latão 25 mm x 1/2”</t>
  </si>
  <si>
    <t>LUVA SOLDAVEL COM BUCHA DE LATAO, PVC, 25 MM X 1/2"</t>
  </si>
  <si>
    <t>SF-03301</t>
  </si>
  <si>
    <t>Luva PVC soldável com bucha de latão 25 mm x 3/4”</t>
  </si>
  <si>
    <t>LUVA SOLDAVEL COM BUCHA DE LATAO, PVC, 25 MM X 3/4"</t>
  </si>
  <si>
    <t>SF-03302</t>
  </si>
  <si>
    <t>Luva de correr PVC soldável 25 mm</t>
  </si>
  <si>
    <t>LUVA DE CORRER PARA TUBO SOLDAVEL, PVC, 25 MM, PARA AGUA FRIA PREDIAL</t>
  </si>
  <si>
    <t>SF-03303</t>
  </si>
  <si>
    <t>Luva simples PVC soldável 25 mm</t>
  </si>
  <si>
    <t>LUVA PVC SOLDAVEL, 25 MM, PARA AGUA FRIA PREDIAL</t>
  </si>
  <si>
    <t>SF-03304</t>
  </si>
  <si>
    <t>União PVC soldável 25 mm</t>
  </si>
  <si>
    <t>UNIAO PVC, SOLDAVEL, 25 MM, PARA AGUA FRIA PREDIAL</t>
  </si>
  <si>
    <t>SF-03305</t>
  </si>
  <si>
    <t>Adaptador PVC soldável, curto com bolsa e rosca para Registro 25 mm x 3/4”</t>
  </si>
  <si>
    <t>ADAPTADOR PVC SOLDAVEL CURTO COM BOLSA E ROSCA, 25 MM X 3/4", PARA AGUA FRIA</t>
  </si>
  <si>
    <t>SF-03306</t>
  </si>
  <si>
    <t>Adaptador flange PVC soldável 25 mm x 3/4”</t>
  </si>
  <si>
    <t>SF-03307</t>
  </si>
  <si>
    <t>Joelho 90° PVC soldável 32 mm</t>
  </si>
  <si>
    <t>JOELHO PVC, SOLDAVEL, 90 GRAUS, 32 MM, COR MARROM, PARA AGUA FRIA PREDIAL</t>
  </si>
  <si>
    <t>SF-03308</t>
  </si>
  <si>
    <t>Joelho 45° PVC soldável 32 mm</t>
  </si>
  <si>
    <t>JOELHO, PVC SOLDAVEL, 45 GRAUS, 32 MM, COR MARROM, PARA AGUA FRIA PREDIAL</t>
  </si>
  <si>
    <t>SF-03309</t>
  </si>
  <si>
    <t>Cap PVC soldável 32 mm</t>
  </si>
  <si>
    <t>CAP PVC, SOLDAVEL, 32 MM, PARA AGUA FRIA PREDIAL</t>
  </si>
  <si>
    <t>SF-03310</t>
  </si>
  <si>
    <t>Curva 90° PVC soldável 32 mm</t>
  </si>
  <si>
    <t>CURVA DE PVC 90 GRAUS, SOLDAVEL, 32 MM, COR MARROM, PARA AGUA FRIA PREDIAL</t>
  </si>
  <si>
    <t>SF-03311</t>
  </si>
  <si>
    <t>Tê PVC soldável 32 mm</t>
  </si>
  <si>
    <t>TE SOLDAVEL, PVC, 90 GRAUS, 32 MM, PARA AGUA FRIA PREDIAL (NBR 5648)</t>
  </si>
  <si>
    <t>SF-03312</t>
  </si>
  <si>
    <t>Luva simples PVC soldável 32 mm</t>
  </si>
  <si>
    <t>LUVA PVC SOLDAVEL, 32 MM, PARA AGUA FRIA PREDIAL</t>
  </si>
  <si>
    <t>SF-03313</t>
  </si>
  <si>
    <t>Luva de correr PVC soldável 32 mm</t>
  </si>
  <si>
    <t>LUVA DE CORRER PARA TUBO SOLDAVEL, PVC, 32 MM, PARA AGUA FRIA PREDIAL</t>
  </si>
  <si>
    <t>SF-03314</t>
  </si>
  <si>
    <t>União PVC soldável 32 mm</t>
  </si>
  <si>
    <t>UNIAO PVC, SOLDAVEL, 32 MM, PARA AGUA FRIA PREDIAL</t>
  </si>
  <si>
    <t>SF-03315</t>
  </si>
  <si>
    <t>Bucha de redução longa PVC soldável de 32 mm x 20 mm</t>
  </si>
  <si>
    <t>BUCHA DE REDUCAO DE PVC, SOLDAVEL, LONGA, COM 32 X 20 MM, PARA AGUA FRIA PREDIAL</t>
  </si>
  <si>
    <t>SF-03316</t>
  </si>
  <si>
    <t>Bucha de redução curta PVC soldável de 32 mm x 25 mm</t>
  </si>
  <si>
    <t>BUCHA DE REDUCAO DE PVC, SOLDAVEL, CURTA, COM 32 X 25 MM, PARA AGUA FRIA PREDIAL</t>
  </si>
  <si>
    <t>SF-03317</t>
  </si>
  <si>
    <t>Adaptador PVC soldável, curto com bolsa e rosca para Registro 32 mm x 1”</t>
  </si>
  <si>
    <t>ADAPTADOR PVC SOLDAVEL CURTO COM BOLSA E ROSCA, 32 MM X 1", PARA AGUA FRIA</t>
  </si>
  <si>
    <t>SF-03318</t>
  </si>
  <si>
    <t>Adaptador flange PVC soldável 32 mm x 1”</t>
  </si>
  <si>
    <t>ADAPTADOR PVC SOLDAVEL, COM FLANGE E ANEL DE VEDACAO, 32 MM X 1", PARA CAIXA D'AGUA</t>
  </si>
  <si>
    <t>SF-03319</t>
  </si>
  <si>
    <t>Joelho 90° PVC soldável 40 mm</t>
  </si>
  <si>
    <t>JOELHO PVC, SOLDAVEL, 90 GRAUS, 40 MM, COR MARROM, PARA AGUA FRIA PREDIAL</t>
  </si>
  <si>
    <t>SF-03320</t>
  </si>
  <si>
    <t>Cap PVC soldável 40 mm</t>
  </si>
  <si>
    <t>CAP PVC, SOLDAVEL, 40 MM, PARA AGUA FRIA PREDIAL</t>
  </si>
  <si>
    <t>SF-03321</t>
  </si>
  <si>
    <t>Curva 90° PVC soldável 40 mm</t>
  </si>
  <si>
    <t>CURVA DE PVC 90 GRAUS, SOLDAVEL, 40 MM, COR MARROM, PARA AGUA FRIA PREDIAL</t>
  </si>
  <si>
    <t>SF-03322</t>
  </si>
  <si>
    <t>Joelho 45° PVC soldável 40 mm</t>
  </si>
  <si>
    <t>JOELHO, PVC SOLDAVEL, 45 GRAUS, 40 MM, COR MARROM, PARA AGUA FRIA PREDIAL</t>
  </si>
  <si>
    <t>SF-03323</t>
  </si>
  <si>
    <t>Tê PVC soldável 40 mm</t>
  </si>
  <si>
    <t>TE SOLDAVEL, PVC, 90 GRAUS, 40 MM, PARA AGUA FRIA PREDIAL (NBR 5648)</t>
  </si>
  <si>
    <t>SF-03324</t>
  </si>
  <si>
    <t>Luva simples PVC soldável 40 mm</t>
  </si>
  <si>
    <t>LUVA PVC SOLDAVEL, 40 MM, PARA AGUA FRIA PREDIAL</t>
  </si>
  <si>
    <t>SF-03325</t>
  </si>
  <si>
    <t>Luva de correr PVC soldável 40 mm</t>
  </si>
  <si>
    <t>LUVA DE CORRER PARA TUBO SOLDAVEL, PVC, 40 MM, PARA AGUA FRIA PREDIAL</t>
  </si>
  <si>
    <t>SF-03326</t>
  </si>
  <si>
    <t>União PVC soldável 40 mm</t>
  </si>
  <si>
    <t>UNIAO PVC, SOLDAVEL, 40 MM, PARA AGUA FRIA PREDIAL</t>
  </si>
  <si>
    <t>SF-03327</t>
  </si>
  <si>
    <t>Bucha de redução curta PVC soldável de 40 mm x 32 mm</t>
  </si>
  <si>
    <t>BUCHA DE REDUCAO DE PVC, SOLDAVEL, CURTA, COM 40 X 32 MM, PARA AGUA FRIA PREDIAL</t>
  </si>
  <si>
    <t>SF-03328</t>
  </si>
  <si>
    <t>Adaptador PVC soldável, curto com bolsa e rosca para Registro 40 mm x 1 1/4”</t>
  </si>
  <si>
    <t>ADAPTADOR PVC SOLDAVEL CURTO COM BOLSA E ROSCA, 40 MM X 1 1/4", PARA AGUA FRIA</t>
  </si>
  <si>
    <t>SF-03329</t>
  </si>
  <si>
    <t>Adaptador flange PVC soldável 40 mm x 1 1/4”</t>
  </si>
  <si>
    <t>ADAPTADOR PVC SOLDAVEL, COM FLANGE E ANEL DE VEDACAO, 40 MM X 1 1/4", PARA CAIXA D'AGUA</t>
  </si>
  <si>
    <t>SF-03330</t>
  </si>
  <si>
    <t>Joelho 90° PVC soldável 50 mm</t>
  </si>
  <si>
    <t>JOELHO PVC, SOLDAVEL, 90 GRAUS, 50 MM, COR MARROM, PARA AGUA FRIA PREDIAL</t>
  </si>
  <si>
    <t>SF-03331</t>
  </si>
  <si>
    <t>Cap PVC soldável 50 mm</t>
  </si>
  <si>
    <t>CAP PVC, SOLDAVEL, 50 MM, PARA AGUA FRIA PREDIAL</t>
  </si>
  <si>
    <t>SF-03332</t>
  </si>
  <si>
    <t>Curva 90° PVC soldável 50 mm</t>
  </si>
  <si>
    <t>CURVA DE PVC 90 GRAUS, SOLDAVEL, 50 MM, COR MARROM, PARA AGUA FRIA PREDIAL</t>
  </si>
  <si>
    <t>SF-03333</t>
  </si>
  <si>
    <t>Joelho 45° PVC soldável 50 mm</t>
  </si>
  <si>
    <t>JOELHO, PVC SOLDAVEL, 45 GRAUS, 50 MM, COR MARROM, PARA AGUA FRIA PREDIAL</t>
  </si>
  <si>
    <t>SF-03334</t>
  </si>
  <si>
    <t>Tê PVC soldável 50 mm</t>
  </si>
  <si>
    <t>TE SOLDAVEL, PVC, 90 GRAUS,50 MM, PARA AGUA FRIA PREDIAL (NBR 5648)</t>
  </si>
  <si>
    <t>SF-03335</t>
  </si>
  <si>
    <t>Luva simples PVC soldável 50 mm</t>
  </si>
  <si>
    <t>LUVA PVC SOLDAVEL, 50 MM, PARA AGUA FRIA PREDIAL</t>
  </si>
  <si>
    <t>SF-03336</t>
  </si>
  <si>
    <t>Luva de correr PVC soldável 50 mm</t>
  </si>
  <si>
    <t>LUVA DE CORRER PARA TUBO SOLDAVEL, PVC, 50 MM, PARA AGUA FRIA PREDIAL</t>
  </si>
  <si>
    <t>SF-03337</t>
  </si>
  <si>
    <t>União PVC soldável 50 mm</t>
  </si>
  <si>
    <t>UNIAO PVC, SOLDAVEL, 50 MM, PARA AGUA FRIA PREDIAL</t>
  </si>
  <si>
    <t>SF-03338</t>
  </si>
  <si>
    <t>Bucha de redução curta PVC soldável de 50 mm x 40 mm</t>
  </si>
  <si>
    <t>BUCHA DE REDUCAO DE PVC, SOLDAVEL, CURTA, COM 50 X 40 MM, PARA AGUA FRIA PREDIAL</t>
  </si>
  <si>
    <t>SF-03339</t>
  </si>
  <si>
    <t>Adaptador PVC soldável, curto com bolsa e rosca para Registro 50 mm x 1 1/2”</t>
  </si>
  <si>
    <t>ADAPTADOR PVC SOLDAVEL CURTO COM BOLSA E ROSCA, 50 MM X1 1/2", PARA AGUA FRIA</t>
  </si>
  <si>
    <t>SF-03340</t>
  </si>
  <si>
    <t>Adaptador flange PVC soldável 50 mm x 1 1/2”</t>
  </si>
  <si>
    <t>ADAPTADOR PVC SOLDAVEL, COM FLANGE E ANEL DE VEDACAO, 50 MM X 1 1/2", PARA CAIXA D'AGUA</t>
  </si>
  <si>
    <t>SF-03341</t>
  </si>
  <si>
    <t>Curva 90° PVC soldável 60 mm</t>
  </si>
  <si>
    <t>CURVA DE PVC 90 GRAUS, SOLDAVEL, 60 MM, COR MARROM, PARA AGUA FRIA PREDIAL</t>
  </si>
  <si>
    <t>SF-03342</t>
  </si>
  <si>
    <t>Luva de correr PVC soldável 60 mm</t>
  </si>
  <si>
    <t>LUVA DE CORRER PARA TUBO SOLDAVEL, PVC, 60 MM, PARA AGUA FRIA PREDIAL</t>
  </si>
  <si>
    <t>SF-03343</t>
  </si>
  <si>
    <t>Bucha de redução curta PVC soldável de 60 mm x 50 mm</t>
  </si>
  <si>
    <t>BUCHA DE REDUCAO DE PVC, SOLDAVEL, CURTA, COM 60 X 50 MM, PARA AGUA FRIA PREDIAL</t>
  </si>
  <si>
    <t>SF-03344</t>
  </si>
  <si>
    <t>Adaptador flange PVC soldável 60 mm x 2”</t>
  </si>
  <si>
    <t>SF-03345</t>
  </si>
  <si>
    <t>Joelho 90° PVC soldável 75 mm</t>
  </si>
  <si>
    <t>JOELHO, PVC SOLDAVEL, 90 GRAUS, 75 MM, COR MARROM, PARA AGUA FRIA PREDIAL</t>
  </si>
  <si>
    <t>SF-03346</t>
  </si>
  <si>
    <t>Cap PVC soldável 75 mm</t>
  </si>
  <si>
    <t>CAP PVC, SOLDAVEL, 75 MM, PARA AGUA FRIA PREDIAL</t>
  </si>
  <si>
    <t>SF-03347</t>
  </si>
  <si>
    <t>Joelho 45° PVC soldável 75 mm</t>
  </si>
  <si>
    <t>JOELHO, PVC SOLDAVEL, 45 GRAUS, 75 MM, COR MARROM, PARA AGUA FRIA PREDIAL</t>
  </si>
  <si>
    <t>SF-03348</t>
  </si>
  <si>
    <t>Curva 90° PVC soldável 75 mm</t>
  </si>
  <si>
    <t>CURVA DE PVC 90 GRAUS, SOLDAVEL, 75 MM, COR MARROM, PARA AGUA FRIA PREDIAL</t>
  </si>
  <si>
    <t>SF-03349</t>
  </si>
  <si>
    <t>Tê PVC soldável 75 mm</t>
  </si>
  <si>
    <t>TE SOLDAVEL, PVC, 90 GRAUS, 75 MM, PARA AGUA FRIA PREDIAL (NBR 5648)</t>
  </si>
  <si>
    <t>SF-03350</t>
  </si>
  <si>
    <t>Luva simples PVC soldável 75 mm</t>
  </si>
  <si>
    <t>LUVA PVC SOLDAVEL, 75 MM, PARA AGUA FRIA PREDIAL</t>
  </si>
  <si>
    <t>SF-03351</t>
  </si>
  <si>
    <t>Luva de correr PVC soldável 75 mm</t>
  </si>
  <si>
    <t>LUVA DE CORRER PVC PBA, JE, DN 75 / DE 85 MM, PARA REDE DE AGUA</t>
  </si>
  <si>
    <t>SF-03352</t>
  </si>
  <si>
    <t>União PVC soldável 75 mm</t>
  </si>
  <si>
    <t>UNIAO PVC, SOLDAVEL, 75 MM, PARA AGUA FRIA PREDIAL</t>
  </si>
  <si>
    <t>SF-03353</t>
  </si>
  <si>
    <t>Bucha de redução curta PVC soldável de 75 mm x 60 mm</t>
  </si>
  <si>
    <t>Bucha de redução curta PVC soldável 75 mm x 60 mm</t>
  </si>
  <si>
    <t>SF-03354</t>
  </si>
  <si>
    <t>Adaptador PVC soldável, curto com bolsa e rosca para Registro 75 mm x 2 1/2”</t>
  </si>
  <si>
    <t>ADAPTADOR PVC SOLDAVEL CURTO COM BOLSA E ROSCA, 75 MM X 2 1/2", PARA AGUA FRIA</t>
  </si>
  <si>
    <t>SF-03355</t>
  </si>
  <si>
    <t>Adaptador Flange Caixa Dágua Soldável 75 mm x 2 1/2”</t>
  </si>
  <si>
    <t>ADAPTADOR PVC, SOLDAVEL, COM FLANGES LIVRES, 75 MM X 2 1/2", PARA CAIXA D'AGUA</t>
  </si>
  <si>
    <t>SF-03356</t>
  </si>
  <si>
    <t>Joelho 90° PVC soldável 85 mm</t>
  </si>
  <si>
    <t>JOELHO PVC, SOLDAVEL, 90 GRAUS, 85 MM, COR MARROM, PARA AGUA FRIA PREDIAL</t>
  </si>
  <si>
    <t>SF-03357</t>
  </si>
  <si>
    <t>Cap PVC soldável 85 mm</t>
  </si>
  <si>
    <t>CAP, PVC PBA, JE, DN 75 / DE 85 MM, PARA REDE DE AGUA (NBR 10351)</t>
  </si>
  <si>
    <t>SF-03358</t>
  </si>
  <si>
    <t>Joelho 45° PVC soldável 85 mm</t>
  </si>
  <si>
    <t>JOELHO, PVC SOLDAVEL, 45 GRAUS, 85 MM, COR MARROM, PARA AGUA FRIA PREDIAL</t>
  </si>
  <si>
    <t>SF-03359</t>
  </si>
  <si>
    <t>Curva 90° PVC soldável 85 mm</t>
  </si>
  <si>
    <t>CURVA DE PVC 90 GRAUS, SOLDAVEL, 85 MM, COR MARROM, PARA AGUA FRIA PREDIAL</t>
  </si>
  <si>
    <t>SF-03360</t>
  </si>
  <si>
    <t>Tê PVC soldável 85 mm</t>
  </si>
  <si>
    <t>TE SOLDAVEL, PVC, 90 GRAUS, 85 MM, PARA AGUA FRIA PREDIAL (NBR 5648)</t>
  </si>
  <si>
    <t>SF-03361</t>
  </si>
  <si>
    <t>Luva simples PVC soldável 85 mm</t>
  </si>
  <si>
    <t>LUVA PVC SOLDAVEL, 85 MM, PARA AGUA FRIA PREDIAL</t>
  </si>
  <si>
    <t>SF-03362</t>
  </si>
  <si>
    <t>Luva de correr PVC soldável 85 mm</t>
  </si>
  <si>
    <t>SF-03363</t>
  </si>
  <si>
    <t>Bucha de redução curta PVC soldável de 85 mm x 75 mm</t>
  </si>
  <si>
    <t>Bucha de redução curta PVC soldável 85 mm x 75 mm</t>
  </si>
  <si>
    <t>SF-03364</t>
  </si>
  <si>
    <t>Adaptador PVC soldável, curto com bolsa e rosca para Registro 85 mm x 3”</t>
  </si>
  <si>
    <t>ADAPTADOR PVC SOLDAVEL CURTO COM BOLSA E ROSCA, 85 MM X 3", PARA AGUA FRIA</t>
  </si>
  <si>
    <t>SF-03365</t>
  </si>
  <si>
    <t>Joelho 90° PVC soldável 110 mm</t>
  </si>
  <si>
    <t>JOELHO PVC, SOLDAVEL, 90 GRAUS, 110 MM, COR MARROM, PARA AGUA FRIA PREDIAL</t>
  </si>
  <si>
    <t>SF-03366</t>
  </si>
  <si>
    <t>Joelho 45° PVC soldável 110 mm</t>
  </si>
  <si>
    <t>Joelho 45º PVC soldável 110 mm</t>
  </si>
  <si>
    <t>SF-03367</t>
  </si>
  <si>
    <t>Cap PVC soldável 110 mm</t>
  </si>
  <si>
    <t>CAP, PVC PBA, JE, DN 100 / DE 110 MM, PARA REDE DE AGUA (NBR 10351)</t>
  </si>
  <si>
    <t>SF-03368</t>
  </si>
  <si>
    <t>Curva 90° PVC soldável 110 mm</t>
  </si>
  <si>
    <t>CURVA PVC PBA, JE, PB, 90 GRAUS, DN 100 / DE 110 MM, PARA REDE DE AGUA</t>
  </si>
  <si>
    <t>SF-03369</t>
  </si>
  <si>
    <t>Luva simples PVC soldável 110 mm</t>
  </si>
  <si>
    <t>LUVA PVC SOLDAVEL, 110 MM, PARA AGUA FRIA PREDIAL</t>
  </si>
  <si>
    <t>SF-03370</t>
  </si>
  <si>
    <t>Luva de correr PVC soldável 110 mm</t>
  </si>
  <si>
    <t>LUVA DE CORRER PVC PBA, JE, DN 100 / DE 110 MM, PARA REDE DE AGUA</t>
  </si>
  <si>
    <t>SF-03371</t>
  </si>
  <si>
    <t>União PVC soldável 110 mm</t>
  </si>
  <si>
    <t>UNIAO PVC, SOLDAVEL, 110 MM, PARA AGUA FRIA PREDIAL</t>
  </si>
  <si>
    <t>SF-03372</t>
  </si>
  <si>
    <t>Adaptador PVC soldável, curto com bolsa e rosca para Registro 110 mm x 4”</t>
  </si>
  <si>
    <t>ADAPTADOR PVC SOLDAVEL CURTO COM BOLSA E ROSCA, 110 MM X 4", PARA AGUA FRIA</t>
  </si>
  <si>
    <t>SF-03373</t>
  </si>
  <si>
    <t>Adaptador flange PVC soldável 110 mm x 4”</t>
  </si>
  <si>
    <t>ADAPTADOR PVC, SOLDAVEL, COM FLANGES LIVRES, 110 MM X 4", PARA CAIXA D'AGUA</t>
  </si>
  <si>
    <t>SF-03374</t>
  </si>
  <si>
    <t>Luva simples PVC esgoto ou águas pluviais 40 mm</t>
  </si>
  <si>
    <t>SF-03375</t>
  </si>
  <si>
    <t>Luva de correr PVC esgoto ou águas pluviais 40 mm</t>
  </si>
  <si>
    <t>SF-03376</t>
  </si>
  <si>
    <t>Junção PVC esgoto ou águas pluviais 40 mm</t>
  </si>
  <si>
    <t>JUNCAO SIMPLES, PVC, 45 GRAUS, DN 40 X 40 MM, SERIE NORMAL PARA ESGOTO PREDIAL</t>
  </si>
  <si>
    <t>SF-03377</t>
  </si>
  <si>
    <t>Tê PVC esgoto ou águas pluviais 40 mm</t>
  </si>
  <si>
    <t>TE PVC SOLDAVEL, BBB, 90 GRAUS, DN 40 MM, PARA ESGOTO SECUNDARIO PREDIAL</t>
  </si>
  <si>
    <t>SF-03378</t>
  </si>
  <si>
    <t>Cap PVC esgoto ou águas pluviais 40 mm</t>
  </si>
  <si>
    <t>SF-03379</t>
  </si>
  <si>
    <t>Joelho 90° com anel PVC esgoto ou águas pluviais 40 mm</t>
  </si>
  <si>
    <t>JOELHO PVC, COM BOLSA E ANEL, 90 GRAUS, DN 40 X *38* MM, SERIE NORMAL, PARA ESGOTO PREDIAL</t>
  </si>
  <si>
    <t>SF-03380</t>
  </si>
  <si>
    <t>Joelho 90° PVC esgoto ou águas pluviais 40 mm</t>
  </si>
  <si>
    <t>JOELHO PVC, SOLDAVEL, PB, 90 GRAUS, DN 40 MM, PARA ESGOTO PREDIAL</t>
  </si>
  <si>
    <t>SF-03381</t>
  </si>
  <si>
    <t>Joelho 45° PVC esgoto ou águas pluviais 40 mm</t>
  </si>
  <si>
    <t>JOELHO PVC, SOLDAVEL, PB, 45 GRAUS, DN 40 MM, PARA ESGOTO PREDIAL</t>
  </si>
  <si>
    <t>SF-03382</t>
  </si>
  <si>
    <t>Curva longa 90° PVC esgoto ou águas pluviais 40 mm</t>
  </si>
  <si>
    <t>CURVA PVC LONGA 90 GRAUS, DN 40 MM, PARA ESGOTO PREDIAL</t>
  </si>
  <si>
    <t>SF-03383</t>
  </si>
  <si>
    <t>Luva simples PVC esgoto ou águas pluviais 50 mm</t>
  </si>
  <si>
    <t>LUVA SIMPLES, PVC, SOLDAVEL, DN 50 MM, SERIE NORMAL, PARA ESGOTO PREDIAL</t>
  </si>
  <si>
    <t>SF-03384</t>
  </si>
  <si>
    <t>Luva de correr PVC esgoto ou águas pluviais 50 mm</t>
  </si>
  <si>
    <t>LUVA DE CORRER, PVC, DN 50 MM, PARA ESGOTO PREDIAL</t>
  </si>
  <si>
    <t>SF-03385</t>
  </si>
  <si>
    <t>Junção PVC esgoto ou águas pluviais 50 mm</t>
  </si>
  <si>
    <t>JUNCAO SIMPLES, PVC, 45 GRAUS, DN 50 X 50 MM, SERIE NORMAL PARA ESGOTO PREDIAL</t>
  </si>
  <si>
    <t>SF-03386</t>
  </si>
  <si>
    <t>Tê PVC esgoto ou águas pluviais 50 mm</t>
  </si>
  <si>
    <t>TE SANITARIO, PVC, DN 50 X 50 MM, SERIE NORMAL, PARA ESGOTO PREDIAL</t>
  </si>
  <si>
    <t>SF-03387</t>
  </si>
  <si>
    <t>Joelho 90° com anel PVC esgoto ou águas pluviais 50 mm</t>
  </si>
  <si>
    <t>Joelho 90º com anel PVC esgoto ou águas pluviais 50 mm</t>
  </si>
  <si>
    <t>SF-03388</t>
  </si>
  <si>
    <t>Joelho 90° PVC esgoto ou águas pluviais 50 mm</t>
  </si>
  <si>
    <t>JOELHO PVC, SOLDAVEL, PB, 90 GRAUS, DN 50 MM, PARA ESGOTO PREDIAL</t>
  </si>
  <si>
    <t>SF-03389</t>
  </si>
  <si>
    <t>Cap PVC esgoto ou águas pluviais 50 mm</t>
  </si>
  <si>
    <t>CAP PVC, SOLDAVEL, DN 50 MM, SERIE NORMAL, PARA ESGOTO PREDIAL</t>
  </si>
  <si>
    <t>SF-03390</t>
  </si>
  <si>
    <t>Bucha de redução PVC esgoto ou águas pluviais 50 mm x 40 mm</t>
  </si>
  <si>
    <t>BUCHA DE REDUCAO, PVC, LONGA, SERIE R, DN 50 X 40 MM, PARA ESGOTO PREDIAL</t>
  </si>
  <si>
    <t>SF-03391</t>
  </si>
  <si>
    <t>Curva longa 90° PVC esgoto ou águas pluviais 50 mm</t>
  </si>
  <si>
    <t>CURVA PVC LONGA 90 GRAUS, DN 50 MM, PARA ESGOTO PREDIAL</t>
  </si>
  <si>
    <t>SF-03392</t>
  </si>
  <si>
    <t>Luva simples PVC esgoto ou águas pluviais 70 mm</t>
  </si>
  <si>
    <t>LUVA SIMPLES, PVC, SOLDAVEL, DN 75 MM, SERIE NORMAL, PARA ESGOTO PREDIAL</t>
  </si>
  <si>
    <t>SF-03393</t>
  </si>
  <si>
    <t>Joelho 90° PVC esgoto ou águas pluviais 75 mm</t>
  </si>
  <si>
    <t>JOELHO PVC, SOLDAVEL, PB, 90 GRAUS, DN 75 MM, PARA ESGOTO PREDIAL</t>
  </si>
  <si>
    <t>SF-03394</t>
  </si>
  <si>
    <t>Curva longa 90° PVC esgoto ou águas pluviais 75 mm</t>
  </si>
  <si>
    <t>CURVA PVC LONGA 90 GRAUS, DN 75 MM, PARA ESGOTO PREDIAL</t>
  </si>
  <si>
    <t>SF-03395</t>
  </si>
  <si>
    <t>Joelho 45° PVC esgoto ou águas pluviais 75 mm</t>
  </si>
  <si>
    <t>JOELHO PVC, SOLDAVEL, PB, 45 GRAUS, DN 75 MM, PARA ESGOTO PREDIAL</t>
  </si>
  <si>
    <t>SF-03396</t>
  </si>
  <si>
    <t>Luva de correr PVC esgoto ou águas pluviais 75 mm</t>
  </si>
  <si>
    <t>LUVA DE CORRER, PVC, DN 75 MM, PARA ESGOTO PREDIAL</t>
  </si>
  <si>
    <t>SF-03397</t>
  </si>
  <si>
    <t>Tê PVC esgoto ou águas pluviais 75 mm</t>
  </si>
  <si>
    <t>TE, PVC, SERIE R, 75 X 75 MM, PARA ESGOTO PREDIAL</t>
  </si>
  <si>
    <t>SF-03398</t>
  </si>
  <si>
    <t>Cap PVC esgoto ou águas pluviais 75 mm</t>
  </si>
  <si>
    <t>CAP PVC, SERIE R, DN 75 MM, PARA ESGOTO PREDIAL</t>
  </si>
  <si>
    <t>SF-03399</t>
  </si>
  <si>
    <t>Redução Excêntrica PVC esgoto ou águas pluviais 75 mm x 50 mm</t>
  </si>
  <si>
    <t>REDUCAO EXCENTRICA PVC, DN 75 X 50 MM, PARA ESGOTO PREDIAL</t>
  </si>
  <si>
    <t>SF-03400</t>
  </si>
  <si>
    <t>Luva simples PVC esgoto ou águas pluviais 100 mm</t>
  </si>
  <si>
    <t>LUVA SIMPLES, PVC, SOLDAVEL, DN 100 MM, SERIE NORMAL, PARA ESGOTO PREDIAL</t>
  </si>
  <si>
    <t>SF-03401</t>
  </si>
  <si>
    <t>Joelho 90° PVC esgoto ou águas pluviais 100 mm</t>
  </si>
  <si>
    <t>JOELHO PVC, SOLDAVEL, PB, 90 GRAUS, DN 100 MM, PARA ESGOTO PREDIAL</t>
  </si>
  <si>
    <t>SF-03402</t>
  </si>
  <si>
    <t>Curva longa 90° PVC esgoto ou águas pluviais 100 mm</t>
  </si>
  <si>
    <t>CURVA PVC LONGA 90 GRAUS, DN 100 MM, PARA ESGOTO PREDIAL</t>
  </si>
  <si>
    <t>SF-03403</t>
  </si>
  <si>
    <t>Joelho 45° PVC esgoto ou águas pluviais 100 mm</t>
  </si>
  <si>
    <t>JOELHO PVC, SOLDAVEL, PB, 45 GRAUS, DN 100 MM, PARA ESGOTO PREDIAL</t>
  </si>
  <si>
    <t>SF-03404</t>
  </si>
  <si>
    <t>Junção dupla PVC esgoto ou águas pluviais 100 mm</t>
  </si>
  <si>
    <t>JUNCAO DUPLA, PVC SOLDAVEL, DN 100 X 100 X 100 MM, SERIE NORMAL PARA ESGOTO PREDIAL</t>
  </si>
  <si>
    <t>SF-03405</t>
  </si>
  <si>
    <t>Junção Simples 100 mm x 100 mm</t>
  </si>
  <si>
    <t>JUNCAO SIMPLES, PVC, 45 GRAUS, DN 100 X 100 MM, SERIE NORMAL PARA ESGOTO PREDIAL</t>
  </si>
  <si>
    <t>SF-03406</t>
  </si>
  <si>
    <t>Cap PVC esgoto ou águas pluviais 100 mm</t>
  </si>
  <si>
    <t>CAP PVC, SERIE R, DN 100 MM, PARA ESGOTO PREDIAL</t>
  </si>
  <si>
    <t>SF-03407</t>
  </si>
  <si>
    <t>Tê PVC esgoto ou águas pluviais 100 mm</t>
  </si>
  <si>
    <t>TE, PVC, SERIE R, 100 X 100 MM, PARA ESGOTO PREDIAL</t>
  </si>
  <si>
    <t>SF-03408</t>
  </si>
  <si>
    <t>Tê inspeção PVC esgoto ou águas pluviais 100 mm</t>
  </si>
  <si>
    <t>TE DE INSPECAO, PVC, 100 X 75 MM, SERIE NORMAL PARA ESGOTO PREDIAL</t>
  </si>
  <si>
    <t>SF-03409</t>
  </si>
  <si>
    <t>Joelho com visita PVC esgoto ou águas pluviais 100 mm x 75 mm</t>
  </si>
  <si>
    <t>JOELHO PVC COM VISITA, 90 GRAUS, DN 100 X 50 MM, SERIE NORMAL, PARA ESGOTO PREDIAL</t>
  </si>
  <si>
    <t>SF-03410</t>
  </si>
  <si>
    <t>Redução PVC esgoto ou águas pluviais 100 mm x 75 mm</t>
  </si>
  <si>
    <t>REDUCAO EXCENTRICA PVC, DN 100 X 75 MM, PARA ESGOTO PREDIAL</t>
  </si>
  <si>
    <t>SF-03411</t>
  </si>
  <si>
    <t>Luva simples PVC esgoto ou águas pluviais 150 mm</t>
  </si>
  <si>
    <t>LUVA SIMPLES, PVC, SOLDAVEL, DN 150 MM, SERIE NORMAL, PARA ESGOTO PREDIAL</t>
  </si>
  <si>
    <t>SF-03412</t>
  </si>
  <si>
    <t>Luva de correr PVC esgoto ou águas pluviais 150 mm</t>
  </si>
  <si>
    <t>LUVA DE CORRER, PVC SERIE R, 150 MM, PARA ESGOTO PREDIAL</t>
  </si>
  <si>
    <t>SF-03413</t>
  </si>
  <si>
    <t>Junção PVC esgoto ou águas pluviais 150 mm</t>
  </si>
  <si>
    <t>JUNCAO SIMPLES, PVC SERIE R, DN 150 X 150 MM, PARA ESGOTO PREDIAL</t>
  </si>
  <si>
    <t>SF-03414</t>
  </si>
  <si>
    <t>Tê PVC esgoto ou águas pluviais 150 mm</t>
  </si>
  <si>
    <t>TE, PVC, SERIE R, 150 X 150 MM, PARA ESGOTO PREDIAL</t>
  </si>
  <si>
    <t>SF-03415</t>
  </si>
  <si>
    <t>Joelho 90° PVC esgoto ou águas pluviais 150 mm</t>
  </si>
  <si>
    <t>JOELHO PVC, SOLDAVEL, PB, 90 GRAUS, DN 150 MM, PARA ESGOTO PREDIAL</t>
  </si>
  <si>
    <t>SF-03416</t>
  </si>
  <si>
    <t>Joelho 45° PVC esgoto ou águas pluviais 150 mm</t>
  </si>
  <si>
    <t>JOELHO PVC, SOLDAVEL, PB, 45 GRAUS, DN 150 MM, PARA ESGOTO PREDIAL</t>
  </si>
  <si>
    <t>SF-03417</t>
  </si>
  <si>
    <t>Curva longa 90° PVC esgoto ou águas pluviais 150 mm</t>
  </si>
  <si>
    <t>CURVA LONGA PVC, PB, JE, 90 GRAUS, DN 150 MM, PARA REDE COLETORA ESGOTO</t>
  </si>
  <si>
    <t>SF-03418</t>
  </si>
  <si>
    <t>Cap PVC esgoto ou águas pluviais 150 mm</t>
  </si>
  <si>
    <t>CAP PVC, SERIE R, DN 150 MM, PARA ESGOTO PREDIAL</t>
  </si>
  <si>
    <t>SF-03419</t>
  </si>
  <si>
    <t>Redução PVC esgoto ou águas pluviais 150 mm x 100 mm</t>
  </si>
  <si>
    <t>SF-03421</t>
  </si>
  <si>
    <t>Joelho 90° cobre 35 mm</t>
  </si>
  <si>
    <t>SF-03422</t>
  </si>
  <si>
    <t>Luva em cobre, sem anel de solda, bolsa x bolsa, 35 mm</t>
  </si>
  <si>
    <t>SF-03423</t>
  </si>
  <si>
    <t>Tê 90° em cobre, sem anel de solda, bolsa x bolsa x bolsa, 35 mm</t>
  </si>
  <si>
    <t>TE DE COBRE SEM ANEL DE SOLDA, BOLSA X BOLSA X BOLSA, 35 MM</t>
  </si>
  <si>
    <t>SF-03428</t>
  </si>
  <si>
    <t>Joelho 90° cobre 42 mm</t>
  </si>
  <si>
    <t>SF-03429</t>
  </si>
  <si>
    <t>Luva em cobre, sem anel de solda, bolsa x bolsa, 42 mm</t>
  </si>
  <si>
    <t>SF-03430</t>
  </si>
  <si>
    <t>Tê 90° em cobre, sem anel de solda, bolsa x bolsa x bolsa, 42 mm</t>
  </si>
  <si>
    <t>TE DE COBRE SEM ANEL DE SOLDA, BOLSA X BOLSA X BOLSA, 42 MM</t>
  </si>
  <si>
    <t>SF-03432</t>
  </si>
  <si>
    <t>Bucha de redução em cobre, sem anel de solda, ponta x bolsa, 42 mm x 35 mm</t>
  </si>
  <si>
    <t>BUCHA DE REDUCAO DE COBRE SEM ANEL DE SOLDA, PONTA X BOLSA, 42 X 35 MM</t>
  </si>
  <si>
    <t>SF-03434</t>
  </si>
  <si>
    <t>Joelho 90° cobre 54 mm</t>
  </si>
  <si>
    <t>COTOVELO DE COBRE 90 GRAUS SEM ANEL DE SOLDA, BOLSA X BOLSA, 54 MM</t>
  </si>
  <si>
    <t>SF-03436</t>
  </si>
  <si>
    <t>Luva em cobre, sem anel de solda, bolsa x bolsa, 54 mm</t>
  </si>
  <si>
    <t>LUVA DE COBRE SEM ANEL DE SOLDA, BOLSA X BOLSA, 54 MM</t>
  </si>
  <si>
    <t>SF-03437</t>
  </si>
  <si>
    <t>Tê 90° em cobre, sem anel de solda, bolsa x bolsa x bolsa, 54 mm</t>
  </si>
  <si>
    <t>TE DE COBRE SEM ANEL DE SOLDA, BOLSA X BOLSA X BOLSA, 54 MM</t>
  </si>
  <si>
    <t>SF-03438</t>
  </si>
  <si>
    <t>União em cobre, sem anel de solda, bolsa x bolsa, 54 mm</t>
  </si>
  <si>
    <t>UNIÃO SEM ANEL N. 733 COBRE/BRONZE 54 MM</t>
  </si>
  <si>
    <t>SF-03439</t>
  </si>
  <si>
    <t>Bucha de redução em cobre, sem anel de solda, ponta x bolsa, 54 mm x 42 mm</t>
  </si>
  <si>
    <t>BUCHA DE REDUCAO DE COBRE SEM ANEL DE SOLDA, PONTA X BOLSA, 54 X 42 MM</t>
  </si>
  <si>
    <t>SF-03440</t>
  </si>
  <si>
    <t>Tampão (cap) em cobre, sem anel de solda, 54 mm</t>
  </si>
  <si>
    <t>TAMPÃO COBRE 617 SEM ANEL DE SOLDA 54 MM</t>
  </si>
  <si>
    <t>SF-03441</t>
  </si>
  <si>
    <t>Joelho 90° cobre 66 mm</t>
  </si>
  <si>
    <t>COTOVELO DE COBRE 90 GRAUS SEM ANEL DE SOLDA, BOLSA X BOLSA, 66 MM</t>
  </si>
  <si>
    <t>SF-03443</t>
  </si>
  <si>
    <t>Luva em cobre, sem anel de solda, bolsa x bolsa, 66 mm</t>
  </si>
  <si>
    <t>LUVA DE COBRE SEM ANEL DE SOLDA, BOLSA X BOLSA, 66 MM</t>
  </si>
  <si>
    <t>SF-03444</t>
  </si>
  <si>
    <t>Tê 90° em cobre, sem anel de solda, bolsa x bolsa x bolsa, 66 mm</t>
  </si>
  <si>
    <t>TE DE COBRE SEM ANEL DE SOLDA, BOLSA X BOLSA X BOLSA, 66 MM</t>
  </si>
  <si>
    <t>SF-03446</t>
  </si>
  <si>
    <t>Bucha de redução em cobre, sem anel de solda, ponta x bolsa, 66 mm x 54 mm</t>
  </si>
  <si>
    <t>BUCHA DE REDUCAO DE COBRE SEM ANEL DE SOLDA, PONTA X BOLSA, 66 X 54 MM</t>
  </si>
  <si>
    <t>SF-03448</t>
  </si>
  <si>
    <t>Joelho 90° cobre 79 mm</t>
  </si>
  <si>
    <t>COTOVELO DE COBRE 90 GRAUS SEM ANEL DE SOLDA, BOLSA X BOLSA, 79 MM</t>
  </si>
  <si>
    <t>SF-03450</t>
  </si>
  <si>
    <t>Luva em cobre, sem anel de solda, bolsa x bolsa, 79 mm</t>
  </si>
  <si>
    <t>LUVA DE COBRE SEM ANEL DE SOLDA, BOLSA X BOLSA, 79 MM</t>
  </si>
  <si>
    <t>SF-03451</t>
  </si>
  <si>
    <t>Tê 90° em cobre, sem anel de solda, bolsa x bolsa x bolsa, 79 mm</t>
  </si>
  <si>
    <t>TE DE COBRE SEM ANEL DE SOLDA, BOLSA X BOLSA X BOLSA, 79 MM</t>
  </si>
  <si>
    <t>SF-03455</t>
  </si>
  <si>
    <t>Torneira metal de jardim com bico 1/2”</t>
  </si>
  <si>
    <t>SF-03456</t>
  </si>
  <si>
    <t>Niple de aço-carbono galvanizado 1/2”</t>
  </si>
  <si>
    <t>NIPLE SEXTAVADO EM ACO CARBONO, COM ROSCA BSP, PRESSAO 3.000 LBS, DN 1/2"</t>
  </si>
  <si>
    <t>SF-03457</t>
  </si>
  <si>
    <t>Niple de aço-carbono galvanizado 3/4”</t>
  </si>
  <si>
    <t>NIPLE SEXTAVADO EM ACO CARBONO, COM ROSCA BSP, PRESSAO 3.000 LBS, DN 3/4"</t>
  </si>
  <si>
    <t>SF-03458</t>
  </si>
  <si>
    <t>Bucha de redução em ferro galvanizado 3/4” x 1/2”</t>
  </si>
  <si>
    <t>BUCHA DE REDUCAO DE FERRO GALVANIZADO, COM ROSCA BSP, DE 3/4" X 1/2"</t>
  </si>
  <si>
    <t>SF-03459</t>
  </si>
  <si>
    <t>Bucha de redução PVC roscável 3/4” x 1/2”</t>
  </si>
  <si>
    <t>BUCHA DE REDUCAO PVC ROSCAVEL 3/4" X 1/2"</t>
  </si>
  <si>
    <t>SF-03460</t>
  </si>
  <si>
    <t>Luva de correr PVC roscável 3/4”</t>
  </si>
  <si>
    <t>LUVA DE CORRER PARA TUBO ROSCAVEL, PVC, 3/4", PARA AGUA FRIA PREDIAL</t>
  </si>
  <si>
    <t>SF-03461</t>
  </si>
  <si>
    <t>Luva de correr PVC roscável 1 1/2”</t>
  </si>
  <si>
    <t>LUVA DE CORRER PARA TUBO ROSCAVEL, PVC, 1 1/2", PARA AGUA FRIA PREDIAL</t>
  </si>
  <si>
    <t>SF-03463</t>
  </si>
  <si>
    <t>Luva de correr CPVC 22 mm – Linha Residencial</t>
  </si>
  <si>
    <t>LUVA DE CORRER, CPVC, SOLDAVEL, 22 MM, PARA AGUA QUENTE PREDIAL</t>
  </si>
  <si>
    <t>SF-03464</t>
  </si>
  <si>
    <t>Luva de correr CPVC 28 mm – Linha Residencial</t>
  </si>
  <si>
    <t>LUVA DE CORRER, CPVC, SOLDAVEL, 28 MM, PARA AGUA QUENTE PREDIAL</t>
  </si>
  <si>
    <t>SF-03465</t>
  </si>
  <si>
    <t>Plug PVC roscável 3/4”</t>
  </si>
  <si>
    <t>Plug PVC roscável Ø 3/4"</t>
  </si>
  <si>
    <t>SF-03466</t>
  </si>
  <si>
    <t>Plug PVC roscável 1/2”</t>
  </si>
  <si>
    <t>Plug PVC roscável Ø 1/2"</t>
  </si>
  <si>
    <t>SF-03471</t>
  </si>
  <si>
    <t>Perfil em MDF para acabamento de piso sintético laminado flutuante</t>
  </si>
  <si>
    <t>SF-03472</t>
  </si>
  <si>
    <t>Supervisor(a) Técnico(a) - Sistemas Construtivos</t>
  </si>
  <si>
    <t>SF-03474</t>
  </si>
  <si>
    <t>Vidro temperado incolor com 6 mm de espessura</t>
  </si>
  <si>
    <t>VIDRO TEMPERADO INCOLOR E = 6 MM, SEM COLOCACAO</t>
  </si>
  <si>
    <t>SF-03475</t>
  </si>
  <si>
    <t>Vidro temperado incolor com 6 mm de espessura, tipo JUMBO</t>
  </si>
  <si>
    <t>SF-03477</t>
  </si>
  <si>
    <t>Remoção de revestimento sintético fixado por encaixe</t>
  </si>
  <si>
    <t>SF-03478</t>
  </si>
  <si>
    <t>Tapume em telha metálica</t>
  </si>
  <si>
    <t>TABUA *2,5 X 15 CM EM PINUS, MISTA OU EQUIVALENTE DA REGIAO - BRUTA</t>
  </si>
  <si>
    <t>SF-03480</t>
  </si>
  <si>
    <t>Solo para aterro (com transporte)</t>
  </si>
  <si>
    <t>ARGILA OU BARRO PARA ATERRO/REATERRO (COM TRANSPORTE ATE 10 KM)</t>
  </si>
  <si>
    <t>SF-03482</t>
  </si>
  <si>
    <t>Rejunte resinado acrílico - Aplicação/Substituição</t>
  </si>
  <si>
    <t>REJUNTE ACRÍLICO, QUALQUER COR</t>
  </si>
  <si>
    <t>SF-03483</t>
  </si>
  <si>
    <t>Remoção de splitão/fan-coil</t>
  </si>
  <si>
    <t>MECÃNICO DE EQUIPAMENTOS PESADOS COM ENCARGOS COMPLEMENTARES</t>
  </si>
  <si>
    <t>SF-03484</t>
  </si>
  <si>
    <t>Forro em réguas de alumínio</t>
  </si>
  <si>
    <t>Forro de alumínio sistema linear múltiplo liso com bordas dobradas em ângulo reto com flush em "V" largura 8 cm</t>
  </si>
  <si>
    <t>SF-03485</t>
  </si>
  <si>
    <t>Projeto executivo de engenharia elétrica – Climatização do Bloco 17 por split</t>
  </si>
  <si>
    <t>SF-03486</t>
  </si>
  <si>
    <t>Quadro elétrico TTA - Sistema de climatização do Bloco 17 por split</t>
  </si>
  <si>
    <t>Quadro elétrico tipo TTA completo para suprimento do sistema de climatização do Bloco 17 por splits, contemplando disjuntores, DPS, DR, etc., conforme especificação</t>
  </si>
  <si>
    <t>SF-03487</t>
  </si>
  <si>
    <t>Técnico de Segurança do Trabalho - Trabalho em Altura e Espaços Confinados</t>
  </si>
  <si>
    <t>SF-03488</t>
  </si>
  <si>
    <t>Película de aplicação externa para controle solar para clarabóias</t>
  </si>
  <si>
    <t>SF-03490</t>
  </si>
  <si>
    <t>Instalação de telha de fibrocimento, metálica ou cerâmica reaproveitada</t>
  </si>
  <si>
    <t>SF-03491</t>
  </si>
  <si>
    <t>Vergalhão Ca-50 Diâmetro 16,0 mm</t>
  </si>
  <si>
    <t>SF-03492</t>
  </si>
  <si>
    <t>Grelha em FFN, classe C250, forma retangular, modelo linear quadriculada, abertura simples, com caixilho, 300 mm × 1000 mm</t>
  </si>
  <si>
    <t>Grelha com malha quadriculada e requadro, em ferro fundido nodular classe 250/300, de 50 x 100 x 5 cm, ref. Fuminas, Afer Industrial ou equivalente</t>
  </si>
  <si>
    <t>SF-03494</t>
  </si>
  <si>
    <t>Claraboia tipo bolha em acrílico</t>
  </si>
  <si>
    <t>DOMOS / CLARABOIA INDIVIDUAL, EM ACRILICO BRANCO/LEITOSO, *95 X 95* CM, INCLUI ACESSORIOS DE FIXACAO, SEM INSTALACAO</t>
  </si>
  <si>
    <t>SF-03495</t>
  </si>
  <si>
    <t>Mosaico de Pedra portuguesa (petit pavé)</t>
  </si>
  <si>
    <t>AREIA FINA - POSTO JAZIDA/FORNECEDOR (RETIRADO NA JAZIDA, SEM TRANSPORTE)</t>
  </si>
  <si>
    <t>PEDRA PORTUGUESA OU PETIT PAVE, BRANCA OU PRETA</t>
  </si>
  <si>
    <t>SF-03496</t>
  </si>
  <si>
    <t>Instalação de mosaico de pedra portuguesa (petit pavé) reaproveitada</t>
  </si>
  <si>
    <t>SF-03501</t>
  </si>
  <si>
    <t>Tela de poliéster estruturante para reforço de impermeabilização</t>
  </si>
  <si>
    <t>SF-03502</t>
  </si>
  <si>
    <t>Cantoneira laminada em alumínio abas iguais 3/4” x 1/16”</t>
  </si>
  <si>
    <t>Cantoneira de alumínio sextavada para acabamento de quinas de paredes azulejadas</t>
  </si>
  <si>
    <t>SF-03503</t>
  </si>
  <si>
    <t>Conector CPVC 22mm x 3/4” – Linha Residencial</t>
  </si>
  <si>
    <t>Conector CPVC soldável roscável Ø 22 x 3/4"</t>
  </si>
  <si>
    <t>SF-03504</t>
  </si>
  <si>
    <t>Forro metálico suspenso tipo colmeia (módulo 625 mm x 625 mm, com estrutura)</t>
  </si>
  <si>
    <t>MONTADOR (TUBO AÇO/EQUIPAMENTOS) COM ENCARGOS COMPLEMENTARES</t>
  </si>
  <si>
    <t>FORRO COLMEIA 625x1250mm B15 REFAX</t>
  </si>
  <si>
    <t>MANTA TERMO ACUSTICA 1 FACE TERMOFOIL</t>
  </si>
  <si>
    <t>SF-03506</t>
  </si>
  <si>
    <t>Escoramento de vala, tipo descontínuo (profundidade ≤ 3 m, largura &lt; 2,5 m)</t>
  </si>
  <si>
    <t>VIGA NAO APARELHADA *6 X 16* CM, EM MACARANDUBA/MASSARANDUBA, ANGELIM OU EQUIVALENTE DA REGIAO - BRUTA</t>
  </si>
  <si>
    <t>MOURAO ROLICO DE MADEIRA TRATADA, D = 8 A 11 CM, H = 2,20 M, EM EUCALIPTO OU EQUIVALENTE DA REGIAO (PARA CERCA)</t>
  </si>
  <si>
    <t>SF-03507</t>
  </si>
  <si>
    <t>Luminária 2 x 28 W de embutir</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</si>
  <si>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</si>
  <si>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</si>
  <si>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</si>
  <si>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2 x 28 W de sobrepor</t>
  </si>
  <si>
    <t>Luminária de sobrepor T5 2 x 28 W, ref: Intral DS-500 (cod. 08029), Lumicenter FAA20-S228, Lumiluz LSA 2X28W, Sylvania LFT012-RN, G-Light LART5-2X28SBR-AA, Blan ACRUX T5 Elite A-7035</t>
  </si>
  <si>
    <t>SF-03509</t>
  </si>
  <si>
    <t>Técnico(a) em Edificações - Planejamento de Manutenção (plantonista diurno)</t>
  </si>
  <si>
    <t>SF-03510</t>
  </si>
  <si>
    <t>Placa cimentícia lisa de 1,20 x 2,40m (e=10mm), sem estrutura</t>
  </si>
  <si>
    <t>PLACA CIMENTICIA LISA E = 10 MM, DE 1,20 X *2,50* M (SEM AMIANTO)</t>
  </si>
  <si>
    <t>SF-03513</t>
  </si>
  <si>
    <t>Caixa d’água com tampa vedada 310 litros</t>
  </si>
  <si>
    <t>Caixa d'água de polietileno alta densidade, cilíndrica, 310 litros</t>
  </si>
  <si>
    <t>SF-03521</t>
  </si>
  <si>
    <t>Técnico(a) em Edificações - Planejamento de Manutenção (plantonista noturno)</t>
  </si>
  <si>
    <t>SF-03531</t>
  </si>
  <si>
    <t>Caixa para Medição de SPDA</t>
  </si>
  <si>
    <t>Caixa para Medição de SPDA, ref.: TERMOTÉCNICA TEL0541</t>
  </si>
  <si>
    <t>SF-03532</t>
  </si>
  <si>
    <t>Engenheiro(a) / Arquiteto(a) pleno</t>
  </si>
  <si>
    <t>SF-03536</t>
  </si>
  <si>
    <t>Bloco autônomo de emergência 2400 lumens</t>
  </si>
  <si>
    <t>Bloco autônomo de emergência com fluxo mínimo de 2400 lumens</t>
  </si>
  <si>
    <t>SF-03537</t>
  </si>
  <si>
    <t>Luminária LED Highbay 200 W</t>
  </si>
  <si>
    <t>Luminária LED Highbay 200 W, IP65, 20000 lumens, ref.: Osram LEDVANCE HIGHBAY VALUE 200W/4000K 220V (7016720), Osram LEDVANCE HIGHBAY 200W 110o IP65 100-277V (7014443), Osram LEDVANCE HIGHBAY 200W 90o IP65 100-277V (7014445)</t>
  </si>
  <si>
    <t>SF-03538</t>
  </si>
  <si>
    <t>Impermeabilização rígida (semiflexível) com cimento modificado com polímero</t>
  </si>
  <si>
    <t>ARGAMASSA POLIMERICA IMPERMEABILIZANTE SEMIFLEXIVEL, BICOMPONENTE (MEMBRANA IMPERMEABILIZANTE ACRILICA), RESISTENTE A EFLUENTES DOMÉSTICOS E SUBSTÂNCIAS AGRESSIVAS</t>
  </si>
  <si>
    <t>SF-03540</t>
  </si>
  <si>
    <t>Detector de fumaça para central Notifier NFS-320</t>
  </si>
  <si>
    <t>Detector de fumaça para central Notifier NFS-320, ref.: Notifier FSP-851</t>
  </si>
  <si>
    <t>SF-03541</t>
  </si>
  <si>
    <t>Cabo blindado para sistema de alarme de incêndio 2 x 1,5 mm²</t>
  </si>
  <si>
    <t>Cabo de cobre blindado para sistema de alarme de incêndio 2 x 1,5 mm2, tensão de isolamento de 600 V</t>
  </si>
  <si>
    <t>SF-03542</t>
  </si>
  <si>
    <t>Central de alarme contra incêndio inteligente</t>
  </si>
  <si>
    <t>Central de alarme inteligente contra incêndio, ref.: Notifier - NFS2-3030</t>
  </si>
  <si>
    <t>SF-03543</t>
  </si>
  <si>
    <t>Cabo de cobre nu 35 mm²</t>
  </si>
  <si>
    <t>SF-03544</t>
  </si>
  <si>
    <t>Caixa de inspeção de aterramento 300 mm</t>
  </si>
  <si>
    <t>PREPARO DE FUNDO DE VALA COM LARGURA MENOR QUE 1,5 M, COM CAMADA DE AREIA, LANÇAMENTO MANUAL. AF_08/2020</t>
  </si>
  <si>
    <t>SF-03545</t>
  </si>
  <si>
    <t>Minicaptor 600 mm</t>
  </si>
  <si>
    <t>SF-03546</t>
  </si>
  <si>
    <t>Caixa de gordura 4 litros</t>
  </si>
  <si>
    <t>SF-03548</t>
  </si>
  <si>
    <t>Guarda corpo metálico com corrimão</t>
  </si>
  <si>
    <t>SUPORTE PARA CALHA DE 150 MM EM ACO GALVANIZADO</t>
  </si>
  <si>
    <t>SF-03549</t>
  </si>
  <si>
    <t>Tampa cega para caixa de gordura 25 cm de diâmetro</t>
  </si>
  <si>
    <t>Tampa cega redonda em aço inox com moldura, para caixa de gordura, 25 cm de diâmetro</t>
  </si>
  <si>
    <t>SF-03550</t>
  </si>
  <si>
    <t>Conector CPVC 28 mm x 1” – Linha Residencial</t>
  </si>
  <si>
    <t>CONECTOR, CPVC, SOLDAVEL, 28 MM X 1", PARA AGUA QUENTE</t>
  </si>
  <si>
    <t>SF-03551</t>
  </si>
  <si>
    <t>Luva em cobre, sem anel de solda, bolsa x bolsa, 22 mm</t>
  </si>
  <si>
    <t>SF-03552</t>
  </si>
  <si>
    <t>Luminária Plafon LED Slim 15 W</t>
  </si>
  <si>
    <t>Luminária Plafon LED Slim 15 W, ref.: Osram Ledvance Slim</t>
  </si>
  <si>
    <t>SF-03553</t>
  </si>
  <si>
    <t>Luminária Plafon LED Slim 24 W</t>
  </si>
  <si>
    <t>Luminária Plafon LED Slim 24 W, ref.: Osram Ledvance Slim</t>
  </si>
  <si>
    <t>SF-03554</t>
  </si>
  <si>
    <t>Tampa unha simples metálica para caixas de piso 4" x 2"</t>
  </si>
  <si>
    <t>Tampa unha simples metálica para caixas de piso 4x2</t>
  </si>
  <si>
    <t>SF-03555</t>
  </si>
  <si>
    <t>Tampa unha simples metálica para caixas de piso 4" x 4"</t>
  </si>
  <si>
    <t>Tampa unha simples metálica para caixas de piso 4x4</t>
  </si>
  <si>
    <t>SF-03556</t>
  </si>
  <si>
    <t>Tampa unha dupla metálica para caixas de piso 4" x 4"</t>
  </si>
  <si>
    <t>Tampa unha dupla metálica para caixas de piso 4x4</t>
  </si>
  <si>
    <t>SF-03557</t>
  </si>
  <si>
    <t>Tomada 10 A para móveis</t>
  </si>
  <si>
    <t>Tomada 2P+T 10A com encaixe para móveis</t>
  </si>
  <si>
    <t>SF-03558</t>
  </si>
  <si>
    <t>Caixa de piso 4" x 2"</t>
  </si>
  <si>
    <t>Caixa de piso 4x2 em alumínio</t>
  </si>
  <si>
    <t>SF-03559</t>
  </si>
  <si>
    <t>Caixa de piso 4" x 4"</t>
  </si>
  <si>
    <t>Caixa de piso 4x4 em alumínio</t>
  </si>
  <si>
    <t>SF-03560</t>
  </si>
  <si>
    <t>Cabo de manobra de 2,5 metros, Categoria 6 (patch cord)</t>
  </si>
  <si>
    <t>Cabo de manobra (patch Cord) de 2,5 metros - cat 6 - 4 pares</t>
  </si>
  <si>
    <t>SF-03561</t>
  </si>
  <si>
    <t>Rack padrão 19 polegadas, aberto, 40U</t>
  </si>
  <si>
    <t>RACK DE PISO PARA SERVIDOR, ABERTO, EM COLUNA, 44U X *570* MM</t>
  </si>
  <si>
    <t>SF-03562</t>
  </si>
  <si>
    <t>Cabo de fibra óptica multimodo 24 fibras - Cabo tronco OM4</t>
  </si>
  <si>
    <t>SF-03563</t>
  </si>
  <si>
    <t>Cordão Óptico Duplex Multimodo LC/LC</t>
  </si>
  <si>
    <t>Cordão Óptico Duplex Multimodo LC/LC - 5 metros</t>
  </si>
  <si>
    <t>SF-03564</t>
  </si>
  <si>
    <t>DIO – Distribuidor Interno Óptico pré-terminado – 1U</t>
  </si>
  <si>
    <t>DIO – Distribuidor Interno Óptico pré-terminado – 1U - 48 portas</t>
  </si>
  <si>
    <t>SF-03565</t>
  </si>
  <si>
    <t>Módulo MPO/MPT para DIO</t>
  </si>
  <si>
    <t>Módulo MPO/MPT para DIO - 12 portas</t>
  </si>
  <si>
    <t>SF-03575</t>
  </si>
  <si>
    <t>Alambrado em perfis metálicos retangulares de 2,03 x 2,50 m (AxL)</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</si>
  <si>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</si>
  <si>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</si>
  <si>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</si>
  <si>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</si>
  <si>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</si>
  <si>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em aço galvanizado com espessura isolante mínima de 30mm de poliisocianurato (PIR)</t>
  </si>
  <si>
    <t>Telha termoacústica, espessura isolante mínima de 30mm de poliisocianurato (PIR), espessura mínima interna 0,43mm e externa= 0,50mm, fabricada em aço galvanizado ou material similar, pré-pintada de fábrica na cor branca</t>
  </si>
  <si>
    <t>SF-03577</t>
  </si>
  <si>
    <t>Bacia convencional para caixa de descarga acoplada – Linha Administrativa</t>
  </si>
  <si>
    <t>BACIA SANITARIA (VASO) COM CAIXA ACOPLADA, SIFAO APARENTE, DE LOUCA BRANCA (SEM ASSENTO)</t>
  </si>
  <si>
    <t>SF-03578</t>
  </si>
  <si>
    <t>Chuveiro de Emergência e Lava Olhos em inox com pedal</t>
  </si>
  <si>
    <t>Chuveiro de Emergência e Lava Olhos em inox com pedal, ref.: HM 010 INOX - PEDAL: HM Chuveiros de Emergência; IBR001CLOi : IBR Brasil; CL001IF: Haws Avlis</t>
  </si>
  <si>
    <t>SF-03579</t>
  </si>
  <si>
    <t>Tubo de aço-carbono galvanizado 2 1/2” – Água Potável e Combate a Incêndio</t>
  </si>
  <si>
    <t>SF-03580</t>
  </si>
  <si>
    <t>Tubo de aço-carbono galvanizado 4” – Água Potável e Combate a Incêndio</t>
  </si>
  <si>
    <t>TUBO ACO GALVANIZADO COM COSTURA, CLASSE LEVE, DN 100 MM (4"), E = 3,75 MM, *10,55* KG/M (NBR 5580)</t>
  </si>
  <si>
    <t>SF-03581</t>
  </si>
  <si>
    <t>Extintor de pó químico ABC, capacidade 8 kg</t>
  </si>
  <si>
    <t>EXTINTOR DE INCENDIO PORTATIL COM CARGA DE PO QUIMICO SECO (PQS) DE 8 KG, CLASSE ABC</t>
  </si>
  <si>
    <t>SF-03582</t>
  </si>
  <si>
    <t>Sprinkler Pendente Cromado 3/4", 68 °C, Fator K115 (8,0)</t>
  </si>
  <si>
    <t>SPRINKLER TIPO PENDENTE, BULBO VERMELHO DE RESPOSTA RAPIDA, 68 GRAUS CELSIUS, ACABAMENTO CROMADO, D = 20 MM (3/4")</t>
  </si>
  <si>
    <t>SF-03583</t>
  </si>
  <si>
    <t>Tubo de aço-carbono galvanizado 3/4” – Água Potável e Combate a Incêndio</t>
  </si>
  <si>
    <t>SF-03586</t>
  </si>
  <si>
    <t>Supervisor(a) Técnico(a) – Ar-Condicionado</t>
  </si>
  <si>
    <t>SF-03587</t>
  </si>
  <si>
    <t>Supervisor(a) Técnico(a) – Comando e Automação</t>
  </si>
  <si>
    <t>SF-03588</t>
  </si>
  <si>
    <t>Encarregado(a) de Manutenção de Sistemas de Ar-condicionado</t>
  </si>
  <si>
    <t>SF-03589</t>
  </si>
  <si>
    <t>Técnico(a) Eletromecânico(a)/Ar-Condicionado</t>
  </si>
  <si>
    <t>SF-03590</t>
  </si>
  <si>
    <t>Técnico(a) em Comando Elétrico/Automação</t>
  </si>
  <si>
    <t>SF-03591</t>
  </si>
  <si>
    <t>Eletromecânico(a) de Ar-Condicionado</t>
  </si>
  <si>
    <t>SF-03592</t>
  </si>
  <si>
    <t>Auxiliar de Manutenção</t>
  </si>
  <si>
    <t>SF-03593</t>
  </si>
  <si>
    <t xml:space="preserve">Auxiliar Administrativo(a) </t>
  </si>
  <si>
    <t>SF-03594</t>
  </si>
  <si>
    <t xml:space="preserve">Auxiliar de Almoxarifado </t>
  </si>
  <si>
    <t>SF-03595</t>
  </si>
  <si>
    <t>Duteiro(a)</t>
  </si>
  <si>
    <t>SF-03596</t>
  </si>
  <si>
    <t>Eletromecânico(a) de Ar-Condicionado Plantonista - Plantão Diurno</t>
  </si>
  <si>
    <t>SF-03597</t>
  </si>
  <si>
    <t>Eletromecânico(a) de Ar-Condicionado Plantonista - Plantão Noturno</t>
  </si>
  <si>
    <t>SF-03598</t>
  </si>
  <si>
    <t>Auxiliar de Manutenção Plantonista - Plantão Diurno</t>
  </si>
  <si>
    <t>SF-03599</t>
  </si>
  <si>
    <t>Auxiliar de Manutenção Plantonista - Plantão Noturno</t>
  </si>
  <si>
    <t>SF-03622</t>
  </si>
  <si>
    <t>Projeto ou acompanhamento realizado por engenheiro de segurança do trabalho com carga horária de vinte horas</t>
  </si>
  <si>
    <t>SF-03721</t>
  </si>
  <si>
    <t>Tubo de aço-carbono galvanizado 6” – Água Potável e Combate a Incêndio</t>
  </si>
  <si>
    <t>TUBO ACO GALVANIZADO COM COSTURA, CLASSE MEDIA, DN 6", E = 4,85* MM, PESO 19,68* KG/M (NBR 5580)</t>
  </si>
  <si>
    <t>SF-03862</t>
  </si>
  <si>
    <t>Válvula de esfera em bronze ou latão niquelado, PN 25, diâmetro nominal 1/2"</t>
  </si>
  <si>
    <t>SF-03863</t>
  </si>
  <si>
    <t>Válvula de esfera em bronze ou latão niquelado, PN 25, diâmetro nominal 3/4"</t>
  </si>
  <si>
    <t>SF-03864</t>
  </si>
  <si>
    <t>Válvula de esfera em bronze ou latão niquelado, PN 25, diâmetro nominal 1"</t>
  </si>
  <si>
    <t>SF-03865</t>
  </si>
  <si>
    <t>Válvula de esfera em bronze ou latão niquelado, PN 25, diâmetro nominal 1 1/4"</t>
  </si>
  <si>
    <t>SF-03866</t>
  </si>
  <si>
    <t>Válvula de esfera em bronze ou latão niquelado, PN 25, diâmetro nominal 1 1/2"</t>
  </si>
  <si>
    <t>SF-03908</t>
  </si>
  <si>
    <t>Válvula de Retenção Dupla 6" em ferro fundido</t>
  </si>
  <si>
    <t>SF-03922</t>
  </si>
  <si>
    <t>Tubo de aço-carbono galvanizado de 1/2", ABNT NBR 5590 grau B, Sch 40</t>
  </si>
  <si>
    <t>TUBO ACO CARBONO SEM COSTURA 1/2", E= *2,77 MM, SCHEDULE 40, *1,27 KG/M</t>
  </si>
  <si>
    <t>SF-03923</t>
  </si>
  <si>
    <t>Cotovelo de 90 graus de ferro fundido galvanizado de 1/2"</t>
  </si>
  <si>
    <t>COTOVELO 90 GRAUS DE FERRO GALVANIZADO, COM ROSCA BSP MACHO/FEMEA, DE 1/2"</t>
  </si>
  <si>
    <t>SF-03924</t>
  </si>
  <si>
    <t>União de ferro fundido galvanizado de 1/2"</t>
  </si>
  <si>
    <t>UNIAO DE FERRO GALVANIZADO, COM ROSCA BSP, COM ASSENTO PLANO, DE 1/2"</t>
  </si>
  <si>
    <t>SF-03925</t>
  </si>
  <si>
    <t>Niple de ferro fundido galvanizado de 1/2"</t>
  </si>
  <si>
    <t>NIPLE DE FERRO GALVANIZADO, COM ROSCA BSP, DE 1/2"</t>
  </si>
  <si>
    <t>SF-03926</t>
  </si>
  <si>
    <t>Luva de ferro fundido galvanizado de 1/2"</t>
  </si>
  <si>
    <t>LUVA DE FERRO GALVANIZADO, COM ROSCA BSP, DE 1/2"</t>
  </si>
  <si>
    <t>SF-03927</t>
  </si>
  <si>
    <t>Cap ou tampão de ferro fundido galvanizado de 1/2"</t>
  </si>
  <si>
    <t>CAP OU TAMPAO DE FERRO GALVANIZADO, COM ROSCA BSP, DE 1/2"</t>
  </si>
  <si>
    <t>SF-03928</t>
  </si>
  <si>
    <t>Te de ferro fundido galvanizado de 1/2"</t>
  </si>
  <si>
    <t>SF-03929</t>
  </si>
  <si>
    <t>Plug ou bujão de ferro fundido galvanizado de 1/2"</t>
  </si>
  <si>
    <t>SF-03931</t>
  </si>
  <si>
    <t>Tubo de aço-carbono galvanizado de 3/4", ABNT NBR 5590 grau B, Sch 40</t>
  </si>
  <si>
    <t>SF-03932</t>
  </si>
  <si>
    <t>Cotovelo de 90 graus de ferro fundido galvanizado de 3/4"</t>
  </si>
  <si>
    <t>COTOVELO 90 GRAUS DE FERRO GALVANIZADO, COM ROSCA BSP MACHO/FEMEA, DE 3/4"</t>
  </si>
  <si>
    <t>SF-03933</t>
  </si>
  <si>
    <t>União de ferro fundido galvanizado de 3/4"</t>
  </si>
  <si>
    <t>UNIAO DE FERRO GALVANIZADO, COM ROSCA BSP, COM ASSENTO PLANO, DE 3/4"</t>
  </si>
  <si>
    <t>SF-03934</t>
  </si>
  <si>
    <t>Niple de ferro fundido galvanizado de 3/4"</t>
  </si>
  <si>
    <t>NIPLE DE FERRO GALVANIZADO, COM ROSCA BSP, DE 3/4"</t>
  </si>
  <si>
    <t>SF-03935</t>
  </si>
  <si>
    <t>Luva de ferro fundido galvanizado de 3/4"</t>
  </si>
  <si>
    <t>LUVA DE FERRO GALVANIZADO, COM ROSCA BSP, DE 3/4"</t>
  </si>
  <si>
    <t>SF-03936</t>
  </si>
  <si>
    <t>Cap ou tampão de ferro fundido galvanizado de 3/4"</t>
  </si>
  <si>
    <t>CAP OU TAMPAO DE FERRO GALVANIZADO, COM ROSCA BSP, DE 3/4"</t>
  </si>
  <si>
    <t>SF-03937</t>
  </si>
  <si>
    <t>Te de ferro fundido galvanizado de 3/4"</t>
  </si>
  <si>
    <t>TE DE FERRO GALVANIZADO, DE 3/4"</t>
  </si>
  <si>
    <t>SF-03938</t>
  </si>
  <si>
    <t>Plug ou bujão de ferro fundido galvanizado de 3/4"</t>
  </si>
  <si>
    <t>PLUG OU BUJAO DE FERRO GALVANIZADO, DE 3/4"</t>
  </si>
  <si>
    <t>SF-03940</t>
  </si>
  <si>
    <t>Bucha de redução de ferro fundido galvanizado de 3/4" X 1/2"</t>
  </si>
  <si>
    <t>SF-03941</t>
  </si>
  <si>
    <t>Luva de redução de ferro fundido galvanizado de 3/4" X 1/2"</t>
  </si>
  <si>
    <t>LUVA DE REDUCAO DE FERRO GALVANIZADO, COM ROSCA BSP, DE 3/4" X 1/2"</t>
  </si>
  <si>
    <t>SF-03942</t>
  </si>
  <si>
    <t>Niple de redução de ferro fundido galvanizado de 3/4" X 1/2"</t>
  </si>
  <si>
    <t>NIPLE DE REDUCAO DE FERRO GALVANIZADO, COM ROSCA BSP, DE 3/4" X 1/2"</t>
  </si>
  <si>
    <t>SF-03943</t>
  </si>
  <si>
    <t>Tubo de aço-carbono galvanizado de 1", ABNT NBR 5590 grau B, Sch 40</t>
  </si>
  <si>
    <t>SF-03944</t>
  </si>
  <si>
    <t>Cotovelo de 90 graus de ferro fundido galvanizado de 1"</t>
  </si>
  <si>
    <t>COTOVELO 90 GRAUS DE FERRO GALVANIZADO, COM ROSCA BSP MACHO/FEMEA, DE 1"</t>
  </si>
  <si>
    <t>SF-03945</t>
  </si>
  <si>
    <t>União de ferro fundido galvanizado de 1"</t>
  </si>
  <si>
    <t>SF-03946</t>
  </si>
  <si>
    <t>Niple de ferro fundido galvanizado de 1"</t>
  </si>
  <si>
    <t>SF-03947</t>
  </si>
  <si>
    <t>Luva de ferro fundido galvanizado de 1"</t>
  </si>
  <si>
    <t>LUVA DE FERRO GALVANIZADO, COM ROSCA BSP, DE 1"</t>
  </si>
  <si>
    <t>SF-03948</t>
  </si>
  <si>
    <t>Cap ou tampão de ferro fundido galvanizado de 1"</t>
  </si>
  <si>
    <t>CAP OU TAMPAO DE FERRO GALVANIZADO, COM ROSCA BSP, DE 1"</t>
  </si>
  <si>
    <t>SF-03949</t>
  </si>
  <si>
    <t>Te de ferro fundido galvanizado de 1"</t>
  </si>
  <si>
    <t>TE DE FERRO GALVANIZADO, DE 1"</t>
  </si>
  <si>
    <t>SF-03950</t>
  </si>
  <si>
    <t>Plug ou bujão de ferro fundido galvanizado de 1"</t>
  </si>
  <si>
    <t>PLUG OU BUJAO DE FERRO GALVANIZADO, DE 1"</t>
  </si>
  <si>
    <t>SF-03952</t>
  </si>
  <si>
    <t>Bucha de redução de ferro fundido galvanizado de 1" X 3/4"</t>
  </si>
  <si>
    <t>BUCHA DE REDUCAO DE FERRO GALVANIZADO, COM ROSCA BSP, DE 1" X 3/4"</t>
  </si>
  <si>
    <t>SF-03953</t>
  </si>
  <si>
    <t>Luva de redução de ferro fundido galvanizado de 1" X 3/4"</t>
  </si>
  <si>
    <t>LUVA DE REDUCAO DE FERRO GALVANIZADO, COM ROSCA BSP, DE 1" X 3/4"</t>
  </si>
  <si>
    <t>SF-03954</t>
  </si>
  <si>
    <t>Niple de redução de ferro fundido galvanizado de 1" X 3/4"</t>
  </si>
  <si>
    <t>NIPLE DE REDUCAO DE FERRO GALVANIZADO, COM ROSCA BSP, DE 1" X 3/4"</t>
  </si>
  <si>
    <t>SF-03955</t>
  </si>
  <si>
    <t>Tubo de aço-carbono galvanizado de 1 1/4", ABNT NBR 5590 grau B, Sch 40</t>
  </si>
  <si>
    <t>SF-03956</t>
  </si>
  <si>
    <t>Cotovelo de 90 graus de ferro fundido galvanizado de 1 1/4"</t>
  </si>
  <si>
    <t>COTOVELO 90 GRAUS DE FERRO GALVANIZADO, COM ROSCA BSP MACHO/FEMEA, DE 1 1/4"</t>
  </si>
  <si>
    <t>SF-03957</t>
  </si>
  <si>
    <t>União de ferro fundido galvanizado de 1 1/4"</t>
  </si>
  <si>
    <t>UNIAO DE FERRO GALVANIZADO, COM ROSCA BSP, COM ASSENTO PLANO, DE 1 1/4"</t>
  </si>
  <si>
    <t>SF-03958</t>
  </si>
  <si>
    <t>Niple de ferro fundido galvanizado de 1 1/4"</t>
  </si>
  <si>
    <t>NIPLE DE FERRO GALVANIZADO, COM ROSCA BSP, DE 1 1/4"</t>
  </si>
  <si>
    <t>SF-03959</t>
  </si>
  <si>
    <t>Luva de ferro fundido galvanizado de 1 1/4"</t>
  </si>
  <si>
    <t>LUVA DE FERRO GALVANIZADO, COM ROSCA BSP, DE 1 1/4"</t>
  </si>
  <si>
    <t>SF-03960</t>
  </si>
  <si>
    <t>Cap ou tampão de ferro fundido galvanizado de 1 1/4"</t>
  </si>
  <si>
    <t>CAP OU TAMPAO DE FERRO GALVANIZADO, COM ROSCA BSP, DE 1 1/4"</t>
  </si>
  <si>
    <t>SF-03961</t>
  </si>
  <si>
    <t>Te de ferro fundido galvanizado de 1 1/4"</t>
  </si>
  <si>
    <t>TE DE FERRO GALVANIZADO, DE 1 1/4"</t>
  </si>
  <si>
    <t>SF-03962</t>
  </si>
  <si>
    <t>Plug ou bujão de ferro fundido galvanizado de 1 1/4"</t>
  </si>
  <si>
    <t>PLUG OU BUJAO DE FERRO GALVANIZADO, DE 1 1/4"</t>
  </si>
  <si>
    <t>SF-03964</t>
  </si>
  <si>
    <t>Bucha de redução de ferro fundido galvanizado de 1 1/4" X 3/4"</t>
  </si>
  <si>
    <t>BUCHA DE REDUCAO DE FERRO GALVANIZADO, COM ROSCA BSP, DE 1 1/4" X 3/4"</t>
  </si>
  <si>
    <t>SF-03965</t>
  </si>
  <si>
    <t>Luva de redução de ferro fundido galvanizado de 1 1/4" X 3/4"</t>
  </si>
  <si>
    <t>LUVA DE REDUCAO DE FERRO GALVANIZADO, COM ROSCA BSP, DE 1 1/4" X 3/4"</t>
  </si>
  <si>
    <t>SF-03966</t>
  </si>
  <si>
    <t>Niple de redução de ferro fundido galvanizado de 1 1/4" X 3/4"</t>
  </si>
  <si>
    <t>NIPLE DE REDUCAO DE FERRO GALVANIZADO, COM ROSCA BSP, DE 1 1/4" X 3/4"</t>
  </si>
  <si>
    <t>SF-03967</t>
  </si>
  <si>
    <t>Bucha de redução de ferro fundido galvanizado de 1 1/4" X 1"</t>
  </si>
  <si>
    <t>BUCHA DE REDUCAO DE FERRO GALVANIZADO, COM ROSCA BSP, DE 1 1/4" X 1"</t>
  </si>
  <si>
    <t>SF-03968</t>
  </si>
  <si>
    <t>Luva de redução de ferro fundido galvanizado de 1 1/4" X 1"</t>
  </si>
  <si>
    <t>LUVA DE REDUCAO DE FERRO GALVANIZADO, COM ROSCA BSP, DE 1 1/4" X 1"</t>
  </si>
  <si>
    <t>SF-03969</t>
  </si>
  <si>
    <t>Niple de redução de ferro fundido galvanizado de 1 1/4" X 1"</t>
  </si>
  <si>
    <t>NIPLE DE REDUCAO DE FERRO GALVANIZADO, COM ROSCA BSP, DE 1 1/4" X 1"</t>
  </si>
  <si>
    <t>SF-03970</t>
  </si>
  <si>
    <t>Tubo de aço-carbono galvanizado de 1 1/2", ABNT NBR 5590 grau B, Sch 40</t>
  </si>
  <si>
    <t>SF-03971</t>
  </si>
  <si>
    <t>Cotovelo de 90 graus de ferro fundido galvanizado de 1 1/2"</t>
  </si>
  <si>
    <t>SF-03972</t>
  </si>
  <si>
    <t>União de ferro fundido galvanizado de 1 1/2"</t>
  </si>
  <si>
    <t>SF-03973</t>
  </si>
  <si>
    <t>Niple de ferro fundido galvanizado de 1 1/2"</t>
  </si>
  <si>
    <t>NIPLE DE FERRO GALVANIZADO, COM ROSCA BSP, DE 1 1/2"</t>
  </si>
  <si>
    <t>SF-03974</t>
  </si>
  <si>
    <t>Luva de ferro fundido galvanizado de 1 1/2"</t>
  </si>
  <si>
    <t>LUVA DE FERRO GALVANIZADO, COM ROSCA BSP, DE 1 1/2"</t>
  </si>
  <si>
    <t>SF-03975</t>
  </si>
  <si>
    <t>Cap ou tampão de ferro fundido galvanizado de 1 1/2"</t>
  </si>
  <si>
    <t>CAP OU TAMPAO DE FERRO GALVANIZADO, COM ROSCA BSP, DE 1 1/2"</t>
  </si>
  <si>
    <t>SF-03976</t>
  </si>
  <si>
    <t>Te de ferro fundido galvanizado de 1 1/2"</t>
  </si>
  <si>
    <t>SF-03977</t>
  </si>
  <si>
    <t>Plug ou bujão de ferro fundido galvanizado de 1 1/2"</t>
  </si>
  <si>
    <t>PLUG OU BUJAO DE FERRO GALVANIZADO, DE 1 1/2"</t>
  </si>
  <si>
    <t>SF-03979</t>
  </si>
  <si>
    <t>Bucha de redução de ferro fundido galvanizado de 1 1/2" X 1"</t>
  </si>
  <si>
    <t>BUCHA DE REDUCAO DE FERRO GALVANIZADO, COM ROSCA BSP, DE 1 1/2" X 1"</t>
  </si>
  <si>
    <t>SF-03980</t>
  </si>
  <si>
    <t>Luva de redução de ferro fundido galvanizado de 1 1/2" X 1"</t>
  </si>
  <si>
    <t>LUVA DE REDUCAO DE FERRO GALVANIZADO, COM ROSCA BSP, DE 1 1/2" X 1"</t>
  </si>
  <si>
    <t>SF-03981</t>
  </si>
  <si>
    <t>Niple de redução de ferro fundido galvanizado de 1 1/2" X 1"</t>
  </si>
  <si>
    <t>NIPLE DE REDUCAO DE FERRO GALVANIZADO, COM ROSCA BSP, DE 1 1/2" X 1"</t>
  </si>
  <si>
    <t>SF-03982</t>
  </si>
  <si>
    <t>Tubo de aço-carbono galvanizado de 2", ABNT NBR 5590 grau B, Sch 40</t>
  </si>
  <si>
    <t>SF-03983</t>
  </si>
  <si>
    <t>Cotovelo de 90 graus de ferro fundido galvanizado de 2"</t>
  </si>
  <si>
    <t>COTOVELO 90 GRAUS DE FERRO GALVANIZADO, COM ROSCA BSP, DE 2"</t>
  </si>
  <si>
    <t>SF-03984</t>
  </si>
  <si>
    <t>União de ferro fundido galvanizado de 2"</t>
  </si>
  <si>
    <t>SF-03985</t>
  </si>
  <si>
    <t>Niple de ferro fundido galvanizado de 2"</t>
  </si>
  <si>
    <t>SF-03986</t>
  </si>
  <si>
    <t>Luva de ferro fundido galvanizado de 2"</t>
  </si>
  <si>
    <t>LUVA DE FERRO GALVANIZADO, COM ROSCA BSP, DE 2"</t>
  </si>
  <si>
    <t>SF-03987</t>
  </si>
  <si>
    <t>Cap ou tampão de ferro fundido galvanizado de 2"</t>
  </si>
  <si>
    <t>CAP OU TAMPAO DE FERRO GALVANIZADO, COM ROSCA BSP, DE 2"</t>
  </si>
  <si>
    <t>SF-03988</t>
  </si>
  <si>
    <t>Te de ferro fundido galvanizado de 2"</t>
  </si>
  <si>
    <t>SF-03989</t>
  </si>
  <si>
    <t>Plug ou bujão de ferro fundido galvanizado de 2"</t>
  </si>
  <si>
    <t>PLUG OU BUJAO DE FERRO GALVANIZADO, DE 2"</t>
  </si>
  <si>
    <t>SF-03990</t>
  </si>
  <si>
    <t>Tubo de aço-carbono galvanizado de 2 1/2", ABNT NBR 5590 grau B, Sch 40</t>
  </si>
  <si>
    <t>SF-03991</t>
  </si>
  <si>
    <t>Cotovelo de 90 graus de ferro fundido galvanizado de 2 1/2"</t>
  </si>
  <si>
    <t>COTOVELO 90 GRAUS DE FERRO GALVANIZADO, COM ROSCA BSP MACHO/FEMEA, DE 2 1/2"</t>
  </si>
  <si>
    <t>SF-03992</t>
  </si>
  <si>
    <t>União de ferro fundido galvanizado de 2 1/2"</t>
  </si>
  <si>
    <t>SF-03993</t>
  </si>
  <si>
    <t>Niple de ferro fundido galvanizado de 2 1/2"</t>
  </si>
  <si>
    <t>SF-03994</t>
  </si>
  <si>
    <t>Luva de ferro fundido galvanizado de 2 1/2"</t>
  </si>
  <si>
    <t>LUVA DE FERRO GALVANIZADO, COM ROSCA BSP, DE 2 1/2"</t>
  </si>
  <si>
    <t>SF-03995</t>
  </si>
  <si>
    <t>Cap ou tampão de ferro fundido galvanizado de 2 1/2"</t>
  </si>
  <si>
    <t>CAP OU TAMPAO DE FERRO GALVANIZADO, COM ROSCA BSP, DE 2 1/2"</t>
  </si>
  <si>
    <t>SF-03996</t>
  </si>
  <si>
    <t>Te de ferro fundido galvanizado de 2 1/2"</t>
  </si>
  <si>
    <t>SF-03997</t>
  </si>
  <si>
    <t>Plug ou bujão de ferro fundido galvanizado de 2 1/2"</t>
  </si>
  <si>
    <t>PLUG OU BUJAO DE FERRO GALVANIZADO, DE 2 1/2"</t>
  </si>
  <si>
    <t>SF-03998</t>
  </si>
  <si>
    <t>Tubo de aço-carbono preto sem costura de 3", NBR 5590 grau B, Sch 40</t>
  </si>
  <si>
    <t>TUBO ACO CARBONO SEM COSTURA 3", E= *5,49 MM, SCHEDULE 40, *11,28* KG/M</t>
  </si>
  <si>
    <t>SF-04010</t>
  </si>
  <si>
    <t>Tubo de aço-carbono preto sem costura de 4", NBR 5590 grau B, Sch 40</t>
  </si>
  <si>
    <t>TUBO ACO CARBONO SEM COSTURA 4", E= *6,02 MM, SCHEDULE 40, *16,06 KG/M</t>
  </si>
  <si>
    <t>SF-04016</t>
  </si>
  <si>
    <t>Tubo de aço-carbono preto sem costura de 5", NBR 5590 grau B, Sch 40</t>
  </si>
  <si>
    <t>SF-04023</t>
  </si>
  <si>
    <t>Tubo de aço-carbono preto sem costura de 6", NBR 5590 grau B, Sch 40</t>
  </si>
  <si>
    <t>TUBO ACO CARBONO SEM COSTURA 6", E= 7,11 MM, SCHEDULE 40, *28,26 KG/M</t>
  </si>
  <si>
    <t>SF-04029</t>
  </si>
  <si>
    <t>Tubo de aço-carbono preto sem costura de 8", NBR 5590 grau B, Sch 40</t>
  </si>
  <si>
    <t>SF-04036</t>
  </si>
  <si>
    <t>Tubo de PVC soldável para dreno de 25 mm</t>
  </si>
  <si>
    <t>SF-04037</t>
  </si>
  <si>
    <t>Joelho de PVC soldável para dreno de 25 mm</t>
  </si>
  <si>
    <t>SF-04038</t>
  </si>
  <si>
    <t>Luva de PVC soldável para dreno de 25 mm</t>
  </si>
  <si>
    <t>SF-04039</t>
  </si>
  <si>
    <t>Te de PVC soldável para dreno de 25 mm</t>
  </si>
  <si>
    <t>TE PVC, SOLDAVEL, COM BUCHA DE LATAO NA BOLSA CENTRAL, 90 GRAUS, 25 MM X 3/4", PARA AGUA FRIA PREDIAL</t>
  </si>
  <si>
    <t>SF-04040</t>
  </si>
  <si>
    <t>Tubo de PVC soldável para dreno de 32 mm</t>
  </si>
  <si>
    <t>SF-04041</t>
  </si>
  <si>
    <t>Joelho de PVC soldável para dreno de 32 mm</t>
  </si>
  <si>
    <t>JOELHO PVC, SOLDAVEL COM ROSCA, 90 GRAUS, 32 MM X 3/4", COR MARROM, PARA AGUA FRIA PREDIAL</t>
  </si>
  <si>
    <t>SF-04042</t>
  </si>
  <si>
    <t>Luva de PVC soldável para dreno de 32 mm</t>
  </si>
  <si>
    <t>LUVA SOLDAVEL COM ROSCA, PVC, 32 MM X 1", PARA AGUA FRIA PREDIAL</t>
  </si>
  <si>
    <t>SF-04043</t>
  </si>
  <si>
    <t>Te de PVC soldável para dreno de 32 mm</t>
  </si>
  <si>
    <t>TE PVC, SOLDAVEL, COM BUCHA DE LATAO NA BOLSA CENTRAL, 90 GRAUS, 32 MM X 3/4", PARA AGUA FRIA PREDIAL</t>
  </si>
  <si>
    <t>SF-04044</t>
  </si>
  <si>
    <t>Bucha de redução de PVC soldável para dreno de 32 mm X 25 mm</t>
  </si>
  <si>
    <t>SF-04045</t>
  </si>
  <si>
    <t>Tubo de cobre flexível sem costura de 1/4"</t>
  </si>
  <si>
    <t>SF-04048</t>
  </si>
  <si>
    <t>Tubo de cobre flexível sem costura de 3/8"</t>
  </si>
  <si>
    <t>SF-04051</t>
  </si>
  <si>
    <t>Tubo de cobre flexível sem costura de 1/2"</t>
  </si>
  <si>
    <t>SF-04052</t>
  </si>
  <si>
    <t>Cotovelo de cobre de 1/2"</t>
  </si>
  <si>
    <t>COTOVELO DE COBRE 90 GRAUS SEM ANEL DE SOLDA, BOLSA X BOLSA, 15 MM</t>
  </si>
  <si>
    <t>SF-04053</t>
  </si>
  <si>
    <t>Luva de cobre de 1/2"</t>
  </si>
  <si>
    <t>LUVA DE COBRE SEM ANEL DE SOLDA, BOLSA X BOLSA, 15 MM</t>
  </si>
  <si>
    <t>SF-04054</t>
  </si>
  <si>
    <t>Tubo de cobre flexível sem costura de 5/8"</t>
  </si>
  <si>
    <t>SF-04057</t>
  </si>
  <si>
    <t>Tubo de cobre flexível sem costura de 3/4"</t>
  </si>
  <si>
    <t>SF-04058</t>
  </si>
  <si>
    <t>Cotovelo de cobre de 3/4"</t>
  </si>
  <si>
    <t>SF-04059</t>
  </si>
  <si>
    <t>Luva de cobre de 3/4"</t>
  </si>
  <si>
    <t>SF-04064</t>
  </si>
  <si>
    <t>Tubo de cobre rígido sem costura de 1"</t>
  </si>
  <si>
    <t>TUBO DE COBRE CLASSE "A", DN = 1" (28 MM), PARA INSTALACOES DE MEDIA PRESSAO PARA GASES COMBUSTIVEIS E MEDICINAIS</t>
  </si>
  <si>
    <t>SF-04065</t>
  </si>
  <si>
    <t>Cotovelo de cobre de 1"</t>
  </si>
  <si>
    <t>COTOVELO DE COBRE 90 GRAUS SEM ANEL DE SOLDA, BOLSA X BOLSA, 28 MM</t>
  </si>
  <si>
    <t>SF-04066</t>
  </si>
  <si>
    <t>Luva de cobre de 1"</t>
  </si>
  <si>
    <t>LUVA DE COBRE SEM ANEL DE SOLDA, BOLSA X BOLSA, 28 MM</t>
  </si>
  <si>
    <t>SF-04071</t>
  </si>
  <si>
    <t>Cotovelo de cobre de 1 3/8"</t>
  </si>
  <si>
    <t>SF-04072</t>
  </si>
  <si>
    <t>Luva de cobre de 1 3/8"</t>
  </si>
  <si>
    <t>SF-04074</t>
  </si>
  <si>
    <t>Cotovelo de cobre de 1 5/8"</t>
  </si>
  <si>
    <t>SF-04075</t>
  </si>
  <si>
    <t>Luva de cobre de 1 5/8"</t>
  </si>
  <si>
    <t>SF-04097</t>
  </si>
  <si>
    <t>Chapa de aço galvanizada</t>
  </si>
  <si>
    <t>CHAPA DE ACO GALVANIZADA BITOLA GSG 18, E = 1,25 MM (10,00 KG/M2)</t>
  </si>
  <si>
    <t>SF-04211</t>
  </si>
  <si>
    <t>Motobomba centrífuga de superfície monoestágio 7,5 cv - trifásica – Combate a Incêndio</t>
  </si>
  <si>
    <t>Motobomba centrífuga de superfície 7,5 cv, trifásica, rotor fechado, para líquidos sem sólidos em suspensão, Ø sucção = 2 1/2", Ø recalque = 2 1/2", pressão máxima ≥ 44 m.c.a., vazão máxima ≥ 38,3 m³/h, ref.: Schneider BPI-22 7,5 cv</t>
  </si>
  <si>
    <t>ARRUELA LISA, REDONDA, DE LATAO POLIDO, DIAMETRO NOMINAL 5/8", DIAMETRO EXTERNO = 34 MM, DIAMETRO DO FURO = 17 MM, ESPESSURA = *2,5* MM</t>
  </si>
  <si>
    <t>VERGALHAO ZINCADO ROSCA TOTAL, 1/4" (6,3 MM)</t>
  </si>
  <si>
    <t>SF-04212</t>
  </si>
  <si>
    <t>Motobomba centrífuga de superfície monoestágio 15 cv - trifásica – Combate a Incêndio</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</si>
  <si>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</si>
  <si>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</si>
  <si>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 trifásica - Ø máx. sólidos ≥ 60 mm</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</si>
  <si>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</si>
  <si>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</si>
  <si>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</si>
  <si>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</si>
  <si>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</si>
  <si>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</si>
  <si>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Bucha de redução em ferro galvanizado 4” X 3”</t>
  </si>
  <si>
    <t>BUCHA DE REDUCAO DE FERRO GALVANIZADO, COM ROSCA BSP, DE 4" X 3"</t>
  </si>
  <si>
    <t>SF-04219</t>
  </si>
  <si>
    <t>Difusor de ar retangular para insuflamento em uma direção 425 mm x 125 mm</t>
  </si>
  <si>
    <t>Difusor de ar retangular para insuflamento em uma direção (fluxo na direção perpendicular às maiores arestas do retângulo), 425x125 mm. Ref.: Trox AT-AG.</t>
  </si>
  <si>
    <t>SF-04220</t>
  </si>
  <si>
    <t>Tubo de aço-carbono galvanizado 1/4”</t>
  </si>
  <si>
    <t>TUBO ACO CARBONO SEM COSTURA 1/4", E= *2,24 MM, SCHEDULE 40, *0,63 KG/M</t>
  </si>
  <si>
    <t>SF-04221</t>
  </si>
  <si>
    <t>Tubo de aço-carbono galvanizado 1/2”</t>
  </si>
  <si>
    <t>SF-04222</t>
  </si>
  <si>
    <t>Tubo de aço-carbono galvanizado 2”</t>
  </si>
  <si>
    <t>SF-04223</t>
  </si>
  <si>
    <t>Tubo de aço-carbono galvanizado 3”</t>
  </si>
  <si>
    <t>SF-04224</t>
  </si>
  <si>
    <t>Grelha de concreto pré-moldada para drenagem - 20 MPa</t>
  </si>
  <si>
    <t>Grelha de concreto pré-moldada para drenagem - 20 Mpa - 60 x 50 x 5 cm</t>
  </si>
  <si>
    <t xml:space="preserve">UN </t>
  </si>
  <si>
    <t>SF-04225</t>
  </si>
  <si>
    <t>Isolamento elastomérico para tubulações de cobre 3” / tubulações de ferro de 2 1/2"</t>
  </si>
  <si>
    <t>Isolamento elastomérico em formato de tubo ou coquilha de espessura M, próprio para tubulação ferro de diâmetro nominal 2 1/2". Ref.: AF/Armaflex M-76, K-Flex ST</t>
  </si>
  <si>
    <t>SF-04226</t>
  </si>
  <si>
    <t>Isolamento elastomérico para tubulações de cobre 3 1/2” / tubulações de ferro de 3”</t>
  </si>
  <si>
    <t>Isolamento elastomérico em formato de tubo ou coquilha de espessura M, próprio para tubulação ferro de diâmetro nominal 3". Ref.: AF/Armaflex M-89, K-Flex ST</t>
  </si>
  <si>
    <t>SF-04227</t>
  </si>
  <si>
    <t>Válvula de balanceamento e controle independente da pressão (PIBCV) 2 vias 1/4”</t>
  </si>
  <si>
    <t>Válvula de balanceamento e controle (PIBCV) 2 vias, para controle on-off, diâmetro nominal 1/4". Ref.: IMI Hydronic Engineering TA-COMPACT-P, Honeywell VRN2C</t>
  </si>
  <si>
    <t>SF-04228</t>
  </si>
  <si>
    <t>Válvula de balanceamento e controle independente da pressão (PIBCV) 2 vias 1/2”</t>
  </si>
  <si>
    <t>Válvula de balanceamento e controle (PIBCV) 2 vias, para controle on-off, diâmetro nominal 1/2". Ref.: IMI Hydronic Engineering TA-COMPACT-P, Honeywell VRN2C</t>
  </si>
  <si>
    <t>SF-04229</t>
  </si>
  <si>
    <t>Válvula de balanceamento e controle independente da pressão (PIBCV) 2 vias 2 1/2”</t>
  </si>
  <si>
    <t>SF-04230</t>
  </si>
  <si>
    <t>Filtro em Y 1/4”</t>
  </si>
  <si>
    <t>Filtro em Y 1/4", fabricado em bronze, extremidade com roscas, filtro em aço inoxidável, classe de pressão PN20 ou superior.</t>
  </si>
  <si>
    <t>SF-04231</t>
  </si>
  <si>
    <t>Filtro em Y 1/2”</t>
  </si>
  <si>
    <t>Filtro em Y 1/2", fabricado em bronze, extremidade com roscas, filtro em aço inoxidável, classe de pressão PN20 ou superior.</t>
  </si>
  <si>
    <t>SF-04232</t>
  </si>
  <si>
    <t>Filtro em Y 2 1/2”</t>
  </si>
  <si>
    <t>Filtro em Y 2 1/2", fabricado em bronze, extremidade com roscas, filtro em aço inoxidável, classe de pressão PN20 ou superior.</t>
  </si>
  <si>
    <t>SF-04233</t>
  </si>
  <si>
    <t>Válvula de esfera em bronze 1/4”</t>
  </si>
  <si>
    <t>VALVULA DE ESFERA BRUTA EM BRONZE, BITOLA 1/4 " (REF 1552-B)</t>
  </si>
  <si>
    <t>SF-04234</t>
  </si>
  <si>
    <t>Projeto Executivo de Engenharia Civil - Sistema de Bombas do Bloco 01</t>
  </si>
  <si>
    <t>SF-04235</t>
  </si>
  <si>
    <t>Válvula de esfera em bronze 2”</t>
  </si>
  <si>
    <t>SF-04236</t>
  </si>
  <si>
    <t>Válvula de esfera em bronze 2 1/2”</t>
  </si>
  <si>
    <t>VALVULA DE ESFERA BRUTA EM BRONZE, BITOLA 2 1/2 " (REF 1552-B)</t>
  </si>
  <si>
    <t>SF-04237</t>
  </si>
  <si>
    <t>Válvula de esfera em bronze 3”</t>
  </si>
  <si>
    <t>VALVULA DE ESFERA BRUTA EM BRONZE, BITOLA 3 " (REF 1552-B)</t>
  </si>
  <si>
    <t>SF-04238</t>
  </si>
  <si>
    <t>Niple de redução de aço-carbono galvanizado 1 1/2” x 2”</t>
  </si>
  <si>
    <t>NIPLE DE REDUCAO DE FERRO GALVANIZADO, COM ROSCA BSP, DE 2" X 1 1/2"</t>
  </si>
  <si>
    <t>SF-04239</t>
  </si>
  <si>
    <t>Niple de redução de aço-carbono galvanizado 2” x 2 1/2”</t>
  </si>
  <si>
    <t>NIPLE DE REDUCAO DE FERRO GALVANIZADO, COM ROSCA BSP, DE 2 1/2" X 2"</t>
  </si>
  <si>
    <t>SF-04246</t>
  </si>
  <si>
    <t>Cobertura em estrutura metálica e policarbonato - CCPU</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</si>
  <si>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</si>
  <si>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</si>
  <si>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</si>
  <si>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</si>
  <si>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SOLDADOR (HORISTA)</t>
  </si>
  <si>
    <t>Chapa perfurada #14 (2.00mm), de 1000x2000mm, com furos quadrados de tamanho máximo de 25 X 25mm e distância entre centros de 32mm</t>
  </si>
  <si>
    <t>PLACA DE POLICARBONATO COMPACTO, COR CRISTAL, COM ESPESSURA DE 10MM</t>
  </si>
  <si>
    <t>SF-04247</t>
  </si>
  <si>
    <t>Cobertura em estrutura metálica e telhamento - CCPU</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</si>
  <si>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</si>
  <si>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</si>
  <si>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SF-04248</t>
  </si>
  <si>
    <t>Mármore Rosa para piso e parede - CCPU</t>
  </si>
  <si>
    <t>Mármore Rosa (Paraná, Tea, Marília ou similar), com 20 mm de espessura, para piso e parede</t>
  </si>
  <si>
    <t>SF-04249</t>
  </si>
  <si>
    <t>Estrutura metálica em aço – CCPU</t>
  </si>
  <si>
    <t>SF-04250</t>
  </si>
  <si>
    <t>Hidrante de sobrepor com acessórios</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</si>
  <si>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</si>
  <si>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</si>
  <si>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</si>
  <si>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</si>
  <si>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</si>
  <si>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SF-04251</t>
  </si>
  <si>
    <t>Hidrante de recalque com acessórios</t>
  </si>
  <si>
    <t>CAL HIDRATADA CH-I PARA ARGAMASSAS</t>
  </si>
  <si>
    <t>TAMPAO COM CORRENTE, EM LATAO, ENGATE RAPIDO 2 1/2", PARA INSTALACAO PREDIAL DE COMBATE A INCENDIO</t>
  </si>
  <si>
    <t>SF-04252</t>
  </si>
  <si>
    <t>Porta corta-fogo dupla (total 180 cm x 260 cm) com acessórios - CCPU</t>
  </si>
  <si>
    <t>Porta corta-fogo 1,60 x 2,10 m (P-90), duas folhas, com batentes e ferragens</t>
  </si>
  <si>
    <t>SF-04253</t>
  </si>
  <si>
    <t>Porta de vidro de correr com caixilho em aço ou alumínio e acessórios - CCPU</t>
  </si>
  <si>
    <t>PERFIL "U" SIMPLES, EM CHAPA DOBRADA DE ACO LAMINADO, E = 2,65 MM, H = 75 MM, L = 40 MM (3,04 KG/M)</t>
  </si>
  <si>
    <t>SF-04254</t>
  </si>
  <si>
    <t>Painel de vidro temperado fixado em perfil metálico e acessórios - CCPU</t>
  </si>
  <si>
    <t>SF-04255</t>
  </si>
  <si>
    <t>Porta de correr de vidro temperado e acessórios - CCPU</t>
  </si>
  <si>
    <t>SF-04256</t>
  </si>
  <si>
    <t>Porta de abrir de vidro temperado com barras antipanico e acessórios - CCPU</t>
  </si>
  <si>
    <t>SF-04257</t>
  </si>
  <si>
    <t xml:space="preserve">Janela de correr de vidro temperado e acessórios </t>
  </si>
  <si>
    <t>SF-04260</t>
  </si>
  <si>
    <t>Lixeira metálica dupla, capacidade de 60 L</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</si>
  <si>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</si>
  <si>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</si>
  <si>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</si>
  <si>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ARGAMASSA TRAÇO 1:3 (EM VOLUME DE CIMENTO E AREIA MÉDIA ÚMIDA) PARA CONTRAPISO, PREPARO MECÂNICO COM BETONEIRA 400 L. AF_08/2019</t>
  </si>
  <si>
    <t>CONCRETO FCK = 15MPA, TRAÇO 1:3,4:3,4 (EM MASSA SECA DE CIMENTO/ AREIA MÉDIA/ SEIXO ROLADO) - PREPARO MANUAL. AF_05/2021</t>
  </si>
  <si>
    <t>SF-04261</t>
  </si>
  <si>
    <t>Tubo PVC soldável água fria DN 75 mm</t>
  </si>
  <si>
    <t>SF-04262</t>
  </si>
  <si>
    <t>Tubo PVC soldável água fria DN 110 mm</t>
  </si>
  <si>
    <t>SF-04263</t>
  </si>
  <si>
    <t>Registro de Gaveta Bruto em latão forjado 4"</t>
  </si>
  <si>
    <t>SF-04264</t>
  </si>
  <si>
    <t>Registro de Gaveta Bruto em latão forjado 2 1/2"</t>
  </si>
  <si>
    <t>SF-04265</t>
  </si>
  <si>
    <t>Reparo estrutural em perfis de aço - CCPU</t>
  </si>
  <si>
    <t xml:space="preserve">Chapa de aço carbono espessura 2.65mm (#12) </t>
  </si>
  <si>
    <t>SOLDA DE TOPO EM CHAPA/PERFIL/TUBO DE AÇO CHANFRADO, ESPESSURA=1/4''. AF_06/2018</t>
  </si>
  <si>
    <t>LIXAMENTO MANUAL EM SUPERFÍCIES METÁLICAS EM OBRA. AF_01/2020</t>
  </si>
  <si>
    <t>SF-04267</t>
  </si>
  <si>
    <t>Válvula de pé com crivos em bronze 4"</t>
  </si>
  <si>
    <t>SF-04268</t>
  </si>
  <si>
    <t>Válvula Esfera Tripartida em aço, com passagem plena, acionamento manual, Ø 3/4”</t>
  </si>
  <si>
    <t>SF-04270</t>
  </si>
  <si>
    <t>Adaptador PVC soldável Longo com Flanges Livres para Caixa d’Água 75 mm x 2 1/2”</t>
  </si>
  <si>
    <t>SF-04273</t>
  </si>
  <si>
    <t>Adaptador PVC soldável com Anel para Caixa d’Água 50 mm</t>
  </si>
  <si>
    <t>SF-04274</t>
  </si>
  <si>
    <t>Adaptador PVC roscável com Anel para Caixa d’Água 3/4”</t>
  </si>
  <si>
    <t>ADAPTADOR PVC, ROSCAVEL, COM FLANGES E ANEL DE VEDACAO, 3/4", PARA CAIXA D'AGUA</t>
  </si>
  <si>
    <t>SF-04275</t>
  </si>
  <si>
    <t>Adaptador PVC roscável com Anel para Caixa d’Água 1 1/2”</t>
  </si>
  <si>
    <t>ADAPTADOR PVC, ROSCAVEL, COM FLANGES E ANEL DE VEDACAO, 1 1/2", PARA CAIXA D'AGUA</t>
  </si>
  <si>
    <t>SF-04276</t>
  </si>
  <si>
    <t>Adaptador PVC soldável, curto com bolsa e rosca para Registro 20 mm x 1/2”</t>
  </si>
  <si>
    <t>ADAPTADOR PVC SOLDAVEL CURTO COM BOLSA E ROSCA, 20 MM X 1/2", PARA AGUA FRIA</t>
  </si>
  <si>
    <t>SF-04277</t>
  </si>
  <si>
    <t>Adaptador PVC soldável, curto com bolsa e rosca para Registro 40 mm x 1 1/2”</t>
  </si>
  <si>
    <t>ADAPTADOR PVC SOLDAVEL CURTO COM BOLSA E ROSCA, 40 MM X 1 1/2", PARA AGUA FRIA</t>
  </si>
  <si>
    <t>SF-04278</t>
  </si>
  <si>
    <t>Bucha de redução longa PVC soldável de 40 mm x 25 mm</t>
  </si>
  <si>
    <t>BUCHA DE REDUCAO DE PVC, SOLDAVEL, LONGA, COM 40 X 25 MM, PARA AGUA FRIA PREDIAL</t>
  </si>
  <si>
    <t>SF-04279</t>
  </si>
  <si>
    <t>Bucha de redução longa PVC soldável de 60 mm x 25 mm</t>
  </si>
  <si>
    <t>BUCHA DE REDUCAO DE PVC, SOLDAVEL, LONGA, COM 60 X 25 MM, PARA AGUA FRIA PREDIAL</t>
  </si>
  <si>
    <t>SF-04280</t>
  </si>
  <si>
    <t>Bucha de redução longa PVC soldável de 75 mm x 50 mm</t>
  </si>
  <si>
    <t>BUCHA DE REDUCAO DE PVC, SOLDAVEL, LONGA, COM 75 X 50 MM, PARA AGUA FRIA PREDIAL</t>
  </si>
  <si>
    <t>SF-04281</t>
  </si>
  <si>
    <t>Cruzeta PVC soldável 25 mm</t>
  </si>
  <si>
    <t>SF-04282</t>
  </si>
  <si>
    <t>Cap PVC Soldável 20 mm</t>
  </si>
  <si>
    <t>SF-04283</t>
  </si>
  <si>
    <t>Curva 45° PVC soldável 110 mm</t>
  </si>
  <si>
    <t>CURVA 45° DE PVC, SOLDÁVEL, DE 110 MM</t>
  </si>
  <si>
    <t>SF-04284</t>
  </si>
  <si>
    <t>Curva 45° PVC soldável 75 mm</t>
  </si>
  <si>
    <t>CURVA DE PVC 45 GRAUS, SOLDAVEL, 75 MM, COR MARROM, PARA AGUA FRIA PREDIAL</t>
  </si>
  <si>
    <t>SF-04285</t>
  </si>
  <si>
    <t>Curva 45° PVC soldável 60 mm</t>
  </si>
  <si>
    <t>CURVA DE PVC 45 GRAUS, SOLDAVEL, 60 MM, COR MARROM, PARA AGUA FRIA PREDIAL</t>
  </si>
  <si>
    <t>SF-04286</t>
  </si>
  <si>
    <t>Curva 45° PVC soldável 40 mm</t>
  </si>
  <si>
    <t>CURVA DE PVC 45 GRAUS, SOLDAVEL, 40 MM, COR MARROM, PARA AGUA FRIA PREDIAL</t>
  </si>
  <si>
    <t>SF-04287</t>
  </si>
  <si>
    <t>Curva 45° PVC soldável 50 mm</t>
  </si>
  <si>
    <t>CURVA DE PVC 45 GRAUS, SOLDAVEL, 50 MM, COR MARROM, PARA AGUA FRIA PREDIAL</t>
  </si>
  <si>
    <t>SF-04288</t>
  </si>
  <si>
    <t>Curva 45° PVC soldável 32 mm</t>
  </si>
  <si>
    <t>CURVA DE PVC 45 GRAUS, SOLDAVEL, 32 MM, COR MARROM, PARA AGUA FRIA PREDIAL</t>
  </si>
  <si>
    <t>SF-04289</t>
  </si>
  <si>
    <t>Curva 45° PVC soldável 25 mm</t>
  </si>
  <si>
    <t>CURVA DE PVC 45 GRAUS, SOLDAVEL, 25 MM, COR MARROM, PARA AGUA FRIA PREDIAL</t>
  </si>
  <si>
    <t>SF-04290</t>
  </si>
  <si>
    <t>Joelho 90° PVC soldável com bucha de latão 20 mm x 1/2”</t>
  </si>
  <si>
    <t>JOELHO PVC, SOLDAVEL, COM BUCHA DE LATAO, 90 GRAUS, 20 MM X 1/2", PARA AGUA FRIA PREDIAL</t>
  </si>
  <si>
    <t>SF-04291</t>
  </si>
  <si>
    <t>Luva simples PVC soldável 20 mm</t>
  </si>
  <si>
    <t>LUVA PVC SOLDAVEL, 20 MM, PARA AGUA FRIA PREDIAL</t>
  </si>
  <si>
    <t>SF-04292</t>
  </si>
  <si>
    <t>Tê PVC soldável 20 mm</t>
  </si>
  <si>
    <t>TE SOLDAVEL, PVC, 90 GRAUS, 20 MM, PARA AGUA FRIA PREDIAL (NBR 5648)</t>
  </si>
  <si>
    <t>SF-04293</t>
  </si>
  <si>
    <t>Joelho 90° PVC soldável com rosca 20 mm x 1/2”</t>
  </si>
  <si>
    <t>JOELHO PVC, SOLDAVEL COM ROSCA, 90 GRAUS, 20 MM X 1/2", COR MARROM, PARA AGUA FRIA PREDIAL</t>
  </si>
  <si>
    <t>SF-04294</t>
  </si>
  <si>
    <t>Joelho 90° PVC soldável com rosca 32 mm x 3/4”</t>
  </si>
  <si>
    <t>SF-04295</t>
  </si>
  <si>
    <t>Luva PVC soldável com bucha de latão 20 mm x 1/2”</t>
  </si>
  <si>
    <t>LUVA SOLDAVEL COM BUCHA DE LATAO, PVC, 20 MM X 1/2"</t>
  </si>
  <si>
    <t>SF-04296</t>
  </si>
  <si>
    <t>Luva de Redução PVC soldável 32 mm x 25 mm</t>
  </si>
  <si>
    <t>LUVA DE REDUCAO SOLDAVEL, PVC, 32 MM X 25 MM, PARA AGUA FRIA PREDIAL</t>
  </si>
  <si>
    <t>SF-04297</t>
  </si>
  <si>
    <t>Luva de Redução PVC soldável 50 x 25 mm</t>
  </si>
  <si>
    <t>LUVA DE REDUCAO, SOLDAVEL, PVC, 50 X 25 MM, PARA AGUA FRIA PREDIAL</t>
  </si>
  <si>
    <t>SF-04298</t>
  </si>
  <si>
    <t>Luva de Redução PVC soldável 60 x 50 mm</t>
  </si>
  <si>
    <t>LUVA DE REDUCAO SOLDAVEL, PVC, 60 MM X 50 MM, PARA AGUA FRIA PREDIAL</t>
  </si>
  <si>
    <t>SF-04299</t>
  </si>
  <si>
    <t>Tê de redução PVC soldável água fria 25 mm x 20 mm</t>
  </si>
  <si>
    <t>TE DE REDUCAO, PVC, SOLDAVEL, 90 GRAUS, 25 MM X 20 MM, PARA AGUA FRIA PREDIAL</t>
  </si>
  <si>
    <t>SF-04300</t>
  </si>
  <si>
    <t>Tê de redução PVC soldável água fria 32 mm x 25 mm</t>
  </si>
  <si>
    <t>TE DE REDUCAO, PVC, SOLDAVEL, 90 GRAUS, 32 MM X 25 MM, PARA AGUA FRIA PREDIAL</t>
  </si>
  <si>
    <t>SF-04301</t>
  </si>
  <si>
    <t>Tê de redução PVC soldável água fria 50 mm x 32 mm</t>
  </si>
  <si>
    <t>TE DE REDUCAO, PVC, SOLDAVEL, 90 GRAUS, 50 MM X 32 MM, PARA AGUA FRIA PREDIAL</t>
  </si>
  <si>
    <t>SF-04302</t>
  </si>
  <si>
    <t>Tê de redução PVC soldável água fria 110 mm x 60 mm</t>
  </si>
  <si>
    <t>TE DE REDUCAO, PVC, SOLDAVEL, 90 GRAUS, 110 MM X 60 MM, PARA AGUA FRIA PREDIAL</t>
  </si>
  <si>
    <t>SF-04303</t>
  </si>
  <si>
    <t>Tê de redução PVC soldável água fria 110 mm x 75 mm</t>
  </si>
  <si>
    <t>Tê de redução PVC soldável água fria 110 x 75 mm</t>
  </si>
  <si>
    <t>SF-04304</t>
  </si>
  <si>
    <t>Tê PVC soldável com rosca na bolsa central 20 mm x 1/2”</t>
  </si>
  <si>
    <t>TE PVC, SOLDAVEL, COM ROSCA NA BOLSA CENTRAL, 90 GRAUS, 20 MM X 1/2", PARA AGUA FRIA PREDIAL</t>
  </si>
  <si>
    <t>SF-04305</t>
  </si>
  <si>
    <t>Tê PVC soldável com rosca na bolsa central 32 mm x 3/4”</t>
  </si>
  <si>
    <t>SF-04306</t>
  </si>
  <si>
    <t>União PVC soldável 20 mm</t>
  </si>
  <si>
    <t>UNIAO PVC, SOLDAVEL, 20 MM, PARA AGUA FRIA PREDIAL</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</si>
  <si>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</si>
  <si>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</si>
  <si>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</si>
  <si>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</si>
  <si>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</si>
  <si>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</si>
  <si>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</si>
  <si>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</si>
  <si>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</si>
  <si>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Joelho 45° PVC roscável 3/4”</t>
  </si>
  <si>
    <t>JOELHO PVC, ROSCAVEL, 45 GRAUS, 3/4", COR BRANCA, PARA AGUA FRIA PREDIAL</t>
  </si>
  <si>
    <t>SF-04312</t>
  </si>
  <si>
    <t>Joelho 45° PVC roscável 1 1/2”</t>
  </si>
  <si>
    <t>JOELHO 45° DE PVC, COM ROSCA, DE 1 1/2"</t>
  </si>
  <si>
    <t>SF-04313</t>
  </si>
  <si>
    <t>Joelho 45° PVC roscável 2”</t>
  </si>
  <si>
    <t>Joelho 45° PVC rígido roscável d=2"</t>
  </si>
  <si>
    <t>SF-04314</t>
  </si>
  <si>
    <t>Tubo PVC roscável para água fria 1/2”</t>
  </si>
  <si>
    <t>TUBO PVC, ROSCAVEL, 1/2", AGUA FRIA PREDIAL</t>
  </si>
  <si>
    <t>SF-04315</t>
  </si>
  <si>
    <t>Joelho 90° PVC roscável 3/4”</t>
  </si>
  <si>
    <t>JOELHO PVC, ROSCAVEL, 90 GRAUS, 3/4", COR BRANCA, PARA AGUA FRIA PREDIAL</t>
  </si>
  <si>
    <t>SF-04316</t>
  </si>
  <si>
    <t>Joelho 90° PVC roscável 1 1/2”</t>
  </si>
  <si>
    <t>Joelho 90° PVC rígido roscável d=1 1/2"</t>
  </si>
  <si>
    <t>SF-04317</t>
  </si>
  <si>
    <t>Joelho 90° PVC roscável 2”</t>
  </si>
  <si>
    <t>Joelho 90° PVC rígido roscável d=2"</t>
  </si>
  <si>
    <t>SF-04318</t>
  </si>
  <si>
    <t>Joelho 90° PVC roscável 2 1/2”</t>
  </si>
  <si>
    <t>Joelho de PVC rígido, 90°, roscável, diâmetro nominal de 2 1/2"</t>
  </si>
  <si>
    <t>SF-04319</t>
  </si>
  <si>
    <t>Joelho 90° PVC roscável 3”</t>
  </si>
  <si>
    <t>Joelho 90° PVC rígido roscável d=3"</t>
  </si>
  <si>
    <t>SF-04320</t>
  </si>
  <si>
    <t>Joelho 90° PVC roscável 4”</t>
  </si>
  <si>
    <t>Joelho 90° PVC rígido roscável d=4"</t>
  </si>
  <si>
    <t>SF-04321</t>
  </si>
  <si>
    <t>Joelho 90° PVC roscável com Bucha de Latão 1/2”</t>
  </si>
  <si>
    <t>Joelho 90 graus com rosca e bucha latão 1/2"</t>
  </si>
  <si>
    <t>SF-04322</t>
  </si>
  <si>
    <t>Joelho 90° PVC roscável com Bucha de Latão 3/4”</t>
  </si>
  <si>
    <t>SF-04323</t>
  </si>
  <si>
    <t>Joelho 90° PVC roscável com Bucha de Latão 3/4” x 1/2”</t>
  </si>
  <si>
    <t>Joelho de redução 90° de PVC, com rosca e bucha de latão, de 3/4" x 1/2"</t>
  </si>
  <si>
    <t>SF-04324</t>
  </si>
  <si>
    <t>Joelho de Redução 90° PVC roscável  3/4” x 1/2”</t>
  </si>
  <si>
    <t>JOELHO DE REDUCAO, PVC, ROSCAVEL, 90 GRAUS, 3/4" X 1/2", COR BRANCA, PARA AGUA FRIA PREDIAL</t>
  </si>
  <si>
    <t>SF-04325</t>
  </si>
  <si>
    <t>Luva de correr PVC roscável 1/2”</t>
  </si>
  <si>
    <t>LUVA DE CORRER PARA TUBO ROSCAVEL, PVC, 1/2", PARA AGUA FRIA PREDIAL</t>
  </si>
  <si>
    <t>SF-04326</t>
  </si>
  <si>
    <t>Luva de correr PVC roscável 1”</t>
  </si>
  <si>
    <t>LUVA DE PVC RÍGIDO ROSQUEÁVEL, DE 1"</t>
  </si>
  <si>
    <t>SF-04327</t>
  </si>
  <si>
    <t>Luva de correr PVC roscável 1 1/4”</t>
  </si>
  <si>
    <t>LUVA DE PVC RÍGIDO ROSQUEÁVEL, DE 1 1/4"</t>
  </si>
  <si>
    <t>SF-04328</t>
  </si>
  <si>
    <t>Luva de Redução PVC roscável  3/4” x 1/2”</t>
  </si>
  <si>
    <t>LUVA DE REDUCAO ROSCAVEL, PVC, 3/4" X 1/2", PARA AGUA FRIA PREDIAL</t>
  </si>
  <si>
    <t>SF-04329</t>
  </si>
  <si>
    <t>Luva PVC roscável para água fria 1/2”</t>
  </si>
  <si>
    <t>LUVA PVC, ROSCAVEL, 1/2", AGUA FRIA PREDIAL</t>
  </si>
  <si>
    <t>SF-04330</t>
  </si>
  <si>
    <t>Luva PVC roscável para água fria 3/4”</t>
  </si>
  <si>
    <t>LUVA PVC, ROSCAVEL, 3/4", AGUA FRIA PREDIAL</t>
  </si>
  <si>
    <t>SF-04331</t>
  </si>
  <si>
    <t>Niple PVC roscável 1/2”</t>
  </si>
  <si>
    <t>Niple de PVC rígido, roscável, diâmetro nominal de 1/2"</t>
  </si>
  <si>
    <t>SF-04332</t>
  </si>
  <si>
    <t>Niple PVC roscável 3/4”</t>
  </si>
  <si>
    <t>Niple de PVC rígido, roscável, diâmetro nominal de 3/4"</t>
  </si>
  <si>
    <t>SF-04333</t>
  </si>
  <si>
    <t>Niple PVC roscável 1”</t>
  </si>
  <si>
    <t>Niple de PVC rígido, roscável, diâmetro nominal de 1"</t>
  </si>
  <si>
    <t>SF-04334</t>
  </si>
  <si>
    <t>Niple PVC roscável 1 1/4”</t>
  </si>
  <si>
    <t>Niple PVC rosca 1 1/4"</t>
  </si>
  <si>
    <t>SF-04335</t>
  </si>
  <si>
    <t>Niple PVC roscável 1 1/2”</t>
  </si>
  <si>
    <t>Niple PVC rosca 1 1/2"</t>
  </si>
  <si>
    <t>SF-04336</t>
  </si>
  <si>
    <t>Niple PVC roscável 2”</t>
  </si>
  <si>
    <t>Niple de PVC rígido, roscável, diâmetro nominal de 2"</t>
  </si>
  <si>
    <t>SF-04337</t>
  </si>
  <si>
    <t>Niple PVC roscável 2 1/2”</t>
  </si>
  <si>
    <t>Niple PVC rosca 2 1/2"</t>
  </si>
  <si>
    <t>SF-04338</t>
  </si>
  <si>
    <t>Plug PVC roscável 1”</t>
  </si>
  <si>
    <t>Plug PVC rígido roscável d=1"</t>
  </si>
  <si>
    <t>SF-04339</t>
  </si>
  <si>
    <t>Plug PVC roscável 1 1/4”</t>
  </si>
  <si>
    <t>Plug de PVC, com rosca, de 1 1/4"</t>
  </si>
  <si>
    <t>SF-04340</t>
  </si>
  <si>
    <t>Tê de Redução PVC roscável 3/4” x 1/2”</t>
  </si>
  <si>
    <t>TE DE REDUCAO COM ROSCA, PVC, 90 GRAUS, 3/4 X 1/2", PARA AGUA FRIA PREDIAL</t>
  </si>
  <si>
    <t>SF-04341</t>
  </si>
  <si>
    <t>Tê de Redução PVC roscável 1 1/2” x 3/4”</t>
  </si>
  <si>
    <t>TE DE REDUCAO COM ROSCA, PVC, 90 GRAUS, 1.1/2" X 3/4", AGUA FRIA PREDIAL</t>
  </si>
  <si>
    <t>SF-04342</t>
  </si>
  <si>
    <t>Tê de Redução PVC roscável 1” x 3/4”</t>
  </si>
  <si>
    <t>TE DE REDUCAO COM ROSCA, PVC, 90 GRAUS, 1 X 3/4", PARA AGUA FRIA PREDIAL</t>
  </si>
  <si>
    <t>SF-04343</t>
  </si>
  <si>
    <t>Tubo CPVC 54 mm</t>
  </si>
  <si>
    <t>TUBO CPVC, SOLDAVEL, 54 MM, AGUA QUENTE PREDIAL (NBR 15884)</t>
  </si>
  <si>
    <t>SF-04344</t>
  </si>
  <si>
    <t>Tubo CPVC 73 mm</t>
  </si>
  <si>
    <t>TUBO CPVC, SOLDAVEL, 73 MM, AGUA QUENTE PREDIAL (NBR 15884)</t>
  </si>
  <si>
    <t>SF-04345</t>
  </si>
  <si>
    <t>Conector CPVC 42 mm x 1 1/2”</t>
  </si>
  <si>
    <t>CONECTOR, CPVC, SOLDAVEL, 42 MM X 1 1/2", PARA AGUA QUENTE</t>
  </si>
  <si>
    <t>SF-04346</t>
  </si>
  <si>
    <t>Conector CPVC 54 mm x 2”</t>
  </si>
  <si>
    <t>CONECTOR, CPVC, SOLDAVEL, 54 MM X 2", PARA AGUA QUENTE</t>
  </si>
  <si>
    <t>SF-04347</t>
  </si>
  <si>
    <t>Conector CPVC 89 mm x 3”</t>
  </si>
  <si>
    <t>CONECTOR, CPVC, SOLDAVEL, 89 MM X 3", PARA AGUA QUENTE</t>
  </si>
  <si>
    <t>SF-04348</t>
  </si>
  <si>
    <t>Curva 90° CPVC 22 mm</t>
  </si>
  <si>
    <t>CURVA CPVC, 90 GRAUS, SOLDAVEL, 22 MM, PARA AGUA QUENTE</t>
  </si>
  <si>
    <t>SF-04349</t>
  </si>
  <si>
    <t>Curva 90° CPVC 28 mm</t>
  </si>
  <si>
    <t>CURVA CPVC, 90 GRAUS, SOLDAVEL, 28 MM, PARA AGUA QUENTE</t>
  </si>
  <si>
    <t>SF-04350</t>
  </si>
  <si>
    <t>Joelho 90° de Transição CPVC 22 mm x 1/2”</t>
  </si>
  <si>
    <t>JOELHO DE TRANSICAO, CPVC, SOLDAVEL, 90 GRAUS, 22 MM X 1/2", PARA AGUA QUENTE</t>
  </si>
  <si>
    <t>SF-04351</t>
  </si>
  <si>
    <t>Joelho 90° de Transição CPVC 22 mm x 3/4”</t>
  </si>
  <si>
    <t>JOELHO DE TRANSICAO, CPVC, SOLDAVEL, 90 GRAUS, 22 MM X 3/4", PARA AGUA QUENTE</t>
  </si>
  <si>
    <t>SF-04352</t>
  </si>
  <si>
    <t>Bucha de Redução em CPVC 54 x 35 mm</t>
  </si>
  <si>
    <t>BUCHA DE REDUCAO, CPVC, SOLDAVEL, 54 X 35 MM, PARA AGUA QUENTE</t>
  </si>
  <si>
    <t>SF-04353</t>
  </si>
  <si>
    <t>Tampão (Cap) CPVC 22 mm</t>
  </si>
  <si>
    <t>Cap CPVC soldável Ø 22 mm</t>
  </si>
  <si>
    <t>SF-04354</t>
  </si>
  <si>
    <t>Tampão (Cap) CPVC 28 mm</t>
  </si>
  <si>
    <t>Cap CPVC soldável Ø 28 mm</t>
  </si>
  <si>
    <t>SF-04355</t>
  </si>
  <si>
    <t>Tampão (Cap) CPVC 54 mm</t>
  </si>
  <si>
    <t>Cap CPVC soldável Ø 54 mm</t>
  </si>
  <si>
    <t>SF-04356</t>
  </si>
  <si>
    <t>Curva de Transposição CPVC 22 mm</t>
  </si>
  <si>
    <t>CURVA DE TRANSPOSICAO, CPVC, SOLDAVEL, 22 MM</t>
  </si>
  <si>
    <t>SF-04357</t>
  </si>
  <si>
    <t>Joelho 45° CPVC 54 mm</t>
  </si>
  <si>
    <t>JOELHO CPVC, SOLDAVEL, 45 GRAUS, 54 MM, PARA AGUA QUENTE</t>
  </si>
  <si>
    <t>SF-04358</t>
  </si>
  <si>
    <t>Joelho 90° CPVC 54 mm</t>
  </si>
  <si>
    <t>JOELHO CPVC, SOLDAVEL, 90 GRAUS, 54 MM, PARA AGUA QUENTE</t>
  </si>
  <si>
    <t>SF-04359</t>
  </si>
  <si>
    <t>Luva CPVC 54 mm</t>
  </si>
  <si>
    <t>LUVA CPVC, SOLDAVEL, 54 MM, PARA AGUA QUENTE PREDIAL</t>
  </si>
  <si>
    <t>SF-04360</t>
  </si>
  <si>
    <t>Luva de transição CPVC 2” x 54 mm</t>
  </si>
  <si>
    <t>LUVA DE TRANSICAO, CPVC, SOLDAVEL, 54 MM X 2", PARA AGUA QUENTE PREDIAL</t>
  </si>
  <si>
    <t>SF-04363</t>
  </si>
  <si>
    <t>União CPVC 54 mm</t>
  </si>
  <si>
    <t>UNIAO, CPVC, SOLDAVEL, 54 MM, PARA AGUA QUENTE PREDIAL</t>
  </si>
  <si>
    <t>SF-04364</t>
  </si>
  <si>
    <t>União CPVC 73 mm</t>
  </si>
  <si>
    <t>UNIAO, CPVC, SOLDAVEL, 73 MM, PARA AGUA QUENTE PREDIAL</t>
  </si>
  <si>
    <t>SF-04367</t>
  </si>
  <si>
    <t>Junção Invertida PVC esgoto ou águas pluviais 75 x 50 mm</t>
  </si>
  <si>
    <t>JUNCAO DE REDUCAO INVERTIDA, PVC SOLDAVEL, 75 X 50 MM, SERIE NORMAL PARA ESGOTO PREDIAL</t>
  </si>
  <si>
    <t>SF-04366</t>
  </si>
  <si>
    <t>Joelho 45° PVC esgoto ou águas pluviais 200 mm</t>
  </si>
  <si>
    <t>Joelho 45 PVC leve 200 mm</t>
  </si>
  <si>
    <t>SF-04368</t>
  </si>
  <si>
    <t>Junção Invertida PVC esgoto ou águas pluviais 75 x 75 mm</t>
  </si>
  <si>
    <t>JUNCAO INVERTIDA, PVC SOLDAVEL, 75 X 75 MM, SERIE NORMAL PARA ESGOTO PREDIAL</t>
  </si>
  <si>
    <t>SF-04369</t>
  </si>
  <si>
    <t>Curva 45° Longa PVC esgoto ou águas pluviais 50 mm</t>
  </si>
  <si>
    <t>SF-04370</t>
  </si>
  <si>
    <t>Curva 45° Longa PVC esgoto ou águas pluviais 75 mm</t>
  </si>
  <si>
    <t>SF-04371</t>
  </si>
  <si>
    <t>Curva 45° Longa PVC esgoto ou águas pluviais 150 mm</t>
  </si>
  <si>
    <t>CURVA LONGA PVC, PB, JE, 45 GRAUS, DN 150 MM, PARA REDE COLETORA ESGOTO</t>
  </si>
  <si>
    <t>SF-04372</t>
  </si>
  <si>
    <t>Junção Simples PVC esgoto ou águas pluviais 75 mm x 50 mm</t>
  </si>
  <si>
    <t>SF-04373</t>
  </si>
  <si>
    <t>Junção Simples PVC esgoto ou águas pluviais 100 mm x 75 mm</t>
  </si>
  <si>
    <t>JUNCAO SIMPLES, PVC SERIE R, DN 100 X 75 MM, PARA ESGOTO PREDIAL</t>
  </si>
  <si>
    <t>SF-04374</t>
  </si>
  <si>
    <t>Junção Simples PVC esgoto ou águas pluviais 100 mm x 50 mm</t>
  </si>
  <si>
    <t>JUNCAO SIMPLES DE REDUCAO, PVC, DN 100 X 50 MM, SERIE NORMAL PARA ESGOTO PREDIAL</t>
  </si>
  <si>
    <t>SF-04375</t>
  </si>
  <si>
    <t>Curva 90° curta PVC esgoto ou águas pluviais predial DN 40 mm</t>
  </si>
  <si>
    <t>CURVA PVC CURTA 90 GRAUS, DN 40 MM, PARA ESGOTO PREDIAL</t>
  </si>
  <si>
    <t>SF-04376</t>
  </si>
  <si>
    <t>Curva 90° curta PVC esgoto ou águas pluviais predial DN 50 mm</t>
  </si>
  <si>
    <t>CURVA PVC CURTA 90 GRAUS, DN 50 MM, PARA ESGOTO PREDIAL</t>
  </si>
  <si>
    <t>SF-04377</t>
  </si>
  <si>
    <t>Curva 90° curta PVC esgoto ou águas pluviais predial DN 75 mm</t>
  </si>
  <si>
    <t>CURVA PVC CURTA 90 GRAUS, DN 75 MM, PARA ESGOTO PREDIAL</t>
  </si>
  <si>
    <t>SF-04378</t>
  </si>
  <si>
    <t>Curva 90° curta PVC esgoto ou águas pluviais predial DN 100 mm</t>
  </si>
  <si>
    <t>CURVA PVC CURTA 90 GRAUS, DN 100 MM, PARA ESGOTO PREDIAL</t>
  </si>
  <si>
    <t>SF-04379</t>
  </si>
  <si>
    <t>Válvula de Retenção Dupla 3" em ferro fundido</t>
  </si>
  <si>
    <t>SF-04380</t>
  </si>
  <si>
    <t>Redução Excêntrica PVC esgoto ou águas pluviais 100 x 50 mm</t>
  </si>
  <si>
    <t>REDUCAO EXCENTRICA PVC, DN 100 X 50 MM, PARA ESGOTO PREDIAL</t>
  </si>
  <si>
    <t>SF-04383</t>
  </si>
  <si>
    <t>Válvula de Retenção PVC esgoto ou águas pluviais 150 mm</t>
  </si>
  <si>
    <t>SF-04385</t>
  </si>
  <si>
    <t>Válvula de pé com crivos em bronze 1 1/2”</t>
  </si>
  <si>
    <t>VALVULA DE RETENCAO DE BRONZE, PE COM CRIVOS, EXTREMIDADE COM ROSCA, DE 1 1/2", PARA FUNDO DE POCO</t>
  </si>
  <si>
    <t>SF-04386</t>
  </si>
  <si>
    <t>Válvula de pé com crivos em bronze 1 1/4”</t>
  </si>
  <si>
    <t>VALVULA DE RETENCAO DE BRONZE, PE COM CRIVOS, EXTREMIDADE COM ROSCA, DE 1 1/4", PARA FUNDO DE POCO</t>
  </si>
  <si>
    <t>SF-04387</t>
  </si>
  <si>
    <t>Válvula de pé com crivos em bronze 2 1/2”</t>
  </si>
  <si>
    <t>VALVULA DE RETENCAO DE BRONZE, PE COM CRIVOS, EXTREMIDADE COM ROSCA, DE 2 1/2", PARA FUNDO DE POCO</t>
  </si>
  <si>
    <t>SF-04388</t>
  </si>
  <si>
    <t>Válvula de pé com crivos em bronze 3/4”</t>
  </si>
  <si>
    <t>VALVULA DE RETENCAO DE BRONZE, PE COM CRIVOS, EXTREMIDADE COM ROSCA, DE 3/4", PARA FUNDO DE POCO</t>
  </si>
  <si>
    <t>SF-04389</t>
  </si>
  <si>
    <t>Válvula de pé com crivos em bronze 3”</t>
  </si>
  <si>
    <t>VALVULA DE RETENCAO DE BRONZE, PE COM CRIVOS, EXTREMIDADE COM ROSCA, DE 3", PARA FUNDO DE POCO</t>
  </si>
  <si>
    <t>SF-04390</t>
  </si>
  <si>
    <t>Válvula de retenção horizontal em bronze  PN-25, 400 psi, 1 1/2”</t>
  </si>
  <si>
    <t>VALVULA DE RETENCAO HORIZONTAL, DE BRONZE (PN-25), 1 1/2", 400 PSI, TAMPA DE PORCA DE UNIAO, EXTREMIDADES COM ROSCA</t>
  </si>
  <si>
    <t>SF-04391</t>
  </si>
  <si>
    <t>Válvula de retenção horizontal em bronze  PN-25, 400 psi, 1 1/4”</t>
  </si>
  <si>
    <t>VALVULA DE RETENCAO HORIZONTAL, DE BRONZE (PN-25), 1 1/4", 400 PSI, TAMPA DE PORCA DE UNIAO, EXTREMIDADES COM ROSCA</t>
  </si>
  <si>
    <t>SF-04392</t>
  </si>
  <si>
    <t>Válvula de retenção horizontal em bronze  PN-25, 400 psi, 1/2”</t>
  </si>
  <si>
    <t>VALVULA DE RETENCAO HORIZONTAL, DE BRONZE (PN-25), 1/2", 400 PSI, TAMPA DE PORCA DE UNIAO, EXTREMIDADES COM ROSCA</t>
  </si>
  <si>
    <t>SF-04393</t>
  </si>
  <si>
    <t>Válvula de retenção horizontal em bronze  PN-25, 400 psi, 1”</t>
  </si>
  <si>
    <t>VALVULA DE RETENCAO HORIZONTAL, DE BRONZE (PN-25), 1", 400 PSI, TAMPA DE PORCA DE UNIAO, EXTREMIDADES COM ROSCA</t>
  </si>
  <si>
    <t>SF-04394</t>
  </si>
  <si>
    <t>Válvula de retenção horizontal em bronze  PN-25, 400 psi, 2 1/2”</t>
  </si>
  <si>
    <t>VALVULA DE RETENCAO HORIZONTAL, DE BRONZE (PN-25), 2 1/2", 400 PSI, TAMPA DE PORCA DE UNIAO, EXTREMIDADES COM ROSCA</t>
  </si>
  <si>
    <t>SF-04395</t>
  </si>
  <si>
    <t>Válvula de retenção horizontal em bronze  PN-25, 400 psi, 3”</t>
  </si>
  <si>
    <t>VALVULA DE RETENCAO HORIZONTAL, DE BRONZE (PN-25), 3", 400 PSI, TAMPA DE PORCA DE UNIAO, EXTREMIDADES COM ROSCA</t>
  </si>
  <si>
    <t>SF-04396</t>
  </si>
  <si>
    <t>Válvula de retenção horizontal em bronze  PN-25, 400 psi, 4”</t>
  </si>
  <si>
    <t>VALVULA DE RETENCAO HORIZONTAL, DE BRONZE (PN-25), 4", 400 PSI, TAMPA DE PORCA DE UNIAO, EXTREMIDADES COM ROSCA</t>
  </si>
  <si>
    <t>SF-04397</t>
  </si>
  <si>
    <t>Válvula de retenção vertical em bronze  PN-16, 200 psi, 1 1/2”</t>
  </si>
  <si>
    <t>VALVULA DE RETENCAO VERTICAL, DE BRONZE (PN-16), 1 1/2", 200 PSI, EXTREMIDADES COM ROSCA</t>
  </si>
  <si>
    <t>SF-04398</t>
  </si>
  <si>
    <t>Válvula de retenção vertical em bronze  PN-16, 200 psi, 1 1/4”</t>
  </si>
  <si>
    <t>VALVULA DE RETENCAO VERTICAL, DE BRONZE (PN-16), 1 1/4", 200 PSI, EXTREMIDADES COM ROSCA</t>
  </si>
  <si>
    <t>SF-04399</t>
  </si>
  <si>
    <t>Válvula de retenção vertical em bronze  PN-16, 200 psi, 1/2”</t>
  </si>
  <si>
    <t>VALVULA DE RETENCAO VERTICAL, DE BRONZE (PN-16), 1/2", 200 PSI, EXTREMIDADES COM ROSCA</t>
  </si>
  <si>
    <t>SF-04400</t>
  </si>
  <si>
    <t>Válvula de retenção vertical em bronze  PN-16, 200 psi, 1”</t>
  </si>
  <si>
    <t>VALVULA DE RETENCAO VERTICAL, DE BRONZE (PN-16), 1", 200 PSI, EXTREMIDADES COM ROSCA</t>
  </si>
  <si>
    <t>SF-04401</t>
  </si>
  <si>
    <t>Válvula de retenção vertical em bronze  PN-16, 200 psi, 3/4”</t>
  </si>
  <si>
    <t>VALVULA DE RETENCAO VERTICAL, DE BRONZE (PN-16), 3/4", 200 PSI, EXTREMIDADES COM ROSCA</t>
  </si>
  <si>
    <t>SF-04413</t>
  </si>
  <si>
    <t>Registro de Pressão PVC roscável 1/2”</t>
  </si>
  <si>
    <t>REGISTRO DE PRESSAO PVC, ROSCAVEL, VOLANTE SIMPLES, DE 1/2"</t>
  </si>
  <si>
    <t>SF-04414</t>
  </si>
  <si>
    <t>Registro de Pressão PVC roscável 3/4”</t>
  </si>
  <si>
    <t>REGISTRO DE PRESSAO PVC, ROSCAVEL, VOLANTE SIMPLES, DE 3/4"</t>
  </si>
  <si>
    <t>SF-04415</t>
  </si>
  <si>
    <t>Registro de Pressão PVC soldável 20 mm</t>
  </si>
  <si>
    <t>REGISTRO DE PRESSAO PVC, SOLDAVEL, VOLANTE SIMPLES, DE 20 MM</t>
  </si>
  <si>
    <t>SF-04416</t>
  </si>
  <si>
    <t>Registro de Pressão PVC soldável 25 mm</t>
  </si>
  <si>
    <t>REGISTRO DE PRESSAO PVC, SOLDAVEL, VOLANTE SIMPLES, DE 25 MM</t>
  </si>
  <si>
    <t>SF-04417</t>
  </si>
  <si>
    <t>Registro de esfera PVC roscável, com corpo dividido, com volante, 3/4”</t>
  </si>
  <si>
    <t>REGISTRO DE ESFERA, PVC, COM VOLANTE, VS, ROSCAVEL, DN 3/4", COM CORPO DIVIDIDO</t>
  </si>
  <si>
    <t>SF-04418</t>
  </si>
  <si>
    <t>Registro de esfera PVC roscável, com corpo dividido, com volante, 1”</t>
  </si>
  <si>
    <t>REGISTRO DE ESFERA, PVC, COM VOLANTE, VS, ROSCAVEL, DN 1", COM CORPO DIVIDIDO</t>
  </si>
  <si>
    <t>SF-04419</t>
  </si>
  <si>
    <t>Registro de esfera PVC roscável, com corpo dividido, com volante, 1 1/4”</t>
  </si>
  <si>
    <t>REGISTRO DE ESFERA, PVC, COM VOLANTE, VS, ROSCAVEL, DN 1 1/4", COM CORPO DIVIDIDO</t>
  </si>
  <si>
    <t>SF-04420</t>
  </si>
  <si>
    <t>Registro de esfera PVC roscável, com corpo dividido, com volante, 2”</t>
  </si>
  <si>
    <t>REGISTRO DE ESFERA, PVC, COM VOLANTE, VS, ROSCAVEL, DN 2", COM CORPO DIVIDIDO</t>
  </si>
  <si>
    <t>SF-04421</t>
  </si>
  <si>
    <t>Registro de esfera PVC soldável, com corpo dividido, com volante, 20 mm</t>
  </si>
  <si>
    <t>REGISTRO DE ESFERA, PVC, COM VOLANTE, VS, SOLDAVEL, DN 20 MM, COM CORPO DIVIDIDO</t>
  </si>
  <si>
    <t>SF-04422</t>
  </si>
  <si>
    <t>Registro de esfera PVC soldável, com corpo dividido, com volante, 25 mm</t>
  </si>
  <si>
    <t>REGISTRO DE ESFERA, PVC, COM VOLANTE, VS, SOLDAVEL, DN 25 MM, COM CORPO DIVIDIDO</t>
  </si>
  <si>
    <t>SF-04423</t>
  </si>
  <si>
    <t>Registro de esfera PVC soldável, com corpo dividido, com volante, 32 mm</t>
  </si>
  <si>
    <t>REGISTRO DE ESFERA, PVC, COM VOLANTE, VS, SOLDAVEL, DN 32 MM, COM CORPO DIVIDIDO</t>
  </si>
  <si>
    <t>SF-04424</t>
  </si>
  <si>
    <t>Registro de esfera PVC soldável, com corpo dividido, com volante, 40 mm</t>
  </si>
  <si>
    <t>REGISTRO DE ESFERA, PVC, COM VOLANTE, VS, SOLDAVEL, DN 40 MM, COM CORPO DIVIDIDO</t>
  </si>
  <si>
    <t>SF-04425</t>
  </si>
  <si>
    <t>Registro de esfera PVC soldável, com corpo dividido, com volante, 50 mm</t>
  </si>
  <si>
    <t>REGISTRO DE ESFERA, PVC, COM VOLANTE, VS, SOLDAVEL, DN 50 MM, COM CORPO DIVIDIDO</t>
  </si>
  <si>
    <t>SF-04432</t>
  </si>
  <si>
    <t>Registro de esfera PVC, com rosca externa, com cabeça quadrada, 1/2”</t>
  </si>
  <si>
    <t>REGISTRO DE ESFERA PVC, COM CABECA QUADRADA, COM ROSCA EXTERNA, 1/2"</t>
  </si>
  <si>
    <t>SF-04433</t>
  </si>
  <si>
    <t>Registro de esfera PVC, com rosca externa, com cabeça quadrada, 3/4”</t>
  </si>
  <si>
    <t>REGISTRO DE ESFERA PVC, COM CABECA QUADRADA, COM ROSCA EXTERNA, 3/4"</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</si>
  <si>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</si>
  <si>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</si>
  <si>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</si>
  <si>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</si>
  <si>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</si>
  <si>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</si>
  <si>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</si>
  <si>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</si>
  <si>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</si>
  <si>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</si>
  <si>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</si>
  <si>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</si>
  <si>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</si>
  <si>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</si>
  <si>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</si>
  <si>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Niple de redução em cobre, rosca macho x rosca macho, 3/4” x 1/2”</t>
  </si>
  <si>
    <t xml:space="preserve">Niple cobre rosca com redução N602-R 3/4" x 1/2" </t>
  </si>
  <si>
    <t>SF-04462</t>
  </si>
  <si>
    <t>Plug em cobre, rosca macho, 1/2”</t>
  </si>
  <si>
    <t>SF-04463</t>
  </si>
  <si>
    <t>Plug em cobre, rosca macho, 3/4”</t>
  </si>
  <si>
    <t>SF-04467</t>
  </si>
  <si>
    <t>Tubo de cobre classe “A”, para gás, 1/2” (15 mm)</t>
  </si>
  <si>
    <t>TUBO DE COBRE CLASSE "A", DN = 1/2" (15 MM), PARA INSTALACOES DE MEDIA PRESSAO PARA GASES COMBUSTIVEIS E MEDICINAIS</t>
  </si>
  <si>
    <t>SF-04468</t>
  </si>
  <si>
    <t>Tubo de cobre classe “A”, para gás, 3/4” (22 mm)</t>
  </si>
  <si>
    <t>TUBO DE COBRE CLASSE "A", DN = 3/4" (22 MM), PARA INSTALACOES DE MEDIA PRESSAO PARA GASES COMBUSTIVEIS E MEDICINAIS</t>
  </si>
  <si>
    <t>SF-04470</t>
  </si>
  <si>
    <t>Motobombas Hidráulicas para Esgoto - Bloco 01</t>
  </si>
  <si>
    <t>Motobomba centrífuga submersível, altura manométrica superior a 10 mca, vazão nominal superior a 30 m3/h, ramal 3", trifásica, com sensores e sistema de comando e controle. Ref.: Marca KSB, modelo Amarex KRT F 80-217/4 4 UN/UE G-S IE3</t>
  </si>
  <si>
    <t>SF-04471</t>
  </si>
  <si>
    <t>Cotovelo 90° em cobre, sem anel de solda, bolsa x bolsa/ponta, 28 mm</t>
  </si>
  <si>
    <t>SF-04475</t>
  </si>
  <si>
    <t>Curva 45° em cobre, sem anel de solda, bolsa x bolsa, 22 mm</t>
  </si>
  <si>
    <t>CURVA 45 GRAUS DE COBRE SEM ANEL DE SOLDA, BOLSA X BOLSA, 22 MM</t>
  </si>
  <si>
    <t>SF-04476</t>
  </si>
  <si>
    <t>Curva 45° em cobre, sem anel de solda, bolsa x bolsa, 28 mm</t>
  </si>
  <si>
    <t>CURVA 45 GRAUS DE COBRE SEM ANEL DE SOLDA, BOLSA X BOLSA, 28 MM</t>
  </si>
  <si>
    <t>SF-04477</t>
  </si>
  <si>
    <t>Curva de Transposição em bronze/latão, sem anel de solda, bolsa x bolsa, 22 mm</t>
  </si>
  <si>
    <t>CURVA DE TRANSPOSICAO BRONZE/LATAO SEM ANEL DE SOLDA, BOLSA X BOLSA, 22 MM</t>
  </si>
  <si>
    <t>SF-04478</t>
  </si>
  <si>
    <t>Curva de Transposição em bronze/latão, sem anel de solda, bolsa x bolsa, 28 mm</t>
  </si>
  <si>
    <t>CURVA DE TRANSPOSICAO BRONZE/LATAO SEM ANEL DE SOLDA, BOLSA X BOLSA, 28 MM</t>
  </si>
  <si>
    <t>SF-04479</t>
  </si>
  <si>
    <t>Luva em cobre, sem anel de solda, bolsa x bolsa, 28 mm</t>
  </si>
  <si>
    <t>SF-04480</t>
  </si>
  <si>
    <t>Luva passante em cobre, sem anel de solda, bolsa 22 mm</t>
  </si>
  <si>
    <t>LUVA PASSANTE DE COBRE SEM ANEL DE SOLDA, BOLSA 22 MM</t>
  </si>
  <si>
    <t>SF-04481</t>
  </si>
  <si>
    <t>Luva passante em cobre, sem anel de solda, bolsa 28 mm</t>
  </si>
  <si>
    <t>LUVA PASSANTE DE COBRE SEM ANEL DE SOLDA, BOLSA 28 MM</t>
  </si>
  <si>
    <t>SF-04482</t>
  </si>
  <si>
    <t>Luva passante em cobre, sem anel de solda, bolsa 35 mm</t>
  </si>
  <si>
    <t>LUVA PASSANTE DE COBRE SEM ANEL DE SOLDA, BOLSA 35 MM</t>
  </si>
  <si>
    <t>SF-04483</t>
  </si>
  <si>
    <t>Luva passante em cobre, sem anel de solda, bolsa 42 mm</t>
  </si>
  <si>
    <t>LUVA PASSANTE DE COBRE SEM ANEL DE SOLDA, BOLSA 42 MM</t>
  </si>
  <si>
    <t>SF-04484</t>
  </si>
  <si>
    <t>Luva passante em cobre, sem anel de solda, bolsa 54 mm</t>
  </si>
  <si>
    <t>LUVA PASSANTE DE COBRE SEM ANEL DE SOLDA, BOLSA 54 MM</t>
  </si>
  <si>
    <t>SF-04485</t>
  </si>
  <si>
    <t>Luva passante em cobre, sem anel de solda, bolsa 66 mm</t>
  </si>
  <si>
    <t>LUVA PASSANTE DE COBRE SEM ANEL DE SOLDA, BOLSA 66 MM</t>
  </si>
  <si>
    <t>SF-04487</t>
  </si>
  <si>
    <t>Bucha de redução em cobre, sem anel de solda, ponta x bolsa, 28 mm x 22 mm</t>
  </si>
  <si>
    <t>BUCHA DE REDUCAO DE COBRE SEM ANEL DE SOLDA, PONTA X BOLSA, 28 X 22 MM</t>
  </si>
  <si>
    <t>SF-04488</t>
  </si>
  <si>
    <t>Bucha de redução em cobre, sem anel de solda, ponta x bolsa, 35 mm x 28 mm</t>
  </si>
  <si>
    <t>BUCHA DE REDUCAO DE COBRE SEM ANEL DE SOLDA, PONTA X BOLSA, 35 X 28 MM</t>
  </si>
  <si>
    <t>SF-04489</t>
  </si>
  <si>
    <t>Tê 90° em cobre, sem anel de solda, bolsa x bolsa x bolsa, 28 mm</t>
  </si>
  <si>
    <t>TE DE COBRE SEM ANEL DE SOLDA, BOLSA X BOLSA X BOLSA, 28 MM</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</si>
  <si>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</si>
  <si>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</si>
  <si>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</si>
  <si>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</si>
  <si>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</si>
  <si>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</si>
  <si>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</si>
  <si>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</si>
  <si>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</si>
  <si>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</si>
  <si>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</si>
  <si>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</si>
  <si>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</si>
  <si>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</si>
  <si>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</si>
  <si>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</si>
  <si>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</si>
  <si>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</si>
  <si>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</si>
  <si>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</si>
  <si>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</si>
  <si>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Tê dupla curva (misturador) em bronze/latão, sem anel de solda, rosca fêmea x bolsa x rosca fêmea, 1/2” x 15 mm x 1/2”</t>
  </si>
  <si>
    <t>TE DUPLA CURVA BRONZE/LATAO SEM ANEL DE SOLDA, ROSCA F X BOLSA X ROSCA F, 1/2" X 15 X 1/2"</t>
  </si>
  <si>
    <t>SF-04513</t>
  </si>
  <si>
    <t>Tê dupla curva (misturador) em bronze/latão, sem anel de solda, rosca fêmea x bolsa x rosca fêmea, 3/4” x 22 mm x 3/4”</t>
  </si>
  <si>
    <t>TE DUPLA CURVA BRONZE/LATAO SEM ANEL DE SOLDA, ROSCA F X BOLSA X ROSCA F, 3/4" X 22 X 3/4"</t>
  </si>
  <si>
    <t>SF-04516</t>
  </si>
  <si>
    <t>Tampão (cap) em cobre, sem anel de solda, 22 mm</t>
  </si>
  <si>
    <t>SF-04517</t>
  </si>
  <si>
    <t>Tampão (cap) em cobre, sem anel de solda, 28 mm</t>
  </si>
  <si>
    <t>SF-04518</t>
  </si>
  <si>
    <t>Junta de expansão em cobre, ponta x ponta, 22 mm</t>
  </si>
  <si>
    <t>JUNTA DE EXPANSAO DE COBRE, PONTA X PONTA, 22 MM</t>
  </si>
  <si>
    <t>SF-04519</t>
  </si>
  <si>
    <t>Junta de expansão em cobre, ponta x ponta, 28 mm</t>
  </si>
  <si>
    <t>JUNTA DE EXPANSAO DE COBRE, PONTA X PONTA, 28 MM</t>
  </si>
  <si>
    <t>SF-04520</t>
  </si>
  <si>
    <t>Junta de expansão em cobre, ponta x ponta, 35 mm</t>
  </si>
  <si>
    <t>JUNTA DE EXPANSAO BRONZE/LATAO, PONTA X PONTA, 35 MM</t>
  </si>
  <si>
    <t>SF-04521</t>
  </si>
  <si>
    <t>Junta de expansão em cobre, ponta x ponta, 42 mm</t>
  </si>
  <si>
    <t>JUNTA DE EXPANSAO BRONZE/LATAO, PONTA X PONTA, 42 MM</t>
  </si>
  <si>
    <t>SF-04522</t>
  </si>
  <si>
    <t>Junta de expansão em cobre, ponta x ponta, 54 mm</t>
  </si>
  <si>
    <t>JUNTA DE EXPANSAO BRONZE/LATAO, PONTA X PONTA, 54 MM</t>
  </si>
  <si>
    <t>SF-04523</t>
  </si>
  <si>
    <t>Junta de expansão em cobre, ponta x ponta, 66 mm</t>
  </si>
  <si>
    <t>JUNTA DE EXPANSAO BRONZE/LATAO, PONTA X PONTA, 66 MM</t>
  </si>
  <si>
    <t>SF-04524</t>
  </si>
  <si>
    <t>Conector para tubo PEX multicamada para gás, bolsa crimpagem x rosca fêmea FIXA, 16 mm x 1/2”</t>
  </si>
  <si>
    <t>CONECTOR/ADAPTADOR FIXO, ROSCA FEMEA, EM PLASTICO, DN 16 MM X 1/2", PARA CONEXAO COM CRIMPAGEM, EM TUBO PEX PARA INST. AGUA QUENTE/FRIA</t>
  </si>
  <si>
    <t>SF-04525</t>
  </si>
  <si>
    <t>Conector para tubo PEX multicamada para gás, bolsa crimpagem x rosca fêmea FIXA, 20 mm x 3/4”</t>
  </si>
  <si>
    <t>CONECTOR/ADAPTADOR FIXO, ROSCA FEMEA, EM PLASTICO, DN 20 MM X 3/4", PARA CONEXAO COM CRIMPAGEM, EM TUBO PEX PARA INST. AGUA QUENTE/FRIA</t>
  </si>
  <si>
    <t>SF-04526</t>
  </si>
  <si>
    <t>Conector para tubo PEX multicamada para gás, bolsa crimpagem x rosca fêmea FIXA, 20 mm x 1/2”</t>
  </si>
  <si>
    <t>CONECTOR/ADAPTADOR FIXO, ROSCA FEMEA, EM PLASTICO, DN 20 MM X 1/2", PARA CONEXAO COM CRIMPAGEM, EM TUBO PEX PARA INST. AGUA QUENTE/FRIA</t>
  </si>
  <si>
    <t>SF-04527</t>
  </si>
  <si>
    <t>Conector para tubo PEX multicamada para gás, bolsa crimpagem x rosca fêmea FIXA, 26 mm x 3/4”</t>
  </si>
  <si>
    <t>CONECTOR/ADAPTADOR FIXO, ROSCA FEMEA, EM PLASTICO, DN 25 MM X 3/4", PARA CONEXAO COM CRIMPAGEM, EM TUBO PEX PARA INST. AGUA QUENTE/FRIA</t>
  </si>
  <si>
    <t>SF-04535</t>
  </si>
  <si>
    <t>Cotovelo para tubo PEX multicamada para gás, bolsa crimpagem x rosca fêmea, 16 mm x 1/2”</t>
  </si>
  <si>
    <t>JOELHO/COTOVELO 90 GRAUS, ROSCA FEMEA TERMINAL, METALICO, PARA CONEXAO COM ANEL DESLIZANTE, DN 16 MM X 1/2", EM TUBO PEX PARA INST. AGUA QUENTE/FRIA</t>
  </si>
  <si>
    <t>SF-04528</t>
  </si>
  <si>
    <t>Conector para tubo PEX multicamada para gás, bolsa crimpagem x rosca fêmea MÓVEL, 16 mm x 1/2”</t>
  </si>
  <si>
    <t xml:space="preserve">Conector PEX multicamada femea 16 mm x 1/2" </t>
  </si>
  <si>
    <t>SF-04532</t>
  </si>
  <si>
    <t>Conector para tubo PEX multicamada para gás, bolsa crimpagem x rosca fêmea MÓVEL, 26 mm x 3/4”</t>
  </si>
  <si>
    <t xml:space="preserve">Conector PEX multicamada femea 26 mm x 3/4" </t>
  </si>
  <si>
    <t>SF-04533</t>
  </si>
  <si>
    <t>Conector para tubo PEX multicamada para gás, bolsa crimpagem x rosca macho, 16 mm x 1/2”</t>
  </si>
  <si>
    <t>Conextor fixo rosca macho metálica para tubo PEX 16 mm x 1/2" Ava Metais</t>
  </si>
  <si>
    <t>SF-04534</t>
  </si>
  <si>
    <t>Conector para tubo PEX multicamada para gás, bolsa crimpagem x rosca macho, 20 mm x 3/4”</t>
  </si>
  <si>
    <t>Conextor fixo rosca macho metálica para tubo PEX 20 mm x 3/4" Ava Metais</t>
  </si>
  <si>
    <t>SF-04536</t>
  </si>
  <si>
    <t>Cotovelo para tubo PEX multicamada para gás, bolsa crimpagem x rosca fêmea, 20 mm x 3/4”</t>
  </si>
  <si>
    <t>JOELHO/COTOVELO 90 GRAUS, ROSCA FEMEA TERMINAL, METALICO, PARA CONEXAO COM ANEL DESLIZANTE, DN 20 MM X 1/2", EM TUBO PEX PARA INST. AGUA QUENTE/FRIA</t>
  </si>
  <si>
    <t>SF-04537</t>
  </si>
  <si>
    <t>Cotovelo para tubo PEX multicamada para gás, bolsa crimpagem x rosca fêmea, 20 mm x 1/2”</t>
  </si>
  <si>
    <t>JOELHO/COTOVELO 90 GRAUS, ROSCA FEMEA TERMINAL, METALICO, PARA CONEXAO COM ANEL DESLIZANTE, DN 20 MM X 3/4", EM TUBO PEX PARA INST. AGUA QUENTE/FRIA</t>
  </si>
  <si>
    <t>SF-04538</t>
  </si>
  <si>
    <t>Cotovelo para tubo PEX multicamada para gás, bolsa crimpagem x rosca fêmea, 26 mm x 3/4”</t>
  </si>
  <si>
    <t>JOELHO/COTOVELO 90 GRAUS, ROSCA FEMEA TERMINAL, METALICO, PARA CONEXAO COM ANEL DESLIZANTE, DN 25 MM X 3/4", EM TUBO PEX PARA INST. AGUA QUENTE/FRIA</t>
  </si>
  <si>
    <t>SF-04539</t>
  </si>
  <si>
    <t>Cotovelo para tubo PEX multicamada para gás, bolsa crimpagem x rosca fêmea COM FLANGE, 16 mm x 1/2”</t>
  </si>
  <si>
    <t xml:space="preserve">Cotovelo PEX multicamada femea 16 mm x 1/2" </t>
  </si>
  <si>
    <t>SF-04540</t>
  </si>
  <si>
    <t>Cotovelo para tubo PEX multicamada para gás, bolsa crimpagem x rosca fêmea COM FLANGE, 20 mm x 1/2”</t>
  </si>
  <si>
    <t xml:space="preserve">Cotovelo PEX multicamada femea 20 mm x 1/2" </t>
  </si>
  <si>
    <t>SF-04542</t>
  </si>
  <si>
    <t>Cotovelo para tubo PEX multicamada para gás, bolsa crimpagem x rosca macho, 16 mm x 1/2”</t>
  </si>
  <si>
    <t xml:space="preserve">Cotovelo PEX multicamada macho 16 mm x 1/2" </t>
  </si>
  <si>
    <t>SF-04544</t>
  </si>
  <si>
    <t>Cotovelo para tubo PEX multicamada para gás, bolsa crimpagem x rosca macho, 26 mm x 3/4”</t>
  </si>
  <si>
    <t xml:space="preserve">Cotovelo PEX multicamada macho 26 mm x 3/4" </t>
  </si>
  <si>
    <t>SF-04545</t>
  </si>
  <si>
    <t>Cotovelo para tubo PEX multicamada para gás, bolsa crimpagem x bolsa crimpagem, 16 mm</t>
  </si>
  <si>
    <t>JOELHO/COTOVELO 90 GRAUS, PLASTICO, PARA CONEXAO COM CRIMPAGEM, DN 16 MM, EM TUBO PEX PARA INST. AGUA QUENTE/FRIA</t>
  </si>
  <si>
    <t>SF-04546</t>
  </si>
  <si>
    <t>Cotovelo para tubo PEX multicamada para gás, bolsa crimpagem x bolsa crimpagem, 20 mm</t>
  </si>
  <si>
    <t>JOELHO/COTOVELO 90 GRAUS, PLASTICO, PARA CONEXAO COM CRIMPAGEM, DN 20 MM, EM TUBO PEX PARA INST. AGUA QUENTE/FRIA</t>
  </si>
  <si>
    <t>SF-04547</t>
  </si>
  <si>
    <t>Cotovelo para tubo PEX multicamada para gás, bolsa crimpagem x bolsa crimpagem, 26 mm</t>
  </si>
  <si>
    <t>JOELHO/COTOVELO 90 GRAUS, PLASTICO, PARA CONEXAO COM CRIMPAGEM, DN 25 MM, EM TUBO PEX PARA INST. AGUA QUENTE/FRIA</t>
  </si>
  <si>
    <t>SF-04549</t>
  </si>
  <si>
    <t>Tê para tubo PEX multicamada para gás, bolsa crimpagem x bolsa crimpagem x bolsa crimpagem, 20 mm</t>
  </si>
  <si>
    <t>TE METALICO, PARA CONEXAO COM ANEL DESLIZANTE, DN 16 MM, EM TUBO PEX PARA INST. AGUA QUENTE/FRIA</t>
  </si>
  <si>
    <t>SF-04550</t>
  </si>
  <si>
    <t>Tê para tubo PEX multicamada para gás, bolsa crimpagem x bolsa crimpagem x bolsa crimpagem, 26 mm</t>
  </si>
  <si>
    <t>TE METALICO, PARA CONEXAO COM ANEL DESLIZANTE, DN 25 MM, EM TUBO PEX PARA INST. AGUA QUENTE/FRIA</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</si>
  <si>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</si>
  <si>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</si>
  <si>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</si>
  <si>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</si>
  <si>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</si>
  <si>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Tê para tubo PEX multicamada para gás, bolsa crimpagem x rosca fêmea x bolsa crimpagem, 16 mm x 1/2” x 16 mm</t>
  </si>
  <si>
    <t>TE ROSCA FEMEA, METALICO, PARA CONEXAO COM ANEL DESLIZANTE, DN 16 MM X 1/2", EM TUBO PEX PARA INST. AGUA QUENTE/FRIA</t>
  </si>
  <si>
    <t>SF-04564</t>
  </si>
  <si>
    <t>Tubo de sistema PEX multicamada flexível 16 mm para gás</t>
  </si>
  <si>
    <t>TUBO MULTICAMADA PEX GAS, DN *16* MM</t>
  </si>
  <si>
    <t>SF-04570</t>
  </si>
  <si>
    <t>Instalação de painel elétrico autoportante reaproveitado</t>
  </si>
  <si>
    <t>SF-04571</t>
  </si>
  <si>
    <t>Quadro Geral de Emergência (QGE)</t>
  </si>
  <si>
    <t>Quadro Geral de Emergência, conforme especificações técnicas</t>
  </si>
  <si>
    <t>SF-04572</t>
  </si>
  <si>
    <t>Quadro de Distribuição de Emergência (QDE)</t>
  </si>
  <si>
    <t>Quadro de Distribuição de Emergência, conforme especificações técnicas</t>
  </si>
  <si>
    <t>SF-04573</t>
  </si>
  <si>
    <t>Eletroduto de aço galvanizado de 4”</t>
  </si>
  <si>
    <t>Eletroduto de aço com costura galvanização eletrolítica Ø 4"</t>
  </si>
  <si>
    <t>SF-04574</t>
  </si>
  <si>
    <t>Condulete de alumínio de 4"</t>
  </si>
  <si>
    <t>CONDULETE DE ALUMINIO TIPO E, PARA ELETRODUTO ROSCAVEL DE 4", COM TAMPA CEGA</t>
  </si>
  <si>
    <t>SF-04575</t>
  </si>
  <si>
    <t>Eletroduto de aço galvanizado de 2 1/2”</t>
  </si>
  <si>
    <t>Eletroduto de aço com costura galvanização eletrolítica Ø 2 1/2"</t>
  </si>
  <si>
    <t>SF-04576</t>
  </si>
  <si>
    <t>Condulete de alumínio de 2 1/2"</t>
  </si>
  <si>
    <t>Condulete de alumínio roscável tipo "E" Ø 2 1/2"</t>
  </si>
  <si>
    <t>SF-04577</t>
  </si>
  <si>
    <t>Luminária hermética tubo LED 2 x 15 W</t>
  </si>
  <si>
    <t>Luminária hermética IP65 para duas lâmpadas tubo LED de 15W</t>
  </si>
  <si>
    <t>SF-04578</t>
  </si>
  <si>
    <t>Projeto executivo de engenharia elétrica – Sistema Elétrico do Anexo II</t>
  </si>
  <si>
    <t>SF-04579</t>
  </si>
  <si>
    <t>Remoção de painel elétrico autoportante</t>
  </si>
  <si>
    <t>SF-04581</t>
  </si>
  <si>
    <t>Estaca raiz – 31 cm de diâmetro</t>
  </si>
  <si>
    <t>ACO CA-25, 6,3 MM OU 8,0 MM, VERGALHAO</t>
  </si>
  <si>
    <t>ACO CA-50, 20,0 MM OU 25,0 MM, VERGALHAO</t>
  </si>
  <si>
    <t>Estaca raiz em solo Ø 310 mm, mão de obra e equipamento</t>
  </si>
  <si>
    <t>SF-04582</t>
  </si>
  <si>
    <t>Preparação de superfícies de concreto</t>
  </si>
  <si>
    <t>SF-04583</t>
  </si>
  <si>
    <t>Luminária LED Highbay 60 W</t>
  </si>
  <si>
    <t>Luminária LED Highbay 60 W, IP65, 6000 lumens, ref.: Osram LEDVANCE HIGHBAY VALUE 60W/4000K 220V (7016710)</t>
  </si>
  <si>
    <t>SF-04584</t>
  </si>
  <si>
    <t>Luminária LED Highbay 80 W</t>
  </si>
  <si>
    <t>Luminária LED Highbay 80 W, IP65, 8000 lumens, ref.: Osram LEDVANCE HIGHBAY VALUE 60W/4000K 220V (7016712)</t>
  </si>
  <si>
    <t>SF-04585</t>
  </si>
  <si>
    <t>Válvula de esfera bruta em bronze 1"</t>
  </si>
  <si>
    <t>SF-04586</t>
  </si>
  <si>
    <t>Válvula de esfera bruta em bronze 1 1/4"</t>
  </si>
  <si>
    <t>SF-04587</t>
  </si>
  <si>
    <t>Tubo de cobre classe “A”, para gás, 1” (28mm)</t>
  </si>
  <si>
    <t>SF-04588</t>
  </si>
  <si>
    <t>Mangueira de jardim em PVC flexível, Ø 1/2", espessura ≥ 2mm, comprimento 50m</t>
  </si>
  <si>
    <t>MANGUEIRA CRISTAL, LISA, PVC TRANSPARENTE, 1/2" X 2 MM</t>
  </si>
  <si>
    <t>SF-04589</t>
  </si>
  <si>
    <t>Motobombas Hidráulicas para águas pluviais - Bloco 01</t>
  </si>
  <si>
    <t>Motobomba centrífuga submersível, altura manométrica superior a 30 mca, vazão nominal superior a 130 m3/h, ramal 6", trifásica, com sensores e sistema de comando e controle. Ref.: Marca KSB, modelo Amarex KRT K 80-315/22 4 UN/UE G-S IE3.</t>
  </si>
  <si>
    <t>SF-04590</t>
  </si>
  <si>
    <t>Caixa de Passagem Subterrânea 1000 mm x 1000 mm x 600 mm</t>
  </si>
  <si>
    <t>PEÇA RETANGULAR PRÉ-MOLDADA, VOLUME DE CONCRETO ACIMA DE 100 LITROS, TAXA DE AÇO APROXIMADA DE 30KG/M³. AF_03/2024</t>
  </si>
  <si>
    <t>SF-04594</t>
  </si>
  <si>
    <t>Grelha em ferro nodular, classe C250 - 800 mm x 1000 mm x 50 mm, com requadro</t>
  </si>
  <si>
    <t>Grelha em ferro nodular, classe C250 - 800 × 1000 x 50 mm, com requadro</t>
  </si>
  <si>
    <t>SF-04595</t>
  </si>
  <si>
    <t>Estrutura metálica em aço para a Subestação do Anexo II</t>
  </si>
  <si>
    <t>PARAFUSO FRANCES ZINCADO, DIAMETRO 1/2", COMPRIMENTO 4", COM PORCA E ARRUELA</t>
  </si>
  <si>
    <t>CHAPA DE ACO CARBONO LAMINADO A QUENTE, QUALIDADE ESTRUTURAL, BITOLA 3/16", E =4,75 MM (37,29 KG/M2)</t>
  </si>
  <si>
    <t>PERFIL DE ACO ASTM A-572-NBR7007</t>
  </si>
  <si>
    <t>SF-04596</t>
  </si>
  <si>
    <t>Piso vinílico flexível heterogêneo (LVT) autoportante, em placas de 50 cm x 50 cm</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</si>
  <si>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</si>
  <si>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</si>
  <si>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</si>
  <si>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Supervisor de Obras e Manutenção – Apoio de Campo - Bombas Hidráulicas</t>
  </si>
  <si>
    <t>SF-04598</t>
  </si>
  <si>
    <t>Trilho eletrificado para iluminação - Túnel do Tempo</t>
  </si>
  <si>
    <t>Trilho eletrificado de 1m</t>
  </si>
  <si>
    <t>SF-04599</t>
  </si>
  <si>
    <t>Spot para trilho eletrificado para iluminação - Túnel do Tempo</t>
  </si>
  <si>
    <t>LUMINARIA - SPOT DIRECIONAVEL PARA TRILHO BRANCO cm LED EMBUTIDO 7W</t>
  </si>
  <si>
    <t>FITA ISOLANTE ADESIVA ANTICHAMA, USO ATE 750 V, EM ROLO DE 19 MM X 20 M</t>
  </si>
  <si>
    <t>SF-04604</t>
  </si>
  <si>
    <t>Projeto Executivo de Entrada e Medição de Energia Elétrica para prédio de múltiplas unidades consumidoras - SQS 309</t>
  </si>
  <si>
    <t>SF-04606</t>
  </si>
  <si>
    <t>Quadro termoplástico de sobrepor para 12 disjuntores - SQS 309</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</si>
  <si>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</si>
  <si>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</si>
  <si>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</si>
  <si>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</si>
  <si>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</si>
  <si>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</si>
  <si>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Condutor flexível 0,6/1 kV 5 x 1,5 mm²</t>
  </si>
  <si>
    <t>Cabo de cobre multipolar, classe 5, isolação em EPR, 0,6/1 kV, 5x1,5mm² resistente a chama, livre de halogênios</t>
  </si>
  <si>
    <t>SF-04609</t>
  </si>
  <si>
    <t>Auxiliar Administrativo(a) - Apoio a atividades-meio</t>
  </si>
  <si>
    <t>SF-04610</t>
  </si>
  <si>
    <t>Técnico em Eletromecânica Plantonista (noturno)</t>
  </si>
  <si>
    <t>SF-04611</t>
  </si>
  <si>
    <t>Cotovelo 90° em cobre, sem anel de solda, bolsa x bolsa/ponta, 79mm</t>
  </si>
  <si>
    <t>SF-04612</t>
  </si>
  <si>
    <t>Cotovelo 90° em cobre, sem anel de solda, bolsa x bolsa/ponta, 22mm</t>
  </si>
  <si>
    <t>SF-04613</t>
  </si>
  <si>
    <t>Cotovelo 90° em cobre, sem anel de solda, bolsa x bolsa/ponta, 35mm</t>
  </si>
  <si>
    <t>SF-04614</t>
  </si>
  <si>
    <t>Cotovelo 90° em cobre, sem anel de solda, bolsa x bolsa/ponta, 42mm</t>
  </si>
  <si>
    <t>SF-04615</t>
  </si>
  <si>
    <t>Cotovelo 90° em cobre, sem anel de solda, bolsa x bolsa/ponta, 54mm</t>
  </si>
  <si>
    <t>SF-04616</t>
  </si>
  <si>
    <t>Cotovelo 90° em cobre, sem anel de solda, bolsa x bolsa/ponta, 66mm</t>
  </si>
  <si>
    <t>SF-04617</t>
  </si>
  <si>
    <t>Curva 45° em cobre, sem anel de solda, bolsa x bolsa, 35mm</t>
  </si>
  <si>
    <t>CURVA 45 GRAUS DE COBRE SEM ANEL DE SOLDA, BOLSA X BOLSA, 35 MM</t>
  </si>
  <si>
    <t>SF-04618</t>
  </si>
  <si>
    <t>Curva 45° em cobre, sem anel de solda, bolsa x bolsa, 42mm</t>
  </si>
  <si>
    <t>CURVA 45 GRAUS DE COBRE SEM ANEL DE SOLDA, BOLSA X BOLSA, 42 MM</t>
  </si>
  <si>
    <t>SF-04619</t>
  </si>
  <si>
    <t>Curva 45° em cobre, sem anel de solda, bolsa x bolsa, 54mm</t>
  </si>
  <si>
    <t>CURVA 45 GRAUS DE COBRE SEM ANEL DE SOLDA, BOLSA X BOLSA, 54 MM</t>
  </si>
  <si>
    <t>SF-04620</t>
  </si>
  <si>
    <t>Curva 45° em cobre, sem anel de solda, bolsa x bolsa, 66mm</t>
  </si>
  <si>
    <t>CURVA 45 GRAUS DE COBRE SEM ANEL DE SOLDA, BOLSA X BOLSA, 66 MM</t>
  </si>
  <si>
    <t>SF-04625</t>
  </si>
  <si>
    <t>Cambota elastomérica de DN 100 (4” NPS)</t>
  </si>
  <si>
    <t>Cambota elastomérica de DN 100 (4" NPS)</t>
  </si>
  <si>
    <t>SF-04626</t>
  </si>
  <si>
    <t>Cambota elastomérica de DN 150 (6” NPS)</t>
  </si>
  <si>
    <t>Cambota elastomérica de DN 150 (6" NPS)</t>
  </si>
  <si>
    <t>SF-04627</t>
  </si>
  <si>
    <t>Curva raio curto 90° em aço carbono para solda de topo DN 150 (6” NPS).</t>
  </si>
  <si>
    <t>Curva raio curto 90° em aço carbono para solda de topo, SCH 40, DN 150 (6" NPS)</t>
  </si>
  <si>
    <t>SF-04628</t>
  </si>
  <si>
    <t>Curva raio longo 45° em aço carbono para solda de topo DN 100 (4” NPS)</t>
  </si>
  <si>
    <t>Curva raio longo 45° em aço carbono para solda de topo, SCH 40, DN 100 (4" NPS)</t>
  </si>
  <si>
    <t>SF-04629</t>
  </si>
  <si>
    <t>Curva raio longo 90° em aço carbono para solda de topo DN 150 (6” NPS)</t>
  </si>
  <si>
    <t>Curva raio longo 90° em aço carbono para solda de topo, SCH 40, DN 150 (6" NPS)</t>
  </si>
  <si>
    <t>SF-04630</t>
  </si>
  <si>
    <t>Argamassa estrutural</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</si>
  <si>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</si>
  <si>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</si>
  <si>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</si>
  <si>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</si>
  <si>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</si>
  <si>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</si>
  <si>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</si>
  <si>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</si>
  <si>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</si>
  <si>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</si>
  <si>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para tubulações de cobre 2 3/8" / tubulações de ferro de 2”</t>
  </si>
  <si>
    <t>Isolamento elastomérico em formato de tubo ou coquilha de espessura M, próprio para tubulação de cobre 2 3/8"/ tubulações de ferro de diâmetro nominal 2". Ref.: AF/Armaflex M-60, K-Flex ST</t>
  </si>
  <si>
    <t>SF-04635</t>
  </si>
  <si>
    <t>Isolamento elastomérico para tubulações de ferro de 4”</t>
  </si>
  <si>
    <t>Isolamento elastomérico em formato de tubo ou coquilha de espessura M, próprio para tubulação ferro de diâmetro nominal 4". Ref.: AF/Armaflex M-114, K-Flex ST</t>
  </si>
  <si>
    <t>SF-04636</t>
  </si>
  <si>
    <t>Isolamento elastomérico para tubulações de ferro de 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</si>
  <si>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</si>
  <si>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</si>
  <si>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</si>
  <si>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</si>
  <si>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</si>
  <si>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</si>
  <si>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</si>
  <si>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</si>
  <si>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</si>
  <si>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</si>
  <si>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</si>
  <si>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Suporte fixado no piso para tubulação DN 150 (6” NPS)</t>
  </si>
  <si>
    <t>SF-04642</t>
  </si>
  <si>
    <t>Suporte fixado no teto para tubulação DN 100 (4" NPS)</t>
  </si>
  <si>
    <t>Suporte fixado no piso para tubulação DN 100 (4” NPS)</t>
  </si>
  <si>
    <t>SF-04643</t>
  </si>
  <si>
    <t>Motobomba Centrífuga Submersível 3 cv - trifásica - Ø máx. sólidos ≥ 50mm</t>
  </si>
  <si>
    <t>Motobomba centrífuga submersível 3 cv, trifásica, Ø máx. sólidos ≥ 50mm, Ø recalque = 3", pressão máxima sem vazão ≥ 11 m.c.a., vazão máxima ≥ 70 m³/h, ref.: Marca Schneider, BCS-250, Marca Thebe, TSB-250 ou similares</t>
  </si>
  <si>
    <t>SF-04644</t>
  </si>
  <si>
    <t>Tubo de cobre classe “E”, para instalação hidráulica, 35 mm</t>
  </si>
  <si>
    <t>SF-04645</t>
  </si>
  <si>
    <t>Base registro gaveta em latão forjado 1 1/4”</t>
  </si>
  <si>
    <t>SF-04646</t>
  </si>
  <si>
    <t>Painel para acionamento de bombas do sistema de esgoto - Subsolo do Anexo 1</t>
  </si>
  <si>
    <t>SF-04647</t>
  </si>
  <si>
    <t>Tê em aço carbono para solda de topo DN 100 (4" NPS)</t>
  </si>
  <si>
    <t>SF-04648</t>
  </si>
  <si>
    <t>Tê em aço carbono para solda de topo DN 150 (6" NPS)</t>
  </si>
  <si>
    <t>SF-04649</t>
  </si>
  <si>
    <t>Tubo de aço-carbono preto DN 65 (2 1/2" NPS)</t>
  </si>
  <si>
    <t>SF-04650</t>
  </si>
  <si>
    <t>Tubo de aço-carbono preto DN 50 (2" NPS)</t>
  </si>
  <si>
    <t>SF-04651</t>
  </si>
  <si>
    <t>Tubo de aço-carbono preto DN 100 (4" NPS)</t>
  </si>
  <si>
    <t>SF-04652</t>
  </si>
  <si>
    <t>Tubo de aço-carbono preto DN 150 (6" NPS)</t>
  </si>
  <si>
    <t>SF-04653</t>
  </si>
  <si>
    <t>Válvula gaveta com flange DN 65 (2 1/2" NPS)</t>
  </si>
  <si>
    <t>Válvula gaveta ferro fundido classe ANSI 125 com flanges padrão DN 65 (2 1/2” NPS)</t>
  </si>
  <si>
    <t>SF-04654</t>
  </si>
  <si>
    <t>Válvula gaveta com flange DN 50 (2" NPS).</t>
  </si>
  <si>
    <t>Válvula gaveta ferro fundido classe ANSI 125 com flanges padrão DN 50 (2” NPS)</t>
  </si>
  <si>
    <t>SF-04655</t>
  </si>
  <si>
    <t>Válvula gaveta com flange DN 100 (4" NPS)</t>
  </si>
  <si>
    <t>Válvula gaveta ferro fundido classe ANSI 125 com flanges padrão DN 100 (4” NPS)</t>
  </si>
  <si>
    <t>SF-04656</t>
  </si>
  <si>
    <t>Válvula gaveta com flange DN 150 (6" NPS)</t>
  </si>
  <si>
    <t>Válvula gaveta ferro fundido classe ANSI 125 com flanges padrão DN 150 (6” NPS)</t>
  </si>
  <si>
    <t>SF-04657</t>
  </si>
  <si>
    <t>Remoção de baguetes metálicos para reaproveitamento</t>
  </si>
  <si>
    <t>SF-04658</t>
  </si>
  <si>
    <t>Películas antivandalismo para aplicação interna</t>
  </si>
  <si>
    <t>SF-04659</t>
  </si>
  <si>
    <t>Instalação de baguetes metálicos reaproveitados</t>
  </si>
  <si>
    <t>SF-04660</t>
  </si>
  <si>
    <t>Películas antivandalismo para aplicação externa</t>
  </si>
  <si>
    <t>SF-04662</t>
  </si>
  <si>
    <t>Estrutura metálica em aço para NOVO GALPÃO PARA LEILÃO – COTRAN (SPATR)</t>
  </si>
  <si>
    <t>CORTE E DOBRA DE AÇO CA-25, DIÂMETRO DE 8,0 MM. AF_06/2022</t>
  </si>
  <si>
    <t>ACO CA-25, 10,0 MM, OU 12,5 MM, OU 16,0 MM, OU 20,0 MM, OU 25,0 MM, VERGALHAO</t>
  </si>
  <si>
    <t>Obs.: Considerando 54089 kg de aço ASTM A-572, 93 kg de aço CA-25 8.00 mm e 671 kg de aço CA-25 16.00 mm, conforme especificações do item.</t>
  </si>
  <si>
    <t>SF-04663</t>
  </si>
  <si>
    <t>Caixa coletora com grelha para captação de esgoto 30x30cm</t>
  </si>
  <si>
    <t>SF-04664</t>
  </si>
  <si>
    <t>Projeto executivo de engenharia elétrica para o Galpão da SPATR</t>
  </si>
  <si>
    <t>SF-04667</t>
  </si>
  <si>
    <t>Mancal superior e lateral para porta de vidro temperado</t>
  </si>
  <si>
    <t>Mancal superior e lateral para porta de vidro temperado, em latão fundido cromado. Ref.: Santa Marina / 1201</t>
  </si>
  <si>
    <t>SF-04668</t>
  </si>
  <si>
    <t>Barras antipânico para porta dupla de vidro temperado</t>
  </si>
  <si>
    <t>BARRA ANTIPANICO DUPLA, PARA PORTA DE VIDRO, COR CINZA</t>
  </si>
  <si>
    <t>SF-04669</t>
  </si>
  <si>
    <t>Portão metálico de correr de 2,20m x 2,50m</t>
  </si>
  <si>
    <t>PORTAO DE CORRER EM GRADIL FIXO DE BARRA DE FERRO CHATA DE 3 X 1/4" NA VERTICAL, SEM REQUADRO, ACABAMENTO NATURAL, COM TRILHOS E ROLDANAS</t>
  </si>
  <si>
    <t>SF-04670</t>
  </si>
  <si>
    <t>Refletor LED 100 W IP65</t>
  </si>
  <si>
    <t>SF-04671</t>
  </si>
  <si>
    <t>Supervisor(a) Técnico(a) - Sistema de bombeamento hidráulico</t>
  </si>
  <si>
    <t>SF-04675</t>
  </si>
  <si>
    <t>Técnico em Eletromecânica Plantonista (diurno)</t>
  </si>
  <si>
    <t>SF-04678</t>
  </si>
  <si>
    <t>Supervisor(a) Técnico(a) - Apoio a Fiscalização e Segurança do Trabalho</t>
  </si>
  <si>
    <t>SF-04679</t>
  </si>
  <si>
    <t>Supervisor(a) de Obras e Manutenção – Apoio de Campo – Edificações</t>
  </si>
  <si>
    <t>SF-04680</t>
  </si>
  <si>
    <t>Luminária T8 2 x 32 W de sobrepor</t>
  </si>
  <si>
    <t>Luminária de sobrepor T8 2 x 32 W, ref. Intral, Lumicenter, Lumepetro ou G-Light</t>
  </si>
  <si>
    <t>Lâmpada T8 fluorescente de 32 W ou tuboLED de 18 W / 20 W</t>
  </si>
  <si>
    <t>SF-04684</t>
  </si>
  <si>
    <t>Conector CPVC 22 mm x 1/2”</t>
  </si>
  <si>
    <t>CONECTOR, CPVC, SOLDAVEL, 22 MM X 1/2", PARA AGUA QUENTE</t>
  </si>
  <si>
    <t>SF-04685</t>
  </si>
  <si>
    <t>Bucha de redução em ferro galvanizado 1" x 3/4”</t>
  </si>
  <si>
    <t>SF-04686</t>
  </si>
  <si>
    <t>Luminária T8 2 x 32 W de embutir</t>
  </si>
  <si>
    <t>Luminária de embutir T8 2 x 32 W, ref. Intral, Lumicenter, Lumepetro ou G-Light</t>
  </si>
  <si>
    <t>SF-04687</t>
  </si>
  <si>
    <t>Luminária T8 2 x 16 W de sobrepor</t>
  </si>
  <si>
    <t>Luminária de sobrepor T8 2 x 16 W, ref. Intral, Lumicenter, Lumepetro ou G-Light</t>
  </si>
  <si>
    <t>Lâmpada T8 fluorescente de 16 W ou tuboLED de 9 W / 10 W</t>
  </si>
  <si>
    <t>SF-04688</t>
  </si>
  <si>
    <t>Luminária T8 2 x 16 W de embutir</t>
  </si>
  <si>
    <t>Luminária de embutir T8 2 x 16 W, ref. Intral, Lumicenter, Lumepetro ou G-Light</t>
  </si>
  <si>
    <t>SF-04700</t>
  </si>
  <si>
    <t>Tê de redução em aço-carbono galvanizado 3” x 2 1/2” – Água Potável e Combate a Incêndio</t>
  </si>
  <si>
    <t xml:space="preserve">Tê de redução ferro galvanizado d=3 x 2 1/2" </t>
  </si>
  <si>
    <t>SF-04701</t>
  </si>
  <si>
    <t>Tê de redução em aço-carbono galvanizado 1 1/4”x 3/4” – Água Potável e Combate a Incêndio</t>
  </si>
  <si>
    <t>TE DE REDUCAO DE FERRO GALVANIZADO, COM ROSCA BSP, DE 1 1/2" X 3/4"</t>
  </si>
  <si>
    <t>SF-04716</t>
  </si>
  <si>
    <t>Projeto Executivo para Galpão da SPATR - Estrutural</t>
  </si>
  <si>
    <t>SF-04717</t>
  </si>
  <si>
    <t>Projeto Executivo para Galpão da SPATR - Fundações</t>
  </si>
  <si>
    <t>SF-04718</t>
  </si>
  <si>
    <t>Projeto Executivo para Galpão da SPATR - Hidrossanitário e Águas Pluviais</t>
  </si>
  <si>
    <t>SF-04719</t>
  </si>
  <si>
    <t>Gradil metálico com portão de correr e/ou de abrir</t>
  </si>
  <si>
    <t>PORTA DE ABRIR / GIRO, EM GRADIL FERRO, COM BARRA CHATA 3 CM X 1/4", COM REQUADRO E GUARNICAO - COMPLETO - ACABAMENTO NATURAL</t>
  </si>
  <si>
    <t>ARGAMASSA TRAÇO 1:0,5:4,5 (EM VOLUME DE CIMENTO, CAL E AREIA MÉDIA ÚMIDA) PARA ASSENTAMENTO DE ALVENARIA, PREPARO MANUAL. AF_08/2019</t>
  </si>
  <si>
    <t>SF-04720</t>
  </si>
  <si>
    <t>Alambrado em tela de arame galvanizado</t>
  </si>
  <si>
    <t>TUBO ACO GALVANIZADO COM COSTURA, CLASSE MEDIA, DN 2", E = *3,65* MM, PESO *5,10* KG/M (NBR 5580)</t>
  </si>
  <si>
    <t>TUBO ACO GALVANIZADO COM COSTURA, CLASSE MEDIA, DN 1.1/4", E = *3,25* MM, PESO *3,14* KG/M (NBR 5580)</t>
  </si>
  <si>
    <t>ARAME GALVANIZADO 12 BWG, D = 2,76 MM (0,048 KG/M) OU 14 BWG, D = 2,11 MM (0,026 KG/M)</t>
  </si>
  <si>
    <t>CONCRETO MAGRO PARA LASTRO, TRAÇO 1:4,5:4,5 (EM MASSA SECA DE CIMENTO/ AREIA MÉDIA/ BRITA 1) - PREPARO MECÂNICO COM BETONEIRA 400 L. AF_05/2021</t>
  </si>
  <si>
    <t>SF-04721</t>
  </si>
  <si>
    <t>Fixador universal para SPDA</t>
  </si>
  <si>
    <t>SF-04722</t>
  </si>
  <si>
    <t>Fixador colado para SPDA</t>
  </si>
  <si>
    <t>SF-04723</t>
  </si>
  <si>
    <t>Isolador duplo curva 90 graus para SPDA</t>
  </si>
  <si>
    <t>SF-04724</t>
  </si>
  <si>
    <t>Pintura para sinalização e demarcação viária horizontal com plástico a frio tipo III, aplicação manual por arraste, espessura aprox. 1 mm</t>
  </si>
  <si>
    <t>Pré-marcador</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</si>
  <si>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</si>
  <si>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</si>
  <si>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</si>
  <si>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</si>
  <si>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</si>
  <si>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Pintura para sinalização e demarcação viária horizontal com plástico a frio tipo IV, aplicação manual por extrusão, espessura de 1,5 mm a 3,0 mm</t>
  </si>
  <si>
    <t>SF-04730</t>
  </si>
  <si>
    <t>Cap PVC roscável 1"</t>
  </si>
  <si>
    <t>CAP PVC, ROSCAVEL, 1", PARA AGUA FRIA PREDIAL</t>
  </si>
  <si>
    <t>SF-04731</t>
  </si>
  <si>
    <t>Grelha em FFN, classe B125, forma retangular, modelo linear quadriculada, abertura simples, com caixilho, 200 mm x 1000 mm</t>
  </si>
  <si>
    <t>GRELHA FOFO SIMPLES COM REQUADRO, CARGA MAXIMA 1,5 T, 200 X 1000 MM, E= *15* MM</t>
  </si>
  <si>
    <t>SF-04732</t>
  </si>
  <si>
    <t>Grelha em FFN, classe B125, forma retangular, modelo linear quadriculada, abertura simples, com caixilho, 300 mm x 1000 mm</t>
  </si>
  <si>
    <t>Grelha de ferro fundido para canaleta 20 mm, medindo 1000 x 300 mm</t>
  </si>
  <si>
    <t>SF-04735</t>
  </si>
  <si>
    <t>Grelha em FFN, classe B125, forma retangular, modelo linear estriada, abertura simples, com caixilho, 150 mm x 1000 mm</t>
  </si>
  <si>
    <t>Grelha de ferro fundido para canaleta 20 mm, medindo 1000 x 150 mm</t>
  </si>
  <si>
    <t>SF-04742</t>
  </si>
  <si>
    <t>Estrutura metálica em aço ASTM A572</t>
  </si>
  <si>
    <t>SF-04744</t>
  </si>
  <si>
    <t>Luminária spot de sobrepor</t>
  </si>
  <si>
    <t>Luminária spot de sobrepor, conforme especificações</t>
  </si>
  <si>
    <t>SF-04745</t>
  </si>
  <si>
    <t>Luminária spot de embutir</t>
  </si>
  <si>
    <t>Luminária spot de embutir, conforme especificações</t>
  </si>
  <si>
    <t>SF-04746</t>
  </si>
  <si>
    <t>ARGILA EXPANDIDA, GRANULOMETRIA 2215</t>
  </si>
  <si>
    <t>SF-04747</t>
  </si>
  <si>
    <t>Motobomba Trash (para água suja) auto escorvante, motor gasolina de 6,5 HP</t>
  </si>
  <si>
    <t>MOTOBOMBA TRASH (PARA AGUA SUJA) AUTO ESCORVANTE, MOTOR GASOLINA DE 6,41 HP, DIAMETROS DE SUCCAO X RECALQUE: 3" X 3", HM/Q: 10/60 A 23/0</t>
  </si>
  <si>
    <t>SF-04748</t>
  </si>
  <si>
    <t>Cadeado simples em latão maciço, 35mm, haste cementada (não longa), em aço temperado com diâmetro de aprox. 6,0mm</t>
  </si>
  <si>
    <t>CADEADO SIMPLES, CORPO EM LATAO MACICO, COM LARGURA DE 35 MM E ALTURA DE APROX 30 MM, HASTE CEMENTADA (NAO LONGA), EM ACO TEMPERADO COM DIAMETRO DE APROX 6,0 MM, INCLUINDO 2 CHAVES</t>
  </si>
  <si>
    <t>SF-04749</t>
  </si>
  <si>
    <t>Bucha de Redução de Ferro Galvanizado, com rosca, de 1 1/2” x 1 1/4”</t>
  </si>
  <si>
    <t>BUCHA DE REDUCAO DE FERRO GALVANIZADO, COM ROSCA BSP, DE 1 1/2" X 1 1/4"</t>
  </si>
  <si>
    <t>SF-04750</t>
  </si>
  <si>
    <t>Bucha de redução em ferro galvanizado 2 1/2" x 1 1/2"</t>
  </si>
  <si>
    <t>BUCHA DE REDUCAO DE FERRO GALVANIZADO, COM ROSCA BSP, DE 2 1/2" X 1 1/2"</t>
  </si>
  <si>
    <t>SF-04751</t>
  </si>
  <si>
    <t>Bucha de redução em ferro galvanizado 2 1/2" x 1 1/4"</t>
  </si>
  <si>
    <t>BUCHA DE REDUCAO DE FERRO GALVANIZADO, COM ROSCA BSP, DE 2 1/2" X 1 1/4"</t>
  </si>
  <si>
    <t>SF-04752</t>
  </si>
  <si>
    <t>Bucha de redução em ferro galvanizado 2" x 1 1/4"</t>
  </si>
  <si>
    <t>BUCHA DE REDUCAO DE FERRO GALVANIZADO, COM ROSCA BSP, DE 2" X 1 1/4"</t>
  </si>
  <si>
    <t>SF-04755</t>
  </si>
  <si>
    <t>Inspeção da integridade em estrutura portante de concreto por percussão</t>
  </si>
  <si>
    <t>SF-04757</t>
  </si>
  <si>
    <t>Sinalização visual para degraus</t>
  </si>
  <si>
    <t>Faixa em policarbonato para sinalização para degraus, fotoluminescente, adesivado, antiderrapante, 7 cm x 3 cm</t>
  </si>
  <si>
    <t>SF-04758</t>
  </si>
  <si>
    <t>Projeto executivo de revestimento – plataforma de cobertura do Edifício Principal</t>
  </si>
  <si>
    <t>SF-04760</t>
  </si>
  <si>
    <t>Demolição da camada de regularização de impermeabilização</t>
  </si>
  <si>
    <t>SF-04765</t>
  </si>
  <si>
    <t>Quadro elétrico TTA para uso ao tempo com 10 (dez) disjuntores trifásicos terminais</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</si>
  <si>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</si>
  <si>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</si>
  <si>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TTA para uso ao tempo com 20 (vinte) disjuntores trifásicos terminais</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</si>
  <si>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</si>
  <si>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</si>
  <si>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Projeto de engenharia elétrica - infraestrutura para carregadores de veículos elétricos no CASF</t>
  </si>
  <si>
    <t>SF-04768</t>
  </si>
  <si>
    <t>Locação de cobertura impermeável (tenda) com blecaute, estruturada em metalon</t>
  </si>
  <si>
    <t>LOCAÇÃO MENSAL DE ESTRUTURA DE COBERTURA IMPERMEÁVEL (TENDA) INCLUSIVE MONTAGEM E FRETE.</t>
  </si>
  <si>
    <t>SF-04769</t>
  </si>
  <si>
    <t>Bloco vazado de concreto simples com 02 furos (19x19x39 - Classe C)</t>
  </si>
  <si>
    <t>BLOCO DE VEDACAO DE CONCRETO 19 X 19 X 39 CM (CLASSE C - NBR 6136)</t>
  </si>
  <si>
    <t>SF-04770</t>
  </si>
  <si>
    <t>Tachão viário bidirecional em plástico injetado, com elemento refletivo prismático</t>
  </si>
  <si>
    <t>Tachão refletivo em plástico injetado bidirecional</t>
  </si>
  <si>
    <t>SF-04771</t>
  </si>
  <si>
    <t>Tachão viário monodirecional em plástico injetado, com elemento refletivo prismático</t>
  </si>
  <si>
    <t>Tachão refletivo em plástico injetado monodirecional</t>
  </si>
  <si>
    <t>SF-04772</t>
  </si>
  <si>
    <t>Tachinha viária bidirecional em resina sintética, com 1 pino de fixação, lente tipo III</t>
  </si>
  <si>
    <t>Tacha refletiva em resina sintética bidirecional com um pino - tipo III</t>
  </si>
  <si>
    <t>SF-04773</t>
  </si>
  <si>
    <t>Tachinha viária monodirecional em resina sintética, com 1 pino de fixação, lente tipo III</t>
  </si>
  <si>
    <t>Tacha refletiva em resina sintética monodirecional com um pino - tipo III</t>
  </si>
  <si>
    <t>SF-04774</t>
  </si>
  <si>
    <t>Corte em forro de gesso ou drywall</t>
  </si>
  <si>
    <t>SF-04775</t>
  </si>
  <si>
    <t>Carpete para o Auditório Petrônio Portela</t>
  </si>
  <si>
    <t>Carpete XYZ</t>
  </si>
  <si>
    <t>SF-04776</t>
  </si>
  <si>
    <t>Demolição de cerca metálica e alambrados</t>
  </si>
  <si>
    <t>SF-04783</t>
  </si>
  <si>
    <t>Forro de gesso reforçado</t>
  </si>
  <si>
    <t>PLACA / CHAPA DE GESSO ACARTONADO, STANDARD (ST), COR BRANCA, E = 15 MM, 1200 X 2400 MM (L X C)</t>
  </si>
  <si>
    <t>SF-04784</t>
  </si>
  <si>
    <t>Tubo PVC soldável água fria DN 20mm</t>
  </si>
  <si>
    <t>SF-04798</t>
  </si>
  <si>
    <t>Porta corta-fogo dupla (total 160 cm x 210 cm) com acessórios</t>
  </si>
  <si>
    <t>SF-04799</t>
  </si>
  <si>
    <t>Técnico(a) de Edificações – Manutenção Hidrossanitária</t>
  </si>
  <si>
    <t>SF-04800</t>
  </si>
  <si>
    <t>Telha trapezoidal em aço galvanizado ou galvalume (e=0,65mm) - altura 40mm</t>
  </si>
  <si>
    <t>Telha metálica trapezoidal galvanizada GR 40 com espessura de 0,65 mm, com largura de 1020 mm e comprimento de 5 metros.</t>
  </si>
  <si>
    <t>SF-04801</t>
  </si>
  <si>
    <t>Cumeeira em aço galvanizado ou galvalume para telha trapezoidal (e=0,65mm) - altura 40mm</t>
  </si>
  <si>
    <t>Cumeeira metálica galvanizada GR 40 com espessura de 0,65 mm.</t>
  </si>
  <si>
    <t>SF-04802</t>
  </si>
  <si>
    <t>Telha trapezoidal em aço galvanizado ou galvalume (e=0,65mm) - altura 25mm</t>
  </si>
  <si>
    <t>Telha metálica trapezoidal galvanizada GR 25 com espessura de 0,65 mm, com largura de 1020 mm e comprimento de 5 metros.</t>
  </si>
  <si>
    <t>SF-04803</t>
  </si>
  <si>
    <t>Cumeeira em aço galvanizado ou galvalume para telha trapezoidal (e=0,65mm) - altura 25mm</t>
  </si>
  <si>
    <t>Cumeeira metálica galvanizada GR 25 com espessura de 0,65 mm.</t>
  </si>
  <si>
    <t>SF-04813</t>
  </si>
  <si>
    <t>Varredura</t>
  </si>
  <si>
    <t>SF-04814</t>
  </si>
  <si>
    <t>Imprimação</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</si>
  <si>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</si>
  <si>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</si>
  <si>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ASFALTO DILUIDO DE PETROLEO CM-30</t>
  </si>
  <si>
    <t>SF-04815</t>
  </si>
  <si>
    <t>Pavimentação com Concreto Asfáltico Usinado a Quente (CAUQ)</t>
  </si>
  <si>
    <t>t</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</si>
  <si>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</si>
  <si>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</si>
  <si>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</si>
  <si>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</si>
  <si>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</si>
  <si>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</si>
  <si>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Brita 0</t>
  </si>
  <si>
    <t>Brita 1</t>
  </si>
  <si>
    <t>Cal hidratada - a granel</t>
  </si>
  <si>
    <t>CIMENTO ASFÁLTICO DE PETRÓLEO - CAP 50/70</t>
  </si>
  <si>
    <t>Óleo tipo A1</t>
  </si>
  <si>
    <t>Pedrisco</t>
  </si>
  <si>
    <t>Caminhão basculante com capacidade de 10 m³ - 210 Kw</t>
  </si>
  <si>
    <t>Caminhão silo com capacidade de 30 m³ - 265 Kw</t>
  </si>
  <si>
    <t>SF-04816</t>
  </si>
  <si>
    <t>Corrimão duplo em aço inox</t>
  </si>
  <si>
    <t>TUBO REDONDO DE ACO INOX 304, E = 1,50 MM, DIAMETRO = 1 1/2"</t>
  </si>
  <si>
    <t>SUPORTE PARA FIXACAO CORRIMAO TUBULAR NA PAREDE EM, ACO INOX POLIDO, PARA APOIO BARRA CURVA DE 1/2" E BERCO, COM CANOPLA</t>
  </si>
  <si>
    <t>SF-04817</t>
  </si>
  <si>
    <t>Placa braille para corrimão</t>
  </si>
  <si>
    <t>PLACA TATIL BRAILLE/RELEVO ACO INOX 10x3cm PARA CORRIMAO</t>
  </si>
  <si>
    <t>SF-04818</t>
  </si>
  <si>
    <t>Placa de estacionamento exclusivo - idoso ou cadeirante</t>
  </si>
  <si>
    <t>Caminhão carroceria com capacidade de 5 t - 115 kW</t>
  </si>
  <si>
    <t>Placa modulada em aço nº 18 galvanizado com película retrorrefletiva tipo I + I -confecção</t>
  </si>
  <si>
    <t>SF-04819</t>
  </si>
  <si>
    <t>Limitador de vagas de estacionamento</t>
  </si>
  <si>
    <t xml:space="preserve"> Limitador de vagas de estacionamento, feito em ferro fundido, com diâmetro 2”, comprimento 2 m, com pintura eletrostática cor amarela</t>
  </si>
  <si>
    <t>SF-04820</t>
  </si>
  <si>
    <t>Mapa tátil</t>
  </si>
  <si>
    <t>Mapa tátil em acrílico, com o texto em relevo, chapa de 7mm, incluso pedestal e base em aço escovado</t>
  </si>
  <si>
    <t>SF-04821</t>
  </si>
  <si>
    <t>Placas de sinalização de emergência</t>
  </si>
  <si>
    <t>PLACA DE SINALIZACAO FOTOLUMINESCENTE SAIDA DE EMERGENCIA 15x30cm</t>
  </si>
  <si>
    <t>SF-04822</t>
  </si>
  <si>
    <t>Piso tátil em inox – fixação com parafuso</t>
  </si>
  <si>
    <t>PISO TATIL DIRECIONAL ACO INOX PARAFUSADO (COM RANHURAS)</t>
  </si>
  <si>
    <t>SF-04823</t>
  </si>
  <si>
    <t>Porta corta-fogo 1,00 m x 2,10 m</t>
  </si>
  <si>
    <t>Porta corta-fogo 1,00 x 2,10 m (P-90), com batentes e ferragens</t>
  </si>
  <si>
    <t>SF-04824</t>
  </si>
  <si>
    <t>Barra antipânico</t>
  </si>
  <si>
    <t>BARRA ANTIPANICO SIMPLES, CEGA EM LADO OPOSTO, COR CINZA</t>
  </si>
  <si>
    <t>SF-04827</t>
  </si>
  <si>
    <t>Piso de madeira</t>
  </si>
  <si>
    <t>SF-04828</t>
  </si>
  <si>
    <t>Condutor 4 mm² - 0,6/1,0 kV</t>
  </si>
  <si>
    <t>Cabo flexível isolado em EPR 4 mm² 0,6/1,0 kV</t>
  </si>
  <si>
    <t>SF-04829</t>
  </si>
  <si>
    <t>Piso tátil alerta em concreto</t>
  </si>
  <si>
    <t>PISO TATIL / PODOTATIL, LADRILHO HIDRAULICO/CONCRETO, *40 X 40* CM, E= 2,5* CM, PADRAO TATIL ALERTA OU DIRECIONAL, COR NATURAL</t>
  </si>
  <si>
    <t>SF-04830</t>
  </si>
  <si>
    <t>Fresagem descontínua</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</si>
  <si>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</si>
  <si>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</si>
  <si>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</si>
  <si>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</si>
  <si>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</si>
  <si>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</si>
  <si>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COMPOSIÇÕES DE CUSTO UNITÁRIO AUXILIARES DE 1º NÍVEL</t>
  </si>
  <si>
    <t>TOTAL</t>
  </si>
  <si>
    <t>FIXAÇÃO DE DUTOS FLEXÍVEIS CIRCULARES, DIÂMETRO 109 MM OU 4", COM ABRAÇADEIRA METÁLICA FLEXÍVEL FIXADA DIRETAMENTE NA LAJE, SOMENTE MÃO DE OBRA. AF_09/2023</t>
  </si>
  <si>
    <t>ABRACADEIRA EM ACO PARA AMARRACAO DE ELETRODUTOS, TIPO D, COM 1/2" E PARAFUSO DE FIXACAO</t>
  </si>
  <si>
    <t>CHAPA/PAINEL DE MADEIRA COMPENSADA PLASTIFICADA (MADEIRITE PLASTIFICADO) PARA FORMA DE CONCRETO, DE 2200 X 1100 MM, E = *17* MM</t>
  </si>
  <si>
    <t>CONTRAPISO EM ARGAMASSA TRAÇO 1:4 (CIMENTO E AREIA), PREPARO MECÂNICO COM BETONEIRA 400 L, APLICADO EM ÁREAS SECAS SOBRE LAJE, ADERIDO, ACABAMENTO NÃO REFORÇADO, ESPESSURA 3CM. AF_07/2021</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</si>
  <si>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</si>
  <si>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</si>
  <si>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</si>
  <si>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</si>
  <si>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</si>
  <si>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LUVA DE AÇO GALVANIZADO PARA ELETRODUTO Ø 20 MM - 3/4"</t>
  </si>
  <si>
    <t>LUVA DE AÇO GALVANIZADO PARA ELETRODUTO Ø 25 MM - 1"</t>
  </si>
  <si>
    <t>LUVA DE AÇO GALVANIZADO PARA ELETRODUTO Ø 32 MM - 1 1/4"</t>
  </si>
  <si>
    <t>LUVA DE AÇO GALVANIZADO PARA ELETRODUTO Ø 40 MM - 1 1/2"</t>
  </si>
  <si>
    <t>FIXAÇÃO DE TUBOS VERTICAIS DE PVC ÁGUA, PVC ESGOTO, PVC ÁGUA PLUVIAL, CPVC, PPR, COBRE OU AÇO, DIÂMETROS MAIORES QUE 40 MM E MENORES OU IGUAIS A 75 MM, COM ABRAÇADEIRA METÁLICA RÍGIDA TIPO U PERFIL 2 1/2", FIXADA EM PERFILADO EM PAREDE. AF_09/2023_PS</t>
  </si>
  <si>
    <t>ABRACADEIRA EM ACO PARA AMARRACAO DE ELETRODUTOS, TIPO D, COM 1 1/2" E PARAFUSO DE FIXACAO</t>
  </si>
  <si>
    <t>BETONEIRA CAPACIDADE NOMINAL DE 600 L, CAPACIDADE DE MISTURA 360 L, MOTOR ELÉTRICO TRIFÁSICO POTÊNCIA DE 4 CV, SEM CARREGADOR - CHI DIURNO. AF_05/2023</t>
  </si>
  <si>
    <t>BATENTE PARA PORTA DE MADEIRA, PADRÃO MÉDIO - FORNECIMENTO E MONTAGEM. AF_12/2019</t>
  </si>
  <si>
    <t>BATENTE / PORTAL / ADUELA / MARCO EM MADEIRA MACICA COM REBAIXO, E = *3* CM, L = *14* CM, PARA PORTAS DE GIRO DE *60 CM A 120* CM X *210* CM, CEDRINHO / ANGELIM COMERCIAL / TAURI / CURUPIXA / PEROBA / CUMARU OU EQUIVALENTE DA REGIAO (NAO INCLUI ALIZARES)</t>
  </si>
  <si>
    <t>ARMAÇÃO DE LAJE DE ESTRUTURA CONVENCIONAL DE CONCRETO ARMADO UTILIZANDO AÇO CA-60 DE 4,2 MM - MONTAGEM. AF_06/2022</t>
  </si>
  <si>
    <t>CORTE E DOBRA DE AÇO CA-60, DIÂMETRO DE 4,2 MM. AF_06/2022</t>
  </si>
  <si>
    <t>CONCRETO FCK = 15MPA, TRAÇO 1:3,4:3,5 (EM MASSA SECA DE CIMENTO/ AREIA MÉDIA/ BRITA 1) - PREPARO MECÂNICO COM BETONEIRA 600 L. AF_05/2021</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</si>
  <si>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</si>
  <si>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</si>
  <si>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MONTAGEM E DESMONTAGEM DE FÔRMA DE PILARES RETANGULARES E ESTRUTURAS SIMILARES, PÉ-DIREITO SIMPLES, EM MADEIRA SERRADA, 2 UTILIZAÇÕES. AF_09/2020</t>
  </si>
  <si>
    <t>FABRICAÇÃO DE FÔRMA PARA PILARES E ESTRUTURAS SIMILARES, EM MADEIRA SERRADA, E=25 MM. AF_09/2020</t>
  </si>
  <si>
    <t>CHAPISCO APLICADO EM ALVENARIAS E ESTRUTURAS DE CONCRETO INTERNAS, COM COLHER DE PEDREIRO. ARGAMASSA TRAÇO 1:3 COM PREPARO EM BETONEIRA 400L. AF_10/2022</t>
  </si>
  <si>
    <t>ARGAMASSA TRAÇO 1:3 (EM VOLUME DE CIMENTO E AREIA GROSSA ÚMIDA) PARA CHAPISCO CONVENCIONAL, PREPARO MECÂNICO COM BETONEIRA 400 L. AF_08/2019</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</si>
  <si>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</si>
  <si>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</si>
  <si>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COMPACTADOR DE SOLOS DE PERCUSSÃO (SOQUETE) COM MOTOR A GASOLINA 4 TEMPOS, POTÊNCIA 4 CV - CHI DIURNO. AF_08/2015</t>
  </si>
  <si>
    <t>CONCRETO FCK = 25MPA, TRAÇO 1:2,3:2,7 (EM MASSA SECA DE CIMENTO/ AREIA MÉDIA/ BRITA 1) - PREPARO MECÂNICO COM BETONEIRA 600 L. AF_05/2021</t>
  </si>
  <si>
    <t>MARCAÇÃO DE PONTOS EM GABARITO OU CAVALETE. AF_03/2024</t>
  </si>
  <si>
    <t>GRAUTE FGK=20 MPA; TRAÇO 1:0,04:1,8:2,1 (EM MASSA SECA DE CIMENTO/ CAL/ AREIA GROSSA/ BRITA 0) - PREPARO MECÂNICO COM BETONEIRA 400 L.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</si>
  <si>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</si>
  <si>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</si>
  <si>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TRELICA NERVURADA (ESPACADOR), ALTURA = 120,0 MM, DIAMETRO DOS BANZOS INFERIORES E SUPERIOR = 6,0 MM, DIAMETRO DA DIAGONAL = 4,2 MM</t>
  </si>
  <si>
    <t>PREGO DE ACO POLIDO COM CABECA 17 X 24 (2 1/4 X 11)</t>
  </si>
  <si>
    <t>SEIXO ROLADO PARA APLICACAO EM CONCRETO (POSTO PEDREIRA/FORNECEDOR, SEM FRETE)</t>
  </si>
  <si>
    <t>PINTURA COM TINTA ALQUÍDICA DE FUNDO (TIPO ZARCÃO) PULVERIZADA SOBRE PERFIL METÁLICO EXECUTADO EM FÁBRICA (POR DEMÃO). AF_01/2020_PE</t>
  </si>
  <si>
    <t>PINTURA COM TINTA ALQUÍDICA DE ACABAMENTO (ESMALTE SINTÉTICO ACETINADO) PULVERIZADA SOBRE PERFIL METÁLICO EXECUTADO EM FÁBRICA (POR DEMÃO). AF_01/2020_PE</t>
  </si>
  <si>
    <t>TINTA ESMALTE SINTETICO PREMIUM ACETINADO</t>
  </si>
  <si>
    <t>ELETRODO REVESTIDO AWS - E-6010, DIAMETRO IGUAL A 4,00 MM</t>
  </si>
  <si>
    <t>COMPOSIÇÕES DE CUSTO UNITÁRIO AUXILIARES DE 2º NÍVEL</t>
  </si>
  <si>
    <t>Obs.2: Inclusão de composições SINAPI 100973 e 97914.</t>
  </si>
  <si>
    <t>Obs.2: Inclusão de composições (abertas) SINAPI 100973 e 97914.</t>
  </si>
  <si>
    <t>JATEAMENTO ABRASIVO COM GRANALHA DE AÇO EM PERFIL METÁLICO EM FÁBRICA. AF_01/2020</t>
  </si>
  <si>
    <t>GRANALHA DE ACO, ANGULAR (GRIT), PARA JATEAMENTO, PENEIRA 1,41 A 1,19 MM (SAE G16)</t>
  </si>
  <si>
    <t>SC25KG</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</si>
  <si>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</si>
  <si>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</si>
  <si>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</si>
  <si>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Zero</t>
  </si>
  <si>
    <t>PLANILHA ORÇAMENTÁRIA</t>
  </si>
  <si>
    <t>Diferenciado</t>
  </si>
  <si>
    <t>Desonerado</t>
  </si>
  <si>
    <t>Padrão</t>
  </si>
  <si>
    <t>Não desonerado</t>
  </si>
  <si>
    <t>QUANTIDADE</t>
  </si>
  <si>
    <t>CUSTO DIRETO TOTAL</t>
  </si>
  <si>
    <t>BDI (%)</t>
  </si>
  <si>
    <t>PREÇO UNITÁRIO COM BDI</t>
  </si>
  <si>
    <t>PREÇO TOTAL</t>
  </si>
  <si>
    <t>DEFINIR BDI</t>
  </si>
  <si>
    <t>SF-00015</t>
  </si>
  <si>
    <t>Locação de caçambas e destinação final do entulho</t>
  </si>
  <si>
    <t>SF-00047</t>
  </si>
  <si>
    <t>Absorvedor de energia para linha de vida</t>
  </si>
  <si>
    <t>SF-00050</t>
  </si>
  <si>
    <t>Cabo de aço com 8 mm de diâmetro galvanizado para linha de vida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</si>
  <si>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</si>
  <si>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</si>
  <si>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</si>
  <si>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</si>
  <si>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</si>
  <si>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</si>
  <si>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</si>
  <si>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</si>
  <si>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</si>
  <si>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</si>
  <si>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</si>
  <si>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</si>
  <si>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</si>
  <si>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</si>
  <si>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</si>
  <si>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</si>
  <si>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</si>
  <si>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</si>
  <si>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</si>
  <si>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</si>
  <si>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</si>
  <si>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</si>
  <si>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</si>
  <si>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</si>
  <si>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</si>
  <si>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</si>
  <si>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</si>
  <si>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</si>
  <si>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</si>
  <si>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</si>
  <si>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</si>
  <si>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</si>
  <si>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</si>
  <si>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</si>
  <si>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</si>
  <si>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SF-00071</t>
  </si>
  <si>
    <t>Trole para linha de vida horizontal</t>
  </si>
  <si>
    <t>SF-00072</t>
  </si>
  <si>
    <t>Trole para travaqueda retrátil</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</si>
  <si>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</si>
  <si>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</si>
  <si>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</si>
  <si>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</si>
  <si>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</si>
  <si>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</si>
  <si>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</si>
  <si>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</si>
  <si>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</si>
  <si>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</si>
  <si>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</si>
  <si>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</si>
  <si>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</si>
  <si>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</si>
  <si>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</si>
  <si>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</si>
  <si>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</si>
  <si>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</si>
  <si>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SF-00352</t>
  </si>
  <si>
    <t>Armário em MDF laminado com porta e prateleiras</t>
  </si>
  <si>
    <t>SF-00353</t>
  </si>
  <si>
    <t>Armários em MDF laminado com módulo de gaveta (sem porta)</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</si>
  <si>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</si>
  <si>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</si>
  <si>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</si>
  <si>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</si>
  <si>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</si>
  <si>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</si>
  <si>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</si>
  <si>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</si>
  <si>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</si>
  <si>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</si>
  <si>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</si>
  <si>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</si>
  <si>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</si>
  <si>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</si>
  <si>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</si>
  <si>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</si>
  <si>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</si>
  <si>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</si>
  <si>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</si>
  <si>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</si>
  <si>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</si>
  <si>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</si>
  <si>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</si>
  <si>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</si>
  <si>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</si>
  <si>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</si>
  <si>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</si>
  <si>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</si>
  <si>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</si>
  <si>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</si>
  <si>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</si>
  <si>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</si>
  <si>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</si>
  <si>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</si>
  <si>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</si>
  <si>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</si>
  <si>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</si>
  <si>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</si>
  <si>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</si>
  <si>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</si>
  <si>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</si>
  <si>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</si>
  <si>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</si>
  <si>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</si>
  <si>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</si>
  <si>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</si>
  <si>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</si>
  <si>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</si>
  <si>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</si>
  <si>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</si>
  <si>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</si>
  <si>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SF-00406</t>
  </si>
  <si>
    <t>Dobradiça curva para porta de armário (com parafuso de fixação)</t>
  </si>
  <si>
    <t>SF-00410</t>
  </si>
  <si>
    <t>Fechadura para porta de divisória - Soprano</t>
  </si>
  <si>
    <t>SF-00412</t>
  </si>
  <si>
    <t>Fechadura tubular cilíndrica para porta de divisória</t>
  </si>
  <si>
    <t>SF-00413</t>
  </si>
  <si>
    <t>Fechadura Cilíndrica para Armário</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</si>
  <si>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</si>
  <si>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</si>
  <si>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</si>
  <si>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</si>
  <si>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</si>
  <si>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</si>
  <si>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</si>
  <si>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</si>
  <si>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</si>
  <si>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</si>
  <si>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</si>
  <si>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</si>
  <si>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</si>
  <si>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</si>
  <si>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</si>
  <si>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</si>
  <si>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</si>
  <si>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</si>
  <si>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</si>
  <si>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</si>
  <si>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</si>
  <si>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</si>
  <si>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</si>
  <si>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</si>
  <si>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</si>
  <si>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</si>
  <si>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</si>
  <si>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</si>
  <si>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</si>
  <si>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</si>
  <si>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</si>
  <si>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</si>
  <si>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</si>
  <si>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</si>
  <si>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</si>
  <si>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</si>
  <si>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</si>
  <si>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</si>
  <si>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</si>
  <si>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</si>
  <si>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</si>
  <si>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</si>
  <si>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</si>
  <si>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</si>
  <si>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</si>
  <si>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</si>
  <si>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</si>
  <si>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</si>
  <si>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</si>
  <si>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</si>
  <si>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</si>
  <si>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</si>
  <si>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</si>
  <si>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</si>
  <si>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</si>
  <si>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</si>
  <si>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</si>
  <si>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</si>
  <si>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</si>
  <si>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</si>
  <si>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</si>
  <si>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</si>
  <si>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</si>
  <si>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</si>
  <si>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</si>
  <si>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</si>
  <si>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</si>
  <si>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</si>
  <si>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</si>
  <si>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</si>
  <si>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</si>
  <si>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</si>
  <si>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</si>
  <si>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</si>
  <si>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</si>
  <si>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</si>
  <si>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</si>
  <si>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</si>
  <si>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</si>
  <si>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</si>
  <si>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</si>
  <si>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</si>
  <si>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</si>
  <si>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</si>
  <si>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</si>
  <si>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</si>
  <si>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</si>
  <si>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</si>
  <si>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</si>
  <si>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</si>
  <si>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</si>
  <si>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</si>
  <si>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</si>
  <si>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</si>
  <si>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</si>
  <si>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</si>
  <si>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</si>
  <si>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</si>
  <si>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SF-00469</t>
  </si>
  <si>
    <t>Adesivo de Contato de Alto Desempenho sem Toluol</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</si>
  <si>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</si>
  <si>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</si>
  <si>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</si>
  <si>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</si>
  <si>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</si>
  <si>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</si>
  <si>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</si>
  <si>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</si>
  <si>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</si>
  <si>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</si>
  <si>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</si>
  <si>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</si>
  <si>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</si>
  <si>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</si>
  <si>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</si>
  <si>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</si>
  <si>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</si>
  <si>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</si>
  <si>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</si>
  <si>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</si>
  <si>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</si>
  <si>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</si>
  <si>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</si>
  <si>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</si>
  <si>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</si>
  <si>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</si>
  <si>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</si>
  <si>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</si>
  <si>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</si>
  <si>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</si>
  <si>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</si>
  <si>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</si>
  <si>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SF-00492</t>
  </si>
  <si>
    <t>Pontalete De Madeira</t>
  </si>
  <si>
    <t>SF-00493</t>
  </si>
  <si>
    <t>Ripa De Madeira</t>
  </si>
  <si>
    <t>SF-00495</t>
  </si>
  <si>
    <t>Painel de MDF Laminado – Ovo - 06 mm</t>
  </si>
  <si>
    <t>SF-00497</t>
  </si>
  <si>
    <t>Painel de MDF Laminado – Ovo - 15 mm</t>
  </si>
  <si>
    <t>SF-00499</t>
  </si>
  <si>
    <t>Painel de MDF Laminado – Ovo - 18 mm</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</si>
  <si>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</si>
  <si>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</si>
  <si>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</si>
  <si>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</si>
  <si>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</si>
  <si>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</si>
  <si>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</si>
  <si>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</si>
  <si>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</si>
  <si>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</si>
  <si>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</si>
  <si>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</si>
  <si>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</si>
  <si>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</si>
  <si>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</si>
  <si>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</si>
  <si>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</si>
  <si>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</si>
  <si>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</si>
  <si>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</si>
  <si>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</si>
  <si>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</si>
  <si>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</si>
  <si>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</si>
  <si>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</si>
  <si>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</si>
  <si>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</si>
  <si>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</si>
  <si>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</si>
  <si>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</si>
  <si>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</si>
  <si>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</si>
  <si>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</si>
  <si>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</si>
  <si>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</si>
  <si>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</si>
  <si>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</si>
  <si>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</si>
  <si>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</si>
  <si>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</si>
  <si>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</si>
  <si>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</si>
  <si>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</si>
  <si>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</si>
  <si>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</si>
  <si>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</si>
  <si>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</si>
  <si>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</si>
  <si>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</si>
  <si>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</si>
  <si>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</si>
  <si>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</si>
  <si>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</si>
  <si>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</si>
  <si>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</si>
  <si>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</si>
  <si>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</si>
  <si>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</si>
  <si>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</si>
  <si>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</si>
  <si>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</si>
  <si>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</si>
  <si>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</si>
  <si>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</si>
  <si>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</si>
  <si>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</si>
  <si>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</si>
  <si>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</si>
  <si>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</si>
  <si>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</si>
  <si>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</si>
  <si>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</si>
  <si>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</si>
  <si>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</si>
  <si>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</si>
  <si>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</si>
  <si>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</si>
  <si>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</si>
  <si>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</si>
  <si>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</si>
  <si>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</si>
  <si>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</si>
  <si>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</si>
  <si>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</si>
  <si>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</si>
  <si>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SF-00558</t>
  </si>
  <si>
    <t>Tela de arame de aço galvanizado, malha hexagonal 2", fio BWG 22 (tela galinheiro)</t>
  </si>
  <si>
    <t>SF-00560</t>
  </si>
  <si>
    <t>Arame galvanizado nº 20</t>
  </si>
  <si>
    <t>SF-00584</t>
  </si>
  <si>
    <t>Fita Asfáltica Autoadesiva (30 cm)</t>
  </si>
  <si>
    <t>SF-00585</t>
  </si>
  <si>
    <t>Fita Asfáltica Autoadesiva (45 cm)</t>
  </si>
  <si>
    <t>SF-00586</t>
  </si>
  <si>
    <t>Membrana Impermeabilizante De Alto Desempenho</t>
  </si>
  <si>
    <t>SF-00587</t>
  </si>
  <si>
    <t>Aditivo de Pega Ultrarrápida</t>
  </si>
  <si>
    <t>SF-00589</t>
  </si>
  <si>
    <t>Aditivo Plastificante Para Argamassa</t>
  </si>
  <si>
    <t>SF-00590</t>
  </si>
  <si>
    <t>Fita adesiva antiderrapante na cor preta</t>
  </si>
  <si>
    <t>SF-00591</t>
  </si>
  <si>
    <t>Fita adesiva antiderrapante na cor preta com faixa fosforescente na cor branca</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</si>
  <si>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</si>
  <si>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</si>
  <si>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</si>
  <si>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</si>
  <si>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</si>
  <si>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</si>
  <si>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</si>
  <si>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</si>
  <si>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</si>
  <si>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</si>
  <si>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</si>
  <si>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</si>
  <si>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</si>
  <si>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</si>
  <si>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</si>
  <si>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</si>
  <si>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</si>
  <si>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</si>
  <si>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</si>
  <si>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</si>
  <si>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</si>
  <si>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</si>
  <si>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</si>
  <si>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</si>
  <si>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</si>
  <si>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</si>
  <si>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</si>
  <si>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</si>
  <si>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</si>
  <si>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</si>
  <si>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</si>
  <si>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</si>
  <si>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</si>
  <si>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</si>
  <si>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</si>
  <si>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</si>
  <si>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</si>
  <si>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</si>
  <si>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</si>
  <si>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</si>
  <si>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</si>
  <si>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</si>
  <si>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</si>
  <si>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</si>
  <si>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</si>
  <si>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</si>
  <si>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</si>
  <si>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</si>
  <si>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</si>
  <si>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</si>
  <si>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</si>
  <si>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</si>
  <si>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</si>
  <si>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</si>
  <si>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</si>
  <si>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</si>
  <si>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</si>
  <si>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</si>
  <si>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</si>
  <si>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</si>
  <si>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</si>
  <si>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</si>
  <si>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</si>
  <si>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</si>
  <si>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</si>
  <si>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</si>
  <si>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</si>
  <si>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</si>
  <si>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</si>
  <si>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</si>
  <si>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</si>
  <si>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</si>
  <si>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</si>
  <si>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</si>
  <si>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</si>
  <si>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</si>
  <si>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</si>
  <si>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</si>
  <si>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</si>
  <si>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</si>
  <si>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</si>
  <si>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</si>
  <si>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</si>
  <si>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</si>
  <si>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</si>
  <si>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</si>
  <si>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</si>
  <si>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</si>
  <si>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</si>
  <si>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</si>
  <si>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</si>
  <si>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</si>
  <si>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</si>
  <si>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</si>
  <si>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</si>
  <si>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</si>
  <si>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</si>
  <si>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</si>
  <si>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</si>
  <si>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</si>
  <si>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</si>
  <si>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</si>
  <si>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</si>
  <si>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</si>
  <si>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</si>
  <si>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</si>
  <si>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</si>
  <si>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</si>
  <si>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</si>
  <si>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</si>
  <si>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</si>
  <si>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</si>
  <si>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</si>
  <si>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</si>
  <si>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</si>
  <si>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</si>
  <si>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</si>
  <si>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</si>
  <si>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</si>
  <si>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</si>
  <si>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</si>
  <si>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</si>
  <si>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</si>
  <si>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</si>
  <si>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</si>
  <si>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</si>
  <si>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</si>
  <si>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</si>
  <si>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</si>
  <si>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</si>
  <si>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</si>
  <si>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</si>
  <si>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</si>
  <si>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</si>
  <si>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</si>
  <si>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</si>
  <si>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</si>
  <si>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</si>
  <si>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</si>
  <si>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</si>
  <si>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</si>
  <si>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</si>
  <si>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</si>
  <si>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</si>
  <si>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</si>
  <si>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</si>
  <si>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</si>
  <si>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</si>
  <si>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</si>
  <si>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</si>
  <si>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</si>
  <si>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</si>
  <si>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</si>
  <si>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</si>
  <si>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</si>
  <si>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</si>
  <si>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</si>
  <si>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</si>
  <si>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</si>
  <si>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</si>
  <si>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</si>
  <si>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</si>
  <si>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</si>
  <si>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</si>
  <si>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</si>
  <si>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</si>
  <si>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</si>
  <si>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</si>
  <si>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</si>
  <si>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</si>
  <si>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</si>
  <si>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</si>
  <si>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</si>
  <si>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</si>
  <si>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</si>
  <si>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</si>
  <si>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</si>
  <si>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</si>
  <si>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</si>
  <si>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</si>
  <si>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</si>
  <si>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</si>
  <si>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</si>
  <si>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</si>
  <si>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</si>
  <si>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</si>
  <si>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</si>
  <si>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</si>
  <si>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</si>
  <si>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</si>
  <si>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</si>
  <si>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</si>
  <si>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</si>
  <si>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</si>
  <si>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</si>
  <si>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</si>
  <si>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</si>
  <si>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</si>
  <si>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</si>
  <si>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</si>
  <si>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</si>
  <si>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</si>
  <si>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</si>
  <si>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</si>
  <si>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</si>
  <si>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</si>
  <si>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</si>
  <si>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</si>
  <si>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</si>
  <si>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</si>
  <si>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</si>
  <si>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</si>
  <si>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</si>
  <si>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</si>
  <si>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</si>
  <si>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</si>
  <si>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</si>
  <si>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</si>
  <si>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</si>
  <si>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</si>
  <si>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</si>
  <si>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</si>
  <si>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</si>
  <si>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</si>
  <si>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</si>
  <si>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</si>
  <si>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</si>
  <si>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</si>
  <si>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</si>
  <si>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</si>
  <si>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</si>
  <si>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</si>
  <si>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</si>
  <si>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</si>
  <si>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</si>
  <si>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</si>
  <si>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</si>
  <si>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</si>
  <si>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</si>
  <si>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</si>
  <si>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</si>
  <si>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</si>
  <si>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</si>
  <si>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</si>
  <si>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</si>
  <si>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</si>
  <si>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</si>
  <si>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</si>
  <si>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</si>
  <si>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</si>
  <si>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</si>
  <si>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</si>
  <si>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</si>
  <si>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</si>
  <si>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</si>
  <si>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</si>
  <si>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</si>
  <si>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</si>
  <si>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</si>
  <si>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</si>
  <si>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</si>
  <si>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</si>
  <si>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</si>
  <si>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</si>
  <si>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</si>
  <si>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</si>
  <si>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</si>
  <si>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</si>
  <si>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</si>
  <si>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</si>
  <si>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</si>
  <si>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</si>
  <si>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</si>
  <si>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</si>
  <si>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</si>
  <si>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</si>
  <si>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</si>
  <si>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</si>
  <si>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</si>
  <si>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</si>
  <si>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</si>
  <si>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</si>
  <si>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</si>
  <si>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</si>
  <si>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</si>
  <si>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</si>
  <si>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</si>
  <si>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</si>
  <si>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</si>
  <si>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</si>
  <si>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</si>
  <si>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</si>
  <si>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</si>
  <si>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</si>
  <si>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</si>
  <si>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</si>
  <si>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</si>
  <si>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</si>
  <si>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</si>
  <si>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</si>
  <si>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</si>
  <si>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</si>
  <si>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</si>
  <si>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</si>
  <si>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</si>
  <si>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</si>
  <si>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</si>
  <si>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</si>
  <si>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</si>
  <si>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</si>
  <si>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</si>
  <si>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</si>
  <si>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</si>
  <si>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</si>
  <si>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</si>
  <si>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</si>
  <si>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</si>
  <si>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</si>
  <si>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</si>
  <si>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</si>
  <si>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SF-00771</t>
  </si>
  <si>
    <t>Rebitadeira manual</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</si>
  <si>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</si>
  <si>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</si>
  <si>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</si>
  <si>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</si>
  <si>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</si>
  <si>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</si>
  <si>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</si>
  <si>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</si>
  <si>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</si>
  <si>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</si>
  <si>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</si>
  <si>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</si>
  <si>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</si>
  <si>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</si>
  <si>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</si>
  <si>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</si>
  <si>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</si>
  <si>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</si>
  <si>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</si>
  <si>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</si>
  <si>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</si>
  <si>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</si>
  <si>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</si>
  <si>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</si>
  <si>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</si>
  <si>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</si>
  <si>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</si>
  <si>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</si>
  <si>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</si>
  <si>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</si>
  <si>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</si>
  <si>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</si>
  <si>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</si>
  <si>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</si>
  <si>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</si>
  <si>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</si>
  <si>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</si>
  <si>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</si>
  <si>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</si>
  <si>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</si>
  <si>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</si>
  <si>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</si>
  <si>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</si>
  <si>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</si>
  <si>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</si>
  <si>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</si>
  <si>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</si>
  <si>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</si>
  <si>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</si>
  <si>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</si>
  <si>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</si>
  <si>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</si>
  <si>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</si>
  <si>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</si>
  <si>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</si>
  <si>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</si>
  <si>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</si>
  <si>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</si>
  <si>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</si>
  <si>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</si>
  <si>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</si>
  <si>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</si>
  <si>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</si>
  <si>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</si>
  <si>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</si>
  <si>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</si>
  <si>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</si>
  <si>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</si>
  <si>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</si>
  <si>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</si>
  <si>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</si>
  <si>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</si>
  <si>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</si>
  <si>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</si>
  <si>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</si>
  <si>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</si>
  <si>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</si>
  <si>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</si>
  <si>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</si>
  <si>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</si>
  <si>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</si>
  <si>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</si>
  <si>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</si>
  <si>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</si>
  <si>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</si>
  <si>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</si>
  <si>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</si>
  <si>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</si>
  <si>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</si>
  <si>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</si>
  <si>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</si>
  <si>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</si>
  <si>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</si>
  <si>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</si>
  <si>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</si>
  <si>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</si>
  <si>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</si>
  <si>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</si>
  <si>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</si>
  <si>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</si>
  <si>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</si>
  <si>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</si>
  <si>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</si>
  <si>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</si>
  <si>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</si>
  <si>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</si>
  <si>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</si>
  <si>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</si>
  <si>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</si>
  <si>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</si>
  <si>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</si>
  <si>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</si>
  <si>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</si>
  <si>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</si>
  <si>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</si>
  <si>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</si>
  <si>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</si>
  <si>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</si>
  <si>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</si>
  <si>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</si>
  <si>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</si>
  <si>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</si>
  <si>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</si>
  <si>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</si>
  <si>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</si>
  <si>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</si>
  <si>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</si>
  <si>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Trava-quedas deslizante para corda</t>
  </si>
  <si>
    <t>SF-00842</t>
  </si>
  <si>
    <t>Trava-quedas deslizante para cabo de aço</t>
  </si>
  <si>
    <t>SF-00843</t>
  </si>
  <si>
    <t>Uniforme Antichamas de Proteção Contra Arcos Elétricos</t>
  </si>
  <si>
    <t>SF-00882</t>
  </si>
  <si>
    <t>Suporte tipo “Spiderglass” para vidro temperado</t>
  </si>
  <si>
    <t>SF-00939</t>
  </si>
  <si>
    <t>Tensor com indicador de tensão para linha de vida</t>
  </si>
  <si>
    <t>SF-00941</t>
  </si>
  <si>
    <t>Plataforma elevatória de Trabalho Aéreo (PTA) tipo tesoura, com transporte</t>
  </si>
  <si>
    <t>SF-00945</t>
  </si>
  <si>
    <t>Porta para box de banheiro em laminado estrutural</t>
  </si>
  <si>
    <t>SF-00949</t>
  </si>
  <si>
    <t>Cadeira suspensa (balancim individual)</t>
  </si>
  <si>
    <t>SF-00979</t>
  </si>
  <si>
    <t>Esquadria para fachada do Bloco 14</t>
  </si>
  <si>
    <t>SF-00985</t>
  </si>
  <si>
    <t>Locação de Caminhão Munck</t>
  </si>
  <si>
    <t>SF-00993</t>
  </si>
  <si>
    <t xml:space="preserve">Carpete aveludado azul royal </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</si>
  <si>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</si>
  <si>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</si>
  <si>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</si>
  <si>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</si>
  <si>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</si>
  <si>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</si>
  <si>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</si>
  <si>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</si>
  <si>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</si>
  <si>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</si>
  <si>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</si>
  <si>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</si>
  <si>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</si>
  <si>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</si>
  <si>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</si>
  <si>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</si>
  <si>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</si>
  <si>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</si>
  <si>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</si>
  <si>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</si>
  <si>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</si>
  <si>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</si>
  <si>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</si>
  <si>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</si>
  <si>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</si>
  <si>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</si>
  <si>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</si>
  <si>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</si>
  <si>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</si>
  <si>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</si>
  <si>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</si>
  <si>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</si>
  <si>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</si>
  <si>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</si>
  <si>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</si>
  <si>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</si>
  <si>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</si>
  <si>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</si>
  <si>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</si>
  <si>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</si>
  <si>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</si>
  <si>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</si>
  <si>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</si>
  <si>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</si>
  <si>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</si>
  <si>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</si>
  <si>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</si>
  <si>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</si>
  <si>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</si>
  <si>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</si>
  <si>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</si>
  <si>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</si>
  <si>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</si>
  <si>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</si>
  <si>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</si>
  <si>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</si>
  <si>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</si>
  <si>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</si>
  <si>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</si>
  <si>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</si>
  <si>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</si>
  <si>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</si>
  <si>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</si>
  <si>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</si>
  <si>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</si>
  <si>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</si>
  <si>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</si>
  <si>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</si>
  <si>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</si>
  <si>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</si>
  <si>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</si>
  <si>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</si>
  <si>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</si>
  <si>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</si>
  <si>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</si>
  <si>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</si>
  <si>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</si>
  <si>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</si>
  <si>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</si>
  <si>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</si>
  <si>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</si>
  <si>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</si>
  <si>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</si>
  <si>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</si>
  <si>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</si>
  <si>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</si>
  <si>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</si>
  <si>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</si>
  <si>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</si>
  <si>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SF-01067</t>
  </si>
  <si>
    <t>Caixa de Proteção para Alimentação de Gás</t>
  </si>
  <si>
    <t>SF-01075</t>
  </si>
  <si>
    <t>Sondagem</t>
  </si>
  <si>
    <t>SF-01079</t>
  </si>
  <si>
    <t>Divisória Naval com painel liso cego e bandeira</t>
  </si>
  <si>
    <t>SF-01081</t>
  </si>
  <si>
    <t>Tubo retangular em aço 100 mm x 50 mm</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</si>
  <si>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</si>
  <si>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</si>
  <si>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</si>
  <si>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</si>
  <si>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</si>
  <si>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</si>
  <si>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</si>
  <si>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</si>
  <si>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SF-01091</t>
  </si>
  <si>
    <t>Painel metálico para retorno</t>
  </si>
  <si>
    <t>SF-01099</t>
  </si>
  <si>
    <t>Porta metálica dupla de giro com dimensões 2,00 x 2,12m</t>
  </si>
  <si>
    <t>SF-01100</t>
  </si>
  <si>
    <t>Conjunto de porta metálica de giro com dimensões 0,80 x 2,10m e painel fixo</t>
  </si>
  <si>
    <t>SF-01103</t>
  </si>
  <si>
    <t>Locação de Retroescavadeira com Pá Carregadeira sobre Rodas, com operador e transporte</t>
  </si>
  <si>
    <t>SF-01122</t>
  </si>
  <si>
    <t>Pintura Eletrostática</t>
  </si>
  <si>
    <t>SF-01144</t>
  </si>
  <si>
    <t>Passarela móvel para telhado (sem degraus)</t>
  </si>
  <si>
    <t>SF-01145</t>
  </si>
  <si>
    <t>Passarela móvel para telhado (com degraus)</t>
  </si>
  <si>
    <t>SF-01146</t>
  </si>
  <si>
    <t>Locação de guincho elétrico de coluna</t>
  </si>
  <si>
    <t>SF-01162</t>
  </si>
  <si>
    <t>Injeção de Resina de Poliuretano em fissuras em Estrutura de Concreto</t>
  </si>
  <si>
    <t>SF-01181</t>
  </si>
  <si>
    <t>Parafusos para fixação de telhas ou chapas</t>
  </si>
  <si>
    <t>SF-01182</t>
  </si>
  <si>
    <t>Pino para fixação e acessórios de telha de fibrocimento modulada</t>
  </si>
  <si>
    <t>SF-01183</t>
  </si>
  <si>
    <t>Rebite de Repuxo de 3.2 x 8 mm</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</si>
  <si>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</si>
  <si>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</si>
  <si>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</si>
  <si>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</si>
  <si>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</si>
  <si>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</si>
  <si>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</si>
  <si>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</si>
  <si>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</si>
  <si>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</si>
  <si>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</si>
  <si>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</si>
  <si>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</si>
  <si>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</si>
  <si>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</si>
  <si>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</si>
  <si>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</si>
  <si>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</si>
  <si>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</si>
  <si>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</si>
  <si>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</si>
  <si>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</si>
  <si>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</si>
  <si>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</si>
  <si>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</si>
  <si>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</si>
  <si>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</si>
  <si>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</si>
  <si>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</si>
  <si>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</si>
  <si>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SF-01202</t>
  </si>
  <si>
    <t>Serra copo diamantada (conjunto de 1/2" a 1 1/2")</t>
  </si>
  <si>
    <t>SF-01203</t>
  </si>
  <si>
    <t>Cortadora de Piso a Gasolina</t>
  </si>
  <si>
    <t>SF-01204</t>
  </si>
  <si>
    <t>Cortadora de Parede</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</si>
  <si>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</si>
  <si>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</si>
  <si>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</si>
  <si>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</si>
  <si>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</si>
  <si>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</si>
  <si>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</si>
  <si>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</si>
  <si>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</si>
  <si>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</si>
  <si>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</si>
  <si>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</si>
  <si>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</si>
  <si>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</si>
  <si>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SF-01215</t>
  </si>
  <si>
    <t>Martelete demolidor 1 kW (5 Kg)</t>
  </si>
  <si>
    <t>SF-01216</t>
  </si>
  <si>
    <t>Pistola aplicadora de silicone e PU</t>
  </si>
  <si>
    <t>SF-01217</t>
  </si>
  <si>
    <t>Serra mármore</t>
  </si>
  <si>
    <t>SF-01218</t>
  </si>
  <si>
    <t>Serrote para gesso</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</si>
  <si>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</si>
  <si>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</si>
  <si>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</si>
  <si>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</si>
  <si>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</si>
  <si>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</si>
  <si>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</si>
  <si>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</si>
  <si>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</si>
  <si>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</si>
  <si>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</si>
  <si>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</si>
  <si>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</si>
  <si>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</si>
  <si>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</si>
  <si>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</si>
  <si>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</si>
  <si>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</si>
  <si>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</si>
  <si>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</si>
  <si>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</si>
  <si>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</si>
  <si>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</si>
  <si>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</si>
  <si>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</si>
  <si>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</si>
  <si>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</si>
  <si>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SF-01253</t>
  </si>
  <si>
    <t>Divisória de Vidro temperado para box de CORRER e ferragens – Linha Residencial</t>
  </si>
  <si>
    <t>SF-01254</t>
  </si>
  <si>
    <t>Divisória de Vidro temperado para box com porta de GIRO e ferragens – Linha Residencial</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</si>
  <si>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</si>
  <si>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</si>
  <si>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</si>
  <si>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</si>
  <si>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</si>
  <si>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</si>
  <si>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</si>
  <si>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</si>
  <si>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</si>
  <si>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</si>
  <si>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</si>
  <si>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</si>
  <si>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</si>
  <si>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</si>
  <si>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</si>
  <si>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</si>
  <si>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</si>
  <si>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</si>
  <si>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</si>
  <si>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</si>
  <si>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</si>
  <si>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</si>
  <si>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</si>
  <si>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</si>
  <si>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</si>
  <si>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</si>
  <si>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</si>
  <si>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</si>
  <si>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</si>
  <si>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</si>
  <si>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</si>
  <si>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</si>
  <si>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</si>
  <si>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</si>
  <si>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</si>
  <si>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</si>
  <si>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</si>
  <si>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</si>
  <si>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</si>
  <si>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</si>
  <si>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</si>
  <si>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</si>
  <si>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</si>
  <si>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</si>
  <si>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</si>
  <si>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</si>
  <si>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</si>
  <si>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</si>
  <si>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</si>
  <si>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</si>
  <si>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</si>
  <si>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</si>
  <si>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</si>
  <si>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</si>
  <si>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SF-01337</t>
  </si>
  <si>
    <t>Furo direcional por método não-destrutivo com fornecimento de duto</t>
  </si>
  <si>
    <t>SF-01338</t>
  </si>
  <si>
    <t>Sondagem por Radar de Penetração de Solo - GPR</t>
  </si>
  <si>
    <t>SF-01345</t>
  </si>
  <si>
    <t>Projeto Executivo de Subestação Elétrica em Poste</t>
  </si>
  <si>
    <t>SF-01346</t>
  </si>
  <si>
    <t>Subestação Elétrica 13,8-0,38kV, 300 kVA, em poste</t>
  </si>
  <si>
    <t>SF-01357</t>
  </si>
  <si>
    <t>Grupo motor-gerador 500 kVA</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</si>
  <si>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</si>
  <si>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</si>
  <si>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</si>
  <si>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</si>
  <si>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</si>
  <si>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</si>
  <si>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</si>
  <si>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</si>
  <si>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</si>
  <si>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</si>
  <si>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SF-01371</t>
  </si>
  <si>
    <t>Quadro de transferência automática - QTA</t>
  </si>
  <si>
    <t>SF-01372</t>
  </si>
  <si>
    <t>Quadro de transferência automática para sistemas auxiliares – QTA-GER</t>
  </si>
  <si>
    <t>SF-01374</t>
  </si>
  <si>
    <t>Sistema de energia ininterrupta</t>
  </si>
  <si>
    <t>SF-01378</t>
  </si>
  <si>
    <t>Transformador a seco 2000 kVA</t>
  </si>
  <si>
    <t>SF-01379</t>
  </si>
  <si>
    <t>Detector de fumaça</t>
  </si>
  <si>
    <t>SF-01380</t>
  </si>
  <si>
    <t>Relatório técnico de qualidade do ar</t>
  </si>
  <si>
    <t>mês</t>
  </si>
  <si>
    <t>SF-01382</t>
  </si>
  <si>
    <t>Compensado Laminado de Imbuia em duas faces - 15 mm</t>
  </si>
  <si>
    <t>SF-01383</t>
  </si>
  <si>
    <t>Compensado Laminado de Freijó em duas faces - 15 mm</t>
  </si>
  <si>
    <t>SF-01385</t>
  </si>
  <si>
    <t>Eletrocentro</t>
  </si>
  <si>
    <t>SF-01389</t>
  </si>
  <si>
    <t>Manutenção on site – Grupo motor-gerador e instalações associadas</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</si>
  <si>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</si>
  <si>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</si>
  <si>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</si>
  <si>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</si>
  <si>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</si>
  <si>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</si>
  <si>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</si>
  <si>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</si>
  <si>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</si>
  <si>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</si>
  <si>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</si>
  <si>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</si>
  <si>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</si>
  <si>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</si>
  <si>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</si>
  <si>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</si>
  <si>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</si>
  <si>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</si>
  <si>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</si>
  <si>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</si>
  <si>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</si>
  <si>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</si>
  <si>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</si>
  <si>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</si>
  <si>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</si>
  <si>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</si>
  <si>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</si>
  <si>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</si>
  <si>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</si>
  <si>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</si>
  <si>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</si>
  <si>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</si>
  <si>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</si>
  <si>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</si>
  <si>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</si>
  <si>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</si>
  <si>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</si>
  <si>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</si>
  <si>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</si>
  <si>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</si>
  <si>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</si>
  <si>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</si>
  <si>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</si>
  <si>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</si>
  <si>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</si>
  <si>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</si>
  <si>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</si>
  <si>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</si>
  <si>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</si>
  <si>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</si>
  <si>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</si>
  <si>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</si>
  <si>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</si>
  <si>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</si>
  <si>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</si>
  <si>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</si>
  <si>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</si>
  <si>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</si>
  <si>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</si>
  <si>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</si>
  <si>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</si>
  <si>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</si>
  <si>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</si>
  <si>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</si>
  <si>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</si>
  <si>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</si>
  <si>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</si>
  <si>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</si>
  <si>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</si>
  <si>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</si>
  <si>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</si>
  <si>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</si>
  <si>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</si>
  <si>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</si>
  <si>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</si>
  <si>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</si>
  <si>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</si>
  <si>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</si>
  <si>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</si>
  <si>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</si>
  <si>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</si>
  <si>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</si>
  <si>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</si>
  <si>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</si>
  <si>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</si>
  <si>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</si>
  <si>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</si>
  <si>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</si>
  <si>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</si>
  <si>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</si>
  <si>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</si>
  <si>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</si>
  <si>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</si>
  <si>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</si>
  <si>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</si>
  <si>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</si>
  <si>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</si>
  <si>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</si>
  <si>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</si>
  <si>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</si>
  <si>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</si>
  <si>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</si>
  <si>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</si>
  <si>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</si>
  <si>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</si>
  <si>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</si>
  <si>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</si>
  <si>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</si>
  <si>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</si>
  <si>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</si>
  <si>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</si>
  <si>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</si>
  <si>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</si>
  <si>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</si>
  <si>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</si>
  <si>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</si>
  <si>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</si>
  <si>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</si>
  <si>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</si>
  <si>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</si>
  <si>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</si>
  <si>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</si>
  <si>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</si>
  <si>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</si>
  <si>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</si>
  <si>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</si>
  <si>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</si>
  <si>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</si>
  <si>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</si>
  <si>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</si>
  <si>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</si>
  <si>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</si>
  <si>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</si>
  <si>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</si>
  <si>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</si>
  <si>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</si>
  <si>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</si>
  <si>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</si>
  <si>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</si>
  <si>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</si>
  <si>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</si>
  <si>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</si>
  <si>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</si>
  <si>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</si>
  <si>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</si>
  <si>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</si>
  <si>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</si>
  <si>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</si>
  <si>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</si>
  <si>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</si>
  <si>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</si>
  <si>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</si>
  <si>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</si>
  <si>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</si>
  <si>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</si>
  <si>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</si>
  <si>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</si>
  <si>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</si>
  <si>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</si>
  <si>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</si>
  <si>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</si>
  <si>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</si>
  <si>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</si>
  <si>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</si>
  <si>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</si>
  <si>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</si>
  <si>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</si>
  <si>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</si>
  <si>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</si>
  <si>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</si>
  <si>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</si>
  <si>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</si>
  <si>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</si>
  <si>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</si>
  <si>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</si>
  <si>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</si>
  <si>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</si>
  <si>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</si>
  <si>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</si>
  <si>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</si>
  <si>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</si>
  <si>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</si>
  <si>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</si>
  <si>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</si>
  <si>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</si>
  <si>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</si>
  <si>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</si>
  <si>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</si>
  <si>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</si>
  <si>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</si>
  <si>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</si>
  <si>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</si>
  <si>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</si>
  <si>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</si>
  <si>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</si>
  <si>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</si>
  <si>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</si>
  <si>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</si>
  <si>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</si>
  <si>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</si>
  <si>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</si>
  <si>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</si>
  <si>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</si>
  <si>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</si>
  <si>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</si>
  <si>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</si>
  <si>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</si>
  <si>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</si>
  <si>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</si>
  <si>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</si>
  <si>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</si>
  <si>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</si>
  <si>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</si>
  <si>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</si>
  <si>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</si>
  <si>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</si>
  <si>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</si>
  <si>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</si>
  <si>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</si>
  <si>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</si>
  <si>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</si>
  <si>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</si>
  <si>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</si>
  <si>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</si>
  <si>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</si>
  <si>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</si>
  <si>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</si>
  <si>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</si>
  <si>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</si>
  <si>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</si>
  <si>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</si>
  <si>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</si>
  <si>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</si>
  <si>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</si>
  <si>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</si>
  <si>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</si>
  <si>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</si>
  <si>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</si>
  <si>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</si>
  <si>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</si>
  <si>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</si>
  <si>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</si>
  <si>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</si>
  <si>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</si>
  <si>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</si>
  <si>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</si>
  <si>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</si>
  <si>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</si>
  <si>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</si>
  <si>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</si>
  <si>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</si>
  <si>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</si>
  <si>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</si>
  <si>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SF-01545</t>
  </si>
  <si>
    <t>Condulete de alumínio de 2 1/2”</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</si>
  <si>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</si>
  <si>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</si>
  <si>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</si>
  <si>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</si>
  <si>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</si>
  <si>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</si>
  <si>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</si>
  <si>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</si>
  <si>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</si>
  <si>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</si>
  <si>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</si>
  <si>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</si>
  <si>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</si>
  <si>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</si>
  <si>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</si>
  <si>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</si>
  <si>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</si>
  <si>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</si>
  <si>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</si>
  <si>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</si>
  <si>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</si>
  <si>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</si>
  <si>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</si>
  <si>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</si>
  <si>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</si>
  <si>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</si>
  <si>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SF-01562</t>
  </si>
  <si>
    <t>Conector para condulete de PVC</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</si>
  <si>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</si>
  <si>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</si>
  <si>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</si>
  <si>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</si>
  <si>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</si>
  <si>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</si>
  <si>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</si>
  <si>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</si>
  <si>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</si>
  <si>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</si>
  <si>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</si>
  <si>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</si>
  <si>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</si>
  <si>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</si>
  <si>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</si>
  <si>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</si>
  <si>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</si>
  <si>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</si>
  <si>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</si>
  <si>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</si>
  <si>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</si>
  <si>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</si>
  <si>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</si>
  <si>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</si>
  <si>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</si>
  <si>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</si>
  <si>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</si>
  <si>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</si>
  <si>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</si>
  <si>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</si>
  <si>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</si>
  <si>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</si>
  <si>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</si>
  <si>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</si>
  <si>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</si>
  <si>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</si>
  <si>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</si>
  <si>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</si>
  <si>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</si>
  <si>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</si>
  <si>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</si>
  <si>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</si>
  <si>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</si>
  <si>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</si>
  <si>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</si>
  <si>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</si>
  <si>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</si>
  <si>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</si>
  <si>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</si>
  <si>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</si>
  <si>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</si>
  <si>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</si>
  <si>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</si>
  <si>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</si>
  <si>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</si>
  <si>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</si>
  <si>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</si>
  <si>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</si>
  <si>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</si>
  <si>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</si>
  <si>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</si>
  <si>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</si>
  <si>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</si>
  <si>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</si>
  <si>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</si>
  <si>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</si>
  <si>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</si>
  <si>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</si>
  <si>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</si>
  <si>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</si>
  <si>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</si>
  <si>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</si>
  <si>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</si>
  <si>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</si>
  <si>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</si>
  <si>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</si>
  <si>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</si>
  <si>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</si>
  <si>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</si>
  <si>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</si>
  <si>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</si>
  <si>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</si>
  <si>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</si>
  <si>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</si>
  <si>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</si>
  <si>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</si>
  <si>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</si>
  <si>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</si>
  <si>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</si>
  <si>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</si>
  <si>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</si>
  <si>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</si>
  <si>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</si>
  <si>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</si>
  <si>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</si>
  <si>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</si>
  <si>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</si>
  <si>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</si>
  <si>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</si>
  <si>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</si>
  <si>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</si>
  <si>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</si>
  <si>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</si>
  <si>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</si>
  <si>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</si>
  <si>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</si>
  <si>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</si>
  <si>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</si>
  <si>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</si>
  <si>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</si>
  <si>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</si>
  <si>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</si>
  <si>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</si>
  <si>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</si>
  <si>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</si>
  <si>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</si>
  <si>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</si>
  <si>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</si>
  <si>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</si>
  <si>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</si>
  <si>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</si>
  <si>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</si>
  <si>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</si>
  <si>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</si>
  <si>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</si>
  <si>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</si>
  <si>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</si>
  <si>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</si>
  <si>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</si>
  <si>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</si>
  <si>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</si>
  <si>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</si>
  <si>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</si>
  <si>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</si>
  <si>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</si>
  <si>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</si>
  <si>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</si>
  <si>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</si>
  <si>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</si>
  <si>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</si>
  <si>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</si>
  <si>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</si>
  <si>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</si>
  <si>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</si>
  <si>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</si>
  <si>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</si>
  <si>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</si>
  <si>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</si>
  <si>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</si>
  <si>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</si>
  <si>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</si>
  <si>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</si>
  <si>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</si>
  <si>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</si>
  <si>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</si>
  <si>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</si>
  <si>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</si>
  <si>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</si>
  <si>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</si>
  <si>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</si>
  <si>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</si>
  <si>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</si>
  <si>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</si>
  <si>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</si>
  <si>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</si>
  <si>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</si>
  <si>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</si>
  <si>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</si>
  <si>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</si>
  <si>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</si>
  <si>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</si>
  <si>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</si>
  <si>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</si>
  <si>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</si>
  <si>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</si>
  <si>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</si>
  <si>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</si>
  <si>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</si>
  <si>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</si>
  <si>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</si>
  <si>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</si>
  <si>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</si>
  <si>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</si>
  <si>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</si>
  <si>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</si>
  <si>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</si>
  <si>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</si>
  <si>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</si>
  <si>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</si>
  <si>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</si>
  <si>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</si>
  <si>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</si>
  <si>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</si>
  <si>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</si>
  <si>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</si>
  <si>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</si>
  <si>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</si>
  <si>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</si>
  <si>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</si>
  <si>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</si>
  <si>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</si>
  <si>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</si>
  <si>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</si>
  <si>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</si>
  <si>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</si>
  <si>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</si>
  <si>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</si>
  <si>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</si>
  <si>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</si>
  <si>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</si>
  <si>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</si>
  <si>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</si>
  <si>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</si>
  <si>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</si>
  <si>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</si>
  <si>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</si>
  <si>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</si>
  <si>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</si>
  <si>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</si>
  <si>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</si>
  <si>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</si>
  <si>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</si>
  <si>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</si>
  <si>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</si>
  <si>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</si>
  <si>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</si>
  <si>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</si>
  <si>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</si>
  <si>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</si>
  <si>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</si>
  <si>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</si>
  <si>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</si>
  <si>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</si>
  <si>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</si>
  <si>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</si>
  <si>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</si>
  <si>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</si>
  <si>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</si>
  <si>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</si>
  <si>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</si>
  <si>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</si>
  <si>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</si>
  <si>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</si>
  <si>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</si>
  <si>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</si>
  <si>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</si>
  <si>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</si>
  <si>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</si>
  <si>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</si>
  <si>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</si>
  <si>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</si>
  <si>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</si>
  <si>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</si>
  <si>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</si>
  <si>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</si>
  <si>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</si>
  <si>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</si>
  <si>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</si>
  <si>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</si>
  <si>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</si>
  <si>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</si>
  <si>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</si>
  <si>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</si>
  <si>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</si>
  <si>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</si>
  <si>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</si>
  <si>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</si>
  <si>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</si>
  <si>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</si>
  <si>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</si>
  <si>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</si>
  <si>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</si>
  <si>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</si>
  <si>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</si>
  <si>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</si>
  <si>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</si>
  <si>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</si>
  <si>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</si>
  <si>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</si>
  <si>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</si>
  <si>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</si>
  <si>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</si>
  <si>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</si>
  <si>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</si>
  <si>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</si>
  <si>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</si>
  <si>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</si>
  <si>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</si>
  <si>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</si>
  <si>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</si>
  <si>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</si>
  <si>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</si>
  <si>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</si>
  <si>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</si>
  <si>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</si>
  <si>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</si>
  <si>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</si>
  <si>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</si>
  <si>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</si>
  <si>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</si>
  <si>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</si>
  <si>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</si>
  <si>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</si>
  <si>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</si>
  <si>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</si>
  <si>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</si>
  <si>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</si>
  <si>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</si>
  <si>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</si>
  <si>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</si>
  <si>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</si>
  <si>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</si>
  <si>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</si>
  <si>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</si>
  <si>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</si>
  <si>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</si>
  <si>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</si>
  <si>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</si>
  <si>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</si>
  <si>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</si>
  <si>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</si>
  <si>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</si>
  <si>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</si>
  <si>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</si>
  <si>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</si>
  <si>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</si>
  <si>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</si>
  <si>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</si>
  <si>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</si>
  <si>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</si>
  <si>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</si>
  <si>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</si>
  <si>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</si>
  <si>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</si>
  <si>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</si>
  <si>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</si>
  <si>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</si>
  <si>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</si>
  <si>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</si>
  <si>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</si>
  <si>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</si>
  <si>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</si>
  <si>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</si>
  <si>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</si>
  <si>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</si>
  <si>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</si>
  <si>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</si>
  <si>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</si>
  <si>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</si>
  <si>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</si>
  <si>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</si>
  <si>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</si>
  <si>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</si>
  <si>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</si>
  <si>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</si>
  <si>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</si>
  <si>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</si>
  <si>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</si>
  <si>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</si>
  <si>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</si>
  <si>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</si>
  <si>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</si>
  <si>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</si>
  <si>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</si>
  <si>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</si>
  <si>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</si>
  <si>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</si>
  <si>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</si>
  <si>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</si>
  <si>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</si>
  <si>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</si>
  <si>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</si>
  <si>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</si>
  <si>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</si>
  <si>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</si>
  <si>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</si>
  <si>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</si>
  <si>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</si>
  <si>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</si>
  <si>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</si>
  <si>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</si>
  <si>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</si>
  <si>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</si>
  <si>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</si>
  <si>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</si>
  <si>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</si>
  <si>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</si>
  <si>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</si>
  <si>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</si>
  <si>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</si>
  <si>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</si>
  <si>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</si>
  <si>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</si>
  <si>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</si>
  <si>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</si>
  <si>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</si>
  <si>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</si>
  <si>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</si>
  <si>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</si>
  <si>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</si>
  <si>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</si>
  <si>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</si>
  <si>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</si>
  <si>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</si>
  <si>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</si>
  <si>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</si>
  <si>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</si>
  <si>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</si>
  <si>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</si>
  <si>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</si>
  <si>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</si>
  <si>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</si>
  <si>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</si>
  <si>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</si>
  <si>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</si>
  <si>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</si>
  <si>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</si>
  <si>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</si>
  <si>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</si>
  <si>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</si>
  <si>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</si>
  <si>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</si>
  <si>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</si>
  <si>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</si>
  <si>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</si>
  <si>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</si>
  <si>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</si>
  <si>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</si>
  <si>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</si>
  <si>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</si>
  <si>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</si>
  <si>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</si>
  <si>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</si>
  <si>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</si>
  <si>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</si>
  <si>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</si>
  <si>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</si>
  <si>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</si>
  <si>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</si>
  <si>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</si>
  <si>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</si>
  <si>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</si>
  <si>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</si>
  <si>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</si>
  <si>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</si>
  <si>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</si>
  <si>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</si>
  <si>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</si>
  <si>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</si>
  <si>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</si>
  <si>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</si>
  <si>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</si>
  <si>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</si>
  <si>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</si>
  <si>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</si>
  <si>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</si>
  <si>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</si>
  <si>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</si>
  <si>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</si>
  <si>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</si>
  <si>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</si>
  <si>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</si>
  <si>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</si>
  <si>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</si>
  <si>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</si>
  <si>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</si>
  <si>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</si>
  <si>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</si>
  <si>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</si>
  <si>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</si>
  <si>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</si>
  <si>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</si>
  <si>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</si>
  <si>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</si>
  <si>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</si>
  <si>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</si>
  <si>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SF-01825</t>
  </si>
  <si>
    <t>Luva de emenda para eletroduto 1/2”</t>
  </si>
  <si>
    <t>SF-01830</t>
  </si>
  <si>
    <t>Luva de emenda para eletroduto 3/4”</t>
  </si>
  <si>
    <t>SF-01835</t>
  </si>
  <si>
    <t>Luva de emenda para eletroduto 1”</t>
  </si>
  <si>
    <t>SF-01840</t>
  </si>
  <si>
    <t>Luva de emenda para eletroduto 1 1/4”</t>
  </si>
  <si>
    <t>SF-01845</t>
  </si>
  <si>
    <t>Luva de emenda para eletroduto 1 1/2”</t>
  </si>
  <si>
    <t>Curva para eletroduto 1 1/2”</t>
  </si>
  <si>
    <t>SF-01850</t>
  </si>
  <si>
    <t>Luva de emenda para eletroduto 2”</t>
  </si>
  <si>
    <t>SF-01852</t>
  </si>
  <si>
    <t>Conector reto para eletroduto 2 1/2”</t>
  </si>
  <si>
    <t>SF-01855</t>
  </si>
  <si>
    <t>Luva de emenda para eletroduto 2 1/2”</t>
  </si>
  <si>
    <t>SF-01860</t>
  </si>
  <si>
    <t>Luva de emenda para eletroduto 3”</t>
  </si>
  <si>
    <t>SF-01865</t>
  </si>
  <si>
    <t>Luva de emenda para eletroduto 4”</t>
  </si>
  <si>
    <t>SF-01870</t>
  </si>
  <si>
    <t>Conector para eletroduto flexível metálico 3/4”</t>
  </si>
  <si>
    <t>SF-01872</t>
  </si>
  <si>
    <t>Conector para eletroduto flexível metálico 1”</t>
  </si>
  <si>
    <t>SF-01874</t>
  </si>
  <si>
    <t>Conector para eletroduto flexível metálico 1 1/4”</t>
  </si>
  <si>
    <t>SF-01876</t>
  </si>
  <si>
    <t>Conector para eletroduto flexível metálico 1 1/2”</t>
  </si>
  <si>
    <t>SF-01878</t>
  </si>
  <si>
    <t>Conector para eletroduto flexível metálico 2”</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</si>
  <si>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</si>
  <si>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</si>
  <si>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</si>
  <si>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</si>
  <si>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</si>
  <si>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</si>
  <si>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</si>
  <si>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</si>
  <si>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</si>
  <si>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</si>
  <si>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</si>
  <si>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</si>
  <si>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</si>
  <si>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</si>
  <si>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</si>
  <si>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</si>
  <si>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</si>
  <si>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</si>
  <si>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</si>
  <si>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</si>
  <si>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</si>
  <si>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</si>
  <si>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</si>
  <si>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</si>
  <si>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SF-01920</t>
  </si>
  <si>
    <t>Fusível NH 00 Ultrarrápido</t>
  </si>
  <si>
    <t>SF-01922</t>
  </si>
  <si>
    <t>Fusível NH 1 Ultrarrápido</t>
  </si>
  <si>
    <t>SF-01924</t>
  </si>
  <si>
    <t>Fusível NH 2 Ultrarrápido</t>
  </si>
  <si>
    <t>SF-01926</t>
  </si>
  <si>
    <t>Fusível NH 3 Ultrarrápido</t>
  </si>
  <si>
    <t>SF-01927</t>
  </si>
  <si>
    <t>Kit base 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</si>
  <si>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</si>
  <si>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</si>
  <si>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</si>
  <si>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</si>
  <si>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</si>
  <si>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</si>
  <si>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</si>
  <si>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</si>
  <si>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</si>
  <si>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</si>
  <si>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</si>
  <si>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</si>
  <si>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</si>
  <si>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</si>
  <si>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</si>
  <si>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</si>
  <si>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</si>
  <si>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</si>
  <si>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</si>
  <si>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</si>
  <si>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</si>
  <si>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</si>
  <si>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</si>
  <si>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</si>
  <si>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</si>
  <si>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</si>
  <si>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</si>
  <si>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</si>
  <si>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</si>
  <si>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</si>
  <si>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SF-01945</t>
  </si>
  <si>
    <t>Poste reto 5 m</t>
  </si>
  <si>
    <t>SF-01947</t>
  </si>
  <si>
    <t>Poste curvo simples 12 m</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</si>
  <si>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</si>
  <si>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</si>
  <si>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</si>
  <si>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</si>
  <si>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</si>
  <si>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</si>
  <si>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</si>
  <si>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</si>
  <si>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</si>
  <si>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</si>
  <si>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</si>
  <si>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</si>
  <si>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</si>
  <si>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</si>
  <si>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</si>
  <si>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</si>
  <si>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</si>
  <si>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</si>
  <si>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</si>
  <si>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</si>
  <si>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</si>
  <si>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</si>
  <si>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</si>
  <si>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</si>
  <si>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</si>
  <si>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</si>
  <si>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</si>
  <si>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</si>
  <si>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</si>
  <si>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</si>
  <si>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</si>
  <si>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</si>
  <si>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</si>
  <si>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</si>
  <si>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</si>
  <si>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</si>
  <si>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</si>
  <si>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</si>
  <si>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</si>
  <si>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</si>
  <si>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</si>
  <si>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</si>
  <si>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</si>
  <si>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</si>
  <si>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</si>
  <si>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</si>
  <si>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</si>
  <si>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</si>
  <si>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</si>
  <si>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</si>
  <si>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</si>
  <si>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</si>
  <si>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</si>
  <si>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</si>
  <si>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</si>
  <si>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</si>
  <si>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</si>
  <si>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</si>
  <si>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</si>
  <si>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</si>
  <si>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</si>
  <si>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</si>
  <si>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</si>
  <si>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</si>
  <si>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</si>
  <si>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</si>
  <si>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</si>
  <si>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</si>
  <si>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</si>
  <si>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</si>
  <si>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</si>
  <si>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</si>
  <si>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</si>
  <si>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</si>
  <si>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</si>
  <si>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</si>
  <si>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</si>
  <si>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</si>
  <si>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</si>
  <si>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</si>
  <si>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</si>
  <si>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</si>
  <si>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</si>
  <si>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</si>
  <si>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</si>
  <si>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</si>
  <si>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</si>
  <si>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</si>
  <si>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</si>
  <si>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</si>
  <si>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</si>
  <si>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</si>
  <si>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</si>
  <si>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</si>
  <si>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</si>
  <si>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</si>
  <si>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</si>
  <si>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</si>
  <si>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</si>
  <si>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</si>
  <si>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</si>
  <si>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</si>
  <si>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</si>
  <si>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</si>
  <si>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</si>
  <si>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</si>
  <si>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</si>
  <si>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</si>
  <si>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</si>
  <si>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</si>
  <si>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</si>
  <si>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</si>
  <si>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</si>
  <si>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</si>
  <si>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</si>
  <si>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</si>
  <si>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</si>
  <si>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</si>
  <si>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</si>
  <si>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</si>
  <si>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</si>
  <si>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</si>
  <si>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</si>
  <si>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</si>
  <si>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</si>
  <si>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</si>
  <si>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</si>
  <si>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</si>
  <si>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</si>
  <si>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</si>
  <si>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</si>
  <si>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</si>
  <si>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</si>
  <si>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</si>
  <si>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</si>
  <si>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</si>
  <si>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</si>
  <si>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</si>
  <si>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</si>
  <si>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</si>
  <si>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</si>
  <si>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</si>
  <si>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</si>
  <si>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</si>
  <si>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</si>
  <si>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</si>
  <si>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</si>
  <si>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SF-02024</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</si>
  <si>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</si>
  <si>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</si>
  <si>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</si>
  <si>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</si>
  <si>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</si>
  <si>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</si>
  <si>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</si>
  <si>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</si>
  <si>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</si>
  <si>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</si>
  <si>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</si>
  <si>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</si>
  <si>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</si>
  <si>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</si>
  <si>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</si>
  <si>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</si>
  <si>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</si>
  <si>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</si>
  <si>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</si>
  <si>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</si>
  <si>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</si>
  <si>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</si>
  <si>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</si>
  <si>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</si>
  <si>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</si>
  <si>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</si>
  <si>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</si>
  <si>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</si>
  <si>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</si>
  <si>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</si>
  <si>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</si>
  <si>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</si>
  <si>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</si>
  <si>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</si>
  <si>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</si>
  <si>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</si>
  <si>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</si>
  <si>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</si>
  <si>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</si>
  <si>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</si>
  <si>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</si>
  <si>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</si>
  <si>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</si>
  <si>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</si>
  <si>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</si>
  <si>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</si>
  <si>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</si>
  <si>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</si>
  <si>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</si>
  <si>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</si>
  <si>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</si>
  <si>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</si>
  <si>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</si>
  <si>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</si>
  <si>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</si>
  <si>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</si>
  <si>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</si>
  <si>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</si>
  <si>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</si>
  <si>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</si>
  <si>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</si>
  <si>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</si>
  <si>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</si>
  <si>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</si>
  <si>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</si>
  <si>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</si>
  <si>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</si>
  <si>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</si>
  <si>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</si>
  <si>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</si>
  <si>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</si>
  <si>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</si>
  <si>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</si>
  <si>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</si>
  <si>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</si>
  <si>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</si>
  <si>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</si>
  <si>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</si>
  <si>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</si>
  <si>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</si>
  <si>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</si>
  <si>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</si>
  <si>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</si>
  <si>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</si>
  <si>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</si>
  <si>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</si>
  <si>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</si>
  <si>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</si>
  <si>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</si>
  <si>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</si>
  <si>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</si>
  <si>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</si>
  <si>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</si>
  <si>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</si>
  <si>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</si>
  <si>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</si>
  <si>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</si>
  <si>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</si>
  <si>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</si>
  <si>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</si>
  <si>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</si>
  <si>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</si>
  <si>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SF-02077</t>
  </si>
  <si>
    <t>Chumbador 5/16”</t>
  </si>
  <si>
    <t>SF-02078</t>
  </si>
  <si>
    <t>Chumbador 3/8”</t>
  </si>
  <si>
    <t>SF-02079</t>
  </si>
  <si>
    <t>Barra roscada 1/4”</t>
  </si>
  <si>
    <t>SF-02080</t>
  </si>
  <si>
    <t>Barra roscada 5/16”</t>
  </si>
  <si>
    <t>SF-02081</t>
  </si>
  <si>
    <t>Barra roscada 3/8”</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</si>
  <si>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</si>
  <si>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</si>
  <si>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</si>
  <si>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</si>
  <si>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</si>
  <si>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</si>
  <si>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</si>
  <si>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</si>
  <si>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</si>
  <si>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</si>
  <si>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</si>
  <si>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</si>
  <si>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</si>
  <si>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</si>
  <si>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SF-02092</t>
  </si>
  <si>
    <t xml:space="preserve">Caixa de passagem em PVC 150 mm x 150 mm x 75 mm </t>
  </si>
  <si>
    <t>SF-02093</t>
  </si>
  <si>
    <t>Caixa de passagem em PVC 200 mm x 200 mm x 85 mm</t>
  </si>
  <si>
    <t>SF-02096</t>
  </si>
  <si>
    <t>Caixa para piso elevado</t>
  </si>
  <si>
    <t>SF-02097</t>
  </si>
  <si>
    <t>Passa cabo para piso elevado</t>
  </si>
  <si>
    <t>SF-02098</t>
  </si>
  <si>
    <t xml:space="preserve">Tampa cega metálica para caixas de piso 4" x 2" </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</si>
  <si>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</si>
  <si>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</si>
  <si>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</si>
  <si>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</si>
  <si>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</si>
  <si>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</si>
  <si>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</si>
  <si>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</si>
  <si>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</si>
  <si>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</si>
  <si>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</si>
  <si>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</si>
  <si>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</si>
  <si>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</si>
  <si>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</si>
  <si>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</si>
  <si>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</si>
  <si>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</si>
  <si>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</si>
  <si>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</si>
  <si>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</si>
  <si>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</si>
  <si>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</si>
  <si>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</si>
  <si>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</si>
  <si>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</si>
  <si>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</si>
  <si>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</si>
  <si>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</si>
  <si>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</si>
  <si>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</si>
  <si>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</si>
  <si>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</si>
  <si>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</si>
  <si>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</si>
  <si>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</si>
  <si>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</si>
  <si>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</si>
  <si>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</si>
  <si>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</si>
  <si>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</si>
  <si>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</si>
  <si>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</si>
  <si>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</si>
  <si>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</si>
  <si>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</si>
  <si>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</si>
  <si>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</si>
  <si>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</si>
  <si>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</si>
  <si>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</si>
  <si>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</si>
  <si>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</si>
  <si>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</si>
  <si>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</si>
  <si>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</si>
  <si>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</si>
  <si>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</si>
  <si>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</si>
  <si>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</si>
  <si>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</si>
  <si>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</si>
  <si>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</si>
  <si>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</si>
  <si>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</si>
  <si>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</si>
  <si>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</si>
  <si>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</si>
  <si>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</si>
  <si>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</si>
  <si>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</si>
  <si>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</si>
  <si>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</si>
  <si>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</si>
  <si>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</si>
  <si>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</si>
  <si>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</si>
  <si>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</si>
  <si>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</si>
  <si>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</si>
  <si>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</si>
  <si>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</si>
  <si>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</si>
  <si>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</si>
  <si>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</si>
  <si>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</si>
  <si>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</si>
  <si>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</si>
  <si>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</si>
  <si>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</si>
  <si>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</si>
  <si>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</si>
  <si>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</si>
  <si>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</si>
  <si>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</si>
  <si>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</si>
  <si>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</si>
  <si>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</si>
  <si>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</si>
  <si>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</si>
  <si>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</si>
  <si>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</si>
  <si>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</si>
  <si>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</si>
  <si>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</si>
  <si>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</si>
  <si>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</si>
  <si>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</si>
  <si>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</si>
  <si>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</si>
  <si>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</si>
  <si>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</si>
  <si>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</si>
  <si>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</si>
  <si>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</si>
  <si>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</si>
  <si>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</si>
  <si>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</si>
  <si>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</si>
  <si>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</si>
  <si>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</si>
  <si>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</si>
  <si>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</si>
  <si>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</si>
  <si>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</si>
  <si>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</si>
  <si>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</si>
  <si>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</si>
  <si>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</si>
  <si>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</si>
  <si>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</si>
  <si>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</si>
  <si>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</si>
  <si>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</si>
  <si>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</si>
  <si>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</si>
  <si>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</si>
  <si>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</si>
  <si>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</si>
  <si>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</si>
  <si>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</si>
  <si>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</si>
  <si>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</si>
  <si>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</si>
  <si>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</si>
  <si>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</si>
  <si>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</si>
  <si>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</si>
  <si>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</si>
  <si>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</si>
  <si>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</si>
  <si>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</si>
  <si>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</si>
  <si>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</si>
  <si>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</si>
  <si>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</si>
  <si>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</si>
  <si>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</si>
  <si>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</si>
  <si>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</si>
  <si>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</si>
  <si>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</si>
  <si>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</si>
  <si>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</si>
  <si>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</si>
  <si>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</si>
  <si>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</si>
  <si>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</si>
  <si>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</si>
  <si>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</si>
  <si>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</si>
  <si>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</si>
  <si>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</si>
  <si>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</si>
  <si>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</si>
  <si>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</si>
  <si>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</si>
  <si>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</si>
  <si>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</si>
  <si>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</si>
  <si>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</si>
  <si>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</si>
  <si>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</si>
  <si>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</si>
  <si>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</si>
  <si>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</si>
  <si>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</si>
  <si>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</si>
  <si>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</si>
  <si>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</si>
  <si>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</si>
  <si>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</si>
  <si>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</si>
  <si>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</si>
  <si>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</si>
  <si>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</si>
  <si>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</si>
  <si>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</si>
  <si>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</si>
  <si>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</si>
  <si>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</si>
  <si>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</si>
  <si>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</si>
  <si>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</si>
  <si>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</si>
  <si>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</si>
  <si>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</si>
  <si>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</si>
  <si>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</si>
  <si>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</si>
  <si>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</si>
  <si>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</si>
  <si>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</si>
  <si>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</si>
  <si>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</si>
  <si>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</si>
  <si>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</si>
  <si>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</si>
  <si>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</si>
  <si>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</si>
  <si>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</si>
  <si>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</si>
  <si>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</si>
  <si>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</si>
  <si>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</si>
  <si>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</si>
  <si>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</si>
  <si>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</si>
  <si>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</si>
  <si>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</si>
  <si>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</si>
  <si>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</si>
  <si>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</si>
  <si>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</si>
  <si>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</si>
  <si>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</si>
  <si>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</si>
  <si>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</si>
  <si>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</si>
  <si>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</si>
  <si>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</si>
  <si>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</si>
  <si>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</si>
  <si>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</si>
  <si>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</si>
  <si>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</si>
  <si>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</si>
  <si>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</si>
  <si>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</si>
  <si>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</si>
  <si>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</si>
  <si>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</si>
  <si>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</si>
  <si>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</si>
  <si>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</si>
  <si>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</si>
  <si>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</si>
  <si>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</si>
  <si>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</si>
  <si>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</si>
  <si>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</si>
  <si>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</si>
  <si>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</si>
  <si>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</si>
  <si>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</si>
  <si>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</si>
  <si>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</si>
  <si>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</si>
  <si>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</si>
  <si>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</si>
  <si>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</si>
  <si>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</si>
  <si>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</si>
  <si>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</si>
  <si>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</si>
  <si>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</si>
  <si>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</si>
  <si>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</si>
  <si>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</si>
  <si>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</si>
  <si>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</si>
  <si>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</si>
  <si>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</si>
  <si>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</si>
  <si>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</si>
  <si>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</si>
  <si>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</si>
  <si>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</si>
  <si>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</si>
  <si>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</si>
  <si>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</si>
  <si>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</si>
  <si>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</si>
  <si>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</si>
  <si>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</si>
  <si>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</si>
  <si>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</si>
  <si>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</si>
  <si>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</si>
  <si>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</si>
  <si>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</si>
  <si>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</si>
  <si>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</si>
  <si>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</si>
  <si>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</si>
  <si>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</si>
  <si>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</si>
  <si>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</si>
  <si>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</si>
  <si>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</si>
  <si>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</si>
  <si>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</si>
  <si>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</si>
  <si>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</si>
  <si>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</si>
  <si>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</si>
  <si>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</si>
  <si>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</si>
  <si>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</si>
  <si>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</si>
  <si>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</si>
  <si>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</si>
  <si>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</si>
  <si>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</si>
  <si>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</si>
  <si>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</si>
  <si>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</si>
  <si>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</si>
  <si>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</si>
  <si>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</si>
  <si>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</si>
  <si>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</si>
  <si>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</si>
  <si>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</si>
  <si>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</si>
  <si>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</si>
  <si>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</si>
  <si>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</si>
  <si>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</si>
  <si>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</si>
  <si>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</si>
  <si>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</si>
  <si>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</si>
  <si>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</si>
  <si>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</si>
  <si>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</si>
  <si>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</si>
  <si>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</si>
  <si>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</si>
  <si>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</si>
  <si>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</si>
  <si>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</si>
  <si>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</si>
  <si>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</si>
  <si>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</si>
  <si>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</si>
  <si>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</si>
  <si>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</si>
  <si>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</si>
  <si>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</si>
  <si>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</si>
  <si>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</si>
  <si>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</si>
  <si>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</si>
  <si>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</si>
  <si>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</si>
  <si>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</si>
  <si>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SF-02293</t>
  </si>
  <si>
    <t>Mastro 2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</si>
  <si>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</si>
  <si>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</si>
  <si>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</si>
  <si>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</si>
  <si>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</si>
  <si>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</si>
  <si>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</si>
  <si>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</si>
  <si>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</si>
  <si>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</si>
  <si>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</si>
  <si>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</si>
  <si>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</si>
  <si>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</si>
  <si>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</si>
  <si>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</si>
  <si>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</si>
  <si>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</si>
  <si>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</si>
  <si>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</si>
  <si>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</si>
  <si>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</si>
  <si>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</si>
  <si>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</si>
  <si>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</si>
  <si>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</si>
  <si>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</si>
  <si>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</si>
  <si>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SF-02311</t>
  </si>
  <si>
    <t>Conector de emenda e medição para SPDA</t>
  </si>
  <si>
    <t>SF-02312</t>
  </si>
  <si>
    <t>Conector para SPDA</t>
  </si>
  <si>
    <t>SF-02313</t>
  </si>
  <si>
    <t>Isolador curto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</si>
  <si>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</si>
  <si>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</si>
  <si>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</si>
  <si>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</si>
  <si>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</si>
  <si>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</si>
  <si>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</si>
  <si>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</si>
  <si>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</si>
  <si>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</si>
  <si>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</si>
  <si>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</si>
  <si>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</si>
  <si>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</si>
  <si>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</si>
  <si>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</si>
  <si>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</si>
  <si>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</si>
  <si>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</si>
  <si>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</si>
  <si>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</si>
  <si>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</si>
  <si>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</si>
  <si>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</si>
  <si>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</si>
  <si>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</si>
  <si>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</si>
  <si>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</si>
  <si>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</si>
  <si>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</si>
  <si>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</si>
  <si>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</si>
  <si>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</si>
  <si>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</si>
  <si>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</si>
  <si>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</si>
  <si>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</si>
  <si>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</si>
  <si>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</si>
  <si>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</si>
  <si>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</si>
  <si>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</si>
  <si>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</si>
  <si>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</si>
  <si>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</si>
  <si>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</si>
  <si>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</si>
  <si>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</si>
  <si>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</si>
  <si>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</si>
  <si>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</si>
  <si>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</si>
  <si>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</si>
  <si>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</si>
  <si>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</si>
  <si>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</si>
  <si>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</si>
  <si>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</si>
  <si>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</si>
  <si>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</si>
  <si>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</si>
  <si>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</si>
  <si>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</si>
  <si>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</si>
  <si>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</si>
  <si>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</si>
  <si>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</si>
  <si>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</si>
  <si>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</si>
  <si>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</si>
  <si>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</si>
  <si>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</si>
  <si>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</si>
  <si>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</si>
  <si>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</si>
  <si>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</si>
  <si>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</si>
  <si>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</si>
  <si>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</si>
  <si>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</si>
  <si>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</si>
  <si>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</si>
  <si>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</si>
  <si>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</si>
  <si>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</si>
  <si>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</si>
  <si>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</si>
  <si>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</si>
  <si>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</si>
  <si>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</si>
  <si>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</si>
  <si>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</si>
  <si>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</si>
  <si>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</si>
  <si>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</si>
  <si>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</si>
  <si>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</si>
  <si>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</si>
  <si>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</si>
  <si>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</si>
  <si>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</si>
  <si>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</si>
  <si>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</si>
  <si>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</si>
  <si>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</si>
  <si>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</si>
  <si>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</si>
  <si>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</si>
  <si>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</si>
  <si>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</si>
  <si>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</si>
  <si>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</si>
  <si>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</si>
  <si>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</si>
  <si>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</si>
  <si>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</si>
  <si>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</si>
  <si>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</si>
  <si>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</si>
  <si>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</si>
  <si>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</si>
  <si>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</si>
  <si>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</si>
  <si>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</si>
  <si>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</si>
  <si>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</si>
  <si>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</si>
  <si>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</si>
  <si>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</si>
  <si>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</si>
  <si>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</si>
  <si>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</si>
  <si>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</si>
  <si>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</si>
  <si>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</si>
  <si>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</si>
  <si>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</si>
  <si>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</si>
  <si>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</si>
  <si>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</si>
  <si>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</si>
  <si>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</si>
  <si>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</si>
  <si>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</si>
  <si>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</si>
  <si>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</si>
  <si>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</si>
  <si>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</si>
  <si>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</si>
  <si>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</si>
  <si>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</si>
  <si>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</si>
  <si>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</si>
  <si>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</si>
  <si>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</si>
  <si>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</si>
  <si>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</si>
  <si>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</si>
  <si>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</si>
  <si>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</si>
  <si>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</si>
  <si>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</si>
  <si>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</si>
  <si>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</si>
  <si>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</si>
  <si>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</si>
  <si>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</si>
  <si>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</si>
  <si>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</si>
  <si>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</si>
  <si>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</si>
  <si>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</si>
  <si>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</si>
  <si>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</si>
  <si>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</si>
  <si>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</si>
  <si>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</si>
  <si>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</si>
  <si>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</si>
  <si>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</si>
  <si>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</si>
  <si>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</si>
  <si>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</si>
  <si>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</si>
  <si>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</si>
  <si>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</si>
  <si>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</si>
  <si>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</si>
  <si>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</si>
  <si>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</si>
  <si>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</si>
  <si>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</si>
  <si>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</si>
  <si>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</si>
  <si>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</si>
  <si>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</si>
  <si>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</si>
  <si>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</si>
  <si>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</si>
  <si>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</si>
  <si>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</si>
  <si>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</si>
  <si>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</si>
  <si>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</si>
  <si>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</si>
  <si>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</si>
  <si>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</si>
  <si>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</si>
  <si>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</si>
  <si>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</si>
  <si>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</si>
  <si>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</si>
  <si>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</si>
  <si>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</si>
  <si>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</si>
  <si>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</si>
  <si>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</si>
  <si>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</si>
  <si>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</si>
  <si>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</si>
  <si>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</si>
  <si>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</si>
  <si>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</si>
  <si>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</si>
  <si>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</si>
  <si>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</si>
  <si>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</si>
  <si>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</si>
  <si>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</si>
  <si>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</si>
  <si>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</si>
  <si>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</si>
  <si>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</si>
  <si>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</si>
  <si>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</si>
  <si>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</si>
  <si>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</si>
  <si>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</si>
  <si>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</si>
  <si>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</si>
  <si>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</si>
  <si>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</si>
  <si>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</si>
  <si>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</si>
  <si>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</si>
  <si>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</si>
  <si>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</si>
  <si>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</si>
  <si>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</si>
  <si>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</si>
  <si>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</si>
  <si>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</si>
  <si>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</si>
  <si>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</si>
  <si>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</si>
  <si>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</si>
  <si>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</si>
  <si>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</si>
  <si>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</si>
  <si>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</si>
  <si>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</si>
  <si>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</si>
  <si>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</si>
  <si>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</si>
  <si>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</si>
  <si>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</si>
  <si>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</si>
  <si>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</si>
  <si>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</si>
  <si>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</si>
  <si>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</si>
  <si>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</si>
  <si>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</si>
  <si>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</si>
  <si>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</si>
  <si>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</si>
  <si>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</si>
  <si>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</si>
  <si>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</si>
  <si>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</si>
  <si>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</si>
  <si>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</si>
  <si>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</si>
  <si>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</si>
  <si>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</si>
  <si>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</si>
  <si>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</si>
  <si>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</si>
  <si>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</si>
  <si>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</si>
  <si>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</si>
  <si>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</si>
  <si>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</si>
  <si>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</si>
  <si>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</si>
  <si>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</si>
  <si>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</si>
  <si>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</si>
  <si>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</si>
  <si>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</si>
  <si>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</si>
  <si>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</si>
  <si>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</si>
  <si>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</si>
  <si>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</si>
  <si>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</si>
  <si>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</si>
  <si>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</si>
  <si>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</si>
  <si>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</si>
  <si>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</si>
  <si>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</si>
  <si>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</si>
  <si>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</si>
  <si>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</si>
  <si>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</si>
  <si>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</si>
  <si>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</si>
  <si>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</si>
  <si>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</si>
  <si>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</si>
  <si>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</si>
  <si>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</si>
  <si>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</si>
  <si>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</si>
  <si>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</si>
  <si>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</si>
  <si>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</si>
  <si>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</si>
  <si>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</si>
  <si>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</si>
  <si>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</si>
  <si>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</si>
  <si>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</si>
  <si>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</si>
  <si>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</si>
  <si>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</si>
  <si>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</si>
  <si>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</si>
  <si>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</si>
  <si>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</si>
  <si>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</si>
  <si>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</si>
  <si>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</si>
  <si>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</si>
  <si>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</si>
  <si>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</si>
  <si>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</si>
  <si>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</si>
  <si>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</si>
  <si>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</si>
  <si>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</si>
  <si>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</si>
  <si>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</si>
  <si>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</si>
  <si>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</si>
  <si>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</si>
  <si>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</si>
  <si>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</si>
  <si>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</si>
  <si>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</si>
  <si>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</si>
  <si>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</si>
  <si>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</si>
  <si>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</si>
  <si>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</si>
  <si>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</si>
  <si>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</si>
  <si>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</si>
  <si>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</si>
  <si>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</si>
  <si>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</si>
  <si>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</si>
  <si>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</si>
  <si>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</si>
  <si>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</si>
  <si>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</si>
  <si>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</si>
  <si>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</si>
  <si>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</si>
  <si>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</si>
  <si>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</si>
  <si>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</si>
  <si>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</si>
  <si>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</si>
  <si>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</si>
  <si>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</si>
  <si>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</si>
  <si>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</si>
  <si>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</si>
  <si>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</si>
  <si>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</si>
  <si>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</si>
  <si>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</si>
  <si>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</si>
  <si>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</si>
  <si>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</si>
  <si>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</si>
  <si>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</si>
  <si>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</si>
  <si>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</si>
  <si>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</si>
  <si>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</si>
  <si>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</si>
  <si>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</si>
  <si>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</si>
  <si>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</si>
  <si>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</si>
  <si>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</si>
  <si>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</si>
  <si>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</si>
  <si>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</si>
  <si>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</si>
  <si>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</si>
  <si>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</si>
  <si>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</si>
  <si>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</si>
  <si>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</si>
  <si>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</si>
  <si>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</si>
  <si>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</si>
  <si>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</si>
  <si>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</si>
  <si>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</si>
  <si>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</si>
  <si>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</si>
  <si>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</si>
  <si>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</si>
  <si>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</si>
  <si>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</si>
  <si>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</si>
  <si>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</si>
  <si>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</si>
  <si>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</si>
  <si>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</si>
  <si>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</si>
  <si>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</si>
  <si>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</si>
  <si>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</si>
  <si>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</si>
  <si>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</si>
  <si>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</si>
  <si>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</si>
  <si>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</si>
  <si>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</si>
  <si>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</si>
  <si>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</si>
  <si>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</si>
  <si>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</si>
  <si>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</si>
  <si>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</si>
  <si>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</si>
  <si>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</si>
  <si>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</si>
  <si>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</si>
  <si>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</si>
  <si>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</si>
  <si>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</si>
  <si>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</si>
  <si>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</si>
  <si>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</si>
  <si>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</si>
  <si>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</si>
  <si>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</si>
  <si>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</si>
  <si>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</si>
  <si>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</si>
  <si>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</si>
  <si>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</si>
  <si>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</si>
  <si>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</si>
  <si>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</si>
  <si>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</si>
  <si>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</si>
  <si>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</si>
  <si>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</si>
  <si>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</si>
  <si>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</si>
  <si>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</si>
  <si>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</si>
  <si>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</si>
  <si>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</si>
  <si>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</si>
  <si>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</si>
  <si>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</si>
  <si>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</si>
  <si>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</si>
  <si>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</si>
  <si>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</si>
  <si>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</si>
  <si>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</si>
  <si>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</si>
  <si>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</si>
  <si>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</si>
  <si>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</si>
  <si>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</si>
  <si>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</si>
  <si>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</si>
  <si>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</si>
  <si>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</si>
  <si>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</si>
  <si>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</si>
  <si>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</si>
  <si>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</si>
  <si>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</si>
  <si>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</si>
  <si>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</si>
  <si>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</si>
  <si>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</si>
  <si>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</si>
  <si>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</si>
  <si>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</si>
  <si>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</si>
  <si>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</si>
  <si>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</si>
  <si>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</si>
  <si>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</si>
  <si>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</si>
  <si>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</si>
  <si>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</si>
  <si>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</si>
  <si>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</si>
  <si>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</si>
  <si>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</si>
  <si>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</si>
  <si>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</si>
  <si>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</si>
  <si>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</si>
  <si>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</si>
  <si>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</si>
  <si>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</si>
  <si>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</si>
  <si>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SF-02589</t>
  </si>
  <si>
    <t>Sabonete desengraxante</t>
  </si>
  <si>
    <t>SF-02605</t>
  </si>
  <si>
    <t>Manutenção periódica - Subestação dos blocos 11-18 (Eletrocentro)</t>
  </si>
  <si>
    <t>SF-02616</t>
  </si>
  <si>
    <t>Projeto Executivo de Instalação de Central de Geração de Energia – Obras civis - AT 31 e AT 32</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</si>
  <si>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</si>
  <si>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</si>
  <si>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</si>
  <si>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</si>
  <si>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</si>
  <si>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</si>
  <si>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</si>
  <si>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</si>
  <si>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</si>
  <si>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</si>
  <si>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</si>
  <si>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</si>
  <si>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</si>
  <si>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</si>
  <si>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</si>
  <si>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</si>
  <si>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</si>
  <si>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</si>
  <si>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</si>
  <si>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</si>
  <si>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</si>
  <si>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</si>
  <si>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</si>
  <si>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</si>
  <si>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</si>
  <si>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</si>
  <si>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</si>
  <si>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</si>
  <si>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</si>
  <si>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</si>
  <si>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</si>
  <si>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</si>
  <si>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</si>
  <si>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</si>
  <si>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</si>
  <si>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</si>
  <si>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</si>
  <si>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</si>
  <si>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</si>
  <si>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</si>
  <si>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</si>
  <si>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</si>
  <si>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</si>
  <si>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</si>
  <si>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</si>
  <si>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</si>
  <si>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</si>
  <si>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</si>
  <si>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</si>
  <si>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</si>
  <si>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</si>
  <si>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</si>
  <si>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</si>
  <si>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</si>
  <si>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</si>
  <si>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</si>
  <si>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</si>
  <si>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</si>
  <si>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</si>
  <si>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</si>
  <si>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</si>
  <si>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</si>
  <si>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</si>
  <si>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</si>
  <si>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</si>
  <si>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</si>
  <si>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</si>
  <si>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</si>
  <si>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</si>
  <si>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</si>
  <si>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</si>
  <si>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</si>
  <si>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</si>
  <si>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</si>
  <si>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</si>
  <si>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</si>
  <si>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</si>
  <si>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</si>
  <si>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</si>
  <si>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</si>
  <si>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</si>
  <si>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</si>
  <si>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</si>
  <si>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</si>
  <si>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</si>
  <si>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</si>
  <si>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</si>
  <si>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</si>
  <si>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</si>
  <si>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</si>
  <si>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</si>
  <si>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</si>
  <si>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</si>
  <si>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</si>
  <si>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</si>
  <si>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</si>
  <si>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</si>
  <si>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</si>
  <si>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</si>
  <si>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</si>
  <si>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</si>
  <si>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</si>
  <si>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</si>
  <si>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</si>
  <si>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</si>
  <si>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</si>
  <si>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</si>
  <si>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</si>
  <si>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</si>
  <si>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</si>
  <si>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</si>
  <si>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</si>
  <si>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</si>
  <si>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</si>
  <si>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</si>
  <si>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</si>
  <si>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</si>
  <si>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</si>
  <si>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</si>
  <si>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</si>
  <si>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</si>
  <si>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</si>
  <si>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</si>
  <si>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</si>
  <si>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</si>
  <si>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</si>
  <si>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</si>
  <si>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</si>
  <si>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</si>
  <si>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</si>
  <si>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</si>
  <si>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</si>
  <si>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</si>
  <si>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</si>
  <si>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</si>
  <si>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</si>
  <si>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</si>
  <si>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</si>
  <si>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</si>
  <si>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</si>
  <si>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</si>
  <si>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</si>
  <si>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</si>
  <si>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</si>
  <si>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</si>
  <si>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</si>
  <si>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SF-02706</t>
  </si>
  <si>
    <t>Projeto executivo de engenharia elétrica – Closets de rede de dados</t>
  </si>
  <si>
    <t>SF-02707</t>
  </si>
  <si>
    <t>Barramento de equipotencialização local</t>
  </si>
  <si>
    <t>SF-02708</t>
  </si>
  <si>
    <t>Nobreak de 3 kVA</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</si>
  <si>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</si>
  <si>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</si>
  <si>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</si>
  <si>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</si>
  <si>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</si>
  <si>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</si>
  <si>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</si>
  <si>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</si>
  <si>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</si>
  <si>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</si>
  <si>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</si>
  <si>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</si>
  <si>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SF-02718</t>
  </si>
  <si>
    <t>Antiespuma para ralo ou caixa sifonada – DN 150mm</t>
  </si>
  <si>
    <t>SF-02721</t>
  </si>
  <si>
    <t>Rejunte resinado acrílico</t>
  </si>
  <si>
    <t>SF-02722</t>
  </si>
  <si>
    <t xml:space="preserve">Aquecedor elétrico para pia – Linha Residencial </t>
  </si>
  <si>
    <t>SF-02723</t>
  </si>
  <si>
    <t>Arejador de torneira articulado com adaptador completo</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</si>
  <si>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</si>
  <si>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</si>
  <si>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</si>
  <si>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</si>
  <si>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</si>
  <si>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</si>
  <si>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</si>
  <si>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</si>
  <si>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</si>
  <si>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</si>
  <si>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SF-02732</t>
  </si>
  <si>
    <t>Barra de apoio lateral fixa 30 cm - Linha Acessibilidade</t>
  </si>
  <si>
    <t>SF-02733</t>
  </si>
  <si>
    <t>Chave de nível tipo boia eletromecânica</t>
  </si>
  <si>
    <t>SF-02734</t>
  </si>
  <si>
    <t xml:space="preserve">Chave de nível tipo boia pera </t>
  </si>
  <si>
    <t>SF-02736</t>
  </si>
  <si>
    <t>Bolsa de vedação Preta para Vaso Sanitário</t>
  </si>
  <si>
    <t>SF-02738</t>
  </si>
  <si>
    <t>Botão de Acionamento Superior para Caixa Acoplada</t>
  </si>
  <si>
    <t>SF-02740</t>
  </si>
  <si>
    <t xml:space="preserve">Cabide </t>
  </si>
  <si>
    <t>SF-02741</t>
  </si>
  <si>
    <t>Caixa acoplada universal</t>
  </si>
  <si>
    <t>SF-02744</t>
  </si>
  <si>
    <t>Prolongador de PVC para caixa de gordura - DN 300 mm</t>
  </si>
  <si>
    <t>SF-02746</t>
  </si>
  <si>
    <t>Caixa de inspeção e interligação em PVC</t>
  </si>
  <si>
    <t>SF-02749</t>
  </si>
  <si>
    <t>Carrapeta (vedador) de borracha para torneira</t>
  </si>
  <si>
    <t>SF-02750</t>
  </si>
  <si>
    <t>Vedante de borracha nitrílica para Carrapetas</t>
  </si>
  <si>
    <t>SF-02751</t>
  </si>
  <si>
    <t>Válvula de escoamento para pia de cozinha - 4 1/2” com cesta em inox</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</si>
  <si>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</si>
  <si>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</si>
  <si>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</si>
  <si>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</si>
  <si>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</si>
  <si>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</si>
  <si>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</si>
  <si>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</si>
  <si>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</si>
  <si>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</si>
  <si>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</si>
  <si>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</si>
  <si>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</si>
  <si>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</si>
  <si>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</si>
  <si>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</si>
  <si>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</si>
  <si>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</si>
  <si>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</si>
  <si>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</si>
  <si>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</si>
  <si>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</si>
  <si>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</si>
  <si>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</si>
  <si>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</si>
  <si>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</si>
  <si>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</si>
  <si>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</si>
  <si>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</si>
  <si>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</si>
  <si>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</si>
  <si>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</si>
  <si>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</si>
  <si>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</si>
  <si>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</si>
  <si>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</si>
  <si>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</si>
  <si>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</si>
  <si>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</si>
  <si>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</si>
  <si>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</si>
  <si>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</si>
  <si>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</si>
  <si>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</si>
  <si>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</si>
  <si>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</si>
  <si>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</si>
  <si>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</si>
  <si>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</si>
  <si>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</si>
  <si>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</si>
  <si>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</si>
  <si>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</si>
  <si>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</si>
  <si>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</si>
  <si>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</si>
  <si>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</si>
  <si>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</si>
  <si>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</si>
  <si>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</si>
  <si>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</si>
  <si>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</si>
  <si>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</si>
  <si>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</si>
  <si>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</si>
  <si>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</si>
  <si>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</si>
  <si>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</si>
  <si>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</si>
  <si>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</si>
  <si>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</si>
  <si>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</si>
  <si>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</si>
  <si>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</si>
  <si>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</si>
  <si>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</si>
  <si>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</si>
  <si>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</si>
  <si>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</si>
  <si>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</si>
  <si>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</si>
  <si>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</si>
  <si>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</si>
  <si>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</si>
  <si>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</si>
  <si>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</si>
  <si>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</si>
  <si>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</si>
  <si>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</si>
  <si>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</si>
  <si>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</si>
  <si>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</si>
  <si>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</si>
  <si>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</si>
  <si>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</si>
  <si>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</si>
  <si>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</si>
  <si>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</si>
  <si>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</si>
  <si>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</si>
  <si>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SF-02821</t>
  </si>
  <si>
    <t>Base registro de pressão em latão forjado 1/2"</t>
  </si>
  <si>
    <t>SF-02822</t>
  </si>
  <si>
    <t xml:space="preserve">Base registro de pressão em latão forjado 3/4" </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</si>
  <si>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</si>
  <si>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</si>
  <si>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</si>
  <si>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</si>
  <si>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</si>
  <si>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</si>
  <si>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</si>
  <si>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</si>
  <si>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</si>
  <si>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</si>
  <si>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</si>
  <si>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</si>
  <si>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</si>
  <si>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</si>
  <si>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</si>
  <si>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</si>
  <si>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</si>
  <si>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</si>
  <si>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</si>
  <si>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</si>
  <si>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</si>
  <si>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</si>
  <si>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</si>
  <si>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</si>
  <si>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</si>
  <si>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</si>
  <si>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</si>
  <si>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</si>
  <si>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</si>
  <si>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</si>
  <si>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</si>
  <si>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</si>
  <si>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</si>
  <si>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</si>
  <si>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</si>
  <si>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</si>
  <si>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</si>
  <si>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</si>
  <si>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SF-02851</t>
  </si>
  <si>
    <t>Termostato de vareta - regulagem de 30 a 80°C</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</si>
  <si>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</si>
  <si>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</si>
  <si>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</si>
  <si>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</si>
  <si>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</si>
  <si>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</si>
  <si>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</si>
  <si>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</si>
  <si>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</si>
  <si>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</si>
  <si>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</si>
  <si>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</si>
  <si>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SF-02883</t>
  </si>
  <si>
    <t xml:space="preserve">Tubo de Ligação para Bacia Sanitária </t>
  </si>
  <si>
    <t>SF-02884</t>
  </si>
  <si>
    <t>Tubo de Ligação para Válvula de Descarga</t>
  </si>
  <si>
    <t>SF-02898</t>
  </si>
  <si>
    <t>Tubo PVC roscável para água fria 6”</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</si>
  <si>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</si>
  <si>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</si>
  <si>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</si>
  <si>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</si>
  <si>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</si>
  <si>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</si>
  <si>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</si>
  <si>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</si>
  <si>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</si>
  <si>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</si>
  <si>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</si>
  <si>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</si>
  <si>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</si>
  <si>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</si>
  <si>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</si>
  <si>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</si>
  <si>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</si>
  <si>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</si>
  <si>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</si>
  <si>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</si>
  <si>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SF-02920</t>
  </si>
  <si>
    <t xml:space="preserve">Válvula descarga para mictório – Linha Administrativa </t>
  </si>
  <si>
    <t>SF-02923</t>
  </si>
  <si>
    <t>Válvula de pé tipo cebola flangeada em ferro fundido 6”</t>
  </si>
  <si>
    <t>SF-02930</t>
  </si>
  <si>
    <t>Válvula redutora de pressão com pistão - 2 1/2"</t>
  </si>
  <si>
    <t>SF-02934</t>
  </si>
  <si>
    <t>Acoplamento Circular PVC 88mm para tubo condutor para calha</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</si>
  <si>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</si>
  <si>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</si>
  <si>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</si>
  <si>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</si>
  <si>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</si>
  <si>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</si>
  <si>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</si>
  <si>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</si>
  <si>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SF-02942</t>
  </si>
  <si>
    <t>Adaptador em 90º para filtro, Rosca Macho 3/8", Espigão 1/4" ou 1/8"</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</si>
  <si>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</si>
  <si>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</si>
  <si>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</si>
  <si>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</si>
  <si>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</si>
  <si>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</si>
  <si>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</si>
  <si>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</si>
  <si>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</si>
  <si>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</si>
  <si>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</si>
  <si>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</si>
  <si>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</si>
  <si>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</si>
  <si>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</si>
  <si>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</si>
  <si>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</si>
  <si>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</si>
  <si>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</si>
  <si>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</si>
  <si>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</si>
  <si>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</si>
  <si>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</si>
  <si>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</si>
  <si>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</si>
  <si>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</si>
  <si>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</si>
  <si>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</si>
  <si>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</si>
  <si>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</si>
  <si>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</si>
  <si>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</si>
  <si>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</si>
  <si>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</si>
  <si>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</si>
  <si>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</si>
  <si>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</si>
  <si>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</si>
  <si>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</si>
  <si>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</si>
  <si>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</si>
  <si>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</si>
  <si>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</si>
  <si>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</si>
  <si>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</si>
  <si>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</si>
  <si>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</si>
  <si>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</si>
  <si>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</si>
  <si>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</si>
  <si>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</si>
  <si>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</si>
  <si>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SF-02971</t>
  </si>
  <si>
    <t>Adaptador para filtro com Saída Lateral de 90º, Rosca Macho 1/2", Rosca Fêmea 1/2", Saída Lateral 1/4" ou padrão filtro</t>
  </si>
  <si>
    <t>SF-02972</t>
  </si>
  <si>
    <t>Tê 90° para filtro, rosca fêmea 1/4”, 3/8" ou 1/2"</t>
  </si>
  <si>
    <t>SF-02978</t>
  </si>
  <si>
    <t>Capa prensável para mangueira 3/4”</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</si>
  <si>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</si>
  <si>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</si>
  <si>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</si>
  <si>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</si>
  <si>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</si>
  <si>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</si>
  <si>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</si>
  <si>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</si>
  <si>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</si>
  <si>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</si>
  <si>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</si>
  <si>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</si>
  <si>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</si>
  <si>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</si>
  <si>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</si>
  <si>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</si>
  <si>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</si>
  <si>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</si>
  <si>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</si>
  <si>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</si>
  <si>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</si>
  <si>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</si>
  <si>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</si>
  <si>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</si>
  <si>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</si>
  <si>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</si>
  <si>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</si>
  <si>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</si>
  <si>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SF-03010</t>
  </si>
  <si>
    <t>Tê de redução PVC soldável água fria 60 x 50 mm</t>
  </si>
  <si>
    <t>SF-03011</t>
  </si>
  <si>
    <t>Cotovelo 90° em bronze/latão, sem anel de solda, bolsa x rosca, 22 mm x 3/4"</t>
  </si>
  <si>
    <t>SF-03012</t>
  </si>
  <si>
    <t>Papelão Hidráulico 1/16” para junta</t>
  </si>
  <si>
    <t>SF-03016</t>
  </si>
  <si>
    <t>Luva de transição CPVC 1” x 28 mm – Linha Residencial</t>
  </si>
  <si>
    <t>SF-03018</t>
  </si>
  <si>
    <t>Luva de transição CPVC 3/4” x 22 mm – Linha Residencial</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</si>
  <si>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</si>
  <si>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</si>
  <si>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</si>
  <si>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</si>
  <si>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</si>
  <si>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</si>
  <si>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</si>
  <si>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</si>
  <si>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</si>
  <si>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</si>
  <si>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</si>
  <si>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</si>
  <si>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</si>
  <si>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</si>
  <si>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</si>
  <si>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</si>
  <si>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</si>
  <si>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</si>
  <si>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</si>
  <si>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</si>
  <si>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</si>
  <si>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</si>
  <si>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</si>
  <si>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</si>
  <si>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</si>
  <si>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</si>
  <si>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</si>
  <si>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</si>
  <si>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</si>
  <si>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</si>
  <si>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</si>
  <si>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</si>
  <si>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</si>
  <si>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</si>
  <si>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</si>
  <si>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</si>
  <si>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</si>
  <si>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</si>
  <si>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</si>
  <si>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</si>
  <si>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</si>
  <si>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</si>
  <si>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</si>
  <si>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</si>
  <si>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</si>
  <si>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</si>
  <si>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</si>
  <si>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</si>
  <si>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</si>
  <si>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</si>
  <si>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</si>
  <si>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</si>
  <si>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</si>
  <si>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</si>
  <si>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</si>
  <si>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</si>
  <si>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</si>
  <si>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</si>
  <si>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</si>
  <si>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</si>
  <si>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</si>
  <si>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</si>
  <si>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</si>
  <si>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</si>
  <si>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</si>
  <si>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</si>
  <si>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</si>
  <si>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</si>
  <si>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</si>
  <si>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</si>
  <si>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SF-03094</t>
  </si>
  <si>
    <t>Fotômetro para cloro livre e total</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</si>
  <si>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</si>
  <si>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</si>
  <si>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</si>
  <si>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</si>
  <si>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</si>
  <si>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</si>
  <si>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</si>
  <si>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</si>
  <si>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</si>
  <si>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</si>
  <si>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</si>
  <si>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</si>
  <si>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</si>
  <si>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</si>
  <si>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</si>
  <si>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</si>
  <si>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</si>
  <si>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</si>
  <si>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</si>
  <si>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</si>
  <si>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</si>
  <si>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</si>
  <si>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</si>
  <si>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</si>
  <si>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</si>
  <si>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</si>
  <si>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</si>
  <si>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</si>
  <si>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</si>
  <si>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</si>
  <si>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</si>
  <si>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</si>
  <si>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</si>
  <si>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</si>
  <si>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</si>
  <si>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</si>
  <si>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</si>
  <si>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</si>
  <si>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</si>
  <si>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</si>
  <si>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</si>
  <si>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</si>
  <si>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</si>
  <si>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</si>
  <si>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</si>
  <si>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</si>
  <si>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</si>
  <si>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</si>
  <si>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</si>
  <si>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</si>
  <si>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</si>
  <si>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</si>
  <si>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</si>
  <si>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</si>
  <si>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SF-03129</t>
  </si>
  <si>
    <t>Projeto executivo de engenharia elétrica - Sistema de geração de energia elétrica – Bloco 02 (Interlegis)</t>
  </si>
  <si>
    <t>SF-03130</t>
  </si>
  <si>
    <t>Grupo motor-gerador 140 kVA</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</si>
  <si>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</si>
  <si>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</si>
  <si>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</si>
  <si>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</si>
  <si>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</si>
  <si>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</si>
  <si>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</si>
  <si>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</si>
  <si>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</si>
  <si>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</si>
  <si>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</si>
  <si>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</si>
  <si>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</si>
  <si>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</si>
  <si>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</si>
  <si>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</si>
  <si>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</si>
  <si>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</si>
  <si>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</si>
  <si>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</si>
  <si>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</si>
  <si>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</si>
  <si>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</si>
  <si>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</si>
  <si>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</si>
  <si>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</si>
  <si>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</si>
  <si>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</si>
  <si>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</si>
  <si>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</si>
  <si>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</si>
  <si>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</si>
  <si>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</si>
  <si>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</si>
  <si>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</si>
  <si>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</si>
  <si>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</si>
  <si>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</si>
  <si>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</si>
  <si>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</si>
  <si>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</si>
  <si>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</si>
  <si>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</si>
  <si>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</si>
  <si>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</si>
  <si>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</si>
  <si>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</si>
  <si>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</si>
  <si>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</si>
  <si>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</si>
  <si>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</si>
  <si>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</si>
  <si>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</si>
  <si>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</si>
  <si>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</si>
  <si>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</si>
  <si>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</si>
  <si>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</si>
  <si>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</si>
  <si>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</si>
  <si>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</si>
  <si>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</si>
  <si>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</si>
  <si>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</si>
  <si>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</si>
  <si>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</si>
  <si>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</si>
  <si>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</si>
  <si>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</si>
  <si>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</si>
  <si>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</si>
  <si>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</si>
  <si>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</si>
  <si>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</si>
  <si>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</si>
  <si>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</si>
  <si>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</si>
  <si>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</si>
  <si>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</si>
  <si>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</si>
  <si>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</si>
  <si>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</si>
  <si>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</si>
  <si>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</si>
  <si>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</si>
  <si>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</si>
  <si>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</si>
  <si>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</si>
  <si>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</si>
  <si>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</si>
  <si>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</si>
  <si>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</si>
  <si>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</si>
  <si>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</si>
  <si>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</si>
  <si>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</si>
  <si>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</si>
  <si>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</si>
  <si>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</si>
  <si>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</si>
  <si>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</si>
  <si>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</si>
  <si>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</si>
  <si>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</si>
  <si>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</si>
  <si>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</si>
  <si>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</si>
  <si>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</si>
  <si>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</si>
  <si>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</si>
  <si>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</si>
  <si>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</si>
  <si>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</si>
  <si>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</si>
  <si>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</si>
  <si>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</si>
  <si>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</si>
  <si>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</si>
  <si>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</si>
  <si>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</si>
  <si>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</si>
  <si>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</si>
  <si>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</si>
  <si>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</si>
  <si>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</si>
  <si>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</si>
  <si>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</si>
  <si>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</si>
  <si>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</si>
  <si>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</si>
  <si>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</si>
  <si>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</si>
  <si>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</si>
  <si>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</si>
  <si>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SF-03205</t>
  </si>
  <si>
    <t>Chave boia para filtro de óleo diesel</t>
  </si>
  <si>
    <t>SF-03216</t>
  </si>
  <si>
    <t>Bloco vazado de concreto simples tipo compensador A (19x19x9 - Classe A)</t>
  </si>
  <si>
    <t>SF-03218</t>
  </si>
  <si>
    <t>Coroa diamantada completa - comprimento &gt; 40 cm, Ø furo = 75 mm</t>
  </si>
  <si>
    <t>SF-03219</t>
  </si>
  <si>
    <t>Coroa diamantada completa - comprimento &gt; 40 cm, Ø furo = 50 mm</t>
  </si>
  <si>
    <t>SF-03224</t>
  </si>
  <si>
    <t>Conector Macho 20 mm x 1/2” para tubo PEX para gás GLP</t>
  </si>
  <si>
    <t>SF-03227</t>
  </si>
  <si>
    <t xml:space="preserve">Kit de ferramentas para tubo PEX multicamadas para gás </t>
  </si>
  <si>
    <t>SF-03228</t>
  </si>
  <si>
    <t xml:space="preserve">Mármore Branco Especial para piso e parede </t>
  </si>
  <si>
    <t>SF-03233</t>
  </si>
  <si>
    <t>Tubo quadrado em metalon - 50 mm x 50 mm - chapa 16</t>
  </si>
  <si>
    <t>SF-03234</t>
  </si>
  <si>
    <t>Tela de fios de aço galvanizado, malha 14, fio 31 (tela mosquiteiro)</t>
  </si>
  <si>
    <t>SF-03236</t>
  </si>
  <si>
    <t>Projeto Executivo para Central Fotovoltaica de Minigeração de Energia Elétrica - Bloco 14</t>
  </si>
  <si>
    <t>SF-03237</t>
  </si>
  <si>
    <t>Central de Minigeração de Energia Elétrica Fotovoltaica Bloco 14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</si>
  <si>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</si>
  <si>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</si>
  <si>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</si>
  <si>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</si>
  <si>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</si>
  <si>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</si>
  <si>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</si>
  <si>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</si>
  <si>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</si>
  <si>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</si>
  <si>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</si>
  <si>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</si>
  <si>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</si>
  <si>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</si>
  <si>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</si>
  <si>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</si>
  <si>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</si>
  <si>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</si>
  <si>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</si>
  <si>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</si>
  <si>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</si>
  <si>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</si>
  <si>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</si>
  <si>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</si>
  <si>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</si>
  <si>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</si>
  <si>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</si>
  <si>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</si>
  <si>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</si>
  <si>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</si>
  <si>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</si>
  <si>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</si>
  <si>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</si>
  <si>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</si>
  <si>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SF-03420</t>
  </si>
  <si>
    <t>Joelho 45° cobre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</si>
  <si>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</si>
  <si>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</si>
  <si>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</si>
  <si>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</si>
  <si>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</si>
  <si>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</si>
  <si>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</si>
  <si>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</si>
  <si>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SF-03431</t>
  </si>
  <si>
    <t>União em cobre, sem anel de solda, bolsa x bolsa, 42 mm</t>
  </si>
  <si>
    <t>SF-03433</t>
  </si>
  <si>
    <t>Tampão (cap) em cobre, sem anel de solda, 42 mm</t>
  </si>
  <si>
    <t>SF-03435</t>
  </si>
  <si>
    <t>Joelho 45° cobre 54 mm</t>
  </si>
  <si>
    <t>SF-03442</t>
  </si>
  <si>
    <t>Joelho 45° cobre 66 mm</t>
  </si>
  <si>
    <t>SF-03445</t>
  </si>
  <si>
    <t>União em cobre, sem anel de solda, bolsa x bolsa, 66 mm</t>
  </si>
  <si>
    <t>SF-03447</t>
  </si>
  <si>
    <t>Tampão (cap) em cobre, sem anel de solda, 66 mm</t>
  </si>
  <si>
    <t>SF-03449</t>
  </si>
  <si>
    <t>Curva 45° em cobre, sem anel de solda, bolsa x bolsa, 79 mm</t>
  </si>
  <si>
    <t>SF-03452</t>
  </si>
  <si>
    <t>União em cobre, sem anel de solda, bolsa x bolsa, 79 mm</t>
  </si>
  <si>
    <t>SF-03453</t>
  </si>
  <si>
    <t>Bucha de redução em cobre, sem anel de solda, ponta x bolsa, 79 mm x 66 mm</t>
  </si>
  <si>
    <t>SF-03454</t>
  </si>
  <si>
    <t>Tampão (cap) em cobre, sem anel de solda, 79 mm</t>
  </si>
  <si>
    <t>SF-03462</t>
  </si>
  <si>
    <t>Luva de correr PVC roscável 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</si>
  <si>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</si>
  <si>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</si>
  <si>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</si>
  <si>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</si>
  <si>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</si>
  <si>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</si>
  <si>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</si>
  <si>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</si>
  <si>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SF-03473</t>
  </si>
  <si>
    <t>Motobomba de circulação de água 45 W 220V</t>
  </si>
  <si>
    <t>SF-03476</t>
  </si>
  <si>
    <t>Bobina de Papelão Ondulado</t>
  </si>
  <si>
    <t>SF-03479</t>
  </si>
  <si>
    <t>Bloco vazado de concreto simples com 02 furos (11,5 cm x 19 cm x 39 cm - Classe C)</t>
  </si>
  <si>
    <t>SF-03481</t>
  </si>
  <si>
    <t>Perfuratriz diamantada com coluna</t>
  </si>
  <si>
    <t>SF-03489</t>
  </si>
  <si>
    <t>Pá de bico com cabo de 71cm</t>
  </si>
  <si>
    <t>SF-03493</t>
  </si>
  <si>
    <t>Grelha em ferro nodular, classe D400 - 335 mm × 685 mm x 100mm</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</si>
  <si>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</si>
  <si>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</si>
  <si>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</si>
  <si>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</si>
  <si>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</si>
  <si>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</si>
  <si>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</si>
  <si>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</si>
  <si>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SF-03505</t>
  </si>
  <si>
    <t>Acesso por corda (rapel) para trabalho em altura</t>
  </si>
  <si>
    <t>SF-03511</t>
  </si>
  <si>
    <t>Pedestal flangeado para motobomba submersível com bocal de recalque de 4"</t>
  </si>
  <si>
    <t>SF-03512</t>
  </si>
  <si>
    <t>Curva flangeada para motobomba submersível com bocal de recalque de 3"</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</si>
  <si>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</si>
  <si>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</si>
  <si>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</si>
  <si>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</si>
  <si>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</si>
  <si>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</si>
  <si>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</si>
  <si>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</si>
  <si>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</si>
  <si>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</si>
  <si>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</si>
  <si>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</si>
  <si>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</si>
  <si>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</si>
  <si>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</si>
  <si>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</si>
  <si>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</si>
  <si>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</si>
  <si>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</si>
  <si>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</si>
  <si>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</si>
  <si>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</si>
  <si>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</si>
  <si>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</si>
  <si>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</si>
  <si>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</si>
  <si>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</si>
  <si>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</si>
  <si>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</si>
  <si>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</si>
  <si>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</si>
  <si>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</si>
  <si>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</si>
  <si>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</si>
  <si>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</si>
  <si>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</si>
  <si>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</si>
  <si>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</si>
  <si>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SF-03539</t>
  </si>
  <si>
    <t>Bota de segurança em couro para servidores SINFRA - eletricidade</t>
  </si>
  <si>
    <t>SF-03547</t>
  </si>
  <si>
    <t>Banco de aço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</si>
  <si>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</si>
  <si>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</si>
  <si>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</si>
  <si>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</si>
  <si>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</si>
  <si>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</si>
  <si>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</si>
  <si>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</si>
  <si>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</si>
  <si>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</si>
  <si>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</si>
  <si>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</si>
  <si>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</si>
  <si>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</si>
  <si>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</si>
  <si>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</si>
  <si>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</si>
  <si>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</si>
  <si>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SF-03584</t>
  </si>
  <si>
    <t>Central de Água Gelada - CCPU</t>
  </si>
  <si>
    <t>SF-03585</t>
  </si>
  <si>
    <t>Sistema de Climatização por fancoil para o Salão de Exposições - CCPU</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</si>
  <si>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</si>
  <si>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</si>
  <si>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</si>
  <si>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</si>
  <si>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</si>
  <si>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</si>
  <si>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</si>
  <si>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</si>
  <si>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</si>
  <si>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</si>
  <si>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</si>
  <si>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</si>
  <si>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</si>
  <si>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</si>
  <si>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</si>
  <si>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</si>
  <si>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</si>
  <si>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</si>
  <si>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</si>
  <si>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</si>
  <si>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</si>
  <si>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</si>
  <si>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</si>
  <si>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</si>
  <si>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</si>
  <si>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</si>
  <si>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</si>
  <si>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</si>
  <si>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</si>
  <si>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</si>
  <si>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</si>
  <si>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</si>
  <si>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</si>
  <si>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</si>
  <si>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</si>
  <si>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</si>
  <si>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</si>
  <si>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</si>
  <si>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</si>
  <si>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</si>
  <si>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</si>
  <si>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</si>
  <si>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</si>
  <si>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</si>
  <si>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</si>
  <si>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</si>
  <si>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</si>
  <si>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</si>
  <si>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</si>
  <si>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</si>
  <si>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</si>
  <si>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</si>
  <si>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</si>
  <si>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</si>
  <si>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</si>
  <si>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</si>
  <si>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</si>
  <si>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</si>
  <si>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</si>
  <si>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</si>
  <si>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</si>
  <si>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</si>
  <si>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</si>
  <si>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</si>
  <si>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</si>
  <si>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</si>
  <si>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</si>
  <si>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</si>
  <si>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</si>
  <si>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</si>
  <si>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</si>
  <si>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</si>
  <si>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</si>
  <si>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</si>
  <si>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</si>
  <si>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</si>
  <si>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</si>
  <si>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</si>
  <si>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</si>
  <si>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</si>
  <si>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</si>
  <si>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</si>
  <si>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</si>
  <si>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</si>
  <si>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</si>
  <si>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</si>
  <si>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</si>
  <si>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</si>
  <si>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</si>
  <si>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</si>
  <si>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</si>
  <si>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</si>
  <si>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</si>
  <si>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</si>
  <si>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</si>
  <si>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</si>
  <si>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</si>
  <si>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</si>
  <si>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</si>
  <si>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</si>
  <si>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</si>
  <si>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</si>
  <si>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</si>
  <si>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</si>
  <si>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</si>
  <si>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</si>
  <si>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</si>
  <si>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</si>
  <si>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</si>
  <si>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</si>
  <si>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</si>
  <si>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</si>
  <si>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</si>
  <si>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</si>
  <si>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</si>
  <si>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</si>
  <si>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</si>
  <si>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</si>
  <si>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</si>
  <si>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</si>
  <si>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</si>
  <si>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</si>
  <si>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</si>
  <si>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</si>
  <si>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</si>
  <si>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</si>
  <si>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</si>
  <si>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</si>
  <si>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</si>
  <si>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</si>
  <si>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</si>
  <si>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</si>
  <si>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</si>
  <si>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</si>
  <si>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</si>
  <si>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</si>
  <si>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</si>
  <si>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</si>
  <si>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</si>
  <si>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</si>
  <si>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</si>
  <si>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</si>
  <si>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</si>
  <si>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</si>
  <si>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</si>
  <si>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</si>
  <si>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</si>
  <si>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</si>
  <si>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</si>
  <si>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</si>
  <si>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</si>
  <si>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</si>
  <si>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</si>
  <si>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</si>
  <si>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</si>
  <si>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</si>
  <si>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</si>
  <si>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</si>
  <si>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</si>
  <si>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</si>
  <si>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</si>
  <si>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</si>
  <si>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</si>
  <si>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</si>
  <si>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</si>
  <si>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</si>
  <si>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</si>
  <si>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</si>
  <si>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</si>
  <si>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</si>
  <si>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</si>
  <si>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</si>
  <si>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</si>
  <si>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</si>
  <si>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</si>
  <si>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</si>
  <si>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</si>
  <si>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</si>
  <si>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</si>
  <si>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</si>
  <si>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</si>
  <si>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</si>
  <si>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</si>
  <si>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</si>
  <si>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</si>
  <si>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</si>
  <si>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</si>
  <si>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</si>
  <si>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</si>
  <si>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</si>
  <si>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</si>
  <si>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</si>
  <si>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</si>
  <si>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</si>
  <si>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</si>
  <si>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</si>
  <si>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</si>
  <si>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</si>
  <si>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</si>
  <si>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</si>
  <si>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</si>
  <si>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</si>
  <si>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</si>
  <si>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</si>
  <si>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</si>
  <si>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</si>
  <si>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</si>
  <si>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</si>
  <si>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</si>
  <si>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</si>
  <si>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</si>
  <si>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</si>
  <si>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</si>
  <si>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</si>
  <si>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</si>
  <si>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</si>
  <si>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</si>
  <si>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</si>
  <si>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</si>
  <si>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</si>
  <si>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</si>
  <si>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</si>
  <si>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</si>
  <si>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</si>
  <si>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</si>
  <si>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</si>
  <si>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</si>
  <si>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</si>
  <si>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</si>
  <si>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</si>
  <si>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</si>
  <si>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</si>
  <si>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</si>
  <si>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</si>
  <si>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</si>
  <si>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</si>
  <si>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</si>
  <si>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</si>
  <si>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</si>
  <si>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</si>
  <si>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</si>
  <si>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</si>
  <si>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</si>
  <si>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</si>
  <si>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</si>
  <si>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</si>
  <si>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</si>
  <si>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</si>
  <si>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</si>
  <si>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</si>
  <si>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</si>
  <si>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</si>
  <si>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</si>
  <si>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</si>
  <si>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</si>
  <si>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</si>
  <si>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</si>
  <si>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</si>
  <si>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</si>
  <si>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</si>
  <si>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</si>
  <si>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</si>
  <si>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</si>
  <si>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</si>
  <si>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</si>
  <si>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</si>
  <si>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</si>
  <si>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</si>
  <si>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</si>
  <si>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</si>
  <si>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</si>
  <si>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</si>
  <si>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</si>
  <si>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</si>
  <si>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</si>
  <si>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</si>
  <si>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</si>
  <si>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</si>
  <si>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</si>
  <si>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</si>
  <si>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</si>
  <si>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</si>
  <si>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</si>
  <si>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</si>
  <si>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</si>
  <si>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</si>
  <si>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</si>
  <si>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</si>
  <si>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</si>
  <si>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</si>
  <si>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</si>
  <si>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</si>
  <si>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</si>
  <si>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</si>
  <si>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</si>
  <si>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</si>
  <si>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</si>
  <si>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</si>
  <si>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</si>
  <si>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</si>
  <si>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</si>
  <si>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</si>
  <si>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</si>
  <si>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</si>
  <si>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</si>
  <si>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</si>
  <si>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</si>
  <si>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</si>
  <si>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</si>
  <si>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</si>
  <si>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</si>
  <si>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</si>
  <si>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</si>
  <si>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</si>
  <si>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</si>
  <si>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</si>
  <si>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</si>
  <si>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</si>
  <si>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</si>
  <si>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</si>
  <si>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</si>
  <si>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</si>
  <si>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</si>
  <si>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</si>
  <si>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</si>
  <si>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</si>
  <si>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</si>
  <si>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</si>
  <si>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</si>
  <si>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</si>
  <si>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</si>
  <si>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</si>
  <si>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</si>
  <si>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</si>
  <si>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</si>
  <si>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</si>
  <si>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</si>
  <si>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</si>
  <si>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</si>
  <si>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</si>
  <si>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</si>
  <si>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</si>
  <si>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</si>
  <si>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</si>
  <si>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</si>
  <si>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</si>
  <si>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</si>
  <si>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</si>
  <si>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</si>
  <si>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</si>
  <si>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</si>
  <si>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</si>
  <si>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</si>
  <si>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</si>
  <si>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</si>
  <si>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</si>
  <si>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</si>
  <si>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</si>
  <si>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</si>
  <si>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</si>
  <si>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</si>
  <si>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</si>
  <si>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</si>
  <si>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</si>
  <si>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</si>
  <si>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</si>
  <si>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</si>
  <si>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</si>
  <si>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</si>
  <si>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</si>
  <si>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</si>
  <si>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</si>
  <si>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</si>
  <si>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</si>
  <si>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</si>
  <si>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</si>
  <si>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</si>
  <si>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</si>
  <si>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</si>
  <si>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</si>
  <si>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</si>
  <si>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</si>
  <si>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</si>
  <si>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</si>
  <si>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</si>
  <si>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</si>
  <si>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</si>
  <si>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</si>
  <si>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</si>
  <si>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</si>
  <si>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</si>
  <si>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</si>
  <si>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</si>
  <si>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</si>
  <si>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</si>
  <si>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</si>
  <si>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</si>
  <si>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</si>
  <si>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</si>
  <si>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</si>
  <si>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</si>
  <si>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</si>
  <si>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</si>
  <si>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</si>
  <si>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</si>
  <si>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</si>
  <si>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</si>
  <si>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</si>
  <si>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</si>
  <si>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</si>
  <si>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</si>
  <si>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</si>
  <si>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</si>
  <si>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</si>
  <si>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</si>
  <si>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</si>
  <si>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</si>
  <si>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</si>
  <si>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</si>
  <si>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</si>
  <si>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</si>
  <si>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</si>
  <si>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</si>
  <si>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</si>
  <si>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</si>
  <si>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</si>
  <si>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</si>
  <si>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</si>
  <si>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</si>
  <si>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</si>
  <si>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</si>
  <si>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</si>
  <si>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</si>
  <si>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</si>
  <si>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</si>
  <si>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</si>
  <si>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</si>
  <si>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</si>
  <si>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</si>
  <si>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</si>
  <si>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</si>
  <si>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</si>
  <si>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</si>
  <si>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</si>
  <si>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</si>
  <si>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</si>
  <si>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</si>
  <si>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</si>
  <si>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</si>
  <si>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</si>
  <si>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</si>
  <si>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</si>
  <si>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</si>
  <si>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</si>
  <si>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</si>
  <si>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</si>
  <si>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</si>
  <si>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</si>
  <si>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</si>
  <si>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</si>
  <si>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</si>
  <si>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</si>
  <si>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</si>
  <si>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</si>
  <si>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</si>
  <si>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</si>
  <si>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</si>
  <si>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</si>
  <si>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</si>
  <si>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</si>
  <si>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</si>
  <si>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</si>
  <si>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</si>
  <si>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</si>
  <si>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</si>
  <si>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</si>
  <si>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</si>
  <si>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</si>
  <si>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</si>
  <si>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</si>
  <si>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</si>
  <si>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</si>
  <si>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</si>
  <si>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</si>
  <si>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</si>
  <si>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</si>
  <si>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</si>
  <si>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</si>
  <si>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</si>
  <si>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</si>
  <si>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</si>
  <si>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</si>
  <si>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</si>
  <si>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</si>
  <si>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</si>
  <si>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</si>
  <si>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</si>
  <si>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</si>
  <si>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</si>
  <si>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</si>
  <si>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</si>
  <si>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</si>
  <si>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</si>
  <si>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</si>
  <si>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</si>
  <si>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</si>
  <si>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</si>
  <si>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</si>
  <si>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</si>
  <si>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</si>
  <si>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</si>
  <si>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</si>
  <si>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</si>
  <si>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</si>
  <si>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</si>
  <si>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</si>
  <si>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</si>
  <si>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</si>
  <si>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</si>
  <si>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</si>
  <si>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</si>
  <si>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</si>
  <si>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</si>
  <si>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</si>
  <si>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</si>
  <si>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</si>
  <si>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</si>
  <si>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</si>
  <si>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</si>
  <si>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</si>
  <si>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</si>
  <si>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</si>
  <si>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</si>
  <si>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</si>
  <si>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</si>
  <si>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</si>
  <si>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</si>
  <si>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</si>
  <si>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</si>
  <si>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</si>
  <si>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</si>
  <si>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</si>
  <si>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</si>
  <si>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</si>
  <si>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</si>
  <si>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</si>
  <si>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</si>
  <si>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</si>
  <si>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</si>
  <si>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</si>
  <si>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</si>
  <si>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</si>
  <si>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</si>
  <si>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</si>
  <si>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</si>
  <si>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</si>
  <si>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</si>
  <si>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</si>
  <si>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</si>
  <si>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</si>
  <si>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</si>
  <si>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</si>
  <si>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</si>
  <si>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</si>
  <si>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</si>
  <si>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</si>
  <si>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</si>
  <si>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</si>
  <si>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</si>
  <si>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</si>
  <si>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</si>
  <si>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</si>
  <si>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</si>
  <si>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</si>
  <si>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</si>
  <si>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</si>
  <si>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</si>
  <si>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</si>
  <si>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</si>
  <si>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</si>
  <si>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</si>
  <si>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</si>
  <si>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</si>
  <si>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</si>
  <si>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</si>
  <si>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</si>
  <si>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</si>
  <si>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</si>
  <si>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</si>
  <si>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</si>
  <si>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</si>
  <si>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</si>
  <si>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</si>
  <si>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</si>
  <si>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</si>
  <si>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</si>
  <si>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</si>
  <si>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</si>
  <si>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</si>
  <si>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</si>
  <si>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</si>
  <si>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</si>
  <si>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</si>
  <si>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</si>
  <si>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</si>
  <si>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</si>
  <si>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</si>
  <si>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</si>
  <si>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</si>
  <si>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</si>
  <si>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</si>
  <si>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</si>
  <si>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</si>
  <si>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</si>
  <si>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</si>
  <si>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</si>
  <si>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</si>
  <si>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</si>
  <si>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</si>
  <si>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</si>
  <si>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</si>
  <si>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</si>
  <si>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</si>
  <si>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</si>
  <si>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</si>
  <si>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</si>
  <si>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</si>
  <si>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</si>
  <si>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SF-03930</t>
  </si>
  <si>
    <t>Meia luva de aço carbono de 1/2"</t>
  </si>
  <si>
    <t>SF-03939</t>
  </si>
  <si>
    <t>Meia luva de aço carbono de 3/4"</t>
  </si>
  <si>
    <t>SF-03951</t>
  </si>
  <si>
    <t>Meia luva de aço carbono de 1"</t>
  </si>
  <si>
    <t>SF-03963</t>
  </si>
  <si>
    <t>Meia luva de aço carbono de 1 1/4"</t>
  </si>
  <si>
    <t>SF-03978</t>
  </si>
  <si>
    <t>Meia luva de aço carbono de 1 1/2"</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</si>
  <si>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</si>
  <si>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</si>
  <si>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</si>
  <si>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</si>
  <si>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</si>
  <si>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</si>
  <si>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</si>
  <si>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</si>
  <si>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</si>
  <si>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</si>
  <si>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</si>
  <si>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</si>
  <si>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</si>
  <si>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</si>
  <si>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</si>
  <si>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</si>
  <si>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</si>
  <si>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</si>
  <si>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</si>
  <si>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</si>
  <si>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</si>
  <si>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</si>
  <si>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</si>
  <si>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</si>
  <si>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</si>
  <si>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</si>
  <si>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</si>
  <si>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</si>
  <si>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</si>
  <si>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</si>
  <si>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</si>
  <si>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</si>
  <si>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</si>
  <si>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</si>
  <si>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</si>
  <si>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</si>
  <si>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</si>
  <si>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</si>
  <si>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</si>
  <si>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</si>
  <si>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</si>
  <si>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</si>
  <si>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</si>
  <si>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</si>
  <si>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</si>
  <si>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</si>
  <si>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</si>
  <si>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</si>
  <si>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</si>
  <si>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</si>
  <si>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</si>
  <si>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</si>
  <si>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</si>
  <si>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</si>
  <si>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</si>
  <si>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</si>
  <si>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</si>
  <si>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</si>
  <si>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</si>
  <si>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</si>
  <si>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</si>
  <si>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</si>
  <si>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</si>
  <si>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</si>
  <si>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</si>
  <si>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</si>
  <si>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SF-04046</t>
  </si>
  <si>
    <t>Cotovelo de cobre de 1/4"</t>
  </si>
  <si>
    <t>SF-04047</t>
  </si>
  <si>
    <t>Luva de cobre de 1/4"</t>
  </si>
  <si>
    <t>SF-04049</t>
  </si>
  <si>
    <t>Cotovelo de cobre de 3/8"</t>
  </si>
  <si>
    <t>SF-04050</t>
  </si>
  <si>
    <t>Luva de cobre de 3/8"</t>
  </si>
  <si>
    <t>SF-04055</t>
  </si>
  <si>
    <t>Cotovelo de cobre de 5/8"</t>
  </si>
  <si>
    <t>SF-04056</t>
  </si>
  <si>
    <t>Luva de cobre de 5/8"</t>
  </si>
  <si>
    <t>SF-04060</t>
  </si>
  <si>
    <t>Tubo de cobre rígido sem costura de 7/8"</t>
  </si>
  <si>
    <t>SF-04061</t>
  </si>
  <si>
    <t>Cotovelo de cobre de 7/8"</t>
  </si>
  <si>
    <t>SF-04062</t>
  </si>
  <si>
    <t>Luva de cobre de 7/8"</t>
  </si>
  <si>
    <t>SF-04063</t>
  </si>
  <si>
    <t>Te de cobre de 7/8"</t>
  </si>
  <si>
    <t>SF-04067</t>
  </si>
  <si>
    <t>Tubo de cobre rígido sem costura de 1 1/8"</t>
  </si>
  <si>
    <t>SF-04068</t>
  </si>
  <si>
    <t>Cotovelo de cobre de 1 1/8"</t>
  </si>
  <si>
    <t>SF-04069</t>
  </si>
  <si>
    <t>Luva de cobre de 1 1/8"</t>
  </si>
  <si>
    <t>SF-04070</t>
  </si>
  <si>
    <t>Tubo de cobre rígido sem costura de 1 3/8"</t>
  </si>
  <si>
    <t>SF-04073</t>
  </si>
  <si>
    <t>Tubo de cobre rígido sem costura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</si>
  <si>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</si>
  <si>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</si>
  <si>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</si>
  <si>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</si>
  <si>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</si>
  <si>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</si>
  <si>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</si>
  <si>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</si>
  <si>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</si>
  <si>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</si>
  <si>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</si>
  <si>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</si>
  <si>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</si>
  <si>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</si>
  <si>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</si>
  <si>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</si>
  <si>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</si>
  <si>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</si>
  <si>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</si>
  <si>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</si>
  <si>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</si>
  <si>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</si>
  <si>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</si>
  <si>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</si>
  <si>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</si>
  <si>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</si>
  <si>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</si>
  <si>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</si>
  <si>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</si>
  <si>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</si>
  <si>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</si>
  <si>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</si>
  <si>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</si>
  <si>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</si>
  <si>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</si>
  <si>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</si>
  <si>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</si>
  <si>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</si>
  <si>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</si>
  <si>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</si>
  <si>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</si>
  <si>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</si>
  <si>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</si>
  <si>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</si>
  <si>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</si>
  <si>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</si>
  <si>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</si>
  <si>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</si>
  <si>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</si>
  <si>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</si>
  <si>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</si>
  <si>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</si>
  <si>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</si>
  <si>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</si>
  <si>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</si>
  <si>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</si>
  <si>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</si>
  <si>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</si>
  <si>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</si>
  <si>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</si>
  <si>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</si>
  <si>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</si>
  <si>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</si>
  <si>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</si>
  <si>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</si>
  <si>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</si>
  <si>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</si>
  <si>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</si>
  <si>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</si>
  <si>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</si>
  <si>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</si>
  <si>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</si>
  <si>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</si>
  <si>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</si>
  <si>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</si>
  <si>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</si>
  <si>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</si>
  <si>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</si>
  <si>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</si>
  <si>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</si>
  <si>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</si>
  <si>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</si>
  <si>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</si>
  <si>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</si>
  <si>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</si>
  <si>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</si>
  <si>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</si>
  <si>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</si>
  <si>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</si>
  <si>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</si>
  <si>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</si>
  <si>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</si>
  <si>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</si>
  <si>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</si>
  <si>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</si>
  <si>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</si>
  <si>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</si>
  <si>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</si>
  <si>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</si>
  <si>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</si>
  <si>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</si>
  <si>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</si>
  <si>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</si>
  <si>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</si>
  <si>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</si>
  <si>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</si>
  <si>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</si>
  <si>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</si>
  <si>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</si>
  <si>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</si>
  <si>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</si>
  <si>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</si>
  <si>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</si>
  <si>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</si>
  <si>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</si>
  <si>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</si>
  <si>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</si>
  <si>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</si>
  <si>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</si>
  <si>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</si>
  <si>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</si>
  <si>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</si>
  <si>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</si>
  <si>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</si>
  <si>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</si>
  <si>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</si>
  <si>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</si>
  <si>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</si>
  <si>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</si>
  <si>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</si>
  <si>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</si>
  <si>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</si>
  <si>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</si>
  <si>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</si>
  <si>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</si>
  <si>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</si>
  <si>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</si>
  <si>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</si>
  <si>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</si>
  <si>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</si>
  <si>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</si>
  <si>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</si>
  <si>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</si>
  <si>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</si>
  <si>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</si>
  <si>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</si>
  <si>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</si>
  <si>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</si>
  <si>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</si>
  <si>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</si>
  <si>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</si>
  <si>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</si>
  <si>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</si>
  <si>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</si>
  <si>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</si>
  <si>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</si>
  <si>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</si>
  <si>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</si>
  <si>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</si>
  <si>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</si>
  <si>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</si>
  <si>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</si>
  <si>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</si>
  <si>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</si>
  <si>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</si>
  <si>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</si>
  <si>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</si>
  <si>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</si>
  <si>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</si>
  <si>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</si>
  <si>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</si>
  <si>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</si>
  <si>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</si>
  <si>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</si>
  <si>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</si>
  <si>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</si>
  <si>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</si>
  <si>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</si>
  <si>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</si>
  <si>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</si>
  <si>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</si>
  <si>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</si>
  <si>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</si>
  <si>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</si>
  <si>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</si>
  <si>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</si>
  <si>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</si>
  <si>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</si>
  <si>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</si>
  <si>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</si>
  <si>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</si>
  <si>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</si>
  <si>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</si>
  <si>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</si>
  <si>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</si>
  <si>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</si>
  <si>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</si>
  <si>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</si>
  <si>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</si>
  <si>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</si>
  <si>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</si>
  <si>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</si>
  <si>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</si>
  <si>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</si>
  <si>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</si>
  <si>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</si>
  <si>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</si>
  <si>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</si>
  <si>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</si>
  <si>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</si>
  <si>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</si>
  <si>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</si>
  <si>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</si>
  <si>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</si>
  <si>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</si>
  <si>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</si>
  <si>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</si>
  <si>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</si>
  <si>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</si>
  <si>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</si>
  <si>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</si>
  <si>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</si>
  <si>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</si>
  <si>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</si>
  <si>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</si>
  <si>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</si>
  <si>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</si>
  <si>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</si>
  <si>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</si>
  <si>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</si>
  <si>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</si>
  <si>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</si>
  <si>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</si>
  <si>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</si>
  <si>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</si>
  <si>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</si>
  <si>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</si>
  <si>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</si>
  <si>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</si>
  <si>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</si>
  <si>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</si>
  <si>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</si>
  <si>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</si>
  <si>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</si>
  <si>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</si>
  <si>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</si>
  <si>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</si>
  <si>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</si>
  <si>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</si>
  <si>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</si>
  <si>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</si>
  <si>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</si>
  <si>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</si>
  <si>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</si>
  <si>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</si>
  <si>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</si>
  <si>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</si>
  <si>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</si>
  <si>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</si>
  <si>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</si>
  <si>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</si>
  <si>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</si>
  <si>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</si>
  <si>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</si>
  <si>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</si>
  <si>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</si>
  <si>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</si>
  <si>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</si>
  <si>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SF-04214</t>
  </si>
  <si>
    <t>Painel elétrico de distribuição parcial – Painel 4 – Anexo 2</t>
  </si>
  <si>
    <t>SF-04218</t>
  </si>
  <si>
    <t>Painel Geral de Média Tensão - Usina geradora</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</si>
  <si>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</si>
  <si>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</si>
  <si>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</si>
  <si>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</si>
  <si>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</si>
  <si>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</si>
  <si>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</si>
  <si>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</si>
  <si>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</si>
  <si>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</si>
  <si>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</si>
  <si>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</si>
  <si>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SF-04258</t>
  </si>
  <si>
    <t>Banco de aço com encosto - CCPU</t>
  </si>
  <si>
    <t>SF-04259</t>
  </si>
  <si>
    <t>Banco de aço sem encosto - CCPU</t>
  </si>
  <si>
    <t>SF-04266</t>
  </si>
  <si>
    <t>Coifas Lavadoras para Cozinhas Profissionais – Bloco 15</t>
  </si>
  <si>
    <t>SF-04269</t>
  </si>
  <si>
    <t>Tesoura corta tubo PEX multicamada para gás 16/20/26/32 mm</t>
  </si>
  <si>
    <t>SF-04271</t>
  </si>
  <si>
    <t>Adaptador em PVC para Caixa d’Água com Registro 25 mm</t>
  </si>
  <si>
    <t>SF-04272</t>
  </si>
  <si>
    <t>Adaptador em PVC para Caixa d’Água com Registro 50 mm</t>
  </si>
  <si>
    <t>SF-04361</t>
  </si>
  <si>
    <t>Tê de Transição CPVC 22 mm x 1/2”</t>
  </si>
  <si>
    <t>SF-04362</t>
  </si>
  <si>
    <t>Tê de Transição CPVC 22 mm x 3/4”</t>
  </si>
  <si>
    <t>SF-04365</t>
  </si>
  <si>
    <t>União CPVC 22 mm x 3/4”</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</si>
  <si>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</si>
  <si>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</si>
  <si>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</si>
  <si>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</si>
  <si>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</si>
  <si>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</si>
  <si>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</si>
  <si>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</si>
  <si>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</si>
  <si>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</si>
  <si>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</si>
  <si>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</si>
  <si>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</si>
  <si>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</si>
  <si>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</si>
  <si>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</si>
  <si>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</si>
  <si>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</si>
  <si>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</si>
  <si>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</si>
  <si>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</si>
  <si>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</si>
  <si>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</si>
  <si>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</si>
  <si>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</si>
  <si>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</si>
  <si>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</si>
  <si>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</si>
  <si>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</si>
  <si>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</si>
  <si>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</si>
  <si>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</si>
  <si>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</si>
  <si>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</si>
  <si>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</si>
  <si>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</si>
  <si>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</si>
  <si>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</si>
  <si>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</si>
  <si>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</si>
  <si>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</si>
  <si>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</si>
  <si>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</si>
  <si>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</si>
  <si>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</si>
  <si>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</si>
  <si>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</si>
  <si>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</si>
  <si>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</si>
  <si>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</si>
  <si>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</si>
  <si>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</si>
  <si>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</si>
  <si>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</si>
  <si>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</si>
  <si>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</si>
  <si>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</si>
  <si>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</si>
  <si>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</si>
  <si>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</si>
  <si>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</si>
  <si>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</si>
  <si>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</si>
  <si>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</si>
  <si>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</si>
  <si>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</si>
  <si>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</si>
  <si>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</si>
  <si>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</si>
  <si>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</si>
  <si>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</si>
  <si>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</si>
  <si>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</si>
  <si>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</si>
  <si>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</si>
  <si>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</si>
  <si>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</si>
  <si>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</si>
  <si>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</si>
  <si>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</si>
  <si>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</si>
  <si>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</si>
  <si>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</si>
  <si>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</si>
  <si>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</si>
  <si>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</si>
  <si>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SF-04469</t>
  </si>
  <si>
    <t>União em cobre, sem anel de solda, bolsa x rosca fêmea, 22 mm x 3/4”</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</si>
  <si>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</si>
  <si>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</si>
  <si>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</si>
  <si>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</si>
  <si>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</si>
  <si>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</si>
  <si>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SF-04486</t>
  </si>
  <si>
    <t>Luva de redução em cobre, sem anel de solda, bolsa x bolsa, 28 mm x 22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</si>
  <si>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</si>
  <si>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</si>
  <si>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</si>
  <si>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</si>
  <si>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</si>
  <si>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</si>
  <si>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</si>
  <si>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</si>
  <si>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</si>
  <si>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</si>
  <si>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</si>
  <si>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</si>
  <si>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</si>
  <si>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</si>
  <si>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</si>
  <si>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</si>
  <si>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</si>
  <si>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</si>
  <si>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</si>
  <si>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</si>
  <si>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</si>
  <si>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</si>
  <si>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</si>
  <si>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</si>
  <si>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SF-04514</t>
  </si>
  <si>
    <t>Junção em cobre, sem anel de solda, bolsa x bolsa x bolsa, 35 mm</t>
  </si>
  <si>
    <t>SF-04515</t>
  </si>
  <si>
    <t>Junção em cobre, sem anel de solda, bolsa x bolsa x bolsa, 54 mm</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</si>
  <si>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</si>
  <si>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</si>
  <si>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</si>
  <si>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</si>
  <si>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</si>
  <si>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</si>
  <si>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SF-04541</t>
  </si>
  <si>
    <t>Cotovelo para tubo PEX multicamada para gás, bolsa crimpagem x rosca fêmea COM FLANGE, 20 mm x 3/4”</t>
  </si>
  <si>
    <t>SF-04543</t>
  </si>
  <si>
    <t>Cotovelo para tubo PEX multicamada para gás, bolsa crimpagem x rosca macho, 20 mm x 3/4”</t>
  </si>
  <si>
    <t>SF-04548</t>
  </si>
  <si>
    <t>Tê para tubo PEX multicamada para gás, bolsa crimpagem x bolsa crimpagem x bolsa crimpagem, 16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</si>
  <si>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</si>
  <si>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</si>
  <si>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</si>
  <si>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</si>
  <si>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</si>
  <si>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</si>
  <si>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</si>
  <si>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</si>
  <si>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</si>
  <si>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</si>
  <si>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</si>
  <si>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</si>
  <si>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</si>
  <si>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</si>
  <si>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</si>
  <si>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</si>
  <si>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</si>
  <si>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</si>
  <si>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</si>
  <si>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</si>
  <si>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</si>
  <si>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</si>
  <si>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</si>
  <si>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</si>
  <si>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</si>
  <si>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</si>
  <si>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</si>
  <si>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</si>
  <si>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</si>
  <si>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</si>
  <si>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SF-04580</t>
  </si>
  <si>
    <t>Escoramento metálico (altura entre 3,2 e 6 m)</t>
  </si>
  <si>
    <t>SF-04591</t>
  </si>
  <si>
    <t>Instalação de espelho antigo reaproveitado (Painel do Salão Azul)</t>
  </si>
  <si>
    <t>SF-04592</t>
  </si>
  <si>
    <t>Reespelhamento de espelho antigo (Painel do Salão Azul)</t>
  </si>
  <si>
    <t>SF-04593</t>
  </si>
  <si>
    <t>Remoção de espelho (Painel do Salão Azul)</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</si>
  <si>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</si>
  <si>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</si>
  <si>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</si>
  <si>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</si>
  <si>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</si>
  <si>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</si>
  <si>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</si>
  <si>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</si>
  <si>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</si>
  <si>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SF-04605</t>
  </si>
  <si>
    <t>Centro de Medição de Energia Elétrica composto por 18 Caixas de Medição Polifásicas em Policarbonato - SQS 309</t>
  </si>
  <si>
    <t>SF-04607</t>
  </si>
  <si>
    <t>Painel elétrico de distribuição parcial - SQS 309</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</si>
  <si>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</si>
  <si>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</si>
  <si>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</si>
  <si>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</si>
  <si>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</si>
  <si>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</si>
  <si>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</si>
  <si>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</si>
  <si>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SF-04661</t>
  </si>
  <si>
    <t>Sistema de exaustão e coifas lavadoras para Cozinhas Profissionais – Bloco 15</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</si>
  <si>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</si>
  <si>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</si>
  <si>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</si>
  <si>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</si>
  <si>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SF-04672</t>
  </si>
  <si>
    <t>Rosqueadeira elétrica para tubos metálicos de 1/2" a 4"</t>
  </si>
  <si>
    <t>SF-04673</t>
  </si>
  <si>
    <t>Resistência elétrica para chuveiro</t>
  </si>
  <si>
    <t>SF-04674</t>
  </si>
  <si>
    <t>Pressurizador para acoplamento em chuveiro elétrico, tensão 220v, pressão máxima de 25kPa</t>
  </si>
  <si>
    <t>SF-04676</t>
  </si>
  <si>
    <t>Alinhamento a laser de eixo de bomba mancalizada e motor</t>
  </si>
  <si>
    <t>SF-04677</t>
  </si>
  <si>
    <t>Martelete perfurador (2 Kg)</t>
  </si>
  <si>
    <t>SF-04681</t>
  </si>
  <si>
    <t>Instalação de perfil metálico base de painel de vidro temperado reaproveitado - Biblioteca</t>
  </si>
  <si>
    <t>SF-04682</t>
  </si>
  <si>
    <t>Operador automático para porta de abrir de vidro temperado</t>
  </si>
  <si>
    <t>SF-04683</t>
  </si>
  <si>
    <t>Luva de transição CPVC 3/4” x 28 mm</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</si>
  <si>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</si>
  <si>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</si>
  <si>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</si>
  <si>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</si>
  <si>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</si>
  <si>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</si>
  <si>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</si>
  <si>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</si>
  <si>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</si>
  <si>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</si>
  <si>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</si>
  <si>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</si>
  <si>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</si>
  <si>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</si>
  <si>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</si>
  <si>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</si>
  <si>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</si>
  <si>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</si>
  <si>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</si>
  <si>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</si>
  <si>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</si>
  <si>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</si>
  <si>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</si>
  <si>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</si>
  <si>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</si>
  <si>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</si>
  <si>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</si>
  <si>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</si>
  <si>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</si>
  <si>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</si>
  <si>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</si>
  <si>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</si>
  <si>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</si>
  <si>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</si>
  <si>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</si>
  <si>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</si>
  <si>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</si>
  <si>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</si>
  <si>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</si>
  <si>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</si>
  <si>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</si>
  <si>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</si>
  <si>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</si>
  <si>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</si>
  <si>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</si>
  <si>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</si>
  <si>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</si>
  <si>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</si>
  <si>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</si>
  <si>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</si>
  <si>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SF-04725</t>
  </si>
  <si>
    <t>Medidor de umidade em superfícies por meio de eletrodos para detecção de infiltrações</t>
  </si>
  <si>
    <t>SF-04727</t>
  </si>
  <si>
    <t>Tampa retangular em FF, carga 1t, abertura articulada, 300 mm x 400 mm</t>
  </si>
  <si>
    <t>SF-04728</t>
  </si>
  <si>
    <t>Tampa retangular em FF, modelo T13, carga 1 t, com travas (segurança registro), 280 mm x 380 mm</t>
  </si>
  <si>
    <t>SF-04729</t>
  </si>
  <si>
    <t>Cap PVC roscável 3/4"</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</si>
  <si>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</si>
  <si>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</si>
  <si>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</si>
  <si>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</si>
  <si>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</si>
  <si>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</si>
  <si>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</si>
  <si>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</si>
  <si>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</si>
  <si>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</si>
  <si>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</si>
  <si>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</si>
  <si>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</si>
  <si>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</si>
  <si>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</si>
  <si>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</si>
  <si>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SF-04743</t>
  </si>
  <si>
    <t>Registro de esfera PVC roscável, com corpo dividido, com volante, 3”</t>
  </si>
  <si>
    <t>SF-04753</t>
  </si>
  <si>
    <t>Painel acústico de madeira - Auditório Interlegis</t>
  </si>
  <si>
    <t>SF-04754</t>
  </si>
  <si>
    <t>Cortina tipo blecaute - Auditório Interlegis</t>
  </si>
  <si>
    <t>SF-04756</t>
  </si>
  <si>
    <t>Poltronas de auditório P.M.R./P.O.</t>
  </si>
  <si>
    <t>SF-04759</t>
  </si>
  <si>
    <t>Tratamento de grades do poço de ventilação e adaptações</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</si>
  <si>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</si>
  <si>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</si>
  <si>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</si>
  <si>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</si>
  <si>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</si>
  <si>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</si>
  <si>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</si>
  <si>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</si>
  <si>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</si>
  <si>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</si>
  <si>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</si>
  <si>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</si>
  <si>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</si>
  <si>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</si>
  <si>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</si>
  <si>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</si>
  <si>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</si>
  <si>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</si>
  <si>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</si>
  <si>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</si>
  <si>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</si>
  <si>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</si>
  <si>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</si>
  <si>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</si>
  <si>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</si>
  <si>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</si>
  <si>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</si>
  <si>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</si>
  <si>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</si>
  <si>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</si>
  <si>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</si>
  <si>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</si>
  <si>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</si>
  <si>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</si>
  <si>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</si>
  <si>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</si>
  <si>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</si>
  <si>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</si>
  <si>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</si>
  <si>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</si>
  <si>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</si>
  <si>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</si>
  <si>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</si>
  <si>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</si>
  <si>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</si>
  <si>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</si>
  <si>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</si>
  <si>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</si>
  <si>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</si>
  <si>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</si>
  <si>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</si>
  <si>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</si>
  <si>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</si>
  <si>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</si>
  <si>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</si>
  <si>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</si>
  <si>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</si>
  <si>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</si>
  <si>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</si>
  <si>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</si>
  <si>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</si>
  <si>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</si>
  <si>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</si>
  <si>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</si>
  <si>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SF-04825</t>
  </si>
  <si>
    <t>Escopo (instrumento óptico) para Boroscópio</t>
  </si>
  <si>
    <t>SF-04826</t>
  </si>
  <si>
    <t>ITEM DISPONÍVEL</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</si>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</sst>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 numFmtId="175" formatCode="_(&quot;R$&quot;* #,##0.00000_);_(&quot;R$&quot;* \(#,##0.00000\);_(&quot;R$&quot;* &quot;-&quot;??_);_(@_)"/>
  </numFmts>
  <fonts count="38">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28">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indexed="64"/>
      </bottom>
      <diagonal/>
    </border>
    <border>
      <left style="thin">
        <color indexed="64"/>
      </left>
      <right style="medium">
        <color indexed="64"/>
      </right>
      <top style="medium">
        <color indexed="64"/>
      </top>
      <bottom style="thin">
        <color auto="1"/>
      </bottom>
      <diagonal/>
    </border>
    <border>
      <left style="thin">
        <color indexed="64"/>
      </left>
      <right style="medium">
        <color indexed="64"/>
      </right>
      <top style="thin">
        <color auto="1"/>
      </top>
      <bottom style="thin">
        <color indexed="64"/>
      </bottom>
      <diagonal/>
    </border>
    <border>
      <left style="medium">
        <color indexed="64"/>
      </left>
      <right style="thin">
        <color indexed="64"/>
      </right>
      <top style="thin">
        <color indexed="64"/>
      </top>
      <bottom style="medium">
        <color auto="1"/>
      </bottom>
      <diagonal/>
    </border>
    <border>
      <left style="thin">
        <color indexed="64"/>
      </left>
      <right style="medium">
        <color indexed="64"/>
      </right>
      <top style="thin">
        <color indexed="64"/>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cellStyleXfs>
  <cellXfs count="254">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12" fillId="4" borderId="0" xfId="0" applyFont="1" applyFill="1" applyAlignment="1">
      <alignment horizontal="centerContinuous" vertical="distributed"/>
    </xf>
    <xf numFmtId="167" fontId="12" fillId="4"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4" borderId="0" xfId="0" applyFont="1" applyFill="1" applyAlignment="1">
      <alignment horizontal="centerContinuous" vertical="center" wrapText="1"/>
    </xf>
    <xf numFmtId="0" fontId="16" fillId="4" borderId="0" xfId="0" applyFont="1" applyFill="1" applyAlignment="1">
      <alignment horizontal="centerContinuous" vertical="center" wrapText="1"/>
    </xf>
    <xf numFmtId="0" fontId="16" fillId="4" borderId="0" xfId="0" applyFont="1" applyFill="1" applyAlignment="1">
      <alignment horizontal="centerContinuous" vertical="center"/>
    </xf>
    <xf numFmtId="167" fontId="16" fillId="4"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4" borderId="6" xfId="0" applyFont="1" applyFill="1" applyBorder="1" applyAlignment="1">
      <alignment horizontal="center" vertical="center" wrapText="1"/>
    </xf>
    <xf numFmtId="0" fontId="23" fillId="4" borderId="7" xfId="0" applyFont="1" applyFill="1" applyBorder="1" applyAlignment="1">
      <alignment horizontal="center" vertical="center" wrapText="1"/>
    </xf>
    <xf numFmtId="0" fontId="23" fillId="4" borderId="7" xfId="0" applyFont="1" applyFill="1" applyBorder="1" applyAlignment="1">
      <alignment horizontal="center" vertical="center"/>
    </xf>
    <xf numFmtId="167" fontId="23" fillId="4" borderId="7" xfId="0" applyNumberFormat="1" applyFont="1" applyFill="1" applyBorder="1" applyAlignment="1">
      <alignment horizontal="center" vertical="center" wrapText="1"/>
    </xf>
    <xf numFmtId="0" fontId="23" fillId="4" borderId="8" xfId="0" applyFont="1" applyFill="1" applyBorder="1" applyAlignment="1">
      <alignment horizontal="center" vertical="center" wrapText="1"/>
    </xf>
    <xf numFmtId="0" fontId="24" fillId="0" borderId="9" xfId="0" applyFont="1" applyBorder="1" applyAlignment="1">
      <alignment horizontal="center" vertical="center" wrapText="1"/>
    </xf>
    <xf numFmtId="2" fontId="25" fillId="4"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6"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5"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4" fillId="0" borderId="2" xfId="0"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0" fontId="4" fillId="0" borderId="0" xfId="0" applyFont="1" applyAlignment="1">
      <alignment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5" borderId="13" xfId="7"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2" fillId="4" borderId="0" xfId="0" applyFont="1" applyFill="1" applyAlignment="1">
      <alignment horizontal="centerContinuous" vertical="center"/>
    </xf>
    <xf numFmtId="0" fontId="12" fillId="4"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8" fontId="29" fillId="0" borderId="2" xfId="0" applyNumberFormat="1" applyFont="1" applyBorder="1" applyAlignment="1">
      <alignment vertical="center" wrapText="1"/>
    </xf>
    <xf numFmtId="168" fontId="25" fillId="4"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6" fillId="4"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0" fontId="30" fillId="0" borderId="2" xfId="0" applyFont="1" applyBorder="1" applyAlignment="1">
      <alignment vertical="center"/>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xf>
    <xf numFmtId="0" fontId="23"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0" fontId="2" fillId="6" borderId="0" xfId="0" applyFont="1" applyFill="1" applyAlignment="1">
      <alignment vertical="center" wrapText="1"/>
    </xf>
    <xf numFmtId="0" fontId="10" fillId="0" borderId="0" xfId="0" applyFont="1" applyAlignment="1">
      <alignment horizontal="center" vertical="center" wrapText="1"/>
    </xf>
    <xf numFmtId="0" fontId="15"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3" fillId="4" borderId="16" xfId="1" applyNumberFormat="1" applyFont="1" applyFill="1" applyBorder="1" applyAlignment="1" applyProtection="1">
      <alignment horizontal="center" vertical="center" wrapText="1"/>
    </xf>
    <xf numFmtId="165" fontId="23" fillId="4" borderId="16"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3" fillId="4" borderId="0" xfId="0" applyFont="1" applyFill="1" applyAlignment="1">
      <alignment horizontal="center" vertical="center" wrapText="1"/>
    </xf>
    <xf numFmtId="49" fontId="4" fillId="0" borderId="18" xfId="5" applyNumberFormat="1" applyFont="1" applyFill="1" applyBorder="1" applyAlignment="1" applyProtection="1">
      <alignment horizontal="left" vertical="center" wrapText="1"/>
    </xf>
    <xf numFmtId="4" fontId="4" fillId="0" borderId="18" xfId="5" applyNumberFormat="1" applyFont="1" applyFill="1" applyBorder="1" applyAlignment="1" applyProtection="1">
      <alignment horizontal="center" vertical="center" wrapText="1"/>
    </xf>
    <xf numFmtId="164" fontId="4" fillId="0" borderId="18" xfId="6" applyFont="1" applyFill="1" applyBorder="1" applyAlignment="1" applyProtection="1">
      <alignment horizontal="center" vertical="center" wrapText="1"/>
    </xf>
    <xf numFmtId="164" fontId="4" fillId="0" borderId="18" xfId="6" applyFont="1" applyFill="1" applyBorder="1" applyAlignment="1" applyProtection="1">
      <alignment horizontal="right" vertical="center" wrapText="1"/>
    </xf>
    <xf numFmtId="10" fontId="4" fillId="0" borderId="18"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49" fontId="35" fillId="0" borderId="18" xfId="5" applyNumberFormat="1" applyFont="1" applyFill="1" applyBorder="1" applyAlignment="1" applyProtection="1">
      <alignment horizontal="left" vertical="center" wrapText="1"/>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0"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6" borderId="2" xfId="0" applyFont="1" applyFill="1" applyBorder="1" applyAlignment="1">
      <alignment horizontal="center" vertical="center" wrapText="1"/>
    </xf>
    <xf numFmtId="0" fontId="19" fillId="6" borderId="0" xfId="0" applyFont="1" applyFill="1" applyAlignment="1">
      <alignment horizontal="center" vertical="center" wrapText="1"/>
    </xf>
    <xf numFmtId="0" fontId="5" fillId="0" borderId="2" xfId="4" applyFont="1" applyBorder="1" applyAlignment="1">
      <alignment horizontal="center" vertical="center" wrapText="1"/>
    </xf>
    <xf numFmtId="0" fontId="22" fillId="2" borderId="19" xfId="0" applyFont="1" applyFill="1" applyBorder="1" applyAlignment="1">
      <alignment vertical="center" wrapText="1"/>
    </xf>
    <xf numFmtId="49" fontId="22" fillId="2" borderId="20" xfId="0" applyNumberFormat="1" applyFont="1" applyFill="1" applyBorder="1" applyAlignment="1">
      <alignment vertical="center" wrapText="1"/>
    </xf>
    <xf numFmtId="172" fontId="22" fillId="2" borderId="20" xfId="0" applyNumberFormat="1" applyFont="1" applyFill="1" applyBorder="1" applyAlignment="1">
      <alignment vertical="center" wrapText="1"/>
    </xf>
    <xf numFmtId="172" fontId="24" fillId="2" borderId="20" xfId="0" applyNumberFormat="1" applyFont="1" applyFill="1" applyBorder="1" applyAlignment="1">
      <alignment vertical="center" wrapText="1"/>
    </xf>
    <xf numFmtId="173" fontId="24" fillId="2" borderId="19" xfId="0" applyNumberFormat="1" applyFont="1" applyFill="1" applyBorder="1" applyAlignment="1">
      <alignment horizontal="center" wrapText="1"/>
    </xf>
    <xf numFmtId="172" fontId="24" fillId="2" borderId="20" xfId="0" applyNumberFormat="1" applyFont="1" applyFill="1" applyBorder="1" applyAlignment="1">
      <alignment wrapText="1"/>
    </xf>
    <xf numFmtId="172" fontId="24" fillId="2" borderId="20" xfId="0" applyNumberFormat="1" applyFont="1" applyFill="1" applyBorder="1" applyAlignment="1">
      <alignment horizontal="centerContinuous" wrapText="1"/>
    </xf>
    <xf numFmtId="172" fontId="24" fillId="2" borderId="20" xfId="0" applyNumberFormat="1" applyFont="1" applyFill="1" applyBorder="1" applyAlignment="1">
      <alignment horizontal="center" wrapText="1"/>
    </xf>
    <xf numFmtId="0" fontId="24" fillId="2" borderId="3" xfId="0" applyFont="1" applyFill="1" applyBorder="1" applyAlignment="1">
      <alignment wrapText="1"/>
    </xf>
    <xf numFmtId="172" fontId="24" fillId="2" borderId="4" xfId="0" applyNumberFormat="1" applyFont="1" applyFill="1" applyBorder="1" applyAlignment="1">
      <alignment wrapText="1"/>
    </xf>
    <xf numFmtId="172" fontId="24" fillId="2" borderId="4" xfId="0" applyNumberFormat="1" applyFont="1" applyFill="1" applyBorder="1" applyAlignment="1">
      <alignment horizontal="centerContinuous" wrapText="1"/>
    </xf>
    <xf numFmtId="172" fontId="24" fillId="2" borderId="3" xfId="0" applyNumberFormat="1" applyFont="1" applyFill="1" applyBorder="1" applyAlignment="1">
      <alignment horizontal="center" wrapText="1"/>
    </xf>
    <xf numFmtId="172" fontId="24" fillId="2" borderId="3" xfId="0" applyNumberFormat="1" applyFont="1" applyFill="1" applyBorder="1" applyAlignment="1">
      <alignment horizontal="centerContinuous" wrapText="1"/>
    </xf>
    <xf numFmtId="0" fontId="33" fillId="7" borderId="2" xfId="0" applyFont="1" applyFill="1" applyBorder="1" applyAlignment="1">
      <alignment horizontal="center" vertical="center" wrapText="1"/>
    </xf>
    <xf numFmtId="0" fontId="33" fillId="7" borderId="2" xfId="0" applyFont="1" applyFill="1" applyBorder="1" applyAlignment="1">
      <alignment vertical="center" wrapText="1"/>
    </xf>
    <xf numFmtId="170" fontId="33" fillId="7" borderId="2" xfId="0" applyNumberFormat="1" applyFont="1" applyFill="1" applyBorder="1" applyAlignment="1">
      <alignment horizontal="centerContinuous" vertical="center" wrapText="1"/>
    </xf>
    <xf numFmtId="0" fontId="33" fillId="7" borderId="2" xfId="0" applyFont="1" applyFill="1" applyBorder="1" applyAlignment="1">
      <alignment horizontal="centerContinuous" vertical="center" wrapText="1"/>
    </xf>
    <xf numFmtId="0" fontId="9" fillId="7" borderId="2" xfId="0" applyFont="1" applyFill="1" applyBorder="1" applyAlignment="1" applyProtection="1">
      <alignment horizontal="center" vertical="center"/>
      <protection locked="0"/>
    </xf>
    <xf numFmtId="0" fontId="23" fillId="7" borderId="0" xfId="0" applyFont="1" applyFill="1" applyAlignment="1">
      <alignment horizontal="center" vertical="center" wrapText="1"/>
    </xf>
    <xf numFmtId="165" fontId="0" fillId="7" borderId="0" xfId="0" applyNumberFormat="1" applyFill="1" applyAlignment="1">
      <alignment vertical="center" wrapText="1"/>
    </xf>
    <xf numFmtId="171" fontId="34" fillId="7" borderId="0" xfId="0" applyNumberFormat="1" applyFont="1" applyFill="1" applyAlignment="1">
      <alignment horizontal="center" vertical="center"/>
    </xf>
    <xf numFmtId="0" fontId="0" fillId="7" borderId="0" xfId="0" applyFill="1"/>
    <xf numFmtId="164" fontId="4" fillId="0" borderId="18" xfId="6" applyFont="1" applyFill="1" applyBorder="1" applyAlignment="1" applyProtection="1">
      <alignment horizontal="center" vertical="center" wrapText="1"/>
      <protection locked="0"/>
    </xf>
    <xf numFmtId="0" fontId="4" fillId="0" borderId="21" xfId="0" applyFont="1" applyBorder="1" applyAlignment="1">
      <alignment vertical="center"/>
    </xf>
    <xf numFmtId="0" fontId="33" fillId="0" borderId="0" xfId="0" applyFont="1" applyAlignment="1">
      <alignment horizontal="center" vertical="center"/>
    </xf>
    <xf numFmtId="0" fontId="4"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3" xfId="0" applyFont="1" applyBorder="1" applyAlignment="1">
      <alignment horizontal="center" vertical="center"/>
    </xf>
    <xf numFmtId="0" fontId="36" fillId="0" borderId="24" xfId="0" applyFont="1" applyBorder="1" applyAlignment="1">
      <alignment horizontal="center" vertical="center"/>
    </xf>
    <xf numFmtId="10" fontId="4" fillId="0" borderId="25" xfId="0" applyNumberFormat="1" applyFont="1" applyBorder="1" applyAlignment="1" applyProtection="1">
      <alignment horizontal="center" vertical="center"/>
      <protection locked="0"/>
    </xf>
    <xf numFmtId="0" fontId="5" fillId="4" borderId="26" xfId="0" applyFont="1" applyFill="1" applyBorder="1" applyAlignment="1">
      <alignment horizontal="center" vertical="center"/>
    </xf>
    <xf numFmtId="10" fontId="5" fillId="4" borderId="27"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0" fontId="5" fillId="0" borderId="2" xfId="4" applyFont="1" applyBorder="1" applyAlignment="1">
      <alignment vertical="center" wrapText="1"/>
    </xf>
    <xf numFmtId="0" fontId="5" fillId="0" borderId="15" xfId="4" applyFont="1" applyBorder="1" applyAlignment="1">
      <alignment vertical="center" wrapText="1"/>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7" fontId="4" fillId="0" borderId="2" xfId="4" applyNumberFormat="1" applyBorder="1" applyAlignment="1" applyProtection="1">
      <alignment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5" fillId="0" borderId="4" xfId="4" applyNumberFormat="1" applyFont="1" applyBorder="1" applyAlignment="1">
      <alignment horizontal="center" vertical="center" wrapText="1"/>
    </xf>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165" fontId="4" fillId="0" borderId="0" xfId="0" applyNumberFormat="1" applyFont="1" applyAlignment="1">
      <alignment horizontal="center" vertical="center"/>
    </xf>
    <xf numFmtId="169" fontId="4" fillId="0" borderId="0" xfId="0" applyNumberFormat="1" applyFont="1" applyAlignment="1" applyProtection="1">
      <alignment horizontal="center" vertical="center" wrapText="1"/>
      <protection locked="0"/>
    </xf>
    <xf numFmtId="175" fontId="9" fillId="5" borderId="13" xfId="6" applyNumberFormat="1" applyFont="1" applyFill="1" applyBorder="1" applyAlignment="1" applyProtection="1">
      <alignment horizontal="center" vertical="center" wrapText="1"/>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10" xfId="4" applyFont="1" applyBorder="1" applyAlignment="1">
      <alignment horizontal="center" vertical="center" wrapText="1"/>
    </xf>
    <xf numFmtId="0" fontId="13" fillId="0" borderId="22" xfId="0" applyFont="1" applyBorder="1" applyAlignment="1">
      <alignment horizontal="center" vertical="center" wrapText="1"/>
    </xf>
    <xf numFmtId="0" fontId="18" fillId="0" borderId="0" xfId="0" applyFont="1" applyAlignment="1">
      <alignment horizontal="left"/>
    </xf>
    <xf numFmtId="0" fontId="23" fillId="4" borderId="3" xfId="0" applyFont="1" applyFill="1" applyBorder="1" applyAlignment="1">
      <alignment horizontal="center" vertical="center"/>
    </xf>
    <xf numFmtId="0" fontId="23" fillId="4" borderId="5" xfId="0" applyFont="1" applyFill="1" applyBorder="1" applyAlignment="1">
      <alignment horizontal="center" vertical="center"/>
    </xf>
    <xf numFmtId="0" fontId="23" fillId="4" borderId="22" xfId="0" applyFont="1" applyFill="1" applyBorder="1" applyAlignment="1">
      <alignment horizontal="center" vertical="center" wrapText="1"/>
    </xf>
    <xf numFmtId="0" fontId="3" fillId="8" borderId="23" xfId="3" applyNumberFormat="1" applyFill="1" applyBorder="1" applyAlignment="1" applyProtection="1">
      <alignment horizontal="center" vertical="center" wrapText="1"/>
    </xf>
    <xf numFmtId="0" fontId="4" fillId="0" borderId="23" xfId="5" applyNumberFormat="1" applyFont="1" applyFill="1" applyBorder="1" applyAlignment="1" applyProtection="1">
      <alignment horizontal="center" vertical="center" wrapText="1"/>
    </xf>
    <xf numFmtId="0" fontId="13" fillId="0" borderId="23" xfId="0" applyFont="1" applyBorder="1" applyAlignment="1">
      <alignment horizontal="center" vertical="center" wrapText="1"/>
    </xf>
    <xf numFmtId="0" fontId="22" fillId="0" borderId="25" xfId="0" applyFont="1" applyBorder="1" applyAlignment="1">
      <alignment horizontal="center" vertical="center"/>
    </xf>
    <xf numFmtId="0" fontId="13" fillId="0" borderId="25" xfId="0" applyFont="1" applyBorder="1" applyAlignment="1">
      <alignment horizontal="center" vertical="center"/>
    </xf>
    <xf numFmtId="0" fontId="5" fillId="4" borderId="26" xfId="0" applyFont="1" applyFill="1" applyBorder="1" applyAlignment="1">
      <alignment horizontal="center" vertical="center" wrapText="1"/>
    </xf>
  </cellXfs>
  <cellStyles count="9">
    <cellStyle name="Hiperlink" xfId="3" builtinId="8"/>
    <cellStyle name="Moeda 2" xfId="6" xr:uid="{D45FC27F-4C36-49CA-8A34-DFAB79EE72B6}"/>
    <cellStyle name="Moeda 2 2" xfId="7" xr:uid="{3EE03DEF-B497-4821-9A60-DB218902606D}"/>
    <cellStyle name="Moeda 3" xfId="8" xr:uid="{5900D8C8-91C7-45A1-91A5-EB95E0742DCF}"/>
    <cellStyle name="Normal" xfId="0" builtinId="0"/>
    <cellStyle name="Normal_Composições" xfId="4" xr:uid="{DB5A8A2A-D9C1-4ABC-869B-B0D05D5B6F4F}"/>
    <cellStyle name="Porcentagem" xfId="2" builtinId="5"/>
    <cellStyle name="Separador de milhares_MODELO CÂMARA" xfId="5" xr:uid="{11B90841-022F-473A-A2D2-1271A95AC202}"/>
    <cellStyle name="Vírgula" xfId="1" builtinId="3"/>
  </cellStyles>
  <dxfs count="1494">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U:\COORC\PESQUISAS%20DE%20PRE&#199;OS\2025\00200.011901-2025-37%20-%20Reforma%20das%20guaritas%20do%20CASF\Mapa%20-%20reforma%20guaritas.xlsm" TargetMode="External"/><Relationship Id="rId1" Type="http://schemas.openxmlformats.org/officeDocument/2006/relationships/externalLinkPath" Target="Mapa%20-%20reforma%20guaritas.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ntes"/>
      <sheetName val="Serviços"/>
      <sheetName val="Insumos"/>
      <sheetName val="Composições"/>
      <sheetName val="Comp.Aux1"/>
      <sheetName val="Comp.Aux2"/>
      <sheetName val="Orçamentária"/>
      <sheetName val="Custos Unitários"/>
      <sheetName val="ABC Serviços"/>
      <sheetName val="BDI"/>
      <sheetName val="ABC Insumos"/>
      <sheetName val="Outras Tab"/>
      <sheetName val="Lista CPU"/>
      <sheetName val="AUX"/>
      <sheetName val="Planilha1"/>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refreshError="1"/>
      <sheetData sheetId="1" refreshError="1"/>
      <sheetData sheetId="2" refreshError="1"/>
      <sheetData sheetId="3" refreshError="1"/>
      <sheetData sheetId="4" refreshError="1"/>
      <sheetData sheetId="5" refreshError="1"/>
      <sheetData sheetId="6">
        <row r="1">
          <cell r="A1" t="str">
            <v>Reforma das guaritas</v>
          </cell>
        </row>
        <row r="2">
          <cell r="A2" t="str">
            <v>PLANILHA ORÇAMENTÁRIA</v>
          </cell>
        </row>
        <row r="3">
          <cell r="A3" t="str">
            <v>Data: Julho de 2025</v>
          </cell>
        </row>
        <row r="4">
          <cell r="I4" t="str">
            <v>Não desonerado</v>
          </cell>
          <cell r="J4" t="str">
            <v>Data-base SINAPI</v>
          </cell>
        </row>
        <row r="5">
          <cell r="A5" t="str">
            <v>ITEM</v>
          </cell>
          <cell r="B5" t="str">
            <v>DESCRIÇÃO</v>
          </cell>
          <cell r="C5" t="str">
            <v>TIPO</v>
          </cell>
          <cell r="D5" t="str">
            <v>UNIDADE</v>
          </cell>
          <cell r="E5" t="str">
            <v>QUANTIDADE</v>
          </cell>
          <cell r="F5" t="str">
            <v>CUSTO UNITÁRIO</v>
          </cell>
          <cell r="G5" t="str">
            <v>CUSTO DIRETO TOTAL</v>
          </cell>
          <cell r="H5" t="str">
            <v>BDI (%)</v>
          </cell>
          <cell r="I5" t="str">
            <v>PREÇO UNITÁRIO COM BDI</v>
          </cell>
          <cell r="J5" t="str">
            <v>PREÇO TOTAL</v>
          </cell>
        </row>
        <row r="6">
          <cell r="A6" t="str">
            <v>SF-00001</v>
          </cell>
          <cell r="B6" t="str">
            <v>Engenheiro(a) / Arquiteto(a) júnior</v>
          </cell>
          <cell r="C6" t="str">
            <v>Mão-de-Obra</v>
          </cell>
          <cell r="D6" t="str">
            <v>hh</v>
          </cell>
          <cell r="E6">
            <v>400</v>
          </cell>
          <cell r="F6">
            <v>120.95399999999999</v>
          </cell>
          <cell r="G6">
            <v>48381.599999999999</v>
          </cell>
          <cell r="H6">
            <v>0.2039</v>
          </cell>
          <cell r="I6">
            <v>145.62</v>
          </cell>
          <cell r="J6">
            <v>58248</v>
          </cell>
        </row>
        <row r="7">
          <cell r="A7" t="str">
            <v>SF-00002</v>
          </cell>
          <cell r="B7" t="str">
            <v>Mestre de obras</v>
          </cell>
          <cell r="C7" t="str">
            <v>Mão-de-Obra</v>
          </cell>
          <cell r="D7" t="str">
            <v>hh</v>
          </cell>
          <cell r="E7">
            <v>800</v>
          </cell>
          <cell r="F7">
            <v>48.411999999999999</v>
          </cell>
          <cell r="G7">
            <v>38729.599999999999</v>
          </cell>
          <cell r="H7">
            <v>0.2039</v>
          </cell>
          <cell r="I7">
            <v>58.28</v>
          </cell>
          <cell r="J7">
            <v>46624</v>
          </cell>
        </row>
        <row r="8">
          <cell r="A8" t="str">
            <v>SF-00003</v>
          </cell>
          <cell r="B8" t="str">
            <v>Planejamento físico-financeiro</v>
          </cell>
          <cell r="C8" t="str">
            <v>Serviço (Mat + MO)</v>
          </cell>
          <cell r="D8" t="str">
            <v>un</v>
          </cell>
          <cell r="E8">
            <v>1</v>
          </cell>
          <cell r="F8">
            <v>2284.1040000000003</v>
          </cell>
          <cell r="G8">
            <v>2284.1040000000003</v>
          </cell>
          <cell r="H8">
            <v>0.2039</v>
          </cell>
          <cell r="I8">
            <v>2749.83</v>
          </cell>
          <cell r="J8">
            <v>2749.83</v>
          </cell>
        </row>
        <row r="9">
          <cell r="A9" t="str">
            <v>SF-00004</v>
          </cell>
          <cell r="B9" t="str">
            <v>Projetos de segurança do trabalho</v>
          </cell>
          <cell r="C9" t="str">
            <v>Serviço (Mat + MO)</v>
          </cell>
          <cell r="D9" t="str">
            <v>un</v>
          </cell>
          <cell r="E9">
            <v>1</v>
          </cell>
          <cell r="F9">
            <v>3126.6000000000004</v>
          </cell>
          <cell r="G9">
            <v>3126.6000000000004</v>
          </cell>
          <cell r="H9">
            <v>0.2039</v>
          </cell>
          <cell r="I9">
            <v>3764.11</v>
          </cell>
          <cell r="J9">
            <v>3764.11</v>
          </cell>
        </row>
        <row r="10">
          <cell r="A10" t="str">
            <v>SF-00005</v>
          </cell>
          <cell r="B10" t="str">
            <v>Demolição de alvenarias</v>
          </cell>
          <cell r="C10" t="str">
            <v>Serviço (Mat + MO)</v>
          </cell>
          <cell r="D10" t="str">
            <v>m3</v>
          </cell>
          <cell r="E10">
            <v>9</v>
          </cell>
          <cell r="F10">
            <v>60.083100549999997</v>
          </cell>
          <cell r="G10">
            <v>540.74790495000002</v>
          </cell>
          <cell r="H10">
            <v>0.2039</v>
          </cell>
          <cell r="I10">
            <v>72.33</v>
          </cell>
          <cell r="J10">
            <v>650.97</v>
          </cell>
        </row>
        <row r="11">
          <cell r="A11" t="str">
            <v>SF-00006</v>
          </cell>
          <cell r="B11" t="str">
            <v>Demolição de concreto simples</v>
          </cell>
          <cell r="C11" t="str">
            <v>Serviço (Mat + MO)</v>
          </cell>
          <cell r="D11" t="str">
            <v>m3</v>
          </cell>
          <cell r="E11">
            <v>11.1</v>
          </cell>
          <cell r="F11">
            <v>332.01740000000001</v>
          </cell>
          <cell r="G11">
            <v>3685.3931400000001</v>
          </cell>
          <cell r="H11">
            <v>0.2039</v>
          </cell>
          <cell r="I11">
            <v>399.72</v>
          </cell>
          <cell r="J11">
            <v>4436.8900000000003</v>
          </cell>
        </row>
        <row r="12">
          <cell r="A12" t="str">
            <v>SF-00007</v>
          </cell>
          <cell r="B12" t="str">
            <v>Demolição de contrapiso</v>
          </cell>
          <cell r="C12" t="str">
            <v>Serviço (Mat + MO)</v>
          </cell>
          <cell r="D12" t="str">
            <v>m2</v>
          </cell>
          <cell r="E12">
            <v>57.7</v>
          </cell>
          <cell r="F12">
            <v>22.5625</v>
          </cell>
          <cell r="G12">
            <v>1301.85625</v>
          </cell>
          <cell r="H12">
            <v>0.2039</v>
          </cell>
          <cell r="I12">
            <v>27.16</v>
          </cell>
          <cell r="J12">
            <v>1567.13</v>
          </cell>
        </row>
        <row r="13">
          <cell r="A13" t="str">
            <v>SF-00008</v>
          </cell>
          <cell r="B13" t="str">
            <v>Demolição de fechamento ou parede em gesso acartonado</v>
          </cell>
          <cell r="C13" t="str">
            <v>Serviço (Mat + MO)</v>
          </cell>
          <cell r="D13" t="str">
            <v>m2</v>
          </cell>
          <cell r="E13">
            <v>0</v>
          </cell>
          <cell r="F13">
            <v>8.6252561500000002</v>
          </cell>
          <cell r="G13">
            <v>0</v>
          </cell>
          <cell r="H13">
            <v>0.2039</v>
          </cell>
          <cell r="I13">
            <v>10.38</v>
          </cell>
          <cell r="J13">
            <v>0</v>
          </cell>
        </row>
        <row r="14">
          <cell r="A14" t="str">
            <v>SF-00009</v>
          </cell>
          <cell r="B14" t="str">
            <v>Demolição de forro</v>
          </cell>
          <cell r="C14" t="str">
            <v>Serviço (Mat + MO)</v>
          </cell>
          <cell r="D14" t="str">
            <v>m2</v>
          </cell>
          <cell r="E14">
            <v>41.2</v>
          </cell>
          <cell r="F14">
            <v>2.0175919499999999</v>
          </cell>
          <cell r="G14">
            <v>83.124788340000009</v>
          </cell>
          <cell r="H14">
            <v>0.2039</v>
          </cell>
          <cell r="I14">
            <v>2.4300000000000002</v>
          </cell>
          <cell r="J14">
            <v>100.12</v>
          </cell>
        </row>
        <row r="15">
          <cell r="A15" t="str">
            <v>SF-00010</v>
          </cell>
          <cell r="B15" t="str">
            <v>Demolição de infraestrutura elétrica (eletrodutos, eletrocalhas, cabos)</v>
          </cell>
          <cell r="C15" t="str">
            <v>Serviço (Mat + MO)</v>
          </cell>
          <cell r="D15" t="str">
            <v>m</v>
          </cell>
          <cell r="E15">
            <v>30</v>
          </cell>
          <cell r="F15">
            <v>3.8151145</v>
          </cell>
          <cell r="G15">
            <v>114.453435</v>
          </cell>
          <cell r="H15">
            <v>0.2039</v>
          </cell>
          <cell r="I15">
            <v>4.59</v>
          </cell>
          <cell r="J15">
            <v>137.69999999999999</v>
          </cell>
        </row>
        <row r="16">
          <cell r="A16" t="str">
            <v>SF-00011</v>
          </cell>
          <cell r="B16" t="str">
            <v>Demolição de revestimento cerâmico ou pétreo (piso ou parede)</v>
          </cell>
          <cell r="C16" t="str">
            <v>Serviço (Mat + MO)</v>
          </cell>
          <cell r="D16" t="str">
            <v>m2</v>
          </cell>
          <cell r="E16">
            <v>97.7</v>
          </cell>
          <cell r="F16">
            <v>7.1058138</v>
          </cell>
          <cell r="G16">
            <v>694.23800826000002</v>
          </cell>
          <cell r="H16">
            <v>0.2039</v>
          </cell>
          <cell r="I16">
            <v>8.5500000000000007</v>
          </cell>
          <cell r="J16">
            <v>835.34</v>
          </cell>
        </row>
        <row r="17">
          <cell r="A17" t="str">
            <v>SF-00012</v>
          </cell>
          <cell r="B17" t="str">
            <v>Demolição de revestimento em argamassa</v>
          </cell>
          <cell r="C17" t="str">
            <v>Serviço (Mat + MO)</v>
          </cell>
          <cell r="D17" t="str">
            <v>m2</v>
          </cell>
          <cell r="E17">
            <v>40</v>
          </cell>
          <cell r="F17">
            <v>6.3154745999999999</v>
          </cell>
          <cell r="G17">
            <v>252.61898400000001</v>
          </cell>
          <cell r="H17">
            <v>0.2039</v>
          </cell>
          <cell r="I17">
            <v>7.6</v>
          </cell>
          <cell r="J17">
            <v>304</v>
          </cell>
        </row>
        <row r="18">
          <cell r="A18" t="str">
            <v>SF-00013</v>
          </cell>
          <cell r="B18" t="str">
            <v>Demolição de tubulação hidrossanitária embutida com conexões e acessórios</v>
          </cell>
          <cell r="C18" t="str">
            <v>Serviço (Mat + MO)</v>
          </cell>
          <cell r="D18" t="str">
            <v>m</v>
          </cell>
          <cell r="E18">
            <v>7</v>
          </cell>
          <cell r="F18">
            <v>0.54616259999999994</v>
          </cell>
          <cell r="G18">
            <v>3.8231381999999998</v>
          </cell>
          <cell r="H18">
            <v>0.2039</v>
          </cell>
          <cell r="I18">
            <v>0.66</v>
          </cell>
          <cell r="J18">
            <v>4.62</v>
          </cell>
        </row>
        <row r="19">
          <cell r="A19" t="str">
            <v>SF-00014</v>
          </cell>
          <cell r="B19" t="str">
            <v>Demolição em concreto armado</v>
          </cell>
          <cell r="C19" t="str">
            <v>Serviço (Mat + MO)</v>
          </cell>
          <cell r="D19" t="str">
            <v>m3</v>
          </cell>
          <cell r="E19">
            <v>8</v>
          </cell>
          <cell r="F19">
            <v>187.46898245</v>
          </cell>
          <cell r="G19">
            <v>1499.7518596</v>
          </cell>
          <cell r="H19">
            <v>0.2039</v>
          </cell>
          <cell r="I19">
            <v>225.69</v>
          </cell>
          <cell r="J19">
            <v>1805.52</v>
          </cell>
        </row>
        <row r="20">
          <cell r="A20" t="str">
            <v>SF-00015</v>
          </cell>
          <cell r="B20" t="str">
            <v>Locação de caçambas e destinação final do entulho</v>
          </cell>
          <cell r="C20" t="str">
            <v>Locação</v>
          </cell>
          <cell r="D20" t="str">
            <v>un</v>
          </cell>
          <cell r="E20">
            <v>0</v>
          </cell>
          <cell r="F20" t="str">
            <v/>
          </cell>
          <cell r="G20" t="str">
            <v/>
          </cell>
          <cell r="H20">
            <v>0.2039</v>
          </cell>
          <cell r="I20" t="str">
            <v/>
          </cell>
          <cell r="J20" t="str">
            <v/>
          </cell>
        </row>
        <row r="21">
          <cell r="A21" t="str">
            <v>SF-00016</v>
          </cell>
          <cell r="B21" t="str">
            <v>Remoção de armários</v>
          </cell>
          <cell r="C21" t="str">
            <v>Serviço (Mat + MO)</v>
          </cell>
          <cell r="D21" t="str">
            <v>m2</v>
          </cell>
          <cell r="E21">
            <v>0.8</v>
          </cell>
          <cell r="F21">
            <v>17.762149999999998</v>
          </cell>
          <cell r="G21">
            <v>14.209719999999999</v>
          </cell>
          <cell r="H21">
            <v>0.2039</v>
          </cell>
          <cell r="I21">
            <v>21.38</v>
          </cell>
          <cell r="J21">
            <v>17.100000000000001</v>
          </cell>
        </row>
        <row r="22">
          <cell r="A22" t="str">
            <v>SF-00017</v>
          </cell>
          <cell r="B22" t="str">
            <v>Remoção de bancadas</v>
          </cell>
          <cell r="C22" t="str">
            <v>Serviço (Mat + MO)</v>
          </cell>
          <cell r="D22" t="str">
            <v>m2</v>
          </cell>
          <cell r="E22">
            <v>4.6500000000000004</v>
          </cell>
          <cell r="F22">
            <v>27.028449999999999</v>
          </cell>
          <cell r="G22">
            <v>125.6822925</v>
          </cell>
          <cell r="H22">
            <v>0.2039</v>
          </cell>
          <cell r="I22">
            <v>32.54</v>
          </cell>
          <cell r="J22">
            <v>151.31</v>
          </cell>
        </row>
        <row r="23">
          <cell r="A23" t="str">
            <v>SF-00018</v>
          </cell>
          <cell r="B23" t="str">
            <v>Remoção de batentes de madeira</v>
          </cell>
          <cell r="C23" t="str">
            <v>Serviço (Mat + MO)</v>
          </cell>
          <cell r="D23" t="str">
            <v>un</v>
          </cell>
          <cell r="E23">
            <v>0</v>
          </cell>
          <cell r="F23">
            <v>10.215920000000001</v>
          </cell>
          <cell r="G23">
            <v>0</v>
          </cell>
          <cell r="H23">
            <v>0</v>
          </cell>
          <cell r="I23">
            <v>10.220000000000001</v>
          </cell>
          <cell r="J23">
            <v>0</v>
          </cell>
        </row>
        <row r="24">
          <cell r="A24" t="str">
            <v>SF-00019</v>
          </cell>
          <cell r="B24" t="str">
            <v>Remoção de canaleta em alumínio</v>
          </cell>
          <cell r="C24" t="str">
            <v>Serviço (Mat + MO)</v>
          </cell>
          <cell r="D24" t="str">
            <v>m</v>
          </cell>
          <cell r="E24">
            <v>0</v>
          </cell>
          <cell r="F24">
            <v>5.644425</v>
          </cell>
          <cell r="G24">
            <v>0</v>
          </cell>
          <cell r="H24">
            <v>0.2039</v>
          </cell>
          <cell r="I24">
            <v>6.8</v>
          </cell>
          <cell r="J24">
            <v>0</v>
          </cell>
        </row>
        <row r="25">
          <cell r="A25" t="str">
            <v>SF-00020</v>
          </cell>
          <cell r="B25" t="str">
            <v>Remoção de carpete</v>
          </cell>
          <cell r="C25" t="str">
            <v>Serviço (Mat + MO)</v>
          </cell>
          <cell r="D25" t="str">
            <v>m2</v>
          </cell>
          <cell r="E25">
            <v>0</v>
          </cell>
          <cell r="F25">
            <v>2.5539800000000001</v>
          </cell>
          <cell r="G25">
            <v>0</v>
          </cell>
          <cell r="H25">
            <v>0.2039</v>
          </cell>
          <cell r="I25">
            <v>3.07</v>
          </cell>
          <cell r="J25">
            <v>0</v>
          </cell>
        </row>
        <row r="26">
          <cell r="A26" t="str">
            <v>SF-00021</v>
          </cell>
          <cell r="B26" t="str">
            <v>Remoção de cortinas</v>
          </cell>
          <cell r="C26" t="str">
            <v>Serviço (Mat + MO)</v>
          </cell>
          <cell r="D26" t="str">
            <v>m</v>
          </cell>
          <cell r="E26">
            <v>0</v>
          </cell>
          <cell r="F26">
            <v>3.8641059999999992</v>
          </cell>
          <cell r="G26">
            <v>0</v>
          </cell>
          <cell r="H26">
            <v>0.2039</v>
          </cell>
          <cell r="I26">
            <v>4.6500000000000004</v>
          </cell>
          <cell r="J26">
            <v>0</v>
          </cell>
        </row>
        <row r="27">
          <cell r="A27" t="str">
            <v>SF-00022</v>
          </cell>
          <cell r="B27" t="str">
            <v>Remoção de difusores, grelhas e acessórios de climatização</v>
          </cell>
          <cell r="C27" t="str">
            <v>Serviço (Mat + MO)</v>
          </cell>
          <cell r="D27" t="str">
            <v>un</v>
          </cell>
          <cell r="E27">
            <v>0</v>
          </cell>
          <cell r="F27">
            <v>27.496799999999997</v>
          </cell>
          <cell r="G27">
            <v>0</v>
          </cell>
          <cell r="H27">
            <v>0.2039</v>
          </cell>
          <cell r="I27">
            <v>33.1</v>
          </cell>
          <cell r="J27">
            <v>0</v>
          </cell>
        </row>
        <row r="28">
          <cell r="A28" t="str">
            <v>SF-00023</v>
          </cell>
          <cell r="B28" t="str">
            <v>Remoção de divisória de mármore ou granito</v>
          </cell>
          <cell r="C28" t="str">
            <v>Serviço (Mat + MO)</v>
          </cell>
          <cell r="D28" t="str">
            <v>m2</v>
          </cell>
          <cell r="E28">
            <v>1.4</v>
          </cell>
          <cell r="F28">
            <v>44.858999999999995</v>
          </cell>
          <cell r="G28">
            <v>62.802599999999991</v>
          </cell>
          <cell r="H28">
            <v>0.2039</v>
          </cell>
          <cell r="I28">
            <v>54.01</v>
          </cell>
          <cell r="J28">
            <v>75.61</v>
          </cell>
        </row>
        <row r="29">
          <cell r="A29" t="str">
            <v>SF-00024</v>
          </cell>
          <cell r="B29" t="str">
            <v>Remoção de divisórias de MDF e gesso acartonado</v>
          </cell>
          <cell r="C29" t="str">
            <v>Serviço (Mat + MO)</v>
          </cell>
          <cell r="D29" t="str">
            <v>m2</v>
          </cell>
          <cell r="E29">
            <v>0</v>
          </cell>
          <cell r="F29">
            <v>8.6252561500000002</v>
          </cell>
          <cell r="G29">
            <v>0</v>
          </cell>
          <cell r="H29">
            <v>0.2039</v>
          </cell>
          <cell r="I29">
            <v>10.38</v>
          </cell>
          <cell r="J29">
            <v>0</v>
          </cell>
        </row>
        <row r="30">
          <cell r="A30" t="str">
            <v>SF-00025</v>
          </cell>
          <cell r="B30" t="str">
            <v>Remoção de dutos/tubulações</v>
          </cell>
          <cell r="C30" t="str">
            <v>Serviço (Mat + MO)</v>
          </cell>
          <cell r="D30" t="str">
            <v>m</v>
          </cell>
          <cell r="E30">
            <v>0</v>
          </cell>
          <cell r="F30">
            <v>11.859324999999998</v>
          </cell>
          <cell r="G30">
            <v>0</v>
          </cell>
          <cell r="H30">
            <v>0.2039</v>
          </cell>
          <cell r="I30">
            <v>14.28</v>
          </cell>
          <cell r="J30">
            <v>0</v>
          </cell>
        </row>
        <row r="31">
          <cell r="A31" t="str">
            <v>SF-00026</v>
          </cell>
          <cell r="B31" t="str">
            <v>Remoção de esquadrias metálicas</v>
          </cell>
          <cell r="C31" t="str">
            <v>Serviço (Mat + MO)</v>
          </cell>
          <cell r="D31" t="str">
            <v>m2</v>
          </cell>
          <cell r="E31">
            <v>45.2</v>
          </cell>
          <cell r="F31">
            <v>12.7699</v>
          </cell>
          <cell r="G31">
            <v>577.19947999999999</v>
          </cell>
          <cell r="H31">
            <v>0.2039</v>
          </cell>
          <cell r="I31">
            <v>15.37</v>
          </cell>
          <cell r="J31">
            <v>694.72</v>
          </cell>
        </row>
        <row r="32">
          <cell r="A32" t="str">
            <v>SF-00027</v>
          </cell>
          <cell r="B32" t="str">
            <v>Remoção de exaustor</v>
          </cell>
          <cell r="C32" t="str">
            <v>Serviço (Mat + MO)</v>
          </cell>
          <cell r="D32" t="str">
            <v>un</v>
          </cell>
          <cell r="E32">
            <v>0</v>
          </cell>
          <cell r="F32">
            <v>9.0401999999999987</v>
          </cell>
          <cell r="G32">
            <v>0</v>
          </cell>
          <cell r="H32">
            <v>0.2039</v>
          </cell>
          <cell r="I32">
            <v>10.88</v>
          </cell>
          <cell r="J32">
            <v>0</v>
          </cell>
        </row>
        <row r="33">
          <cell r="A33" t="str">
            <v>SF-00028</v>
          </cell>
          <cell r="B33" t="str">
            <v>Remoção de fechadura/puxador de porta</v>
          </cell>
          <cell r="C33" t="str">
            <v>Serviço (Mat + MO)</v>
          </cell>
          <cell r="D33" t="str">
            <v>un</v>
          </cell>
          <cell r="E33">
            <v>0</v>
          </cell>
          <cell r="F33">
            <v>7.0466249999999997</v>
          </cell>
          <cell r="G33">
            <v>0</v>
          </cell>
          <cell r="H33">
            <v>0.2039</v>
          </cell>
          <cell r="I33">
            <v>8.48</v>
          </cell>
          <cell r="J33">
            <v>0</v>
          </cell>
        </row>
        <row r="34">
          <cell r="A34" t="str">
            <v>SF-00029</v>
          </cell>
          <cell r="B34" t="str">
            <v>Remoção de folha de porta e dobradiças / pivôs</v>
          </cell>
          <cell r="C34" t="str">
            <v>Serviço (Mat + MO)</v>
          </cell>
          <cell r="D34" t="str">
            <v>un</v>
          </cell>
          <cell r="E34">
            <v>7</v>
          </cell>
          <cell r="F34">
            <v>10.17429385</v>
          </cell>
          <cell r="G34">
            <v>71.22005695</v>
          </cell>
          <cell r="H34">
            <v>0.2039</v>
          </cell>
          <cell r="I34">
            <v>12.25</v>
          </cell>
          <cell r="J34">
            <v>85.75</v>
          </cell>
        </row>
        <row r="35">
          <cell r="A35" t="str">
            <v>SF-00030</v>
          </cell>
          <cell r="B35" t="str">
            <v>Remoção de revestimento sintético fixado com cola ou adesivo</v>
          </cell>
          <cell r="C35" t="str">
            <v>Serviço (Mat + MO)</v>
          </cell>
          <cell r="D35" t="str">
            <v>m2</v>
          </cell>
          <cell r="E35">
            <v>0</v>
          </cell>
          <cell r="F35">
            <v>22.985820000000004</v>
          </cell>
          <cell r="G35">
            <v>0</v>
          </cell>
          <cell r="H35">
            <v>0.2039</v>
          </cell>
          <cell r="I35">
            <v>27.67</v>
          </cell>
          <cell r="J35">
            <v>0</v>
          </cell>
        </row>
        <row r="36">
          <cell r="A36" t="str">
            <v>SF-00031</v>
          </cell>
          <cell r="B36" t="str">
            <v>Remoção de louças</v>
          </cell>
          <cell r="C36" t="str">
            <v>Serviço (Mat + MO)</v>
          </cell>
          <cell r="D36" t="str">
            <v>un</v>
          </cell>
          <cell r="E36">
            <v>3</v>
          </cell>
          <cell r="F36">
            <v>13.453687200000001</v>
          </cell>
          <cell r="G36">
            <v>40.361061599999999</v>
          </cell>
          <cell r="H36">
            <v>0.2039</v>
          </cell>
          <cell r="I36">
            <v>16.2</v>
          </cell>
          <cell r="J36">
            <v>48.6</v>
          </cell>
        </row>
        <row r="37">
          <cell r="A37" t="str">
            <v>SF-00032</v>
          </cell>
          <cell r="B37" t="str">
            <v>Remoção de luminária</v>
          </cell>
          <cell r="C37" t="str">
            <v>Serviço (Mat + MO)</v>
          </cell>
          <cell r="D37" t="str">
            <v>un</v>
          </cell>
          <cell r="E37">
            <v>4</v>
          </cell>
          <cell r="F37">
            <v>9.6318599999999996</v>
          </cell>
          <cell r="G37">
            <v>38.527439999999999</v>
          </cell>
          <cell r="H37">
            <v>0.2039</v>
          </cell>
          <cell r="I37">
            <v>11.6</v>
          </cell>
          <cell r="J37">
            <v>46.4</v>
          </cell>
        </row>
        <row r="38">
          <cell r="A38" t="str">
            <v>SF-00033</v>
          </cell>
          <cell r="B38" t="str">
            <v>Remoção de metais e acessórios</v>
          </cell>
          <cell r="C38" t="str">
            <v>Serviço (Mat + MO)</v>
          </cell>
          <cell r="D38" t="str">
            <v>un</v>
          </cell>
          <cell r="E38">
            <v>3</v>
          </cell>
          <cell r="F38">
            <v>9.8089608999999989</v>
          </cell>
          <cell r="G38">
            <v>29.426882699999997</v>
          </cell>
          <cell r="H38">
            <v>0.2039</v>
          </cell>
          <cell r="I38">
            <v>11.81</v>
          </cell>
          <cell r="J38">
            <v>35.43</v>
          </cell>
        </row>
        <row r="39">
          <cell r="A39" t="str">
            <v>SF-00034</v>
          </cell>
          <cell r="B39" t="str">
            <v>Remoção de vidro de segurança (temperado, laminado ou aramado)</v>
          </cell>
          <cell r="C39" t="str">
            <v>Serviço (Mat + MO)</v>
          </cell>
          <cell r="D39" t="str">
            <v>m2</v>
          </cell>
          <cell r="E39">
            <v>5.2</v>
          </cell>
          <cell r="F39">
            <v>17.196995000000001</v>
          </cell>
          <cell r="G39">
            <v>89.424374000000014</v>
          </cell>
          <cell r="H39">
            <v>0.2039</v>
          </cell>
          <cell r="I39">
            <v>20.7</v>
          </cell>
          <cell r="J39">
            <v>107.64</v>
          </cell>
        </row>
        <row r="40">
          <cell r="A40" t="str">
            <v>SF-00035</v>
          </cell>
          <cell r="B40" t="str">
            <v>Remoção de película</v>
          </cell>
          <cell r="C40" t="str">
            <v>Serviço (Mat + MO)</v>
          </cell>
          <cell r="D40" t="str">
            <v>m2</v>
          </cell>
          <cell r="E40">
            <v>12.1</v>
          </cell>
          <cell r="F40">
            <v>12.073597499999998</v>
          </cell>
          <cell r="G40">
            <v>146.09052974999997</v>
          </cell>
          <cell r="H40">
            <v>0.2039</v>
          </cell>
          <cell r="I40">
            <v>14.54</v>
          </cell>
          <cell r="J40">
            <v>175.93</v>
          </cell>
        </row>
        <row r="41">
          <cell r="A41" t="str">
            <v>SF-00036</v>
          </cell>
          <cell r="B41" t="str">
            <v>Remoção de persianas</v>
          </cell>
          <cell r="C41" t="str">
            <v>Serviço (Mat + MO)</v>
          </cell>
          <cell r="D41" t="str">
            <v>m</v>
          </cell>
          <cell r="E41">
            <v>0</v>
          </cell>
          <cell r="F41">
            <v>3.8641059999999992</v>
          </cell>
          <cell r="G41">
            <v>0</v>
          </cell>
          <cell r="H41">
            <v>0.2039</v>
          </cell>
          <cell r="I41">
            <v>4.6500000000000004</v>
          </cell>
          <cell r="J41">
            <v>0</v>
          </cell>
        </row>
        <row r="42">
          <cell r="A42" t="str">
            <v>SF-00037</v>
          </cell>
          <cell r="B42" t="str">
            <v>Remoção de pintura ou textura</v>
          </cell>
          <cell r="C42" t="str">
            <v>Serviço (Mat + MO)</v>
          </cell>
          <cell r="D42" t="str">
            <v>m2</v>
          </cell>
          <cell r="E42">
            <v>10.5</v>
          </cell>
          <cell r="F42">
            <v>9.0250000000000004</v>
          </cell>
          <cell r="G42">
            <v>94.762500000000003</v>
          </cell>
          <cell r="H42">
            <v>0.2039</v>
          </cell>
          <cell r="I42">
            <v>10.87</v>
          </cell>
          <cell r="J42">
            <v>114.14</v>
          </cell>
        </row>
        <row r="43">
          <cell r="A43" t="str">
            <v>SF-00038</v>
          </cell>
          <cell r="B43" t="str">
            <v>Remoção de placas/réguas de forro sintético ou metálico</v>
          </cell>
          <cell r="C43" t="str">
            <v>Serviço (Mat + MO)</v>
          </cell>
          <cell r="D43" t="str">
            <v>m2</v>
          </cell>
          <cell r="E43">
            <v>0</v>
          </cell>
          <cell r="F43">
            <v>6.0527758499999997</v>
          </cell>
          <cell r="G43">
            <v>0</v>
          </cell>
          <cell r="H43">
            <v>0.2039</v>
          </cell>
          <cell r="I43">
            <v>7.29</v>
          </cell>
          <cell r="J43">
            <v>0</v>
          </cell>
        </row>
        <row r="44">
          <cell r="A44" t="str">
            <v>SF-00039</v>
          </cell>
          <cell r="B44" t="str">
            <v>Remoção de quadros de elétricos ou de telecomunicações</v>
          </cell>
          <cell r="C44" t="str">
            <v>Serviço (Mat + MO)</v>
          </cell>
          <cell r="D44" t="str">
            <v>un</v>
          </cell>
          <cell r="E44">
            <v>0</v>
          </cell>
          <cell r="F44">
            <v>160.1035</v>
          </cell>
          <cell r="G44">
            <v>0</v>
          </cell>
          <cell r="H44">
            <v>0.2039</v>
          </cell>
          <cell r="I44">
            <v>192.75</v>
          </cell>
          <cell r="J44">
            <v>0</v>
          </cell>
        </row>
        <row r="45">
          <cell r="A45" t="str">
            <v>SF-00040</v>
          </cell>
          <cell r="B45" t="str">
            <v>Remoção de revestimento acústico</v>
          </cell>
          <cell r="C45" t="str">
            <v>Serviço (Mat + MO)</v>
          </cell>
          <cell r="D45" t="str">
            <v>m2</v>
          </cell>
          <cell r="E45">
            <v>0</v>
          </cell>
          <cell r="F45">
            <v>4.5125000000000002</v>
          </cell>
          <cell r="G45">
            <v>0</v>
          </cell>
          <cell r="H45">
            <v>0.2039</v>
          </cell>
          <cell r="I45">
            <v>5.43</v>
          </cell>
          <cell r="J45">
            <v>0</v>
          </cell>
        </row>
        <row r="46">
          <cell r="A46" t="str">
            <v>SF-00041</v>
          </cell>
          <cell r="B46" t="str">
            <v>Remoção de rodapé/rodabanca de mármore ou granito</v>
          </cell>
          <cell r="C46" t="str">
            <v>Serviço (Mat + MO)</v>
          </cell>
          <cell r="D46" t="str">
            <v>m</v>
          </cell>
          <cell r="E46">
            <v>0</v>
          </cell>
          <cell r="F46">
            <v>5.9158875000000002</v>
          </cell>
          <cell r="G46">
            <v>0</v>
          </cell>
          <cell r="H46">
            <v>0.2039</v>
          </cell>
          <cell r="I46">
            <v>7.12</v>
          </cell>
          <cell r="J46">
            <v>0</v>
          </cell>
        </row>
        <row r="47">
          <cell r="A47" t="str">
            <v>SF-00042</v>
          </cell>
          <cell r="B47" t="str">
            <v>Remoção de rodapés de madeira</v>
          </cell>
          <cell r="C47" t="str">
            <v>Serviço (Mat + MO)</v>
          </cell>
          <cell r="D47" t="str">
            <v>m2</v>
          </cell>
          <cell r="E47">
            <v>0</v>
          </cell>
          <cell r="F47">
            <v>7.9051875000000003</v>
          </cell>
          <cell r="G47">
            <v>0</v>
          </cell>
          <cell r="H47">
            <v>0.2039</v>
          </cell>
          <cell r="I47">
            <v>9.52</v>
          </cell>
          <cell r="J47">
            <v>0</v>
          </cell>
        </row>
        <row r="48">
          <cell r="A48" t="str">
            <v>SF-00043</v>
          </cell>
          <cell r="B48" t="str">
            <v>Remoção de soleira de mármore ou granito</v>
          </cell>
          <cell r="C48" t="str">
            <v>Serviço (Mat + MO)</v>
          </cell>
          <cell r="D48" t="str">
            <v>m</v>
          </cell>
          <cell r="E48">
            <v>0</v>
          </cell>
          <cell r="F48">
            <v>12.409375000000001</v>
          </cell>
          <cell r="G48">
            <v>0</v>
          </cell>
          <cell r="H48">
            <v>0.2039</v>
          </cell>
          <cell r="I48">
            <v>14.94</v>
          </cell>
          <cell r="J48">
            <v>0</v>
          </cell>
        </row>
        <row r="49">
          <cell r="A49" t="str">
            <v>SF-00044</v>
          </cell>
          <cell r="B49" t="str">
            <v>Remoção de split/fancolete/ACJ (equipamento unitário)</v>
          </cell>
          <cell r="C49" t="str">
            <v>Serviço (Mat + MO)</v>
          </cell>
          <cell r="D49" t="str">
            <v>un</v>
          </cell>
          <cell r="E49">
            <v>0</v>
          </cell>
          <cell r="F49">
            <v>49.513999999999996</v>
          </cell>
          <cell r="G49">
            <v>0</v>
          </cell>
          <cell r="H49">
            <v>0.2039</v>
          </cell>
          <cell r="I49">
            <v>59.61</v>
          </cell>
          <cell r="J49">
            <v>0</v>
          </cell>
        </row>
        <row r="50">
          <cell r="A50" t="str">
            <v>SF-00045</v>
          </cell>
          <cell r="B50" t="str">
            <v>Remoção de vidro comum / espelho</v>
          </cell>
          <cell r="C50" t="str">
            <v>Serviço (Mat + MO)</v>
          </cell>
          <cell r="D50" t="str">
            <v>m2</v>
          </cell>
          <cell r="E50">
            <v>0</v>
          </cell>
          <cell r="F50">
            <v>19.8278775</v>
          </cell>
          <cell r="G50">
            <v>0</v>
          </cell>
          <cell r="H50">
            <v>0.2039</v>
          </cell>
          <cell r="I50">
            <v>23.87</v>
          </cell>
          <cell r="J50">
            <v>0</v>
          </cell>
        </row>
        <row r="51">
          <cell r="A51" t="str">
            <v>SF-00046</v>
          </cell>
          <cell r="B51" t="str">
            <v>Retirada de entulhos</v>
          </cell>
          <cell r="C51" t="str">
            <v>Serviço (Mat + MO)</v>
          </cell>
          <cell r="D51" t="str">
            <v>m3</v>
          </cell>
          <cell r="E51">
            <v>89.5</v>
          </cell>
          <cell r="F51">
            <v>22.5625</v>
          </cell>
          <cell r="G51">
            <v>2019.34375</v>
          </cell>
          <cell r="H51">
            <v>0.2039</v>
          </cell>
          <cell r="I51">
            <v>27.16</v>
          </cell>
          <cell r="J51">
            <v>2430.8200000000002</v>
          </cell>
        </row>
        <row r="52">
          <cell r="A52" t="str">
            <v>SF-00047</v>
          </cell>
          <cell r="B52" t="str">
            <v>Absorvedor de energia para linha de vida</v>
          </cell>
          <cell r="C52" t="str">
            <v>Serviço (Mat + MO)</v>
          </cell>
          <cell r="D52" t="str">
            <v>un</v>
          </cell>
          <cell r="E52">
            <v>0</v>
          </cell>
          <cell r="F52" t="str">
            <v/>
          </cell>
          <cell r="G52" t="str">
            <v/>
          </cell>
          <cell r="H52">
            <v>0.2039</v>
          </cell>
          <cell r="I52" t="str">
            <v/>
          </cell>
          <cell r="J52" t="str">
            <v/>
          </cell>
        </row>
        <row r="53">
          <cell r="A53" t="str">
            <v>SF-00048</v>
          </cell>
          <cell r="B53" t="str">
            <v>Andaime fachadeiro</v>
          </cell>
          <cell r="C53" t="str">
            <v>Locação</v>
          </cell>
          <cell r="D53" t="str">
            <v>m2 x mês</v>
          </cell>
          <cell r="E53">
            <v>0</v>
          </cell>
          <cell r="F53">
            <v>21.375</v>
          </cell>
          <cell r="G53">
            <v>0</v>
          </cell>
          <cell r="H53">
            <v>0.2039</v>
          </cell>
          <cell r="I53">
            <v>25.73</v>
          </cell>
          <cell r="J53">
            <v>0</v>
          </cell>
        </row>
        <row r="54">
          <cell r="A54" t="str">
            <v>SF-00049</v>
          </cell>
          <cell r="B54" t="str">
            <v>Andaime tubular (aluguel/mês)</v>
          </cell>
          <cell r="C54" t="str">
            <v>Locação</v>
          </cell>
          <cell r="D54" t="str">
            <v>m x mês</v>
          </cell>
          <cell r="E54">
            <v>0</v>
          </cell>
          <cell r="F54">
            <v>28.5</v>
          </cell>
          <cell r="G54">
            <v>0</v>
          </cell>
          <cell r="H54">
            <v>0.2039</v>
          </cell>
          <cell r="I54">
            <v>34.31</v>
          </cell>
          <cell r="J54">
            <v>0</v>
          </cell>
        </row>
        <row r="55">
          <cell r="A55" t="str">
            <v>SF-00050</v>
          </cell>
          <cell r="B55" t="str">
            <v>Cabo de aço com 8 mm de diâmetro galvanizado para linha de vida</v>
          </cell>
          <cell r="C55" t="str">
            <v>Serviço (Mat + MO)</v>
          </cell>
          <cell r="D55" t="str">
            <v>m</v>
          </cell>
          <cell r="E55">
            <v>0</v>
          </cell>
          <cell r="F55" t="str">
            <v/>
          </cell>
          <cell r="G55" t="str">
            <v/>
          </cell>
          <cell r="H55">
            <v>0.2039</v>
          </cell>
          <cell r="I55" t="str">
            <v/>
          </cell>
          <cell r="J55" t="str">
            <v/>
          </cell>
        </row>
        <row r="56">
          <cell r="A56" t="str">
            <v>SF-00051</v>
          </cell>
          <cell r="B56" t="str">
            <v>Corda de poliamida 12 mm tipo bombeiro, para trabalho em altura</v>
          </cell>
          <cell r="C56" t="str">
            <v>Serviço (Mat + MO)</v>
          </cell>
          <cell r="D56" t="str">
            <v>m</v>
          </cell>
          <cell r="E56">
            <v>0</v>
          </cell>
          <cell r="F56">
            <v>3.7266599999999994</v>
          </cell>
          <cell r="G56">
            <v>0</v>
          </cell>
          <cell r="H56">
            <v>0.2039</v>
          </cell>
          <cell r="I56">
            <v>4.49</v>
          </cell>
          <cell r="J56">
            <v>0</v>
          </cell>
        </row>
        <row r="57">
          <cell r="A57" t="str">
            <v>SF-00052</v>
          </cell>
          <cell r="B57" t="str">
            <v>Ensaio de ponto de ancoragem existente</v>
          </cell>
          <cell r="C57" t="str">
            <v>Serviço (Mat + MO)</v>
          </cell>
          <cell r="D57" t="str">
            <v>un</v>
          </cell>
          <cell r="E57">
            <v>0</v>
          </cell>
          <cell r="F57" t="str">
            <v/>
          </cell>
          <cell r="G57" t="str">
            <v/>
          </cell>
          <cell r="H57">
            <v>0.2039</v>
          </cell>
          <cell r="I57" t="str">
            <v/>
          </cell>
          <cell r="J57" t="str">
            <v/>
          </cell>
        </row>
        <row r="58">
          <cell r="A58" t="str">
            <v>SF-00053</v>
          </cell>
          <cell r="B58" t="str">
            <v>Escadas de acesso para andaime tubular</v>
          </cell>
          <cell r="C58" t="str">
            <v>Locação</v>
          </cell>
          <cell r="D58" t="str">
            <v>m x mês</v>
          </cell>
          <cell r="E58">
            <v>0</v>
          </cell>
          <cell r="F58" t="str">
            <v/>
          </cell>
          <cell r="G58" t="str">
            <v/>
          </cell>
          <cell r="H58">
            <v>0.2039</v>
          </cell>
          <cell r="I58" t="str">
            <v/>
          </cell>
          <cell r="J58" t="str">
            <v/>
          </cell>
        </row>
        <row r="59">
          <cell r="A59" t="str">
            <v>SF-00054</v>
          </cell>
          <cell r="B59" t="str">
            <v>Esticador de cabo de aço</v>
          </cell>
          <cell r="C59" t="str">
            <v>Serviço (Mat + MO)</v>
          </cell>
          <cell r="D59" t="str">
            <v>un</v>
          </cell>
          <cell r="E59">
            <v>0</v>
          </cell>
          <cell r="F59" t="str">
            <v/>
          </cell>
          <cell r="G59" t="str">
            <v/>
          </cell>
          <cell r="H59">
            <v>0.2039</v>
          </cell>
          <cell r="I59" t="str">
            <v/>
          </cell>
          <cell r="J59" t="str">
            <v/>
          </cell>
        </row>
        <row r="60">
          <cell r="A60" t="str">
            <v>SF-00055</v>
          </cell>
          <cell r="B60" t="str">
            <v>Guarda-corpo com rodapé para andaime tubular</v>
          </cell>
          <cell r="C60" t="str">
            <v>Locação</v>
          </cell>
          <cell r="D60" t="str">
            <v>m x mês</v>
          </cell>
          <cell r="E60">
            <v>0</v>
          </cell>
          <cell r="F60" t="str">
            <v/>
          </cell>
          <cell r="G60" t="str">
            <v/>
          </cell>
          <cell r="H60">
            <v>0.2039</v>
          </cell>
          <cell r="I60" t="str">
            <v/>
          </cell>
          <cell r="J60" t="str">
            <v/>
          </cell>
        </row>
        <row r="61">
          <cell r="A61" t="str">
            <v>SF-00056</v>
          </cell>
          <cell r="B61" t="str">
            <v>Indicador de tensão</v>
          </cell>
          <cell r="C61" t="str">
            <v>Serviço (Mat + MO)</v>
          </cell>
          <cell r="D61" t="str">
            <v>un</v>
          </cell>
          <cell r="E61">
            <v>0</v>
          </cell>
          <cell r="F61" t="str">
            <v/>
          </cell>
          <cell r="G61" t="str">
            <v/>
          </cell>
          <cell r="H61">
            <v>0.2039</v>
          </cell>
          <cell r="I61" t="str">
            <v/>
          </cell>
          <cell r="J61" t="str">
            <v/>
          </cell>
        </row>
        <row r="62">
          <cell r="A62" t="str">
            <v>SF-00057</v>
          </cell>
          <cell r="B62" t="str">
            <v>Isolamento de obra com tela plástica com malha de 5mm e estrutura de madeira pontaleteada</v>
          </cell>
          <cell r="C62" t="str">
            <v>Serviço (Mat + MO)</v>
          </cell>
          <cell r="D62" t="str">
            <v>m2</v>
          </cell>
          <cell r="E62">
            <v>0</v>
          </cell>
          <cell r="F62">
            <v>27.666374999999999</v>
          </cell>
          <cell r="G62">
            <v>0</v>
          </cell>
          <cell r="H62">
            <v>0.2039</v>
          </cell>
          <cell r="I62">
            <v>33.31</v>
          </cell>
          <cell r="J62">
            <v>0</v>
          </cell>
        </row>
        <row r="63">
          <cell r="A63" t="str">
            <v>SF-00058</v>
          </cell>
          <cell r="B63" t="str">
            <v>Suporte intermediário curvo para linha de vida</v>
          </cell>
          <cell r="C63" t="str">
            <v>Serviço (Mat + MO)</v>
          </cell>
          <cell r="D63" t="str">
            <v>un</v>
          </cell>
          <cell r="E63">
            <v>0</v>
          </cell>
          <cell r="F63" t="str">
            <v/>
          </cell>
          <cell r="G63" t="str">
            <v/>
          </cell>
          <cell r="H63">
            <v>0.2039</v>
          </cell>
          <cell r="I63" t="str">
            <v/>
          </cell>
          <cell r="J63" t="str">
            <v/>
          </cell>
        </row>
        <row r="64">
          <cell r="A64" t="str">
            <v>SF-00059</v>
          </cell>
          <cell r="B64" t="str">
            <v>Kit de linha de vida para escada de marinheiro</v>
          </cell>
          <cell r="C64" t="str">
            <v>Serviço (Mat + MO)</v>
          </cell>
          <cell r="D64" t="str">
            <v>un</v>
          </cell>
          <cell r="E64">
            <v>0</v>
          </cell>
          <cell r="F64" t="str">
            <v/>
          </cell>
          <cell r="G64" t="str">
            <v/>
          </cell>
          <cell r="H64">
            <v>0.2039</v>
          </cell>
          <cell r="I64" t="str">
            <v/>
          </cell>
          <cell r="J64" t="str">
            <v/>
          </cell>
        </row>
        <row r="65">
          <cell r="A65" t="str">
            <v>SF-00060</v>
          </cell>
          <cell r="B65" t="str">
            <v>Kit para montagem de dois olhais</v>
          </cell>
          <cell r="C65" t="str">
            <v>Serviço (Mat + MO)</v>
          </cell>
          <cell r="D65" t="str">
            <v>un</v>
          </cell>
          <cell r="E65">
            <v>0</v>
          </cell>
          <cell r="F65" t="str">
            <v/>
          </cell>
          <cell r="G65" t="str">
            <v/>
          </cell>
          <cell r="H65">
            <v>0.2039</v>
          </cell>
          <cell r="I65" t="str">
            <v/>
          </cell>
          <cell r="J65" t="str">
            <v/>
          </cell>
        </row>
        <row r="66">
          <cell r="A66" t="str">
            <v>SF-00061</v>
          </cell>
          <cell r="B66" t="str">
            <v>Manilha com travamento por porca e cupilha</v>
          </cell>
          <cell r="C66" t="str">
            <v>Serviço (Mat + MO)</v>
          </cell>
          <cell r="D66" t="str">
            <v>un</v>
          </cell>
          <cell r="E66">
            <v>0</v>
          </cell>
          <cell r="F66" t="str">
            <v/>
          </cell>
          <cell r="G66" t="str">
            <v/>
          </cell>
          <cell r="H66">
            <v>0.2039</v>
          </cell>
          <cell r="I66" t="str">
            <v/>
          </cell>
          <cell r="J66" t="str">
            <v/>
          </cell>
        </row>
        <row r="67">
          <cell r="A67" t="str">
            <v>SF-00062</v>
          </cell>
          <cell r="B67" t="str">
            <v>Pilar de ancoragem para linha de vida</v>
          </cell>
          <cell r="C67" t="str">
            <v>Serviço (Mat + MO)</v>
          </cell>
          <cell r="D67" t="str">
            <v>un</v>
          </cell>
          <cell r="E67">
            <v>0</v>
          </cell>
          <cell r="F67" t="str">
            <v/>
          </cell>
          <cell r="G67" t="str">
            <v/>
          </cell>
          <cell r="H67">
            <v>0.2039</v>
          </cell>
          <cell r="I67" t="str">
            <v/>
          </cell>
          <cell r="J67" t="str">
            <v/>
          </cell>
        </row>
        <row r="68">
          <cell r="A68" t="str">
            <v>SF-00063</v>
          </cell>
          <cell r="B68" t="str">
            <v>Piso metálico para andaime tubular</v>
          </cell>
          <cell r="C68" t="str">
            <v>Locação</v>
          </cell>
          <cell r="D68" t="str">
            <v>m2 x mês</v>
          </cell>
          <cell r="E68">
            <v>0</v>
          </cell>
          <cell r="F68" t="str">
            <v/>
          </cell>
          <cell r="G68" t="str">
            <v/>
          </cell>
          <cell r="H68">
            <v>0.2039</v>
          </cell>
          <cell r="I68" t="str">
            <v/>
          </cell>
          <cell r="J68" t="str">
            <v/>
          </cell>
        </row>
        <row r="69">
          <cell r="A69" t="str">
            <v>SF-00064</v>
          </cell>
          <cell r="B69" t="str">
            <v>Placa de ancoragem para extremidade</v>
          </cell>
          <cell r="C69" t="str">
            <v>Serviço (Mat + MO)</v>
          </cell>
          <cell r="D69" t="str">
            <v>un</v>
          </cell>
          <cell r="E69">
            <v>0</v>
          </cell>
          <cell r="F69" t="str">
            <v/>
          </cell>
          <cell r="G69" t="str">
            <v/>
          </cell>
          <cell r="H69">
            <v>0.2039</v>
          </cell>
          <cell r="I69" t="str">
            <v/>
          </cell>
          <cell r="J69" t="str">
            <v/>
          </cell>
        </row>
        <row r="70">
          <cell r="A70" t="str">
            <v>SF-00065</v>
          </cell>
          <cell r="B70" t="str">
            <v>Placa de ancoragem para montagem no pilar</v>
          </cell>
          <cell r="C70" t="str">
            <v>Serviço (Mat + MO)</v>
          </cell>
          <cell r="D70" t="str">
            <v>un</v>
          </cell>
          <cell r="E70">
            <v>0</v>
          </cell>
          <cell r="F70" t="str">
            <v/>
          </cell>
          <cell r="G70" t="str">
            <v/>
          </cell>
          <cell r="H70">
            <v>0.2039</v>
          </cell>
          <cell r="I70" t="str">
            <v/>
          </cell>
          <cell r="J70" t="str">
            <v/>
          </cell>
        </row>
        <row r="71">
          <cell r="A71" t="str">
            <v>SF-00066</v>
          </cell>
          <cell r="B71" t="str">
            <v>Ponto de ancoragem</v>
          </cell>
          <cell r="C71" t="str">
            <v>Serviço (Mat + MO)</v>
          </cell>
          <cell r="D71" t="str">
            <v>un</v>
          </cell>
          <cell r="E71">
            <v>0</v>
          </cell>
          <cell r="F71" t="str">
            <v/>
          </cell>
          <cell r="G71" t="str">
            <v/>
          </cell>
          <cell r="H71">
            <v>0.2039</v>
          </cell>
          <cell r="I71" t="str">
            <v/>
          </cell>
          <cell r="J71" t="str">
            <v/>
          </cell>
        </row>
        <row r="72">
          <cell r="A72" t="str">
            <v>SF-00067</v>
          </cell>
          <cell r="B72" t="str">
            <v>Sapatas e rodízios para andaime tubular</v>
          </cell>
          <cell r="C72" t="str">
            <v>Locação</v>
          </cell>
          <cell r="D72" t="str">
            <v>conj x mês</v>
          </cell>
          <cell r="E72">
            <v>0</v>
          </cell>
          <cell r="F72" t="str">
            <v/>
          </cell>
          <cell r="G72" t="str">
            <v/>
          </cell>
          <cell r="H72">
            <v>0.2039</v>
          </cell>
          <cell r="I72" t="str">
            <v/>
          </cell>
          <cell r="J72" t="str">
            <v/>
          </cell>
        </row>
        <row r="73">
          <cell r="A73" t="str">
            <v>SF-00068</v>
          </cell>
          <cell r="B73" t="str">
            <v>Sistema Guarda-corpo-Rodapé (GcR) metálico</v>
          </cell>
          <cell r="C73" t="str">
            <v>Locação</v>
          </cell>
          <cell r="D73" t="str">
            <v>m x mês</v>
          </cell>
          <cell r="E73">
            <v>0</v>
          </cell>
          <cell r="F73" t="str">
            <v/>
          </cell>
          <cell r="G73" t="str">
            <v/>
          </cell>
          <cell r="H73">
            <v>0.2039</v>
          </cell>
          <cell r="I73" t="str">
            <v/>
          </cell>
          <cell r="J73" t="str">
            <v/>
          </cell>
        </row>
        <row r="74">
          <cell r="A74" t="str">
            <v>SF-00069</v>
          </cell>
          <cell r="B74" t="str">
            <v>Suporte intermediário reto para linha de vida</v>
          </cell>
          <cell r="C74" t="str">
            <v>Serviço (Mat + MO)</v>
          </cell>
          <cell r="D74" t="str">
            <v>un</v>
          </cell>
          <cell r="E74">
            <v>0</v>
          </cell>
          <cell r="F74" t="str">
            <v/>
          </cell>
          <cell r="G74" t="str">
            <v/>
          </cell>
          <cell r="H74">
            <v>0.2039</v>
          </cell>
          <cell r="I74" t="str">
            <v/>
          </cell>
          <cell r="J74" t="str">
            <v/>
          </cell>
        </row>
        <row r="75">
          <cell r="A75" t="str">
            <v>SF-00070</v>
          </cell>
          <cell r="B75" t="str">
            <v>Tapume em compensado de madeira</v>
          </cell>
          <cell r="C75" t="str">
            <v>Serviço (Mat + MO)</v>
          </cell>
          <cell r="D75" t="str">
            <v>m2</v>
          </cell>
          <cell r="E75">
            <v>0</v>
          </cell>
          <cell r="F75">
            <v>75.374087750000001</v>
          </cell>
          <cell r="G75">
            <v>0</v>
          </cell>
          <cell r="H75">
            <v>0.2039</v>
          </cell>
          <cell r="I75">
            <v>90.74</v>
          </cell>
          <cell r="J75">
            <v>0</v>
          </cell>
        </row>
        <row r="76">
          <cell r="A76" t="str">
            <v>SF-00071</v>
          </cell>
          <cell r="B76" t="str">
            <v>Trole para linha de vida horizontal</v>
          </cell>
          <cell r="C76" t="str">
            <v>Serviço (Mat + MO)</v>
          </cell>
          <cell r="D76" t="str">
            <v>un</v>
          </cell>
          <cell r="E76">
            <v>0</v>
          </cell>
          <cell r="F76" t="str">
            <v/>
          </cell>
          <cell r="G76" t="str">
            <v/>
          </cell>
          <cell r="H76">
            <v>0.2039</v>
          </cell>
          <cell r="I76" t="str">
            <v/>
          </cell>
          <cell r="J76" t="str">
            <v/>
          </cell>
        </row>
        <row r="77">
          <cell r="A77" t="str">
            <v>SF-00072</v>
          </cell>
          <cell r="B77" t="str">
            <v>Trole para travaqueda retrátil</v>
          </cell>
          <cell r="C77" t="str">
            <v>Serviço (Mat + MO)</v>
          </cell>
          <cell r="D77" t="str">
            <v>un</v>
          </cell>
          <cell r="E77">
            <v>0</v>
          </cell>
          <cell r="F77" t="str">
            <v/>
          </cell>
          <cell r="G77" t="str">
            <v/>
          </cell>
          <cell r="H77">
            <v>0.2039</v>
          </cell>
          <cell r="I77" t="str">
            <v/>
          </cell>
          <cell r="J77" t="str">
            <v/>
          </cell>
        </row>
        <row r="78">
          <cell r="A78" t="str">
            <v>SF-00073</v>
          </cell>
          <cell r="B78" t="str">
            <v>Limpeza final de intervenção</v>
          </cell>
          <cell r="C78" t="str">
            <v>Serviço (Mat + MO)</v>
          </cell>
          <cell r="D78" t="str">
            <v>m2</v>
          </cell>
          <cell r="E78">
            <v>572.47</v>
          </cell>
          <cell r="F78">
            <v>2.7526250000000001</v>
          </cell>
          <cell r="G78">
            <v>1575.7952337500001</v>
          </cell>
          <cell r="H78">
            <v>0.2039</v>
          </cell>
          <cell r="I78">
            <v>3.31</v>
          </cell>
          <cell r="J78">
            <v>1894.88</v>
          </cell>
        </row>
        <row r="79">
          <cell r="A79" t="str">
            <v>SF-00074</v>
          </cell>
          <cell r="B79" t="str">
            <v>Abertura/fechamento rasgo em alvenaria</v>
          </cell>
          <cell r="C79" t="str">
            <v>Serviço (Mat + MO)</v>
          </cell>
          <cell r="D79" t="str">
            <v>m</v>
          </cell>
          <cell r="E79">
            <v>0</v>
          </cell>
          <cell r="F79">
            <v>25.014875986896051</v>
          </cell>
          <cell r="G79">
            <v>0</v>
          </cell>
          <cell r="H79">
            <v>0.2039</v>
          </cell>
          <cell r="I79">
            <v>30.12</v>
          </cell>
          <cell r="J79">
            <v>0</v>
          </cell>
        </row>
        <row r="80">
          <cell r="A80" t="str">
            <v>SF-00075</v>
          </cell>
          <cell r="B80" t="str">
            <v>Furo em concreto de 40 mm até 75 mm de diâmetro</v>
          </cell>
          <cell r="C80" t="str">
            <v>Serviço (Mat + MO)</v>
          </cell>
          <cell r="D80" t="str">
            <v>un</v>
          </cell>
          <cell r="E80">
            <v>0</v>
          </cell>
          <cell r="F80">
            <v>25.416747449999999</v>
          </cell>
          <cell r="G80">
            <v>0</v>
          </cell>
          <cell r="H80">
            <v>0.2039</v>
          </cell>
          <cell r="I80">
            <v>30.6</v>
          </cell>
          <cell r="J80">
            <v>0</v>
          </cell>
        </row>
        <row r="81">
          <cell r="A81" t="str">
            <v>SF-00076</v>
          </cell>
          <cell r="B81" t="str">
            <v>Furo em concreto para diâmetros maiores que 75 mm</v>
          </cell>
          <cell r="C81" t="str">
            <v>Serviço (Mat + MO)</v>
          </cell>
          <cell r="D81" t="str">
            <v>un</v>
          </cell>
          <cell r="E81">
            <v>0</v>
          </cell>
          <cell r="F81">
            <v>37.117711249999999</v>
          </cell>
          <cell r="G81">
            <v>0</v>
          </cell>
          <cell r="H81">
            <v>0.2039</v>
          </cell>
          <cell r="I81">
            <v>44.69</v>
          </cell>
          <cell r="J81">
            <v>0</v>
          </cell>
        </row>
        <row r="82">
          <cell r="A82" t="str">
            <v>SF-00077</v>
          </cell>
          <cell r="B82" t="str">
            <v>Concreto virado em betoneira, fck = 15 MPa</v>
          </cell>
          <cell r="C82" t="str">
            <v>Serviço (Mat + MO)</v>
          </cell>
          <cell r="D82" t="str">
            <v>m3</v>
          </cell>
          <cell r="E82">
            <v>0</v>
          </cell>
          <cell r="F82">
            <v>918.64301454606982</v>
          </cell>
          <cell r="G82">
            <v>0</v>
          </cell>
          <cell r="H82">
            <v>0.2039</v>
          </cell>
          <cell r="I82">
            <v>1105.95</v>
          </cell>
          <cell r="J82">
            <v>0</v>
          </cell>
        </row>
        <row r="83">
          <cell r="A83" t="str">
            <v>SF-00078</v>
          </cell>
          <cell r="B83" t="str">
            <v>Concreto virado em betoneira, fck = 25 MPa</v>
          </cell>
          <cell r="C83" t="str">
            <v>Serviço (Mat + MO)</v>
          </cell>
          <cell r="D83" t="str">
            <v>m3</v>
          </cell>
          <cell r="E83">
            <v>0</v>
          </cell>
          <cell r="F83">
            <v>954.3453525046948</v>
          </cell>
          <cell r="G83">
            <v>0</v>
          </cell>
          <cell r="H83">
            <v>0.2039</v>
          </cell>
          <cell r="I83">
            <v>1148.94</v>
          </cell>
          <cell r="J83">
            <v>0</v>
          </cell>
        </row>
        <row r="84">
          <cell r="A84" t="str">
            <v>SF-00079</v>
          </cell>
          <cell r="B84" t="str">
            <v>Escoramento metálico</v>
          </cell>
          <cell r="C84" t="str">
            <v>Locação</v>
          </cell>
          <cell r="D84" t="str">
            <v>m2 x mês</v>
          </cell>
          <cell r="E84">
            <v>0</v>
          </cell>
          <cell r="F84">
            <v>34.167700000000004</v>
          </cell>
          <cell r="G84">
            <v>0</v>
          </cell>
          <cell r="H84">
            <v>0.2039</v>
          </cell>
          <cell r="I84">
            <v>41.13</v>
          </cell>
          <cell r="J84">
            <v>0</v>
          </cell>
        </row>
        <row r="85">
          <cell r="A85" t="str">
            <v>SF-00080</v>
          </cell>
          <cell r="B85" t="str">
            <v>Estrutura metálica em aço</v>
          </cell>
          <cell r="C85" t="str">
            <v>Serviço (Mat + MO)</v>
          </cell>
          <cell r="D85" t="str">
            <v>kg</v>
          </cell>
          <cell r="E85">
            <v>0</v>
          </cell>
          <cell r="F85">
            <v>22.680436318884123</v>
          </cell>
          <cell r="G85">
            <v>0</v>
          </cell>
          <cell r="H85">
            <v>0.2039</v>
          </cell>
          <cell r="I85">
            <v>27.3</v>
          </cell>
          <cell r="J85">
            <v>0</v>
          </cell>
        </row>
        <row r="86">
          <cell r="A86" t="str">
            <v>SF-00081</v>
          </cell>
          <cell r="B86" t="str">
            <v>Forma para estruturas de concreto</v>
          </cell>
          <cell r="C86" t="str">
            <v>Serviço (Mat + MO)</v>
          </cell>
          <cell r="D86" t="str">
            <v>m2</v>
          </cell>
          <cell r="E86">
            <v>162.49</v>
          </cell>
          <cell r="F86">
            <v>168.25959798499997</v>
          </cell>
          <cell r="G86">
            <v>27340.502076582648</v>
          </cell>
          <cell r="H86">
            <v>0.2039</v>
          </cell>
          <cell r="I86">
            <v>202.57</v>
          </cell>
          <cell r="J86">
            <v>32915.599999999999</v>
          </cell>
        </row>
        <row r="87">
          <cell r="A87" t="str">
            <v>SF-00082</v>
          </cell>
          <cell r="B87" t="str">
            <v>Verga/contraverga/cinta em bloco de concreto canaleta 11,5 x 19 x 39 cm</v>
          </cell>
          <cell r="C87" t="str">
            <v>Serviço (Mat + MO)</v>
          </cell>
          <cell r="D87" t="str">
            <v>m</v>
          </cell>
          <cell r="E87">
            <v>0</v>
          </cell>
          <cell r="F87">
            <v>27.995694152999995</v>
          </cell>
          <cell r="G87">
            <v>0</v>
          </cell>
          <cell r="H87">
            <v>0.2039</v>
          </cell>
          <cell r="I87">
            <v>33.700000000000003</v>
          </cell>
          <cell r="J87">
            <v>0</v>
          </cell>
        </row>
        <row r="88">
          <cell r="A88" t="str">
            <v>SF-00083</v>
          </cell>
          <cell r="B88" t="str">
            <v>Impermeabilização rígida (semiflexível) com argamassa polimérica bicomponente</v>
          </cell>
          <cell r="C88" t="str">
            <v>Serviço (Mat + MO)</v>
          </cell>
          <cell r="D88" t="str">
            <v>m2</v>
          </cell>
          <cell r="E88">
            <v>0</v>
          </cell>
          <cell r="F88">
            <v>33.106897699999998</v>
          </cell>
          <cell r="G88">
            <v>0</v>
          </cell>
          <cell r="H88">
            <v>0.2039</v>
          </cell>
          <cell r="I88">
            <v>39.86</v>
          </cell>
          <cell r="J88">
            <v>0</v>
          </cell>
        </row>
        <row r="89">
          <cell r="A89" t="str">
            <v>SF-00084</v>
          </cell>
          <cell r="B89" t="str">
            <v>Alvenaria de vedação</v>
          </cell>
          <cell r="C89" t="str">
            <v>Serviço (Mat + MO)</v>
          </cell>
          <cell r="D89" t="str">
            <v>m2</v>
          </cell>
          <cell r="E89">
            <v>91.5</v>
          </cell>
          <cell r="F89">
            <v>100.6303437849534</v>
          </cell>
          <cell r="G89">
            <v>9207.6764563232355</v>
          </cell>
          <cell r="H89">
            <v>0.2039</v>
          </cell>
          <cell r="I89">
            <v>121.15</v>
          </cell>
          <cell r="J89">
            <v>11085.23</v>
          </cell>
        </row>
        <row r="90">
          <cell r="A90" t="str">
            <v>SF-00085</v>
          </cell>
          <cell r="B90" t="str">
            <v>Fechamento ou shaft em gesso acartonado tipo drywall</v>
          </cell>
          <cell r="C90" t="str">
            <v>Serviço (Mat + MO)</v>
          </cell>
          <cell r="D90" t="str">
            <v>m2</v>
          </cell>
          <cell r="E90">
            <v>0</v>
          </cell>
          <cell r="F90">
            <v>55.247063799999992</v>
          </cell>
          <cell r="G90">
            <v>0</v>
          </cell>
          <cell r="H90">
            <v>0.2039</v>
          </cell>
          <cell r="I90">
            <v>66.510000000000005</v>
          </cell>
          <cell r="J90">
            <v>0</v>
          </cell>
        </row>
        <row r="91">
          <cell r="A91" t="str">
            <v>SF-00086</v>
          </cell>
          <cell r="B91" t="str">
            <v>Fixação (encunhamento) de Alvenaria de Vedação</v>
          </cell>
          <cell r="C91" t="str">
            <v>Serviço (Mat + MO)</v>
          </cell>
          <cell r="D91" t="str">
            <v>m</v>
          </cell>
          <cell r="E91">
            <v>41.68</v>
          </cell>
          <cell r="F91">
            <v>30.377149682140399</v>
          </cell>
          <cell r="G91">
            <v>1266.1195987516119</v>
          </cell>
          <cell r="H91">
            <v>0.2039</v>
          </cell>
          <cell r="I91">
            <v>36.57</v>
          </cell>
          <cell r="J91">
            <v>1524.24</v>
          </cell>
        </row>
        <row r="92">
          <cell r="A92" t="str">
            <v>SF-00087</v>
          </cell>
          <cell r="B92" t="str">
            <v>Parede em gesso acartonado (drywall)</v>
          </cell>
          <cell r="C92" t="str">
            <v>Serviço (Mat + MO)</v>
          </cell>
          <cell r="D92" t="str">
            <v>m2</v>
          </cell>
          <cell r="E92">
            <v>0</v>
          </cell>
          <cell r="F92">
            <v>82.990504699999988</v>
          </cell>
          <cell r="G92">
            <v>0</v>
          </cell>
          <cell r="H92">
            <v>0.2039</v>
          </cell>
          <cell r="I92">
            <v>99.91</v>
          </cell>
          <cell r="J92">
            <v>0</v>
          </cell>
        </row>
        <row r="93">
          <cell r="A93" t="str">
            <v>SF-00088</v>
          </cell>
          <cell r="B93" t="str">
            <v>Reparos superficiais em painéis de gesso acartonado</v>
          </cell>
          <cell r="C93" t="str">
            <v>Serviço (Mat + MO)</v>
          </cell>
          <cell r="D93" t="str">
            <v>m2</v>
          </cell>
          <cell r="E93">
            <v>0</v>
          </cell>
          <cell r="F93">
            <v>6.6170562166666667</v>
          </cell>
          <cell r="G93">
            <v>0</v>
          </cell>
          <cell r="H93">
            <v>0.2039</v>
          </cell>
          <cell r="I93">
            <v>7.97</v>
          </cell>
          <cell r="J93">
            <v>0</v>
          </cell>
        </row>
        <row r="94">
          <cell r="A94" t="str">
            <v>SF-00089</v>
          </cell>
          <cell r="B94" t="str">
            <v>Sóculo h=10 cm</v>
          </cell>
          <cell r="C94" t="str">
            <v>Serviço (Mat + MO)</v>
          </cell>
          <cell r="D94" t="str">
            <v>m2</v>
          </cell>
          <cell r="E94">
            <v>0</v>
          </cell>
          <cell r="F94">
            <v>98.621314032045191</v>
          </cell>
          <cell r="G94">
            <v>0</v>
          </cell>
          <cell r="H94">
            <v>0.2039</v>
          </cell>
          <cell r="I94">
            <v>118.73</v>
          </cell>
          <cell r="J94">
            <v>0</v>
          </cell>
        </row>
        <row r="95">
          <cell r="A95" t="str">
            <v>SF-00090</v>
          </cell>
          <cell r="B95" t="str">
            <v>Chapisco colante industrializado em vigas e pilares</v>
          </cell>
          <cell r="C95" t="str">
            <v>Serviço (Mat + MO)</v>
          </cell>
          <cell r="D95" t="str">
            <v>m2</v>
          </cell>
          <cell r="E95">
            <v>0</v>
          </cell>
          <cell r="F95">
            <v>14.399512766999997</v>
          </cell>
          <cell r="G95">
            <v>0</v>
          </cell>
          <cell r="H95">
            <v>0.2039</v>
          </cell>
          <cell r="I95">
            <v>17.34</v>
          </cell>
          <cell r="J95">
            <v>0</v>
          </cell>
        </row>
        <row r="96">
          <cell r="A96" t="str">
            <v>SF-00091</v>
          </cell>
          <cell r="B96" t="str">
            <v>Chapisco com argamassa traço 1:3</v>
          </cell>
          <cell r="C96" t="str">
            <v>Serviço (Mat + MO)</v>
          </cell>
          <cell r="D96" t="str">
            <v>m2</v>
          </cell>
          <cell r="E96">
            <v>233.7</v>
          </cell>
          <cell r="F96">
            <v>5.3597450052066993</v>
          </cell>
          <cell r="G96">
            <v>1252.5724077168056</v>
          </cell>
          <cell r="H96">
            <v>0.2039</v>
          </cell>
          <cell r="I96">
            <v>6.45</v>
          </cell>
          <cell r="J96">
            <v>1507.37</v>
          </cell>
        </row>
        <row r="97">
          <cell r="A97" t="str">
            <v>SF-00092</v>
          </cell>
          <cell r="B97" t="str">
            <v>Aplicação de Gesso cola</v>
          </cell>
          <cell r="C97" t="str">
            <v>Serviço (Mat + MO)</v>
          </cell>
          <cell r="D97" t="str">
            <v>m2</v>
          </cell>
          <cell r="E97">
            <v>0</v>
          </cell>
          <cell r="F97">
            <v>12.10924644</v>
          </cell>
          <cell r="G97">
            <v>0</v>
          </cell>
          <cell r="H97">
            <v>0.2039</v>
          </cell>
          <cell r="I97">
            <v>14.58</v>
          </cell>
          <cell r="J97">
            <v>0</v>
          </cell>
        </row>
        <row r="98">
          <cell r="A98" t="str">
            <v>SF-00093</v>
          </cell>
          <cell r="B98" t="str">
            <v>Reboco com argamassa industrializada e = 2,0 cm</v>
          </cell>
          <cell r="C98" t="str">
            <v>Serviço (Mat + MO)</v>
          </cell>
          <cell r="D98" t="str">
            <v>m2</v>
          </cell>
          <cell r="E98">
            <v>248.4</v>
          </cell>
          <cell r="F98">
            <v>50.685818349999998</v>
          </cell>
          <cell r="G98">
            <v>12590.35727814</v>
          </cell>
          <cell r="H98">
            <v>0.2039</v>
          </cell>
          <cell r="I98">
            <v>61.02</v>
          </cell>
          <cell r="J98">
            <v>15157.37</v>
          </cell>
        </row>
        <row r="99">
          <cell r="A99" t="str">
            <v>SF-00094</v>
          </cell>
          <cell r="B99" t="str">
            <v>Regularização com argamassa industrializada e = 0,5 cm</v>
          </cell>
          <cell r="C99" t="str">
            <v>Serviço (Mat + MO)</v>
          </cell>
          <cell r="D99" t="str">
            <v>m2</v>
          </cell>
          <cell r="E99">
            <v>0</v>
          </cell>
          <cell r="F99">
            <v>18.119764104999998</v>
          </cell>
          <cell r="G99">
            <v>0</v>
          </cell>
          <cell r="H99">
            <v>0.2039</v>
          </cell>
          <cell r="I99">
            <v>21.81</v>
          </cell>
          <cell r="J99">
            <v>0</v>
          </cell>
        </row>
        <row r="100">
          <cell r="A100" t="str">
            <v>SF-00095</v>
          </cell>
          <cell r="B100" t="str">
            <v>Selagem de trincas superficiais</v>
          </cell>
          <cell r="C100" t="str">
            <v>Serviço (Mat + MO)</v>
          </cell>
          <cell r="D100" t="str">
            <v>m</v>
          </cell>
          <cell r="E100">
            <v>0</v>
          </cell>
          <cell r="F100">
            <v>18.716622600000001</v>
          </cell>
          <cell r="G100">
            <v>0</v>
          </cell>
          <cell r="H100">
            <v>0.2039</v>
          </cell>
          <cell r="I100">
            <v>22.53</v>
          </cell>
          <cell r="J100">
            <v>0</v>
          </cell>
        </row>
        <row r="101">
          <cell r="A101" t="str">
            <v>SF-00096</v>
          </cell>
          <cell r="B101" t="str">
            <v>Aplicação de fundo selador base água</v>
          </cell>
          <cell r="C101" t="str">
            <v>Serviço (Mat + MO)</v>
          </cell>
          <cell r="D101" t="str">
            <v>m2</v>
          </cell>
          <cell r="E101">
            <v>197.9</v>
          </cell>
          <cell r="F101">
            <v>4.9600223999999997</v>
          </cell>
          <cell r="G101">
            <v>981.58843295999998</v>
          </cell>
          <cell r="H101">
            <v>0.2039</v>
          </cell>
          <cell r="I101">
            <v>5.97</v>
          </cell>
          <cell r="J101">
            <v>1181.46</v>
          </cell>
        </row>
        <row r="102">
          <cell r="A102" t="str">
            <v>SF-00097</v>
          </cell>
          <cell r="B102" t="str">
            <v>Fundo anticorrosivo e de aderência</v>
          </cell>
          <cell r="C102" t="str">
            <v>Serviço (Mat + MO)</v>
          </cell>
          <cell r="D102" t="str">
            <v>m2</v>
          </cell>
          <cell r="E102">
            <v>0</v>
          </cell>
          <cell r="F102">
            <v>13.478313099999999</v>
          </cell>
          <cell r="G102">
            <v>0</v>
          </cell>
          <cell r="H102">
            <v>0.2039</v>
          </cell>
          <cell r="I102">
            <v>16.23</v>
          </cell>
          <cell r="J102">
            <v>0</v>
          </cell>
        </row>
        <row r="103">
          <cell r="A103" t="str">
            <v>SF-00098</v>
          </cell>
          <cell r="B103" t="str">
            <v>Massa acrílica</v>
          </cell>
          <cell r="C103" t="str">
            <v>Serviço (Mat + MO)</v>
          </cell>
          <cell r="D103" t="str">
            <v>m2</v>
          </cell>
          <cell r="E103">
            <v>95.7</v>
          </cell>
          <cell r="F103">
            <v>18.781727999999998</v>
          </cell>
          <cell r="G103">
            <v>1797.4113695999997</v>
          </cell>
          <cell r="H103">
            <v>0.2039</v>
          </cell>
          <cell r="I103">
            <v>22.61</v>
          </cell>
          <cell r="J103">
            <v>2163.7800000000002</v>
          </cell>
        </row>
        <row r="104">
          <cell r="A104" t="str">
            <v>SF-00099</v>
          </cell>
          <cell r="B104" t="str">
            <v>Massa corrida</v>
          </cell>
          <cell r="C104" t="str">
            <v>Serviço (Mat + MO)</v>
          </cell>
          <cell r="D104" t="str">
            <v>m2</v>
          </cell>
          <cell r="E104">
            <v>102.2</v>
          </cell>
          <cell r="F104">
            <v>18.706276149999997</v>
          </cell>
          <cell r="G104">
            <v>1911.7814225299999</v>
          </cell>
          <cell r="H104">
            <v>0.2039</v>
          </cell>
          <cell r="I104">
            <v>22.52</v>
          </cell>
          <cell r="J104">
            <v>2301.54</v>
          </cell>
        </row>
        <row r="105">
          <cell r="A105" t="str">
            <v>SF-00100</v>
          </cell>
          <cell r="B105" t="str">
            <v>Pintura com tinta látex acrílica Premium (paredes)</v>
          </cell>
          <cell r="C105" t="str">
            <v>Serviço (Mat + MO)</v>
          </cell>
          <cell r="D105" t="str">
            <v>m2</v>
          </cell>
          <cell r="E105">
            <v>219.9</v>
          </cell>
          <cell r="F105">
            <v>13.438316199999999</v>
          </cell>
          <cell r="G105">
            <v>2955.0857323800001</v>
          </cell>
          <cell r="H105">
            <v>0.2039</v>
          </cell>
          <cell r="I105">
            <v>16.18</v>
          </cell>
          <cell r="J105">
            <v>3557.98</v>
          </cell>
        </row>
        <row r="106">
          <cell r="A106" t="str">
            <v>SF-00101</v>
          </cell>
          <cell r="B106" t="str">
            <v>Pintura em verniz sintético</v>
          </cell>
          <cell r="C106" t="str">
            <v>Serviço (Mat + MO)</v>
          </cell>
          <cell r="D106" t="str">
            <v>m2</v>
          </cell>
          <cell r="E106">
            <v>0</v>
          </cell>
          <cell r="F106">
            <v>25.4645422</v>
          </cell>
          <cell r="G106">
            <v>0</v>
          </cell>
          <cell r="H106">
            <v>0.2039</v>
          </cell>
          <cell r="I106">
            <v>30.66</v>
          </cell>
          <cell r="J106">
            <v>0</v>
          </cell>
        </row>
        <row r="107">
          <cell r="A107" t="str">
            <v>SF-00102</v>
          </cell>
          <cell r="B107" t="str">
            <v>Pintura esmalte acetinado (metais e madeiras)</v>
          </cell>
          <cell r="C107" t="str">
            <v>Serviço (Mat + MO)</v>
          </cell>
          <cell r="D107" t="str">
            <v>m2</v>
          </cell>
          <cell r="E107">
            <v>22.42</v>
          </cell>
          <cell r="F107">
            <v>21.417922599999997</v>
          </cell>
          <cell r="G107">
            <v>480.18982469199995</v>
          </cell>
          <cell r="H107">
            <v>0.2039</v>
          </cell>
          <cell r="I107">
            <v>25.79</v>
          </cell>
          <cell r="J107">
            <v>578.21</v>
          </cell>
        </row>
        <row r="108">
          <cell r="A108" t="str">
            <v>SF-00103</v>
          </cell>
          <cell r="B108" t="str">
            <v>Pintura tinta látex acrílica standard (tetos)</v>
          </cell>
          <cell r="C108" t="str">
            <v>Serviço (Mat + MO)</v>
          </cell>
          <cell r="D108" t="str">
            <v>m2</v>
          </cell>
          <cell r="E108">
            <v>77.040000000000006</v>
          </cell>
          <cell r="F108">
            <v>15.922769499999999</v>
          </cell>
          <cell r="G108">
            <v>1226.6901622800001</v>
          </cell>
          <cell r="H108">
            <v>0.2039</v>
          </cell>
          <cell r="I108">
            <v>19.170000000000002</v>
          </cell>
          <cell r="J108">
            <v>1476.86</v>
          </cell>
        </row>
        <row r="109">
          <cell r="A109" t="str">
            <v>SF-00104</v>
          </cell>
          <cell r="B109" t="str">
            <v>Cerâmica para revestimento de superfícies internas ou externas – Linha Administrativa</v>
          </cell>
          <cell r="C109" t="str">
            <v>Serviço (Mat + MO)</v>
          </cell>
          <cell r="D109" t="str">
            <v>m2</v>
          </cell>
          <cell r="E109">
            <v>52.3</v>
          </cell>
          <cell r="F109">
            <v>86.113090099999994</v>
          </cell>
          <cell r="G109">
            <v>4503.7146122299991</v>
          </cell>
          <cell r="H109">
            <v>0.2039</v>
          </cell>
          <cell r="I109">
            <v>103.67</v>
          </cell>
          <cell r="J109">
            <v>5421.94</v>
          </cell>
        </row>
        <row r="110">
          <cell r="A110" t="str">
            <v>SF-00105</v>
          </cell>
          <cell r="B110" t="str">
            <v>Contrapiso em argamassa</v>
          </cell>
          <cell r="C110" t="str">
            <v>Serviço (Mat + MO)</v>
          </cell>
          <cell r="D110" t="str">
            <v>m2</v>
          </cell>
          <cell r="E110">
            <v>0</v>
          </cell>
          <cell r="F110">
            <v>60.282535284857495</v>
          </cell>
          <cell r="G110">
            <v>0</v>
          </cell>
          <cell r="H110">
            <v>0.2039</v>
          </cell>
          <cell r="I110">
            <v>72.569999999999993</v>
          </cell>
          <cell r="J110">
            <v>0</v>
          </cell>
        </row>
        <row r="111">
          <cell r="A111" t="str">
            <v>SF-00106</v>
          </cell>
          <cell r="B111" t="str">
            <v>Contrapiso em argamassa (e = 2 cm) ou Regularização de contrapiso existente</v>
          </cell>
          <cell r="C111" t="str">
            <v>Serviço (Mat + MO)</v>
          </cell>
          <cell r="D111" t="str">
            <v>m2</v>
          </cell>
          <cell r="E111">
            <v>86.3</v>
          </cell>
          <cell r="F111">
            <v>38.855274232652498</v>
          </cell>
          <cell r="G111">
            <v>3353.2101662779105</v>
          </cell>
          <cell r="H111">
            <v>0.2039</v>
          </cell>
          <cell r="I111">
            <v>46.78</v>
          </cell>
          <cell r="J111">
            <v>4037.11</v>
          </cell>
        </row>
        <row r="112">
          <cell r="A112" t="str">
            <v>SF-00107</v>
          </cell>
          <cell r="B112" t="str">
            <v>Granito cinza andorinha para piso</v>
          </cell>
          <cell r="C112" t="str">
            <v>Serviço (Mat + MO)</v>
          </cell>
          <cell r="D112" t="str">
            <v>m2</v>
          </cell>
          <cell r="E112">
            <v>48.8</v>
          </cell>
          <cell r="F112">
            <v>218.18377499999997</v>
          </cell>
          <cell r="G112">
            <v>10647.368219999998</v>
          </cell>
          <cell r="H112">
            <v>0.2039</v>
          </cell>
          <cell r="I112">
            <v>262.67</v>
          </cell>
          <cell r="J112">
            <v>12818.3</v>
          </cell>
        </row>
        <row r="113">
          <cell r="A113" t="str">
            <v>SF-00108</v>
          </cell>
          <cell r="B113" t="str">
            <v>Granito Cinza Andorinha para rodapé</v>
          </cell>
          <cell r="C113" t="str">
            <v>Serviço (Mat + MO)</v>
          </cell>
          <cell r="D113" t="str">
            <v>m2</v>
          </cell>
          <cell r="E113">
            <v>9.3000000000000007</v>
          </cell>
          <cell r="F113">
            <v>735.8940970000001</v>
          </cell>
          <cell r="G113">
            <v>6843.8151021000012</v>
          </cell>
          <cell r="H113">
            <v>0.2039</v>
          </cell>
          <cell r="I113">
            <v>885.94</v>
          </cell>
          <cell r="J113">
            <v>8239.24</v>
          </cell>
        </row>
        <row r="114">
          <cell r="A114" t="str">
            <v>SF-00109</v>
          </cell>
          <cell r="B114" t="str">
            <v>Granito Cinza Andorinha para soleira e peitoril</v>
          </cell>
          <cell r="C114" t="str">
            <v>Serviço (Mat + MO)</v>
          </cell>
          <cell r="D114" t="str">
            <v>m2</v>
          </cell>
          <cell r="E114">
            <v>3.76</v>
          </cell>
          <cell r="F114">
            <v>521.40744600000005</v>
          </cell>
          <cell r="G114">
            <v>1960.4919969600001</v>
          </cell>
          <cell r="H114">
            <v>0.2039</v>
          </cell>
          <cell r="I114">
            <v>627.72</v>
          </cell>
          <cell r="J114">
            <v>2360.23</v>
          </cell>
        </row>
        <row r="115">
          <cell r="A115" t="str">
            <v>SF-00110</v>
          </cell>
          <cell r="B115" t="str">
            <v>Granito Preto São Gabriel para piso</v>
          </cell>
          <cell r="C115" t="str">
            <v>Serviço (Mat + MO)</v>
          </cell>
          <cell r="D115" t="str">
            <v>m2</v>
          </cell>
          <cell r="E115">
            <v>0</v>
          </cell>
          <cell r="F115">
            <v>66.513774999999995</v>
          </cell>
          <cell r="G115">
            <v>0</v>
          </cell>
          <cell r="H115">
            <v>0.2039</v>
          </cell>
          <cell r="I115">
            <v>80.08</v>
          </cell>
          <cell r="J115">
            <v>0</v>
          </cell>
        </row>
        <row r="116">
          <cell r="A116" t="str">
            <v>SF-00111</v>
          </cell>
          <cell r="B116" t="str">
            <v>Granito Preto São Gabriel para rodapé</v>
          </cell>
          <cell r="C116" t="str">
            <v>Serviço (Mat + MO)</v>
          </cell>
          <cell r="D116" t="str">
            <v>m2</v>
          </cell>
          <cell r="E116">
            <v>0</v>
          </cell>
          <cell r="F116">
            <v>144.43294599999996</v>
          </cell>
          <cell r="G116">
            <v>0</v>
          </cell>
          <cell r="H116">
            <v>0.2039</v>
          </cell>
          <cell r="I116">
            <v>173.88</v>
          </cell>
          <cell r="J116">
            <v>0</v>
          </cell>
        </row>
        <row r="117">
          <cell r="A117" t="str">
            <v>SF-00112</v>
          </cell>
          <cell r="B117" t="str">
            <v>Granito Preto São Gabriel para soleira e peitoril</v>
          </cell>
          <cell r="C117" t="str">
            <v>Serviço (Mat + MO)</v>
          </cell>
          <cell r="D117" t="str">
            <v>m2</v>
          </cell>
          <cell r="E117">
            <v>0</v>
          </cell>
          <cell r="F117">
            <v>166.47233799999998</v>
          </cell>
          <cell r="G117">
            <v>0</v>
          </cell>
          <cell r="H117">
            <v>0.2039</v>
          </cell>
          <cell r="I117">
            <v>200.42</v>
          </cell>
          <cell r="J117">
            <v>0</v>
          </cell>
        </row>
        <row r="118">
          <cell r="A118" t="str">
            <v>SF-00113</v>
          </cell>
          <cell r="B118" t="str">
            <v>Instalação de rodapé de madeira reaproveitado</v>
          </cell>
          <cell r="C118" t="str">
            <v>Serviço (Mat + MO)</v>
          </cell>
          <cell r="D118" t="str">
            <v>m</v>
          </cell>
          <cell r="E118">
            <v>0</v>
          </cell>
          <cell r="F118">
            <v>16.159262500000001</v>
          </cell>
          <cell r="G118">
            <v>0</v>
          </cell>
          <cell r="H118">
            <v>0.2039</v>
          </cell>
          <cell r="I118">
            <v>19.45</v>
          </cell>
          <cell r="J118">
            <v>0</v>
          </cell>
        </row>
        <row r="119">
          <cell r="A119" t="str">
            <v>SF-00114</v>
          </cell>
          <cell r="B119" t="str">
            <v>Mármore Bege Bahia para piso e parede</v>
          </cell>
          <cell r="C119" t="str">
            <v>Serviço (Mat + MO)</v>
          </cell>
          <cell r="D119" t="str">
            <v>m2</v>
          </cell>
          <cell r="E119">
            <v>0</v>
          </cell>
          <cell r="F119">
            <v>66.513774999999995</v>
          </cell>
          <cell r="G119">
            <v>0</v>
          </cell>
          <cell r="H119">
            <v>0.2039</v>
          </cell>
          <cell r="I119">
            <v>80.08</v>
          </cell>
          <cell r="J119">
            <v>0</v>
          </cell>
        </row>
        <row r="120">
          <cell r="A120" t="str">
            <v>SF-00115</v>
          </cell>
          <cell r="B120" t="str">
            <v>Mármore Branco Especial para piso e parede</v>
          </cell>
          <cell r="C120" t="str">
            <v>Serviço (Mat + MO)</v>
          </cell>
          <cell r="D120" t="str">
            <v>m2</v>
          </cell>
          <cell r="E120">
            <v>0</v>
          </cell>
          <cell r="F120">
            <v>66.513774999999995</v>
          </cell>
          <cell r="G120">
            <v>0</v>
          </cell>
          <cell r="H120">
            <v>0.2039</v>
          </cell>
          <cell r="I120">
            <v>80.08</v>
          </cell>
          <cell r="J120">
            <v>0</v>
          </cell>
        </row>
        <row r="121">
          <cell r="A121" t="str">
            <v>SF-00116</v>
          </cell>
          <cell r="B121" t="str">
            <v>Rodapé de madeira</v>
          </cell>
          <cell r="C121" t="str">
            <v>Serviço (Mat + MO)</v>
          </cell>
          <cell r="D121" t="str">
            <v>m</v>
          </cell>
          <cell r="E121">
            <v>0</v>
          </cell>
          <cell r="F121">
            <v>42.707012499999998</v>
          </cell>
          <cell r="G121">
            <v>0</v>
          </cell>
          <cell r="H121">
            <v>0.2039</v>
          </cell>
          <cell r="I121">
            <v>51.41</v>
          </cell>
          <cell r="J121">
            <v>0</v>
          </cell>
        </row>
        <row r="122">
          <cell r="A122" t="str">
            <v>SF-00117</v>
          </cell>
          <cell r="B122" t="str">
            <v>Acabamento abaulado em placas de granito ou mármore reaproveitadas</v>
          </cell>
          <cell r="C122" t="str">
            <v>Serviço (Mat + MO)</v>
          </cell>
          <cell r="D122" t="str">
            <v>m</v>
          </cell>
          <cell r="E122">
            <v>0</v>
          </cell>
          <cell r="F122">
            <v>59.279999999999994</v>
          </cell>
          <cell r="G122">
            <v>0</v>
          </cell>
          <cell r="H122">
            <v>0.2039</v>
          </cell>
          <cell r="I122">
            <v>71.37</v>
          </cell>
          <cell r="J122">
            <v>0</v>
          </cell>
        </row>
        <row r="123">
          <cell r="A123" t="str">
            <v>SF-00118</v>
          </cell>
          <cell r="B123" t="str">
            <v>Acabamento em meia esquadria em placas de granito ou mármore reaproveitadas</v>
          </cell>
          <cell r="C123" t="str">
            <v>Serviço (Mat + MO)</v>
          </cell>
          <cell r="D123" t="str">
            <v>m</v>
          </cell>
          <cell r="E123">
            <v>0</v>
          </cell>
          <cell r="F123">
            <v>51.87</v>
          </cell>
          <cell r="G123">
            <v>0</v>
          </cell>
          <cell r="H123">
            <v>0.2039</v>
          </cell>
          <cell r="I123">
            <v>62.45</v>
          </cell>
          <cell r="J123">
            <v>0</v>
          </cell>
        </row>
        <row r="124">
          <cell r="A124" t="str">
            <v>SF-00119</v>
          </cell>
          <cell r="B124" t="str">
            <v>Acabamento reto em placas de granito ou mármore reaproveitadas</v>
          </cell>
          <cell r="C124" t="str">
            <v>Serviço (Mat + MO)</v>
          </cell>
          <cell r="D124" t="str">
            <v>m</v>
          </cell>
          <cell r="E124">
            <v>0</v>
          </cell>
          <cell r="F124">
            <v>29.639999999999997</v>
          </cell>
          <cell r="G124">
            <v>0</v>
          </cell>
          <cell r="H124">
            <v>0.2039</v>
          </cell>
          <cell r="I124">
            <v>35.68</v>
          </cell>
          <cell r="J124">
            <v>0</v>
          </cell>
        </row>
        <row r="125">
          <cell r="A125" t="str">
            <v>SF-00120</v>
          </cell>
          <cell r="B125" t="str">
            <v>Corte de peça de granito ou mármore reaproveitada</v>
          </cell>
          <cell r="C125" t="str">
            <v>Serviço (Mat + MO)</v>
          </cell>
          <cell r="D125" t="str">
            <v>m</v>
          </cell>
          <cell r="E125">
            <v>0</v>
          </cell>
          <cell r="F125">
            <v>37.049999999999997</v>
          </cell>
          <cell r="G125">
            <v>0</v>
          </cell>
          <cell r="H125">
            <v>0.2039</v>
          </cell>
          <cell r="I125">
            <v>44.6</v>
          </cell>
          <cell r="J125">
            <v>0</v>
          </cell>
        </row>
        <row r="126">
          <cell r="A126" t="str">
            <v>SF-00121</v>
          </cell>
          <cell r="B126" t="str">
            <v>Corte em placas de granito ou mármore reaproveitadas, para instalação de cubas</v>
          </cell>
          <cell r="C126" t="str">
            <v>Serviço (Mat + MO)</v>
          </cell>
          <cell r="D126" t="str">
            <v>un</v>
          </cell>
          <cell r="E126">
            <v>0</v>
          </cell>
          <cell r="F126">
            <v>111.14999999999999</v>
          </cell>
          <cell r="G126">
            <v>0</v>
          </cell>
          <cell r="H126">
            <v>0.2039</v>
          </cell>
          <cell r="I126">
            <v>133.81</v>
          </cell>
          <cell r="J126">
            <v>0</v>
          </cell>
        </row>
        <row r="127">
          <cell r="A127" t="str">
            <v>SF-00122</v>
          </cell>
          <cell r="B127" t="str">
            <v>Furo em placas de granito ou mármore reaproveitadas, para instalação de torneira ou misturador</v>
          </cell>
          <cell r="C127" t="str">
            <v>Serviço (Mat + MO)</v>
          </cell>
          <cell r="D127" t="str">
            <v>un</v>
          </cell>
          <cell r="E127">
            <v>0</v>
          </cell>
          <cell r="F127">
            <v>29.639999999999997</v>
          </cell>
          <cell r="G127">
            <v>0</v>
          </cell>
          <cell r="H127">
            <v>0.2039</v>
          </cell>
          <cell r="I127">
            <v>35.68</v>
          </cell>
          <cell r="J127">
            <v>0</v>
          </cell>
        </row>
        <row r="128">
          <cell r="A128" t="str">
            <v>SF-00123</v>
          </cell>
          <cell r="B128" t="str">
            <v>Granito Cinza Andorinha 20 mm para rodabancada</v>
          </cell>
          <cell r="C128" t="str">
            <v>Serviço (Mat + MO)</v>
          </cell>
          <cell r="D128" t="str">
            <v>m2</v>
          </cell>
          <cell r="E128">
            <v>3.3</v>
          </cell>
          <cell r="F128">
            <v>455.64064879999995</v>
          </cell>
          <cell r="G128">
            <v>1503.6141410399998</v>
          </cell>
          <cell r="H128">
            <v>0.2039</v>
          </cell>
          <cell r="I128">
            <v>548.54999999999995</v>
          </cell>
          <cell r="J128">
            <v>1810.22</v>
          </cell>
        </row>
        <row r="129">
          <cell r="A129" t="str">
            <v>SF-00124</v>
          </cell>
          <cell r="B129" t="str">
            <v>Granito Cinza Andorinha 20 mm para bancadas</v>
          </cell>
          <cell r="C129" t="str">
            <v>Serviço (Mat + MO)</v>
          </cell>
          <cell r="D129" t="str">
            <v>m2</v>
          </cell>
          <cell r="E129">
            <v>9.1999999999999993</v>
          </cell>
          <cell r="F129">
            <v>422.78087649999998</v>
          </cell>
          <cell r="G129">
            <v>3889.5840637999995</v>
          </cell>
          <cell r="H129">
            <v>0.2039</v>
          </cell>
          <cell r="I129">
            <v>508.99</v>
          </cell>
          <cell r="J129">
            <v>4682.71</v>
          </cell>
        </row>
        <row r="130">
          <cell r="A130" t="str">
            <v>SF-00125</v>
          </cell>
          <cell r="B130" t="str">
            <v>Granito Cinza Andorinha 20 mm para divisória</v>
          </cell>
          <cell r="C130" t="str">
            <v>Serviço (Mat + MO)</v>
          </cell>
          <cell r="D130" t="str">
            <v>m2</v>
          </cell>
          <cell r="E130">
            <v>1.4</v>
          </cell>
          <cell r="F130">
            <v>384.8542195</v>
          </cell>
          <cell r="G130">
            <v>538.79590729999995</v>
          </cell>
          <cell r="H130">
            <v>0.2039</v>
          </cell>
          <cell r="I130">
            <v>463.33</v>
          </cell>
          <cell r="J130">
            <v>648.66</v>
          </cell>
        </row>
        <row r="131">
          <cell r="A131" t="str">
            <v>SF-00126</v>
          </cell>
          <cell r="B131" t="str">
            <v>Granito Preto São Gabriel 20 mm para rodabancada</v>
          </cell>
          <cell r="C131" t="str">
            <v>Serviço (Mat + MO)</v>
          </cell>
          <cell r="D131" t="str">
            <v>m2</v>
          </cell>
          <cell r="E131">
            <v>0</v>
          </cell>
          <cell r="F131">
            <v>96.287709799999988</v>
          </cell>
          <cell r="G131">
            <v>0</v>
          </cell>
          <cell r="H131">
            <v>0.2039</v>
          </cell>
          <cell r="I131">
            <v>115.92</v>
          </cell>
          <cell r="J131">
            <v>0</v>
          </cell>
        </row>
        <row r="132">
          <cell r="A132" t="str">
            <v>SF-00127</v>
          </cell>
          <cell r="B132" t="str">
            <v>Granito Preto São Gabriel 20 mm para bancadas</v>
          </cell>
          <cell r="C132" t="str">
            <v>Serviço (Mat + MO)</v>
          </cell>
          <cell r="D132" t="str">
            <v>m2</v>
          </cell>
          <cell r="E132">
            <v>0</v>
          </cell>
          <cell r="F132">
            <v>147.44732450000001</v>
          </cell>
          <cell r="G132">
            <v>0</v>
          </cell>
          <cell r="H132">
            <v>0.2039</v>
          </cell>
          <cell r="I132">
            <v>177.51</v>
          </cell>
          <cell r="J132">
            <v>0</v>
          </cell>
        </row>
        <row r="133">
          <cell r="A133" t="str">
            <v>SF-00128</v>
          </cell>
          <cell r="B133" t="str">
            <v>Instalação de bancada de granito ou mármore reaproveitada</v>
          </cell>
          <cell r="C133" t="str">
            <v>Serviço (Mat + MO)</v>
          </cell>
          <cell r="D133" t="str">
            <v>m2</v>
          </cell>
          <cell r="E133">
            <v>0</v>
          </cell>
          <cell r="F133">
            <v>147.44732450000001</v>
          </cell>
          <cell r="G133">
            <v>0</v>
          </cell>
          <cell r="H133">
            <v>0.2039</v>
          </cell>
          <cell r="I133">
            <v>177.51</v>
          </cell>
          <cell r="J133">
            <v>0</v>
          </cell>
        </row>
        <row r="134">
          <cell r="A134" t="str">
            <v>SF-00129</v>
          </cell>
          <cell r="B134" t="str">
            <v>Instalação de rodapé/rodabanca reaproveitado(a), de mármore ou granito</v>
          </cell>
          <cell r="C134" t="str">
            <v>Serviço (Mat + MO)</v>
          </cell>
          <cell r="D134" t="str">
            <v>m2</v>
          </cell>
          <cell r="E134">
            <v>0</v>
          </cell>
          <cell r="F134">
            <v>14.4432946</v>
          </cell>
          <cell r="G134">
            <v>0</v>
          </cell>
          <cell r="H134">
            <v>0.2039</v>
          </cell>
          <cell r="I134">
            <v>17.39</v>
          </cell>
          <cell r="J134">
            <v>0</v>
          </cell>
        </row>
        <row r="135">
          <cell r="A135" t="str">
            <v>SF-00130</v>
          </cell>
          <cell r="B135" t="str">
            <v>Instalação de soleira ou peitoril, de mármore ou granito, reaproveitados</v>
          </cell>
          <cell r="C135" t="str">
            <v>Serviço (Mat + MO)</v>
          </cell>
          <cell r="D135" t="str">
            <v>m2</v>
          </cell>
          <cell r="E135">
            <v>0</v>
          </cell>
          <cell r="F135">
            <v>65.975124999999991</v>
          </cell>
          <cell r="G135">
            <v>0</v>
          </cell>
          <cell r="H135">
            <v>0.2039</v>
          </cell>
          <cell r="I135">
            <v>79.430000000000007</v>
          </cell>
          <cell r="J135">
            <v>0</v>
          </cell>
        </row>
        <row r="136">
          <cell r="A136" t="str">
            <v>SF-00131</v>
          </cell>
          <cell r="B136" t="str">
            <v>Mármore Branco Especial 20 mm para rodabancada</v>
          </cell>
          <cell r="C136" t="str">
            <v>Serviço (Mat + MO)</v>
          </cell>
          <cell r="D136" t="str">
            <v>m2</v>
          </cell>
          <cell r="E136">
            <v>0</v>
          </cell>
          <cell r="F136">
            <v>96.287709799999988</v>
          </cell>
          <cell r="G136">
            <v>0</v>
          </cell>
          <cell r="H136">
            <v>0.2039</v>
          </cell>
          <cell r="I136">
            <v>115.92</v>
          </cell>
          <cell r="J136">
            <v>0</v>
          </cell>
        </row>
        <row r="137">
          <cell r="A137" t="str">
            <v>SF-00132</v>
          </cell>
          <cell r="B137" t="str">
            <v>Divisória em gesso acartonado revestido - Painel liso cego - Ed. Anexo I</v>
          </cell>
          <cell r="C137" t="str">
            <v>Serviço (Mat + MO)</v>
          </cell>
          <cell r="D137" t="str">
            <v>m2</v>
          </cell>
          <cell r="E137">
            <v>0</v>
          </cell>
          <cell r="F137" t="str">
            <v/>
          </cell>
          <cell r="G137" t="str">
            <v/>
          </cell>
          <cell r="H137">
            <v>0.2039</v>
          </cell>
          <cell r="I137" t="str">
            <v/>
          </cell>
          <cell r="J137" t="str">
            <v/>
          </cell>
        </row>
        <row r="138">
          <cell r="A138" t="str">
            <v>SF-00133</v>
          </cell>
          <cell r="B138" t="str">
            <v>Divisória em gesso acartonado revestido - Painel liso, painel de vidro e bandeira – ed. Anexo I</v>
          </cell>
          <cell r="C138" t="str">
            <v>Serviço (Mat + MO)</v>
          </cell>
          <cell r="D138" t="str">
            <v>m2</v>
          </cell>
          <cell r="E138">
            <v>0</v>
          </cell>
          <cell r="F138" t="str">
            <v/>
          </cell>
          <cell r="G138" t="str">
            <v/>
          </cell>
          <cell r="H138">
            <v>0.2039</v>
          </cell>
          <cell r="I138" t="str">
            <v/>
          </cell>
          <cell r="J138" t="str">
            <v/>
          </cell>
        </row>
        <row r="139">
          <cell r="A139" t="str">
            <v>SF-00134</v>
          </cell>
          <cell r="B139" t="str">
            <v>Divisória MDF com painel liso cego e bandeira</v>
          </cell>
          <cell r="C139" t="str">
            <v>Serviço (Mat + MO)</v>
          </cell>
          <cell r="D139" t="str">
            <v>m2</v>
          </cell>
          <cell r="E139">
            <v>0</v>
          </cell>
          <cell r="F139" t="str">
            <v/>
          </cell>
          <cell r="G139" t="str">
            <v/>
          </cell>
          <cell r="H139">
            <v>0.2039</v>
          </cell>
          <cell r="I139" t="str">
            <v/>
          </cell>
          <cell r="J139" t="str">
            <v/>
          </cell>
        </row>
        <row r="140">
          <cell r="A140" t="str">
            <v>SF-00135</v>
          </cell>
          <cell r="B140" t="str">
            <v>Divisória MDF com painel liso, painel de vidro e bandeira</v>
          </cell>
          <cell r="C140" t="str">
            <v>Serviço (Mat + MO)</v>
          </cell>
          <cell r="D140" t="str">
            <v>m2</v>
          </cell>
          <cell r="E140">
            <v>0</v>
          </cell>
          <cell r="F140" t="str">
            <v/>
          </cell>
          <cell r="G140" t="str">
            <v/>
          </cell>
          <cell r="H140">
            <v>0.2039</v>
          </cell>
          <cell r="I140" t="str">
            <v/>
          </cell>
          <cell r="J140" t="str">
            <v/>
          </cell>
        </row>
        <row r="141">
          <cell r="A141" t="str">
            <v>SF-00136</v>
          </cell>
          <cell r="B141" t="str">
            <v>Divisória MDF com painel paginado cego e bandeira - Interlegis</v>
          </cell>
          <cell r="C141" t="str">
            <v>Serviço (Mat + MO)</v>
          </cell>
          <cell r="D141" t="str">
            <v>m2</v>
          </cell>
          <cell r="E141">
            <v>0</v>
          </cell>
          <cell r="F141" t="str">
            <v/>
          </cell>
          <cell r="G141" t="str">
            <v/>
          </cell>
          <cell r="H141">
            <v>0.2039</v>
          </cell>
          <cell r="I141" t="str">
            <v/>
          </cell>
          <cell r="J141" t="str">
            <v/>
          </cell>
        </row>
        <row r="142">
          <cell r="A142" t="str">
            <v>SF-00137</v>
          </cell>
          <cell r="B142" t="str">
            <v>Divisória MDF com painel paginado, painel de vidro e bandeira - Interlegis</v>
          </cell>
          <cell r="C142" t="str">
            <v>Serviço (Mat + MO)</v>
          </cell>
          <cell r="D142" t="str">
            <v>m2</v>
          </cell>
          <cell r="E142">
            <v>0</v>
          </cell>
          <cell r="F142" t="str">
            <v/>
          </cell>
          <cell r="G142" t="str">
            <v/>
          </cell>
          <cell r="H142">
            <v>0.2039</v>
          </cell>
          <cell r="I142" t="str">
            <v/>
          </cell>
          <cell r="J142" t="str">
            <v/>
          </cell>
        </row>
        <row r="143">
          <cell r="A143" t="str">
            <v>SF-00138</v>
          </cell>
          <cell r="B143" t="str">
            <v>Instalação de divisória e porta de divisória com dobradiça reaproveitadas</v>
          </cell>
          <cell r="C143" t="str">
            <v>Serviço (Mat + MO)</v>
          </cell>
          <cell r="D143" t="str">
            <v>m2</v>
          </cell>
          <cell r="E143">
            <v>0</v>
          </cell>
          <cell r="F143">
            <v>0</v>
          </cell>
          <cell r="G143">
            <v>0</v>
          </cell>
          <cell r="H143">
            <v>0.2039</v>
          </cell>
          <cell r="I143">
            <v>0</v>
          </cell>
          <cell r="J143">
            <v>0</v>
          </cell>
        </row>
        <row r="144">
          <cell r="A144" t="str">
            <v>SF-00139</v>
          </cell>
          <cell r="B144" t="str">
            <v>Alçapão em forro de gesso acartonado</v>
          </cell>
          <cell r="C144" t="str">
            <v>Serviço (Mat + MO)</v>
          </cell>
          <cell r="D144" t="str">
            <v>m2</v>
          </cell>
          <cell r="E144">
            <v>0</v>
          </cell>
          <cell r="F144">
            <v>68.999069999999989</v>
          </cell>
          <cell r="G144">
            <v>0</v>
          </cell>
          <cell r="H144">
            <v>0.2039</v>
          </cell>
          <cell r="I144">
            <v>83.07</v>
          </cell>
          <cell r="J144">
            <v>0</v>
          </cell>
        </row>
        <row r="145">
          <cell r="A145" t="str">
            <v>SF-00140</v>
          </cell>
          <cell r="B145" t="str">
            <v>Forro de PVC em réguas de 100 x 6000 mm</v>
          </cell>
          <cell r="C145" t="str">
            <v>Serviço (Mat + MO)</v>
          </cell>
          <cell r="D145" t="str">
            <v>m2</v>
          </cell>
          <cell r="E145">
            <v>0</v>
          </cell>
          <cell r="F145">
            <v>57.727322849999993</v>
          </cell>
          <cell r="G145">
            <v>0</v>
          </cell>
          <cell r="H145">
            <v>0.2039</v>
          </cell>
          <cell r="I145">
            <v>69.5</v>
          </cell>
          <cell r="J145">
            <v>0</v>
          </cell>
        </row>
        <row r="146">
          <cell r="A146" t="str">
            <v>SF-00141</v>
          </cell>
          <cell r="B146" t="str">
            <v>Forro de PVC em réguas de 100 x 6000 mm, sem estrutura</v>
          </cell>
          <cell r="C146" t="str">
            <v>Serviço (Mat + MO)</v>
          </cell>
          <cell r="D146" t="str">
            <v>m2</v>
          </cell>
          <cell r="E146">
            <v>0</v>
          </cell>
          <cell r="F146">
            <v>26.118604599999998</v>
          </cell>
          <cell r="G146">
            <v>0</v>
          </cell>
          <cell r="H146">
            <v>0.2039</v>
          </cell>
          <cell r="I146">
            <v>31.44</v>
          </cell>
          <cell r="J146">
            <v>0</v>
          </cell>
        </row>
        <row r="147">
          <cell r="A147" t="str">
            <v>SF-00142</v>
          </cell>
          <cell r="B147" t="str">
            <v>Forro de PVC modular em placas</v>
          </cell>
          <cell r="C147" t="str">
            <v>Serviço (Mat + MO)</v>
          </cell>
          <cell r="D147" t="str">
            <v>m2</v>
          </cell>
          <cell r="E147">
            <v>0</v>
          </cell>
          <cell r="F147">
            <v>36.560895349999996</v>
          </cell>
          <cell r="G147">
            <v>0</v>
          </cell>
          <cell r="H147">
            <v>0.2039</v>
          </cell>
          <cell r="I147">
            <v>44.02</v>
          </cell>
          <cell r="J147">
            <v>0</v>
          </cell>
        </row>
        <row r="148">
          <cell r="A148" t="str">
            <v>SF-00143</v>
          </cell>
          <cell r="B148" t="str">
            <v>Forro em chapas metálicas</v>
          </cell>
          <cell r="C148" t="str">
            <v>Serviço (Mat + MO)</v>
          </cell>
          <cell r="D148" t="str">
            <v>m2</v>
          </cell>
          <cell r="E148">
            <v>0</v>
          </cell>
          <cell r="F148">
            <v>23.811749999999996</v>
          </cell>
          <cell r="G148">
            <v>0</v>
          </cell>
          <cell r="H148">
            <v>0.2039</v>
          </cell>
          <cell r="I148">
            <v>28.67</v>
          </cell>
          <cell r="J148">
            <v>0</v>
          </cell>
        </row>
        <row r="149">
          <cell r="A149" t="str">
            <v>SF-00144</v>
          </cell>
          <cell r="B149" t="str">
            <v>Forro em gesso acartonado monolítico</v>
          </cell>
          <cell r="C149" t="str">
            <v>Serviço (Mat + MO)</v>
          </cell>
          <cell r="D149" t="str">
            <v>m2</v>
          </cell>
          <cell r="E149">
            <v>60.58</v>
          </cell>
          <cell r="F149">
            <v>68.732177950000008</v>
          </cell>
          <cell r="G149">
            <v>4163.7953402110006</v>
          </cell>
          <cell r="H149">
            <v>0.2039</v>
          </cell>
          <cell r="I149">
            <v>82.75</v>
          </cell>
          <cell r="J149">
            <v>5013</v>
          </cell>
        </row>
        <row r="150">
          <cell r="A150" t="str">
            <v>SF-00145</v>
          </cell>
          <cell r="B150" t="str">
            <v>Forro em gesso acartonado monolítico, sem estrutura</v>
          </cell>
          <cell r="C150" t="str">
            <v>Serviço (Mat + MO)</v>
          </cell>
          <cell r="D150" t="str">
            <v>m2</v>
          </cell>
          <cell r="E150">
            <v>0</v>
          </cell>
          <cell r="F150">
            <v>49.011744500000006</v>
          </cell>
          <cell r="G150">
            <v>0</v>
          </cell>
          <cell r="H150">
            <v>0.2039</v>
          </cell>
          <cell r="I150">
            <v>59.01</v>
          </cell>
          <cell r="J150">
            <v>0</v>
          </cell>
        </row>
        <row r="151">
          <cell r="A151" t="str">
            <v>SF-00146</v>
          </cell>
          <cell r="B151" t="str">
            <v>Forro mineral modulado</v>
          </cell>
          <cell r="C151" t="str">
            <v>Serviço (Mat + MO)</v>
          </cell>
          <cell r="D151" t="str">
            <v>m2</v>
          </cell>
          <cell r="E151">
            <v>0</v>
          </cell>
          <cell r="F151">
            <v>131.13799999999998</v>
          </cell>
          <cell r="G151">
            <v>0</v>
          </cell>
          <cell r="H151">
            <v>0.2039</v>
          </cell>
          <cell r="I151">
            <v>157.88</v>
          </cell>
          <cell r="J151">
            <v>0</v>
          </cell>
        </row>
        <row r="152">
          <cell r="A152" t="str">
            <v>SF-00147</v>
          </cell>
          <cell r="B152" t="str">
            <v>Forro mineral modulado, sem estrutura</v>
          </cell>
          <cell r="C152" t="str">
            <v>Serviço (Mat + MO)</v>
          </cell>
          <cell r="D152" t="str">
            <v>m2</v>
          </cell>
          <cell r="E152">
            <v>0</v>
          </cell>
          <cell r="F152">
            <v>36.166499999999999</v>
          </cell>
          <cell r="G152">
            <v>0</v>
          </cell>
          <cell r="H152">
            <v>0.2039</v>
          </cell>
          <cell r="I152">
            <v>43.54</v>
          </cell>
          <cell r="J152">
            <v>0</v>
          </cell>
        </row>
        <row r="153">
          <cell r="A153" t="str">
            <v>SF-00148</v>
          </cell>
          <cell r="B153" t="str">
            <v>Instalação de forro de PVC reaproveitado</v>
          </cell>
          <cell r="C153" t="str">
            <v>Serviço (Mat + MO)</v>
          </cell>
          <cell r="D153" t="str">
            <v>m2</v>
          </cell>
          <cell r="E153">
            <v>0</v>
          </cell>
          <cell r="F153">
            <v>4.3844399999999997</v>
          </cell>
          <cell r="G153">
            <v>0</v>
          </cell>
          <cell r="H153">
            <v>0.2039</v>
          </cell>
          <cell r="I153">
            <v>5.28</v>
          </cell>
          <cell r="J153">
            <v>0</v>
          </cell>
        </row>
        <row r="154">
          <cell r="A154" t="str">
            <v>SF-00149</v>
          </cell>
          <cell r="B154" t="str">
            <v>Instalação de forro mineral reaproveitado</v>
          </cell>
          <cell r="C154" t="str">
            <v>Serviço (Mat + MO)</v>
          </cell>
          <cell r="D154" t="str">
            <v>m2</v>
          </cell>
          <cell r="E154">
            <v>0</v>
          </cell>
          <cell r="F154">
            <v>57.045599999999993</v>
          </cell>
          <cell r="G154">
            <v>0</v>
          </cell>
          <cell r="H154">
            <v>0.2039</v>
          </cell>
          <cell r="I154">
            <v>68.680000000000007</v>
          </cell>
          <cell r="J154">
            <v>0</v>
          </cell>
        </row>
        <row r="155">
          <cell r="A155" t="str">
            <v>SF-00150</v>
          </cell>
          <cell r="B155" t="str">
            <v>Tabica metálica em forro de gesso acartonado</v>
          </cell>
          <cell r="C155" t="str">
            <v>Serviço (Mat + MO)</v>
          </cell>
          <cell r="D155" t="str">
            <v>m</v>
          </cell>
          <cell r="E155">
            <v>0</v>
          </cell>
          <cell r="F155">
            <v>12.0581239</v>
          </cell>
          <cell r="G155">
            <v>0</v>
          </cell>
          <cell r="H155">
            <v>0.2039</v>
          </cell>
          <cell r="I155">
            <v>14.52</v>
          </cell>
          <cell r="J155">
            <v>0</v>
          </cell>
        </row>
        <row r="156">
          <cell r="A156" t="str">
            <v>SF-00151</v>
          </cell>
          <cell r="B156" t="str">
            <v>Instalação de revestimento de piso têxtil (carpete) reaproveitado</v>
          </cell>
          <cell r="C156" t="str">
            <v>Serviço (Mat + MO)</v>
          </cell>
          <cell r="D156" t="str">
            <v>m2</v>
          </cell>
          <cell r="E156">
            <v>0</v>
          </cell>
          <cell r="F156">
            <v>10.91455</v>
          </cell>
          <cell r="G156">
            <v>0</v>
          </cell>
          <cell r="H156">
            <v>0.2039</v>
          </cell>
          <cell r="I156">
            <v>13.14</v>
          </cell>
          <cell r="J156">
            <v>0</v>
          </cell>
        </row>
        <row r="157">
          <cell r="A157" t="str">
            <v>SF-00152</v>
          </cell>
          <cell r="B157" t="str">
            <v>Baguetes metálicos - Instalação/Substituição</v>
          </cell>
          <cell r="C157" t="str">
            <v>Serviço (Mat + MO)</v>
          </cell>
          <cell r="D157" t="str">
            <v>m</v>
          </cell>
          <cell r="E157">
            <v>55</v>
          </cell>
          <cell r="F157">
            <v>10.288124999999999</v>
          </cell>
          <cell r="G157">
            <v>565.84687499999995</v>
          </cell>
          <cell r="H157">
            <v>0.2039</v>
          </cell>
          <cell r="I157">
            <v>12.39</v>
          </cell>
          <cell r="J157">
            <v>681.45</v>
          </cell>
        </row>
        <row r="158">
          <cell r="A158" t="str">
            <v>SF-00153</v>
          </cell>
          <cell r="B158" t="str">
            <v>Cordão de massa de vidraceiro - Instalação/Substituição</v>
          </cell>
          <cell r="C158" t="str">
            <v>Serviço (Mat + MO)</v>
          </cell>
          <cell r="D158" t="str">
            <v>m</v>
          </cell>
          <cell r="E158">
            <v>0</v>
          </cell>
          <cell r="F158">
            <v>24.561774999999997</v>
          </cell>
          <cell r="G158">
            <v>0</v>
          </cell>
          <cell r="H158">
            <v>0.2039</v>
          </cell>
          <cell r="I158">
            <v>29.57</v>
          </cell>
          <cell r="J158">
            <v>0</v>
          </cell>
        </row>
        <row r="159">
          <cell r="A159" t="str">
            <v>SF-00154</v>
          </cell>
          <cell r="B159" t="str">
            <v>Espelho cristal, e = 5 mm</v>
          </cell>
          <cell r="C159" t="str">
            <v>Serviço (Mat + MO)</v>
          </cell>
          <cell r="D159" t="str">
            <v>m2</v>
          </cell>
          <cell r="E159">
            <v>2.0299999999999998</v>
          </cell>
          <cell r="F159">
            <v>712.61400000000003</v>
          </cell>
          <cell r="G159">
            <v>1446.6064199999998</v>
          </cell>
          <cell r="H159">
            <v>0.2039</v>
          </cell>
          <cell r="I159">
            <v>857.92</v>
          </cell>
          <cell r="J159">
            <v>1741.58</v>
          </cell>
        </row>
        <row r="160">
          <cell r="A160" t="str">
            <v>SF-00155</v>
          </cell>
          <cell r="B160" t="str">
            <v>Instalação de vidro reaproveitado</v>
          </cell>
          <cell r="C160" t="str">
            <v>Serviço (Mat + MO)</v>
          </cell>
          <cell r="D160" t="str">
            <v>m2</v>
          </cell>
          <cell r="E160">
            <v>0</v>
          </cell>
          <cell r="F160">
            <v>44.735500000000002</v>
          </cell>
          <cell r="G160">
            <v>0</v>
          </cell>
          <cell r="H160">
            <v>0.2039</v>
          </cell>
          <cell r="I160">
            <v>53.86</v>
          </cell>
          <cell r="J160">
            <v>0</v>
          </cell>
        </row>
        <row r="161">
          <cell r="A161" t="str">
            <v>SF-00156</v>
          </cell>
          <cell r="B161" t="str">
            <v>Calafetação com selante de silicone sem remoção do vidro - Aplicação/Substituição</v>
          </cell>
          <cell r="C161" t="str">
            <v>Serviço (Mat + MO)</v>
          </cell>
          <cell r="D161" t="str">
            <v>m</v>
          </cell>
          <cell r="E161">
            <v>0</v>
          </cell>
          <cell r="F161">
            <v>22.995535649999997</v>
          </cell>
          <cell r="G161">
            <v>0</v>
          </cell>
          <cell r="H161">
            <v>0.2039</v>
          </cell>
          <cell r="I161">
            <v>27.68</v>
          </cell>
          <cell r="J161">
            <v>0</v>
          </cell>
        </row>
        <row r="162">
          <cell r="A162" t="str">
            <v>SF-00157</v>
          </cell>
          <cell r="B162" t="str">
            <v>Vidro liso comum transparente 4 mm</v>
          </cell>
          <cell r="C162" t="str">
            <v>Serviço (Mat + MO)</v>
          </cell>
          <cell r="D162" t="str">
            <v>m2</v>
          </cell>
          <cell r="E162">
            <v>0</v>
          </cell>
          <cell r="F162">
            <v>181.51283300000003</v>
          </cell>
          <cell r="G162">
            <v>0</v>
          </cell>
          <cell r="H162">
            <v>0.2039</v>
          </cell>
          <cell r="I162">
            <v>218.52</v>
          </cell>
          <cell r="J162">
            <v>0</v>
          </cell>
        </row>
        <row r="163">
          <cell r="A163" t="str">
            <v>SF-00158</v>
          </cell>
          <cell r="B163" t="str">
            <v>Vidro liso comum transparente 6 mm</v>
          </cell>
          <cell r="C163" t="str">
            <v>Serviço (Mat + MO)</v>
          </cell>
          <cell r="D163" t="str">
            <v>m2</v>
          </cell>
          <cell r="E163">
            <v>0</v>
          </cell>
          <cell r="F163">
            <v>220.23062449999998</v>
          </cell>
          <cell r="G163">
            <v>0</v>
          </cell>
          <cell r="H163">
            <v>0.2039</v>
          </cell>
          <cell r="I163">
            <v>265.14</v>
          </cell>
          <cell r="J163">
            <v>0</v>
          </cell>
        </row>
        <row r="164">
          <cell r="A164" t="str">
            <v>SF-00159</v>
          </cell>
          <cell r="B164" t="str">
            <v>Instalação de painéis de vidro temperado reaproveitados</v>
          </cell>
          <cell r="C164" t="str">
            <v>Serviço (Mat + MO)</v>
          </cell>
          <cell r="D164" t="str">
            <v>m2</v>
          </cell>
          <cell r="E164">
            <v>0</v>
          </cell>
          <cell r="F164">
            <v>55.0715</v>
          </cell>
          <cell r="G164">
            <v>0</v>
          </cell>
          <cell r="H164">
            <v>0.2039</v>
          </cell>
          <cell r="I164">
            <v>66.3</v>
          </cell>
          <cell r="J164">
            <v>0</v>
          </cell>
        </row>
        <row r="165">
          <cell r="A165" t="str">
            <v>SF-00160</v>
          </cell>
          <cell r="B165" t="str">
            <v>Mola hidráulica de piso - Instalação/Substituição</v>
          </cell>
          <cell r="C165" t="str">
            <v>Serviço (Mat + MO)</v>
          </cell>
          <cell r="D165" t="str">
            <v>un</v>
          </cell>
          <cell r="E165">
            <v>0</v>
          </cell>
          <cell r="F165">
            <v>89.867482499999994</v>
          </cell>
          <cell r="G165">
            <v>0</v>
          </cell>
          <cell r="H165">
            <v>0.2039</v>
          </cell>
          <cell r="I165">
            <v>108.19</v>
          </cell>
          <cell r="J165">
            <v>0</v>
          </cell>
        </row>
        <row r="166">
          <cell r="A166" t="str">
            <v>SF-00161</v>
          </cell>
          <cell r="B166" t="str">
            <v>Instalação de persianas reaproveitadas</v>
          </cell>
          <cell r="C166" t="str">
            <v>Serviço (Mat + MO)</v>
          </cell>
          <cell r="D166" t="str">
            <v>m</v>
          </cell>
          <cell r="E166">
            <v>0</v>
          </cell>
          <cell r="F166">
            <v>7.7258939999999985</v>
          </cell>
          <cell r="G166">
            <v>0</v>
          </cell>
          <cell r="H166">
            <v>0.2039</v>
          </cell>
          <cell r="I166">
            <v>9.3000000000000007</v>
          </cell>
          <cell r="J166">
            <v>0</v>
          </cell>
        </row>
        <row r="167">
          <cell r="A167" t="str">
            <v>SF-00162</v>
          </cell>
          <cell r="B167" t="str">
            <v>Persiana vertical em alumínio 90 mm, cor verde claro</v>
          </cell>
          <cell r="C167" t="str">
            <v>Serviço (Mat + MO)</v>
          </cell>
          <cell r="D167" t="str">
            <v>m2</v>
          </cell>
          <cell r="E167">
            <v>0</v>
          </cell>
          <cell r="F167" t="str">
            <v/>
          </cell>
          <cell r="G167" t="str">
            <v/>
          </cell>
          <cell r="H167">
            <v>0.2039</v>
          </cell>
          <cell r="I167" t="str">
            <v/>
          </cell>
          <cell r="J167" t="str">
            <v/>
          </cell>
        </row>
        <row r="168">
          <cell r="A168" t="str">
            <v>SF-00163</v>
          </cell>
          <cell r="B168" t="str">
            <v>Persiana vertical em tecido Juta Resinado sem blecaute de 90 mm, cor bege</v>
          </cell>
          <cell r="C168" t="str">
            <v>Serviço (Mat + MO)</v>
          </cell>
          <cell r="D168" t="str">
            <v>m2</v>
          </cell>
          <cell r="E168">
            <v>0</v>
          </cell>
          <cell r="F168" t="str">
            <v/>
          </cell>
          <cell r="G168" t="str">
            <v/>
          </cell>
          <cell r="H168">
            <v>0.2039</v>
          </cell>
          <cell r="I168" t="str">
            <v/>
          </cell>
          <cell r="J168" t="str">
            <v/>
          </cell>
        </row>
        <row r="169">
          <cell r="A169" t="str">
            <v>SF-00164</v>
          </cell>
          <cell r="B169" t="str">
            <v>Persiana vertical em tecido sintético sem blecaute de 90 mm, cores verde escuro ou branca</v>
          </cell>
          <cell r="C169" t="str">
            <v>Serviço (Mat + MO)</v>
          </cell>
          <cell r="D169" t="str">
            <v>m2</v>
          </cell>
          <cell r="E169">
            <v>0</v>
          </cell>
          <cell r="F169" t="str">
            <v/>
          </cell>
          <cell r="G169" t="str">
            <v/>
          </cell>
          <cell r="H169">
            <v>0.2039</v>
          </cell>
          <cell r="I169" t="str">
            <v/>
          </cell>
          <cell r="J169" t="str">
            <v/>
          </cell>
        </row>
        <row r="170">
          <cell r="A170" t="str">
            <v>SF-00165</v>
          </cell>
          <cell r="B170" t="str">
            <v>Película de poliéster jateada incolor</v>
          </cell>
          <cell r="C170" t="str">
            <v>Serviço (Mat + MO)</v>
          </cell>
          <cell r="D170" t="str">
            <v>m2</v>
          </cell>
          <cell r="E170">
            <v>10.4</v>
          </cell>
          <cell r="F170">
            <v>74.575375000000008</v>
          </cell>
          <cell r="G170">
            <v>775.58390000000009</v>
          </cell>
          <cell r="H170">
            <v>0.2039</v>
          </cell>
          <cell r="I170">
            <v>89.78</v>
          </cell>
          <cell r="J170">
            <v>933.71</v>
          </cell>
        </row>
        <row r="171">
          <cell r="A171" t="str">
            <v>SF-00166</v>
          </cell>
          <cell r="B171" t="str">
            <v>Tubo de ligação para bacia sanitária</v>
          </cell>
          <cell r="C171" t="str">
            <v>Serviço (Mat + MO)</v>
          </cell>
          <cell r="D171" t="str">
            <v>un</v>
          </cell>
          <cell r="E171">
            <v>0</v>
          </cell>
          <cell r="F171">
            <v>151.1463</v>
          </cell>
          <cell r="G171">
            <v>0</v>
          </cell>
          <cell r="H171">
            <v>0.2039</v>
          </cell>
          <cell r="I171">
            <v>181.97</v>
          </cell>
          <cell r="J171">
            <v>0</v>
          </cell>
        </row>
        <row r="172">
          <cell r="A172" t="str">
            <v>SF-00167</v>
          </cell>
          <cell r="B172" t="str">
            <v>Tubo PVC esgoto ou aguas pluviais predial DN 100 mm</v>
          </cell>
          <cell r="C172" t="str">
            <v>Serviço (Mat + MO)</v>
          </cell>
          <cell r="D172" t="str">
            <v>m</v>
          </cell>
          <cell r="E172">
            <v>9</v>
          </cell>
          <cell r="F172">
            <v>48.426267100000004</v>
          </cell>
          <cell r="G172">
            <v>435.83640390000005</v>
          </cell>
          <cell r="H172">
            <v>0.2039</v>
          </cell>
          <cell r="I172">
            <v>58.3</v>
          </cell>
          <cell r="J172">
            <v>524.70000000000005</v>
          </cell>
        </row>
        <row r="173">
          <cell r="A173" t="str">
            <v>SF-00168</v>
          </cell>
          <cell r="B173" t="str">
            <v>Tubo PVC esgoto ou aguas pluviais predial DN 40 mm</v>
          </cell>
          <cell r="C173" t="str">
            <v>Serviço (Mat + MO)</v>
          </cell>
          <cell r="D173" t="str">
            <v>m</v>
          </cell>
          <cell r="E173">
            <v>1.85</v>
          </cell>
          <cell r="F173">
            <v>16.627623899999996</v>
          </cell>
          <cell r="G173">
            <v>30.761104214999996</v>
          </cell>
          <cell r="H173">
            <v>0.2039</v>
          </cell>
          <cell r="I173">
            <v>20.02</v>
          </cell>
          <cell r="J173">
            <v>37.04</v>
          </cell>
        </row>
        <row r="174">
          <cell r="A174" t="str">
            <v>SF-00169</v>
          </cell>
          <cell r="B174" t="str">
            <v>Tubo PVC esgoto ou aguas pluviais predial DN 50 mm</v>
          </cell>
          <cell r="C174" t="str">
            <v>Serviço (Mat + MO)</v>
          </cell>
          <cell r="D174" t="str">
            <v>m</v>
          </cell>
          <cell r="E174">
            <v>7.8</v>
          </cell>
          <cell r="F174">
            <v>22.424285450000003</v>
          </cell>
          <cell r="G174">
            <v>174.90942651000003</v>
          </cell>
          <cell r="H174">
            <v>0.2039</v>
          </cell>
          <cell r="I174">
            <v>27</v>
          </cell>
          <cell r="J174">
            <v>210.6</v>
          </cell>
        </row>
        <row r="175">
          <cell r="A175" t="str">
            <v>SF-00170</v>
          </cell>
          <cell r="B175" t="str">
            <v>Tubo PVC esgoto ou aguas pluviais predial DN 75 mm</v>
          </cell>
          <cell r="C175" t="str">
            <v>Serviço (Mat + MO)</v>
          </cell>
          <cell r="D175" t="str">
            <v>m</v>
          </cell>
          <cell r="E175">
            <v>24.85</v>
          </cell>
          <cell r="F175">
            <v>38.067180199999996</v>
          </cell>
          <cell r="G175">
            <v>945.96942796999997</v>
          </cell>
          <cell r="H175">
            <v>0.2039</v>
          </cell>
          <cell r="I175">
            <v>45.83</v>
          </cell>
          <cell r="J175">
            <v>1138.8800000000001</v>
          </cell>
        </row>
        <row r="176">
          <cell r="A176" t="str">
            <v>SF-00171</v>
          </cell>
          <cell r="B176" t="str">
            <v>Tubo PVC soldável água fria DN 25 mm</v>
          </cell>
          <cell r="C176" t="str">
            <v>Serviço (Mat + MO)</v>
          </cell>
          <cell r="D176" t="str">
            <v>m</v>
          </cell>
          <cell r="E176">
            <v>18</v>
          </cell>
          <cell r="F176">
            <v>5.5495931499999998</v>
          </cell>
          <cell r="G176">
            <v>99.892676699999996</v>
          </cell>
          <cell r="H176">
            <v>0.2039</v>
          </cell>
          <cell r="I176">
            <v>6.68</v>
          </cell>
          <cell r="J176">
            <v>120.24</v>
          </cell>
        </row>
        <row r="177">
          <cell r="A177" t="str">
            <v>SF-00172</v>
          </cell>
          <cell r="B177" t="str">
            <v>Tubo PVC soldável água fria DN 32 mm</v>
          </cell>
          <cell r="C177" t="str">
            <v>Serviço (Mat + MO)</v>
          </cell>
          <cell r="D177" t="str">
            <v>m</v>
          </cell>
          <cell r="E177">
            <v>0</v>
          </cell>
          <cell r="F177">
            <v>10.916069999999999</v>
          </cell>
          <cell r="G177">
            <v>0</v>
          </cell>
          <cell r="H177">
            <v>0.2039</v>
          </cell>
          <cell r="I177">
            <v>13.14</v>
          </cell>
          <cell r="J177">
            <v>0</v>
          </cell>
        </row>
        <row r="178">
          <cell r="A178" t="str">
            <v>SF-00173</v>
          </cell>
          <cell r="B178" t="str">
            <v>Tubo PVC soldável água fria DN 40 mm</v>
          </cell>
          <cell r="C178" t="str">
            <v>Serviço (Mat + MO)</v>
          </cell>
          <cell r="D178" t="str">
            <v>m</v>
          </cell>
          <cell r="E178">
            <v>0</v>
          </cell>
          <cell r="F178">
            <v>16.768963000000003</v>
          </cell>
          <cell r="G178">
            <v>0</v>
          </cell>
          <cell r="H178">
            <v>0.2039</v>
          </cell>
          <cell r="I178">
            <v>20.190000000000001</v>
          </cell>
          <cell r="J178">
            <v>0</v>
          </cell>
        </row>
        <row r="179">
          <cell r="A179" t="str">
            <v>SF-00174</v>
          </cell>
          <cell r="B179" t="str">
            <v>Tubo PVC soldável água fria DN 50 mm</v>
          </cell>
          <cell r="C179" t="str">
            <v>Serviço (Mat + MO)</v>
          </cell>
          <cell r="D179" t="str">
            <v>m</v>
          </cell>
          <cell r="E179">
            <v>0</v>
          </cell>
          <cell r="F179">
            <v>18.535573499999998</v>
          </cell>
          <cell r="G179">
            <v>0</v>
          </cell>
          <cell r="H179">
            <v>0.2039</v>
          </cell>
          <cell r="I179">
            <v>22.31</v>
          </cell>
          <cell r="J179">
            <v>0</v>
          </cell>
        </row>
        <row r="180">
          <cell r="A180" t="str">
            <v>SF-00175</v>
          </cell>
          <cell r="B180" t="str">
            <v>Base registro gaveta 3/4"</v>
          </cell>
          <cell r="C180" t="str">
            <v>Serviço (Mat + MO)</v>
          </cell>
          <cell r="D180" t="str">
            <v>un</v>
          </cell>
          <cell r="E180">
            <v>0</v>
          </cell>
          <cell r="F180">
            <v>11.644277299999999</v>
          </cell>
          <cell r="G180">
            <v>0</v>
          </cell>
          <cell r="H180">
            <v>0.2039</v>
          </cell>
          <cell r="I180">
            <v>14.02</v>
          </cell>
          <cell r="J180">
            <v>0</v>
          </cell>
        </row>
        <row r="181">
          <cell r="A181" t="str">
            <v>SF-00176</v>
          </cell>
          <cell r="B181" t="str">
            <v>Caixa sifonada de PVC DN 150 mm</v>
          </cell>
          <cell r="C181" t="str">
            <v>Serviço (Mat + MO)</v>
          </cell>
          <cell r="D181" t="str">
            <v>un</v>
          </cell>
          <cell r="E181">
            <v>1</v>
          </cell>
          <cell r="F181">
            <v>136.21744100000001</v>
          </cell>
          <cell r="G181">
            <v>136.21744100000001</v>
          </cell>
          <cell r="H181">
            <v>0.2039</v>
          </cell>
          <cell r="I181">
            <v>163.99</v>
          </cell>
          <cell r="J181">
            <v>163.99</v>
          </cell>
        </row>
        <row r="182">
          <cell r="A182" t="str">
            <v>SF-00177</v>
          </cell>
          <cell r="B182" t="str">
            <v>Caixa sifonada de PVC DN 250 mm</v>
          </cell>
          <cell r="C182" t="str">
            <v>Serviço (Mat + MO)</v>
          </cell>
          <cell r="D182" t="str">
            <v>un</v>
          </cell>
          <cell r="E182">
            <v>0</v>
          </cell>
          <cell r="F182">
            <v>182.33044100000001</v>
          </cell>
          <cell r="G182">
            <v>0</v>
          </cell>
          <cell r="H182">
            <v>0.2039</v>
          </cell>
          <cell r="I182">
            <v>219.51</v>
          </cell>
          <cell r="J182">
            <v>0</v>
          </cell>
        </row>
        <row r="183">
          <cell r="A183" t="str">
            <v>SF-00178</v>
          </cell>
          <cell r="B183" t="str">
            <v>Grelha quadrada para ralo 10 x 10 cm</v>
          </cell>
          <cell r="C183" t="str">
            <v>Serviço (Mat + MO)</v>
          </cell>
          <cell r="D183" t="str">
            <v>un</v>
          </cell>
          <cell r="E183">
            <v>0</v>
          </cell>
          <cell r="F183">
            <v>3.3843749999999999</v>
          </cell>
          <cell r="G183">
            <v>0</v>
          </cell>
          <cell r="H183">
            <v>0.2039</v>
          </cell>
          <cell r="I183">
            <v>4.07</v>
          </cell>
          <cell r="J183">
            <v>0</v>
          </cell>
        </row>
        <row r="184">
          <cell r="A184" t="str">
            <v>SF-00179</v>
          </cell>
          <cell r="B184" t="str">
            <v>Grelha quadrada para ralo 15 x 15 cm</v>
          </cell>
          <cell r="C184" t="str">
            <v>Serviço (Mat + MO)</v>
          </cell>
          <cell r="D184" t="str">
            <v>un</v>
          </cell>
          <cell r="E184">
            <v>0</v>
          </cell>
          <cell r="F184">
            <v>3.3843749999999999</v>
          </cell>
          <cell r="G184">
            <v>0</v>
          </cell>
          <cell r="H184">
            <v>0.2039</v>
          </cell>
          <cell r="I184">
            <v>4.07</v>
          </cell>
          <cell r="J184">
            <v>0</v>
          </cell>
        </row>
        <row r="185">
          <cell r="A185" t="str">
            <v>SF-00180</v>
          </cell>
          <cell r="B185" t="str">
            <v>Ralo seco PVC DN 100 x 40 mm</v>
          </cell>
          <cell r="C185" t="str">
            <v>Serviço (Mat + MO)</v>
          </cell>
          <cell r="D185" t="str">
            <v>un</v>
          </cell>
          <cell r="E185">
            <v>0</v>
          </cell>
          <cell r="F185">
            <v>23.146506799999997</v>
          </cell>
          <cell r="G185">
            <v>0</v>
          </cell>
          <cell r="H185">
            <v>0.2039</v>
          </cell>
          <cell r="I185">
            <v>27.87</v>
          </cell>
          <cell r="J185">
            <v>0</v>
          </cell>
        </row>
        <row r="186">
          <cell r="A186" t="str">
            <v>SF-00181</v>
          </cell>
          <cell r="B186" t="str">
            <v>Assento para bacia convencional</v>
          </cell>
          <cell r="C186" t="str">
            <v>Serviço (Mat + MO)</v>
          </cell>
          <cell r="D186" t="str">
            <v>un</v>
          </cell>
          <cell r="E186">
            <v>1</v>
          </cell>
          <cell r="F186">
            <v>81.52624999999999</v>
          </cell>
          <cell r="G186">
            <v>81.52624999999999</v>
          </cell>
          <cell r="H186">
            <v>0.2039</v>
          </cell>
          <cell r="I186">
            <v>98.15</v>
          </cell>
          <cell r="J186">
            <v>98.15</v>
          </cell>
        </row>
        <row r="187">
          <cell r="A187" t="str">
            <v>SF-00182</v>
          </cell>
          <cell r="B187" t="str">
            <v>Bacia convencional – Linha Administrativa</v>
          </cell>
          <cell r="C187" t="str">
            <v>Serviço (Mat + MO)</v>
          </cell>
          <cell r="D187" t="str">
            <v>un</v>
          </cell>
          <cell r="E187">
            <v>0</v>
          </cell>
          <cell r="F187">
            <v>416.82920330000002</v>
          </cell>
          <cell r="G187">
            <v>0</v>
          </cell>
          <cell r="H187">
            <v>0.2039</v>
          </cell>
          <cell r="I187">
            <v>501.82</v>
          </cell>
          <cell r="J187">
            <v>0</v>
          </cell>
        </row>
        <row r="188">
          <cell r="A188" t="str">
            <v>SF-00183</v>
          </cell>
          <cell r="B188" t="str">
            <v>Bacia convencional com saída horizontal</v>
          </cell>
          <cell r="C188" t="str">
            <v>Serviço (Mat + MO)</v>
          </cell>
          <cell r="D188" t="str">
            <v>un</v>
          </cell>
          <cell r="E188">
            <v>0</v>
          </cell>
          <cell r="F188">
            <v>93.404203299999992</v>
          </cell>
          <cell r="G188">
            <v>0</v>
          </cell>
          <cell r="H188">
            <v>0.2039</v>
          </cell>
          <cell r="I188">
            <v>112.45</v>
          </cell>
          <cell r="J188">
            <v>0</v>
          </cell>
        </row>
        <row r="189">
          <cell r="A189" t="str">
            <v>SF-00184</v>
          </cell>
          <cell r="B189" t="str">
            <v>Cuba oval de embutir</v>
          </cell>
          <cell r="C189" t="str">
            <v>Serviço (Mat + MO)</v>
          </cell>
          <cell r="D189" t="str">
            <v>un</v>
          </cell>
          <cell r="E189">
            <v>2</v>
          </cell>
          <cell r="F189">
            <v>128.945989</v>
          </cell>
          <cell r="G189">
            <v>257.89197799999999</v>
          </cell>
          <cell r="H189">
            <v>0.2039</v>
          </cell>
          <cell r="I189">
            <v>155.24</v>
          </cell>
          <cell r="J189">
            <v>310.48</v>
          </cell>
        </row>
        <row r="190">
          <cell r="A190" t="str">
            <v>SF-00185</v>
          </cell>
          <cell r="B190" t="str">
            <v>Cuba retangular em aço inox</v>
          </cell>
          <cell r="C190" t="str">
            <v>Serviço (Mat + MO)</v>
          </cell>
          <cell r="D190" t="str">
            <v>un</v>
          </cell>
          <cell r="E190">
            <v>2</v>
          </cell>
          <cell r="F190">
            <v>292.72856149999996</v>
          </cell>
          <cell r="G190">
            <v>585.45712299999991</v>
          </cell>
          <cell r="H190">
            <v>0.2039</v>
          </cell>
          <cell r="I190">
            <v>352.42</v>
          </cell>
          <cell r="J190">
            <v>704.84</v>
          </cell>
        </row>
        <row r="191">
          <cell r="A191" t="str">
            <v>SF-00186</v>
          </cell>
          <cell r="B191" t="str">
            <v>Cuba semiencaixe quadrada com mesa</v>
          </cell>
          <cell r="C191" t="str">
            <v>Serviço (Mat + MO)</v>
          </cell>
          <cell r="D191" t="str">
            <v>un</v>
          </cell>
          <cell r="E191">
            <v>0</v>
          </cell>
          <cell r="F191">
            <v>50.285989000000001</v>
          </cell>
          <cell r="G191">
            <v>0</v>
          </cell>
          <cell r="H191">
            <v>0.2039</v>
          </cell>
          <cell r="I191">
            <v>60.54</v>
          </cell>
          <cell r="J191">
            <v>0</v>
          </cell>
        </row>
        <row r="192">
          <cell r="A192" t="str">
            <v>SF-00187</v>
          </cell>
          <cell r="B192" t="str">
            <v>Instalação de lavatório reaproveitado</v>
          </cell>
          <cell r="C192" t="str">
            <v>Serviço (Mat + MO)</v>
          </cell>
          <cell r="D192" t="str">
            <v>un</v>
          </cell>
          <cell r="E192">
            <v>0</v>
          </cell>
          <cell r="F192">
            <v>53.108060899999998</v>
          </cell>
          <cell r="G192">
            <v>0</v>
          </cell>
          <cell r="H192">
            <v>0.2039</v>
          </cell>
          <cell r="I192">
            <v>63.94</v>
          </cell>
          <cell r="J192">
            <v>0</v>
          </cell>
        </row>
        <row r="193">
          <cell r="A193" t="str">
            <v>SF-00188</v>
          </cell>
          <cell r="B193" t="str">
            <v>Instalação de mictório reaproveitado</v>
          </cell>
          <cell r="C193" t="str">
            <v>Serviço (Mat + MO)</v>
          </cell>
          <cell r="D193" t="str">
            <v>un</v>
          </cell>
          <cell r="E193">
            <v>0</v>
          </cell>
          <cell r="F193">
            <v>53.545367749999997</v>
          </cell>
          <cell r="G193">
            <v>0</v>
          </cell>
          <cell r="H193">
            <v>0.2039</v>
          </cell>
          <cell r="I193">
            <v>64.459999999999994</v>
          </cell>
          <cell r="J193">
            <v>0</v>
          </cell>
        </row>
        <row r="194">
          <cell r="A194" t="str">
            <v>SF-00189</v>
          </cell>
          <cell r="B194" t="str">
            <v>Instalação de vaso sanitário reaproveitado</v>
          </cell>
          <cell r="C194" t="str">
            <v>Serviço (Mat + MO)</v>
          </cell>
          <cell r="D194" t="str">
            <v>un</v>
          </cell>
          <cell r="E194">
            <v>0</v>
          </cell>
          <cell r="F194">
            <v>93.404203299999992</v>
          </cell>
          <cell r="G194">
            <v>0</v>
          </cell>
          <cell r="H194">
            <v>0.2039</v>
          </cell>
          <cell r="I194">
            <v>112.45</v>
          </cell>
          <cell r="J194">
            <v>0</v>
          </cell>
        </row>
        <row r="195">
          <cell r="A195" t="str">
            <v>SF-00190</v>
          </cell>
          <cell r="B195" t="str">
            <v>Lavatório suspenso</v>
          </cell>
          <cell r="C195" t="str">
            <v>Serviço (Mat + MO)</v>
          </cell>
          <cell r="D195" t="str">
            <v>un</v>
          </cell>
          <cell r="E195">
            <v>0</v>
          </cell>
          <cell r="F195">
            <v>141.23006089999998</v>
          </cell>
          <cell r="G195">
            <v>0</v>
          </cell>
          <cell r="H195">
            <v>0.2039</v>
          </cell>
          <cell r="I195">
            <v>170.03</v>
          </cell>
          <cell r="J195">
            <v>0</v>
          </cell>
        </row>
        <row r="196">
          <cell r="A196" t="str">
            <v>SF-00191</v>
          </cell>
          <cell r="B196" t="str">
            <v>Mictório – Linha Administrativa</v>
          </cell>
          <cell r="C196" t="str">
            <v>Serviço (Mat + MO)</v>
          </cell>
          <cell r="D196" t="str">
            <v>un</v>
          </cell>
          <cell r="E196">
            <v>0</v>
          </cell>
          <cell r="F196">
            <v>392.44836775000005</v>
          </cell>
          <cell r="G196">
            <v>0</v>
          </cell>
          <cell r="H196">
            <v>0.2039</v>
          </cell>
          <cell r="I196">
            <v>472.47</v>
          </cell>
          <cell r="J196">
            <v>0</v>
          </cell>
        </row>
        <row r="197">
          <cell r="A197" t="str">
            <v>SF-00192</v>
          </cell>
          <cell r="B197" t="str">
            <v>Tanque 38 litros</v>
          </cell>
          <cell r="C197" t="str">
            <v>Serviço (Mat + MO)</v>
          </cell>
          <cell r="D197" t="str">
            <v>un</v>
          </cell>
          <cell r="E197">
            <v>0</v>
          </cell>
          <cell r="F197">
            <v>105.12712539999998</v>
          </cell>
          <cell r="G197">
            <v>0</v>
          </cell>
          <cell r="H197">
            <v>0.2039</v>
          </cell>
          <cell r="I197">
            <v>126.56</v>
          </cell>
          <cell r="J197">
            <v>0</v>
          </cell>
        </row>
        <row r="198">
          <cell r="A198" t="str">
            <v>SF-00193</v>
          </cell>
          <cell r="B198" t="str">
            <v>Acabamento para registro GD</v>
          </cell>
          <cell r="C198" t="str">
            <v>Serviço (Mat + MO)</v>
          </cell>
          <cell r="D198" t="str">
            <v>un</v>
          </cell>
          <cell r="E198">
            <v>0</v>
          </cell>
          <cell r="F198">
            <v>2.3271199999999999</v>
          </cell>
          <cell r="G198">
            <v>0</v>
          </cell>
          <cell r="H198">
            <v>0.2039</v>
          </cell>
          <cell r="I198">
            <v>2.8</v>
          </cell>
          <cell r="J198">
            <v>0</v>
          </cell>
        </row>
        <row r="199">
          <cell r="A199" t="str">
            <v>SF-00194</v>
          </cell>
          <cell r="B199" t="str">
            <v>Acabamento para registro PQ</v>
          </cell>
          <cell r="C199" t="str">
            <v>Serviço (Mat + MO)</v>
          </cell>
          <cell r="D199" t="str">
            <v>un</v>
          </cell>
          <cell r="E199">
            <v>0</v>
          </cell>
          <cell r="F199">
            <v>2.3271199999999999</v>
          </cell>
          <cell r="G199">
            <v>0</v>
          </cell>
          <cell r="H199">
            <v>0.2039</v>
          </cell>
          <cell r="I199">
            <v>2.8</v>
          </cell>
          <cell r="J199">
            <v>0</v>
          </cell>
        </row>
        <row r="200">
          <cell r="A200" t="str">
            <v>SF-00195</v>
          </cell>
          <cell r="B200" t="str">
            <v>Ducha higiênica</v>
          </cell>
          <cell r="C200" t="str">
            <v>Serviço (Mat + MO)</v>
          </cell>
          <cell r="D200" t="str">
            <v>un</v>
          </cell>
          <cell r="E200">
            <v>0</v>
          </cell>
          <cell r="F200">
            <v>25.954000000000001</v>
          </cell>
          <cell r="G200">
            <v>0</v>
          </cell>
          <cell r="H200">
            <v>0.2039</v>
          </cell>
          <cell r="I200">
            <v>31.25</v>
          </cell>
          <cell r="J200">
            <v>0</v>
          </cell>
        </row>
        <row r="201">
          <cell r="A201" t="str">
            <v>SF-00196</v>
          </cell>
          <cell r="B201" t="str">
            <v>Instalação de metais e acessórios reaproveitados</v>
          </cell>
          <cell r="C201" t="str">
            <v>Serviço (Mat + MO)</v>
          </cell>
          <cell r="D201" t="str">
            <v>un</v>
          </cell>
          <cell r="E201">
            <v>0</v>
          </cell>
          <cell r="F201">
            <v>11.470714199999998</v>
          </cell>
          <cell r="G201">
            <v>0</v>
          </cell>
          <cell r="H201">
            <v>0.2039</v>
          </cell>
          <cell r="I201">
            <v>13.81</v>
          </cell>
          <cell r="J201">
            <v>0</v>
          </cell>
        </row>
        <row r="202">
          <cell r="A202" t="str">
            <v>SF-00197</v>
          </cell>
          <cell r="B202" t="str">
            <v>Ligação flexível 1/2” x 40 cm</v>
          </cell>
          <cell r="C202" t="str">
            <v>Serviço (Mat + MO)</v>
          </cell>
          <cell r="D202" t="str">
            <v>un</v>
          </cell>
          <cell r="E202">
            <v>0</v>
          </cell>
          <cell r="F202">
            <v>40.229626249999995</v>
          </cell>
          <cell r="G202">
            <v>0</v>
          </cell>
          <cell r="H202">
            <v>0.2039</v>
          </cell>
          <cell r="I202">
            <v>48.43</v>
          </cell>
          <cell r="J202">
            <v>0</v>
          </cell>
        </row>
        <row r="203">
          <cell r="A203" t="str">
            <v>SF-00198</v>
          </cell>
          <cell r="B203" t="str">
            <v>Sifão articulado para cozinha</v>
          </cell>
          <cell r="C203" t="str">
            <v>Serviço (Mat + MO)</v>
          </cell>
          <cell r="D203" t="str">
            <v>un</v>
          </cell>
          <cell r="E203">
            <v>0</v>
          </cell>
          <cell r="F203">
            <v>10.035649899999999</v>
          </cell>
          <cell r="G203">
            <v>0</v>
          </cell>
          <cell r="H203">
            <v>0.2039</v>
          </cell>
          <cell r="I203">
            <v>12.08</v>
          </cell>
          <cell r="J203">
            <v>0</v>
          </cell>
        </row>
        <row r="204">
          <cell r="A204" t="str">
            <v>SF-00199</v>
          </cell>
          <cell r="B204" t="str">
            <v>Sifão para lavatório 1 1/2"</v>
          </cell>
          <cell r="C204" t="str">
            <v>Serviço (Mat + MO)</v>
          </cell>
          <cell r="D204" t="str">
            <v>un</v>
          </cell>
          <cell r="E204">
            <v>0</v>
          </cell>
          <cell r="F204">
            <v>148.13714989999997</v>
          </cell>
          <cell r="G204">
            <v>0</v>
          </cell>
          <cell r="H204">
            <v>0.2039</v>
          </cell>
          <cell r="I204">
            <v>178.34</v>
          </cell>
          <cell r="J204">
            <v>0</v>
          </cell>
        </row>
        <row r="205">
          <cell r="A205" t="str">
            <v>SF-00200</v>
          </cell>
          <cell r="B205" t="str">
            <v>Sifão para tanque</v>
          </cell>
          <cell r="C205" t="str">
            <v>Serviço (Mat + MO)</v>
          </cell>
          <cell r="D205" t="str">
            <v>un</v>
          </cell>
          <cell r="E205">
            <v>0</v>
          </cell>
          <cell r="F205">
            <v>156.28814989999998</v>
          </cell>
          <cell r="G205">
            <v>0</v>
          </cell>
          <cell r="H205">
            <v>0.2039</v>
          </cell>
          <cell r="I205">
            <v>188.16</v>
          </cell>
          <cell r="J205">
            <v>0</v>
          </cell>
        </row>
        <row r="206">
          <cell r="A206" t="str">
            <v>SF-00201</v>
          </cell>
          <cell r="B206" t="str">
            <v>Torneira de mesa para cozinha bica móvel – Linha Administrativa</v>
          </cell>
          <cell r="C206" t="str">
            <v>Serviço (Mat + MO)</v>
          </cell>
          <cell r="D206" t="str">
            <v>un</v>
          </cell>
          <cell r="E206">
            <v>2</v>
          </cell>
          <cell r="F206">
            <v>668.31084905000012</v>
          </cell>
          <cell r="G206">
            <v>1336.6216981000002</v>
          </cell>
          <cell r="H206">
            <v>0.2039</v>
          </cell>
          <cell r="I206">
            <v>804.58</v>
          </cell>
          <cell r="J206">
            <v>1609.16</v>
          </cell>
        </row>
        <row r="207">
          <cell r="A207" t="str">
            <v>SF-00202</v>
          </cell>
          <cell r="B207" t="str">
            <v>Torneira de mesa para cozinha bica móvel</v>
          </cell>
          <cell r="C207" t="str">
            <v>Serviço (Mat + MO)</v>
          </cell>
          <cell r="D207" t="str">
            <v>un</v>
          </cell>
          <cell r="E207">
            <v>0</v>
          </cell>
          <cell r="F207">
            <v>6.1208490499999995</v>
          </cell>
          <cell r="G207">
            <v>0</v>
          </cell>
          <cell r="H207">
            <v>0.2039</v>
          </cell>
          <cell r="I207">
            <v>7.37</v>
          </cell>
          <cell r="J207">
            <v>0</v>
          </cell>
        </row>
        <row r="208">
          <cell r="A208" t="str">
            <v>SF-00203</v>
          </cell>
          <cell r="B208" t="str">
            <v>Torneira de mesa para lavatório – Linha Acessibilidade</v>
          </cell>
          <cell r="C208" t="str">
            <v>Serviço (Mat + MO)</v>
          </cell>
          <cell r="D208" t="str">
            <v>un</v>
          </cell>
          <cell r="E208">
            <v>0</v>
          </cell>
          <cell r="F208">
            <v>3.5633692499999996</v>
          </cell>
          <cell r="G208">
            <v>0</v>
          </cell>
          <cell r="H208">
            <v>0.2039</v>
          </cell>
          <cell r="I208">
            <v>4.29</v>
          </cell>
          <cell r="J208">
            <v>0</v>
          </cell>
        </row>
        <row r="209">
          <cell r="A209" t="str">
            <v>SF-00204</v>
          </cell>
          <cell r="B209" t="str">
            <v>Torneira de mesa para lavatório bica alta</v>
          </cell>
          <cell r="C209" t="str">
            <v>Serviço (Mat + MO)</v>
          </cell>
          <cell r="D209" t="str">
            <v>un</v>
          </cell>
          <cell r="E209">
            <v>0</v>
          </cell>
          <cell r="F209">
            <v>3.5633692499999996</v>
          </cell>
          <cell r="G209">
            <v>0</v>
          </cell>
          <cell r="H209">
            <v>0.2039</v>
          </cell>
          <cell r="I209">
            <v>4.29</v>
          </cell>
          <cell r="J209">
            <v>0</v>
          </cell>
        </row>
        <row r="210">
          <cell r="A210" t="str">
            <v>SF-00205</v>
          </cell>
          <cell r="B210" t="str">
            <v>Torneira de mesa para lavatório bica baixa</v>
          </cell>
          <cell r="C210" t="str">
            <v>Serviço (Mat + MO)</v>
          </cell>
          <cell r="D210" t="str">
            <v>un</v>
          </cell>
          <cell r="E210">
            <v>0</v>
          </cell>
          <cell r="F210">
            <v>3.5633692499999996</v>
          </cell>
          <cell r="G210">
            <v>0</v>
          </cell>
          <cell r="H210">
            <v>0.2039</v>
          </cell>
          <cell r="I210">
            <v>4.29</v>
          </cell>
          <cell r="J210">
            <v>0</v>
          </cell>
        </row>
        <row r="211">
          <cell r="A211" t="str">
            <v>SF-00206</v>
          </cell>
          <cell r="B211" t="str">
            <v>Torneira de mesa para lavatório com fechamento automático – Linha Administrativa</v>
          </cell>
          <cell r="C211" t="str">
            <v>Serviço (Mat + MO)</v>
          </cell>
          <cell r="D211" t="str">
            <v>un</v>
          </cell>
          <cell r="E211">
            <v>1</v>
          </cell>
          <cell r="F211">
            <v>140.91436924999999</v>
          </cell>
          <cell r="G211">
            <v>140.91436924999999</v>
          </cell>
          <cell r="H211">
            <v>0.2039</v>
          </cell>
          <cell r="I211">
            <v>169.65</v>
          </cell>
          <cell r="J211">
            <v>169.65</v>
          </cell>
        </row>
        <row r="212">
          <cell r="A212" t="str">
            <v>SF-00207</v>
          </cell>
          <cell r="B212" t="str">
            <v>Torneira de parede para cozinha</v>
          </cell>
          <cell r="C212" t="str">
            <v>Serviço (Mat + MO)</v>
          </cell>
          <cell r="D212" t="str">
            <v>un</v>
          </cell>
          <cell r="E212">
            <v>0</v>
          </cell>
          <cell r="F212">
            <v>4.3011848500000003</v>
          </cell>
          <cell r="G212">
            <v>0</v>
          </cell>
          <cell r="H212">
            <v>0.2039</v>
          </cell>
          <cell r="I212">
            <v>5.18</v>
          </cell>
          <cell r="J212">
            <v>0</v>
          </cell>
        </row>
        <row r="213">
          <cell r="A213" t="str">
            <v>SF-00208</v>
          </cell>
          <cell r="B213" t="str">
            <v>Torneira de parede para tanque</v>
          </cell>
          <cell r="C213" t="str">
            <v>Serviço (Mat + MO)</v>
          </cell>
          <cell r="D213" t="str">
            <v>un</v>
          </cell>
          <cell r="E213">
            <v>0</v>
          </cell>
          <cell r="F213">
            <v>60.54701025</v>
          </cell>
          <cell r="G213">
            <v>0</v>
          </cell>
          <cell r="H213">
            <v>0.2039</v>
          </cell>
          <cell r="I213">
            <v>72.89</v>
          </cell>
          <cell r="J213">
            <v>0</v>
          </cell>
        </row>
        <row r="214">
          <cell r="A214" t="str">
            <v>SF-00209</v>
          </cell>
          <cell r="B214" t="str">
            <v>Acabamento para válvula de descarga 1 1/2" – Linha Acessibilidade</v>
          </cell>
          <cell r="C214" t="str">
            <v>Serviço (Mat + MO)</v>
          </cell>
          <cell r="D214" t="str">
            <v>un</v>
          </cell>
          <cell r="E214">
            <v>0</v>
          </cell>
          <cell r="F214">
            <v>25.954000000000001</v>
          </cell>
          <cell r="G214">
            <v>0</v>
          </cell>
          <cell r="H214">
            <v>0.2039</v>
          </cell>
          <cell r="I214">
            <v>31.25</v>
          </cell>
          <cell r="J214">
            <v>0</v>
          </cell>
        </row>
        <row r="215">
          <cell r="A215" t="str">
            <v>SF-00210</v>
          </cell>
          <cell r="B215" t="str">
            <v>Acabamento para válvula de descarga 1 1/2"</v>
          </cell>
          <cell r="C215" t="str">
            <v>Serviço (Mat + MO)</v>
          </cell>
          <cell r="D215" t="str">
            <v>un</v>
          </cell>
          <cell r="E215">
            <v>0</v>
          </cell>
          <cell r="F215">
            <v>25.954000000000001</v>
          </cell>
          <cell r="G215">
            <v>0</v>
          </cell>
          <cell r="H215">
            <v>0.2039</v>
          </cell>
          <cell r="I215">
            <v>31.25</v>
          </cell>
          <cell r="J215">
            <v>0</v>
          </cell>
        </row>
        <row r="216">
          <cell r="A216" t="str">
            <v>SF-00211</v>
          </cell>
          <cell r="B216" t="str">
            <v>Acabamento para válvula de descarga 1 1/4" – Linha Acessibilidade</v>
          </cell>
          <cell r="C216" t="str">
            <v>Serviço (Mat + MO)</v>
          </cell>
          <cell r="D216" t="str">
            <v>un</v>
          </cell>
          <cell r="E216">
            <v>0</v>
          </cell>
          <cell r="F216">
            <v>25.954000000000001</v>
          </cell>
          <cell r="G216">
            <v>0</v>
          </cell>
          <cell r="H216">
            <v>0.2039</v>
          </cell>
          <cell r="I216">
            <v>31.25</v>
          </cell>
          <cell r="J216">
            <v>0</v>
          </cell>
        </row>
        <row r="217">
          <cell r="A217" t="str">
            <v>SF-00212</v>
          </cell>
          <cell r="B217" t="str">
            <v>Acabamento para válvula de descarga 1 1/4"</v>
          </cell>
          <cell r="C217" t="str">
            <v>Serviço (Mat + MO)</v>
          </cell>
          <cell r="D217" t="str">
            <v>un</v>
          </cell>
          <cell r="E217">
            <v>0</v>
          </cell>
          <cell r="F217">
            <v>25.954000000000001</v>
          </cell>
          <cell r="G217">
            <v>0</v>
          </cell>
          <cell r="H217">
            <v>0.2039</v>
          </cell>
          <cell r="I217">
            <v>31.25</v>
          </cell>
          <cell r="J217">
            <v>0</v>
          </cell>
        </row>
        <row r="218">
          <cell r="A218" t="str">
            <v>SF-00213</v>
          </cell>
          <cell r="B218" t="str">
            <v>Válvula de escoamento para lavatório</v>
          </cell>
          <cell r="C218" t="str">
            <v>Serviço (Mat + MO)</v>
          </cell>
          <cell r="D218" t="str">
            <v>un</v>
          </cell>
          <cell r="E218">
            <v>0</v>
          </cell>
          <cell r="F218">
            <v>41.020183000000003</v>
          </cell>
          <cell r="G218">
            <v>0</v>
          </cell>
          <cell r="H218">
            <v>0.2039</v>
          </cell>
          <cell r="I218">
            <v>49.38</v>
          </cell>
          <cell r="J218">
            <v>0</v>
          </cell>
        </row>
        <row r="219">
          <cell r="A219" t="str">
            <v>SF-00214</v>
          </cell>
          <cell r="B219" t="str">
            <v>Válvula de escoamento para tanque</v>
          </cell>
          <cell r="C219" t="str">
            <v>Serviço (Mat + MO)</v>
          </cell>
          <cell r="D219" t="str">
            <v>un</v>
          </cell>
          <cell r="E219">
            <v>0</v>
          </cell>
          <cell r="F219">
            <v>48.040519599999989</v>
          </cell>
          <cell r="G219">
            <v>0</v>
          </cell>
          <cell r="H219">
            <v>0.2039</v>
          </cell>
          <cell r="I219">
            <v>57.84</v>
          </cell>
          <cell r="J219">
            <v>0</v>
          </cell>
        </row>
        <row r="220">
          <cell r="A220" t="str">
            <v>SF-00215</v>
          </cell>
          <cell r="B220" t="str">
            <v>Válvula descarga para mictório – Linha Administrativa</v>
          </cell>
          <cell r="C220" t="str">
            <v>Serviço (Mat + MO)</v>
          </cell>
          <cell r="D220" t="str">
            <v>un</v>
          </cell>
          <cell r="E220">
            <v>0</v>
          </cell>
          <cell r="F220">
            <v>371.1610556</v>
          </cell>
          <cell r="G220">
            <v>0</v>
          </cell>
          <cell r="H220">
            <v>0.2039</v>
          </cell>
          <cell r="I220">
            <v>446.84</v>
          </cell>
          <cell r="J220">
            <v>0</v>
          </cell>
        </row>
        <row r="221">
          <cell r="A221" t="str">
            <v>SF-00216</v>
          </cell>
          <cell r="B221" t="str">
            <v>Alarme de emergência para sanitários PNE</v>
          </cell>
          <cell r="C221" t="str">
            <v>Serviço (Mat + MO)</v>
          </cell>
          <cell r="D221" t="str">
            <v>un</v>
          </cell>
          <cell r="E221">
            <v>0</v>
          </cell>
          <cell r="F221">
            <v>15.626359999999998</v>
          </cell>
          <cell r="G221">
            <v>0</v>
          </cell>
          <cell r="H221">
            <v>0.2039</v>
          </cell>
          <cell r="I221">
            <v>18.809999999999999</v>
          </cell>
          <cell r="J221">
            <v>0</v>
          </cell>
        </row>
        <row r="222">
          <cell r="A222" t="str">
            <v>SF-00217</v>
          </cell>
          <cell r="B222" t="str">
            <v>Barra de apoio 40 cm – Linha Acessibilidade</v>
          </cell>
          <cell r="C222" t="str">
            <v>Serviço (Mat + MO)</v>
          </cell>
          <cell r="D222" t="str">
            <v>un</v>
          </cell>
          <cell r="E222">
            <v>0</v>
          </cell>
          <cell r="F222">
            <v>56.325499999999998</v>
          </cell>
          <cell r="G222">
            <v>0</v>
          </cell>
          <cell r="H222">
            <v>0.2039</v>
          </cell>
          <cell r="I222">
            <v>67.81</v>
          </cell>
          <cell r="J222">
            <v>0</v>
          </cell>
        </row>
        <row r="223">
          <cell r="A223" t="str">
            <v>SF-00218</v>
          </cell>
          <cell r="B223" t="str">
            <v>Barra de apoio 70 cm – Linha Acessibilidade</v>
          </cell>
          <cell r="C223" t="str">
            <v>Serviço (Mat + MO)</v>
          </cell>
          <cell r="D223" t="str">
            <v>un</v>
          </cell>
          <cell r="E223">
            <v>0</v>
          </cell>
          <cell r="F223">
            <v>56.325499999999998</v>
          </cell>
          <cell r="G223">
            <v>0</v>
          </cell>
          <cell r="H223">
            <v>0.2039</v>
          </cell>
          <cell r="I223">
            <v>67.81</v>
          </cell>
          <cell r="J223">
            <v>0</v>
          </cell>
        </row>
        <row r="224">
          <cell r="A224" t="str">
            <v>SF-00219</v>
          </cell>
          <cell r="B224" t="str">
            <v>Barra de apoio 80 cm – Linha Acessibilidade</v>
          </cell>
          <cell r="C224" t="str">
            <v>Serviço (Mat + MO)</v>
          </cell>
          <cell r="D224" t="str">
            <v>un</v>
          </cell>
          <cell r="E224">
            <v>0</v>
          </cell>
          <cell r="F224">
            <v>56.325499999999998</v>
          </cell>
          <cell r="G224">
            <v>0</v>
          </cell>
          <cell r="H224">
            <v>0.2039</v>
          </cell>
          <cell r="I224">
            <v>67.81</v>
          </cell>
          <cell r="J224">
            <v>0</v>
          </cell>
        </row>
        <row r="225">
          <cell r="A225" t="str">
            <v>SF-00220</v>
          </cell>
          <cell r="B225" t="str">
            <v>Barra de apoio lateral fixa 30 cm – Linha Acessibilidade</v>
          </cell>
          <cell r="C225" t="str">
            <v>Serviço (Mat + MO)</v>
          </cell>
          <cell r="D225" t="str">
            <v>un</v>
          </cell>
          <cell r="E225">
            <v>0</v>
          </cell>
          <cell r="F225">
            <v>56.325499999999998</v>
          </cell>
          <cell r="G225">
            <v>0</v>
          </cell>
          <cell r="H225">
            <v>0.2039</v>
          </cell>
          <cell r="I225">
            <v>67.81</v>
          </cell>
          <cell r="J225">
            <v>0</v>
          </cell>
        </row>
        <row r="226">
          <cell r="A226" t="str">
            <v>SF-00221</v>
          </cell>
          <cell r="B226" t="str">
            <v>Lavatório suspenso – Linha Acessibilidade</v>
          </cell>
          <cell r="C226" t="str">
            <v>Serviço (Mat + MO)</v>
          </cell>
          <cell r="D226" t="str">
            <v>un</v>
          </cell>
          <cell r="E226">
            <v>0</v>
          </cell>
          <cell r="F226">
            <v>53.108060899999998</v>
          </cell>
          <cell r="G226">
            <v>0</v>
          </cell>
          <cell r="H226">
            <v>0.2039</v>
          </cell>
          <cell r="I226">
            <v>63.94</v>
          </cell>
          <cell r="J226">
            <v>0</v>
          </cell>
        </row>
        <row r="227">
          <cell r="A227" t="str">
            <v>SF-00222</v>
          </cell>
          <cell r="B227" t="str">
            <v>Lavatório suspenso com Coluna – Linha Acessibilidade</v>
          </cell>
          <cell r="C227" t="str">
            <v>Serviço (Mat + MO)</v>
          </cell>
          <cell r="D227" t="str">
            <v>un</v>
          </cell>
          <cell r="E227">
            <v>0</v>
          </cell>
          <cell r="F227">
            <v>169.78191664999997</v>
          </cell>
          <cell r="G227">
            <v>0</v>
          </cell>
          <cell r="H227">
            <v>0.2039</v>
          </cell>
          <cell r="I227">
            <v>204.4</v>
          </cell>
          <cell r="J227">
            <v>0</v>
          </cell>
        </row>
        <row r="228">
          <cell r="A228" t="str">
            <v>SF-00223</v>
          </cell>
          <cell r="B228" t="str">
            <v>Cabide</v>
          </cell>
          <cell r="C228" t="str">
            <v>Serviço (Mat + MO)</v>
          </cell>
          <cell r="D228" t="str">
            <v>un</v>
          </cell>
          <cell r="E228">
            <v>0</v>
          </cell>
          <cell r="F228">
            <v>11.445166799999999</v>
          </cell>
          <cell r="G228">
            <v>0</v>
          </cell>
          <cell r="H228">
            <v>0.2039</v>
          </cell>
          <cell r="I228">
            <v>13.78</v>
          </cell>
          <cell r="J228">
            <v>0</v>
          </cell>
        </row>
        <row r="229">
          <cell r="A229" t="str">
            <v>SF-00224</v>
          </cell>
          <cell r="B229" t="str">
            <v>Papeleira</v>
          </cell>
          <cell r="C229" t="str">
            <v>Serviço (Mat + MO)</v>
          </cell>
          <cell r="D229" t="str">
            <v>un</v>
          </cell>
          <cell r="E229">
            <v>0</v>
          </cell>
          <cell r="F229">
            <v>11.445166799999999</v>
          </cell>
          <cell r="G229">
            <v>0</v>
          </cell>
          <cell r="H229">
            <v>0.2039</v>
          </cell>
          <cell r="I229">
            <v>13.78</v>
          </cell>
          <cell r="J229">
            <v>0</v>
          </cell>
        </row>
        <row r="230">
          <cell r="A230" t="str">
            <v>SF-00225</v>
          </cell>
          <cell r="B230" t="str">
            <v>Porta toalha argola</v>
          </cell>
          <cell r="C230" t="str">
            <v>Serviço (Mat + MO)</v>
          </cell>
          <cell r="D230" t="str">
            <v>un</v>
          </cell>
          <cell r="E230">
            <v>0</v>
          </cell>
          <cell r="F230">
            <v>11.445166799999999</v>
          </cell>
          <cell r="G230">
            <v>0</v>
          </cell>
          <cell r="H230">
            <v>0.2039</v>
          </cell>
          <cell r="I230">
            <v>13.78</v>
          </cell>
          <cell r="J230">
            <v>0</v>
          </cell>
        </row>
        <row r="231">
          <cell r="A231" t="str">
            <v>SF-00226</v>
          </cell>
          <cell r="B231" t="str">
            <v>Porta toalha barra</v>
          </cell>
          <cell r="C231" t="str">
            <v>Serviço (Mat + MO)</v>
          </cell>
          <cell r="D231" t="str">
            <v>un</v>
          </cell>
          <cell r="E231">
            <v>0</v>
          </cell>
          <cell r="F231">
            <v>22.8874247</v>
          </cell>
          <cell r="G231">
            <v>0</v>
          </cell>
          <cell r="H231">
            <v>0.2039</v>
          </cell>
          <cell r="I231">
            <v>27.55</v>
          </cell>
          <cell r="J231">
            <v>0</v>
          </cell>
        </row>
        <row r="232">
          <cell r="A232" t="str">
            <v>SF-00227</v>
          </cell>
          <cell r="B232" t="str">
            <v>Caixa 4" x 2" de embutir para alvenaria</v>
          </cell>
          <cell r="C232" t="str">
            <v>Serviço (Mat + MO)</v>
          </cell>
          <cell r="D232" t="str">
            <v>un</v>
          </cell>
          <cell r="E232">
            <v>26</v>
          </cell>
          <cell r="F232">
            <v>11.087936021216947</v>
          </cell>
          <cell r="G232">
            <v>288.2863365516406</v>
          </cell>
          <cell r="H232">
            <v>0.2039</v>
          </cell>
          <cell r="I232">
            <v>13.35</v>
          </cell>
          <cell r="J232">
            <v>347.1</v>
          </cell>
        </row>
        <row r="233">
          <cell r="A233" t="str">
            <v>SF-00228</v>
          </cell>
          <cell r="B233" t="str">
            <v>Caixa 4" x 2" para drywall</v>
          </cell>
          <cell r="C233" t="str">
            <v>Serviço (Mat + MO)</v>
          </cell>
          <cell r="D233" t="str">
            <v>un</v>
          </cell>
          <cell r="E233">
            <v>0</v>
          </cell>
          <cell r="F233">
            <v>7.8131799999999991</v>
          </cell>
          <cell r="G233">
            <v>0</v>
          </cell>
          <cell r="H233">
            <v>0.2039</v>
          </cell>
          <cell r="I233">
            <v>9.41</v>
          </cell>
          <cell r="J233">
            <v>0</v>
          </cell>
        </row>
        <row r="234">
          <cell r="A234" t="str">
            <v>SF-00229</v>
          </cell>
          <cell r="B234" t="str">
            <v>Caixa 4" x 4" de embutir para alvenaria</v>
          </cell>
          <cell r="C234" t="str">
            <v>Serviço (Mat + MO)</v>
          </cell>
          <cell r="D234" t="str">
            <v>un</v>
          </cell>
          <cell r="E234">
            <v>0</v>
          </cell>
          <cell r="F234">
            <v>15.163737361622601</v>
          </cell>
          <cell r="G234">
            <v>0</v>
          </cell>
          <cell r="H234">
            <v>0.2039</v>
          </cell>
          <cell r="I234">
            <v>18.260000000000002</v>
          </cell>
          <cell r="J234">
            <v>0</v>
          </cell>
        </row>
        <row r="235">
          <cell r="A235" t="str">
            <v>SF-00230</v>
          </cell>
          <cell r="B235" t="str">
            <v>Caixa 4" x 4" para drywall</v>
          </cell>
          <cell r="C235" t="str">
            <v>Serviço (Mat + MO)</v>
          </cell>
          <cell r="D235" t="str">
            <v>un</v>
          </cell>
          <cell r="E235">
            <v>0</v>
          </cell>
          <cell r="F235">
            <v>9.1063960000000002</v>
          </cell>
          <cell r="G235">
            <v>0</v>
          </cell>
          <cell r="H235">
            <v>0.2039</v>
          </cell>
          <cell r="I235">
            <v>10.96</v>
          </cell>
          <cell r="J235">
            <v>0</v>
          </cell>
        </row>
        <row r="236">
          <cell r="A236" t="str">
            <v>SF-00231</v>
          </cell>
          <cell r="B236" t="str">
            <v>Caixa de passagem em alumínio 100 x 100 x 50 mm</v>
          </cell>
          <cell r="C236" t="str">
            <v>Serviço (Mat + MO)</v>
          </cell>
          <cell r="D236" t="str">
            <v>un</v>
          </cell>
          <cell r="E236">
            <v>0</v>
          </cell>
          <cell r="F236">
            <v>18.643863999999997</v>
          </cell>
          <cell r="G236">
            <v>0</v>
          </cell>
          <cell r="H236">
            <v>0.2039</v>
          </cell>
          <cell r="I236">
            <v>22.45</v>
          </cell>
          <cell r="J236">
            <v>0</v>
          </cell>
        </row>
        <row r="237">
          <cell r="A237" t="str">
            <v>SF-00232</v>
          </cell>
          <cell r="B237" t="str">
            <v>Caixa de passagem em alumínio 200 x 200 x 100 mm</v>
          </cell>
          <cell r="C237" t="str">
            <v>Serviço (Mat + MO)</v>
          </cell>
          <cell r="D237" t="str">
            <v>un</v>
          </cell>
          <cell r="E237">
            <v>0</v>
          </cell>
          <cell r="F237">
            <v>18.643863999999997</v>
          </cell>
          <cell r="G237">
            <v>0</v>
          </cell>
          <cell r="H237">
            <v>0.2039</v>
          </cell>
          <cell r="I237">
            <v>22.45</v>
          </cell>
          <cell r="J237">
            <v>0</v>
          </cell>
        </row>
        <row r="238">
          <cell r="A238" t="str">
            <v>SF-00233</v>
          </cell>
          <cell r="B238" t="str">
            <v>Caixa de passagem em PVC 150 x 150 x 75 mm</v>
          </cell>
          <cell r="C238" t="str">
            <v>Serviço (Mat + MO)</v>
          </cell>
          <cell r="D238" t="str">
            <v>un</v>
          </cell>
          <cell r="E238">
            <v>0</v>
          </cell>
          <cell r="F238">
            <v>96.721989000000008</v>
          </cell>
          <cell r="G238">
            <v>0</v>
          </cell>
          <cell r="H238">
            <v>0.2039</v>
          </cell>
          <cell r="I238">
            <v>116.44</v>
          </cell>
          <cell r="J238">
            <v>0</v>
          </cell>
        </row>
        <row r="239">
          <cell r="A239" t="str">
            <v>SF-00234</v>
          </cell>
          <cell r="B239" t="str">
            <v xml:space="preserve">Caixa para piso elevado </v>
          </cell>
          <cell r="C239" t="str">
            <v>Serviço (Mat + MO)</v>
          </cell>
          <cell r="D239" t="str">
            <v>un</v>
          </cell>
          <cell r="E239">
            <v>0</v>
          </cell>
          <cell r="F239">
            <v>18.643863999999997</v>
          </cell>
          <cell r="G239">
            <v>0</v>
          </cell>
          <cell r="H239">
            <v>0.2039</v>
          </cell>
          <cell r="I239">
            <v>22.45</v>
          </cell>
          <cell r="J239">
            <v>0</v>
          </cell>
        </row>
        <row r="240">
          <cell r="A240" t="str">
            <v>SF-00235</v>
          </cell>
          <cell r="B240" t="str">
            <v>Canaleta em alumínio aparente 73 mm x 25 mm</v>
          </cell>
          <cell r="C240" t="str">
            <v>Serviço (Mat + MO)</v>
          </cell>
          <cell r="D240" t="str">
            <v>m</v>
          </cell>
          <cell r="E240">
            <v>0</v>
          </cell>
          <cell r="F240">
            <v>9.6991199999999989</v>
          </cell>
          <cell r="G240">
            <v>0</v>
          </cell>
          <cell r="H240">
            <v>0.2039</v>
          </cell>
          <cell r="I240">
            <v>11.68</v>
          </cell>
          <cell r="J240">
            <v>0</v>
          </cell>
        </row>
        <row r="241">
          <cell r="A241" t="str">
            <v>SF-00236</v>
          </cell>
          <cell r="B241" t="str">
            <v>Condulete de alumínio de 1"</v>
          </cell>
          <cell r="C241" t="str">
            <v>Serviço (Mat + MO)</v>
          </cell>
          <cell r="D241" t="str">
            <v>un</v>
          </cell>
          <cell r="E241">
            <v>0</v>
          </cell>
          <cell r="F241">
            <v>46.921153599999997</v>
          </cell>
          <cell r="G241">
            <v>0</v>
          </cell>
          <cell r="H241">
            <v>0.2039</v>
          </cell>
          <cell r="I241">
            <v>56.49</v>
          </cell>
          <cell r="J241">
            <v>0</v>
          </cell>
        </row>
        <row r="242">
          <cell r="A242" t="str">
            <v>SF-00237</v>
          </cell>
          <cell r="B242" t="str">
            <v>Eletrocalha 100 x 50 mm</v>
          </cell>
          <cell r="C242" t="str">
            <v>Serviço (Mat + MO)</v>
          </cell>
          <cell r="D242" t="str">
            <v>m</v>
          </cell>
          <cell r="E242">
            <v>0</v>
          </cell>
          <cell r="F242">
            <v>25.502834549999999</v>
          </cell>
          <cell r="G242">
            <v>0</v>
          </cell>
          <cell r="H242">
            <v>0.2039</v>
          </cell>
          <cell r="I242">
            <v>30.7</v>
          </cell>
          <cell r="J242">
            <v>0</v>
          </cell>
        </row>
        <row r="243">
          <cell r="A243" t="str">
            <v>SF-00238</v>
          </cell>
          <cell r="B243" t="str">
            <v>Eletrocalha 200 x 100 mm</v>
          </cell>
          <cell r="C243" t="str">
            <v>Serviço (Mat + MO)</v>
          </cell>
          <cell r="D243" t="str">
            <v>m</v>
          </cell>
          <cell r="E243">
            <v>0</v>
          </cell>
          <cell r="F243">
            <v>34.003455449999997</v>
          </cell>
          <cell r="G243">
            <v>0</v>
          </cell>
          <cell r="H243">
            <v>0.2039</v>
          </cell>
          <cell r="I243">
            <v>40.94</v>
          </cell>
          <cell r="J243">
            <v>0</v>
          </cell>
        </row>
        <row r="244">
          <cell r="A244" t="str">
            <v>SF-00239</v>
          </cell>
          <cell r="B244" t="str">
            <v>Eletrocalha 200 x 50 mm</v>
          </cell>
          <cell r="C244" t="str">
            <v>Serviço (Mat + MO)</v>
          </cell>
          <cell r="D244" t="str">
            <v>m</v>
          </cell>
          <cell r="E244">
            <v>0</v>
          </cell>
          <cell r="F244">
            <v>28.61505545</v>
          </cell>
          <cell r="G244">
            <v>0</v>
          </cell>
          <cell r="H244">
            <v>0.2039</v>
          </cell>
          <cell r="I244">
            <v>34.450000000000003</v>
          </cell>
          <cell r="J244">
            <v>0</v>
          </cell>
        </row>
        <row r="245">
          <cell r="A245" t="str">
            <v>SF-00240</v>
          </cell>
          <cell r="B245" t="str">
            <v>Eletrocalha 300 x 100 mm</v>
          </cell>
          <cell r="C245" t="str">
            <v>Serviço (Mat + MO)</v>
          </cell>
          <cell r="D245" t="str">
            <v>m</v>
          </cell>
          <cell r="E245">
            <v>0</v>
          </cell>
          <cell r="F245">
            <v>36.697655449999999</v>
          </cell>
          <cell r="G245">
            <v>0</v>
          </cell>
          <cell r="H245">
            <v>0.2039</v>
          </cell>
          <cell r="I245">
            <v>44.18</v>
          </cell>
          <cell r="J245">
            <v>0</v>
          </cell>
        </row>
        <row r="246">
          <cell r="A246" t="str">
            <v>SF-00241</v>
          </cell>
          <cell r="B246" t="str">
            <v>Eletrocalha 300 x 50 mm</v>
          </cell>
          <cell r="C246" t="str">
            <v>Serviço (Mat + MO)</v>
          </cell>
          <cell r="D246" t="str">
            <v>m</v>
          </cell>
          <cell r="E246">
            <v>0</v>
          </cell>
          <cell r="F246">
            <v>31.309255450000002</v>
          </cell>
          <cell r="G246">
            <v>0</v>
          </cell>
          <cell r="H246">
            <v>0.2039</v>
          </cell>
          <cell r="I246">
            <v>37.69</v>
          </cell>
          <cell r="J246">
            <v>0</v>
          </cell>
        </row>
        <row r="247">
          <cell r="A247" t="str">
            <v>SF-00242</v>
          </cell>
          <cell r="B247" t="str">
            <v>Eletrocalha 400 x 50 mm</v>
          </cell>
          <cell r="C247" t="str">
            <v>Serviço (Mat + MO)</v>
          </cell>
          <cell r="D247" t="str">
            <v>m</v>
          </cell>
          <cell r="E247">
            <v>0</v>
          </cell>
          <cell r="F247">
            <v>31.309255450000002</v>
          </cell>
          <cell r="G247">
            <v>0</v>
          </cell>
          <cell r="H247">
            <v>0.2039</v>
          </cell>
          <cell r="I247">
            <v>37.69</v>
          </cell>
          <cell r="J247">
            <v>0</v>
          </cell>
        </row>
        <row r="248">
          <cell r="A248" t="str">
            <v>SF-00243</v>
          </cell>
          <cell r="B248" t="str">
            <v>Eletrocalha 50 x 50 mm</v>
          </cell>
          <cell r="C248" t="str">
            <v>Serviço (Mat + MO)</v>
          </cell>
          <cell r="D248" t="str">
            <v>m</v>
          </cell>
          <cell r="E248">
            <v>0</v>
          </cell>
          <cell r="F248">
            <v>25.502834549999999</v>
          </cell>
          <cell r="G248">
            <v>0</v>
          </cell>
          <cell r="H248">
            <v>0.2039</v>
          </cell>
          <cell r="I248">
            <v>30.7</v>
          </cell>
          <cell r="J248">
            <v>0</v>
          </cell>
        </row>
        <row r="249">
          <cell r="A249" t="str">
            <v>SF-00244</v>
          </cell>
          <cell r="B249" t="str">
            <v>Eletroduto de aço galvanizado de 1 1/2"</v>
          </cell>
          <cell r="C249" t="str">
            <v>Serviço (Mat + MO)</v>
          </cell>
          <cell r="D249" t="str">
            <v>m</v>
          </cell>
          <cell r="E249">
            <v>0</v>
          </cell>
          <cell r="F249">
            <v>40.412999999999997</v>
          </cell>
          <cell r="G249">
            <v>0</v>
          </cell>
          <cell r="H249">
            <v>0.2039</v>
          </cell>
          <cell r="I249">
            <v>48.65</v>
          </cell>
          <cell r="J249">
            <v>0</v>
          </cell>
        </row>
        <row r="250">
          <cell r="A250" t="str">
            <v>SF-00245</v>
          </cell>
          <cell r="B250" t="str">
            <v>Eletroduto de aço galvanizado de 1 1/4"</v>
          </cell>
          <cell r="C250" t="str">
            <v>Serviço (Mat + MO)</v>
          </cell>
          <cell r="D250" t="str">
            <v>m</v>
          </cell>
          <cell r="E250">
            <v>0</v>
          </cell>
          <cell r="F250">
            <v>40.412999999999997</v>
          </cell>
          <cell r="G250">
            <v>0</v>
          </cell>
          <cell r="H250">
            <v>0.2039</v>
          </cell>
          <cell r="I250">
            <v>48.65</v>
          </cell>
          <cell r="J250">
            <v>0</v>
          </cell>
        </row>
        <row r="251">
          <cell r="A251" t="str">
            <v>SF-00246</v>
          </cell>
          <cell r="B251" t="str">
            <v>Eletroduto de aço galvanizado de 1"</v>
          </cell>
          <cell r="C251" t="str">
            <v>Serviço (Mat + MO)</v>
          </cell>
          <cell r="D251" t="str">
            <v>m</v>
          </cell>
          <cell r="E251">
            <v>3</v>
          </cell>
          <cell r="F251">
            <v>39.390799999999999</v>
          </cell>
          <cell r="G251">
            <v>118.1724</v>
          </cell>
          <cell r="H251">
            <v>0.2039</v>
          </cell>
          <cell r="I251">
            <v>47.42</v>
          </cell>
          <cell r="J251">
            <v>142.26</v>
          </cell>
        </row>
        <row r="252">
          <cell r="A252" t="str">
            <v>SF-00247</v>
          </cell>
          <cell r="B252" t="str">
            <v>Eletroduto de aço galvanizado de 2"</v>
          </cell>
          <cell r="C252" t="str">
            <v>Serviço (Mat + MO)</v>
          </cell>
          <cell r="D252" t="str">
            <v>m</v>
          </cell>
          <cell r="E252">
            <v>0</v>
          </cell>
          <cell r="F252">
            <v>40.412999999999997</v>
          </cell>
          <cell r="G252">
            <v>0</v>
          </cell>
          <cell r="H252">
            <v>0.2039</v>
          </cell>
          <cell r="I252">
            <v>48.65</v>
          </cell>
          <cell r="J252">
            <v>0</v>
          </cell>
        </row>
        <row r="253">
          <cell r="A253" t="str">
            <v>SF-00248</v>
          </cell>
          <cell r="B253" t="str">
            <v>Eletroduto de aço galvanizado de 3/4"</v>
          </cell>
          <cell r="C253" t="str">
            <v>Serviço (Mat + MO)</v>
          </cell>
          <cell r="D253" t="str">
            <v>m</v>
          </cell>
          <cell r="E253">
            <v>0</v>
          </cell>
          <cell r="F253">
            <v>26.942</v>
          </cell>
          <cell r="G253">
            <v>0</v>
          </cell>
          <cell r="H253">
            <v>0.2039</v>
          </cell>
          <cell r="I253">
            <v>32.44</v>
          </cell>
          <cell r="J253">
            <v>0</v>
          </cell>
        </row>
        <row r="254">
          <cell r="A254" t="str">
            <v>SF-00249</v>
          </cell>
          <cell r="B254" t="str">
            <v>Eletroduto de PVC Corrugado Reforçado 1'' (DE 32 mm)</v>
          </cell>
          <cell r="C254" t="str">
            <v>Serviço (Mat + MO)</v>
          </cell>
          <cell r="D254" t="str">
            <v>m</v>
          </cell>
          <cell r="E254">
            <v>70</v>
          </cell>
          <cell r="F254">
            <v>26.089878499999998</v>
          </cell>
          <cell r="G254">
            <v>1826.2914949999999</v>
          </cell>
          <cell r="H254">
            <v>0.2039</v>
          </cell>
          <cell r="I254">
            <v>31.41</v>
          </cell>
          <cell r="J254">
            <v>2198.6999999999998</v>
          </cell>
        </row>
        <row r="255">
          <cell r="A255" t="str">
            <v>SF-00250</v>
          </cell>
          <cell r="B255" t="str">
            <v>Eletroduto de PVC Corrugado Reforçado 3/4'' (DE 25 mm)</v>
          </cell>
          <cell r="C255" t="str">
            <v>Serviço (Mat + MO)</v>
          </cell>
          <cell r="D255" t="str">
            <v>m</v>
          </cell>
          <cell r="E255">
            <v>37</v>
          </cell>
          <cell r="F255">
            <v>20.5180525</v>
          </cell>
          <cell r="G255">
            <v>759.16794249999998</v>
          </cell>
          <cell r="H255">
            <v>0.2039</v>
          </cell>
          <cell r="I255">
            <v>24.7</v>
          </cell>
          <cell r="J255">
            <v>913.9</v>
          </cell>
        </row>
        <row r="256">
          <cell r="A256" t="str">
            <v>SF-00251</v>
          </cell>
          <cell r="B256" t="str">
            <v>Eletroduto flexível metálico com capa de PVC 1’’</v>
          </cell>
          <cell r="C256" t="str">
            <v>Serviço (Mat + MO)</v>
          </cell>
          <cell r="D256" t="str">
            <v>m</v>
          </cell>
          <cell r="E256">
            <v>0</v>
          </cell>
          <cell r="F256">
            <v>17.957304699999998</v>
          </cell>
          <cell r="G256">
            <v>0</v>
          </cell>
          <cell r="H256">
            <v>0.2039</v>
          </cell>
          <cell r="I256">
            <v>21.62</v>
          </cell>
          <cell r="J256">
            <v>0</v>
          </cell>
        </row>
        <row r="257">
          <cell r="A257" t="str">
            <v>SF-00252</v>
          </cell>
          <cell r="B257" t="str">
            <v>Eletroduto flexível metálico com capa de PVC 3/4"</v>
          </cell>
          <cell r="C257" t="str">
            <v>Serviço (Mat + MO)</v>
          </cell>
          <cell r="D257" t="str">
            <v>m</v>
          </cell>
          <cell r="E257">
            <v>0</v>
          </cell>
          <cell r="F257">
            <v>14.602854699999998</v>
          </cell>
          <cell r="G257">
            <v>0</v>
          </cell>
          <cell r="H257">
            <v>0.2039</v>
          </cell>
          <cell r="I257">
            <v>17.579999999999998</v>
          </cell>
          <cell r="J257">
            <v>0</v>
          </cell>
        </row>
        <row r="258">
          <cell r="A258" t="str">
            <v>SF-00253</v>
          </cell>
          <cell r="B258" t="str">
            <v>Perfilado 38 x 38 mm</v>
          </cell>
          <cell r="C258" t="str">
            <v>Serviço (Mat + MO)</v>
          </cell>
          <cell r="D258" t="str">
            <v>m</v>
          </cell>
          <cell r="E258">
            <v>0</v>
          </cell>
          <cell r="F258">
            <v>25.082744549999997</v>
          </cell>
          <cell r="G258">
            <v>0</v>
          </cell>
          <cell r="H258">
            <v>0.2039</v>
          </cell>
          <cell r="I258">
            <v>30.2</v>
          </cell>
          <cell r="J258">
            <v>0</v>
          </cell>
        </row>
        <row r="259">
          <cell r="A259" t="str">
            <v>SF-00254</v>
          </cell>
          <cell r="B259" t="str">
            <v xml:space="preserve">Espelho 4" x 2" </v>
          </cell>
          <cell r="C259" t="str">
            <v>Serviço (Mat + MO)</v>
          </cell>
          <cell r="D259" t="str">
            <v>un</v>
          </cell>
          <cell r="E259">
            <v>22</v>
          </cell>
          <cell r="F259">
            <v>10.802943999999998</v>
          </cell>
          <cell r="G259">
            <v>237.66476799999995</v>
          </cell>
          <cell r="H259">
            <v>0.2039</v>
          </cell>
          <cell r="I259">
            <v>13.01</v>
          </cell>
          <cell r="J259">
            <v>286.22000000000003</v>
          </cell>
        </row>
        <row r="260">
          <cell r="A260" t="str">
            <v>SF-00255</v>
          </cell>
          <cell r="B260" t="str">
            <v xml:space="preserve">Espelho 4" x 4" </v>
          </cell>
          <cell r="C260" t="str">
            <v>Serviço (Mat + MO)</v>
          </cell>
          <cell r="D260" t="str">
            <v>un</v>
          </cell>
          <cell r="E260">
            <v>0</v>
          </cell>
          <cell r="F260">
            <v>16.947088000000001</v>
          </cell>
          <cell r="G260">
            <v>0</v>
          </cell>
          <cell r="H260">
            <v>0.2039</v>
          </cell>
          <cell r="I260">
            <v>20.399999999999999</v>
          </cell>
          <cell r="J260">
            <v>0</v>
          </cell>
        </row>
        <row r="261">
          <cell r="A261" t="str">
            <v>SF-00256</v>
          </cell>
          <cell r="B261" t="str">
            <v xml:space="preserve">Espelho cego redondo </v>
          </cell>
          <cell r="C261" t="str">
            <v>Serviço (Mat + MO)</v>
          </cell>
          <cell r="D261" t="str">
            <v>un</v>
          </cell>
          <cell r="E261">
            <v>0</v>
          </cell>
          <cell r="F261">
            <v>9.0620879999999993</v>
          </cell>
          <cell r="G261">
            <v>0</v>
          </cell>
          <cell r="H261">
            <v>0.2039</v>
          </cell>
          <cell r="I261">
            <v>10.91</v>
          </cell>
          <cell r="J261">
            <v>0</v>
          </cell>
        </row>
        <row r="262">
          <cell r="A262" t="str">
            <v>SF-00257</v>
          </cell>
          <cell r="B262" t="str">
            <v xml:space="preserve">Interruptor para condulete </v>
          </cell>
          <cell r="C262" t="str">
            <v>Serviço (Mat + MO)</v>
          </cell>
          <cell r="D262" t="str">
            <v>un</v>
          </cell>
          <cell r="E262">
            <v>0</v>
          </cell>
          <cell r="F262">
            <v>8.0825999999999993</v>
          </cell>
          <cell r="G262">
            <v>0</v>
          </cell>
          <cell r="H262">
            <v>0.2039</v>
          </cell>
          <cell r="I262">
            <v>9.73</v>
          </cell>
          <cell r="J262">
            <v>0</v>
          </cell>
        </row>
        <row r="263">
          <cell r="A263" t="str">
            <v>SF-00258</v>
          </cell>
          <cell r="B263" t="str">
            <v xml:space="preserve">Módulo cego </v>
          </cell>
          <cell r="C263" t="str">
            <v>Serviço (Mat + MO)</v>
          </cell>
          <cell r="D263" t="str">
            <v>un</v>
          </cell>
          <cell r="E263">
            <v>0</v>
          </cell>
          <cell r="F263">
            <v>3.0133999999999999</v>
          </cell>
          <cell r="G263">
            <v>0</v>
          </cell>
          <cell r="H263">
            <v>0.2039</v>
          </cell>
          <cell r="I263">
            <v>3.63</v>
          </cell>
          <cell r="J263">
            <v>0</v>
          </cell>
        </row>
        <row r="264">
          <cell r="A264" t="str">
            <v>SF-00259</v>
          </cell>
          <cell r="B264" t="str">
            <v xml:space="preserve">Módulo interruptor paralelo </v>
          </cell>
          <cell r="C264" t="str">
            <v>Serviço (Mat + MO)</v>
          </cell>
          <cell r="D264" t="str">
            <v>un</v>
          </cell>
          <cell r="E264">
            <v>0</v>
          </cell>
          <cell r="F264">
            <v>29.022728000000001</v>
          </cell>
          <cell r="G264">
            <v>0</v>
          </cell>
          <cell r="H264">
            <v>0.2039</v>
          </cell>
          <cell r="I264">
            <v>34.94</v>
          </cell>
          <cell r="J264">
            <v>0</v>
          </cell>
        </row>
        <row r="265">
          <cell r="A265" t="str">
            <v>SF-00260</v>
          </cell>
          <cell r="B265" t="str">
            <v xml:space="preserve">Módulo interruptor simples </v>
          </cell>
          <cell r="C265" t="str">
            <v>Serviço (Mat + MO)</v>
          </cell>
          <cell r="D265" t="str">
            <v>un</v>
          </cell>
          <cell r="E265">
            <v>0</v>
          </cell>
          <cell r="F265">
            <v>21.668588</v>
          </cell>
          <cell r="G265">
            <v>0</v>
          </cell>
          <cell r="H265">
            <v>0.2039</v>
          </cell>
          <cell r="I265">
            <v>26.09</v>
          </cell>
          <cell r="J265">
            <v>0</v>
          </cell>
        </row>
        <row r="266">
          <cell r="A266" t="str">
            <v>SF-00261</v>
          </cell>
          <cell r="B266" t="str">
            <v>Módulo para saída de fio</v>
          </cell>
          <cell r="C266" t="str">
            <v>Serviço (Mat + MO)</v>
          </cell>
          <cell r="D266" t="str">
            <v>un</v>
          </cell>
          <cell r="E266">
            <v>0</v>
          </cell>
          <cell r="F266">
            <v>3.0133999999999999</v>
          </cell>
          <cell r="G266">
            <v>0</v>
          </cell>
          <cell r="H266">
            <v>0.2039</v>
          </cell>
          <cell r="I266">
            <v>3.63</v>
          </cell>
          <cell r="J266">
            <v>0</v>
          </cell>
        </row>
        <row r="267">
          <cell r="A267" t="str">
            <v>SF-00262</v>
          </cell>
          <cell r="B267" t="str">
            <v xml:space="preserve">Módulo sensor de presença </v>
          </cell>
          <cell r="C267" t="str">
            <v>Serviço (Mat + MO)</v>
          </cell>
          <cell r="D267" t="str">
            <v>un</v>
          </cell>
          <cell r="E267">
            <v>0</v>
          </cell>
          <cell r="F267">
            <v>17.081227999999999</v>
          </cell>
          <cell r="G267">
            <v>0</v>
          </cell>
          <cell r="H267">
            <v>0.2039</v>
          </cell>
          <cell r="I267">
            <v>20.56</v>
          </cell>
          <cell r="J267">
            <v>0</v>
          </cell>
        </row>
        <row r="268">
          <cell r="A268" t="str">
            <v>SF-00263</v>
          </cell>
          <cell r="B268" t="str">
            <v xml:space="preserve">Módulo tomada 10 A </v>
          </cell>
          <cell r="C268" t="str">
            <v>Serviço (Mat + MO)</v>
          </cell>
          <cell r="D268" t="str">
            <v>un</v>
          </cell>
          <cell r="E268">
            <v>16</v>
          </cell>
          <cell r="F268">
            <v>23.470928000000001</v>
          </cell>
          <cell r="G268">
            <v>375.53484800000001</v>
          </cell>
          <cell r="H268">
            <v>0.2039</v>
          </cell>
          <cell r="I268">
            <v>28.26</v>
          </cell>
          <cell r="J268">
            <v>452.16</v>
          </cell>
        </row>
        <row r="269">
          <cell r="A269" t="str">
            <v>SF-00264</v>
          </cell>
          <cell r="B269" t="str">
            <v xml:space="preserve">Módulo tomada 20 A </v>
          </cell>
          <cell r="C269" t="str">
            <v>Serviço (Mat + MO)</v>
          </cell>
          <cell r="D269" t="str">
            <v>un</v>
          </cell>
          <cell r="E269">
            <v>8</v>
          </cell>
          <cell r="F269">
            <v>26.377927999999997</v>
          </cell>
          <cell r="G269">
            <v>211.02342399999998</v>
          </cell>
          <cell r="H269">
            <v>0.2039</v>
          </cell>
          <cell r="I269">
            <v>31.76</v>
          </cell>
          <cell r="J269">
            <v>254.08</v>
          </cell>
        </row>
        <row r="270">
          <cell r="A270" t="str">
            <v>SF-00265</v>
          </cell>
          <cell r="B270" t="str">
            <v>Porta equipamentos para canaleta de alumínio aparente</v>
          </cell>
          <cell r="C270" t="str">
            <v>Serviço (Mat + MO)</v>
          </cell>
          <cell r="D270" t="str">
            <v>un</v>
          </cell>
          <cell r="E270">
            <v>0</v>
          </cell>
          <cell r="F270">
            <v>9.4297000000000004</v>
          </cell>
          <cell r="G270">
            <v>0</v>
          </cell>
          <cell r="H270">
            <v>0.2039</v>
          </cell>
          <cell r="I270">
            <v>11.35</v>
          </cell>
          <cell r="J270">
            <v>0</v>
          </cell>
        </row>
        <row r="271">
          <cell r="A271" t="str">
            <v>SF-00266</v>
          </cell>
          <cell r="B271" t="str">
            <v>Tampa cega metálica para caixas de piso 4" x 2"</v>
          </cell>
          <cell r="C271" t="str">
            <v>Serviço (Mat + MO)</v>
          </cell>
          <cell r="D271" t="str">
            <v>un</v>
          </cell>
          <cell r="E271">
            <v>0</v>
          </cell>
          <cell r="F271">
            <v>2.375</v>
          </cell>
          <cell r="G271">
            <v>0</v>
          </cell>
          <cell r="H271">
            <v>0.2039</v>
          </cell>
          <cell r="I271">
            <v>2.86</v>
          </cell>
          <cell r="J271">
            <v>0</v>
          </cell>
        </row>
        <row r="272">
          <cell r="A272" t="str">
            <v>SF-00267</v>
          </cell>
          <cell r="B272" t="str">
            <v xml:space="preserve">Tampa cega metálica para caixas de piso 4" x 4" </v>
          </cell>
          <cell r="C272" t="str">
            <v>Serviço (Mat + MO)</v>
          </cell>
          <cell r="D272" t="str">
            <v>un</v>
          </cell>
          <cell r="E272">
            <v>0</v>
          </cell>
          <cell r="F272">
            <v>2.375</v>
          </cell>
          <cell r="G272">
            <v>0</v>
          </cell>
          <cell r="H272">
            <v>0.2039</v>
          </cell>
          <cell r="I272">
            <v>2.86</v>
          </cell>
          <cell r="J272">
            <v>0</v>
          </cell>
        </row>
        <row r="273">
          <cell r="A273" t="str">
            <v>SF-00268</v>
          </cell>
          <cell r="B273" t="str">
            <v>Tampa cega para condulete</v>
          </cell>
          <cell r="C273" t="str">
            <v>Serviço (Mat + MO)</v>
          </cell>
          <cell r="D273" t="str">
            <v>un</v>
          </cell>
          <cell r="E273">
            <v>0</v>
          </cell>
          <cell r="F273">
            <v>3.5625</v>
          </cell>
          <cell r="G273">
            <v>0</v>
          </cell>
          <cell r="H273">
            <v>0.2039</v>
          </cell>
          <cell r="I273">
            <v>4.29</v>
          </cell>
          <cell r="J273">
            <v>0</v>
          </cell>
        </row>
        <row r="274">
          <cell r="A274" t="str">
            <v>SF-00269</v>
          </cell>
          <cell r="B274" t="str">
            <v>Tampa RJ45 dupla para condulete</v>
          </cell>
          <cell r="C274" t="str">
            <v>Serviço (Mat + MO)</v>
          </cell>
          <cell r="D274" t="str">
            <v>un</v>
          </cell>
          <cell r="E274">
            <v>0</v>
          </cell>
          <cell r="F274">
            <v>8.0825999999999993</v>
          </cell>
          <cell r="G274">
            <v>0</v>
          </cell>
          <cell r="H274">
            <v>0.2039</v>
          </cell>
          <cell r="I274">
            <v>9.73</v>
          </cell>
          <cell r="J274">
            <v>0</v>
          </cell>
        </row>
        <row r="275">
          <cell r="A275" t="str">
            <v>SF-00270</v>
          </cell>
          <cell r="B275" t="str">
            <v>Tomada para condulete</v>
          </cell>
          <cell r="C275" t="str">
            <v>Serviço (Mat + MO)</v>
          </cell>
          <cell r="D275" t="str">
            <v>un</v>
          </cell>
          <cell r="E275">
            <v>0</v>
          </cell>
          <cell r="F275">
            <v>17.081227999999999</v>
          </cell>
          <cell r="G275">
            <v>0</v>
          </cell>
          <cell r="H275">
            <v>0.2039</v>
          </cell>
          <cell r="I275">
            <v>20.56</v>
          </cell>
          <cell r="J275">
            <v>0</v>
          </cell>
        </row>
        <row r="276">
          <cell r="A276" t="str">
            <v>SF-00271</v>
          </cell>
          <cell r="B276" t="str">
            <v xml:space="preserve">Tomada para perfilado e eletrocalha </v>
          </cell>
          <cell r="C276" t="str">
            <v>Serviço (Mat + MO)</v>
          </cell>
          <cell r="D276" t="str">
            <v>un</v>
          </cell>
          <cell r="E276">
            <v>0</v>
          </cell>
          <cell r="F276">
            <v>35.0246</v>
          </cell>
          <cell r="G276">
            <v>0</v>
          </cell>
          <cell r="H276">
            <v>0.2039</v>
          </cell>
          <cell r="I276">
            <v>42.17</v>
          </cell>
          <cell r="J276">
            <v>0</v>
          </cell>
        </row>
        <row r="277">
          <cell r="A277" t="str">
            <v>SF-00272</v>
          </cell>
          <cell r="B277" t="str">
            <v>Bloco autônomo de emergência</v>
          </cell>
          <cell r="C277" t="str">
            <v>Serviço (Mat + MO)</v>
          </cell>
          <cell r="D277" t="str">
            <v>un</v>
          </cell>
          <cell r="E277">
            <v>3</v>
          </cell>
          <cell r="F277">
            <v>568.74901274999991</v>
          </cell>
          <cell r="G277">
            <v>1706.2470382499996</v>
          </cell>
          <cell r="H277">
            <v>0.2039</v>
          </cell>
          <cell r="I277">
            <v>684.72</v>
          </cell>
          <cell r="J277">
            <v>2054.16</v>
          </cell>
        </row>
        <row r="278">
          <cell r="A278" t="str">
            <v>SF-00273</v>
          </cell>
          <cell r="B278" t="str">
            <v>Instalação de luminária reaproveitada</v>
          </cell>
          <cell r="C278" t="str">
            <v>Serviço (Mat + MO)</v>
          </cell>
          <cell r="D278" t="str">
            <v>un</v>
          </cell>
          <cell r="E278">
            <v>0</v>
          </cell>
          <cell r="F278">
            <v>17.433437174999998</v>
          </cell>
          <cell r="G278">
            <v>0</v>
          </cell>
          <cell r="H278">
            <v>0.2039</v>
          </cell>
          <cell r="I278">
            <v>20.99</v>
          </cell>
          <cell r="J278">
            <v>0</v>
          </cell>
        </row>
        <row r="279">
          <cell r="A279" t="str">
            <v>SF-00274</v>
          </cell>
          <cell r="B279" t="str">
            <v>Luminária 2 x 7,5 W de embutir</v>
          </cell>
          <cell r="C279" t="str">
            <v>Serviço (Mat + MO)</v>
          </cell>
          <cell r="D279" t="str">
            <v>un</v>
          </cell>
          <cell r="E279">
            <v>0</v>
          </cell>
          <cell r="F279">
            <v>17.433437174999998</v>
          </cell>
          <cell r="G279">
            <v>0</v>
          </cell>
          <cell r="H279">
            <v>0.2039</v>
          </cell>
          <cell r="I279">
            <v>20.99</v>
          </cell>
          <cell r="J279">
            <v>0</v>
          </cell>
        </row>
        <row r="280">
          <cell r="A280" t="str">
            <v>SF-00275</v>
          </cell>
          <cell r="B280" t="str">
            <v>Luminária 2 x 7,5 W de sobrepor</v>
          </cell>
          <cell r="C280" t="str">
            <v>Serviço (Mat + MO)</v>
          </cell>
          <cell r="D280" t="str">
            <v>un</v>
          </cell>
          <cell r="E280">
            <v>0</v>
          </cell>
          <cell r="F280">
            <v>17.433437174999998</v>
          </cell>
          <cell r="G280">
            <v>0</v>
          </cell>
          <cell r="H280">
            <v>0.2039</v>
          </cell>
          <cell r="I280">
            <v>20.99</v>
          </cell>
          <cell r="J280">
            <v>0</v>
          </cell>
        </row>
        <row r="281">
          <cell r="A281" t="str">
            <v>SF-00276</v>
          </cell>
          <cell r="B281" t="str">
            <v>Luminária 2 x 15 W de embutir</v>
          </cell>
          <cell r="C281" t="str">
            <v>Serviço (Mat + MO)</v>
          </cell>
          <cell r="D281" t="str">
            <v>un</v>
          </cell>
          <cell r="E281">
            <v>0</v>
          </cell>
          <cell r="F281">
            <v>17.433437174999998</v>
          </cell>
          <cell r="G281">
            <v>0</v>
          </cell>
          <cell r="H281">
            <v>0.2039</v>
          </cell>
          <cell r="I281">
            <v>20.99</v>
          </cell>
          <cell r="J281">
            <v>0</v>
          </cell>
        </row>
        <row r="282">
          <cell r="A282" t="str">
            <v>SF-00277</v>
          </cell>
          <cell r="B282" t="str">
            <v>Luminária 2 x 15 W de sobrepor</v>
          </cell>
          <cell r="C282" t="str">
            <v>Serviço (Mat + MO)</v>
          </cell>
          <cell r="D282" t="str">
            <v>un</v>
          </cell>
          <cell r="E282">
            <v>0</v>
          </cell>
          <cell r="F282">
            <v>17.433437174999998</v>
          </cell>
          <cell r="G282">
            <v>0</v>
          </cell>
          <cell r="H282">
            <v>0.2039</v>
          </cell>
          <cell r="I282">
            <v>20.99</v>
          </cell>
          <cell r="J282">
            <v>0</v>
          </cell>
        </row>
        <row r="283">
          <cell r="A283" t="str">
            <v>SF-00278</v>
          </cell>
          <cell r="B283" t="str">
            <v xml:space="preserve">Condutor 10 mm² </v>
          </cell>
          <cell r="C283" t="str">
            <v>Serviço (Mat + MO)</v>
          </cell>
          <cell r="D283" t="str">
            <v>m</v>
          </cell>
          <cell r="E283">
            <v>0</v>
          </cell>
          <cell r="F283">
            <v>0.5277059999999999</v>
          </cell>
          <cell r="G283">
            <v>0</v>
          </cell>
          <cell r="H283">
            <v>0.2039</v>
          </cell>
          <cell r="I283">
            <v>0.64</v>
          </cell>
          <cell r="J283">
            <v>0</v>
          </cell>
        </row>
        <row r="284">
          <cell r="A284" t="str">
            <v>SF-00279</v>
          </cell>
          <cell r="B284" t="str">
            <v xml:space="preserve">Condutor 16 mm² </v>
          </cell>
          <cell r="C284" t="str">
            <v>Serviço (Mat + MO)</v>
          </cell>
          <cell r="D284" t="str">
            <v>m</v>
          </cell>
          <cell r="E284">
            <v>4</v>
          </cell>
          <cell r="F284">
            <v>23.973468499999999</v>
          </cell>
          <cell r="G284">
            <v>95.893873999999997</v>
          </cell>
          <cell r="H284">
            <v>0.2039</v>
          </cell>
          <cell r="I284">
            <v>28.86</v>
          </cell>
          <cell r="J284">
            <v>115.44</v>
          </cell>
        </row>
        <row r="285">
          <cell r="A285" t="str">
            <v>SF-00280</v>
          </cell>
          <cell r="B285" t="str">
            <v xml:space="preserve">Condutor 2,5 mm² </v>
          </cell>
          <cell r="C285" t="str">
            <v>Serviço (Mat + MO)</v>
          </cell>
          <cell r="D285" t="str">
            <v>m</v>
          </cell>
          <cell r="E285">
            <v>800</v>
          </cell>
          <cell r="F285">
            <v>4.3258669999999997</v>
          </cell>
          <cell r="G285">
            <v>3460.6935999999996</v>
          </cell>
          <cell r="H285">
            <v>0.2039</v>
          </cell>
          <cell r="I285">
            <v>5.21</v>
          </cell>
          <cell r="J285">
            <v>4168</v>
          </cell>
        </row>
        <row r="286">
          <cell r="A286" t="str">
            <v>SF-00281</v>
          </cell>
          <cell r="B286" t="str">
            <v>Condutor 3 x 2,5 mm²</v>
          </cell>
          <cell r="C286" t="str">
            <v>Serviço (Mat + MO)</v>
          </cell>
          <cell r="D286" t="str">
            <v>m</v>
          </cell>
          <cell r="E286">
            <v>0</v>
          </cell>
          <cell r="F286">
            <v>2.7882689999999997</v>
          </cell>
          <cell r="G286">
            <v>0</v>
          </cell>
          <cell r="H286">
            <v>0.2039</v>
          </cell>
          <cell r="I286">
            <v>3.36</v>
          </cell>
          <cell r="J286">
            <v>0</v>
          </cell>
        </row>
        <row r="287">
          <cell r="A287" t="str">
            <v>SF-00282</v>
          </cell>
          <cell r="B287" t="str">
            <v xml:space="preserve">Condutor 4 mm² </v>
          </cell>
          <cell r="C287" t="str">
            <v>Serviço (Mat + MO)</v>
          </cell>
          <cell r="D287" t="str">
            <v>m</v>
          </cell>
          <cell r="E287">
            <v>0</v>
          </cell>
          <cell r="F287">
            <v>2.141661</v>
          </cell>
          <cell r="G287">
            <v>0</v>
          </cell>
          <cell r="H287">
            <v>0.2039</v>
          </cell>
          <cell r="I287">
            <v>2.58</v>
          </cell>
          <cell r="J287">
            <v>0</v>
          </cell>
        </row>
        <row r="288">
          <cell r="A288" t="str">
            <v>SF-00283</v>
          </cell>
          <cell r="B288" t="str">
            <v>Condutor 4 x 2,5 mm²</v>
          </cell>
          <cell r="C288" t="str">
            <v>Serviço (Mat + MO)</v>
          </cell>
          <cell r="D288" t="str">
            <v>m</v>
          </cell>
          <cell r="E288">
            <v>11</v>
          </cell>
          <cell r="F288">
            <v>9.4112559999999998</v>
          </cell>
          <cell r="G288">
            <v>103.523816</v>
          </cell>
          <cell r="H288">
            <v>0.2039</v>
          </cell>
          <cell r="I288">
            <v>11.33</v>
          </cell>
          <cell r="J288">
            <v>124.63</v>
          </cell>
        </row>
        <row r="289">
          <cell r="A289" t="str">
            <v>SF-00284</v>
          </cell>
          <cell r="B289" t="str">
            <v xml:space="preserve">Condutor 6 mm² </v>
          </cell>
          <cell r="C289" t="str">
            <v>Serviço (Mat + MO)</v>
          </cell>
          <cell r="D289" t="str">
            <v>m</v>
          </cell>
          <cell r="E289">
            <v>0</v>
          </cell>
          <cell r="F289">
            <v>2.7882689999999997</v>
          </cell>
          <cell r="G289">
            <v>0</v>
          </cell>
          <cell r="H289">
            <v>0.2039</v>
          </cell>
          <cell r="I289">
            <v>3.36</v>
          </cell>
          <cell r="J289">
            <v>0</v>
          </cell>
        </row>
        <row r="290">
          <cell r="A290" t="str">
            <v>SF-00285</v>
          </cell>
          <cell r="B290" t="str">
            <v>Quadro elétrico TTA</v>
          </cell>
          <cell r="C290" t="str">
            <v>Serviço (Mat + MO)</v>
          </cell>
          <cell r="D290" t="str">
            <v>un</v>
          </cell>
          <cell r="E290">
            <v>0</v>
          </cell>
          <cell r="F290">
            <v>232.35194849678078</v>
          </cell>
          <cell r="G290">
            <v>0</v>
          </cell>
          <cell r="H290">
            <v>0.2039</v>
          </cell>
          <cell r="I290">
            <v>279.73</v>
          </cell>
          <cell r="J290">
            <v>0</v>
          </cell>
        </row>
        <row r="291">
          <cell r="A291" t="str">
            <v>SF-00286</v>
          </cell>
          <cell r="B291" t="str">
            <v>Ar-condicionado do tipo split piso-teto inverter 54.000 BTU/h</v>
          </cell>
          <cell r="C291" t="str">
            <v>Serviço (Mat + MO)</v>
          </cell>
          <cell r="D291" t="str">
            <v>un</v>
          </cell>
          <cell r="E291">
            <v>0</v>
          </cell>
          <cell r="F291">
            <v>604.65432134999992</v>
          </cell>
          <cell r="G291">
            <v>0</v>
          </cell>
          <cell r="H291">
            <v>0.2039</v>
          </cell>
          <cell r="I291">
            <v>727.94</v>
          </cell>
          <cell r="J291">
            <v>0</v>
          </cell>
        </row>
        <row r="292">
          <cell r="A292" t="str">
            <v>SF-00287</v>
          </cell>
          <cell r="B292" t="str">
            <v>Ar-condicionado fancolete hidrônico dutado 2,5 TR</v>
          </cell>
          <cell r="C292" t="str">
            <v>Serviço (Mat + MO)</v>
          </cell>
          <cell r="D292" t="str">
            <v>un</v>
          </cell>
          <cell r="E292">
            <v>0</v>
          </cell>
          <cell r="F292">
            <v>212.57982800000002</v>
          </cell>
          <cell r="G292">
            <v>0</v>
          </cell>
          <cell r="H292">
            <v>0.2039</v>
          </cell>
          <cell r="I292">
            <v>255.92</v>
          </cell>
          <cell r="J292">
            <v>0</v>
          </cell>
        </row>
        <row r="293">
          <cell r="A293" t="str">
            <v>SF-00288</v>
          </cell>
          <cell r="B293" t="str">
            <v>Ar-condicionado fancolete hidrônico dutado 4,5 TR</v>
          </cell>
          <cell r="C293" t="str">
            <v>Serviço (Mat + MO)</v>
          </cell>
          <cell r="D293" t="str">
            <v>un</v>
          </cell>
          <cell r="E293">
            <v>0</v>
          </cell>
          <cell r="F293">
            <v>604.65432134999992</v>
          </cell>
          <cell r="G293">
            <v>0</v>
          </cell>
          <cell r="H293">
            <v>0.2039</v>
          </cell>
          <cell r="I293">
            <v>727.94</v>
          </cell>
          <cell r="J293">
            <v>0</v>
          </cell>
        </row>
        <row r="294">
          <cell r="A294" t="str">
            <v>SF-00289</v>
          </cell>
          <cell r="B294" t="str">
            <v>Ar-condicionado fancolete hidrônico hi-wall 1,4 TR</v>
          </cell>
          <cell r="C294" t="str">
            <v>Serviço (Mat + MO)</v>
          </cell>
          <cell r="D294" t="str">
            <v>un</v>
          </cell>
          <cell r="E294">
            <v>0</v>
          </cell>
          <cell r="F294">
            <v>294.49315999999999</v>
          </cell>
          <cell r="G294">
            <v>0</v>
          </cell>
          <cell r="H294">
            <v>0.2039</v>
          </cell>
          <cell r="I294">
            <v>354.54</v>
          </cell>
          <cell r="J294">
            <v>0</v>
          </cell>
        </row>
        <row r="295">
          <cell r="A295" t="str">
            <v>SF-00290</v>
          </cell>
          <cell r="B295" t="str">
            <v>Ar-condicionado split dutado inverter 30.000 BTU/h</v>
          </cell>
          <cell r="C295" t="str">
            <v>Serviço (Mat + MO)</v>
          </cell>
          <cell r="D295" t="str">
            <v>un</v>
          </cell>
          <cell r="E295">
            <v>0</v>
          </cell>
          <cell r="F295">
            <v>212.57982800000002</v>
          </cell>
          <cell r="G295">
            <v>0</v>
          </cell>
          <cell r="H295">
            <v>0.2039</v>
          </cell>
          <cell r="I295">
            <v>255.92</v>
          </cell>
          <cell r="J295">
            <v>0</v>
          </cell>
        </row>
        <row r="296">
          <cell r="A296" t="str">
            <v>SF-00291</v>
          </cell>
          <cell r="B296" t="str">
            <v>Ar-condicionado split hi-wall inverter 12.000 BTU/h</v>
          </cell>
          <cell r="C296" t="str">
            <v>Serviço (Mat + MO)</v>
          </cell>
          <cell r="D296" t="str">
            <v>un</v>
          </cell>
          <cell r="E296">
            <v>4</v>
          </cell>
          <cell r="F296">
            <v>2695.1939711999999</v>
          </cell>
          <cell r="G296">
            <v>10780.775884799999</v>
          </cell>
          <cell r="H296">
            <v>0.13070000000000001</v>
          </cell>
          <cell r="I296">
            <v>3047.46</v>
          </cell>
          <cell r="J296">
            <v>12189.84</v>
          </cell>
        </row>
        <row r="297">
          <cell r="A297" t="str">
            <v>SF-00292</v>
          </cell>
          <cell r="B297" t="str">
            <v>Ar-condicionado split hi-wall inverter 24.000 BTU/h</v>
          </cell>
          <cell r="C297" t="str">
            <v>Serviço (Mat + MO)</v>
          </cell>
          <cell r="D297" t="str">
            <v>un</v>
          </cell>
          <cell r="E297">
            <v>0</v>
          </cell>
          <cell r="F297">
            <v>212.57982800000002</v>
          </cell>
          <cell r="G297">
            <v>0</v>
          </cell>
          <cell r="H297">
            <v>0.2039</v>
          </cell>
          <cell r="I297">
            <v>255.92</v>
          </cell>
          <cell r="J297">
            <v>0</v>
          </cell>
        </row>
        <row r="298">
          <cell r="A298" t="str">
            <v>SF-00293</v>
          </cell>
          <cell r="B298" t="str">
            <v>Instalação de fancolete reaproveitado</v>
          </cell>
          <cell r="C298" t="str">
            <v>Serviço (Mat + MO)</v>
          </cell>
          <cell r="D298" t="str">
            <v>un</v>
          </cell>
          <cell r="E298">
            <v>0</v>
          </cell>
          <cell r="F298">
            <v>99.027999999999992</v>
          </cell>
          <cell r="G298">
            <v>0</v>
          </cell>
          <cell r="H298">
            <v>0.2039</v>
          </cell>
          <cell r="I298">
            <v>119.22</v>
          </cell>
          <cell r="J298">
            <v>0</v>
          </cell>
        </row>
        <row r="299">
          <cell r="A299" t="str">
            <v>SF-00294</v>
          </cell>
          <cell r="B299" t="str">
            <v>Instalação de split reaproveitado</v>
          </cell>
          <cell r="C299" t="str">
            <v>Serviço (Mat + MO)</v>
          </cell>
          <cell r="D299" t="str">
            <v>un</v>
          </cell>
          <cell r="E299">
            <v>0</v>
          </cell>
          <cell r="F299">
            <v>148.54199999999997</v>
          </cell>
          <cell r="G299">
            <v>0</v>
          </cell>
          <cell r="H299">
            <v>0.2039</v>
          </cell>
          <cell r="I299">
            <v>178.83</v>
          </cell>
          <cell r="J299">
            <v>0</v>
          </cell>
        </row>
        <row r="300">
          <cell r="A300" t="str">
            <v>SF-00295</v>
          </cell>
          <cell r="B300" t="str">
            <v>Exaustor axial 340 m3/h</v>
          </cell>
          <cell r="C300" t="str">
            <v>Serviço (Mat + MO)</v>
          </cell>
          <cell r="D300" t="str">
            <v>un</v>
          </cell>
          <cell r="E300">
            <v>0</v>
          </cell>
          <cell r="F300">
            <v>53.884</v>
          </cell>
          <cell r="G300">
            <v>0</v>
          </cell>
          <cell r="H300">
            <v>0.2039</v>
          </cell>
          <cell r="I300">
            <v>64.87</v>
          </cell>
          <cell r="J300">
            <v>0</v>
          </cell>
        </row>
        <row r="301">
          <cell r="A301" t="str">
            <v>SF-00296</v>
          </cell>
          <cell r="B301" t="str">
            <v>Exaustor axial 865 m3/h</v>
          </cell>
          <cell r="C301" t="str">
            <v>Serviço (Mat + MO)</v>
          </cell>
          <cell r="D301" t="str">
            <v>un</v>
          </cell>
          <cell r="E301">
            <v>0</v>
          </cell>
          <cell r="F301">
            <v>53.884</v>
          </cell>
          <cell r="G301">
            <v>0</v>
          </cell>
          <cell r="H301">
            <v>0.2039</v>
          </cell>
          <cell r="I301">
            <v>64.87</v>
          </cell>
          <cell r="J301">
            <v>0</v>
          </cell>
        </row>
        <row r="302">
          <cell r="A302" t="str">
            <v>SF-00297</v>
          </cell>
          <cell r="B302" t="str">
            <v>Duto chapa galvanizada # 22</v>
          </cell>
          <cell r="C302" t="str">
            <v>Serviço (Mat + MO)</v>
          </cell>
          <cell r="D302" t="str">
            <v>m2</v>
          </cell>
          <cell r="E302">
            <v>0</v>
          </cell>
          <cell r="F302">
            <v>261.16275200000001</v>
          </cell>
          <cell r="G302">
            <v>0</v>
          </cell>
          <cell r="H302">
            <v>0.2039</v>
          </cell>
          <cell r="I302">
            <v>314.41000000000003</v>
          </cell>
          <cell r="J302">
            <v>0</v>
          </cell>
        </row>
        <row r="303">
          <cell r="A303" t="str">
            <v>SF-00298</v>
          </cell>
          <cell r="B303" t="str">
            <v>Duto flexível 6”</v>
          </cell>
          <cell r="C303" t="str">
            <v>Serviço (Mat + MO)</v>
          </cell>
          <cell r="D303" t="str">
            <v>m</v>
          </cell>
          <cell r="E303">
            <v>0</v>
          </cell>
          <cell r="F303">
            <v>19.5244</v>
          </cell>
          <cell r="G303">
            <v>0</v>
          </cell>
          <cell r="H303">
            <v>0.2039</v>
          </cell>
          <cell r="I303">
            <v>23.51</v>
          </cell>
          <cell r="J303">
            <v>0</v>
          </cell>
        </row>
        <row r="304">
          <cell r="A304" t="str">
            <v>SF-00299</v>
          </cell>
          <cell r="B304" t="str">
            <v>Duto flexível 8”</v>
          </cell>
          <cell r="C304" t="str">
            <v>Serviço (Mat + MO)</v>
          </cell>
          <cell r="D304" t="str">
            <v>m</v>
          </cell>
          <cell r="E304">
            <v>0</v>
          </cell>
          <cell r="F304">
            <v>19.5244</v>
          </cell>
          <cell r="G304">
            <v>0</v>
          </cell>
          <cell r="H304">
            <v>0.2039</v>
          </cell>
          <cell r="I304">
            <v>23.51</v>
          </cell>
          <cell r="J304">
            <v>0</v>
          </cell>
        </row>
        <row r="305">
          <cell r="A305" t="str">
            <v>SF-00300</v>
          </cell>
          <cell r="B305" t="str">
            <v>Difusor de ar quadrado 360 mm x 360 mm</v>
          </cell>
          <cell r="C305" t="str">
            <v>Serviço (Mat + MO)</v>
          </cell>
          <cell r="D305" t="str">
            <v>un</v>
          </cell>
          <cell r="E305">
            <v>0</v>
          </cell>
          <cell r="F305">
            <v>123.78499999999998</v>
          </cell>
          <cell r="G305">
            <v>0</v>
          </cell>
          <cell r="H305">
            <v>0.2039</v>
          </cell>
          <cell r="I305">
            <v>149.02000000000001</v>
          </cell>
          <cell r="J305">
            <v>0</v>
          </cell>
        </row>
        <row r="306">
          <cell r="A306" t="str">
            <v>SF-00301</v>
          </cell>
          <cell r="B306" t="str">
            <v>Difusor de ar quadrado com caixa plenum AK6 360 x 360 mm</v>
          </cell>
          <cell r="C306" t="str">
            <v>Serviço (Mat + MO)</v>
          </cell>
          <cell r="D306" t="str">
            <v>un</v>
          </cell>
          <cell r="E306">
            <v>0</v>
          </cell>
          <cell r="F306">
            <v>123.78499999999998</v>
          </cell>
          <cell r="G306">
            <v>0</v>
          </cell>
          <cell r="H306">
            <v>0.2039</v>
          </cell>
          <cell r="I306">
            <v>149.02000000000001</v>
          </cell>
          <cell r="J306">
            <v>0</v>
          </cell>
        </row>
        <row r="307">
          <cell r="A307" t="str">
            <v>SF-00302</v>
          </cell>
          <cell r="B307" t="str">
            <v>Difusor de ar quadrado para insuflamento em duas direções perpendiculares 376 x 376 mm</v>
          </cell>
          <cell r="C307" t="str">
            <v>Serviço (Mat + MO)</v>
          </cell>
          <cell r="D307" t="str">
            <v>un</v>
          </cell>
          <cell r="E307">
            <v>0</v>
          </cell>
          <cell r="F307">
            <v>123.78499999999998</v>
          </cell>
          <cell r="G307">
            <v>0</v>
          </cell>
          <cell r="H307">
            <v>0.2039</v>
          </cell>
          <cell r="I307">
            <v>149.02000000000001</v>
          </cell>
          <cell r="J307">
            <v>0</v>
          </cell>
        </row>
        <row r="308">
          <cell r="A308" t="str">
            <v>SF-00303</v>
          </cell>
          <cell r="B308" t="str">
            <v>Difusor de ar retangular para insuflamento em duas direções 371 mm x 208 mm</v>
          </cell>
          <cell r="C308" t="str">
            <v>Serviço (Mat + MO)</v>
          </cell>
          <cell r="D308" t="str">
            <v>un</v>
          </cell>
          <cell r="E308">
            <v>0</v>
          </cell>
          <cell r="F308">
            <v>123.78499999999998</v>
          </cell>
          <cell r="G308">
            <v>0</v>
          </cell>
          <cell r="H308">
            <v>0.2039</v>
          </cell>
          <cell r="I308">
            <v>149.02000000000001</v>
          </cell>
          <cell r="J308">
            <v>0</v>
          </cell>
        </row>
        <row r="309">
          <cell r="A309" t="str">
            <v>SF-00304</v>
          </cell>
          <cell r="B309" t="str">
            <v>Difusor de ar retangular para insuflamento em três direções 264 mm x 432 mm</v>
          </cell>
          <cell r="C309" t="str">
            <v>Serviço (Mat + MO)</v>
          </cell>
          <cell r="D309" t="str">
            <v>un</v>
          </cell>
          <cell r="E309">
            <v>0</v>
          </cell>
          <cell r="F309">
            <v>123.78499999999998</v>
          </cell>
          <cell r="G309">
            <v>0</v>
          </cell>
          <cell r="H309">
            <v>0.2039</v>
          </cell>
          <cell r="I309">
            <v>149.02000000000001</v>
          </cell>
          <cell r="J309">
            <v>0</v>
          </cell>
        </row>
        <row r="310">
          <cell r="A310" t="str">
            <v>SF-00305</v>
          </cell>
          <cell r="B310" t="str">
            <v>Difusor de ar retangular para insuflamento em três direções 320 mm x 562 mm</v>
          </cell>
          <cell r="C310" t="str">
            <v>Serviço (Mat + MO)</v>
          </cell>
          <cell r="D310" t="str">
            <v>un</v>
          </cell>
          <cell r="E310">
            <v>0</v>
          </cell>
          <cell r="F310">
            <v>123.78499999999998</v>
          </cell>
          <cell r="G310">
            <v>0</v>
          </cell>
          <cell r="H310">
            <v>0.2039</v>
          </cell>
          <cell r="I310">
            <v>149.02000000000001</v>
          </cell>
          <cell r="J310">
            <v>0</v>
          </cell>
        </row>
        <row r="311">
          <cell r="A311" t="str">
            <v>SF-00306</v>
          </cell>
          <cell r="B311" t="str">
            <v>Difusor de ar retangular para insuflamento em três direções 371 mm x 208 mm</v>
          </cell>
          <cell r="C311" t="str">
            <v>Serviço (Mat + MO)</v>
          </cell>
          <cell r="D311" t="str">
            <v>un</v>
          </cell>
          <cell r="E311">
            <v>0</v>
          </cell>
          <cell r="F311">
            <v>123.78499999999998</v>
          </cell>
          <cell r="G311">
            <v>0</v>
          </cell>
          <cell r="H311">
            <v>0.2039</v>
          </cell>
          <cell r="I311">
            <v>149.02000000000001</v>
          </cell>
          <cell r="J311">
            <v>0</v>
          </cell>
        </row>
        <row r="312">
          <cell r="A312" t="str">
            <v>SF-00307</v>
          </cell>
          <cell r="B312" t="str">
            <v>Difusor de ar retangular para insuflamento em uma direção 371 mm x 208 mm</v>
          </cell>
          <cell r="C312" t="str">
            <v>Serviço (Mat + MO)</v>
          </cell>
          <cell r="D312" t="str">
            <v>un</v>
          </cell>
          <cell r="E312">
            <v>0</v>
          </cell>
          <cell r="F312">
            <v>123.78499999999998</v>
          </cell>
          <cell r="G312">
            <v>0</v>
          </cell>
          <cell r="H312">
            <v>0.2039</v>
          </cell>
          <cell r="I312">
            <v>149.02000000000001</v>
          </cell>
          <cell r="J312">
            <v>0</v>
          </cell>
        </row>
        <row r="313">
          <cell r="A313" t="str">
            <v>SF-00308</v>
          </cell>
          <cell r="B313" t="str">
            <v>Grelha para retorno retangular 425 x 225 mm</v>
          </cell>
          <cell r="C313" t="str">
            <v>Serviço (Mat + MO)</v>
          </cell>
          <cell r="D313" t="str">
            <v>un</v>
          </cell>
          <cell r="E313">
            <v>0</v>
          </cell>
          <cell r="F313">
            <v>173.29899999999998</v>
          </cell>
          <cell r="G313">
            <v>0</v>
          </cell>
          <cell r="H313">
            <v>0.2039</v>
          </cell>
          <cell r="I313">
            <v>208.63</v>
          </cell>
          <cell r="J313">
            <v>0</v>
          </cell>
        </row>
        <row r="314">
          <cell r="A314" t="str">
            <v>SF-00309</v>
          </cell>
          <cell r="B314" t="str">
            <v>Grelha para retorno retangular 525 x 325 mm</v>
          </cell>
          <cell r="C314" t="str">
            <v>Serviço (Mat + MO)</v>
          </cell>
          <cell r="D314" t="str">
            <v>un</v>
          </cell>
          <cell r="E314">
            <v>0</v>
          </cell>
          <cell r="F314">
            <v>173.29899999999998</v>
          </cell>
          <cell r="G314">
            <v>0</v>
          </cell>
          <cell r="H314">
            <v>0.2039</v>
          </cell>
          <cell r="I314">
            <v>208.63</v>
          </cell>
          <cell r="J314">
            <v>0</v>
          </cell>
        </row>
        <row r="315">
          <cell r="A315" t="str">
            <v>SF-00310</v>
          </cell>
          <cell r="B315" t="str">
            <v>Instalação de difusores, grelhas e acessórios de climatização reaproveitados</v>
          </cell>
          <cell r="C315" t="str">
            <v>Serviço (Mat + MO)</v>
          </cell>
          <cell r="D315" t="str">
            <v>un</v>
          </cell>
          <cell r="E315">
            <v>0</v>
          </cell>
          <cell r="F315">
            <v>123.78499999999998</v>
          </cell>
          <cell r="G315">
            <v>0</v>
          </cell>
          <cell r="H315">
            <v>0.2039</v>
          </cell>
          <cell r="I315">
            <v>149.02000000000001</v>
          </cell>
          <cell r="J315">
            <v>0</v>
          </cell>
        </row>
        <row r="316">
          <cell r="A316" t="str">
            <v>SF-00311</v>
          </cell>
          <cell r="B316" t="str">
            <v>Instalação de exaustor reaproveitado</v>
          </cell>
          <cell r="C316" t="str">
            <v>Serviço (Mat + MO)</v>
          </cell>
          <cell r="D316" t="str">
            <v>un</v>
          </cell>
          <cell r="E316">
            <v>0</v>
          </cell>
          <cell r="F316">
            <v>53.884</v>
          </cell>
          <cell r="G316">
            <v>0</v>
          </cell>
          <cell r="H316">
            <v>0.2039</v>
          </cell>
          <cell r="I316">
            <v>64.87</v>
          </cell>
          <cell r="J316">
            <v>0</v>
          </cell>
        </row>
        <row r="317">
          <cell r="A317" t="str">
            <v>SF-00312</v>
          </cell>
          <cell r="B317" t="str">
            <v>Preparação para instalação de difusores/grelhas de ar em portas</v>
          </cell>
          <cell r="C317" t="str">
            <v>Serviço (Mat + MO)</v>
          </cell>
          <cell r="D317" t="str">
            <v>un</v>
          </cell>
          <cell r="E317">
            <v>0</v>
          </cell>
          <cell r="F317">
            <v>38.282624999999996</v>
          </cell>
          <cell r="G317">
            <v>0</v>
          </cell>
          <cell r="H317">
            <v>0.2039</v>
          </cell>
          <cell r="I317">
            <v>46.09</v>
          </cell>
          <cell r="J317">
            <v>0</v>
          </cell>
        </row>
        <row r="318">
          <cell r="A318" t="str">
            <v>SF-00313</v>
          </cell>
          <cell r="B318" t="str">
            <v>Bomba para condensado de ar-condicionado para instalação oculta</v>
          </cell>
          <cell r="C318" t="str">
            <v>Serviço (Mat + MO)</v>
          </cell>
          <cell r="D318" t="str">
            <v>un</v>
          </cell>
          <cell r="E318">
            <v>0</v>
          </cell>
          <cell r="F318">
            <v>25.954000000000001</v>
          </cell>
          <cell r="G318">
            <v>0</v>
          </cell>
          <cell r="H318">
            <v>0.2039</v>
          </cell>
          <cell r="I318">
            <v>31.25</v>
          </cell>
          <cell r="J318">
            <v>0</v>
          </cell>
        </row>
        <row r="319">
          <cell r="A319" t="str">
            <v>SF-00314</v>
          </cell>
          <cell r="B319" t="str">
            <v>Fita aluminizada para refrigeração 48 mm</v>
          </cell>
          <cell r="C319" t="str">
            <v>Serviço (Mat + MO)</v>
          </cell>
          <cell r="D319" t="str">
            <v>m</v>
          </cell>
          <cell r="E319">
            <v>0</v>
          </cell>
          <cell r="F319">
            <v>1.1632749999999998</v>
          </cell>
          <cell r="G319">
            <v>0</v>
          </cell>
          <cell r="H319">
            <v>0.2039</v>
          </cell>
          <cell r="I319">
            <v>1.4</v>
          </cell>
          <cell r="J319">
            <v>0</v>
          </cell>
        </row>
        <row r="320">
          <cell r="A320" t="str">
            <v>SF-00315</v>
          </cell>
          <cell r="B320" t="str">
            <v>Fita PVC 100 mm para acabamento em refrigeração</v>
          </cell>
          <cell r="C320" t="str">
            <v>Serviço (Mat + MO)</v>
          </cell>
          <cell r="D320" t="str">
            <v>m</v>
          </cell>
          <cell r="E320">
            <v>40</v>
          </cell>
          <cell r="F320">
            <v>1.5932749999999998</v>
          </cell>
          <cell r="G320">
            <v>63.730999999999995</v>
          </cell>
          <cell r="H320">
            <v>0.2039</v>
          </cell>
          <cell r="I320">
            <v>1.92</v>
          </cell>
          <cell r="J320">
            <v>76.8</v>
          </cell>
        </row>
        <row r="321">
          <cell r="A321" t="str">
            <v>SF-00316</v>
          </cell>
          <cell r="B321" t="str">
            <v>Mangueira emborrachada 3/4” para água gelada</v>
          </cell>
          <cell r="C321" t="str">
            <v>Serviço (Mat + MO)</v>
          </cell>
          <cell r="D321" t="str">
            <v>m</v>
          </cell>
          <cell r="E321">
            <v>4</v>
          </cell>
          <cell r="F321">
            <v>128.89327499999999</v>
          </cell>
          <cell r="G321">
            <v>515.57309999999995</v>
          </cell>
          <cell r="H321">
            <v>0.2039</v>
          </cell>
          <cell r="I321">
            <v>155.16999999999999</v>
          </cell>
          <cell r="J321">
            <v>620.67999999999995</v>
          </cell>
        </row>
        <row r="322">
          <cell r="A322" t="str">
            <v>SF-00317</v>
          </cell>
          <cell r="B322" t="str">
            <v>Suporte para unidade condensadora de aparelho split</v>
          </cell>
          <cell r="C322" t="str">
            <v>Serviço (Mat + MO)</v>
          </cell>
          <cell r="D322" t="str">
            <v>un</v>
          </cell>
          <cell r="E322">
            <v>4</v>
          </cell>
          <cell r="F322">
            <v>123.614</v>
          </cell>
          <cell r="G322">
            <v>494.45600000000002</v>
          </cell>
          <cell r="H322">
            <v>0.2039</v>
          </cell>
          <cell r="I322">
            <v>148.82</v>
          </cell>
          <cell r="J322">
            <v>595.28</v>
          </cell>
        </row>
        <row r="323">
          <cell r="A323" t="str">
            <v>SF-00318</v>
          </cell>
          <cell r="B323" t="str">
            <v>Suporte para unidade evaporadora de aparelho split ou fancolete</v>
          </cell>
          <cell r="C323" t="str">
            <v>Serviço (Mat + MO)</v>
          </cell>
          <cell r="D323" t="str">
            <v>un</v>
          </cell>
          <cell r="E323">
            <v>4</v>
          </cell>
          <cell r="F323">
            <v>116.95400000000001</v>
          </cell>
          <cell r="G323">
            <v>467.81600000000003</v>
          </cell>
          <cell r="H323">
            <v>0.2039</v>
          </cell>
          <cell r="I323">
            <v>140.80000000000001</v>
          </cell>
          <cell r="J323">
            <v>563.20000000000005</v>
          </cell>
        </row>
        <row r="324">
          <cell r="A324" t="str">
            <v>SF-00319</v>
          </cell>
          <cell r="B324" t="str">
            <v>Filtro em Y 1”</v>
          </cell>
          <cell r="C324" t="str">
            <v>Serviço (Mat + MO)</v>
          </cell>
          <cell r="D324" t="str">
            <v>un</v>
          </cell>
          <cell r="E324">
            <v>0</v>
          </cell>
          <cell r="F324">
            <v>7.9103573999999997</v>
          </cell>
          <cell r="G324">
            <v>0</v>
          </cell>
          <cell r="H324">
            <v>0.2039</v>
          </cell>
          <cell r="I324">
            <v>9.52</v>
          </cell>
          <cell r="J324">
            <v>0</v>
          </cell>
        </row>
        <row r="325">
          <cell r="A325" t="str">
            <v>SF-00320</v>
          </cell>
          <cell r="B325" t="str">
            <v>Filtro em Y 3/4”</v>
          </cell>
          <cell r="C325" t="str">
            <v>Serviço (Mat + MO)</v>
          </cell>
          <cell r="D325" t="str">
            <v>un</v>
          </cell>
          <cell r="E325">
            <v>0</v>
          </cell>
          <cell r="F325">
            <v>5.8824893000000005</v>
          </cell>
          <cell r="G325">
            <v>0</v>
          </cell>
          <cell r="H325">
            <v>0.2039</v>
          </cell>
          <cell r="I325">
            <v>7.08</v>
          </cell>
          <cell r="J325">
            <v>0</v>
          </cell>
        </row>
        <row r="326">
          <cell r="A326" t="str">
            <v>SF-00321</v>
          </cell>
          <cell r="B326" t="str">
            <v>Válvula de balanceamento e controle independente da pressão (PIBCV) 2 vias 1”</v>
          </cell>
          <cell r="C326" t="str">
            <v>Serviço (Mat + MO)</v>
          </cell>
          <cell r="D326" t="str">
            <v>un</v>
          </cell>
          <cell r="E326">
            <v>0</v>
          </cell>
          <cell r="F326">
            <v>7.9103573999999997</v>
          </cell>
          <cell r="G326">
            <v>0</v>
          </cell>
          <cell r="H326">
            <v>0.2039</v>
          </cell>
          <cell r="I326">
            <v>9.52</v>
          </cell>
          <cell r="J326">
            <v>0</v>
          </cell>
        </row>
        <row r="327">
          <cell r="A327" t="str">
            <v>SF-00322</v>
          </cell>
          <cell r="B327" t="str">
            <v>Válvula de balanceamento e controle independente da pressão (PIBCV) 2 vias 3/4”</v>
          </cell>
          <cell r="C327" t="str">
            <v>Serviço (Mat + MO)</v>
          </cell>
          <cell r="D327" t="str">
            <v>un</v>
          </cell>
          <cell r="E327">
            <v>0</v>
          </cell>
          <cell r="F327">
            <v>5.8824893000000005</v>
          </cell>
          <cell r="G327">
            <v>0</v>
          </cell>
          <cell r="H327">
            <v>0.2039</v>
          </cell>
          <cell r="I327">
            <v>7.08</v>
          </cell>
          <cell r="J327">
            <v>0</v>
          </cell>
        </row>
        <row r="328">
          <cell r="A328" t="str">
            <v>SF-00323</v>
          </cell>
          <cell r="B328" t="str">
            <v>Válvula de esfera em bronze 1 1/2"</v>
          </cell>
          <cell r="C328" t="str">
            <v>Serviço (Mat + MO)</v>
          </cell>
          <cell r="D328" t="str">
            <v>un</v>
          </cell>
          <cell r="E328">
            <v>0</v>
          </cell>
          <cell r="F328">
            <v>155.36566190000002</v>
          </cell>
          <cell r="G328">
            <v>0</v>
          </cell>
          <cell r="H328">
            <v>0.2039</v>
          </cell>
          <cell r="I328">
            <v>187.04</v>
          </cell>
          <cell r="J328">
            <v>0</v>
          </cell>
        </row>
        <row r="329">
          <cell r="A329" t="str">
            <v>SF-00324</v>
          </cell>
          <cell r="B329" t="str">
            <v>Válvula de esfera em bronze 1 1/4"</v>
          </cell>
          <cell r="C329" t="str">
            <v>Serviço (Mat + MO)</v>
          </cell>
          <cell r="D329" t="str">
            <v>un</v>
          </cell>
          <cell r="E329">
            <v>0</v>
          </cell>
          <cell r="F329">
            <v>128.10122240000001</v>
          </cell>
          <cell r="G329">
            <v>0</v>
          </cell>
          <cell r="H329">
            <v>0.2039</v>
          </cell>
          <cell r="I329">
            <v>154.22</v>
          </cell>
          <cell r="J329">
            <v>0</v>
          </cell>
        </row>
        <row r="330">
          <cell r="A330" t="str">
            <v>SF-00325</v>
          </cell>
          <cell r="B330" t="str">
            <v>Válvula de esfera em bronze 1"</v>
          </cell>
          <cell r="C330" t="str">
            <v>Serviço (Mat + MO)</v>
          </cell>
          <cell r="D330" t="str">
            <v>un</v>
          </cell>
          <cell r="E330">
            <v>0</v>
          </cell>
          <cell r="F330">
            <v>86.646357399999985</v>
          </cell>
          <cell r="G330">
            <v>0</v>
          </cell>
          <cell r="H330">
            <v>0.2039</v>
          </cell>
          <cell r="I330">
            <v>104.31</v>
          </cell>
          <cell r="J330">
            <v>0</v>
          </cell>
        </row>
        <row r="331">
          <cell r="A331" t="str">
            <v>SF-00326</v>
          </cell>
          <cell r="B331" t="str">
            <v>Válvula de esfera em bronze 3/4"</v>
          </cell>
          <cell r="C331" t="str">
            <v>Serviço (Mat + MO)</v>
          </cell>
          <cell r="D331" t="str">
            <v>un</v>
          </cell>
          <cell r="E331">
            <v>0</v>
          </cell>
          <cell r="F331">
            <v>64.202989299999999</v>
          </cell>
          <cell r="G331">
            <v>0</v>
          </cell>
          <cell r="H331">
            <v>0.2039</v>
          </cell>
          <cell r="I331">
            <v>77.290000000000006</v>
          </cell>
          <cell r="J331">
            <v>0</v>
          </cell>
        </row>
        <row r="332">
          <cell r="A332" t="str">
            <v>SF-00327</v>
          </cell>
          <cell r="B332" t="str">
            <v>Isolamento elastomérico em formato de prancha autoadesiva</v>
          </cell>
          <cell r="C332" t="str">
            <v>Serviço (Mat + MO)</v>
          </cell>
          <cell r="D332" t="str">
            <v>m2</v>
          </cell>
          <cell r="E332">
            <v>0</v>
          </cell>
          <cell r="F332">
            <v>5.1907999999999994</v>
          </cell>
          <cell r="G332">
            <v>0</v>
          </cell>
          <cell r="H332">
            <v>0.2039</v>
          </cell>
          <cell r="I332">
            <v>6.25</v>
          </cell>
          <cell r="J332">
            <v>0</v>
          </cell>
        </row>
        <row r="333">
          <cell r="A333" t="str">
            <v>SF-00328</v>
          </cell>
          <cell r="B333" t="str">
            <v>Isolamento elastomérico para tubulações de cobre de 1 1/8" / tubulações de ferro de 3/4"</v>
          </cell>
          <cell r="C333" t="str">
            <v>Serviço (Mat + MO)</v>
          </cell>
          <cell r="D333" t="str">
            <v>m</v>
          </cell>
          <cell r="E333">
            <v>0</v>
          </cell>
          <cell r="F333">
            <v>0.99663359999999979</v>
          </cell>
          <cell r="G333">
            <v>0</v>
          </cell>
          <cell r="H333">
            <v>0.2039</v>
          </cell>
          <cell r="I333">
            <v>1.2</v>
          </cell>
          <cell r="J333">
            <v>0</v>
          </cell>
        </row>
        <row r="334">
          <cell r="A334" t="str">
            <v>SF-00329</v>
          </cell>
          <cell r="B334" t="str">
            <v>Isolamento elastomérico para tubulações de cobre de 1/2"</v>
          </cell>
          <cell r="C334" t="str">
            <v>Serviço (Mat + MO)</v>
          </cell>
          <cell r="D334" t="str">
            <v>m</v>
          </cell>
          <cell r="E334">
            <v>11</v>
          </cell>
          <cell r="F334">
            <v>9.4454684000000011</v>
          </cell>
          <cell r="G334">
            <v>103.90015240000001</v>
          </cell>
          <cell r="H334">
            <v>0.2039</v>
          </cell>
          <cell r="I334">
            <v>11.37</v>
          </cell>
          <cell r="J334">
            <v>125.07</v>
          </cell>
        </row>
        <row r="335">
          <cell r="A335" t="str">
            <v>SF-00330</v>
          </cell>
          <cell r="B335" t="str">
            <v>Isolamento elastomérico para tubulações de cobre de 1/4"</v>
          </cell>
          <cell r="C335" t="str">
            <v>Serviço (Mat + MO)</v>
          </cell>
          <cell r="D335" t="str">
            <v>m</v>
          </cell>
          <cell r="E335">
            <v>11</v>
          </cell>
          <cell r="F335">
            <v>7.6409237999999995</v>
          </cell>
          <cell r="G335">
            <v>84.050161799999998</v>
          </cell>
          <cell r="H335">
            <v>0.2039</v>
          </cell>
          <cell r="I335">
            <v>9.1999999999999993</v>
          </cell>
          <cell r="J335">
            <v>101.2</v>
          </cell>
        </row>
        <row r="336">
          <cell r="A336" t="str">
            <v>SF-00331</v>
          </cell>
          <cell r="B336" t="str">
            <v>Isolamento elastomérico para tubulações de cobre de 3/4"</v>
          </cell>
          <cell r="C336" t="str">
            <v>Serviço (Mat + MO)</v>
          </cell>
          <cell r="D336" t="str">
            <v>m</v>
          </cell>
          <cell r="E336">
            <v>0</v>
          </cell>
          <cell r="F336">
            <v>0.99663359999999979</v>
          </cell>
          <cell r="G336">
            <v>0</v>
          </cell>
          <cell r="H336">
            <v>0.2039</v>
          </cell>
          <cell r="I336">
            <v>1.2</v>
          </cell>
          <cell r="J336">
            <v>0</v>
          </cell>
        </row>
        <row r="337">
          <cell r="A337" t="str">
            <v>SF-00332</v>
          </cell>
          <cell r="B337" t="str">
            <v>Isolamento elastomérico para tubulações de cobre de 3/8"</v>
          </cell>
          <cell r="C337" t="str">
            <v>Serviço (Mat + MO)</v>
          </cell>
          <cell r="D337" t="str">
            <v>m</v>
          </cell>
          <cell r="E337">
            <v>0</v>
          </cell>
          <cell r="F337">
            <v>0.88762680000000005</v>
          </cell>
          <cell r="G337">
            <v>0</v>
          </cell>
          <cell r="H337">
            <v>0.2039</v>
          </cell>
          <cell r="I337">
            <v>1.07</v>
          </cell>
          <cell r="J337">
            <v>0</v>
          </cell>
        </row>
        <row r="338">
          <cell r="A338" t="str">
            <v>SF-00333</v>
          </cell>
          <cell r="B338" t="str">
            <v>Isolamento elastomérico para tubulações de cobre de 5/8"</v>
          </cell>
          <cell r="C338" t="str">
            <v>Serviço (Mat + MO)</v>
          </cell>
          <cell r="D338" t="str">
            <v>m</v>
          </cell>
          <cell r="E338">
            <v>0</v>
          </cell>
          <cell r="F338">
            <v>0.99663359999999979</v>
          </cell>
          <cell r="G338">
            <v>0</v>
          </cell>
          <cell r="H338">
            <v>0.2039</v>
          </cell>
          <cell r="I338">
            <v>1.2</v>
          </cell>
          <cell r="J338">
            <v>0</v>
          </cell>
        </row>
        <row r="339">
          <cell r="A339" t="str">
            <v>SF-00334</v>
          </cell>
          <cell r="B339" t="str">
            <v>Isolamento elastomérico para tubulações de cobre de 7/8" / tubulações de ferro de 1/2"</v>
          </cell>
          <cell r="C339" t="str">
            <v>Serviço (Mat + MO)</v>
          </cell>
          <cell r="D339" t="str">
            <v>m</v>
          </cell>
          <cell r="E339">
            <v>0</v>
          </cell>
          <cell r="F339">
            <v>0.99663359999999979</v>
          </cell>
          <cell r="G339">
            <v>0</v>
          </cell>
          <cell r="H339">
            <v>0.2039</v>
          </cell>
          <cell r="I339">
            <v>1.2</v>
          </cell>
          <cell r="J339">
            <v>0</v>
          </cell>
        </row>
        <row r="340">
          <cell r="A340" t="str">
            <v>SF-00335</v>
          </cell>
          <cell r="B340" t="str">
            <v>Isolamento elastomérico para tubulações de cobre de 1"</v>
          </cell>
          <cell r="C340" t="str">
            <v>Serviço (Mat + MO)</v>
          </cell>
          <cell r="D340" t="str">
            <v>m</v>
          </cell>
          <cell r="E340">
            <v>0</v>
          </cell>
          <cell r="F340">
            <v>0.99663359999999979</v>
          </cell>
          <cell r="G340">
            <v>0</v>
          </cell>
          <cell r="H340">
            <v>0.2039</v>
          </cell>
          <cell r="I340">
            <v>1.2</v>
          </cell>
          <cell r="J340">
            <v>0</v>
          </cell>
        </row>
        <row r="341">
          <cell r="A341" t="str">
            <v>SF-00336</v>
          </cell>
          <cell r="B341" t="str">
            <v>Isolamento elastomérico para tubulações de ferro de 1 1/2"</v>
          </cell>
          <cell r="C341" t="str">
            <v>Serviço (Mat + MO)</v>
          </cell>
          <cell r="D341" t="str">
            <v>m</v>
          </cell>
          <cell r="E341">
            <v>0</v>
          </cell>
          <cell r="F341">
            <v>0.99663359999999979</v>
          </cell>
          <cell r="G341">
            <v>0</v>
          </cell>
          <cell r="H341">
            <v>0.2039</v>
          </cell>
          <cell r="I341">
            <v>1.2</v>
          </cell>
          <cell r="J341">
            <v>0</v>
          </cell>
        </row>
        <row r="342">
          <cell r="A342" t="str">
            <v>SF-00337</v>
          </cell>
          <cell r="B342" t="str">
            <v>Isolamento elastomérico para tubulações de cobre 1 5/8" / tubulações de ferro de 1 1/4"</v>
          </cell>
          <cell r="C342" t="str">
            <v>Serviço (Mat + MO)</v>
          </cell>
          <cell r="D342" t="str">
            <v>m</v>
          </cell>
          <cell r="E342">
            <v>0</v>
          </cell>
          <cell r="F342">
            <v>0.99663359999999979</v>
          </cell>
          <cell r="G342">
            <v>0</v>
          </cell>
          <cell r="H342">
            <v>0.2039</v>
          </cell>
          <cell r="I342">
            <v>1.2</v>
          </cell>
          <cell r="J342">
            <v>0</v>
          </cell>
        </row>
        <row r="343">
          <cell r="A343" t="str">
            <v>SF-00338</v>
          </cell>
          <cell r="B343" t="str">
            <v>Isolamento elastomérico para tubulações de cobre 1 3/8" / tubulações de ferro de 1"</v>
          </cell>
          <cell r="C343" t="str">
            <v>Serviço (Mat + MO)</v>
          </cell>
          <cell r="D343" t="str">
            <v>m</v>
          </cell>
          <cell r="E343">
            <v>0</v>
          </cell>
          <cell r="F343">
            <v>0.99663359999999979</v>
          </cell>
          <cell r="G343">
            <v>0</v>
          </cell>
          <cell r="H343">
            <v>0.2039</v>
          </cell>
          <cell r="I343">
            <v>1.2</v>
          </cell>
          <cell r="J343">
            <v>0</v>
          </cell>
        </row>
        <row r="344">
          <cell r="A344" t="str">
            <v>SF-00339</v>
          </cell>
          <cell r="B344" t="str">
            <v>Proteção mecânica em alumínio</v>
          </cell>
          <cell r="C344" t="str">
            <v>Serviço (Mat + MO)</v>
          </cell>
          <cell r="D344" t="str">
            <v>m2</v>
          </cell>
          <cell r="E344">
            <v>0</v>
          </cell>
          <cell r="F344">
            <v>10.381599999999999</v>
          </cell>
          <cell r="G344">
            <v>0</v>
          </cell>
          <cell r="H344">
            <v>0.2039</v>
          </cell>
          <cell r="I344">
            <v>12.5</v>
          </cell>
          <cell r="J344">
            <v>0</v>
          </cell>
        </row>
        <row r="345">
          <cell r="A345" t="str">
            <v>SF-00340</v>
          </cell>
          <cell r="B345" t="str">
            <v>Tubo de aço-carbono galvanizado 1 1/2”</v>
          </cell>
          <cell r="C345" t="str">
            <v>Serviço (Mat + MO)</v>
          </cell>
          <cell r="D345" t="str">
            <v>m</v>
          </cell>
          <cell r="E345">
            <v>0</v>
          </cell>
          <cell r="F345">
            <v>107.35747649999998</v>
          </cell>
          <cell r="G345">
            <v>0</v>
          </cell>
          <cell r="H345">
            <v>0.2039</v>
          </cell>
          <cell r="I345">
            <v>129.25</v>
          </cell>
          <cell r="J345">
            <v>0</v>
          </cell>
        </row>
        <row r="346">
          <cell r="A346" t="str">
            <v>SF-00341</v>
          </cell>
          <cell r="B346" t="str">
            <v>Tubo de aço-carbono galvanizado 1 1/4”</v>
          </cell>
          <cell r="C346" t="str">
            <v>Serviço (Mat + MO)</v>
          </cell>
          <cell r="D346" t="str">
            <v>m</v>
          </cell>
          <cell r="E346">
            <v>0</v>
          </cell>
          <cell r="F346">
            <v>98.884625999999983</v>
          </cell>
          <cell r="G346">
            <v>0</v>
          </cell>
          <cell r="H346">
            <v>0.2039</v>
          </cell>
          <cell r="I346">
            <v>119.05</v>
          </cell>
          <cell r="J346">
            <v>0</v>
          </cell>
        </row>
        <row r="347">
          <cell r="A347" t="str">
            <v>SF-00342</v>
          </cell>
          <cell r="B347" t="str">
            <v>Tubo de aço-carbono galvanizado 1”</v>
          </cell>
          <cell r="C347" t="str">
            <v>Serviço (Mat + MO)</v>
          </cell>
          <cell r="D347" t="str">
            <v>m</v>
          </cell>
          <cell r="E347">
            <v>0</v>
          </cell>
          <cell r="F347">
            <v>78.558264499999993</v>
          </cell>
          <cell r="G347">
            <v>0</v>
          </cell>
          <cell r="H347">
            <v>0.2039</v>
          </cell>
          <cell r="I347">
            <v>94.58</v>
          </cell>
          <cell r="J347">
            <v>0</v>
          </cell>
        </row>
        <row r="348">
          <cell r="A348" t="str">
            <v>SF-00343</v>
          </cell>
          <cell r="B348" t="str">
            <v>Tubo de aço-carbono galvanizado 3/4”</v>
          </cell>
          <cell r="C348" t="str">
            <v>Serviço (Mat + MO)</v>
          </cell>
          <cell r="D348" t="str">
            <v>m</v>
          </cell>
          <cell r="E348">
            <v>0</v>
          </cell>
          <cell r="F348">
            <v>71.520597999999993</v>
          </cell>
          <cell r="G348">
            <v>0</v>
          </cell>
          <cell r="H348">
            <v>0.2039</v>
          </cell>
          <cell r="I348">
            <v>86.1</v>
          </cell>
          <cell r="J348">
            <v>0</v>
          </cell>
        </row>
        <row r="349">
          <cell r="A349" t="str">
            <v>SF-00344</v>
          </cell>
          <cell r="B349" t="str">
            <v>Tubo de cobre de 1/2”</v>
          </cell>
          <cell r="C349" t="str">
            <v>Serviço (Mat + MO)</v>
          </cell>
          <cell r="D349" t="str">
            <v>m</v>
          </cell>
          <cell r="E349">
            <v>10</v>
          </cell>
          <cell r="F349">
            <v>71.846301699999998</v>
          </cell>
          <cell r="G349">
            <v>718.46301700000004</v>
          </cell>
          <cell r="H349">
            <v>0.2039</v>
          </cell>
          <cell r="I349">
            <v>86.5</v>
          </cell>
          <cell r="J349">
            <v>865</v>
          </cell>
        </row>
        <row r="350">
          <cell r="A350" t="str">
            <v>SF-00345</v>
          </cell>
          <cell r="B350" t="str">
            <v>Tubo de cobre de 1/4”</v>
          </cell>
          <cell r="C350" t="str">
            <v>Serviço (Mat + MO)</v>
          </cell>
          <cell r="D350" t="str">
            <v>m</v>
          </cell>
          <cell r="E350">
            <v>11</v>
          </cell>
          <cell r="F350">
            <v>35.258999199999991</v>
          </cell>
          <cell r="G350">
            <v>387.84899119999989</v>
          </cell>
          <cell r="H350">
            <v>0.2039</v>
          </cell>
          <cell r="I350">
            <v>42.45</v>
          </cell>
          <cell r="J350">
            <v>466.95</v>
          </cell>
        </row>
        <row r="351">
          <cell r="A351" t="str">
            <v>SF-00346</v>
          </cell>
          <cell r="B351" t="str">
            <v>Tubo de cobre de 3/4”</v>
          </cell>
          <cell r="C351" t="str">
            <v>Serviço (Mat + MO)</v>
          </cell>
          <cell r="D351" t="str">
            <v>m</v>
          </cell>
          <cell r="E351">
            <v>0</v>
          </cell>
          <cell r="F351">
            <v>107.07093749999999</v>
          </cell>
          <cell r="G351">
            <v>0</v>
          </cell>
          <cell r="H351">
            <v>0.2039</v>
          </cell>
          <cell r="I351">
            <v>128.9</v>
          </cell>
          <cell r="J351">
            <v>0</v>
          </cell>
        </row>
        <row r="352">
          <cell r="A352" t="str">
            <v>SF-00347</v>
          </cell>
          <cell r="B352" t="str">
            <v>Tubo de cobre de 3/8”</v>
          </cell>
          <cell r="C352" t="str">
            <v>Serviço (Mat + MO)</v>
          </cell>
          <cell r="D352" t="str">
            <v>m</v>
          </cell>
          <cell r="E352">
            <v>0</v>
          </cell>
          <cell r="F352">
            <v>53.405910599999999</v>
          </cell>
          <cell r="G352">
            <v>0</v>
          </cell>
          <cell r="H352">
            <v>0.2039</v>
          </cell>
          <cell r="I352">
            <v>64.3</v>
          </cell>
          <cell r="J352">
            <v>0</v>
          </cell>
        </row>
        <row r="353">
          <cell r="A353" t="str">
            <v>SF-00348</v>
          </cell>
          <cell r="B353" t="str">
            <v>Tubo de cobre de 5/8”</v>
          </cell>
          <cell r="C353" t="str">
            <v>Serviço (Mat + MO)</v>
          </cell>
          <cell r="D353" t="str">
            <v>m</v>
          </cell>
          <cell r="E353">
            <v>0</v>
          </cell>
          <cell r="F353">
            <v>88.931095999999982</v>
          </cell>
          <cell r="G353">
            <v>0</v>
          </cell>
          <cell r="H353">
            <v>0.2039</v>
          </cell>
          <cell r="I353">
            <v>107.06</v>
          </cell>
          <cell r="J353">
            <v>0</v>
          </cell>
        </row>
        <row r="354">
          <cell r="A354" t="str">
            <v>SF-00349</v>
          </cell>
          <cell r="B354" t="str">
            <v>Tubo de cobre de 7/8”</v>
          </cell>
          <cell r="C354" t="str">
            <v>Serviço (Mat + MO)</v>
          </cell>
          <cell r="D354" t="str">
            <v>m</v>
          </cell>
          <cell r="E354">
            <v>0</v>
          </cell>
          <cell r="F354">
            <v>2.3254783999999997</v>
          </cell>
          <cell r="G354">
            <v>0</v>
          </cell>
          <cell r="H354">
            <v>0.2039</v>
          </cell>
          <cell r="I354">
            <v>2.8</v>
          </cell>
          <cell r="J354">
            <v>0</v>
          </cell>
        </row>
        <row r="355">
          <cell r="A355" t="str">
            <v>SF-00350</v>
          </cell>
          <cell r="B355" t="str">
            <v>Tubo de cobre de 1”</v>
          </cell>
          <cell r="C355" t="str">
            <v>Serviço (Mat + MO)</v>
          </cell>
          <cell r="D355" t="str">
            <v>m</v>
          </cell>
          <cell r="E355">
            <v>0</v>
          </cell>
          <cell r="F355">
            <v>2.3254783999999997</v>
          </cell>
          <cell r="G355">
            <v>0</v>
          </cell>
          <cell r="H355">
            <v>0.2039</v>
          </cell>
          <cell r="I355">
            <v>2.8</v>
          </cell>
          <cell r="J355">
            <v>0</v>
          </cell>
        </row>
        <row r="356">
          <cell r="A356" t="str">
            <v>SF-00351</v>
          </cell>
          <cell r="B356" t="str">
            <v>Tubo de cobre de 1 1/8”</v>
          </cell>
          <cell r="C356" t="str">
            <v>Serviço (Mat + MO)</v>
          </cell>
          <cell r="D356" t="str">
            <v>m</v>
          </cell>
          <cell r="E356">
            <v>0</v>
          </cell>
          <cell r="F356">
            <v>2.3254783999999997</v>
          </cell>
          <cell r="G356">
            <v>0</v>
          </cell>
          <cell r="H356">
            <v>0.2039</v>
          </cell>
          <cell r="I356">
            <v>2.8</v>
          </cell>
          <cell r="J356">
            <v>0</v>
          </cell>
        </row>
        <row r="357">
          <cell r="A357" t="str">
            <v>SF-00352</v>
          </cell>
          <cell r="B357" t="str">
            <v>Armário em MDF laminado com porta e prateleiras</v>
          </cell>
          <cell r="C357" t="str">
            <v>Serviço (Mat + MO)</v>
          </cell>
          <cell r="D357" t="str">
            <v>m2</v>
          </cell>
          <cell r="E357">
            <v>3.7</v>
          </cell>
          <cell r="F357">
            <v>461.67</v>
          </cell>
          <cell r="G357">
            <v>1708.1790000000001</v>
          </cell>
          <cell r="H357">
            <v>0.2039</v>
          </cell>
          <cell r="I357">
            <v>555.79999999999995</v>
          </cell>
          <cell r="J357">
            <v>2056.46</v>
          </cell>
        </row>
        <row r="358">
          <cell r="A358" t="str">
            <v>SF-00353</v>
          </cell>
          <cell r="B358" t="str">
            <v>Armários em MDF laminado com módulo de gaveta (sem porta)</v>
          </cell>
          <cell r="C358" t="str">
            <v>Serviço (Mat + MO)</v>
          </cell>
          <cell r="D358" t="str">
            <v>m2</v>
          </cell>
          <cell r="E358">
            <v>0</v>
          </cell>
          <cell r="F358" t="str">
            <v/>
          </cell>
          <cell r="G358" t="str">
            <v/>
          </cell>
          <cell r="H358">
            <v>0.2039</v>
          </cell>
          <cell r="I358" t="str">
            <v/>
          </cell>
          <cell r="J358" t="str">
            <v/>
          </cell>
        </row>
        <row r="359">
          <cell r="A359" t="str">
            <v>SF-00354</v>
          </cell>
          <cell r="B359" t="str">
            <v>Instalação de armários reaproveitados</v>
          </cell>
          <cell r="C359" t="str">
            <v>Serviço (Mat + MO)</v>
          </cell>
          <cell r="D359" t="str">
            <v>m2</v>
          </cell>
          <cell r="E359">
            <v>0</v>
          </cell>
          <cell r="F359">
            <v>123.17129999999997</v>
          </cell>
          <cell r="G359">
            <v>0</v>
          </cell>
          <cell r="H359">
            <v>0.2039</v>
          </cell>
          <cell r="I359">
            <v>148.29</v>
          </cell>
          <cell r="J359">
            <v>0</v>
          </cell>
        </row>
        <row r="360">
          <cell r="A360" t="str">
            <v>SF-00355</v>
          </cell>
          <cell r="B360" t="str">
            <v>Mesa/tampo de MDF, fixada em parede com mão-francesa</v>
          </cell>
          <cell r="C360" t="str">
            <v>Serviço (Mat + MO)</v>
          </cell>
          <cell r="D360" t="str">
            <v>m2</v>
          </cell>
          <cell r="E360">
            <v>0</v>
          </cell>
          <cell r="F360">
            <v>214.89379999999997</v>
          </cell>
          <cell r="G360">
            <v>0</v>
          </cell>
          <cell r="H360">
            <v>0.2039</v>
          </cell>
          <cell r="I360">
            <v>258.70999999999998</v>
          </cell>
          <cell r="J360">
            <v>0</v>
          </cell>
        </row>
        <row r="361">
          <cell r="A361" t="str">
            <v>SF-00356</v>
          </cell>
          <cell r="B361" t="str">
            <v>Painel de TV em Compensado - Linha Residencial / Gabinete Parlamentar</v>
          </cell>
          <cell r="C361" t="str">
            <v>Serviço (Mat + MO)</v>
          </cell>
          <cell r="D361" t="str">
            <v>m2</v>
          </cell>
          <cell r="E361">
            <v>0</v>
          </cell>
          <cell r="F361">
            <v>184.7826</v>
          </cell>
          <cell r="G361">
            <v>0</v>
          </cell>
          <cell r="H361">
            <v>0.2039</v>
          </cell>
          <cell r="I361">
            <v>222.46</v>
          </cell>
          <cell r="J361">
            <v>0</v>
          </cell>
        </row>
        <row r="362">
          <cell r="A362" t="str">
            <v>SF-00357</v>
          </cell>
          <cell r="B362" t="str">
            <v>Painel de TV em MDF</v>
          </cell>
          <cell r="C362" t="str">
            <v>Serviço (Mat + MO)</v>
          </cell>
          <cell r="D362" t="str">
            <v>m2</v>
          </cell>
          <cell r="E362">
            <v>0</v>
          </cell>
          <cell r="F362">
            <v>192.85379999999998</v>
          </cell>
          <cell r="G362">
            <v>0</v>
          </cell>
          <cell r="H362">
            <v>0.2039</v>
          </cell>
          <cell r="I362">
            <v>232.18</v>
          </cell>
          <cell r="J362">
            <v>0</v>
          </cell>
        </row>
        <row r="363">
          <cell r="A363" t="str">
            <v>SF-00358</v>
          </cell>
          <cell r="B363" t="str">
            <v>Painel para TV de 90 x 120 cm</v>
          </cell>
          <cell r="C363" t="str">
            <v>Serviço (Mat + MO)</v>
          </cell>
          <cell r="D363" t="str">
            <v>un</v>
          </cell>
          <cell r="E363">
            <v>0</v>
          </cell>
          <cell r="F363">
            <v>51.043499999999995</v>
          </cell>
          <cell r="G363">
            <v>0</v>
          </cell>
          <cell r="H363">
            <v>0.2039</v>
          </cell>
          <cell r="I363">
            <v>61.45</v>
          </cell>
          <cell r="J363">
            <v>0</v>
          </cell>
        </row>
        <row r="364">
          <cell r="A364" t="str">
            <v>SF-00359</v>
          </cell>
          <cell r="B364" t="str">
            <v>Batentes e Guarnições em madeira, com verniz ou esmalte</v>
          </cell>
          <cell r="C364" t="str">
            <v>Serviço (Mat + MO)</v>
          </cell>
          <cell r="D364" t="str">
            <v>un</v>
          </cell>
          <cell r="E364">
            <v>0</v>
          </cell>
          <cell r="F364">
            <v>366.86519165000004</v>
          </cell>
          <cell r="G364">
            <v>0</v>
          </cell>
          <cell r="H364">
            <v>0.2039</v>
          </cell>
          <cell r="I364">
            <v>441.67</v>
          </cell>
          <cell r="J364">
            <v>0</v>
          </cell>
        </row>
        <row r="365">
          <cell r="A365" t="str">
            <v>SF-00360</v>
          </cell>
          <cell r="B365" t="str">
            <v>Chapa de proteção para porta – Linha Acessibilidade</v>
          </cell>
          <cell r="C365" t="str">
            <v>Serviço (Mat + MO)</v>
          </cell>
          <cell r="D365" t="str">
            <v>m2</v>
          </cell>
          <cell r="E365">
            <v>0</v>
          </cell>
          <cell r="F365">
            <v>15.127800000000001</v>
          </cell>
          <cell r="G365">
            <v>0</v>
          </cell>
          <cell r="H365">
            <v>0.2039</v>
          </cell>
          <cell r="I365">
            <v>18.21</v>
          </cell>
          <cell r="J365">
            <v>0</v>
          </cell>
        </row>
        <row r="366">
          <cell r="A366" t="str">
            <v>SF-00361</v>
          </cell>
          <cell r="B366" t="str">
            <v>Folha de porta em madeira 2,10 m x 0,60 m, pintada</v>
          </cell>
          <cell r="C366" t="str">
            <v>Serviço (Mat + MO)</v>
          </cell>
          <cell r="D366" t="str">
            <v>un</v>
          </cell>
          <cell r="E366">
            <v>2</v>
          </cell>
          <cell r="F366">
            <v>325.03248880000001</v>
          </cell>
          <cell r="G366">
            <v>650.06497760000002</v>
          </cell>
          <cell r="H366">
            <v>0.2039</v>
          </cell>
          <cell r="I366">
            <v>391.31</v>
          </cell>
          <cell r="J366">
            <v>782.62</v>
          </cell>
        </row>
        <row r="367">
          <cell r="A367" t="str">
            <v>SF-00362</v>
          </cell>
          <cell r="B367" t="str">
            <v>Folha de porta em madeira 2,10 m x 0,70 m, pintada</v>
          </cell>
          <cell r="C367" t="str">
            <v>Serviço (Mat + MO)</v>
          </cell>
          <cell r="D367" t="str">
            <v>un</v>
          </cell>
          <cell r="E367">
            <v>0</v>
          </cell>
          <cell r="F367">
            <v>342.28468664999997</v>
          </cell>
          <cell r="G367">
            <v>0</v>
          </cell>
          <cell r="H367">
            <v>0.2039</v>
          </cell>
          <cell r="I367">
            <v>412.08</v>
          </cell>
          <cell r="J367">
            <v>0</v>
          </cell>
        </row>
        <row r="368">
          <cell r="A368" t="str">
            <v>SF-00363</v>
          </cell>
          <cell r="B368" t="str">
            <v>Folha de porta em madeira 2,10 m x 0,80 m, pintada</v>
          </cell>
          <cell r="C368" t="str">
            <v>Serviço (Mat + MO)</v>
          </cell>
          <cell r="D368" t="str">
            <v>un</v>
          </cell>
          <cell r="E368">
            <v>1</v>
          </cell>
          <cell r="F368">
            <v>410.44405244999996</v>
          </cell>
          <cell r="G368">
            <v>410.44405244999996</v>
          </cell>
          <cell r="H368">
            <v>0.2039</v>
          </cell>
          <cell r="I368">
            <v>494.13</v>
          </cell>
          <cell r="J368">
            <v>494.13</v>
          </cell>
        </row>
        <row r="369">
          <cell r="A369" t="str">
            <v>SF-00364</v>
          </cell>
          <cell r="B369" t="str">
            <v>Folha de porta em madeira 2,10 m x 0,90 m, pintada</v>
          </cell>
          <cell r="C369" t="str">
            <v>Serviço (Mat + MO)</v>
          </cell>
          <cell r="D369" t="str">
            <v>un</v>
          </cell>
          <cell r="E369">
            <v>0</v>
          </cell>
          <cell r="F369">
            <v>465.07238624999997</v>
          </cell>
          <cell r="G369">
            <v>0</v>
          </cell>
          <cell r="H369">
            <v>0.2039</v>
          </cell>
          <cell r="I369">
            <v>559.9</v>
          </cell>
          <cell r="J369">
            <v>0</v>
          </cell>
        </row>
        <row r="370">
          <cell r="A370" t="str">
            <v>SF-00365</v>
          </cell>
          <cell r="B370" t="str">
            <v>Folha de porta em madeira 2,10 m x 1,00 m, pintada</v>
          </cell>
          <cell r="C370" t="str">
            <v>Serviço (Mat + MO)</v>
          </cell>
          <cell r="D370" t="str">
            <v>un</v>
          </cell>
          <cell r="E370">
            <v>0</v>
          </cell>
          <cell r="F370">
            <v>498.22695765000003</v>
          </cell>
          <cell r="G370">
            <v>0</v>
          </cell>
          <cell r="H370">
            <v>0.2039</v>
          </cell>
          <cell r="I370">
            <v>599.82000000000005</v>
          </cell>
          <cell r="J370">
            <v>0</v>
          </cell>
        </row>
        <row r="371">
          <cell r="A371" t="str">
            <v>SF-00366</v>
          </cell>
          <cell r="B371" t="str">
            <v>Instalação de batentes de madeira reaproveitados</v>
          </cell>
          <cell r="C371" t="str">
            <v>Serviço (Mat + MO)</v>
          </cell>
          <cell r="D371" t="str">
            <v>un</v>
          </cell>
          <cell r="E371">
            <v>0</v>
          </cell>
          <cell r="F371">
            <v>108.5833945</v>
          </cell>
          <cell r="G371">
            <v>0</v>
          </cell>
          <cell r="H371">
            <v>0.2039</v>
          </cell>
          <cell r="I371">
            <v>130.72</v>
          </cell>
          <cell r="J371">
            <v>0</v>
          </cell>
        </row>
        <row r="372">
          <cell r="A372" t="str">
            <v>SF-00367</v>
          </cell>
          <cell r="B372" t="str">
            <v>Instalação de folhas de portas e dobradiças reaproveitadas</v>
          </cell>
          <cell r="C372" t="str">
            <v>Serviço (Mat + MO)</v>
          </cell>
          <cell r="D372" t="str">
            <v>un</v>
          </cell>
          <cell r="E372">
            <v>0</v>
          </cell>
          <cell r="F372">
            <v>78.893899500000003</v>
          </cell>
          <cell r="G372">
            <v>0</v>
          </cell>
          <cell r="H372">
            <v>0.2039</v>
          </cell>
          <cell r="I372">
            <v>94.98</v>
          </cell>
          <cell r="J372">
            <v>0</v>
          </cell>
        </row>
        <row r="373">
          <cell r="A373" t="str">
            <v>SF-00368</v>
          </cell>
          <cell r="B373" t="str">
            <v>Dobradiça para porta</v>
          </cell>
          <cell r="C373" t="str">
            <v>Serviço (Mat + MO)</v>
          </cell>
          <cell r="D373" t="str">
            <v>un</v>
          </cell>
          <cell r="E373">
            <v>0</v>
          </cell>
          <cell r="F373">
            <v>63.531458999999998</v>
          </cell>
          <cell r="G373">
            <v>0</v>
          </cell>
          <cell r="H373">
            <v>0.2039</v>
          </cell>
          <cell r="I373">
            <v>76.489999999999995</v>
          </cell>
          <cell r="J373">
            <v>0</v>
          </cell>
        </row>
        <row r="374">
          <cell r="A374" t="str">
            <v>SF-00369</v>
          </cell>
          <cell r="B374" t="str">
            <v>Fechadura para banheiro maçaneta em barra</v>
          </cell>
          <cell r="C374" t="str">
            <v>Serviço (Mat + MO)</v>
          </cell>
          <cell r="D374" t="str">
            <v>un</v>
          </cell>
          <cell r="E374">
            <v>0</v>
          </cell>
          <cell r="F374">
            <v>30.2830455</v>
          </cell>
          <cell r="G374">
            <v>0</v>
          </cell>
          <cell r="H374">
            <v>0.2039</v>
          </cell>
          <cell r="I374">
            <v>36.46</v>
          </cell>
          <cell r="J374">
            <v>0</v>
          </cell>
        </row>
        <row r="375">
          <cell r="A375" t="str">
            <v>SF-00370</v>
          </cell>
          <cell r="B375" t="str">
            <v xml:space="preserve">Fechadura para porta externa maçaneta em barra </v>
          </cell>
          <cell r="C375" t="str">
            <v>Serviço (Mat + MO)</v>
          </cell>
          <cell r="D375" t="str">
            <v>un</v>
          </cell>
          <cell r="E375">
            <v>1</v>
          </cell>
          <cell r="F375">
            <v>184.3566855</v>
          </cell>
          <cell r="G375">
            <v>184.3566855</v>
          </cell>
          <cell r="H375">
            <v>0.2039</v>
          </cell>
          <cell r="I375">
            <v>221.95</v>
          </cell>
          <cell r="J375">
            <v>221.95</v>
          </cell>
        </row>
        <row r="376">
          <cell r="A376" t="str">
            <v>SF-00371</v>
          </cell>
          <cell r="B376" t="str">
            <v>Fechadura para porta interna maçaneta tubular</v>
          </cell>
          <cell r="C376" t="str">
            <v>Serviço (Mat + MO)</v>
          </cell>
          <cell r="D376" t="str">
            <v>un</v>
          </cell>
          <cell r="E376">
            <v>0</v>
          </cell>
          <cell r="F376">
            <v>39.546685499999995</v>
          </cell>
          <cell r="G376">
            <v>0</v>
          </cell>
          <cell r="H376">
            <v>0.2039</v>
          </cell>
          <cell r="I376">
            <v>47.61</v>
          </cell>
          <cell r="J376">
            <v>0</v>
          </cell>
        </row>
        <row r="377">
          <cell r="A377" t="str">
            <v>SF-00372</v>
          </cell>
          <cell r="B377" t="str">
            <v>Instalação de fechadura/puxador de porta reaproveitados</v>
          </cell>
          <cell r="C377" t="str">
            <v>Serviço (Mat + MO)</v>
          </cell>
          <cell r="D377" t="str">
            <v>un</v>
          </cell>
          <cell r="E377">
            <v>0</v>
          </cell>
          <cell r="F377">
            <v>39.546685499999995</v>
          </cell>
          <cell r="G377">
            <v>0</v>
          </cell>
          <cell r="H377">
            <v>0.2039</v>
          </cell>
          <cell r="I377">
            <v>47.61</v>
          </cell>
          <cell r="J377">
            <v>0</v>
          </cell>
        </row>
        <row r="378">
          <cell r="A378" t="str">
            <v>SF-00373</v>
          </cell>
          <cell r="B378" t="str">
            <v>Mola hidráulica aérea</v>
          </cell>
          <cell r="C378" t="str">
            <v>Serviço (Mat + MO)</v>
          </cell>
          <cell r="D378" t="str">
            <v>un</v>
          </cell>
          <cell r="E378">
            <v>0</v>
          </cell>
          <cell r="F378">
            <v>27.863499999999998</v>
          </cell>
          <cell r="G378">
            <v>0</v>
          </cell>
          <cell r="H378">
            <v>0.2039</v>
          </cell>
          <cell r="I378">
            <v>33.54</v>
          </cell>
          <cell r="J378">
            <v>0</v>
          </cell>
        </row>
        <row r="379">
          <cell r="A379" t="str">
            <v>SF-00374</v>
          </cell>
          <cell r="B379" t="str">
            <v>Pivô em latão com acabamento cromado para portas pivotantes</v>
          </cell>
          <cell r="C379" t="str">
            <v>Serviço (Mat + MO)</v>
          </cell>
          <cell r="D379" t="str">
            <v>un</v>
          </cell>
          <cell r="E379">
            <v>0</v>
          </cell>
          <cell r="F379">
            <v>13.931749999999999</v>
          </cell>
          <cell r="G379">
            <v>0</v>
          </cell>
          <cell r="H379">
            <v>0.2039</v>
          </cell>
          <cell r="I379">
            <v>16.77</v>
          </cell>
          <cell r="J379">
            <v>0</v>
          </cell>
        </row>
        <row r="380">
          <cell r="A380" t="str">
            <v>SF-00375</v>
          </cell>
          <cell r="B380" t="str">
            <v>Cabo de dados tipo UTP, tipo LSZH, categoria 6</v>
          </cell>
          <cell r="C380" t="str">
            <v>Serviço (Mat + MO)</v>
          </cell>
          <cell r="D380" t="str">
            <v>m</v>
          </cell>
          <cell r="E380">
            <v>0</v>
          </cell>
          <cell r="F380">
            <v>0.15087519999999999</v>
          </cell>
          <cell r="G380">
            <v>0</v>
          </cell>
          <cell r="H380">
            <v>0.2039</v>
          </cell>
          <cell r="I380">
            <v>0.18</v>
          </cell>
          <cell r="J380">
            <v>0</v>
          </cell>
        </row>
        <row r="381">
          <cell r="A381" t="str">
            <v>SF-00376</v>
          </cell>
          <cell r="B381" t="str">
            <v>Módulo (tomada) de rede RJ45, categoria 6, com conectorização e certificação</v>
          </cell>
          <cell r="C381" t="str">
            <v>Serviço (Mat + MO)</v>
          </cell>
          <cell r="D381" t="str">
            <v>un</v>
          </cell>
          <cell r="E381">
            <v>0</v>
          </cell>
          <cell r="F381">
            <v>26.421761599999996</v>
          </cell>
          <cell r="G381">
            <v>0</v>
          </cell>
          <cell r="H381">
            <v>0.2039</v>
          </cell>
          <cell r="I381">
            <v>31.81</v>
          </cell>
          <cell r="J381">
            <v>0</v>
          </cell>
        </row>
        <row r="382">
          <cell r="A382" t="str">
            <v>SF-00377</v>
          </cell>
          <cell r="B382" t="str">
            <v>Painel de distribuição (patch panel) de 24 portas, categoria 6</v>
          </cell>
          <cell r="C382" t="str">
            <v>Serviço (Mat + MO)</v>
          </cell>
          <cell r="D382" t="str">
            <v>un</v>
          </cell>
          <cell r="E382">
            <v>0</v>
          </cell>
          <cell r="F382">
            <v>334.1185188</v>
          </cell>
          <cell r="G382">
            <v>0</v>
          </cell>
          <cell r="H382">
            <v>0.2039</v>
          </cell>
          <cell r="I382">
            <v>402.25</v>
          </cell>
          <cell r="J382">
            <v>0</v>
          </cell>
        </row>
        <row r="383">
          <cell r="A383" t="str">
            <v>SF-00378</v>
          </cell>
          <cell r="B383" t="str">
            <v>Cabo de telefonia tipo CCI 50x2</v>
          </cell>
          <cell r="C383" t="str">
            <v>Serviço (Mat + MO)</v>
          </cell>
          <cell r="D383" t="str">
            <v>m</v>
          </cell>
          <cell r="E383">
            <v>0</v>
          </cell>
          <cell r="F383">
            <v>5.0000894000000002</v>
          </cell>
          <cell r="G383">
            <v>0</v>
          </cell>
          <cell r="H383">
            <v>0.2039</v>
          </cell>
          <cell r="I383">
            <v>6.02</v>
          </cell>
          <cell r="J383">
            <v>0</v>
          </cell>
        </row>
        <row r="384">
          <cell r="A384" t="str">
            <v>SF-00379</v>
          </cell>
          <cell r="B384" t="str">
            <v>Módulo (tomada) de rede RJ45, para telefonia</v>
          </cell>
          <cell r="C384" t="str">
            <v>Serviço (Mat + MO)</v>
          </cell>
          <cell r="D384" t="str">
            <v>un</v>
          </cell>
          <cell r="E384">
            <v>2</v>
          </cell>
          <cell r="F384">
            <v>58.241380799999995</v>
          </cell>
          <cell r="G384">
            <v>116.48276159999999</v>
          </cell>
          <cell r="H384">
            <v>0.2039</v>
          </cell>
          <cell r="I384">
            <v>70.12</v>
          </cell>
          <cell r="J384">
            <v>140.24</v>
          </cell>
        </row>
        <row r="385">
          <cell r="A385" t="str">
            <v>SF-00380</v>
          </cell>
          <cell r="B385" t="str">
            <v>Grelha para retorno para portas, divisórias e paredes 525 mm x 325 mm</v>
          </cell>
          <cell r="C385" t="str">
            <v>Serviço (Mat + MO)</v>
          </cell>
          <cell r="D385" t="str">
            <v>un</v>
          </cell>
          <cell r="E385">
            <v>0</v>
          </cell>
          <cell r="F385">
            <v>173.29899999999998</v>
          </cell>
          <cell r="G385">
            <v>0</v>
          </cell>
          <cell r="H385">
            <v>0.2039</v>
          </cell>
          <cell r="I385">
            <v>208.63</v>
          </cell>
          <cell r="J385">
            <v>0</v>
          </cell>
        </row>
        <row r="386">
          <cell r="A386" t="str">
            <v>SF-00381</v>
          </cell>
          <cell r="B386" t="str">
            <v>Anilina</v>
          </cell>
          <cell r="C386" t="str">
            <v>Material</v>
          </cell>
          <cell r="D386" t="str">
            <v>25 g</v>
          </cell>
          <cell r="E386">
            <v>0</v>
          </cell>
          <cell r="F386" t="str">
            <v/>
          </cell>
          <cell r="G386" t="str">
            <v/>
          </cell>
          <cell r="H386">
            <v>0.2039</v>
          </cell>
          <cell r="I386" t="str">
            <v/>
          </cell>
          <cell r="J386" t="str">
            <v/>
          </cell>
        </row>
        <row r="387">
          <cell r="A387" t="str">
            <v>SF-00382</v>
          </cell>
          <cell r="B387" t="str">
            <v>Seladora incolor</v>
          </cell>
          <cell r="C387" t="str">
            <v>Material</v>
          </cell>
          <cell r="D387" t="str">
            <v>L</v>
          </cell>
          <cell r="E387">
            <v>0</v>
          </cell>
          <cell r="F387" t="str">
            <v/>
          </cell>
          <cell r="G387" t="str">
            <v/>
          </cell>
          <cell r="H387">
            <v>0.2039</v>
          </cell>
          <cell r="I387" t="str">
            <v/>
          </cell>
          <cell r="J387" t="str">
            <v/>
          </cell>
        </row>
        <row r="388">
          <cell r="A388" t="str">
            <v>SF-00383</v>
          </cell>
          <cell r="B388" t="str">
            <v>Veladura</v>
          </cell>
          <cell r="C388" t="str">
            <v>Material</v>
          </cell>
          <cell r="D388" t="str">
            <v>200 ml</v>
          </cell>
          <cell r="E388">
            <v>0</v>
          </cell>
          <cell r="F388" t="str">
            <v/>
          </cell>
          <cell r="G388" t="str">
            <v/>
          </cell>
          <cell r="H388">
            <v>0.2039</v>
          </cell>
          <cell r="I388" t="str">
            <v/>
          </cell>
          <cell r="J388" t="str">
            <v/>
          </cell>
        </row>
        <row r="389">
          <cell r="A389" t="str">
            <v>SF-00384</v>
          </cell>
          <cell r="B389" t="str">
            <v>Massa para calafetar madeira</v>
          </cell>
          <cell r="C389" t="str">
            <v>Material</v>
          </cell>
          <cell r="D389" t="str">
            <v>kg</v>
          </cell>
          <cell r="E389">
            <v>0</v>
          </cell>
          <cell r="F389" t="str">
            <v/>
          </cell>
          <cell r="G389" t="str">
            <v/>
          </cell>
          <cell r="H389">
            <v>0.2039</v>
          </cell>
          <cell r="I389" t="str">
            <v/>
          </cell>
          <cell r="J389" t="str">
            <v/>
          </cell>
        </row>
        <row r="390">
          <cell r="A390" t="str">
            <v>SF-00385</v>
          </cell>
          <cell r="B390" t="str">
            <v>Removedor pastoso</v>
          </cell>
          <cell r="C390" t="str">
            <v>Material</v>
          </cell>
          <cell r="D390" t="str">
            <v>kg</v>
          </cell>
          <cell r="E390">
            <v>0</v>
          </cell>
          <cell r="F390" t="str">
            <v/>
          </cell>
          <cell r="G390" t="str">
            <v/>
          </cell>
          <cell r="H390">
            <v>0.2039</v>
          </cell>
          <cell r="I390" t="str">
            <v/>
          </cell>
          <cell r="J390" t="str">
            <v/>
          </cell>
        </row>
        <row r="391">
          <cell r="A391" t="str">
            <v>SF-00386</v>
          </cell>
          <cell r="B391" t="str">
            <v>Tingidor para madeira</v>
          </cell>
          <cell r="C391" t="str">
            <v>Material</v>
          </cell>
          <cell r="D391" t="str">
            <v>150 ml</v>
          </cell>
          <cell r="E391">
            <v>0</v>
          </cell>
          <cell r="F391" t="str">
            <v/>
          </cell>
          <cell r="G391" t="str">
            <v/>
          </cell>
          <cell r="H391">
            <v>0.2039</v>
          </cell>
          <cell r="I391" t="str">
            <v/>
          </cell>
          <cell r="J391" t="str">
            <v/>
          </cell>
        </row>
        <row r="392">
          <cell r="A392" t="str">
            <v>SF-00387</v>
          </cell>
          <cell r="B392" t="str">
            <v>Thinner</v>
          </cell>
          <cell r="C392" t="str">
            <v>Material</v>
          </cell>
          <cell r="D392" t="str">
            <v>L</v>
          </cell>
          <cell r="E392">
            <v>0</v>
          </cell>
          <cell r="F392" t="str">
            <v/>
          </cell>
          <cell r="G392" t="str">
            <v/>
          </cell>
          <cell r="H392">
            <v>0.2039</v>
          </cell>
          <cell r="I392" t="str">
            <v/>
          </cell>
          <cell r="J392" t="str">
            <v/>
          </cell>
        </row>
        <row r="393">
          <cell r="A393" t="str">
            <v>SF-00388</v>
          </cell>
          <cell r="B393" t="str">
            <v>Goma Laca Indiana</v>
          </cell>
          <cell r="C393" t="str">
            <v>Material</v>
          </cell>
          <cell r="D393" t="str">
            <v>kg</v>
          </cell>
          <cell r="E393">
            <v>0</v>
          </cell>
          <cell r="F393" t="str">
            <v/>
          </cell>
          <cell r="G393" t="str">
            <v/>
          </cell>
          <cell r="H393">
            <v>0.2039</v>
          </cell>
          <cell r="I393" t="str">
            <v/>
          </cell>
          <cell r="J393" t="str">
            <v/>
          </cell>
        </row>
        <row r="394">
          <cell r="A394" t="str">
            <v>SF-00389</v>
          </cell>
          <cell r="B394" t="str">
            <v>Cera em pasta para madeira</v>
          </cell>
          <cell r="C394" t="str">
            <v>Material</v>
          </cell>
          <cell r="D394" t="str">
            <v>kg</v>
          </cell>
          <cell r="E394">
            <v>0</v>
          </cell>
          <cell r="F394" t="str">
            <v/>
          </cell>
          <cell r="G394" t="str">
            <v/>
          </cell>
          <cell r="H394">
            <v>0.2039</v>
          </cell>
          <cell r="I394" t="str">
            <v/>
          </cell>
          <cell r="J394" t="str">
            <v/>
          </cell>
        </row>
        <row r="395">
          <cell r="A395" t="str">
            <v>SF-00390</v>
          </cell>
          <cell r="B395" t="str">
            <v>Fita de borda de 22 mm para encabeçamento</v>
          </cell>
          <cell r="C395" t="str">
            <v>Material</v>
          </cell>
          <cell r="D395" t="str">
            <v>m</v>
          </cell>
          <cell r="E395">
            <v>0</v>
          </cell>
          <cell r="F395" t="str">
            <v/>
          </cell>
          <cell r="G395" t="str">
            <v/>
          </cell>
          <cell r="H395">
            <v>0.2039</v>
          </cell>
          <cell r="I395" t="str">
            <v/>
          </cell>
          <cell r="J395" t="str">
            <v/>
          </cell>
        </row>
        <row r="396">
          <cell r="A396" t="str">
            <v>SF-00391</v>
          </cell>
          <cell r="B396" t="str">
            <v>Fita de borda de 35 mm para encabeçamento</v>
          </cell>
          <cell r="C396" t="str">
            <v>Material</v>
          </cell>
          <cell r="D396" t="str">
            <v>m</v>
          </cell>
          <cell r="E396">
            <v>0</v>
          </cell>
          <cell r="F396" t="str">
            <v/>
          </cell>
          <cell r="G396" t="str">
            <v/>
          </cell>
          <cell r="H396">
            <v>0.2039</v>
          </cell>
          <cell r="I396" t="str">
            <v/>
          </cell>
          <cell r="J396" t="str">
            <v/>
          </cell>
        </row>
        <row r="397">
          <cell r="A397" t="str">
            <v>SF-00392</v>
          </cell>
          <cell r="B397" t="str">
            <v>Fita de borda de 64 mm para encabeçamento</v>
          </cell>
          <cell r="C397" t="str">
            <v>Material</v>
          </cell>
          <cell r="D397" t="str">
            <v>m</v>
          </cell>
          <cell r="E397">
            <v>0</v>
          </cell>
          <cell r="F397" t="str">
            <v/>
          </cell>
          <cell r="G397" t="str">
            <v/>
          </cell>
          <cell r="H397">
            <v>0.2039</v>
          </cell>
          <cell r="I397" t="str">
            <v/>
          </cell>
          <cell r="J397" t="str">
            <v/>
          </cell>
        </row>
        <row r="398">
          <cell r="A398" t="str">
            <v>SF-00393</v>
          </cell>
          <cell r="B398" t="str">
            <v>Fita de borda de 45 mm para encabeçamento</v>
          </cell>
          <cell r="C398" t="str">
            <v>Material</v>
          </cell>
          <cell r="D398" t="str">
            <v>m</v>
          </cell>
          <cell r="E398">
            <v>0</v>
          </cell>
          <cell r="F398" t="str">
            <v/>
          </cell>
          <cell r="G398" t="str">
            <v/>
          </cell>
          <cell r="H398">
            <v>0.2039</v>
          </cell>
          <cell r="I398" t="str">
            <v/>
          </cell>
          <cell r="J398" t="str">
            <v/>
          </cell>
        </row>
        <row r="399">
          <cell r="A399" t="str">
            <v>SF-00394</v>
          </cell>
          <cell r="B399" t="str">
            <v>Suporte para prateleira redondo - 10 mm x 15 mm</v>
          </cell>
          <cell r="C399" t="str">
            <v>Material</v>
          </cell>
          <cell r="D399" t="str">
            <v>un</v>
          </cell>
          <cell r="E399">
            <v>0</v>
          </cell>
          <cell r="F399" t="str">
            <v/>
          </cell>
          <cell r="G399" t="str">
            <v/>
          </cell>
          <cell r="H399">
            <v>0.2039</v>
          </cell>
          <cell r="I399" t="str">
            <v/>
          </cell>
          <cell r="J399" t="str">
            <v/>
          </cell>
        </row>
        <row r="400">
          <cell r="A400" t="str">
            <v>SF-00395</v>
          </cell>
          <cell r="B400" t="str">
            <v>Rodízio Giratório com Freio - 2 Polegadas</v>
          </cell>
          <cell r="C400" t="str">
            <v>Material</v>
          </cell>
          <cell r="D400" t="str">
            <v>un</v>
          </cell>
          <cell r="E400">
            <v>0</v>
          </cell>
          <cell r="F400" t="str">
            <v/>
          </cell>
          <cell r="G400" t="str">
            <v/>
          </cell>
          <cell r="H400">
            <v>0.2039</v>
          </cell>
          <cell r="I400" t="str">
            <v/>
          </cell>
          <cell r="J400" t="str">
            <v/>
          </cell>
        </row>
        <row r="401">
          <cell r="A401" t="str">
            <v>SF-00396</v>
          </cell>
          <cell r="B401" t="str">
            <v>Rodízio fixo de 4 Polegadas</v>
          </cell>
          <cell r="C401" t="str">
            <v>Material</v>
          </cell>
          <cell r="D401" t="str">
            <v>un</v>
          </cell>
          <cell r="E401">
            <v>0</v>
          </cell>
          <cell r="F401" t="str">
            <v/>
          </cell>
          <cell r="G401" t="str">
            <v/>
          </cell>
          <cell r="H401">
            <v>0.2039</v>
          </cell>
          <cell r="I401" t="str">
            <v/>
          </cell>
          <cell r="J401" t="str">
            <v/>
          </cell>
        </row>
        <row r="402">
          <cell r="A402" t="str">
            <v>SF-00397</v>
          </cell>
          <cell r="B402" t="str">
            <v>Rodízio Giratório  Ref. 1500HC – Base de Pino com Bucha</v>
          </cell>
          <cell r="C402" t="str">
            <v>Material</v>
          </cell>
          <cell r="D402" t="str">
            <v>un</v>
          </cell>
          <cell r="E402">
            <v>0</v>
          </cell>
          <cell r="F402" t="str">
            <v/>
          </cell>
          <cell r="G402" t="str">
            <v/>
          </cell>
          <cell r="H402">
            <v>0.2039</v>
          </cell>
          <cell r="I402" t="str">
            <v/>
          </cell>
          <cell r="J402" t="str">
            <v/>
          </cell>
        </row>
        <row r="403">
          <cell r="A403" t="str">
            <v>SF-00398</v>
          </cell>
          <cell r="B403" t="str">
            <v>Cordão para Persiana Horizontal (metro)</v>
          </cell>
          <cell r="C403" t="str">
            <v>Material</v>
          </cell>
          <cell r="D403" t="str">
            <v>m</v>
          </cell>
          <cell r="E403">
            <v>0</v>
          </cell>
          <cell r="F403" t="str">
            <v/>
          </cell>
          <cell r="G403" t="str">
            <v/>
          </cell>
          <cell r="H403">
            <v>0.2039</v>
          </cell>
          <cell r="I403" t="str">
            <v/>
          </cell>
          <cell r="J403" t="str">
            <v/>
          </cell>
        </row>
        <row r="404">
          <cell r="A404" t="str">
            <v>SF-00399</v>
          </cell>
          <cell r="B404" t="str">
            <v>Cordão para Persiana Vertical (metro)</v>
          </cell>
          <cell r="C404" t="str">
            <v>Material</v>
          </cell>
          <cell r="D404" t="str">
            <v>m</v>
          </cell>
          <cell r="E404">
            <v>0</v>
          </cell>
          <cell r="F404" t="str">
            <v/>
          </cell>
          <cell r="G404" t="str">
            <v/>
          </cell>
          <cell r="H404">
            <v>0.2039</v>
          </cell>
          <cell r="I404" t="str">
            <v/>
          </cell>
          <cell r="J404" t="str">
            <v/>
          </cell>
        </row>
        <row r="405">
          <cell r="A405" t="str">
            <v>SF-00400</v>
          </cell>
          <cell r="B405" t="str">
            <v>Freio de Cordão de Persiana (travador de cordão) e acionador</v>
          </cell>
          <cell r="C405" t="str">
            <v>Material</v>
          </cell>
          <cell r="D405" t="str">
            <v>un</v>
          </cell>
          <cell r="E405">
            <v>0</v>
          </cell>
          <cell r="F405" t="str">
            <v/>
          </cell>
          <cell r="G405" t="str">
            <v/>
          </cell>
          <cell r="H405">
            <v>0.2039</v>
          </cell>
          <cell r="I405" t="str">
            <v/>
          </cell>
          <cell r="J405" t="str">
            <v/>
          </cell>
        </row>
        <row r="406">
          <cell r="A406" t="str">
            <v>SF-00401</v>
          </cell>
          <cell r="B406" t="str">
            <v>Corrente para persiana (com clip)</v>
          </cell>
          <cell r="C406" t="str">
            <v>Material</v>
          </cell>
          <cell r="D406" t="str">
            <v>m</v>
          </cell>
          <cell r="E406">
            <v>0</v>
          </cell>
          <cell r="F406" t="str">
            <v/>
          </cell>
          <cell r="G406" t="str">
            <v/>
          </cell>
          <cell r="H406">
            <v>0.2039</v>
          </cell>
          <cell r="I406" t="str">
            <v/>
          </cell>
          <cell r="J406" t="str">
            <v/>
          </cell>
        </row>
        <row r="407">
          <cell r="A407" t="str">
            <v>SF-00402</v>
          </cell>
          <cell r="B407" t="str">
            <v>Peso envelope para persiana</v>
          </cell>
          <cell r="C407" t="str">
            <v>Material</v>
          </cell>
          <cell r="D407" t="str">
            <v>un</v>
          </cell>
          <cell r="E407">
            <v>0</v>
          </cell>
          <cell r="F407" t="str">
            <v/>
          </cell>
          <cell r="G407" t="str">
            <v/>
          </cell>
          <cell r="H407">
            <v>0.2039</v>
          </cell>
          <cell r="I407" t="str">
            <v/>
          </cell>
          <cell r="J407" t="str">
            <v/>
          </cell>
        </row>
        <row r="408">
          <cell r="A408" t="str">
            <v>SF-00403</v>
          </cell>
          <cell r="B408" t="str">
            <v>Rodízio de Cortina Comum</v>
          </cell>
          <cell r="C408" t="str">
            <v>Material</v>
          </cell>
          <cell r="D408" t="str">
            <v>un</v>
          </cell>
          <cell r="E408">
            <v>0</v>
          </cell>
          <cell r="F408" t="str">
            <v/>
          </cell>
          <cell r="G408" t="str">
            <v/>
          </cell>
          <cell r="H408">
            <v>0.2039</v>
          </cell>
          <cell r="I408" t="str">
            <v/>
          </cell>
          <cell r="J408" t="str">
            <v/>
          </cell>
        </row>
        <row r="409">
          <cell r="A409" t="str">
            <v>SF-00404</v>
          </cell>
          <cell r="B409" t="str">
            <v>Cantoneira 2 furos - Cioba</v>
          </cell>
          <cell r="C409" t="str">
            <v>Material</v>
          </cell>
          <cell r="D409" t="str">
            <v>un</v>
          </cell>
          <cell r="E409">
            <v>0</v>
          </cell>
          <cell r="F409" t="str">
            <v/>
          </cell>
          <cell r="G409" t="str">
            <v/>
          </cell>
          <cell r="H409">
            <v>0.2039</v>
          </cell>
          <cell r="I409" t="str">
            <v/>
          </cell>
          <cell r="J409" t="str">
            <v/>
          </cell>
        </row>
        <row r="410">
          <cell r="A410" t="str">
            <v>SF-00405</v>
          </cell>
          <cell r="B410" t="str">
            <v>Dobradiça para porta com anel</v>
          </cell>
          <cell r="C410" t="str">
            <v>Material</v>
          </cell>
          <cell r="D410" t="str">
            <v>un</v>
          </cell>
          <cell r="E410">
            <v>0</v>
          </cell>
          <cell r="F410">
            <v>23.816499999999998</v>
          </cell>
          <cell r="G410">
            <v>0</v>
          </cell>
          <cell r="H410">
            <v>0.2039</v>
          </cell>
          <cell r="I410">
            <v>28.67</v>
          </cell>
          <cell r="J410">
            <v>0</v>
          </cell>
        </row>
        <row r="411">
          <cell r="A411" t="str">
            <v>SF-00406</v>
          </cell>
          <cell r="B411" t="str">
            <v>Dobradiça curva para porta de armário (com parafuso de fixação)</v>
          </cell>
          <cell r="C411" t="str">
            <v>Material</v>
          </cell>
          <cell r="D411" t="str">
            <v>un</v>
          </cell>
          <cell r="E411">
            <v>0</v>
          </cell>
          <cell r="F411" t="str">
            <v/>
          </cell>
          <cell r="G411" t="str">
            <v/>
          </cell>
          <cell r="H411">
            <v>0.2039</v>
          </cell>
          <cell r="I411" t="str">
            <v/>
          </cell>
          <cell r="J411" t="str">
            <v/>
          </cell>
        </row>
        <row r="412">
          <cell r="A412" t="str">
            <v>SF-00407</v>
          </cell>
          <cell r="B412" t="str">
            <v>Fechadura para porta externa maçaneta em barra</v>
          </cell>
          <cell r="C412" t="str">
            <v>Material</v>
          </cell>
          <cell r="D412" t="str">
            <v>un</v>
          </cell>
          <cell r="E412">
            <v>0</v>
          </cell>
          <cell r="F412">
            <v>74.299499999999995</v>
          </cell>
          <cell r="G412">
            <v>0</v>
          </cell>
          <cell r="H412">
            <v>0.2039</v>
          </cell>
          <cell r="I412">
            <v>89.45</v>
          </cell>
          <cell r="J412">
            <v>0</v>
          </cell>
        </row>
        <row r="413">
          <cell r="A413" t="str">
            <v>SF-00408</v>
          </cell>
          <cell r="B413" t="str">
            <v>Fechadura para porta externa com espelho - Millenio</v>
          </cell>
          <cell r="C413" t="str">
            <v>Material</v>
          </cell>
          <cell r="D413" t="str">
            <v>un</v>
          </cell>
          <cell r="E413">
            <v>0</v>
          </cell>
          <cell r="F413">
            <v>96.567499999999995</v>
          </cell>
          <cell r="G413">
            <v>0</v>
          </cell>
          <cell r="H413">
            <v>0.2039</v>
          </cell>
          <cell r="I413">
            <v>116.26</v>
          </cell>
          <cell r="J413">
            <v>0</v>
          </cell>
        </row>
        <row r="414">
          <cell r="A414" t="str">
            <v>SF-00409</v>
          </cell>
          <cell r="B414" t="str">
            <v>Fechadura para Porta de Banheiro com Espelho - Millenio</v>
          </cell>
          <cell r="C414" t="str">
            <v>Material</v>
          </cell>
          <cell r="D414" t="str">
            <v>un</v>
          </cell>
          <cell r="E414">
            <v>0</v>
          </cell>
          <cell r="F414">
            <v>58.424999999999997</v>
          </cell>
          <cell r="G414">
            <v>0</v>
          </cell>
          <cell r="H414">
            <v>0.2039</v>
          </cell>
          <cell r="I414">
            <v>70.34</v>
          </cell>
          <cell r="J414">
            <v>0</v>
          </cell>
        </row>
        <row r="415">
          <cell r="A415" t="str">
            <v>SF-00410</v>
          </cell>
          <cell r="B415" t="str">
            <v>Fechadura para porta de divisória - Soprano</v>
          </cell>
          <cell r="C415" t="str">
            <v>Material</v>
          </cell>
          <cell r="D415" t="str">
            <v>un</v>
          </cell>
          <cell r="E415">
            <v>0</v>
          </cell>
          <cell r="F415" t="str">
            <v/>
          </cell>
          <cell r="G415" t="str">
            <v/>
          </cell>
          <cell r="H415">
            <v>0.2039</v>
          </cell>
          <cell r="I415" t="str">
            <v/>
          </cell>
          <cell r="J415" t="str">
            <v/>
          </cell>
        </row>
        <row r="416">
          <cell r="A416" t="str">
            <v>SF-00411</v>
          </cell>
          <cell r="B416" t="str">
            <v>Tarjeta Livre / Ocupado para portas de banheiro</v>
          </cell>
          <cell r="C416" t="str">
            <v>Material</v>
          </cell>
          <cell r="D416" t="str">
            <v>un</v>
          </cell>
          <cell r="E416">
            <v>0</v>
          </cell>
          <cell r="F416">
            <v>43.282000000000004</v>
          </cell>
          <cell r="G416">
            <v>0</v>
          </cell>
          <cell r="H416">
            <v>0.2039</v>
          </cell>
          <cell r="I416">
            <v>52.11</v>
          </cell>
          <cell r="J416">
            <v>0</v>
          </cell>
        </row>
        <row r="417">
          <cell r="A417" t="str">
            <v>SF-00412</v>
          </cell>
          <cell r="B417" t="str">
            <v>Fechadura tubular cilíndrica para porta de divisória</v>
          </cell>
          <cell r="C417" t="str">
            <v>Material</v>
          </cell>
          <cell r="D417" t="str">
            <v>un</v>
          </cell>
          <cell r="E417">
            <v>0</v>
          </cell>
          <cell r="F417" t="str">
            <v/>
          </cell>
          <cell r="G417" t="str">
            <v/>
          </cell>
          <cell r="H417">
            <v>0.2039</v>
          </cell>
          <cell r="I417" t="str">
            <v/>
          </cell>
          <cell r="J417" t="str">
            <v/>
          </cell>
        </row>
        <row r="418">
          <cell r="A418" t="str">
            <v>SF-00413</v>
          </cell>
          <cell r="B418" t="str">
            <v>Fechadura Cilíndrica para Armário</v>
          </cell>
          <cell r="C418" t="str">
            <v>Material</v>
          </cell>
          <cell r="D418" t="str">
            <v>un</v>
          </cell>
          <cell r="E418">
            <v>0</v>
          </cell>
          <cell r="F418" t="str">
            <v/>
          </cell>
          <cell r="G418" t="str">
            <v/>
          </cell>
          <cell r="H418">
            <v>0.2039</v>
          </cell>
          <cell r="I418" t="str">
            <v/>
          </cell>
          <cell r="J418" t="str">
            <v/>
          </cell>
        </row>
        <row r="419">
          <cell r="A419" t="str">
            <v>SF-00414</v>
          </cell>
          <cell r="B419" t="str">
            <v>Fechadura de embutir para armário e gaveta</v>
          </cell>
          <cell r="C419" t="str">
            <v>Material</v>
          </cell>
          <cell r="D419" t="str">
            <v>un</v>
          </cell>
          <cell r="E419">
            <v>0</v>
          </cell>
          <cell r="F419">
            <v>14.677499999999998</v>
          </cell>
          <cell r="G419">
            <v>0</v>
          </cell>
          <cell r="H419">
            <v>0.2039</v>
          </cell>
          <cell r="I419">
            <v>17.670000000000002</v>
          </cell>
          <cell r="J419">
            <v>0</v>
          </cell>
        </row>
        <row r="420">
          <cell r="A420" t="str">
            <v>SF-00415</v>
          </cell>
          <cell r="B420" t="str">
            <v>Fechadura de embutir para móveis – Fechamento Superior - Referência 861</v>
          </cell>
          <cell r="C420" t="str">
            <v>Material</v>
          </cell>
          <cell r="D420" t="str">
            <v>un</v>
          </cell>
          <cell r="E420">
            <v>0</v>
          </cell>
          <cell r="F420">
            <v>14.667999999999999</v>
          </cell>
          <cell r="G420">
            <v>0</v>
          </cell>
          <cell r="H420">
            <v>0.2039</v>
          </cell>
          <cell r="I420">
            <v>17.66</v>
          </cell>
          <cell r="J420">
            <v>0</v>
          </cell>
        </row>
        <row r="421">
          <cell r="A421" t="str">
            <v>SF-00416</v>
          </cell>
          <cell r="B421" t="str">
            <v>Fechadura de embutir para móveis – Fechamento lateral - Referência 871</v>
          </cell>
          <cell r="C421" t="str">
            <v>Material</v>
          </cell>
          <cell r="D421" t="str">
            <v>un</v>
          </cell>
          <cell r="E421">
            <v>0</v>
          </cell>
          <cell r="F421">
            <v>14.667999999999999</v>
          </cell>
          <cell r="G421">
            <v>0</v>
          </cell>
          <cell r="H421">
            <v>0.2039</v>
          </cell>
          <cell r="I421">
            <v>17.66</v>
          </cell>
          <cell r="J421">
            <v>0</v>
          </cell>
        </row>
        <row r="422">
          <cell r="A422" t="str">
            <v>SF-00417</v>
          </cell>
          <cell r="B422" t="str">
            <v>Fechadura para porta de correr (Bico de Papagaio)</v>
          </cell>
          <cell r="C422" t="str">
            <v>Material</v>
          </cell>
          <cell r="D422" t="str">
            <v>un</v>
          </cell>
          <cell r="E422">
            <v>0</v>
          </cell>
          <cell r="F422" t="str">
            <v/>
          </cell>
          <cell r="G422" t="str">
            <v/>
          </cell>
          <cell r="H422">
            <v>0.2039</v>
          </cell>
          <cell r="I422" t="str">
            <v/>
          </cell>
          <cell r="J422" t="str">
            <v/>
          </cell>
        </row>
        <row r="423">
          <cell r="A423" t="str">
            <v>SF-00418</v>
          </cell>
          <cell r="B423" t="str">
            <v>Fechadura para Gaveteiro</v>
          </cell>
          <cell r="C423" t="str">
            <v>Material</v>
          </cell>
          <cell r="D423" t="str">
            <v>un</v>
          </cell>
          <cell r="E423">
            <v>0</v>
          </cell>
          <cell r="F423" t="str">
            <v/>
          </cell>
          <cell r="G423" t="str">
            <v/>
          </cell>
          <cell r="H423">
            <v>0.2039</v>
          </cell>
          <cell r="I423" t="str">
            <v/>
          </cell>
          <cell r="J423" t="str">
            <v/>
          </cell>
        </row>
        <row r="424">
          <cell r="A424" t="str">
            <v>SF-00419</v>
          </cell>
          <cell r="B424" t="str">
            <v>Fechadura para porta de divisória – LaFonte</v>
          </cell>
          <cell r="C424" t="str">
            <v>Material</v>
          </cell>
          <cell r="D424" t="str">
            <v>un</v>
          </cell>
          <cell r="E424">
            <v>0</v>
          </cell>
          <cell r="F424" t="str">
            <v/>
          </cell>
          <cell r="G424" t="str">
            <v/>
          </cell>
          <cell r="H424">
            <v>0.2039</v>
          </cell>
          <cell r="I424" t="str">
            <v/>
          </cell>
          <cell r="J424" t="str">
            <v/>
          </cell>
        </row>
        <row r="425">
          <cell r="A425" t="str">
            <v>SF-00420</v>
          </cell>
          <cell r="B425" t="str">
            <v>Fechadura para Porta de divisória - Lockwell</v>
          </cell>
          <cell r="C425" t="str">
            <v>Material</v>
          </cell>
          <cell r="D425" t="str">
            <v>un</v>
          </cell>
          <cell r="E425">
            <v>0</v>
          </cell>
          <cell r="F425" t="str">
            <v/>
          </cell>
          <cell r="G425" t="str">
            <v/>
          </cell>
          <cell r="H425">
            <v>0.2039</v>
          </cell>
          <cell r="I425" t="str">
            <v/>
          </cell>
          <cell r="J425" t="str">
            <v/>
          </cell>
        </row>
        <row r="426">
          <cell r="A426" t="str">
            <v>SF-00421</v>
          </cell>
          <cell r="B426" t="str">
            <v>Fechadura para Vitrine de 140 mm</v>
          </cell>
          <cell r="C426" t="str">
            <v>Material</v>
          </cell>
          <cell r="D426" t="str">
            <v>un</v>
          </cell>
          <cell r="E426">
            <v>0</v>
          </cell>
          <cell r="F426" t="str">
            <v/>
          </cell>
          <cell r="G426" t="str">
            <v/>
          </cell>
          <cell r="H426">
            <v>0.2039</v>
          </cell>
          <cell r="I426" t="str">
            <v/>
          </cell>
          <cell r="J426" t="str">
            <v/>
          </cell>
        </row>
        <row r="427">
          <cell r="A427" t="str">
            <v>SF-00422</v>
          </cell>
          <cell r="B427" t="str">
            <v>Fecho para porta de armário – Tipo Gangorra – 75 mm</v>
          </cell>
          <cell r="C427" t="str">
            <v>Material</v>
          </cell>
          <cell r="D427" t="str">
            <v>un</v>
          </cell>
          <cell r="E427">
            <v>0</v>
          </cell>
          <cell r="F427" t="str">
            <v/>
          </cell>
          <cell r="G427" t="str">
            <v/>
          </cell>
          <cell r="H427">
            <v>0.2039</v>
          </cell>
          <cell r="I427" t="str">
            <v/>
          </cell>
          <cell r="J427" t="str">
            <v/>
          </cell>
        </row>
        <row r="428">
          <cell r="A428" t="str">
            <v>SF-00423</v>
          </cell>
          <cell r="B428" t="str">
            <v>Fecho para porta de armário – Tipo Gangorra – 130 mm</v>
          </cell>
          <cell r="C428" t="str">
            <v>Material</v>
          </cell>
          <cell r="D428" t="str">
            <v>un</v>
          </cell>
          <cell r="E428">
            <v>0</v>
          </cell>
          <cell r="F428" t="str">
            <v/>
          </cell>
          <cell r="G428" t="str">
            <v/>
          </cell>
          <cell r="H428">
            <v>0.2039</v>
          </cell>
          <cell r="I428" t="str">
            <v/>
          </cell>
          <cell r="J428" t="str">
            <v/>
          </cell>
        </row>
        <row r="429">
          <cell r="A429" t="str">
            <v>SF-00424</v>
          </cell>
          <cell r="B429" t="str">
            <v>Fecho de Pressão Tipo Roller</v>
          </cell>
          <cell r="C429" t="str">
            <v>Material</v>
          </cell>
          <cell r="D429" t="str">
            <v>un</v>
          </cell>
          <cell r="E429">
            <v>0</v>
          </cell>
          <cell r="F429" t="str">
            <v/>
          </cell>
          <cell r="G429" t="str">
            <v/>
          </cell>
          <cell r="H429">
            <v>0.2039</v>
          </cell>
          <cell r="I429" t="str">
            <v/>
          </cell>
          <cell r="J429" t="str">
            <v/>
          </cell>
        </row>
        <row r="430">
          <cell r="A430" t="str">
            <v>SF-00425</v>
          </cell>
          <cell r="B430" t="str">
            <v>Fecho Eletromagnético</v>
          </cell>
          <cell r="C430" t="str">
            <v>Material</v>
          </cell>
          <cell r="D430" t="str">
            <v>un</v>
          </cell>
          <cell r="E430">
            <v>0</v>
          </cell>
          <cell r="F430" t="str">
            <v/>
          </cell>
          <cell r="G430" t="str">
            <v/>
          </cell>
          <cell r="H430">
            <v>0.2039</v>
          </cell>
          <cell r="I430" t="str">
            <v/>
          </cell>
          <cell r="J430" t="str">
            <v/>
          </cell>
        </row>
        <row r="431">
          <cell r="A431" t="str">
            <v>SF-00426</v>
          </cell>
          <cell r="B431" t="str">
            <v>Acionador de Fechadura Elétrica</v>
          </cell>
          <cell r="C431" t="str">
            <v>Material</v>
          </cell>
          <cell r="D431" t="str">
            <v>un</v>
          </cell>
          <cell r="E431">
            <v>0</v>
          </cell>
          <cell r="F431" t="str">
            <v/>
          </cell>
          <cell r="G431" t="str">
            <v/>
          </cell>
          <cell r="H431">
            <v>0.2039</v>
          </cell>
          <cell r="I431" t="str">
            <v/>
          </cell>
          <cell r="J431" t="str">
            <v/>
          </cell>
        </row>
        <row r="432">
          <cell r="A432" t="str">
            <v>SF-00427</v>
          </cell>
          <cell r="B432" t="str">
            <v>Puxador em Botão côncavo de 25 mm de diâmetro</v>
          </cell>
          <cell r="C432" t="str">
            <v>Material</v>
          </cell>
          <cell r="D432" t="str">
            <v>un</v>
          </cell>
          <cell r="E432">
            <v>0</v>
          </cell>
          <cell r="F432" t="str">
            <v/>
          </cell>
          <cell r="G432" t="str">
            <v/>
          </cell>
          <cell r="H432">
            <v>0.2039</v>
          </cell>
          <cell r="I432" t="str">
            <v/>
          </cell>
          <cell r="J432" t="str">
            <v/>
          </cell>
        </row>
        <row r="433">
          <cell r="A433" t="str">
            <v>SF-00428</v>
          </cell>
          <cell r="B433" t="str">
            <v>Puxador em botão convexo de 25 mm de diâmetro</v>
          </cell>
          <cell r="C433" t="str">
            <v>Material</v>
          </cell>
          <cell r="D433" t="str">
            <v>un</v>
          </cell>
          <cell r="E433">
            <v>0</v>
          </cell>
          <cell r="F433" t="str">
            <v/>
          </cell>
          <cell r="G433" t="str">
            <v/>
          </cell>
          <cell r="H433">
            <v>0.2039</v>
          </cell>
          <cell r="I433" t="str">
            <v/>
          </cell>
          <cell r="J433" t="str">
            <v/>
          </cell>
        </row>
        <row r="434">
          <cell r="A434" t="str">
            <v>SF-00429</v>
          </cell>
          <cell r="B434" t="str">
            <v>Corrediça Simples de Roldanas - 250 mm a 300 mm</v>
          </cell>
          <cell r="C434" t="str">
            <v>Material</v>
          </cell>
          <cell r="D434" t="str">
            <v>par</v>
          </cell>
          <cell r="E434">
            <v>0</v>
          </cell>
          <cell r="F434" t="str">
            <v/>
          </cell>
          <cell r="G434" t="str">
            <v/>
          </cell>
          <cell r="H434">
            <v>0.2039</v>
          </cell>
          <cell r="I434" t="str">
            <v/>
          </cell>
          <cell r="J434" t="str">
            <v/>
          </cell>
        </row>
        <row r="435">
          <cell r="A435" t="str">
            <v>SF-00430</v>
          </cell>
          <cell r="B435" t="str">
            <v>Corrediça Simples de Roldanas - 350 mm a 400 mm</v>
          </cell>
          <cell r="C435" t="str">
            <v>Material</v>
          </cell>
          <cell r="D435" t="str">
            <v>par</v>
          </cell>
          <cell r="E435">
            <v>0</v>
          </cell>
          <cell r="F435" t="str">
            <v/>
          </cell>
          <cell r="G435" t="str">
            <v/>
          </cell>
          <cell r="H435">
            <v>0.2039</v>
          </cell>
          <cell r="I435" t="str">
            <v/>
          </cell>
          <cell r="J435" t="str">
            <v/>
          </cell>
        </row>
        <row r="436">
          <cell r="A436" t="str">
            <v>SF-00431</v>
          </cell>
          <cell r="B436" t="str">
            <v>Corrediça Simples de Roldanas - 450 mm a 500 mm</v>
          </cell>
          <cell r="C436" t="str">
            <v>Material</v>
          </cell>
          <cell r="D436" t="str">
            <v>par</v>
          </cell>
          <cell r="E436">
            <v>0</v>
          </cell>
          <cell r="F436" t="str">
            <v/>
          </cell>
          <cell r="G436" t="str">
            <v/>
          </cell>
          <cell r="H436">
            <v>0.2039</v>
          </cell>
          <cell r="I436" t="str">
            <v/>
          </cell>
          <cell r="J436" t="str">
            <v/>
          </cell>
        </row>
        <row r="437">
          <cell r="A437" t="str">
            <v>SF-00432</v>
          </cell>
          <cell r="B437" t="str">
            <v>Corrediça Simples de Roldanas - 550 mm</v>
          </cell>
          <cell r="C437" t="str">
            <v>Material</v>
          </cell>
          <cell r="D437" t="str">
            <v>par</v>
          </cell>
          <cell r="E437">
            <v>0</v>
          </cell>
          <cell r="F437" t="str">
            <v/>
          </cell>
          <cell r="G437" t="str">
            <v/>
          </cell>
          <cell r="H437">
            <v>0.2039</v>
          </cell>
          <cell r="I437" t="str">
            <v/>
          </cell>
          <cell r="J437" t="str">
            <v/>
          </cell>
        </row>
        <row r="438">
          <cell r="A438" t="str">
            <v>SF-00433</v>
          </cell>
          <cell r="B438" t="str">
            <v>Corrediça Telescópica - 300 mm</v>
          </cell>
          <cell r="C438" t="str">
            <v>Material</v>
          </cell>
          <cell r="D438" t="str">
            <v>par</v>
          </cell>
          <cell r="E438">
            <v>0</v>
          </cell>
          <cell r="F438" t="str">
            <v/>
          </cell>
          <cell r="G438" t="str">
            <v/>
          </cell>
          <cell r="H438">
            <v>0.2039</v>
          </cell>
          <cell r="I438" t="str">
            <v/>
          </cell>
          <cell r="J438" t="str">
            <v/>
          </cell>
        </row>
        <row r="439">
          <cell r="A439" t="str">
            <v>SF-00434</v>
          </cell>
          <cell r="B439" t="str">
            <v>Corrediça Telescópica - 400 mm; 450 mm; 500 mm</v>
          </cell>
          <cell r="C439" t="str">
            <v>Material</v>
          </cell>
          <cell r="D439" t="str">
            <v>par</v>
          </cell>
          <cell r="E439">
            <v>0</v>
          </cell>
          <cell r="F439" t="str">
            <v/>
          </cell>
          <cell r="G439" t="str">
            <v/>
          </cell>
          <cell r="H439">
            <v>0.2039</v>
          </cell>
          <cell r="I439" t="str">
            <v/>
          </cell>
          <cell r="J439" t="str">
            <v/>
          </cell>
        </row>
        <row r="440">
          <cell r="A440" t="str">
            <v>SF-00435</v>
          </cell>
          <cell r="B440" t="str">
            <v>Gancho de ferro com rosca – 17 x 50</v>
          </cell>
          <cell r="C440" t="str">
            <v>Material</v>
          </cell>
          <cell r="D440" t="str">
            <v>un</v>
          </cell>
          <cell r="E440">
            <v>0</v>
          </cell>
          <cell r="F440" t="str">
            <v/>
          </cell>
          <cell r="G440" t="str">
            <v/>
          </cell>
          <cell r="H440">
            <v>0.2039</v>
          </cell>
          <cell r="I440" t="str">
            <v/>
          </cell>
          <cell r="J440" t="str">
            <v/>
          </cell>
        </row>
        <row r="441">
          <cell r="A441" t="str">
            <v>SF-00436</v>
          </cell>
          <cell r="B441" t="str">
            <v>Gancho de ferro tipo "pitão" com rosca – 21 x 80</v>
          </cell>
          <cell r="C441" t="str">
            <v>Material</v>
          </cell>
          <cell r="D441" t="str">
            <v>un</v>
          </cell>
          <cell r="E441">
            <v>0</v>
          </cell>
          <cell r="F441" t="str">
            <v/>
          </cell>
          <cell r="G441" t="str">
            <v/>
          </cell>
          <cell r="H441">
            <v>0.2039</v>
          </cell>
          <cell r="I441" t="str">
            <v/>
          </cell>
          <cell r="J441" t="str">
            <v/>
          </cell>
        </row>
        <row r="442">
          <cell r="A442" t="str">
            <v>SF-00437</v>
          </cell>
          <cell r="B442" t="str">
            <v>Suporte triangular para quadro - nº 2</v>
          </cell>
          <cell r="C442" t="str">
            <v>Material</v>
          </cell>
          <cell r="D442" t="str">
            <v>un</v>
          </cell>
          <cell r="E442">
            <v>0</v>
          </cell>
          <cell r="F442" t="str">
            <v/>
          </cell>
          <cell r="G442" t="str">
            <v/>
          </cell>
          <cell r="H442">
            <v>0.2039</v>
          </cell>
          <cell r="I442" t="str">
            <v/>
          </cell>
          <cell r="J442" t="str">
            <v/>
          </cell>
        </row>
        <row r="443">
          <cell r="A443" t="str">
            <v>SF-00438</v>
          </cell>
          <cell r="B443" t="str">
            <v>Suporte triangular para quadro - nº 3</v>
          </cell>
          <cell r="C443" t="str">
            <v>Material</v>
          </cell>
          <cell r="D443" t="str">
            <v>un</v>
          </cell>
          <cell r="E443">
            <v>0</v>
          </cell>
          <cell r="F443" t="str">
            <v/>
          </cell>
          <cell r="G443" t="str">
            <v/>
          </cell>
          <cell r="H443">
            <v>0.2039</v>
          </cell>
          <cell r="I443" t="str">
            <v/>
          </cell>
          <cell r="J443" t="str">
            <v/>
          </cell>
        </row>
        <row r="444">
          <cell r="A444" t="str">
            <v>SF-00439</v>
          </cell>
          <cell r="B444" t="str">
            <v>Sapata niveladora para móveis com rosca 3/8"</v>
          </cell>
          <cell r="C444" t="str">
            <v>Material</v>
          </cell>
          <cell r="D444" t="str">
            <v>un</v>
          </cell>
          <cell r="E444">
            <v>0</v>
          </cell>
          <cell r="F444" t="str">
            <v/>
          </cell>
          <cell r="G444" t="str">
            <v/>
          </cell>
          <cell r="H444">
            <v>0.2039</v>
          </cell>
          <cell r="I444" t="str">
            <v/>
          </cell>
          <cell r="J444" t="str">
            <v/>
          </cell>
        </row>
        <row r="445">
          <cell r="A445" t="str">
            <v>SF-00440</v>
          </cell>
          <cell r="B445" t="str">
            <v>Sapata niveladora para móveis com base de 40 mm</v>
          </cell>
          <cell r="C445" t="str">
            <v>Material</v>
          </cell>
          <cell r="D445" t="str">
            <v>un</v>
          </cell>
          <cell r="E445">
            <v>0</v>
          </cell>
          <cell r="F445" t="str">
            <v/>
          </cell>
          <cell r="G445" t="str">
            <v/>
          </cell>
          <cell r="H445">
            <v>0.2039</v>
          </cell>
          <cell r="I445" t="str">
            <v/>
          </cell>
          <cell r="J445" t="str">
            <v/>
          </cell>
        </row>
        <row r="446">
          <cell r="A446" t="str">
            <v>SF-00441</v>
          </cell>
          <cell r="B446" t="str">
            <v>Sapata niveladora para móveis com base de 60 mm</v>
          </cell>
          <cell r="C446" t="str">
            <v>Material</v>
          </cell>
          <cell r="D446" t="str">
            <v>un</v>
          </cell>
          <cell r="E446">
            <v>0</v>
          </cell>
          <cell r="F446" t="str">
            <v/>
          </cell>
          <cell r="G446" t="str">
            <v/>
          </cell>
          <cell r="H446">
            <v>0.2039</v>
          </cell>
          <cell r="I446" t="str">
            <v/>
          </cell>
          <cell r="J446" t="str">
            <v/>
          </cell>
        </row>
        <row r="447">
          <cell r="A447" t="str">
            <v>SF-00442</v>
          </cell>
          <cell r="B447" t="str">
            <v>Cabide duplo com gancho grande para banheiro</v>
          </cell>
          <cell r="C447" t="str">
            <v>Material</v>
          </cell>
          <cell r="D447" t="str">
            <v>un</v>
          </cell>
          <cell r="E447">
            <v>0</v>
          </cell>
          <cell r="F447" t="str">
            <v/>
          </cell>
          <cell r="G447" t="str">
            <v/>
          </cell>
          <cell r="H447">
            <v>0.2039</v>
          </cell>
          <cell r="I447" t="str">
            <v/>
          </cell>
          <cell r="J447" t="str">
            <v/>
          </cell>
        </row>
        <row r="448">
          <cell r="A448" t="str">
            <v>SF-00443</v>
          </cell>
          <cell r="B448" t="str">
            <v>Puxador alça 102 mm</v>
          </cell>
          <cell r="C448" t="str">
            <v>Material</v>
          </cell>
          <cell r="D448" t="str">
            <v>un</v>
          </cell>
          <cell r="E448">
            <v>0</v>
          </cell>
          <cell r="F448">
            <v>19.170999999999999</v>
          </cell>
          <cell r="G448">
            <v>0</v>
          </cell>
          <cell r="H448">
            <v>0.2039</v>
          </cell>
          <cell r="I448">
            <v>23.08</v>
          </cell>
          <cell r="J448">
            <v>0</v>
          </cell>
        </row>
        <row r="449">
          <cell r="A449" t="str">
            <v>SF-00444</v>
          </cell>
          <cell r="B449" t="str">
            <v>Puxador tipo “C” em arco - 128 mm</v>
          </cell>
          <cell r="C449" t="str">
            <v>Material</v>
          </cell>
          <cell r="D449" t="str">
            <v>un</v>
          </cell>
          <cell r="E449">
            <v>0</v>
          </cell>
          <cell r="F449" t="str">
            <v/>
          </cell>
          <cell r="G449" t="str">
            <v/>
          </cell>
          <cell r="H449">
            <v>0.2039</v>
          </cell>
          <cell r="I449" t="str">
            <v/>
          </cell>
          <cell r="J449" t="str">
            <v/>
          </cell>
        </row>
        <row r="450">
          <cell r="A450" t="str">
            <v>SF-00445</v>
          </cell>
          <cell r="B450" t="str">
            <v>Puxador tipo “C” em arco - 96 mm</v>
          </cell>
          <cell r="C450" t="str">
            <v>Material</v>
          </cell>
          <cell r="D450" t="str">
            <v>un</v>
          </cell>
          <cell r="E450">
            <v>0</v>
          </cell>
          <cell r="F450" t="str">
            <v/>
          </cell>
          <cell r="G450" t="str">
            <v/>
          </cell>
          <cell r="H450">
            <v>0.2039</v>
          </cell>
          <cell r="I450" t="str">
            <v/>
          </cell>
          <cell r="J450" t="str">
            <v/>
          </cell>
        </row>
        <row r="451">
          <cell r="A451" t="str">
            <v>SF-00446</v>
          </cell>
          <cell r="B451" t="str">
            <v>Bucha para Gesso K 54</v>
          </cell>
          <cell r="C451" t="str">
            <v>Material</v>
          </cell>
          <cell r="D451" t="str">
            <v>un</v>
          </cell>
          <cell r="E451">
            <v>0</v>
          </cell>
          <cell r="F451" t="str">
            <v/>
          </cell>
          <cell r="G451" t="str">
            <v/>
          </cell>
          <cell r="H451">
            <v>0.2039</v>
          </cell>
          <cell r="I451" t="str">
            <v/>
          </cell>
          <cell r="J451" t="str">
            <v/>
          </cell>
        </row>
        <row r="452">
          <cell r="A452" t="str">
            <v>SF-00447</v>
          </cell>
          <cell r="B452" t="str">
            <v>Alavanca curva com argola para basculante com cavalete – Direita ou Esquerda</v>
          </cell>
          <cell r="C452" t="str">
            <v>Material</v>
          </cell>
          <cell r="D452" t="str">
            <v>un</v>
          </cell>
          <cell r="E452">
            <v>0</v>
          </cell>
          <cell r="F452" t="str">
            <v/>
          </cell>
          <cell r="G452" t="str">
            <v/>
          </cell>
          <cell r="H452">
            <v>0.2039</v>
          </cell>
          <cell r="I452" t="str">
            <v/>
          </cell>
          <cell r="J452" t="str">
            <v/>
          </cell>
        </row>
        <row r="453">
          <cell r="A453" t="str">
            <v>SF-00448</v>
          </cell>
          <cell r="B453" t="str">
            <v>Alavanca reta (chata) com argola para basculante com cavalete</v>
          </cell>
          <cell r="C453" t="str">
            <v>Material</v>
          </cell>
          <cell r="D453" t="str">
            <v>un</v>
          </cell>
          <cell r="E453">
            <v>3</v>
          </cell>
          <cell r="F453">
            <v>26.9</v>
          </cell>
          <cell r="G453">
            <v>80.699999999999989</v>
          </cell>
          <cell r="H453">
            <v>0.2039</v>
          </cell>
          <cell r="I453">
            <v>32.380000000000003</v>
          </cell>
          <cell r="J453">
            <v>97.14</v>
          </cell>
        </row>
        <row r="454">
          <cell r="A454" t="str">
            <v>SF-00449</v>
          </cell>
          <cell r="B454" t="str">
            <v>Fecho maximar alavanca 100mm cromado</v>
          </cell>
          <cell r="C454" t="str">
            <v>Material</v>
          </cell>
          <cell r="D454" t="str">
            <v>un</v>
          </cell>
          <cell r="E454">
            <v>0</v>
          </cell>
          <cell r="F454" t="str">
            <v/>
          </cell>
          <cell r="G454" t="str">
            <v/>
          </cell>
          <cell r="H454">
            <v>0.2039</v>
          </cell>
          <cell r="I454" t="str">
            <v/>
          </cell>
          <cell r="J454" t="str">
            <v/>
          </cell>
        </row>
        <row r="455">
          <cell r="A455" t="str">
            <v>SF-00450</v>
          </cell>
          <cell r="B455" t="str">
            <v>Gonzo com aba 1”</v>
          </cell>
          <cell r="C455" t="str">
            <v>Material</v>
          </cell>
          <cell r="D455" t="str">
            <v>un</v>
          </cell>
          <cell r="E455">
            <v>0</v>
          </cell>
          <cell r="F455" t="str">
            <v/>
          </cell>
          <cell r="G455" t="str">
            <v/>
          </cell>
          <cell r="H455">
            <v>0.2039</v>
          </cell>
          <cell r="I455" t="str">
            <v/>
          </cell>
          <cell r="J455" t="str">
            <v/>
          </cell>
        </row>
        <row r="456">
          <cell r="A456" t="str">
            <v>SF-00451</v>
          </cell>
          <cell r="B456" t="str">
            <v>Gonzo com aba 3/4"</v>
          </cell>
          <cell r="C456" t="str">
            <v>Material</v>
          </cell>
          <cell r="D456" t="str">
            <v>un</v>
          </cell>
          <cell r="E456">
            <v>0</v>
          </cell>
          <cell r="F456" t="str">
            <v/>
          </cell>
          <cell r="G456" t="str">
            <v/>
          </cell>
          <cell r="H456">
            <v>0.2039</v>
          </cell>
          <cell r="I456" t="str">
            <v/>
          </cell>
          <cell r="J456" t="str">
            <v/>
          </cell>
        </row>
        <row r="457">
          <cell r="A457" t="str">
            <v>SF-00452</v>
          </cell>
          <cell r="B457" t="str">
            <v>Gonzo com aba 7/8"</v>
          </cell>
          <cell r="C457" t="str">
            <v>Material</v>
          </cell>
          <cell r="D457" t="str">
            <v>un</v>
          </cell>
          <cell r="E457">
            <v>0</v>
          </cell>
          <cell r="F457" t="str">
            <v/>
          </cell>
          <cell r="G457" t="str">
            <v/>
          </cell>
          <cell r="H457">
            <v>0.2039</v>
          </cell>
          <cell r="I457" t="str">
            <v/>
          </cell>
          <cell r="J457" t="str">
            <v/>
          </cell>
        </row>
        <row r="458">
          <cell r="A458" t="str">
            <v>SF-00453</v>
          </cell>
          <cell r="B458" t="str">
            <v>Gonzo sem aba 1"</v>
          </cell>
          <cell r="C458" t="str">
            <v>Material</v>
          </cell>
          <cell r="D458" t="str">
            <v>un</v>
          </cell>
          <cell r="E458">
            <v>0</v>
          </cell>
          <cell r="F458" t="str">
            <v/>
          </cell>
          <cell r="G458" t="str">
            <v/>
          </cell>
          <cell r="H458">
            <v>0.2039</v>
          </cell>
          <cell r="I458" t="str">
            <v/>
          </cell>
          <cell r="J458" t="str">
            <v/>
          </cell>
        </row>
        <row r="459">
          <cell r="A459" t="str">
            <v>SF-00454</v>
          </cell>
          <cell r="B459" t="str">
            <v>Gonzo sem aba 3/4"</v>
          </cell>
          <cell r="C459" t="str">
            <v>Material</v>
          </cell>
          <cell r="D459" t="str">
            <v>un</v>
          </cell>
          <cell r="E459">
            <v>0</v>
          </cell>
          <cell r="F459" t="str">
            <v/>
          </cell>
          <cell r="G459" t="str">
            <v/>
          </cell>
          <cell r="H459">
            <v>0.2039</v>
          </cell>
          <cell r="I459" t="str">
            <v/>
          </cell>
          <cell r="J459" t="str">
            <v/>
          </cell>
        </row>
        <row r="460">
          <cell r="A460" t="str">
            <v>SF-00455</v>
          </cell>
          <cell r="B460" t="str">
            <v>Gonzo sem aba 7/8"</v>
          </cell>
          <cell r="C460" t="str">
            <v>Material</v>
          </cell>
          <cell r="D460" t="str">
            <v>un</v>
          </cell>
          <cell r="E460">
            <v>0</v>
          </cell>
          <cell r="F460" t="str">
            <v/>
          </cell>
          <cell r="G460" t="str">
            <v/>
          </cell>
          <cell r="H460">
            <v>0.2039</v>
          </cell>
          <cell r="I460" t="str">
            <v/>
          </cell>
          <cell r="J460" t="str">
            <v/>
          </cell>
        </row>
        <row r="461">
          <cell r="A461" t="str">
            <v>SF-00456</v>
          </cell>
          <cell r="B461" t="str">
            <v>Roldana em aço tipo Canal em (V) com eixo furado e 2 rolamentos (medidas: 2 1/2" x 50mm ou 2 1/2" x 70mm)</v>
          </cell>
          <cell r="C461" t="str">
            <v>Material</v>
          </cell>
          <cell r="D461" t="str">
            <v>un</v>
          </cell>
          <cell r="E461">
            <v>0</v>
          </cell>
          <cell r="F461" t="str">
            <v/>
          </cell>
          <cell r="G461" t="str">
            <v/>
          </cell>
          <cell r="H461">
            <v>0.2039</v>
          </cell>
          <cell r="I461" t="str">
            <v/>
          </cell>
          <cell r="J461" t="str">
            <v/>
          </cell>
        </row>
        <row r="462">
          <cell r="A462" t="str">
            <v>SF-00457</v>
          </cell>
          <cell r="B462" t="str">
            <v>Roldana em aço tipo Canal em (V) com eixo furado e 2 rolamentos  (medidas: 3” x 50mm ou 3 1/2" x 50mm ou 3 1/2" x 70mm)</v>
          </cell>
          <cell r="C462" t="str">
            <v>Material</v>
          </cell>
          <cell r="D462" t="str">
            <v>un</v>
          </cell>
          <cell r="E462">
            <v>0</v>
          </cell>
          <cell r="F462" t="str">
            <v/>
          </cell>
          <cell r="G462" t="str">
            <v/>
          </cell>
          <cell r="H462">
            <v>0.2039</v>
          </cell>
          <cell r="I462" t="str">
            <v/>
          </cell>
          <cell r="J462" t="str">
            <v/>
          </cell>
        </row>
        <row r="463">
          <cell r="A463" t="str">
            <v>SF-00458</v>
          </cell>
          <cell r="B463" t="str">
            <v>Mancal Pedestal</v>
          </cell>
          <cell r="C463" t="str">
            <v>Material</v>
          </cell>
          <cell r="D463" t="str">
            <v>un</v>
          </cell>
          <cell r="E463">
            <v>0</v>
          </cell>
          <cell r="F463" t="str">
            <v/>
          </cell>
          <cell r="G463" t="str">
            <v/>
          </cell>
          <cell r="H463">
            <v>0.2039</v>
          </cell>
          <cell r="I463" t="str">
            <v/>
          </cell>
          <cell r="J463" t="str">
            <v/>
          </cell>
        </row>
        <row r="464">
          <cell r="A464" t="str">
            <v>SF-00459</v>
          </cell>
          <cell r="B464" t="str">
            <v>Rolamento rígido de esfera</v>
          </cell>
          <cell r="C464" t="str">
            <v>Material</v>
          </cell>
          <cell r="D464" t="str">
            <v>un</v>
          </cell>
          <cell r="E464">
            <v>0</v>
          </cell>
          <cell r="F464" t="str">
            <v/>
          </cell>
          <cell r="G464" t="str">
            <v/>
          </cell>
          <cell r="H464">
            <v>0.2039</v>
          </cell>
          <cell r="I464" t="str">
            <v/>
          </cell>
          <cell r="J464" t="str">
            <v/>
          </cell>
        </row>
        <row r="465">
          <cell r="A465" t="str">
            <v>SF-00460</v>
          </cell>
          <cell r="B465" t="str">
            <v>Fixador trava porta de piso niquelado</v>
          </cell>
          <cell r="C465" t="str">
            <v>Material</v>
          </cell>
          <cell r="D465" t="str">
            <v>un</v>
          </cell>
          <cell r="E465">
            <v>0</v>
          </cell>
          <cell r="F465" t="str">
            <v/>
          </cell>
          <cell r="G465" t="str">
            <v/>
          </cell>
          <cell r="H465">
            <v>0.2039</v>
          </cell>
          <cell r="I465" t="str">
            <v/>
          </cell>
          <cell r="J465" t="str">
            <v/>
          </cell>
        </row>
        <row r="466">
          <cell r="A466" t="str">
            <v>SF-00461</v>
          </cell>
          <cell r="B466" t="str">
            <v>Batedor de porta cilíndrico de 25 mm x 25 mm</v>
          </cell>
          <cell r="C466" t="str">
            <v>Material</v>
          </cell>
          <cell r="D466" t="str">
            <v>un</v>
          </cell>
          <cell r="E466">
            <v>0</v>
          </cell>
          <cell r="F466" t="str">
            <v/>
          </cell>
          <cell r="G466" t="str">
            <v/>
          </cell>
          <cell r="H466">
            <v>0.2039</v>
          </cell>
          <cell r="I466" t="str">
            <v/>
          </cell>
          <cell r="J466" t="str">
            <v/>
          </cell>
        </row>
        <row r="467">
          <cell r="A467" t="str">
            <v>SF-00462</v>
          </cell>
          <cell r="B467" t="str">
            <v>Porta cadeado de 4 1/2"</v>
          </cell>
          <cell r="C467" t="str">
            <v>Material</v>
          </cell>
          <cell r="D467" t="str">
            <v>un</v>
          </cell>
          <cell r="E467">
            <v>0</v>
          </cell>
          <cell r="F467" t="str">
            <v/>
          </cell>
          <cell r="G467" t="str">
            <v/>
          </cell>
          <cell r="H467">
            <v>0.2039</v>
          </cell>
          <cell r="I467" t="str">
            <v/>
          </cell>
          <cell r="J467" t="str">
            <v/>
          </cell>
        </row>
        <row r="468">
          <cell r="A468" t="str">
            <v>SF-00463</v>
          </cell>
          <cell r="B468" t="str">
            <v>Porta Cadeado de 4”</v>
          </cell>
          <cell r="C468" t="str">
            <v>Material</v>
          </cell>
          <cell r="D468" t="str">
            <v>un</v>
          </cell>
          <cell r="E468">
            <v>0</v>
          </cell>
          <cell r="F468" t="str">
            <v/>
          </cell>
          <cell r="G468" t="str">
            <v/>
          </cell>
          <cell r="H468">
            <v>0.2039</v>
          </cell>
          <cell r="I468" t="str">
            <v/>
          </cell>
          <cell r="J468" t="str">
            <v/>
          </cell>
        </row>
        <row r="469">
          <cell r="A469" t="str">
            <v>SF-00464</v>
          </cell>
          <cell r="B469" t="str">
            <v>Suporte para mesa dobrável</v>
          </cell>
          <cell r="C469" t="str">
            <v>Material</v>
          </cell>
          <cell r="D469" t="str">
            <v>un</v>
          </cell>
          <cell r="E469">
            <v>0</v>
          </cell>
          <cell r="F469" t="str">
            <v/>
          </cell>
          <cell r="G469" t="str">
            <v/>
          </cell>
          <cell r="H469">
            <v>0.2039</v>
          </cell>
          <cell r="I469" t="str">
            <v/>
          </cell>
          <cell r="J469" t="str">
            <v/>
          </cell>
        </row>
        <row r="470">
          <cell r="A470" t="str">
            <v>SF-00465</v>
          </cell>
          <cell r="B470" t="str">
            <v>Suporte universal fixo de parede para TV</v>
          </cell>
          <cell r="C470" t="str">
            <v>Material</v>
          </cell>
          <cell r="D470" t="str">
            <v>un</v>
          </cell>
          <cell r="E470">
            <v>0</v>
          </cell>
          <cell r="F470" t="str">
            <v/>
          </cell>
          <cell r="G470" t="str">
            <v/>
          </cell>
          <cell r="H470">
            <v>0.2039</v>
          </cell>
          <cell r="I470" t="str">
            <v/>
          </cell>
          <cell r="J470" t="str">
            <v/>
          </cell>
        </row>
        <row r="471">
          <cell r="A471" t="str">
            <v>SF-00466</v>
          </cell>
          <cell r="B471" t="str">
            <v>Mola aérea hidráulica automática para portas</v>
          </cell>
          <cell r="C471" t="str">
            <v>Material</v>
          </cell>
          <cell r="D471" t="str">
            <v>un</v>
          </cell>
          <cell r="E471">
            <v>0</v>
          </cell>
          <cell r="F471" t="str">
            <v/>
          </cell>
          <cell r="G471" t="str">
            <v/>
          </cell>
          <cell r="H471">
            <v>0.2039</v>
          </cell>
          <cell r="I471" t="str">
            <v/>
          </cell>
          <cell r="J471" t="str">
            <v/>
          </cell>
        </row>
        <row r="472">
          <cell r="A472" t="str">
            <v>SF-00467</v>
          </cell>
          <cell r="B472" t="str">
            <v>Espuma Expansiva à base de poliuretano</v>
          </cell>
          <cell r="C472" t="str">
            <v>Material</v>
          </cell>
          <cell r="D472" t="str">
            <v>500 ml</v>
          </cell>
          <cell r="E472">
            <v>0</v>
          </cell>
          <cell r="F472">
            <v>28.528500000000001</v>
          </cell>
          <cell r="G472">
            <v>0</v>
          </cell>
          <cell r="H472">
            <v>0.2039</v>
          </cell>
          <cell r="I472">
            <v>34.35</v>
          </cell>
          <cell r="J472">
            <v>0</v>
          </cell>
        </row>
        <row r="473">
          <cell r="A473" t="str">
            <v>SF-00468</v>
          </cell>
          <cell r="B473" t="str">
            <v>Adesivo de Contato à Base d’água</v>
          </cell>
          <cell r="C473" t="str">
            <v>Material</v>
          </cell>
          <cell r="D473" t="str">
            <v>kg</v>
          </cell>
          <cell r="E473">
            <v>0</v>
          </cell>
          <cell r="F473">
            <v>56.809999999999995</v>
          </cell>
          <cell r="G473">
            <v>0</v>
          </cell>
          <cell r="H473">
            <v>0.2039</v>
          </cell>
          <cell r="I473">
            <v>68.39</v>
          </cell>
          <cell r="J473">
            <v>0</v>
          </cell>
        </row>
        <row r="474">
          <cell r="A474" t="str">
            <v>SF-00469</v>
          </cell>
          <cell r="B474" t="str">
            <v>Adesivo de Contato de Alto Desempenho sem Toluol</v>
          </cell>
          <cell r="C474" t="str">
            <v>Material</v>
          </cell>
          <cell r="D474" t="str">
            <v>kg</v>
          </cell>
          <cell r="E474">
            <v>0</v>
          </cell>
          <cell r="F474" t="str">
            <v/>
          </cell>
          <cell r="G474" t="str">
            <v/>
          </cell>
          <cell r="H474">
            <v>0.2039</v>
          </cell>
          <cell r="I474" t="str">
            <v/>
          </cell>
          <cell r="J474" t="str">
            <v/>
          </cell>
        </row>
        <row r="475">
          <cell r="A475" t="str">
            <v>SF-00470</v>
          </cell>
          <cell r="B475" t="str">
            <v>Laminado fenólico melamínico texturizado - Azul Noturno</v>
          </cell>
          <cell r="C475" t="str">
            <v>Material</v>
          </cell>
          <cell r="D475" t="str">
            <v>m2</v>
          </cell>
          <cell r="E475">
            <v>0</v>
          </cell>
          <cell r="F475">
            <v>40.982999999999997</v>
          </cell>
          <cell r="G475">
            <v>0</v>
          </cell>
          <cell r="H475">
            <v>0.2039</v>
          </cell>
          <cell r="I475">
            <v>49.34</v>
          </cell>
          <cell r="J475">
            <v>0</v>
          </cell>
        </row>
        <row r="476">
          <cell r="A476" t="str">
            <v>SF-00471</v>
          </cell>
          <cell r="B476" t="str">
            <v>Laminado fenólico melamínico texturizado - Branco</v>
          </cell>
          <cell r="C476" t="str">
            <v>Material</v>
          </cell>
          <cell r="D476" t="str">
            <v>m2</v>
          </cell>
          <cell r="E476">
            <v>0</v>
          </cell>
          <cell r="F476">
            <v>40.982999999999997</v>
          </cell>
          <cell r="G476">
            <v>0</v>
          </cell>
          <cell r="H476">
            <v>0.2039</v>
          </cell>
          <cell r="I476">
            <v>49.34</v>
          </cell>
          <cell r="J476">
            <v>0</v>
          </cell>
        </row>
        <row r="477">
          <cell r="A477" t="str">
            <v>SF-00472</v>
          </cell>
          <cell r="B477" t="str">
            <v>Laminado fenólico melamínico texturizado - Ovo</v>
          </cell>
          <cell r="C477" t="str">
            <v>Material</v>
          </cell>
          <cell r="D477" t="str">
            <v>m2</v>
          </cell>
          <cell r="E477">
            <v>0</v>
          </cell>
          <cell r="F477">
            <v>40.982999999999997</v>
          </cell>
          <cell r="G477">
            <v>0</v>
          </cell>
          <cell r="H477">
            <v>0.2039</v>
          </cell>
          <cell r="I477">
            <v>49.34</v>
          </cell>
          <cell r="J477">
            <v>0</v>
          </cell>
        </row>
        <row r="478">
          <cell r="A478" t="str">
            <v>SF-00473</v>
          </cell>
          <cell r="B478" t="str">
            <v>Lâmina de Madeira - Freijó</v>
          </cell>
          <cell r="C478" t="str">
            <v>Material</v>
          </cell>
          <cell r="D478" t="str">
            <v>m2</v>
          </cell>
          <cell r="E478">
            <v>0</v>
          </cell>
          <cell r="F478" t="str">
            <v/>
          </cell>
          <cell r="G478" t="str">
            <v/>
          </cell>
          <cell r="H478">
            <v>0.2039</v>
          </cell>
          <cell r="I478" t="str">
            <v/>
          </cell>
          <cell r="J478" t="str">
            <v/>
          </cell>
        </row>
        <row r="479">
          <cell r="A479" t="str">
            <v>SF-00474</v>
          </cell>
          <cell r="B479" t="str">
            <v>Lâmina de Madeira - Marfim</v>
          </cell>
          <cell r="C479" t="str">
            <v>Material</v>
          </cell>
          <cell r="D479" t="str">
            <v>m2</v>
          </cell>
          <cell r="E479">
            <v>0</v>
          </cell>
          <cell r="F479" t="str">
            <v/>
          </cell>
          <cell r="G479" t="str">
            <v/>
          </cell>
          <cell r="H479">
            <v>0.2039</v>
          </cell>
          <cell r="I479" t="str">
            <v/>
          </cell>
          <cell r="J479" t="str">
            <v/>
          </cell>
        </row>
        <row r="480">
          <cell r="A480" t="str">
            <v>SF-00475</v>
          </cell>
          <cell r="B480" t="str">
            <v>Lâmina de Madeira - Cerejeira</v>
          </cell>
          <cell r="C480" t="str">
            <v>Material</v>
          </cell>
          <cell r="D480" t="str">
            <v>m2</v>
          </cell>
          <cell r="E480">
            <v>0</v>
          </cell>
          <cell r="F480" t="str">
            <v/>
          </cell>
          <cell r="G480" t="str">
            <v/>
          </cell>
          <cell r="H480">
            <v>0.2039</v>
          </cell>
          <cell r="I480" t="str">
            <v/>
          </cell>
          <cell r="J480" t="str">
            <v/>
          </cell>
        </row>
        <row r="481">
          <cell r="A481" t="str">
            <v>SF-00476</v>
          </cell>
          <cell r="B481" t="str">
            <v>Compensado laminado comum - 04 mm</v>
          </cell>
          <cell r="C481" t="str">
            <v>Material</v>
          </cell>
          <cell r="D481" t="str">
            <v>m2</v>
          </cell>
          <cell r="E481">
            <v>0</v>
          </cell>
          <cell r="F481" t="str">
            <v/>
          </cell>
          <cell r="G481" t="str">
            <v/>
          </cell>
          <cell r="H481">
            <v>0.2039</v>
          </cell>
          <cell r="I481" t="str">
            <v/>
          </cell>
          <cell r="J481" t="str">
            <v/>
          </cell>
        </row>
        <row r="482">
          <cell r="A482" t="str">
            <v>SF-00477</v>
          </cell>
          <cell r="B482" t="str">
            <v>Compensado laminado comum - 06 mm</v>
          </cell>
          <cell r="C482" t="str">
            <v>Material</v>
          </cell>
          <cell r="D482" t="str">
            <v>m2</v>
          </cell>
          <cell r="E482">
            <v>0</v>
          </cell>
          <cell r="F482" t="str">
            <v/>
          </cell>
          <cell r="G482" t="str">
            <v/>
          </cell>
          <cell r="H482">
            <v>0.2039</v>
          </cell>
          <cell r="I482" t="str">
            <v/>
          </cell>
          <cell r="J482" t="str">
            <v/>
          </cell>
        </row>
        <row r="483">
          <cell r="A483" t="str">
            <v>SF-00478</v>
          </cell>
          <cell r="B483" t="str">
            <v>Compensado laminado comum - 10 mm</v>
          </cell>
          <cell r="C483" t="str">
            <v>Material</v>
          </cell>
          <cell r="D483" t="str">
            <v>m2</v>
          </cell>
          <cell r="E483">
            <v>0</v>
          </cell>
          <cell r="F483" t="str">
            <v/>
          </cell>
          <cell r="G483" t="str">
            <v/>
          </cell>
          <cell r="H483">
            <v>0.2039</v>
          </cell>
          <cell r="I483" t="str">
            <v/>
          </cell>
          <cell r="J483" t="str">
            <v/>
          </cell>
        </row>
        <row r="484">
          <cell r="A484" t="str">
            <v>SF-00479</v>
          </cell>
          <cell r="B484" t="str">
            <v>Compensado laminado comum - 15 mm</v>
          </cell>
          <cell r="C484" t="str">
            <v>Material</v>
          </cell>
          <cell r="D484" t="str">
            <v>m2</v>
          </cell>
          <cell r="E484">
            <v>0</v>
          </cell>
          <cell r="F484" t="str">
            <v/>
          </cell>
          <cell r="G484" t="str">
            <v/>
          </cell>
          <cell r="H484">
            <v>0.2039</v>
          </cell>
          <cell r="I484" t="str">
            <v/>
          </cell>
          <cell r="J484" t="str">
            <v/>
          </cell>
        </row>
        <row r="485">
          <cell r="A485" t="str">
            <v>SF-00480</v>
          </cell>
          <cell r="B485" t="str">
            <v>Compensado laminado comum - 20 mm</v>
          </cell>
          <cell r="C485" t="str">
            <v>Material</v>
          </cell>
          <cell r="D485" t="str">
            <v>m2</v>
          </cell>
          <cell r="E485">
            <v>0</v>
          </cell>
          <cell r="F485" t="str">
            <v/>
          </cell>
          <cell r="G485" t="str">
            <v/>
          </cell>
          <cell r="H485">
            <v>0.2039</v>
          </cell>
          <cell r="I485" t="str">
            <v/>
          </cell>
          <cell r="J485" t="str">
            <v/>
          </cell>
        </row>
        <row r="486">
          <cell r="A486" t="str">
            <v>SF-00481</v>
          </cell>
          <cell r="B486" t="str">
            <v>Compensado Laminado de cerejeira em uma face - 04 mm</v>
          </cell>
          <cell r="C486" t="str">
            <v>Material</v>
          </cell>
          <cell r="D486" t="str">
            <v>m2</v>
          </cell>
          <cell r="E486">
            <v>0</v>
          </cell>
          <cell r="F486" t="str">
            <v/>
          </cell>
          <cell r="G486" t="str">
            <v/>
          </cell>
          <cell r="H486">
            <v>0.2039</v>
          </cell>
          <cell r="I486" t="str">
            <v/>
          </cell>
          <cell r="J486" t="str">
            <v/>
          </cell>
        </row>
        <row r="487">
          <cell r="A487" t="str">
            <v>SF-00482</v>
          </cell>
          <cell r="B487" t="str">
            <v>Compensado Laminado de cerejeira em duas faces - 10 mm</v>
          </cell>
          <cell r="C487" t="str">
            <v>Material</v>
          </cell>
          <cell r="D487" t="str">
            <v>m2</v>
          </cell>
          <cell r="E487">
            <v>0</v>
          </cell>
          <cell r="F487" t="str">
            <v/>
          </cell>
          <cell r="G487" t="str">
            <v/>
          </cell>
          <cell r="H487">
            <v>0.2039</v>
          </cell>
          <cell r="I487" t="str">
            <v/>
          </cell>
          <cell r="J487" t="str">
            <v/>
          </cell>
        </row>
        <row r="488">
          <cell r="A488" t="str">
            <v>SF-00483</v>
          </cell>
          <cell r="B488" t="str">
            <v>Compensado Laminado de cerejeira em duas faces - 15 mm</v>
          </cell>
          <cell r="C488" t="str">
            <v>Material</v>
          </cell>
          <cell r="D488" t="str">
            <v>m2</v>
          </cell>
          <cell r="E488">
            <v>0</v>
          </cell>
          <cell r="F488" t="str">
            <v/>
          </cell>
          <cell r="G488" t="str">
            <v/>
          </cell>
          <cell r="H488">
            <v>0.2039</v>
          </cell>
          <cell r="I488" t="str">
            <v/>
          </cell>
          <cell r="J488" t="str">
            <v/>
          </cell>
        </row>
        <row r="489">
          <cell r="A489" t="str">
            <v>SF-00484</v>
          </cell>
          <cell r="B489" t="str">
            <v>Compensado Laminado de cerejeira em duas faces - 18 mm</v>
          </cell>
          <cell r="C489" t="str">
            <v>Material</v>
          </cell>
          <cell r="D489" t="str">
            <v>m2</v>
          </cell>
          <cell r="E489">
            <v>0</v>
          </cell>
          <cell r="F489" t="str">
            <v/>
          </cell>
          <cell r="G489" t="str">
            <v/>
          </cell>
          <cell r="H489">
            <v>0.2039</v>
          </cell>
          <cell r="I489" t="str">
            <v/>
          </cell>
          <cell r="J489" t="str">
            <v/>
          </cell>
        </row>
        <row r="490">
          <cell r="A490" t="str">
            <v>SF-00485</v>
          </cell>
          <cell r="B490" t="str">
            <v>Compensado Resinado – 10 mm</v>
          </cell>
          <cell r="C490" t="str">
            <v>Material</v>
          </cell>
          <cell r="D490" t="str">
            <v>m2</v>
          </cell>
          <cell r="E490">
            <v>0</v>
          </cell>
          <cell r="F490" t="str">
            <v/>
          </cell>
          <cell r="G490" t="str">
            <v/>
          </cell>
          <cell r="H490">
            <v>0.2039</v>
          </cell>
          <cell r="I490" t="str">
            <v/>
          </cell>
          <cell r="J490" t="str">
            <v/>
          </cell>
        </row>
        <row r="491">
          <cell r="A491" t="str">
            <v>SF-00486</v>
          </cell>
          <cell r="B491" t="str">
            <v>Tábua de madeira bruta certificada e aparelhada - Cedrinho</v>
          </cell>
          <cell r="C491" t="str">
            <v>Material</v>
          </cell>
          <cell r="D491" t="str">
            <v>m3</v>
          </cell>
          <cell r="E491">
            <v>0</v>
          </cell>
          <cell r="F491" t="str">
            <v/>
          </cell>
          <cell r="G491" t="str">
            <v/>
          </cell>
          <cell r="H491">
            <v>0.2039</v>
          </cell>
          <cell r="I491" t="str">
            <v/>
          </cell>
          <cell r="J491" t="str">
            <v/>
          </cell>
        </row>
        <row r="492">
          <cell r="A492" t="str">
            <v>SF-00487</v>
          </cell>
          <cell r="B492" t="str">
            <v>Tábua de madeira bruta certificada e aparelhada - Freijó</v>
          </cell>
          <cell r="C492" t="str">
            <v>Material</v>
          </cell>
          <cell r="D492" t="str">
            <v>m3</v>
          </cell>
          <cell r="E492">
            <v>0</v>
          </cell>
          <cell r="F492" t="str">
            <v/>
          </cell>
          <cell r="G492" t="str">
            <v/>
          </cell>
          <cell r="H492">
            <v>0.2039</v>
          </cell>
          <cell r="I492" t="str">
            <v/>
          </cell>
          <cell r="J492" t="str">
            <v/>
          </cell>
        </row>
        <row r="493">
          <cell r="A493" t="str">
            <v>SF-00488</v>
          </cell>
          <cell r="B493" t="str">
            <v>Tábua de madeira bruta certificada e aparelhada - Cedro</v>
          </cell>
          <cell r="C493" t="str">
            <v>Material</v>
          </cell>
          <cell r="D493" t="str">
            <v>m3</v>
          </cell>
          <cell r="E493">
            <v>0</v>
          </cell>
          <cell r="F493" t="str">
            <v/>
          </cell>
          <cell r="G493" t="str">
            <v/>
          </cell>
          <cell r="H493">
            <v>0.2039</v>
          </cell>
          <cell r="I493" t="str">
            <v/>
          </cell>
          <cell r="J493" t="str">
            <v/>
          </cell>
        </row>
        <row r="494">
          <cell r="A494" t="str">
            <v>SF-00489</v>
          </cell>
          <cell r="B494" t="str">
            <v>Tábua de Madeira bruta aparelhada - Pinus</v>
          </cell>
          <cell r="C494" t="str">
            <v>Material</v>
          </cell>
          <cell r="D494" t="str">
            <v>m3</v>
          </cell>
          <cell r="E494">
            <v>0</v>
          </cell>
          <cell r="F494">
            <v>1615</v>
          </cell>
          <cell r="G494">
            <v>0</v>
          </cell>
          <cell r="H494">
            <v>0.2039</v>
          </cell>
          <cell r="I494">
            <v>1944.3</v>
          </cell>
          <cell r="J494">
            <v>0</v>
          </cell>
        </row>
        <row r="495">
          <cell r="A495" t="str">
            <v>SF-00490</v>
          </cell>
          <cell r="B495" t="str">
            <v>Sarrafo De Madeira</v>
          </cell>
          <cell r="C495" t="str">
            <v>Material</v>
          </cell>
          <cell r="D495" t="str">
            <v>m</v>
          </cell>
          <cell r="E495">
            <v>0</v>
          </cell>
          <cell r="F495">
            <v>3.7049999999999996</v>
          </cell>
          <cell r="G495">
            <v>0</v>
          </cell>
          <cell r="H495">
            <v>0.2039</v>
          </cell>
          <cell r="I495">
            <v>4.46</v>
          </cell>
          <cell r="J495">
            <v>0</v>
          </cell>
        </row>
        <row r="496">
          <cell r="A496" t="str">
            <v>SF-00491</v>
          </cell>
          <cell r="B496" t="str">
            <v>Caibro De Madeira</v>
          </cell>
          <cell r="C496" t="str">
            <v>Material</v>
          </cell>
          <cell r="D496" t="str">
            <v>m</v>
          </cell>
          <cell r="E496">
            <v>0</v>
          </cell>
          <cell r="F496">
            <v>5.1395</v>
          </cell>
          <cell r="G496">
            <v>0</v>
          </cell>
          <cell r="H496">
            <v>0.2039</v>
          </cell>
          <cell r="I496">
            <v>6.19</v>
          </cell>
          <cell r="J496">
            <v>0</v>
          </cell>
        </row>
        <row r="497">
          <cell r="A497" t="str">
            <v>SF-00492</v>
          </cell>
          <cell r="B497" t="str">
            <v>Pontalete De Madeira</v>
          </cell>
          <cell r="C497" t="str">
            <v>Material</v>
          </cell>
          <cell r="D497" t="str">
            <v>m</v>
          </cell>
          <cell r="E497">
            <v>0</v>
          </cell>
          <cell r="F497" t="str">
            <v/>
          </cell>
          <cell r="G497" t="str">
            <v/>
          </cell>
          <cell r="H497">
            <v>0.2039</v>
          </cell>
          <cell r="I497" t="str">
            <v/>
          </cell>
          <cell r="J497" t="str">
            <v/>
          </cell>
        </row>
        <row r="498">
          <cell r="A498" t="str">
            <v>SF-00493</v>
          </cell>
          <cell r="B498" t="str">
            <v>Ripa De Madeira</v>
          </cell>
          <cell r="C498" t="str">
            <v>Material</v>
          </cell>
          <cell r="D498" t="str">
            <v>m</v>
          </cell>
          <cell r="E498">
            <v>0</v>
          </cell>
          <cell r="F498" t="str">
            <v/>
          </cell>
          <cell r="G498" t="str">
            <v/>
          </cell>
          <cell r="H498">
            <v>0.2039</v>
          </cell>
          <cell r="I498" t="str">
            <v/>
          </cell>
          <cell r="J498" t="str">
            <v/>
          </cell>
        </row>
        <row r="499">
          <cell r="A499" t="str">
            <v>SF-00494</v>
          </cell>
          <cell r="B499" t="str">
            <v>Painel de MDF Laminado – Branco - 06 mm</v>
          </cell>
          <cell r="C499" t="str">
            <v>Material</v>
          </cell>
          <cell r="D499" t="str">
            <v>m2</v>
          </cell>
          <cell r="E499">
            <v>0</v>
          </cell>
          <cell r="F499">
            <v>30.495000000000001</v>
          </cell>
          <cell r="G499">
            <v>0</v>
          </cell>
          <cell r="H499">
            <v>0.2039</v>
          </cell>
          <cell r="I499">
            <v>36.71</v>
          </cell>
          <cell r="J499">
            <v>0</v>
          </cell>
        </row>
        <row r="500">
          <cell r="A500" t="str">
            <v>SF-00495</v>
          </cell>
          <cell r="B500" t="str">
            <v>Painel de MDF Laminado – Ovo - 06 mm</v>
          </cell>
          <cell r="C500" t="str">
            <v>Material</v>
          </cell>
          <cell r="D500" t="str">
            <v>m2</v>
          </cell>
          <cell r="E500">
            <v>0</v>
          </cell>
          <cell r="F500" t="str">
            <v/>
          </cell>
          <cell r="G500" t="str">
            <v/>
          </cell>
          <cell r="H500">
            <v>0.2039</v>
          </cell>
          <cell r="I500" t="str">
            <v/>
          </cell>
          <cell r="J500" t="str">
            <v/>
          </cell>
        </row>
        <row r="501">
          <cell r="A501" t="str">
            <v>SF-00496</v>
          </cell>
          <cell r="B501" t="str">
            <v>Painel de MDF Laminado - Branco - 15 mm</v>
          </cell>
          <cell r="C501" t="str">
            <v>Material</v>
          </cell>
          <cell r="D501" t="str">
            <v>m2</v>
          </cell>
          <cell r="E501">
            <v>0</v>
          </cell>
          <cell r="F501">
            <v>47.841999999999999</v>
          </cell>
          <cell r="G501">
            <v>0</v>
          </cell>
          <cell r="H501">
            <v>0.2039</v>
          </cell>
          <cell r="I501">
            <v>57.6</v>
          </cell>
          <cell r="J501">
            <v>0</v>
          </cell>
        </row>
        <row r="502">
          <cell r="A502" t="str">
            <v>SF-00497</v>
          </cell>
          <cell r="B502" t="str">
            <v>Painel de MDF Laminado – Ovo - 15 mm</v>
          </cell>
          <cell r="C502" t="str">
            <v>Material</v>
          </cell>
          <cell r="D502" t="str">
            <v>m2</v>
          </cell>
          <cell r="E502">
            <v>0</v>
          </cell>
          <cell r="F502" t="str">
            <v/>
          </cell>
          <cell r="G502" t="str">
            <v/>
          </cell>
          <cell r="H502">
            <v>0.2039</v>
          </cell>
          <cell r="I502" t="str">
            <v/>
          </cell>
          <cell r="J502" t="str">
            <v/>
          </cell>
        </row>
        <row r="503">
          <cell r="A503" t="str">
            <v>SF-00498</v>
          </cell>
          <cell r="B503" t="str">
            <v>Painel de MDF Laminado – Branco - 18 mm</v>
          </cell>
          <cell r="C503" t="str">
            <v>Material</v>
          </cell>
          <cell r="D503" t="str">
            <v>m2</v>
          </cell>
          <cell r="E503">
            <v>0</v>
          </cell>
          <cell r="F503">
            <v>59.393999999999998</v>
          </cell>
          <cell r="G503">
            <v>0</v>
          </cell>
          <cell r="H503">
            <v>0.2039</v>
          </cell>
          <cell r="I503">
            <v>71.5</v>
          </cell>
          <cell r="J503">
            <v>0</v>
          </cell>
        </row>
        <row r="504">
          <cell r="A504" t="str">
            <v>SF-00499</v>
          </cell>
          <cell r="B504" t="str">
            <v>Painel de MDF Laminado – Ovo - 18 mm</v>
          </cell>
          <cell r="C504" t="str">
            <v>Material</v>
          </cell>
          <cell r="D504" t="str">
            <v>m2</v>
          </cell>
          <cell r="E504">
            <v>0</v>
          </cell>
          <cell r="F504" t="str">
            <v/>
          </cell>
          <cell r="G504" t="str">
            <v/>
          </cell>
          <cell r="H504">
            <v>0.2039</v>
          </cell>
          <cell r="I504" t="str">
            <v/>
          </cell>
          <cell r="J504" t="str">
            <v/>
          </cell>
        </row>
        <row r="505">
          <cell r="A505" t="str">
            <v>SF-00500</v>
          </cell>
          <cell r="B505" t="str">
            <v>Cantoneira laminada em aço abas iguais 1" x 3/16"</v>
          </cell>
          <cell r="C505" t="str">
            <v>Material</v>
          </cell>
          <cell r="D505" t="str">
            <v>m</v>
          </cell>
          <cell r="E505">
            <v>0</v>
          </cell>
          <cell r="F505">
            <v>13.180869999999999</v>
          </cell>
          <cell r="G505">
            <v>0</v>
          </cell>
          <cell r="H505">
            <v>0.2039</v>
          </cell>
          <cell r="I505">
            <v>15.87</v>
          </cell>
          <cell r="J505">
            <v>0</v>
          </cell>
        </row>
        <row r="506">
          <cell r="A506" t="str">
            <v>SF-00501</v>
          </cell>
          <cell r="B506" t="str">
            <v>Cantoneira laminada em aço abas iguais 1"1/4 x 3/16"</v>
          </cell>
          <cell r="C506" t="str">
            <v>Material</v>
          </cell>
          <cell r="D506" t="str">
            <v>m</v>
          </cell>
          <cell r="E506">
            <v>0</v>
          </cell>
          <cell r="F506">
            <v>16.761799999999997</v>
          </cell>
          <cell r="G506">
            <v>0</v>
          </cell>
          <cell r="H506">
            <v>0.2039</v>
          </cell>
          <cell r="I506">
            <v>20.18</v>
          </cell>
          <cell r="J506">
            <v>0</v>
          </cell>
        </row>
        <row r="507">
          <cell r="A507" t="str">
            <v>SF-00502</v>
          </cell>
          <cell r="B507" t="str">
            <v>Cantoneira laminada em aço abas iguais 2” x 1/8”</v>
          </cell>
          <cell r="C507" t="str">
            <v>Material</v>
          </cell>
          <cell r="D507" t="str">
            <v>m</v>
          </cell>
          <cell r="E507">
            <v>0</v>
          </cell>
          <cell r="F507">
            <v>18.742739999999998</v>
          </cell>
          <cell r="G507">
            <v>0</v>
          </cell>
          <cell r="H507">
            <v>0.2039</v>
          </cell>
          <cell r="I507">
            <v>22.56</v>
          </cell>
          <cell r="J507">
            <v>0</v>
          </cell>
        </row>
        <row r="508">
          <cell r="A508" t="str">
            <v>SF-00503</v>
          </cell>
          <cell r="B508" t="str">
            <v>Cantoneira laminada em aço abas Iguais 2” x 3/16”</v>
          </cell>
          <cell r="C508" t="str">
            <v>Material</v>
          </cell>
          <cell r="D508" t="str">
            <v>m</v>
          </cell>
          <cell r="E508">
            <v>0</v>
          </cell>
          <cell r="F508">
            <v>27.656969999999994</v>
          </cell>
          <cell r="G508">
            <v>0</v>
          </cell>
          <cell r="H508">
            <v>0.2039</v>
          </cell>
          <cell r="I508">
            <v>33.299999999999997</v>
          </cell>
          <cell r="J508">
            <v>0</v>
          </cell>
        </row>
        <row r="509">
          <cell r="A509" t="str">
            <v>SF-00504</v>
          </cell>
          <cell r="B509" t="str">
            <v>Cantoneira laminada em aço abas Iguais 5/8” x 1/8”</v>
          </cell>
          <cell r="C509" t="str">
            <v>Material</v>
          </cell>
          <cell r="D509" t="str">
            <v>m</v>
          </cell>
          <cell r="E509">
            <v>0</v>
          </cell>
          <cell r="F509">
            <v>5.409489999999999</v>
          </cell>
          <cell r="G509">
            <v>0</v>
          </cell>
          <cell r="H509">
            <v>0.2039</v>
          </cell>
          <cell r="I509">
            <v>6.51</v>
          </cell>
          <cell r="J509">
            <v>0</v>
          </cell>
        </row>
        <row r="510">
          <cell r="A510" t="str">
            <v>SF-00505</v>
          </cell>
          <cell r="B510" t="str">
            <v>Chapa aço galvanizado # 16 (kg)</v>
          </cell>
          <cell r="C510" t="str">
            <v>Material</v>
          </cell>
          <cell r="D510" t="str">
            <v>kg</v>
          </cell>
          <cell r="E510">
            <v>127</v>
          </cell>
          <cell r="F510">
            <v>11.096</v>
          </cell>
          <cell r="G510">
            <v>1409.192</v>
          </cell>
          <cell r="H510">
            <v>0.2039</v>
          </cell>
          <cell r="I510">
            <v>13.36</v>
          </cell>
          <cell r="J510">
            <v>1696.72</v>
          </cell>
        </row>
        <row r="511">
          <cell r="A511" t="str">
            <v>SF-00506</v>
          </cell>
          <cell r="B511" t="str">
            <v>Ferro chato 1"x1/8"</v>
          </cell>
          <cell r="C511" t="str">
            <v>Material</v>
          </cell>
          <cell r="D511" t="str">
            <v>m</v>
          </cell>
          <cell r="E511">
            <v>0</v>
          </cell>
          <cell r="F511">
            <v>6.7091849999999997</v>
          </cell>
          <cell r="G511">
            <v>0</v>
          </cell>
          <cell r="H511">
            <v>0.2039</v>
          </cell>
          <cell r="I511">
            <v>8.08</v>
          </cell>
          <cell r="J511">
            <v>0</v>
          </cell>
        </row>
        <row r="512">
          <cell r="A512" t="str">
            <v>SF-00507</v>
          </cell>
          <cell r="B512" t="str">
            <v>Ferro chato 1"x3/16"</v>
          </cell>
          <cell r="C512" t="str">
            <v>Material</v>
          </cell>
          <cell r="D512" t="str">
            <v>m</v>
          </cell>
          <cell r="E512">
            <v>0</v>
          </cell>
          <cell r="F512">
            <v>10.117025</v>
          </cell>
          <cell r="G512">
            <v>0</v>
          </cell>
          <cell r="H512">
            <v>0.2039</v>
          </cell>
          <cell r="I512">
            <v>12.18</v>
          </cell>
          <cell r="J512">
            <v>0</v>
          </cell>
        </row>
        <row r="513">
          <cell r="A513" t="str">
            <v>SF-00508</v>
          </cell>
          <cell r="B513" t="str">
            <v>Ferro chato  3/4"x1/4" ou 7/8"x1/4" ou 1” x 1/4”</v>
          </cell>
          <cell r="C513" t="str">
            <v>Material</v>
          </cell>
          <cell r="D513" t="str">
            <v>m</v>
          </cell>
          <cell r="E513">
            <v>0</v>
          </cell>
          <cell r="F513">
            <v>11.820945</v>
          </cell>
          <cell r="G513">
            <v>0</v>
          </cell>
          <cell r="H513">
            <v>0.2039</v>
          </cell>
          <cell r="I513">
            <v>14.23</v>
          </cell>
          <cell r="J513">
            <v>0</v>
          </cell>
        </row>
        <row r="514">
          <cell r="A514" t="str">
            <v>SF-00509</v>
          </cell>
          <cell r="B514" t="str">
            <v>Ferro chato 3/4"x1/8"</v>
          </cell>
          <cell r="C514" t="str">
            <v>Material</v>
          </cell>
          <cell r="D514" t="str">
            <v>m</v>
          </cell>
          <cell r="E514">
            <v>0</v>
          </cell>
          <cell r="F514">
            <v>5.1117599999999994</v>
          </cell>
          <cell r="G514">
            <v>0</v>
          </cell>
          <cell r="H514">
            <v>0.2039</v>
          </cell>
          <cell r="I514">
            <v>6.15</v>
          </cell>
          <cell r="J514">
            <v>0</v>
          </cell>
        </row>
        <row r="515">
          <cell r="A515" t="str">
            <v>SF-00510</v>
          </cell>
          <cell r="B515" t="str">
            <v>Ferro chato 3/4"x3/16"</v>
          </cell>
          <cell r="C515" t="str">
            <v>Material</v>
          </cell>
          <cell r="D515" t="str">
            <v>m</v>
          </cell>
          <cell r="E515">
            <v>0</v>
          </cell>
          <cell r="F515">
            <v>7.5611449999999998</v>
          </cell>
          <cell r="G515">
            <v>0</v>
          </cell>
          <cell r="H515">
            <v>0.2039</v>
          </cell>
          <cell r="I515">
            <v>9.1</v>
          </cell>
          <cell r="J515">
            <v>0</v>
          </cell>
        </row>
        <row r="516">
          <cell r="A516" t="str">
            <v>SF-00511</v>
          </cell>
          <cell r="B516" t="str">
            <v>Ferro chato 5/8"x1/8"</v>
          </cell>
          <cell r="C516" t="str">
            <v>Material</v>
          </cell>
          <cell r="D516" t="str">
            <v>m</v>
          </cell>
          <cell r="E516">
            <v>0</v>
          </cell>
          <cell r="F516">
            <v>4.2598000000000003</v>
          </cell>
          <cell r="G516">
            <v>0</v>
          </cell>
          <cell r="H516">
            <v>0.2039</v>
          </cell>
          <cell r="I516">
            <v>5.13</v>
          </cell>
          <cell r="J516">
            <v>0</v>
          </cell>
        </row>
        <row r="517">
          <cell r="A517" t="str">
            <v>SF-00512</v>
          </cell>
          <cell r="B517" t="str">
            <v>Ferro chato 5/8"x3/16"</v>
          </cell>
          <cell r="C517" t="str">
            <v>Material</v>
          </cell>
          <cell r="D517" t="str">
            <v>m</v>
          </cell>
          <cell r="E517">
            <v>0</v>
          </cell>
          <cell r="F517">
            <v>8.4131049999999998</v>
          </cell>
          <cell r="G517">
            <v>0</v>
          </cell>
          <cell r="H517">
            <v>0.2039</v>
          </cell>
          <cell r="I517">
            <v>10.130000000000001</v>
          </cell>
          <cell r="J517">
            <v>0</v>
          </cell>
        </row>
        <row r="518">
          <cell r="A518" t="str">
            <v>SF-00513</v>
          </cell>
          <cell r="B518" t="str">
            <v>Ferro chato 7/8"x1/8"</v>
          </cell>
          <cell r="C518" t="str">
            <v>Material</v>
          </cell>
          <cell r="D518" t="str">
            <v>m</v>
          </cell>
          <cell r="E518">
            <v>0</v>
          </cell>
          <cell r="F518">
            <v>5.8572250000000006</v>
          </cell>
          <cell r="G518">
            <v>0</v>
          </cell>
          <cell r="H518">
            <v>0.2039</v>
          </cell>
          <cell r="I518">
            <v>7.05</v>
          </cell>
          <cell r="J518">
            <v>0</v>
          </cell>
        </row>
        <row r="519">
          <cell r="A519" t="str">
            <v>SF-00514</v>
          </cell>
          <cell r="B519" t="str">
            <v>Ferro chato 7/8"x3/16"</v>
          </cell>
          <cell r="C519" t="str">
            <v>Material</v>
          </cell>
          <cell r="D519" t="str">
            <v>m</v>
          </cell>
          <cell r="E519">
            <v>0</v>
          </cell>
          <cell r="F519">
            <v>8.839084999999999</v>
          </cell>
          <cell r="G519">
            <v>0</v>
          </cell>
          <cell r="H519">
            <v>0.2039</v>
          </cell>
          <cell r="I519">
            <v>10.64</v>
          </cell>
          <cell r="J519">
            <v>0</v>
          </cell>
        </row>
        <row r="520">
          <cell r="A520" t="str">
            <v>SF-00515</v>
          </cell>
          <cell r="B520" t="str">
            <v>Perfil trilho Stanley 60 mm x 55 mm, # 16</v>
          </cell>
          <cell r="C520" t="str">
            <v>Material</v>
          </cell>
          <cell r="D520" t="str">
            <v>m</v>
          </cell>
          <cell r="E520">
            <v>0</v>
          </cell>
          <cell r="F520" t="str">
            <v/>
          </cell>
          <cell r="G520" t="str">
            <v/>
          </cell>
          <cell r="H520">
            <v>0.2039</v>
          </cell>
          <cell r="I520" t="str">
            <v/>
          </cell>
          <cell r="J520" t="str">
            <v/>
          </cell>
        </row>
        <row r="521">
          <cell r="A521" t="str">
            <v>SF-00516</v>
          </cell>
          <cell r="B521" t="str">
            <v>Perfil U Enrijecido 100 mm x 50 mm x 17 mm</v>
          </cell>
          <cell r="C521" t="str">
            <v>Material</v>
          </cell>
          <cell r="D521" t="str">
            <v>m</v>
          </cell>
          <cell r="E521">
            <v>0</v>
          </cell>
          <cell r="F521" t="str">
            <v/>
          </cell>
          <cell r="G521" t="str">
            <v/>
          </cell>
          <cell r="H521">
            <v>0.2039</v>
          </cell>
          <cell r="I521" t="str">
            <v/>
          </cell>
          <cell r="J521" t="str">
            <v/>
          </cell>
        </row>
        <row r="522">
          <cell r="A522" t="str">
            <v>SF-00517</v>
          </cell>
          <cell r="B522" t="str">
            <v>Perfil Cadeirinha Fechada - 85 x 30 mm a 100 x 30 mm</v>
          </cell>
          <cell r="C522" t="str">
            <v>Material</v>
          </cell>
          <cell r="D522" t="str">
            <v>m</v>
          </cell>
          <cell r="E522">
            <v>0</v>
          </cell>
          <cell r="F522" t="str">
            <v/>
          </cell>
          <cell r="G522" t="str">
            <v/>
          </cell>
          <cell r="H522">
            <v>0.2039</v>
          </cell>
          <cell r="I522" t="str">
            <v/>
          </cell>
          <cell r="J522" t="str">
            <v/>
          </cell>
        </row>
        <row r="523">
          <cell r="A523" t="str">
            <v>SF-00518</v>
          </cell>
          <cell r="B523" t="str">
            <v>Perfil Cadeirinha Fechada – 40 x 30 mm a 55 x 30 mm</v>
          </cell>
          <cell r="C523" t="str">
            <v>Material</v>
          </cell>
          <cell r="D523" t="str">
            <v>m</v>
          </cell>
          <cell r="E523">
            <v>0</v>
          </cell>
          <cell r="F523" t="str">
            <v/>
          </cell>
          <cell r="G523" t="str">
            <v/>
          </cell>
          <cell r="H523">
            <v>0.2039</v>
          </cell>
          <cell r="I523" t="str">
            <v/>
          </cell>
          <cell r="J523" t="str">
            <v/>
          </cell>
        </row>
        <row r="524">
          <cell r="A524" t="str">
            <v>SF-00519</v>
          </cell>
          <cell r="B524" t="str">
            <v>Perfil Cadeirinha Aberta – 65 x 30 mm</v>
          </cell>
          <cell r="C524" t="str">
            <v>Material</v>
          </cell>
          <cell r="D524" t="str">
            <v>m</v>
          </cell>
          <cell r="E524">
            <v>0</v>
          </cell>
          <cell r="F524" t="str">
            <v/>
          </cell>
          <cell r="G524" t="str">
            <v/>
          </cell>
          <cell r="H524">
            <v>0.2039</v>
          </cell>
          <cell r="I524" t="str">
            <v/>
          </cell>
          <cell r="J524" t="str">
            <v/>
          </cell>
        </row>
        <row r="525">
          <cell r="A525" t="str">
            <v>SF-00520</v>
          </cell>
          <cell r="B525" t="str">
            <v>Perfil Cadeirinha Aberta – 40 x 30 mm a 55 x 30 mm</v>
          </cell>
          <cell r="C525" t="str">
            <v>Material</v>
          </cell>
          <cell r="D525" t="str">
            <v>m</v>
          </cell>
          <cell r="E525">
            <v>0</v>
          </cell>
          <cell r="F525" t="str">
            <v/>
          </cell>
          <cell r="G525" t="str">
            <v/>
          </cell>
          <cell r="H525">
            <v>0.2039</v>
          </cell>
          <cell r="I525" t="str">
            <v/>
          </cell>
          <cell r="J525" t="str">
            <v/>
          </cell>
        </row>
        <row r="526">
          <cell r="A526" t="str">
            <v>SF-00521</v>
          </cell>
          <cell r="B526" t="str">
            <v>Perfil Cadeirinha Fêmea – 40 x 30 mm</v>
          </cell>
          <cell r="C526" t="str">
            <v>Material</v>
          </cell>
          <cell r="D526" t="str">
            <v>m</v>
          </cell>
          <cell r="E526">
            <v>0</v>
          </cell>
          <cell r="F526" t="str">
            <v/>
          </cell>
          <cell r="G526" t="str">
            <v/>
          </cell>
          <cell r="H526">
            <v>0.2039</v>
          </cell>
          <cell r="I526" t="str">
            <v/>
          </cell>
          <cell r="J526" t="str">
            <v/>
          </cell>
        </row>
        <row r="527">
          <cell r="A527" t="str">
            <v>SF-00522</v>
          </cell>
          <cell r="B527" t="str">
            <v>Perfil Cadeirinha Fechada Máximo Ar – 30 x 30 mm</v>
          </cell>
          <cell r="C527" t="str">
            <v>Material</v>
          </cell>
          <cell r="D527" t="str">
            <v>m</v>
          </cell>
          <cell r="E527">
            <v>0</v>
          </cell>
          <cell r="F527" t="str">
            <v/>
          </cell>
          <cell r="G527" t="str">
            <v/>
          </cell>
          <cell r="H527">
            <v>0.2039</v>
          </cell>
          <cell r="I527" t="str">
            <v/>
          </cell>
          <cell r="J527" t="str">
            <v/>
          </cell>
        </row>
        <row r="528">
          <cell r="A528" t="str">
            <v>SF-00523</v>
          </cell>
          <cell r="B528" t="str">
            <v>Perfil Cadeirinha Engate – Direito ou Esquerdo</v>
          </cell>
          <cell r="C528" t="str">
            <v>Material</v>
          </cell>
          <cell r="D528" t="str">
            <v>m</v>
          </cell>
          <cell r="E528">
            <v>0</v>
          </cell>
          <cell r="F528" t="str">
            <v/>
          </cell>
          <cell r="G528" t="str">
            <v/>
          </cell>
          <cell r="H528">
            <v>0.2039</v>
          </cell>
          <cell r="I528" t="str">
            <v/>
          </cell>
          <cell r="J528" t="str">
            <v/>
          </cell>
        </row>
        <row r="529">
          <cell r="A529" t="str">
            <v>SF-00524</v>
          </cell>
          <cell r="B529" t="str">
            <v>Perfil Cadeirinha Direito – 35 x 25 x 18 mm</v>
          </cell>
          <cell r="C529" t="str">
            <v>Material</v>
          </cell>
          <cell r="D529" t="str">
            <v>m</v>
          </cell>
          <cell r="E529">
            <v>0</v>
          </cell>
          <cell r="F529" t="str">
            <v/>
          </cell>
          <cell r="G529" t="str">
            <v/>
          </cell>
          <cell r="H529">
            <v>0.2039</v>
          </cell>
          <cell r="I529" t="str">
            <v/>
          </cell>
          <cell r="J529" t="str">
            <v/>
          </cell>
        </row>
        <row r="530">
          <cell r="A530" t="str">
            <v>SF-00525</v>
          </cell>
          <cell r="B530" t="str">
            <v>Perfil Cadeirinha Direito – 60 x 25 mm a 60 x 30 mm</v>
          </cell>
          <cell r="C530" t="str">
            <v>Material</v>
          </cell>
          <cell r="D530" t="str">
            <v>m</v>
          </cell>
          <cell r="E530">
            <v>0</v>
          </cell>
          <cell r="F530" t="str">
            <v/>
          </cell>
          <cell r="G530" t="str">
            <v/>
          </cell>
          <cell r="H530">
            <v>0.2039</v>
          </cell>
          <cell r="I530" t="str">
            <v/>
          </cell>
          <cell r="J530" t="str">
            <v/>
          </cell>
        </row>
        <row r="531">
          <cell r="A531" t="str">
            <v>SF-00526</v>
          </cell>
          <cell r="B531" t="str">
            <v>Perfil “T” dobrado Máximo Ar Abas Iguais – 50 x 30 mm a 60 x 30 mm</v>
          </cell>
          <cell r="C531" t="str">
            <v>Material</v>
          </cell>
          <cell r="D531" t="str">
            <v>m</v>
          </cell>
          <cell r="E531">
            <v>0</v>
          </cell>
          <cell r="F531" t="str">
            <v/>
          </cell>
          <cell r="G531" t="str">
            <v/>
          </cell>
          <cell r="H531">
            <v>0.2039</v>
          </cell>
          <cell r="I531" t="str">
            <v/>
          </cell>
          <cell r="J531" t="str">
            <v/>
          </cell>
        </row>
        <row r="532">
          <cell r="A532" t="str">
            <v>SF-00527</v>
          </cell>
          <cell r="B532" t="str">
            <v>Perfil “T” dobrado Máximo Ar Abas Desiguais – 50 x 25 mm a 50 x 30 mm</v>
          </cell>
          <cell r="C532" t="str">
            <v>Material</v>
          </cell>
          <cell r="D532" t="str">
            <v>m</v>
          </cell>
          <cell r="E532">
            <v>0</v>
          </cell>
          <cell r="F532" t="str">
            <v/>
          </cell>
          <cell r="G532" t="str">
            <v/>
          </cell>
          <cell r="H532">
            <v>0.2039</v>
          </cell>
          <cell r="I532" t="str">
            <v/>
          </cell>
          <cell r="J532" t="str">
            <v/>
          </cell>
        </row>
        <row r="533">
          <cell r="A533" t="str">
            <v>SF-00528</v>
          </cell>
          <cell r="B533" t="str">
            <v>Perfil Superior Máximo Ar – 48 x 30 mm</v>
          </cell>
          <cell r="C533" t="str">
            <v>Material</v>
          </cell>
          <cell r="D533" t="str">
            <v>m</v>
          </cell>
          <cell r="E533">
            <v>0</v>
          </cell>
          <cell r="F533" t="str">
            <v/>
          </cell>
          <cell r="G533" t="str">
            <v/>
          </cell>
          <cell r="H533">
            <v>0.2039</v>
          </cell>
          <cell r="I533" t="str">
            <v/>
          </cell>
          <cell r="J533" t="str">
            <v/>
          </cell>
        </row>
        <row r="534">
          <cell r="A534" t="str">
            <v>SF-00529</v>
          </cell>
          <cell r="B534" t="str">
            <v>Perfil “T” Abas Iguais – 25 x 25 mm</v>
          </cell>
          <cell r="C534" t="str">
            <v>Material</v>
          </cell>
          <cell r="D534" t="str">
            <v>m</v>
          </cell>
          <cell r="E534">
            <v>0</v>
          </cell>
          <cell r="F534" t="str">
            <v/>
          </cell>
          <cell r="G534" t="str">
            <v/>
          </cell>
          <cell r="H534">
            <v>0.2039</v>
          </cell>
          <cell r="I534" t="str">
            <v/>
          </cell>
          <cell r="J534" t="str">
            <v/>
          </cell>
        </row>
        <row r="535">
          <cell r="A535" t="str">
            <v>SF-00530</v>
          </cell>
          <cell r="B535" t="str">
            <v>Perfil “T” Dobrado – 75 x 30 mm</v>
          </cell>
          <cell r="C535" t="str">
            <v>Material</v>
          </cell>
          <cell r="D535" t="str">
            <v>m</v>
          </cell>
          <cell r="E535">
            <v>0</v>
          </cell>
          <cell r="F535" t="str">
            <v/>
          </cell>
          <cell r="G535" t="str">
            <v/>
          </cell>
          <cell r="H535">
            <v>0.2039</v>
          </cell>
          <cell r="I535" t="str">
            <v/>
          </cell>
          <cell r="J535" t="str">
            <v/>
          </cell>
        </row>
        <row r="536">
          <cell r="A536" t="str">
            <v>SF-00531</v>
          </cell>
          <cell r="B536" t="str">
            <v>Perfil “T” Dobrado – 39 x 30 mm; 55 x 30 mm; 65 x 30 mm; ou 60 x 25 mm</v>
          </cell>
          <cell r="C536" t="str">
            <v>Material</v>
          </cell>
          <cell r="D536" t="str">
            <v>m</v>
          </cell>
          <cell r="E536">
            <v>0</v>
          </cell>
          <cell r="F536" t="str">
            <v/>
          </cell>
          <cell r="G536" t="str">
            <v/>
          </cell>
          <cell r="H536">
            <v>0.2039</v>
          </cell>
          <cell r="I536" t="str">
            <v/>
          </cell>
          <cell r="J536" t="str">
            <v/>
          </cell>
        </row>
        <row r="537">
          <cell r="A537" t="str">
            <v>SF-00532</v>
          </cell>
          <cell r="B537" t="str">
            <v>Perfil “T” Dobrado – 39 x 25 mm</v>
          </cell>
          <cell r="C537" t="str">
            <v>Material</v>
          </cell>
          <cell r="D537" t="str">
            <v>m</v>
          </cell>
          <cell r="E537">
            <v>0</v>
          </cell>
          <cell r="F537" t="str">
            <v/>
          </cell>
          <cell r="G537" t="str">
            <v/>
          </cell>
          <cell r="H537">
            <v>0.2039</v>
          </cell>
          <cell r="I537" t="str">
            <v/>
          </cell>
          <cell r="J537" t="str">
            <v/>
          </cell>
        </row>
        <row r="538">
          <cell r="A538" t="str">
            <v>SF-00533</v>
          </cell>
          <cell r="B538" t="str">
            <v>Perfil “T” Laminado – 1/8" x 7/8" x 6000 mm a 1/8" x 1" x 6000 mm</v>
          </cell>
          <cell r="C538" t="str">
            <v>Material</v>
          </cell>
          <cell r="D538" t="str">
            <v>m</v>
          </cell>
          <cell r="E538">
            <v>0</v>
          </cell>
          <cell r="F538" t="str">
            <v/>
          </cell>
          <cell r="G538" t="str">
            <v/>
          </cell>
          <cell r="H538">
            <v>0.2039</v>
          </cell>
          <cell r="I538" t="str">
            <v/>
          </cell>
          <cell r="J538" t="str">
            <v/>
          </cell>
        </row>
        <row r="539">
          <cell r="A539" t="str">
            <v>SF-00534</v>
          </cell>
          <cell r="B539" t="str">
            <v>Perfil Marco Vincado – 140 x 32 mm</v>
          </cell>
          <cell r="C539" t="str">
            <v>Material</v>
          </cell>
          <cell r="D539" t="str">
            <v>m</v>
          </cell>
          <cell r="E539">
            <v>0</v>
          </cell>
          <cell r="F539" t="str">
            <v/>
          </cell>
          <cell r="G539" t="str">
            <v/>
          </cell>
          <cell r="H539">
            <v>0.2039</v>
          </cell>
          <cell r="I539" t="str">
            <v/>
          </cell>
          <cell r="J539" t="str">
            <v/>
          </cell>
        </row>
        <row r="540">
          <cell r="A540" t="str">
            <v>SF-00535</v>
          </cell>
          <cell r="B540" t="str">
            <v>Perfil Acabamento - 140 x 15 mm</v>
          </cell>
          <cell r="C540" t="str">
            <v>Material</v>
          </cell>
          <cell r="D540" t="str">
            <v>m</v>
          </cell>
          <cell r="E540">
            <v>0</v>
          </cell>
          <cell r="F540" t="str">
            <v/>
          </cell>
          <cell r="G540" t="str">
            <v/>
          </cell>
          <cell r="H540">
            <v>0.2039</v>
          </cell>
          <cell r="I540" t="str">
            <v/>
          </cell>
          <cell r="J540" t="str">
            <v/>
          </cell>
        </row>
        <row r="541">
          <cell r="A541" t="str">
            <v>SF-00536</v>
          </cell>
          <cell r="B541" t="str">
            <v>Perfil Trilho Superior Tipo “G” - 50 x 40 mm</v>
          </cell>
          <cell r="C541" t="str">
            <v>Material</v>
          </cell>
          <cell r="D541" t="str">
            <v>m</v>
          </cell>
          <cell r="E541">
            <v>0</v>
          </cell>
          <cell r="F541" t="str">
            <v/>
          </cell>
          <cell r="G541" t="str">
            <v/>
          </cell>
          <cell r="H541">
            <v>0.2039</v>
          </cell>
          <cell r="I541" t="str">
            <v/>
          </cell>
          <cell r="J541" t="str">
            <v/>
          </cell>
        </row>
        <row r="542">
          <cell r="A542" t="str">
            <v>SF-00537</v>
          </cell>
          <cell r="B542" t="str">
            <v>Perfil Tampa Trilho “G”</v>
          </cell>
          <cell r="C542" t="str">
            <v>Material</v>
          </cell>
          <cell r="D542" t="str">
            <v>m</v>
          </cell>
          <cell r="E542">
            <v>0</v>
          </cell>
          <cell r="F542" t="str">
            <v/>
          </cell>
          <cell r="G542" t="str">
            <v/>
          </cell>
          <cell r="H542">
            <v>0.2039</v>
          </cell>
          <cell r="I542" t="str">
            <v/>
          </cell>
          <cell r="J542" t="str">
            <v/>
          </cell>
        </row>
        <row r="543">
          <cell r="A543" t="str">
            <v>SF-00538</v>
          </cell>
          <cell r="B543" t="str">
            <v>Chapa Perfurada de Aço Carbono - 3000 x 1200 x 1,2 mm</v>
          </cell>
          <cell r="C543" t="str">
            <v>Material</v>
          </cell>
          <cell r="D543" t="str">
            <v>un</v>
          </cell>
          <cell r="E543">
            <v>0</v>
          </cell>
          <cell r="F543" t="str">
            <v/>
          </cell>
          <cell r="G543" t="str">
            <v/>
          </cell>
          <cell r="H543">
            <v>0.2039</v>
          </cell>
          <cell r="I543" t="str">
            <v/>
          </cell>
          <cell r="J543" t="str">
            <v/>
          </cell>
        </row>
        <row r="544">
          <cell r="A544" t="str">
            <v>SF-00539</v>
          </cell>
          <cell r="B544" t="str">
            <v>Chapa de Aço Xadrez – 3000 x 1200 x 3 mm</v>
          </cell>
          <cell r="C544" t="str">
            <v>Material</v>
          </cell>
          <cell r="D544" t="str">
            <v>un</v>
          </cell>
          <cell r="E544">
            <v>0</v>
          </cell>
          <cell r="F544" t="str">
            <v/>
          </cell>
          <cell r="G544" t="str">
            <v/>
          </cell>
          <cell r="H544">
            <v>0.2039</v>
          </cell>
          <cell r="I544" t="str">
            <v/>
          </cell>
          <cell r="J544" t="str">
            <v/>
          </cell>
        </row>
        <row r="545">
          <cell r="A545" t="str">
            <v>SF-00540</v>
          </cell>
          <cell r="B545" t="str">
            <v>Ferro Redondo – 1/2”</v>
          </cell>
          <cell r="C545" t="str">
            <v>Material</v>
          </cell>
          <cell r="D545" t="str">
            <v>m</v>
          </cell>
          <cell r="E545">
            <v>0</v>
          </cell>
          <cell r="F545" t="str">
            <v/>
          </cell>
          <cell r="G545" t="str">
            <v/>
          </cell>
          <cell r="H545">
            <v>0.2039</v>
          </cell>
          <cell r="I545" t="str">
            <v/>
          </cell>
          <cell r="J545" t="str">
            <v/>
          </cell>
        </row>
        <row r="546">
          <cell r="A546" t="str">
            <v>SF-00541</v>
          </cell>
          <cell r="B546" t="str">
            <v>Ferro Redondo – 1/4"</v>
          </cell>
          <cell r="C546" t="str">
            <v>Material</v>
          </cell>
          <cell r="D546" t="str">
            <v>m</v>
          </cell>
          <cell r="E546">
            <v>0</v>
          </cell>
          <cell r="F546" t="str">
            <v/>
          </cell>
          <cell r="G546" t="str">
            <v/>
          </cell>
          <cell r="H546">
            <v>0.2039</v>
          </cell>
          <cell r="I546" t="str">
            <v/>
          </cell>
          <cell r="J546" t="str">
            <v/>
          </cell>
        </row>
        <row r="547">
          <cell r="A547" t="str">
            <v>SF-00542</v>
          </cell>
          <cell r="B547" t="str">
            <v>Ferro Redondo – 3/8”</v>
          </cell>
          <cell r="C547" t="str">
            <v>Material</v>
          </cell>
          <cell r="D547" t="str">
            <v>m</v>
          </cell>
          <cell r="E547">
            <v>0</v>
          </cell>
          <cell r="F547" t="str">
            <v/>
          </cell>
          <cell r="G547" t="str">
            <v/>
          </cell>
          <cell r="H547">
            <v>0.2039</v>
          </cell>
          <cell r="I547" t="str">
            <v/>
          </cell>
          <cell r="J547" t="str">
            <v/>
          </cell>
        </row>
        <row r="548">
          <cell r="A548" t="str">
            <v>SF-00543</v>
          </cell>
          <cell r="B548" t="str">
            <v>Ferro Quadrado – 1/2”</v>
          </cell>
          <cell r="C548" t="str">
            <v>Material</v>
          </cell>
          <cell r="D548" t="str">
            <v>m</v>
          </cell>
          <cell r="E548">
            <v>0</v>
          </cell>
          <cell r="F548" t="str">
            <v/>
          </cell>
          <cell r="G548" t="str">
            <v/>
          </cell>
          <cell r="H548">
            <v>0.2039</v>
          </cell>
          <cell r="I548" t="str">
            <v/>
          </cell>
          <cell r="J548" t="str">
            <v/>
          </cell>
        </row>
        <row r="549">
          <cell r="A549" t="str">
            <v>SF-00544</v>
          </cell>
          <cell r="B549" t="str">
            <v>Ferro Quadrado – 1/4”</v>
          </cell>
          <cell r="C549" t="str">
            <v>Material</v>
          </cell>
          <cell r="D549" t="str">
            <v>m</v>
          </cell>
          <cell r="E549">
            <v>0</v>
          </cell>
          <cell r="F549" t="str">
            <v/>
          </cell>
          <cell r="G549" t="str">
            <v/>
          </cell>
          <cell r="H549">
            <v>0.2039</v>
          </cell>
          <cell r="I549" t="str">
            <v/>
          </cell>
          <cell r="J549" t="str">
            <v/>
          </cell>
        </row>
        <row r="550">
          <cell r="A550" t="str">
            <v>SF-00545</v>
          </cell>
          <cell r="B550" t="str">
            <v>Ferro Quadrado – 3/8”</v>
          </cell>
          <cell r="C550" t="str">
            <v>Material</v>
          </cell>
          <cell r="D550" t="str">
            <v>m</v>
          </cell>
          <cell r="E550">
            <v>0</v>
          </cell>
          <cell r="F550" t="str">
            <v/>
          </cell>
          <cell r="G550" t="str">
            <v/>
          </cell>
          <cell r="H550">
            <v>0.2039</v>
          </cell>
          <cell r="I550" t="str">
            <v/>
          </cell>
          <cell r="J550" t="str">
            <v/>
          </cell>
        </row>
        <row r="551">
          <cell r="A551" t="str">
            <v>SF-00546</v>
          </cell>
          <cell r="B551" t="str">
            <v>Ferro maciço 1 1/2”</v>
          </cell>
          <cell r="C551" t="str">
            <v>Material</v>
          </cell>
          <cell r="D551" t="str">
            <v>m</v>
          </cell>
          <cell r="E551">
            <v>0</v>
          </cell>
          <cell r="F551" t="str">
            <v/>
          </cell>
          <cell r="G551" t="str">
            <v/>
          </cell>
          <cell r="H551">
            <v>0.2039</v>
          </cell>
          <cell r="I551" t="str">
            <v/>
          </cell>
          <cell r="J551" t="str">
            <v/>
          </cell>
        </row>
        <row r="552">
          <cell r="A552" t="str">
            <v>SF-00547</v>
          </cell>
          <cell r="B552" t="str">
            <v>Tubo Industrial Redondo – 1”</v>
          </cell>
          <cell r="C552" t="str">
            <v>Material</v>
          </cell>
          <cell r="D552" t="str">
            <v>m</v>
          </cell>
          <cell r="E552">
            <v>0</v>
          </cell>
          <cell r="F552" t="str">
            <v/>
          </cell>
          <cell r="G552" t="str">
            <v/>
          </cell>
          <cell r="H552">
            <v>0.2039</v>
          </cell>
          <cell r="I552" t="str">
            <v/>
          </cell>
          <cell r="J552" t="str">
            <v/>
          </cell>
        </row>
        <row r="553">
          <cell r="A553" t="str">
            <v>SF-00548</v>
          </cell>
          <cell r="B553" t="str">
            <v>Tubo Industrial Redondo – 1 1/2”</v>
          </cell>
          <cell r="C553" t="str">
            <v>Material</v>
          </cell>
          <cell r="D553" t="str">
            <v>m</v>
          </cell>
          <cell r="E553">
            <v>0</v>
          </cell>
          <cell r="F553" t="str">
            <v/>
          </cell>
          <cell r="G553" t="str">
            <v/>
          </cell>
          <cell r="H553">
            <v>0.2039</v>
          </cell>
          <cell r="I553" t="str">
            <v/>
          </cell>
          <cell r="J553" t="str">
            <v/>
          </cell>
        </row>
        <row r="554">
          <cell r="A554" t="str">
            <v>SF-00549</v>
          </cell>
          <cell r="B554" t="str">
            <v>Tubo Industrial Redondo - 1 1/4”</v>
          </cell>
          <cell r="C554" t="str">
            <v>Material</v>
          </cell>
          <cell r="D554" t="str">
            <v>m</v>
          </cell>
          <cell r="E554">
            <v>0</v>
          </cell>
          <cell r="F554" t="str">
            <v/>
          </cell>
          <cell r="G554" t="str">
            <v/>
          </cell>
          <cell r="H554">
            <v>0.2039</v>
          </cell>
          <cell r="I554" t="str">
            <v/>
          </cell>
          <cell r="J554" t="str">
            <v/>
          </cell>
        </row>
        <row r="555">
          <cell r="A555" t="str">
            <v>SF-00550</v>
          </cell>
          <cell r="B555" t="str">
            <v>Tubo Industrial Redondo – 2”</v>
          </cell>
          <cell r="C555" t="str">
            <v>Material</v>
          </cell>
          <cell r="D555" t="str">
            <v>m</v>
          </cell>
          <cell r="E555">
            <v>0</v>
          </cell>
          <cell r="F555" t="str">
            <v/>
          </cell>
          <cell r="G555" t="str">
            <v/>
          </cell>
          <cell r="H555">
            <v>0.2039</v>
          </cell>
          <cell r="I555" t="str">
            <v/>
          </cell>
          <cell r="J555" t="str">
            <v/>
          </cell>
        </row>
        <row r="556">
          <cell r="A556" t="str">
            <v>SF-00551</v>
          </cell>
          <cell r="B556" t="str">
            <v>Tubo quadrado em metalon - 16 mm x 16 mm a 20 mm x 20 mm - chapa 18</v>
          </cell>
          <cell r="C556" t="str">
            <v>Material</v>
          </cell>
          <cell r="D556" t="str">
            <v>m</v>
          </cell>
          <cell r="E556">
            <v>45</v>
          </cell>
          <cell r="F556">
            <v>6.59</v>
          </cell>
          <cell r="G556">
            <v>296.55</v>
          </cell>
          <cell r="H556">
            <v>0.2039</v>
          </cell>
          <cell r="I556">
            <v>7.93</v>
          </cell>
          <cell r="J556">
            <v>356.85</v>
          </cell>
        </row>
        <row r="557">
          <cell r="A557" t="str">
            <v>SF-00552</v>
          </cell>
          <cell r="B557" t="str">
            <v>Tubo quadrado em metalon - 25 mm x 25 mm a 40 mm x 40 mm - chapa 18</v>
          </cell>
          <cell r="C557" t="str">
            <v>Material</v>
          </cell>
          <cell r="D557" t="str">
            <v>m</v>
          </cell>
          <cell r="E557">
            <v>0</v>
          </cell>
          <cell r="F557" t="str">
            <v/>
          </cell>
          <cell r="G557" t="str">
            <v/>
          </cell>
          <cell r="H557">
            <v>0.2039</v>
          </cell>
          <cell r="I557" t="str">
            <v/>
          </cell>
          <cell r="J557" t="str">
            <v/>
          </cell>
        </row>
        <row r="558">
          <cell r="A558" t="str">
            <v>SF-00553</v>
          </cell>
          <cell r="B558" t="str">
            <v>Tubo quadrado em metalon - 50 mm x 50 mm - chapa 18</v>
          </cell>
          <cell r="C558" t="str">
            <v>Material</v>
          </cell>
          <cell r="D558" t="str">
            <v>m</v>
          </cell>
          <cell r="E558">
            <v>0</v>
          </cell>
          <cell r="F558" t="str">
            <v/>
          </cell>
          <cell r="G558" t="str">
            <v/>
          </cell>
          <cell r="H558">
            <v>0.2039</v>
          </cell>
          <cell r="I558" t="str">
            <v/>
          </cell>
          <cell r="J558" t="str">
            <v/>
          </cell>
        </row>
        <row r="559">
          <cell r="A559" t="str">
            <v>SF-00554</v>
          </cell>
          <cell r="B559" t="str">
            <v>Tubo retangular em metalon - 30 mm x 20 mm - chapa 18</v>
          </cell>
          <cell r="C559" t="str">
            <v>Material</v>
          </cell>
          <cell r="D559" t="str">
            <v>m</v>
          </cell>
          <cell r="E559">
            <v>0</v>
          </cell>
          <cell r="F559" t="str">
            <v/>
          </cell>
          <cell r="G559" t="str">
            <v/>
          </cell>
          <cell r="H559">
            <v>0.2039</v>
          </cell>
          <cell r="I559" t="str">
            <v/>
          </cell>
          <cell r="J559" t="str">
            <v/>
          </cell>
        </row>
        <row r="560">
          <cell r="A560" t="str">
            <v>SF-00555</v>
          </cell>
          <cell r="B560" t="str">
            <v>Tubo retangular em metalon - 40 mm x 20 mm a 50 mm x 30 mm - chapa 18</v>
          </cell>
          <cell r="C560" t="str">
            <v>Material</v>
          </cell>
          <cell r="D560" t="str">
            <v>m</v>
          </cell>
          <cell r="E560">
            <v>0</v>
          </cell>
          <cell r="F560" t="str">
            <v/>
          </cell>
          <cell r="G560" t="str">
            <v/>
          </cell>
          <cell r="H560">
            <v>0.2039</v>
          </cell>
          <cell r="I560" t="str">
            <v/>
          </cell>
          <cell r="J560" t="str">
            <v/>
          </cell>
        </row>
        <row r="561">
          <cell r="A561" t="str">
            <v>SF-00556</v>
          </cell>
          <cell r="B561" t="str">
            <v>Concertina simples em aço galvanizado, lâminas de 22 mm x 15 mm, diâmetro 45 cm (rolo com 40 espiras)</v>
          </cell>
          <cell r="C561" t="str">
            <v>Material</v>
          </cell>
          <cell r="D561" t="str">
            <v>rolo</v>
          </cell>
          <cell r="E561">
            <v>0</v>
          </cell>
          <cell r="F561" t="str">
            <v/>
          </cell>
          <cell r="G561" t="str">
            <v/>
          </cell>
          <cell r="H561">
            <v>0.2039</v>
          </cell>
          <cell r="I561" t="str">
            <v/>
          </cell>
          <cell r="J561" t="str">
            <v/>
          </cell>
        </row>
        <row r="562">
          <cell r="A562" t="str">
            <v>SF-00557</v>
          </cell>
          <cell r="B562" t="str">
            <v>Tela fabricada a partir de chapa de aço carbono, espessura 0,18 mm, malha 1" (tela para estuque)</v>
          </cell>
          <cell r="C562" t="str">
            <v>Material</v>
          </cell>
          <cell r="D562" t="str">
            <v>m2</v>
          </cell>
          <cell r="E562">
            <v>0</v>
          </cell>
          <cell r="F562">
            <v>4.3984999999999994</v>
          </cell>
          <cell r="G562">
            <v>0</v>
          </cell>
          <cell r="H562">
            <v>0.2039</v>
          </cell>
          <cell r="I562">
            <v>5.3</v>
          </cell>
          <cell r="J562">
            <v>0</v>
          </cell>
        </row>
        <row r="563">
          <cell r="A563" t="str">
            <v>SF-00558</v>
          </cell>
          <cell r="B563" t="str">
            <v>Tela de arame de aço galvanizado, malha hexagonal 2", fio BWG 22 (tela galinheiro)</v>
          </cell>
          <cell r="C563" t="str">
            <v>Material</v>
          </cell>
          <cell r="D563" t="str">
            <v>m2</v>
          </cell>
          <cell r="E563">
            <v>0</v>
          </cell>
          <cell r="F563" t="str">
            <v/>
          </cell>
          <cell r="G563" t="str">
            <v/>
          </cell>
          <cell r="H563">
            <v>0.2039</v>
          </cell>
          <cell r="I563" t="str">
            <v/>
          </cell>
          <cell r="J563" t="str">
            <v/>
          </cell>
        </row>
        <row r="564">
          <cell r="A564" t="str">
            <v>SF-00559</v>
          </cell>
          <cell r="B564" t="str">
            <v>Arame galvanizado, bitola 16 BWG (1,65 mm)</v>
          </cell>
          <cell r="C564" t="str">
            <v>Material</v>
          </cell>
          <cell r="D564" t="str">
            <v>kg</v>
          </cell>
          <cell r="E564">
            <v>0</v>
          </cell>
          <cell r="F564">
            <v>25.1845</v>
          </cell>
          <cell r="G564">
            <v>0</v>
          </cell>
          <cell r="H564">
            <v>0.2039</v>
          </cell>
          <cell r="I564">
            <v>30.32</v>
          </cell>
          <cell r="J564">
            <v>0</v>
          </cell>
        </row>
        <row r="565">
          <cell r="A565" t="str">
            <v>SF-00560</v>
          </cell>
          <cell r="B565" t="str">
            <v>Arame galvanizado nº 20</v>
          </cell>
          <cell r="C565" t="str">
            <v>Material</v>
          </cell>
          <cell r="D565" t="str">
            <v>kg</v>
          </cell>
          <cell r="E565">
            <v>0</v>
          </cell>
          <cell r="F565" t="str">
            <v/>
          </cell>
          <cell r="G565" t="str">
            <v/>
          </cell>
          <cell r="H565">
            <v>0.2039</v>
          </cell>
          <cell r="I565" t="str">
            <v/>
          </cell>
          <cell r="J565" t="str">
            <v/>
          </cell>
        </row>
        <row r="566">
          <cell r="A566" t="str">
            <v>SF-00561</v>
          </cell>
          <cell r="B566" t="str">
            <v>Tela de arame de aço galvanizado de simples torção (alambrado), malha 2", fio 12</v>
          </cell>
          <cell r="C566" t="str">
            <v>Material</v>
          </cell>
          <cell r="D566" t="str">
            <v>m2</v>
          </cell>
          <cell r="E566">
            <v>0</v>
          </cell>
          <cell r="F566">
            <v>31.283499999999997</v>
          </cell>
          <cell r="G566">
            <v>0</v>
          </cell>
          <cell r="H566">
            <v>0.2039</v>
          </cell>
          <cell r="I566">
            <v>37.659999999999997</v>
          </cell>
          <cell r="J566">
            <v>0</v>
          </cell>
        </row>
        <row r="567">
          <cell r="A567" t="str">
            <v>SF-00562</v>
          </cell>
          <cell r="B567" t="str">
            <v>Massa Adesiva Plástica</v>
          </cell>
          <cell r="C567" t="str">
            <v>Material</v>
          </cell>
          <cell r="D567" t="str">
            <v>un</v>
          </cell>
          <cell r="E567">
            <v>0</v>
          </cell>
          <cell r="F567">
            <v>14.573</v>
          </cell>
          <cell r="G567">
            <v>0</v>
          </cell>
          <cell r="H567">
            <v>0.2039</v>
          </cell>
          <cell r="I567">
            <v>17.54</v>
          </cell>
          <cell r="J567">
            <v>0</v>
          </cell>
        </row>
        <row r="568">
          <cell r="A568" t="str">
            <v>SF-00563</v>
          </cell>
          <cell r="B568" t="str">
            <v>Argamassa Para Contrapiso</v>
          </cell>
          <cell r="C568" t="str">
            <v>Material</v>
          </cell>
          <cell r="D568" t="str">
            <v>40 kg</v>
          </cell>
          <cell r="E568">
            <v>0</v>
          </cell>
          <cell r="F568">
            <v>26.98</v>
          </cell>
          <cell r="G568">
            <v>0</v>
          </cell>
          <cell r="H568">
            <v>0.2039</v>
          </cell>
          <cell r="I568">
            <v>32.479999999999997</v>
          </cell>
          <cell r="J568">
            <v>0</v>
          </cell>
        </row>
        <row r="569">
          <cell r="A569" t="str">
            <v>SF-00564</v>
          </cell>
          <cell r="B569" t="str">
            <v>Argamassa Múltiplo Uso</v>
          </cell>
          <cell r="C569" t="str">
            <v>Material</v>
          </cell>
          <cell r="D569" t="str">
            <v>40 kg</v>
          </cell>
          <cell r="E569">
            <v>0</v>
          </cell>
          <cell r="F569">
            <v>28.499999999999996</v>
          </cell>
          <cell r="G569">
            <v>0</v>
          </cell>
          <cell r="H569">
            <v>0.2039</v>
          </cell>
          <cell r="I569">
            <v>34.31</v>
          </cell>
          <cell r="J569">
            <v>0</v>
          </cell>
        </row>
        <row r="570">
          <cell r="A570" t="str">
            <v>SF-00565</v>
          </cell>
          <cell r="B570" t="str">
            <v>Cimento Portland CP II E 32</v>
          </cell>
          <cell r="C570" t="str">
            <v>Material</v>
          </cell>
          <cell r="D570" t="str">
            <v>50 kg</v>
          </cell>
          <cell r="E570">
            <v>0</v>
          </cell>
          <cell r="F570">
            <v>29.924999999999997</v>
          </cell>
          <cell r="G570">
            <v>0</v>
          </cell>
          <cell r="H570">
            <v>0.2039</v>
          </cell>
          <cell r="I570">
            <v>36.03</v>
          </cell>
          <cell r="J570">
            <v>0</v>
          </cell>
        </row>
        <row r="571">
          <cell r="A571" t="str">
            <v>SF-00566</v>
          </cell>
          <cell r="B571" t="str">
            <v>Argamassa Colante tipo AC-III</v>
          </cell>
          <cell r="C571" t="str">
            <v>Material</v>
          </cell>
          <cell r="D571" t="str">
            <v>20 kg</v>
          </cell>
          <cell r="E571">
            <v>0</v>
          </cell>
          <cell r="F571">
            <v>40.279999999999994</v>
          </cell>
          <cell r="G571">
            <v>0</v>
          </cell>
          <cell r="H571">
            <v>0.2039</v>
          </cell>
          <cell r="I571">
            <v>48.49</v>
          </cell>
          <cell r="J571">
            <v>0</v>
          </cell>
        </row>
        <row r="572">
          <cell r="A572" t="str">
            <v>SF-00567</v>
          </cell>
          <cell r="B572" t="str">
            <v>Gesso Para Uso Geral</v>
          </cell>
          <cell r="C572" t="str">
            <v>Material</v>
          </cell>
          <cell r="D572" t="str">
            <v>40 kg</v>
          </cell>
          <cell r="E572">
            <v>0</v>
          </cell>
          <cell r="F572">
            <v>28.499999999999996</v>
          </cell>
          <cell r="G572">
            <v>0</v>
          </cell>
          <cell r="H572">
            <v>0.2039</v>
          </cell>
          <cell r="I572">
            <v>34.31</v>
          </cell>
          <cell r="J572">
            <v>0</v>
          </cell>
        </row>
        <row r="573">
          <cell r="A573" t="str">
            <v>SF-00568</v>
          </cell>
          <cell r="B573" t="str">
            <v>Areia Média</v>
          </cell>
          <cell r="C573" t="str">
            <v>Material</v>
          </cell>
          <cell r="D573" t="str">
            <v>m3</v>
          </cell>
          <cell r="E573">
            <v>0</v>
          </cell>
          <cell r="F573">
            <v>237.33753765</v>
          </cell>
          <cell r="G573">
            <v>0</v>
          </cell>
          <cell r="H573">
            <v>0.2039</v>
          </cell>
          <cell r="I573">
            <v>285.73</v>
          </cell>
          <cell r="J573">
            <v>0</v>
          </cell>
        </row>
        <row r="574">
          <cell r="A574" t="str">
            <v>SF-00569</v>
          </cell>
          <cell r="B574" t="str">
            <v>Brita Nº 0</v>
          </cell>
          <cell r="C574" t="str">
            <v>Material</v>
          </cell>
          <cell r="D574" t="str">
            <v>m3</v>
          </cell>
          <cell r="E574">
            <v>0</v>
          </cell>
          <cell r="F574">
            <v>258.91203765</v>
          </cell>
          <cell r="G574">
            <v>0</v>
          </cell>
          <cell r="H574">
            <v>0.2039</v>
          </cell>
          <cell r="I574">
            <v>311.7</v>
          </cell>
          <cell r="J574">
            <v>0</v>
          </cell>
        </row>
        <row r="575">
          <cell r="A575" t="str">
            <v>SF-00570</v>
          </cell>
          <cell r="B575" t="str">
            <v>Brita Nº 1</v>
          </cell>
          <cell r="C575" t="str">
            <v>Material</v>
          </cell>
          <cell r="D575" t="str">
            <v>m3</v>
          </cell>
          <cell r="E575">
            <v>0</v>
          </cell>
          <cell r="F575">
            <v>230.59253765</v>
          </cell>
          <cell r="G575">
            <v>0</v>
          </cell>
          <cell r="H575">
            <v>0.2039</v>
          </cell>
          <cell r="I575">
            <v>277.61</v>
          </cell>
          <cell r="J575">
            <v>0</v>
          </cell>
        </row>
        <row r="576">
          <cell r="A576" t="str">
            <v>SF-00571</v>
          </cell>
          <cell r="B576" t="str">
            <v>Bloco Cerâmico De 08 Furos</v>
          </cell>
          <cell r="C576" t="str">
            <v>Material</v>
          </cell>
          <cell r="D576" t="str">
            <v>un</v>
          </cell>
          <cell r="E576">
            <v>0</v>
          </cell>
          <cell r="F576">
            <v>0.93099999999999994</v>
          </cell>
          <cell r="G576">
            <v>0</v>
          </cell>
          <cell r="H576">
            <v>0.2039</v>
          </cell>
          <cell r="I576">
            <v>1.1200000000000001</v>
          </cell>
          <cell r="J576">
            <v>0</v>
          </cell>
        </row>
        <row r="577">
          <cell r="A577" t="str">
            <v>SF-00572</v>
          </cell>
          <cell r="B577" t="str">
            <v>Tijolo Maciço</v>
          </cell>
          <cell r="C577" t="str">
            <v>Material</v>
          </cell>
          <cell r="D577" t="str">
            <v>un</v>
          </cell>
          <cell r="E577">
            <v>0</v>
          </cell>
          <cell r="F577">
            <v>0.63649999999999995</v>
          </cell>
          <cell r="G577">
            <v>0</v>
          </cell>
          <cell r="H577">
            <v>0.2039</v>
          </cell>
          <cell r="I577">
            <v>0.77</v>
          </cell>
          <cell r="J577">
            <v>0</v>
          </cell>
        </row>
        <row r="578">
          <cell r="A578" t="str">
            <v>SF-00573</v>
          </cell>
          <cell r="B578" t="str">
            <v>Bloco vazado de concreto simples com 02 furos (9x19x39 - Classe C)</v>
          </cell>
          <cell r="C578" t="str">
            <v>Material</v>
          </cell>
          <cell r="D578" t="str">
            <v>un</v>
          </cell>
          <cell r="E578">
            <v>0</v>
          </cell>
          <cell r="F578">
            <v>3.4104999999999999</v>
          </cell>
          <cell r="G578">
            <v>0</v>
          </cell>
          <cell r="H578">
            <v>0.2039</v>
          </cell>
          <cell r="I578">
            <v>4.1100000000000003</v>
          </cell>
          <cell r="J578">
            <v>0</v>
          </cell>
        </row>
        <row r="579">
          <cell r="A579" t="str">
            <v>SF-00574</v>
          </cell>
          <cell r="B579" t="str">
            <v>Bloco vazado de concreto simples tipo canaleta (19x19x39 - Classe C)</v>
          </cell>
          <cell r="C579" t="str">
            <v>Material</v>
          </cell>
          <cell r="D579" t="str">
            <v>un</v>
          </cell>
          <cell r="E579">
            <v>0</v>
          </cell>
          <cell r="F579">
            <v>0</v>
          </cell>
          <cell r="G579">
            <v>0</v>
          </cell>
          <cell r="H579">
            <v>0.2039</v>
          </cell>
          <cell r="I579">
            <v>0</v>
          </cell>
          <cell r="J579">
            <v>0</v>
          </cell>
        </row>
        <row r="580">
          <cell r="A580" t="str">
            <v>SF-00575</v>
          </cell>
          <cell r="B580" t="str">
            <v>Vergalhão Ca-60 Diâmetro 5,0 Mm</v>
          </cell>
          <cell r="C580" t="str">
            <v>Material</v>
          </cell>
          <cell r="D580" t="str">
            <v>m</v>
          </cell>
          <cell r="E580">
            <v>0</v>
          </cell>
          <cell r="F580">
            <v>1.0957870000000001</v>
          </cell>
          <cell r="G580">
            <v>0</v>
          </cell>
          <cell r="H580">
            <v>0.2039</v>
          </cell>
          <cell r="I580">
            <v>1.32</v>
          </cell>
          <cell r="J580">
            <v>0</v>
          </cell>
        </row>
        <row r="581">
          <cell r="A581" t="str">
            <v>SF-00576</v>
          </cell>
          <cell r="B581" t="str">
            <v>Vergalhão Ca-50 Diâmetro 6,3 Mm</v>
          </cell>
          <cell r="C581" t="str">
            <v>Material</v>
          </cell>
          <cell r="D581" t="str">
            <v>m</v>
          </cell>
          <cell r="E581">
            <v>0</v>
          </cell>
          <cell r="F581">
            <v>1.9434624999999999</v>
          </cell>
          <cell r="G581">
            <v>0</v>
          </cell>
          <cell r="H581">
            <v>0.2039</v>
          </cell>
          <cell r="I581">
            <v>2.34</v>
          </cell>
          <cell r="J581">
            <v>0</v>
          </cell>
        </row>
        <row r="582">
          <cell r="A582" t="str">
            <v>SF-00577</v>
          </cell>
          <cell r="B582" t="str">
            <v>Vergalhão Ca-50 Diâmetro 8,0 Mm</v>
          </cell>
          <cell r="C582" t="str">
            <v>Material</v>
          </cell>
          <cell r="D582" t="str">
            <v>m</v>
          </cell>
          <cell r="E582">
            <v>0</v>
          </cell>
          <cell r="F582">
            <v>3.1520999999999999</v>
          </cell>
          <cell r="G582">
            <v>0</v>
          </cell>
          <cell r="H582">
            <v>0.2039</v>
          </cell>
          <cell r="I582">
            <v>3.79</v>
          </cell>
          <cell r="J582">
            <v>0</v>
          </cell>
        </row>
        <row r="583">
          <cell r="A583" t="str">
            <v>SF-00578</v>
          </cell>
          <cell r="B583" t="str">
            <v>Vergalhão Ca-50 Diâmetro 10,0 Mm</v>
          </cell>
          <cell r="C583" t="str">
            <v>Material</v>
          </cell>
          <cell r="D583" t="str">
            <v>m</v>
          </cell>
          <cell r="E583">
            <v>0</v>
          </cell>
          <cell r="F583">
            <v>4.6423079999999999</v>
          </cell>
          <cell r="G583">
            <v>0</v>
          </cell>
          <cell r="H583">
            <v>0.2039</v>
          </cell>
          <cell r="I583">
            <v>5.59</v>
          </cell>
          <cell r="J583">
            <v>0</v>
          </cell>
        </row>
        <row r="584">
          <cell r="A584" t="str">
            <v>SF-00579</v>
          </cell>
          <cell r="B584" t="str">
            <v>Vergalhão Ca-50 Diâmetro 12,5 Mm</v>
          </cell>
          <cell r="C584" t="str">
            <v>Material</v>
          </cell>
          <cell r="D584" t="str">
            <v>m</v>
          </cell>
          <cell r="E584">
            <v>0</v>
          </cell>
          <cell r="F584">
            <v>6.2758710000000004</v>
          </cell>
          <cell r="G584">
            <v>0</v>
          </cell>
          <cell r="H584">
            <v>0.2039</v>
          </cell>
          <cell r="I584">
            <v>7.56</v>
          </cell>
          <cell r="J584">
            <v>0</v>
          </cell>
        </row>
        <row r="585">
          <cell r="A585" t="str">
            <v>SF-00580</v>
          </cell>
          <cell r="B585" t="str">
            <v>Arame Recozido Nº 18</v>
          </cell>
          <cell r="C585" t="str">
            <v>Material</v>
          </cell>
          <cell r="D585" t="str">
            <v>kg</v>
          </cell>
          <cell r="E585">
            <v>0</v>
          </cell>
          <cell r="F585">
            <v>19.1615</v>
          </cell>
          <cell r="G585">
            <v>0</v>
          </cell>
          <cell r="H585">
            <v>0.2039</v>
          </cell>
          <cell r="I585">
            <v>23.07</v>
          </cell>
          <cell r="J585">
            <v>0</v>
          </cell>
        </row>
        <row r="586">
          <cell r="A586" t="str">
            <v>SF-00581</v>
          </cell>
          <cell r="B586" t="str">
            <v xml:space="preserve">Adesivo Estrutural Epóxi Bicomponente </v>
          </cell>
          <cell r="C586" t="str">
            <v>Material</v>
          </cell>
          <cell r="D586" t="str">
            <v>kg</v>
          </cell>
          <cell r="E586">
            <v>0</v>
          </cell>
          <cell r="F586">
            <v>55.973999999999997</v>
          </cell>
          <cell r="G586">
            <v>0</v>
          </cell>
          <cell r="H586">
            <v>0.2039</v>
          </cell>
          <cell r="I586">
            <v>67.39</v>
          </cell>
          <cell r="J586">
            <v>0</v>
          </cell>
        </row>
        <row r="587">
          <cell r="A587" t="str">
            <v>SF-00582</v>
          </cell>
          <cell r="B587" t="str">
            <v>Adesivo Selante Poliuretano</v>
          </cell>
          <cell r="C587" t="str">
            <v>Material</v>
          </cell>
          <cell r="D587" t="str">
            <v>un</v>
          </cell>
          <cell r="E587">
            <v>0</v>
          </cell>
          <cell r="F587">
            <v>36.223500000000001</v>
          </cell>
          <cell r="G587">
            <v>0</v>
          </cell>
          <cell r="H587">
            <v>0.2039</v>
          </cell>
          <cell r="I587">
            <v>43.61</v>
          </cell>
          <cell r="J587">
            <v>0</v>
          </cell>
        </row>
        <row r="588">
          <cell r="A588" t="str">
            <v>SF-00583</v>
          </cell>
          <cell r="B588" t="str">
            <v>Selante de Silicone</v>
          </cell>
          <cell r="C588" t="str">
            <v>Material</v>
          </cell>
          <cell r="D588" t="str">
            <v>un</v>
          </cell>
          <cell r="E588">
            <v>0</v>
          </cell>
          <cell r="F588">
            <v>23.930499999999999</v>
          </cell>
          <cell r="G588">
            <v>0</v>
          </cell>
          <cell r="H588">
            <v>0.2039</v>
          </cell>
          <cell r="I588">
            <v>28.81</v>
          </cell>
          <cell r="J588">
            <v>0</v>
          </cell>
        </row>
        <row r="589">
          <cell r="A589" t="str">
            <v>SF-00584</v>
          </cell>
          <cell r="B589" t="str">
            <v>Fita Asfáltica Autoadesiva (30 cm)</v>
          </cell>
          <cell r="C589" t="str">
            <v>Material</v>
          </cell>
          <cell r="D589" t="str">
            <v>m</v>
          </cell>
          <cell r="E589">
            <v>0</v>
          </cell>
          <cell r="F589" t="str">
            <v/>
          </cell>
          <cell r="G589" t="str">
            <v/>
          </cell>
          <cell r="H589">
            <v>0.2039</v>
          </cell>
          <cell r="I589" t="str">
            <v/>
          </cell>
          <cell r="J589" t="str">
            <v/>
          </cell>
        </row>
        <row r="590">
          <cell r="A590" t="str">
            <v>SF-00585</v>
          </cell>
          <cell r="B590" t="str">
            <v>Fita Asfáltica Autoadesiva (45 cm)</v>
          </cell>
          <cell r="C590" t="str">
            <v>Material</v>
          </cell>
          <cell r="D590" t="str">
            <v>m</v>
          </cell>
          <cell r="E590">
            <v>0</v>
          </cell>
          <cell r="F590" t="str">
            <v/>
          </cell>
          <cell r="G590" t="str">
            <v/>
          </cell>
          <cell r="H590">
            <v>0.2039</v>
          </cell>
          <cell r="I590" t="str">
            <v/>
          </cell>
          <cell r="J590" t="str">
            <v/>
          </cell>
        </row>
        <row r="591">
          <cell r="A591" t="str">
            <v>SF-00586</v>
          </cell>
          <cell r="B591" t="str">
            <v>Membrana Impermeabilizante De Alto Desempenho</v>
          </cell>
          <cell r="C591" t="str">
            <v>Material</v>
          </cell>
          <cell r="D591" t="str">
            <v>kg</v>
          </cell>
          <cell r="E591">
            <v>0</v>
          </cell>
          <cell r="F591" t="str">
            <v/>
          </cell>
          <cell r="G591" t="str">
            <v/>
          </cell>
          <cell r="H591">
            <v>0.2039</v>
          </cell>
          <cell r="I591" t="str">
            <v/>
          </cell>
          <cell r="J591" t="str">
            <v/>
          </cell>
        </row>
        <row r="592">
          <cell r="A592" t="str">
            <v>SF-00587</v>
          </cell>
          <cell r="B592" t="str">
            <v>Aditivo de Pega Ultrarrápida</v>
          </cell>
          <cell r="C592" t="str">
            <v>Material</v>
          </cell>
          <cell r="D592" t="str">
            <v>L</v>
          </cell>
          <cell r="E592">
            <v>0</v>
          </cell>
          <cell r="F592" t="str">
            <v/>
          </cell>
          <cell r="G592" t="str">
            <v/>
          </cell>
          <cell r="H592">
            <v>0.2039</v>
          </cell>
          <cell r="I592" t="str">
            <v/>
          </cell>
          <cell r="J592" t="str">
            <v/>
          </cell>
        </row>
        <row r="593">
          <cell r="A593" t="str">
            <v>SF-00588</v>
          </cell>
          <cell r="B593" t="str">
            <v>Aditivo Impermeabilizante</v>
          </cell>
          <cell r="C593" t="str">
            <v>Material</v>
          </cell>
          <cell r="D593" t="str">
            <v>L</v>
          </cell>
          <cell r="E593">
            <v>0</v>
          </cell>
          <cell r="F593">
            <v>7.5525000000000002</v>
          </cell>
          <cell r="G593">
            <v>0</v>
          </cell>
          <cell r="H593">
            <v>0.2039</v>
          </cell>
          <cell r="I593">
            <v>9.09</v>
          </cell>
          <cell r="J593">
            <v>0</v>
          </cell>
        </row>
        <row r="594">
          <cell r="A594" t="str">
            <v>SF-00589</v>
          </cell>
          <cell r="B594" t="str">
            <v>Aditivo Plastificante Para Argamassa</v>
          </cell>
          <cell r="C594" t="str">
            <v>Material</v>
          </cell>
          <cell r="D594" t="str">
            <v>L</v>
          </cell>
          <cell r="E594">
            <v>0</v>
          </cell>
          <cell r="F594" t="str">
            <v/>
          </cell>
          <cell r="G594" t="str">
            <v/>
          </cell>
          <cell r="H594">
            <v>0.2039</v>
          </cell>
          <cell r="I594" t="str">
            <v/>
          </cell>
          <cell r="J594" t="str">
            <v/>
          </cell>
        </row>
        <row r="595">
          <cell r="A595" t="str">
            <v>SF-00590</v>
          </cell>
          <cell r="B595" t="str">
            <v>Fita adesiva antiderrapante na cor preta</v>
          </cell>
          <cell r="C595" t="str">
            <v>Material</v>
          </cell>
          <cell r="D595" t="str">
            <v>m</v>
          </cell>
          <cell r="E595">
            <v>0</v>
          </cell>
          <cell r="F595" t="str">
            <v/>
          </cell>
          <cell r="G595" t="str">
            <v/>
          </cell>
          <cell r="H595">
            <v>0.2039</v>
          </cell>
          <cell r="I595" t="str">
            <v/>
          </cell>
          <cell r="J595" t="str">
            <v/>
          </cell>
        </row>
        <row r="596">
          <cell r="A596" t="str">
            <v>SF-00591</v>
          </cell>
          <cell r="B596" t="str">
            <v>Fita adesiva antiderrapante na cor preta com faixa fosforescente na cor branca</v>
          </cell>
          <cell r="C596" t="str">
            <v>Material</v>
          </cell>
          <cell r="D596" t="str">
            <v>m</v>
          </cell>
          <cell r="E596">
            <v>0</v>
          </cell>
          <cell r="F596" t="str">
            <v/>
          </cell>
          <cell r="G596" t="str">
            <v/>
          </cell>
          <cell r="H596">
            <v>0.2039</v>
          </cell>
          <cell r="I596" t="str">
            <v/>
          </cell>
          <cell r="J596" t="str">
            <v/>
          </cell>
        </row>
        <row r="597">
          <cell r="A597" t="str">
            <v>SF-00592</v>
          </cell>
          <cell r="B597" t="str">
            <v>Lona Plástica (e ≥ 200µ)</v>
          </cell>
          <cell r="C597" t="str">
            <v>Material</v>
          </cell>
          <cell r="D597" t="str">
            <v>m2</v>
          </cell>
          <cell r="E597">
            <v>0</v>
          </cell>
          <cell r="F597">
            <v>2.6315</v>
          </cell>
          <cell r="G597">
            <v>0</v>
          </cell>
          <cell r="H597">
            <v>0.2039</v>
          </cell>
          <cell r="I597">
            <v>3.17</v>
          </cell>
          <cell r="J597">
            <v>0</v>
          </cell>
        </row>
        <row r="598">
          <cell r="A598" t="str">
            <v>SF-00593</v>
          </cell>
          <cell r="B598" t="str">
            <v>Tapa Furo Plástico</v>
          </cell>
          <cell r="C598" t="str">
            <v>Consumível</v>
          </cell>
          <cell r="D598" t="str">
            <v>un</v>
          </cell>
          <cell r="E598">
            <v>0</v>
          </cell>
          <cell r="F598" t="str">
            <v/>
          </cell>
          <cell r="G598" t="str">
            <v/>
          </cell>
          <cell r="H598">
            <v>0.2039</v>
          </cell>
          <cell r="I598" t="str">
            <v/>
          </cell>
          <cell r="J598" t="str">
            <v/>
          </cell>
        </row>
        <row r="599">
          <cell r="A599" t="str">
            <v>SF-00594</v>
          </cell>
          <cell r="B599" t="str">
            <v>Arremate de Plástico - (Tampa para cabeça de parafuso)</v>
          </cell>
          <cell r="C599" t="str">
            <v>Consumível</v>
          </cell>
          <cell r="D599" t="str">
            <v>un</v>
          </cell>
          <cell r="E599">
            <v>0</v>
          </cell>
          <cell r="F599" t="str">
            <v/>
          </cell>
          <cell r="G599" t="str">
            <v/>
          </cell>
          <cell r="H599">
            <v>0.2039</v>
          </cell>
          <cell r="I599" t="str">
            <v/>
          </cell>
          <cell r="J599" t="str">
            <v/>
          </cell>
        </row>
        <row r="600">
          <cell r="A600" t="str">
            <v>SF-00595</v>
          </cell>
          <cell r="B600" t="str">
            <v>Rebite de Aço Maciço – 1/4” x 1/2"</v>
          </cell>
          <cell r="C600" t="str">
            <v>Consumível</v>
          </cell>
          <cell r="D600" t="str">
            <v>un</v>
          </cell>
          <cell r="E600">
            <v>0</v>
          </cell>
          <cell r="F600" t="str">
            <v/>
          </cell>
          <cell r="G600" t="str">
            <v/>
          </cell>
          <cell r="H600">
            <v>0.2039</v>
          </cell>
          <cell r="I600" t="str">
            <v/>
          </cell>
          <cell r="J600" t="str">
            <v/>
          </cell>
        </row>
        <row r="601">
          <cell r="A601" t="str">
            <v>SF-00596</v>
          </cell>
          <cell r="B601" t="str">
            <v>Rebite de Aço Maciço – 3/16” x 1”</v>
          </cell>
          <cell r="C601" t="str">
            <v>Consumível</v>
          </cell>
          <cell r="D601" t="str">
            <v>un</v>
          </cell>
          <cell r="E601">
            <v>0</v>
          </cell>
          <cell r="F601" t="str">
            <v/>
          </cell>
          <cell r="G601" t="str">
            <v/>
          </cell>
          <cell r="H601">
            <v>0.2039</v>
          </cell>
          <cell r="I601" t="str">
            <v/>
          </cell>
          <cell r="J601" t="str">
            <v/>
          </cell>
        </row>
        <row r="602">
          <cell r="A602" t="str">
            <v>SF-00597</v>
          </cell>
          <cell r="B602" t="str">
            <v>Rebite de Aço Maciço – 3/16” x 1/2"</v>
          </cell>
          <cell r="C602" t="str">
            <v>Consumível</v>
          </cell>
          <cell r="D602" t="str">
            <v>un</v>
          </cell>
          <cell r="E602">
            <v>0</v>
          </cell>
          <cell r="F602" t="str">
            <v/>
          </cell>
          <cell r="G602" t="str">
            <v/>
          </cell>
          <cell r="H602">
            <v>0.2039</v>
          </cell>
          <cell r="I602" t="str">
            <v/>
          </cell>
          <cell r="J602" t="str">
            <v/>
          </cell>
        </row>
        <row r="603">
          <cell r="A603" t="str">
            <v>SF-00598</v>
          </cell>
          <cell r="B603" t="str">
            <v>Arruela Lisa de  1/2”</v>
          </cell>
          <cell r="C603" t="str">
            <v>Consumível</v>
          </cell>
          <cell r="D603" t="str">
            <v>un</v>
          </cell>
          <cell r="E603">
            <v>0</v>
          </cell>
          <cell r="F603" t="str">
            <v/>
          </cell>
          <cell r="G603" t="str">
            <v/>
          </cell>
          <cell r="H603">
            <v>0.2039</v>
          </cell>
          <cell r="I603" t="str">
            <v/>
          </cell>
          <cell r="J603" t="str">
            <v/>
          </cell>
        </row>
        <row r="604">
          <cell r="A604" t="str">
            <v>SF-00599</v>
          </cell>
          <cell r="B604" t="str">
            <v>Arruela Lisa de  3/4”</v>
          </cell>
          <cell r="C604" t="str">
            <v>Consumível</v>
          </cell>
          <cell r="D604" t="str">
            <v>un</v>
          </cell>
          <cell r="E604">
            <v>0</v>
          </cell>
          <cell r="F604" t="str">
            <v/>
          </cell>
          <cell r="G604" t="str">
            <v/>
          </cell>
          <cell r="H604">
            <v>0.2039</v>
          </cell>
          <cell r="I604" t="str">
            <v/>
          </cell>
          <cell r="J604" t="str">
            <v/>
          </cell>
        </row>
        <row r="605">
          <cell r="A605" t="str">
            <v>SF-00600</v>
          </cell>
          <cell r="B605" t="str">
            <v>Arruela Lisa de  5/16”</v>
          </cell>
          <cell r="C605" t="str">
            <v>Consumível</v>
          </cell>
          <cell r="D605" t="str">
            <v>un</v>
          </cell>
          <cell r="E605">
            <v>0</v>
          </cell>
          <cell r="F605" t="str">
            <v/>
          </cell>
          <cell r="G605" t="str">
            <v/>
          </cell>
          <cell r="H605">
            <v>0.2039</v>
          </cell>
          <cell r="I605" t="str">
            <v/>
          </cell>
          <cell r="J605" t="str">
            <v/>
          </cell>
        </row>
        <row r="606">
          <cell r="A606" t="str">
            <v>SF-00601</v>
          </cell>
          <cell r="B606" t="str">
            <v>Arruela Lisa de  1/4”</v>
          </cell>
          <cell r="C606" t="str">
            <v>Consumível</v>
          </cell>
          <cell r="D606" t="str">
            <v>un</v>
          </cell>
          <cell r="E606">
            <v>0</v>
          </cell>
          <cell r="F606" t="str">
            <v/>
          </cell>
          <cell r="G606" t="str">
            <v/>
          </cell>
          <cell r="H606">
            <v>0.2039</v>
          </cell>
          <cell r="I606" t="str">
            <v/>
          </cell>
          <cell r="J606" t="str">
            <v/>
          </cell>
        </row>
        <row r="607">
          <cell r="A607" t="str">
            <v>SF-00602</v>
          </cell>
          <cell r="B607" t="str">
            <v>Bucha Plástica S5</v>
          </cell>
          <cell r="C607" t="str">
            <v>Consumível</v>
          </cell>
          <cell r="D607" t="str">
            <v>un</v>
          </cell>
          <cell r="E607">
            <v>0</v>
          </cell>
          <cell r="F607" t="str">
            <v/>
          </cell>
          <cell r="G607" t="str">
            <v/>
          </cell>
          <cell r="H607">
            <v>0.2039</v>
          </cell>
          <cell r="I607" t="str">
            <v/>
          </cell>
          <cell r="J607" t="str">
            <v/>
          </cell>
        </row>
        <row r="608">
          <cell r="A608" t="str">
            <v>SF-00603</v>
          </cell>
          <cell r="B608" t="str">
            <v>Bucha Plástica S6</v>
          </cell>
          <cell r="C608" t="str">
            <v>Consumível</v>
          </cell>
          <cell r="D608" t="str">
            <v>un</v>
          </cell>
          <cell r="E608">
            <v>0</v>
          </cell>
          <cell r="F608" t="str">
            <v/>
          </cell>
          <cell r="G608" t="str">
            <v/>
          </cell>
          <cell r="H608">
            <v>0.2039</v>
          </cell>
          <cell r="I608" t="str">
            <v/>
          </cell>
          <cell r="J608" t="str">
            <v/>
          </cell>
        </row>
        <row r="609">
          <cell r="A609" t="str">
            <v>SF-00604</v>
          </cell>
          <cell r="B609" t="str">
            <v>Bucha Plástica S8</v>
          </cell>
          <cell r="C609" t="str">
            <v>Consumível</v>
          </cell>
          <cell r="D609" t="str">
            <v>un</v>
          </cell>
          <cell r="E609">
            <v>0</v>
          </cell>
          <cell r="F609" t="str">
            <v/>
          </cell>
          <cell r="G609" t="str">
            <v/>
          </cell>
          <cell r="H609">
            <v>0.2039</v>
          </cell>
          <cell r="I609" t="str">
            <v/>
          </cell>
          <cell r="J609" t="str">
            <v/>
          </cell>
        </row>
        <row r="610">
          <cell r="A610" t="str">
            <v>SF-00605</v>
          </cell>
          <cell r="B610" t="str">
            <v>Bucha Plástica S10</v>
          </cell>
          <cell r="C610" t="str">
            <v>Consumível</v>
          </cell>
          <cell r="D610" t="str">
            <v>un</v>
          </cell>
          <cell r="E610">
            <v>0</v>
          </cell>
          <cell r="F610" t="str">
            <v/>
          </cell>
          <cell r="G610" t="str">
            <v/>
          </cell>
          <cell r="H610">
            <v>0.2039</v>
          </cell>
          <cell r="I610" t="str">
            <v/>
          </cell>
          <cell r="J610" t="str">
            <v/>
          </cell>
        </row>
        <row r="611">
          <cell r="A611" t="str">
            <v>SF-00606</v>
          </cell>
          <cell r="B611" t="str">
            <v>Bucha Plástica S12</v>
          </cell>
          <cell r="C611" t="str">
            <v>Consumível</v>
          </cell>
          <cell r="D611" t="str">
            <v>un</v>
          </cell>
          <cell r="E611">
            <v>0</v>
          </cell>
          <cell r="F611" t="str">
            <v/>
          </cell>
          <cell r="G611" t="str">
            <v/>
          </cell>
          <cell r="H611">
            <v>0.2039</v>
          </cell>
          <cell r="I611" t="str">
            <v/>
          </cell>
          <cell r="J611" t="str">
            <v/>
          </cell>
        </row>
        <row r="612">
          <cell r="A612" t="str">
            <v>SF-00607</v>
          </cell>
          <cell r="B612" t="str">
            <v>Rebite de Repuxo de 32 x 10</v>
          </cell>
          <cell r="C612" t="str">
            <v>Consumível</v>
          </cell>
          <cell r="D612" t="str">
            <v>un</v>
          </cell>
          <cell r="E612">
            <v>0</v>
          </cell>
          <cell r="F612" t="str">
            <v/>
          </cell>
          <cell r="G612" t="str">
            <v/>
          </cell>
          <cell r="H612">
            <v>0.2039</v>
          </cell>
          <cell r="I612" t="str">
            <v/>
          </cell>
          <cell r="J612" t="str">
            <v/>
          </cell>
        </row>
        <row r="613">
          <cell r="A613" t="str">
            <v>SF-00608</v>
          </cell>
          <cell r="B613" t="str">
            <v>Rebite de Repuxo de 40 x 12</v>
          </cell>
          <cell r="C613" t="str">
            <v>Consumível</v>
          </cell>
          <cell r="D613" t="str">
            <v>un</v>
          </cell>
          <cell r="E613">
            <v>0</v>
          </cell>
          <cell r="F613" t="str">
            <v/>
          </cell>
          <cell r="G613" t="str">
            <v/>
          </cell>
          <cell r="H613">
            <v>0.2039</v>
          </cell>
          <cell r="I613" t="str">
            <v/>
          </cell>
          <cell r="J613" t="str">
            <v/>
          </cell>
        </row>
        <row r="614">
          <cell r="A614" t="str">
            <v>SF-00609</v>
          </cell>
          <cell r="B614" t="str">
            <v>Rebite de repuxo de 62 x 30 mm</v>
          </cell>
          <cell r="C614" t="str">
            <v>Consumível</v>
          </cell>
          <cell r="D614" t="str">
            <v>un</v>
          </cell>
          <cell r="E614">
            <v>0</v>
          </cell>
          <cell r="F614" t="str">
            <v/>
          </cell>
          <cell r="G614" t="str">
            <v/>
          </cell>
          <cell r="H614">
            <v>0.2039</v>
          </cell>
          <cell r="I614" t="str">
            <v/>
          </cell>
          <cell r="J614" t="str">
            <v/>
          </cell>
        </row>
        <row r="615">
          <cell r="A615" t="str">
            <v>SF-00610</v>
          </cell>
          <cell r="B615" t="str">
            <v>Rebite de Repuxo de  3/16” x 30 mm</v>
          </cell>
          <cell r="C615" t="str">
            <v>Consumível</v>
          </cell>
          <cell r="D615" t="str">
            <v>un</v>
          </cell>
          <cell r="E615">
            <v>0</v>
          </cell>
          <cell r="F615" t="str">
            <v/>
          </cell>
          <cell r="G615" t="str">
            <v/>
          </cell>
          <cell r="H615">
            <v>0.2039</v>
          </cell>
          <cell r="I615" t="str">
            <v/>
          </cell>
          <cell r="J615" t="str">
            <v/>
          </cell>
        </row>
        <row r="616">
          <cell r="A616" t="str">
            <v>SF-00611</v>
          </cell>
          <cell r="B616" t="str">
            <v>Rebite de Repuxo de  4.8 x 12 mm</v>
          </cell>
          <cell r="C616" t="str">
            <v>Consumível</v>
          </cell>
          <cell r="D616" t="str">
            <v>un</v>
          </cell>
          <cell r="E616">
            <v>0</v>
          </cell>
          <cell r="F616" t="str">
            <v/>
          </cell>
          <cell r="G616" t="str">
            <v/>
          </cell>
          <cell r="H616">
            <v>0.2039</v>
          </cell>
          <cell r="I616" t="str">
            <v/>
          </cell>
          <cell r="J616" t="str">
            <v/>
          </cell>
        </row>
        <row r="617">
          <cell r="A617" t="str">
            <v>SF-00612</v>
          </cell>
          <cell r="B617" t="str">
            <v>Rebite de Repuxo de  4.8 x 25 mm</v>
          </cell>
          <cell r="C617" t="str">
            <v>Consumível</v>
          </cell>
          <cell r="D617" t="str">
            <v>un</v>
          </cell>
          <cell r="E617">
            <v>0</v>
          </cell>
          <cell r="F617" t="str">
            <v/>
          </cell>
          <cell r="G617" t="str">
            <v/>
          </cell>
          <cell r="H617">
            <v>0.2039</v>
          </cell>
          <cell r="I617" t="str">
            <v/>
          </cell>
          <cell r="J617" t="str">
            <v/>
          </cell>
        </row>
        <row r="618">
          <cell r="A618" t="str">
            <v>SF-00613</v>
          </cell>
          <cell r="B618" t="str">
            <v>Rebite de Repuxo de  6.2 x 22 mm</v>
          </cell>
          <cell r="C618" t="str">
            <v>Consumível</v>
          </cell>
          <cell r="D618" t="str">
            <v>un</v>
          </cell>
          <cell r="E618">
            <v>0</v>
          </cell>
          <cell r="F618" t="str">
            <v/>
          </cell>
          <cell r="G618" t="str">
            <v/>
          </cell>
          <cell r="H618">
            <v>0.2039</v>
          </cell>
          <cell r="I618" t="str">
            <v/>
          </cell>
          <cell r="J618" t="str">
            <v/>
          </cell>
        </row>
        <row r="619">
          <cell r="A619" t="str">
            <v>SF-00614</v>
          </cell>
          <cell r="B619" t="str">
            <v>Parafuso Phillips Cabeça Chata - 3.0 x 10 mm</v>
          </cell>
          <cell r="C619" t="str">
            <v>Consumível</v>
          </cell>
          <cell r="D619" t="str">
            <v>un</v>
          </cell>
          <cell r="E619">
            <v>0</v>
          </cell>
          <cell r="F619" t="str">
            <v/>
          </cell>
          <cell r="G619" t="str">
            <v/>
          </cell>
          <cell r="H619">
            <v>0.2039</v>
          </cell>
          <cell r="I619" t="str">
            <v/>
          </cell>
          <cell r="J619" t="str">
            <v/>
          </cell>
        </row>
        <row r="620">
          <cell r="A620" t="str">
            <v>SF-00615</v>
          </cell>
          <cell r="B620" t="str">
            <v>Parafuso Phillips Cabeça Chata - 3.0 x 12 mm</v>
          </cell>
          <cell r="C620" t="str">
            <v>Consumível</v>
          </cell>
          <cell r="D620" t="str">
            <v>un</v>
          </cell>
          <cell r="E620">
            <v>0</v>
          </cell>
          <cell r="F620" t="str">
            <v/>
          </cell>
          <cell r="G620" t="str">
            <v/>
          </cell>
          <cell r="H620">
            <v>0.2039</v>
          </cell>
          <cell r="I620" t="str">
            <v/>
          </cell>
          <cell r="J620" t="str">
            <v/>
          </cell>
        </row>
        <row r="621">
          <cell r="A621" t="str">
            <v>SF-00616</v>
          </cell>
          <cell r="B621" t="str">
            <v>Parafuso Philips Cabeça Chata - 3.0 x 16 mm</v>
          </cell>
          <cell r="C621" t="str">
            <v>Consumível</v>
          </cell>
          <cell r="D621" t="str">
            <v>un</v>
          </cell>
          <cell r="E621">
            <v>0</v>
          </cell>
          <cell r="F621" t="str">
            <v/>
          </cell>
          <cell r="G621" t="str">
            <v/>
          </cell>
          <cell r="H621">
            <v>0.2039</v>
          </cell>
          <cell r="I621" t="str">
            <v/>
          </cell>
          <cell r="J621" t="str">
            <v/>
          </cell>
        </row>
        <row r="622">
          <cell r="A622" t="str">
            <v>SF-00617</v>
          </cell>
          <cell r="B622" t="str">
            <v>Parafuso Philips Cabeça Chata - 3.0 x 22 mm</v>
          </cell>
          <cell r="C622" t="str">
            <v>Consumível</v>
          </cell>
          <cell r="D622" t="str">
            <v>un</v>
          </cell>
          <cell r="E622">
            <v>0</v>
          </cell>
          <cell r="F622" t="str">
            <v/>
          </cell>
          <cell r="G622" t="str">
            <v/>
          </cell>
          <cell r="H622">
            <v>0.2039</v>
          </cell>
          <cell r="I622" t="str">
            <v/>
          </cell>
          <cell r="J622" t="str">
            <v/>
          </cell>
        </row>
        <row r="623">
          <cell r="A623" t="str">
            <v>SF-00618</v>
          </cell>
          <cell r="B623" t="str">
            <v>Parafuso Philips Cabeça Chata - 3.0 x 25 mm</v>
          </cell>
          <cell r="C623" t="str">
            <v>Consumível</v>
          </cell>
          <cell r="D623" t="str">
            <v>un</v>
          </cell>
          <cell r="E623">
            <v>0</v>
          </cell>
          <cell r="F623" t="str">
            <v/>
          </cell>
          <cell r="G623" t="str">
            <v/>
          </cell>
          <cell r="H623">
            <v>0.2039</v>
          </cell>
          <cell r="I623" t="str">
            <v/>
          </cell>
          <cell r="J623" t="str">
            <v/>
          </cell>
        </row>
        <row r="624">
          <cell r="A624" t="str">
            <v>SF-00619</v>
          </cell>
          <cell r="B624" t="str">
            <v>Parafuso Philips Cabeça Chata - 3.0 x 30 mm</v>
          </cell>
          <cell r="C624" t="str">
            <v>Consumível</v>
          </cell>
          <cell r="D624" t="str">
            <v>un</v>
          </cell>
          <cell r="E624">
            <v>0</v>
          </cell>
          <cell r="F624" t="str">
            <v/>
          </cell>
          <cell r="G624" t="str">
            <v/>
          </cell>
          <cell r="H624">
            <v>0.2039</v>
          </cell>
          <cell r="I624" t="str">
            <v/>
          </cell>
          <cell r="J624" t="str">
            <v/>
          </cell>
        </row>
        <row r="625">
          <cell r="A625" t="str">
            <v>SF-00620</v>
          </cell>
          <cell r="B625" t="str">
            <v>Parafuso Philips Cabeça Chata - 3.5 x 14 mm</v>
          </cell>
          <cell r="C625" t="str">
            <v>Consumível</v>
          </cell>
          <cell r="D625" t="str">
            <v>un</v>
          </cell>
          <cell r="E625">
            <v>0</v>
          </cell>
          <cell r="F625" t="str">
            <v/>
          </cell>
          <cell r="G625" t="str">
            <v/>
          </cell>
          <cell r="H625">
            <v>0.2039</v>
          </cell>
          <cell r="I625" t="str">
            <v/>
          </cell>
          <cell r="J625" t="str">
            <v/>
          </cell>
        </row>
        <row r="626">
          <cell r="A626" t="str">
            <v>SF-00621</v>
          </cell>
          <cell r="B626" t="str">
            <v>Parafuso Philips Cabeça Chata - 3.5 x 16 mm</v>
          </cell>
          <cell r="C626" t="str">
            <v>Consumível</v>
          </cell>
          <cell r="D626" t="str">
            <v>un</v>
          </cell>
          <cell r="E626">
            <v>0</v>
          </cell>
          <cell r="F626" t="str">
            <v/>
          </cell>
          <cell r="G626" t="str">
            <v/>
          </cell>
          <cell r="H626">
            <v>0.2039</v>
          </cell>
          <cell r="I626" t="str">
            <v/>
          </cell>
          <cell r="J626" t="str">
            <v/>
          </cell>
        </row>
        <row r="627">
          <cell r="A627" t="str">
            <v>SF-00622</v>
          </cell>
          <cell r="B627" t="str">
            <v>Parafuso Philips Cabeça Chata - 3.5 x 20 mm</v>
          </cell>
          <cell r="C627" t="str">
            <v>Consumível</v>
          </cell>
          <cell r="D627" t="str">
            <v>un</v>
          </cell>
          <cell r="E627">
            <v>0</v>
          </cell>
          <cell r="F627" t="str">
            <v/>
          </cell>
          <cell r="G627" t="str">
            <v/>
          </cell>
          <cell r="H627">
            <v>0.2039</v>
          </cell>
          <cell r="I627" t="str">
            <v/>
          </cell>
          <cell r="J627" t="str">
            <v/>
          </cell>
        </row>
        <row r="628">
          <cell r="A628" t="str">
            <v>SF-00623</v>
          </cell>
          <cell r="B628" t="str">
            <v>Parafuso Philips Cabeça Chata - 3.5 x 22  mm</v>
          </cell>
          <cell r="C628" t="str">
            <v>Consumível</v>
          </cell>
          <cell r="D628" t="str">
            <v>un</v>
          </cell>
          <cell r="E628">
            <v>0</v>
          </cell>
          <cell r="F628" t="str">
            <v/>
          </cell>
          <cell r="G628" t="str">
            <v/>
          </cell>
          <cell r="H628">
            <v>0.2039</v>
          </cell>
          <cell r="I628" t="str">
            <v/>
          </cell>
          <cell r="J628" t="str">
            <v/>
          </cell>
        </row>
        <row r="629">
          <cell r="A629" t="str">
            <v>SF-00624</v>
          </cell>
          <cell r="B629" t="str">
            <v>Parafuso Philips Cabeça Chata - 3.5 x 25 mm</v>
          </cell>
          <cell r="C629" t="str">
            <v>Consumível</v>
          </cell>
          <cell r="D629" t="str">
            <v>un</v>
          </cell>
          <cell r="E629">
            <v>0</v>
          </cell>
          <cell r="F629" t="str">
            <v/>
          </cell>
          <cell r="G629" t="str">
            <v/>
          </cell>
          <cell r="H629">
            <v>0.2039</v>
          </cell>
          <cell r="I629" t="str">
            <v/>
          </cell>
          <cell r="J629" t="str">
            <v/>
          </cell>
        </row>
        <row r="630">
          <cell r="A630" t="str">
            <v>SF-00625</v>
          </cell>
          <cell r="B630" t="str">
            <v>Parafuso Philips Cabeça Chata - 3.5 x 30 mm</v>
          </cell>
          <cell r="C630" t="str">
            <v>Consumível</v>
          </cell>
          <cell r="D630" t="str">
            <v>un</v>
          </cell>
          <cell r="E630">
            <v>0</v>
          </cell>
          <cell r="F630" t="str">
            <v/>
          </cell>
          <cell r="G630" t="str">
            <v/>
          </cell>
          <cell r="H630">
            <v>0.2039</v>
          </cell>
          <cell r="I630" t="str">
            <v/>
          </cell>
          <cell r="J630" t="str">
            <v/>
          </cell>
        </row>
        <row r="631">
          <cell r="A631" t="str">
            <v>SF-00626</v>
          </cell>
          <cell r="B631" t="str">
            <v>Parafuso Philips Cabeça Chata - 3.5 x 35 mm</v>
          </cell>
          <cell r="C631" t="str">
            <v>Consumível</v>
          </cell>
          <cell r="D631" t="str">
            <v>un</v>
          </cell>
          <cell r="E631">
            <v>0</v>
          </cell>
          <cell r="F631" t="str">
            <v/>
          </cell>
          <cell r="G631" t="str">
            <v/>
          </cell>
          <cell r="H631">
            <v>0.2039</v>
          </cell>
          <cell r="I631" t="str">
            <v/>
          </cell>
          <cell r="J631" t="str">
            <v/>
          </cell>
        </row>
        <row r="632">
          <cell r="A632" t="str">
            <v>SF-00627</v>
          </cell>
          <cell r="B632" t="str">
            <v>Parafuso Philips Cabeça Chata - 3.5 x 40 mm</v>
          </cell>
          <cell r="C632" t="str">
            <v>Consumível</v>
          </cell>
          <cell r="D632" t="str">
            <v>un</v>
          </cell>
          <cell r="E632">
            <v>0</v>
          </cell>
          <cell r="F632" t="str">
            <v/>
          </cell>
          <cell r="G632" t="str">
            <v/>
          </cell>
          <cell r="H632">
            <v>0.2039</v>
          </cell>
          <cell r="I632" t="str">
            <v/>
          </cell>
          <cell r="J632" t="str">
            <v/>
          </cell>
        </row>
        <row r="633">
          <cell r="A633" t="str">
            <v>SF-00628</v>
          </cell>
          <cell r="B633" t="str">
            <v>Parafuso Phillips Cabeça Chata - 4.0 x 40 mm</v>
          </cell>
          <cell r="C633" t="str">
            <v>Consumível</v>
          </cell>
          <cell r="D633" t="str">
            <v>un</v>
          </cell>
          <cell r="E633">
            <v>0</v>
          </cell>
          <cell r="F633" t="str">
            <v/>
          </cell>
          <cell r="G633" t="str">
            <v/>
          </cell>
          <cell r="H633">
            <v>0.2039</v>
          </cell>
          <cell r="I633" t="str">
            <v/>
          </cell>
          <cell r="J633" t="str">
            <v/>
          </cell>
        </row>
        <row r="634">
          <cell r="A634" t="str">
            <v>SF-00629</v>
          </cell>
          <cell r="B634" t="str">
            <v>Parafuso Phillips Cabeça Chata - 4.0 x 45 mm</v>
          </cell>
          <cell r="C634" t="str">
            <v>Consumível</v>
          </cell>
          <cell r="D634" t="str">
            <v>un</v>
          </cell>
          <cell r="E634">
            <v>0</v>
          </cell>
          <cell r="F634" t="str">
            <v/>
          </cell>
          <cell r="G634" t="str">
            <v/>
          </cell>
          <cell r="H634">
            <v>0.2039</v>
          </cell>
          <cell r="I634" t="str">
            <v/>
          </cell>
          <cell r="J634" t="str">
            <v/>
          </cell>
        </row>
        <row r="635">
          <cell r="A635" t="str">
            <v>SF-00630</v>
          </cell>
          <cell r="B635" t="str">
            <v>Parafuso Phillips Cabeça Chata - 4.0 x 50 mm</v>
          </cell>
          <cell r="C635" t="str">
            <v>Consumível</v>
          </cell>
          <cell r="D635" t="str">
            <v>un</v>
          </cell>
          <cell r="E635">
            <v>0</v>
          </cell>
          <cell r="F635" t="str">
            <v/>
          </cell>
          <cell r="G635" t="str">
            <v/>
          </cell>
          <cell r="H635">
            <v>0.2039</v>
          </cell>
          <cell r="I635" t="str">
            <v/>
          </cell>
          <cell r="J635" t="str">
            <v/>
          </cell>
        </row>
        <row r="636">
          <cell r="A636" t="str">
            <v>SF-00631</v>
          </cell>
          <cell r="B636" t="str">
            <v>Parafuso Phillips cabeça chata - 4.0 x 60 mm</v>
          </cell>
          <cell r="C636" t="str">
            <v>Consumível</v>
          </cell>
          <cell r="D636" t="str">
            <v>un</v>
          </cell>
          <cell r="E636">
            <v>0</v>
          </cell>
          <cell r="F636" t="str">
            <v/>
          </cell>
          <cell r="G636" t="str">
            <v/>
          </cell>
          <cell r="H636">
            <v>0.2039</v>
          </cell>
          <cell r="I636" t="str">
            <v/>
          </cell>
          <cell r="J636" t="str">
            <v/>
          </cell>
        </row>
        <row r="637">
          <cell r="A637" t="str">
            <v>SF-00632</v>
          </cell>
          <cell r="B637" t="str">
            <v>Parafuso Philips Cabeça Chata - 4.0 x 30 mm</v>
          </cell>
          <cell r="C637" t="str">
            <v>Consumível</v>
          </cell>
          <cell r="D637" t="str">
            <v>un</v>
          </cell>
          <cell r="E637">
            <v>0</v>
          </cell>
          <cell r="F637" t="str">
            <v/>
          </cell>
          <cell r="G637" t="str">
            <v/>
          </cell>
          <cell r="H637">
            <v>0.2039</v>
          </cell>
          <cell r="I637" t="str">
            <v/>
          </cell>
          <cell r="J637" t="str">
            <v/>
          </cell>
        </row>
        <row r="638">
          <cell r="A638" t="str">
            <v>SF-00633</v>
          </cell>
          <cell r="B638" t="str">
            <v>Parafuso Philips Cabeça Chata - 4.0 x 35 mm</v>
          </cell>
          <cell r="C638" t="str">
            <v>Consumível</v>
          </cell>
          <cell r="D638" t="str">
            <v>un</v>
          </cell>
          <cell r="E638">
            <v>0</v>
          </cell>
          <cell r="F638" t="str">
            <v/>
          </cell>
          <cell r="G638" t="str">
            <v/>
          </cell>
          <cell r="H638">
            <v>0.2039</v>
          </cell>
          <cell r="I638" t="str">
            <v/>
          </cell>
          <cell r="J638" t="str">
            <v/>
          </cell>
        </row>
        <row r="639">
          <cell r="A639" t="str">
            <v>SF-00634</v>
          </cell>
          <cell r="B639" t="str">
            <v xml:space="preserve">Parafuso Philips Cabeça Chata - 5.0 x 60 mm </v>
          </cell>
          <cell r="C639" t="str">
            <v>Consumível</v>
          </cell>
          <cell r="D639" t="str">
            <v>un</v>
          </cell>
          <cell r="E639">
            <v>0</v>
          </cell>
          <cell r="F639" t="str">
            <v/>
          </cell>
          <cell r="G639" t="str">
            <v/>
          </cell>
          <cell r="H639">
            <v>0.2039</v>
          </cell>
          <cell r="I639" t="str">
            <v/>
          </cell>
          <cell r="J639" t="str">
            <v/>
          </cell>
        </row>
        <row r="640">
          <cell r="A640" t="str">
            <v>SF-00635</v>
          </cell>
          <cell r="B640" t="str">
            <v>Parafuso Philips Cabeça Chata - 6.0 x 60 mm</v>
          </cell>
          <cell r="C640" t="str">
            <v>Consumível</v>
          </cell>
          <cell r="D640" t="str">
            <v>un</v>
          </cell>
          <cell r="E640">
            <v>0</v>
          </cell>
          <cell r="F640" t="str">
            <v/>
          </cell>
          <cell r="G640" t="str">
            <v/>
          </cell>
          <cell r="H640">
            <v>0.2039</v>
          </cell>
          <cell r="I640" t="str">
            <v/>
          </cell>
          <cell r="J640" t="str">
            <v/>
          </cell>
        </row>
        <row r="641">
          <cell r="A641" t="str">
            <v>SF-00636</v>
          </cell>
          <cell r="B641" t="str">
            <v>Parafuso Philips Cabeça Chata - 6.0 x 65 mm</v>
          </cell>
          <cell r="C641" t="str">
            <v>Consumível</v>
          </cell>
          <cell r="D641" t="str">
            <v>un</v>
          </cell>
          <cell r="E641">
            <v>0</v>
          </cell>
          <cell r="F641" t="str">
            <v/>
          </cell>
          <cell r="G641" t="str">
            <v/>
          </cell>
          <cell r="H641">
            <v>0.2039</v>
          </cell>
          <cell r="I641" t="str">
            <v/>
          </cell>
          <cell r="J641" t="str">
            <v/>
          </cell>
        </row>
        <row r="642">
          <cell r="A642" t="str">
            <v>SF-00637</v>
          </cell>
          <cell r="B642" t="str">
            <v>Porca Tipo Borboleta – 1/4”</v>
          </cell>
          <cell r="C642" t="str">
            <v>Consumível</v>
          </cell>
          <cell r="D642" t="str">
            <v>un</v>
          </cell>
          <cell r="E642">
            <v>0</v>
          </cell>
          <cell r="F642" t="str">
            <v/>
          </cell>
          <cell r="G642" t="str">
            <v/>
          </cell>
          <cell r="H642">
            <v>0.2039</v>
          </cell>
          <cell r="I642" t="str">
            <v/>
          </cell>
          <cell r="J642" t="str">
            <v/>
          </cell>
        </row>
        <row r="643">
          <cell r="A643" t="str">
            <v>SF-00638</v>
          </cell>
          <cell r="B643" t="str">
            <v>Parafuso Philips Cabeça Oval - 4.0 x 16 mm</v>
          </cell>
          <cell r="C643" t="str">
            <v>Consumível</v>
          </cell>
          <cell r="D643" t="str">
            <v>un</v>
          </cell>
          <cell r="E643">
            <v>0</v>
          </cell>
          <cell r="F643" t="str">
            <v/>
          </cell>
          <cell r="G643" t="str">
            <v/>
          </cell>
          <cell r="H643">
            <v>0.2039</v>
          </cell>
          <cell r="I643" t="str">
            <v/>
          </cell>
          <cell r="J643" t="str">
            <v/>
          </cell>
        </row>
        <row r="644">
          <cell r="A644" t="str">
            <v>SF-00639</v>
          </cell>
          <cell r="B644" t="str">
            <v>Parafuso Tipo Board</v>
          </cell>
          <cell r="C644" t="str">
            <v>Consumível</v>
          </cell>
          <cell r="D644" t="str">
            <v>un</v>
          </cell>
          <cell r="E644">
            <v>0</v>
          </cell>
          <cell r="F644" t="str">
            <v/>
          </cell>
          <cell r="G644" t="str">
            <v/>
          </cell>
          <cell r="H644">
            <v>0.2039</v>
          </cell>
          <cell r="I644" t="str">
            <v/>
          </cell>
          <cell r="J644" t="str">
            <v/>
          </cell>
        </row>
        <row r="645">
          <cell r="A645" t="str">
            <v>SF-00640</v>
          </cell>
          <cell r="B645" t="str">
            <v>Cavilha de Madeira – 6 x 30 mm</v>
          </cell>
          <cell r="C645" t="str">
            <v>Consumível</v>
          </cell>
          <cell r="D645" t="str">
            <v>un</v>
          </cell>
          <cell r="E645">
            <v>0</v>
          </cell>
          <cell r="F645" t="str">
            <v/>
          </cell>
          <cell r="G645" t="str">
            <v/>
          </cell>
          <cell r="H645">
            <v>0.2039</v>
          </cell>
          <cell r="I645" t="str">
            <v/>
          </cell>
          <cell r="J645" t="str">
            <v/>
          </cell>
        </row>
        <row r="646">
          <cell r="A646" t="str">
            <v>SF-00641</v>
          </cell>
          <cell r="B646" t="str">
            <v>Cavilha de Madeira – 8 x 40 mm</v>
          </cell>
          <cell r="C646" t="str">
            <v>Consumível</v>
          </cell>
          <cell r="D646" t="str">
            <v>un</v>
          </cell>
          <cell r="E646">
            <v>0</v>
          </cell>
          <cell r="F646" t="str">
            <v/>
          </cell>
          <cell r="G646" t="str">
            <v/>
          </cell>
          <cell r="H646">
            <v>0.2039</v>
          </cell>
          <cell r="I646" t="str">
            <v/>
          </cell>
          <cell r="J646" t="str">
            <v/>
          </cell>
        </row>
        <row r="647">
          <cell r="A647" t="str">
            <v>SF-00642</v>
          </cell>
          <cell r="B647" t="str">
            <v>Cavilha de Madeira – 10 x 50 mm</v>
          </cell>
          <cell r="C647" t="str">
            <v>Consumível</v>
          </cell>
          <cell r="D647" t="str">
            <v>un</v>
          </cell>
          <cell r="E647">
            <v>0</v>
          </cell>
          <cell r="F647" t="str">
            <v/>
          </cell>
          <cell r="G647" t="str">
            <v/>
          </cell>
          <cell r="H647">
            <v>0.2039</v>
          </cell>
          <cell r="I647" t="str">
            <v/>
          </cell>
          <cell r="J647" t="str">
            <v/>
          </cell>
        </row>
        <row r="648">
          <cell r="A648" t="str">
            <v>SF-00643</v>
          </cell>
          <cell r="B648" t="str">
            <v>Orelhinha para suporte de Vitrô</v>
          </cell>
          <cell r="C648" t="str">
            <v>Consumível</v>
          </cell>
          <cell r="D648" t="str">
            <v>un</v>
          </cell>
          <cell r="E648">
            <v>0</v>
          </cell>
          <cell r="F648" t="str">
            <v/>
          </cell>
          <cell r="G648" t="str">
            <v/>
          </cell>
          <cell r="H648">
            <v>0.2039</v>
          </cell>
          <cell r="I648" t="str">
            <v/>
          </cell>
          <cell r="J648" t="str">
            <v/>
          </cell>
        </row>
        <row r="649">
          <cell r="A649" t="str">
            <v>SF-00644</v>
          </cell>
          <cell r="B649" t="str">
            <v>Prego 18X27</v>
          </cell>
          <cell r="C649" t="str">
            <v>Consumível</v>
          </cell>
          <cell r="D649" t="str">
            <v>kg</v>
          </cell>
          <cell r="E649">
            <v>0</v>
          </cell>
          <cell r="F649" t="str">
            <v/>
          </cell>
          <cell r="G649" t="str">
            <v/>
          </cell>
          <cell r="H649">
            <v>0.2039</v>
          </cell>
          <cell r="I649" t="str">
            <v/>
          </cell>
          <cell r="J649" t="str">
            <v/>
          </cell>
        </row>
        <row r="650">
          <cell r="A650" t="str">
            <v>SF-00645</v>
          </cell>
          <cell r="B650" t="str">
            <v>Ácidos</v>
          </cell>
          <cell r="C650" t="str">
            <v>Consumível</v>
          </cell>
          <cell r="D650" t="str">
            <v>L</v>
          </cell>
          <cell r="E650">
            <v>0</v>
          </cell>
          <cell r="F650" t="str">
            <v/>
          </cell>
          <cell r="G650" t="str">
            <v/>
          </cell>
          <cell r="H650">
            <v>0.2039</v>
          </cell>
          <cell r="I650" t="str">
            <v/>
          </cell>
          <cell r="J650" t="str">
            <v/>
          </cell>
        </row>
        <row r="651">
          <cell r="A651" t="str">
            <v>SF-00646</v>
          </cell>
          <cell r="B651" t="str">
            <v>Aditivos químicos</v>
          </cell>
          <cell r="C651" t="str">
            <v>Consumível</v>
          </cell>
          <cell r="D651" t="str">
            <v>L</v>
          </cell>
          <cell r="E651">
            <v>0</v>
          </cell>
          <cell r="F651" t="str">
            <v/>
          </cell>
          <cell r="G651" t="str">
            <v/>
          </cell>
          <cell r="H651">
            <v>0.2039</v>
          </cell>
          <cell r="I651" t="str">
            <v/>
          </cell>
          <cell r="J651" t="str">
            <v/>
          </cell>
        </row>
        <row r="652">
          <cell r="A652" t="str">
            <v>SF-00647</v>
          </cell>
          <cell r="B652" t="str">
            <v>Água destilada</v>
          </cell>
          <cell r="C652" t="str">
            <v>Consumível</v>
          </cell>
          <cell r="D652" t="str">
            <v>L</v>
          </cell>
          <cell r="E652">
            <v>0</v>
          </cell>
          <cell r="F652" t="str">
            <v/>
          </cell>
          <cell r="G652" t="str">
            <v/>
          </cell>
          <cell r="H652">
            <v>0.2039</v>
          </cell>
          <cell r="I652" t="str">
            <v/>
          </cell>
          <cell r="J652" t="str">
            <v/>
          </cell>
        </row>
        <row r="653">
          <cell r="A653" t="str">
            <v>SF-00648</v>
          </cell>
          <cell r="B653" t="str">
            <v>Água sanitária</v>
          </cell>
          <cell r="C653" t="str">
            <v>Consumível</v>
          </cell>
          <cell r="D653" t="str">
            <v>L</v>
          </cell>
          <cell r="E653">
            <v>0</v>
          </cell>
          <cell r="F653" t="str">
            <v/>
          </cell>
          <cell r="G653" t="str">
            <v/>
          </cell>
          <cell r="H653">
            <v>0.2039</v>
          </cell>
          <cell r="I653" t="str">
            <v/>
          </cell>
          <cell r="J653" t="str">
            <v/>
          </cell>
        </row>
        <row r="654">
          <cell r="A654" t="str">
            <v>SF-00649</v>
          </cell>
          <cell r="B654" t="str">
            <v>Álcoois</v>
          </cell>
          <cell r="C654" t="str">
            <v>Consumível</v>
          </cell>
          <cell r="D654" t="str">
            <v>L</v>
          </cell>
          <cell r="E654">
            <v>0</v>
          </cell>
          <cell r="F654" t="str">
            <v/>
          </cell>
          <cell r="G654" t="str">
            <v/>
          </cell>
          <cell r="H654">
            <v>0.2039</v>
          </cell>
          <cell r="I654" t="str">
            <v/>
          </cell>
          <cell r="J654" t="str">
            <v/>
          </cell>
        </row>
        <row r="655">
          <cell r="A655" t="str">
            <v>SF-00650</v>
          </cell>
          <cell r="B655" t="str">
            <v>Botijões de gás inclusive p-13 com recargas</v>
          </cell>
          <cell r="C655" t="str">
            <v>Consumível</v>
          </cell>
          <cell r="D655" t="str">
            <v>un</v>
          </cell>
          <cell r="E655">
            <v>0</v>
          </cell>
          <cell r="F655" t="str">
            <v/>
          </cell>
          <cell r="G655" t="str">
            <v/>
          </cell>
          <cell r="H655">
            <v>0.2039</v>
          </cell>
          <cell r="I655" t="str">
            <v/>
          </cell>
          <cell r="J655" t="str">
            <v/>
          </cell>
        </row>
        <row r="656">
          <cell r="A656" t="str">
            <v>SF-00651</v>
          </cell>
          <cell r="B656" t="str">
            <v>Cola branca</v>
          </cell>
          <cell r="C656" t="str">
            <v>Consumível</v>
          </cell>
          <cell r="D656" t="str">
            <v>kg</v>
          </cell>
          <cell r="E656">
            <v>0</v>
          </cell>
          <cell r="F656" t="str">
            <v/>
          </cell>
          <cell r="G656" t="str">
            <v/>
          </cell>
          <cell r="H656">
            <v>0.2039</v>
          </cell>
          <cell r="I656" t="str">
            <v/>
          </cell>
          <cell r="J656" t="str">
            <v/>
          </cell>
        </row>
        <row r="657">
          <cell r="A657" t="str">
            <v>SF-00652</v>
          </cell>
          <cell r="B657" t="str">
            <v>Desengraxantes</v>
          </cell>
          <cell r="C657" t="str">
            <v>Consumível</v>
          </cell>
          <cell r="D657" t="str">
            <v>un</v>
          </cell>
          <cell r="E657">
            <v>0</v>
          </cell>
          <cell r="F657" t="str">
            <v/>
          </cell>
          <cell r="G657" t="str">
            <v/>
          </cell>
          <cell r="H657">
            <v>0.2039</v>
          </cell>
          <cell r="I657" t="str">
            <v/>
          </cell>
          <cell r="J657" t="str">
            <v/>
          </cell>
        </row>
        <row r="658">
          <cell r="A658" t="str">
            <v>SF-00653</v>
          </cell>
          <cell r="B658" t="str">
            <v>Desengripante</v>
          </cell>
          <cell r="C658" t="str">
            <v>Consumível</v>
          </cell>
          <cell r="D658" t="str">
            <v>un</v>
          </cell>
          <cell r="E658">
            <v>0</v>
          </cell>
          <cell r="F658" t="str">
            <v/>
          </cell>
          <cell r="G658" t="str">
            <v/>
          </cell>
          <cell r="H658">
            <v>0.2039</v>
          </cell>
          <cell r="I658" t="str">
            <v/>
          </cell>
          <cell r="J658" t="str">
            <v/>
          </cell>
        </row>
        <row r="659">
          <cell r="A659" t="str">
            <v>SF-00654</v>
          </cell>
          <cell r="B659" t="str">
            <v>Detergentes</v>
          </cell>
          <cell r="C659" t="str">
            <v>Consumível</v>
          </cell>
          <cell r="D659" t="str">
            <v>un</v>
          </cell>
          <cell r="E659">
            <v>0</v>
          </cell>
          <cell r="F659" t="str">
            <v/>
          </cell>
          <cell r="G659" t="str">
            <v/>
          </cell>
          <cell r="H659">
            <v>0.2039</v>
          </cell>
          <cell r="I659" t="str">
            <v/>
          </cell>
          <cell r="J659" t="str">
            <v/>
          </cell>
        </row>
        <row r="660">
          <cell r="A660" t="str">
            <v>SF-00655</v>
          </cell>
          <cell r="B660" t="str">
            <v>Eletrodos para solda</v>
          </cell>
          <cell r="C660" t="str">
            <v>Consumível</v>
          </cell>
          <cell r="D660" t="str">
            <v>un</v>
          </cell>
          <cell r="E660">
            <v>0</v>
          </cell>
          <cell r="F660" t="str">
            <v/>
          </cell>
          <cell r="G660" t="str">
            <v/>
          </cell>
          <cell r="H660">
            <v>0.2039</v>
          </cell>
          <cell r="I660" t="str">
            <v/>
          </cell>
          <cell r="J660" t="str">
            <v/>
          </cell>
        </row>
        <row r="661">
          <cell r="A661" t="str">
            <v>SF-00656</v>
          </cell>
          <cell r="B661" t="str">
            <v>Espuma</v>
          </cell>
          <cell r="C661" t="str">
            <v>Consumível</v>
          </cell>
          <cell r="D661" t="str">
            <v>un</v>
          </cell>
          <cell r="E661">
            <v>0</v>
          </cell>
          <cell r="F661" t="str">
            <v/>
          </cell>
          <cell r="G661" t="str">
            <v/>
          </cell>
          <cell r="H661">
            <v>0.2039</v>
          </cell>
          <cell r="I661" t="str">
            <v/>
          </cell>
          <cell r="J661" t="str">
            <v/>
          </cell>
        </row>
        <row r="662">
          <cell r="A662" t="str">
            <v>SF-00657</v>
          </cell>
          <cell r="B662" t="str">
            <v>Escovas para limpeza</v>
          </cell>
          <cell r="C662" t="str">
            <v>Consumível</v>
          </cell>
          <cell r="D662" t="str">
            <v>un</v>
          </cell>
          <cell r="E662">
            <v>0</v>
          </cell>
          <cell r="F662" t="str">
            <v/>
          </cell>
          <cell r="G662" t="str">
            <v/>
          </cell>
          <cell r="H662">
            <v>0.2039</v>
          </cell>
          <cell r="I662" t="str">
            <v/>
          </cell>
          <cell r="J662" t="str">
            <v/>
          </cell>
        </row>
        <row r="663">
          <cell r="A663" t="str">
            <v>SF-00658</v>
          </cell>
          <cell r="B663" t="str">
            <v>Estopa</v>
          </cell>
          <cell r="C663" t="str">
            <v>Consumível</v>
          </cell>
          <cell r="D663" t="str">
            <v>un</v>
          </cell>
          <cell r="E663">
            <v>0</v>
          </cell>
          <cell r="F663" t="str">
            <v/>
          </cell>
          <cell r="G663" t="str">
            <v/>
          </cell>
          <cell r="H663">
            <v>0.2039</v>
          </cell>
          <cell r="I663" t="str">
            <v/>
          </cell>
          <cell r="J663" t="str">
            <v/>
          </cell>
        </row>
        <row r="664">
          <cell r="A664" t="str">
            <v>SF-00659</v>
          </cell>
          <cell r="B664" t="str">
            <v>Fita de arquear</v>
          </cell>
          <cell r="C664" t="str">
            <v>Consumível</v>
          </cell>
          <cell r="D664" t="str">
            <v>un</v>
          </cell>
          <cell r="E664">
            <v>0</v>
          </cell>
          <cell r="F664" t="str">
            <v/>
          </cell>
          <cell r="G664" t="str">
            <v/>
          </cell>
          <cell r="H664">
            <v>0.2039</v>
          </cell>
          <cell r="I664" t="str">
            <v/>
          </cell>
          <cell r="J664" t="str">
            <v/>
          </cell>
        </row>
        <row r="665">
          <cell r="A665" t="str">
            <v>SF-00660</v>
          </cell>
          <cell r="B665" t="str">
            <v>Fita teflon veda-rosca</v>
          </cell>
          <cell r="C665" t="str">
            <v>Consumível</v>
          </cell>
          <cell r="D665" t="str">
            <v>un</v>
          </cell>
          <cell r="E665">
            <v>0</v>
          </cell>
          <cell r="F665" t="str">
            <v/>
          </cell>
          <cell r="G665" t="str">
            <v/>
          </cell>
          <cell r="H665">
            <v>0.2039</v>
          </cell>
          <cell r="I665" t="str">
            <v/>
          </cell>
          <cell r="J665" t="str">
            <v/>
          </cell>
        </row>
        <row r="666">
          <cell r="A666" t="str">
            <v>SF-00661</v>
          </cell>
          <cell r="B666" t="str">
            <v>Fita vinílica de proteção</v>
          </cell>
          <cell r="C666" t="str">
            <v>Consumível</v>
          </cell>
          <cell r="D666" t="str">
            <v>un</v>
          </cell>
          <cell r="E666">
            <v>0</v>
          </cell>
          <cell r="F666" t="str">
            <v/>
          </cell>
          <cell r="G666" t="str">
            <v/>
          </cell>
          <cell r="H666">
            <v>0.2039</v>
          </cell>
          <cell r="I666" t="str">
            <v/>
          </cell>
          <cell r="J666" t="str">
            <v/>
          </cell>
        </row>
        <row r="667">
          <cell r="A667" t="str">
            <v>SF-00662</v>
          </cell>
          <cell r="B667" t="str">
            <v>Fitas adesivas</v>
          </cell>
          <cell r="C667" t="str">
            <v>Consumível</v>
          </cell>
          <cell r="D667" t="str">
            <v>un</v>
          </cell>
          <cell r="E667">
            <v>0</v>
          </cell>
          <cell r="F667" t="str">
            <v/>
          </cell>
          <cell r="G667" t="str">
            <v/>
          </cell>
          <cell r="H667">
            <v>0.2039</v>
          </cell>
          <cell r="I667" t="str">
            <v/>
          </cell>
          <cell r="J667" t="str">
            <v/>
          </cell>
        </row>
        <row r="668">
          <cell r="A668" t="str">
            <v>SF-00663</v>
          </cell>
          <cell r="B668" t="str">
            <v>Fitas isolantes</v>
          </cell>
          <cell r="C668" t="str">
            <v>Consumível</v>
          </cell>
          <cell r="D668" t="str">
            <v>un</v>
          </cell>
          <cell r="E668">
            <v>0</v>
          </cell>
          <cell r="F668" t="str">
            <v/>
          </cell>
          <cell r="G668" t="str">
            <v/>
          </cell>
          <cell r="H668">
            <v>0.2039</v>
          </cell>
          <cell r="I668" t="str">
            <v/>
          </cell>
          <cell r="J668" t="str">
            <v/>
          </cell>
        </row>
        <row r="669">
          <cell r="A669" t="str">
            <v>SF-00664</v>
          </cell>
          <cell r="B669" t="str">
            <v>Fluxo de solda</v>
          </cell>
          <cell r="C669" t="str">
            <v>Consumível</v>
          </cell>
          <cell r="D669" t="str">
            <v>un</v>
          </cell>
          <cell r="E669">
            <v>0</v>
          </cell>
          <cell r="F669" t="str">
            <v/>
          </cell>
          <cell r="G669" t="str">
            <v/>
          </cell>
          <cell r="H669">
            <v>0.2039</v>
          </cell>
          <cell r="I669" t="str">
            <v/>
          </cell>
          <cell r="J669" t="str">
            <v/>
          </cell>
        </row>
        <row r="670">
          <cell r="A670" t="str">
            <v>SF-00665</v>
          </cell>
          <cell r="B670" t="str">
            <v>Fundo anticorrosivo</v>
          </cell>
          <cell r="C670" t="str">
            <v>Consumível</v>
          </cell>
          <cell r="D670" t="str">
            <v>un</v>
          </cell>
          <cell r="E670">
            <v>0</v>
          </cell>
          <cell r="F670" t="str">
            <v/>
          </cell>
          <cell r="G670" t="str">
            <v/>
          </cell>
          <cell r="H670">
            <v>0.2039</v>
          </cell>
          <cell r="I670" t="str">
            <v/>
          </cell>
          <cell r="J670" t="str">
            <v/>
          </cell>
        </row>
        <row r="671">
          <cell r="A671" t="str">
            <v>SF-00666</v>
          </cell>
          <cell r="B671" t="str">
            <v>Gasolina</v>
          </cell>
          <cell r="C671" t="str">
            <v>Consumível</v>
          </cell>
          <cell r="D671" t="str">
            <v>L</v>
          </cell>
          <cell r="E671">
            <v>0</v>
          </cell>
          <cell r="F671" t="str">
            <v/>
          </cell>
          <cell r="G671" t="str">
            <v/>
          </cell>
          <cell r="H671">
            <v>0.2039</v>
          </cell>
          <cell r="I671" t="str">
            <v/>
          </cell>
          <cell r="J671" t="str">
            <v/>
          </cell>
        </row>
        <row r="672">
          <cell r="A672" t="str">
            <v>SF-00667</v>
          </cell>
          <cell r="B672" t="str">
            <v>Graxas</v>
          </cell>
          <cell r="C672" t="str">
            <v>Consumível</v>
          </cell>
          <cell r="D672" t="str">
            <v>un</v>
          </cell>
          <cell r="E672">
            <v>0</v>
          </cell>
          <cell r="F672" t="str">
            <v/>
          </cell>
          <cell r="G672" t="str">
            <v/>
          </cell>
          <cell r="H672">
            <v>0.2039</v>
          </cell>
          <cell r="I672" t="str">
            <v/>
          </cell>
          <cell r="J672" t="str">
            <v/>
          </cell>
        </row>
        <row r="673">
          <cell r="A673" t="str">
            <v>SF-00668</v>
          </cell>
          <cell r="B673" t="str">
            <v>Impermeabilizantes</v>
          </cell>
          <cell r="C673" t="str">
            <v>Consumível</v>
          </cell>
          <cell r="D673" t="str">
            <v>un</v>
          </cell>
          <cell r="E673">
            <v>0</v>
          </cell>
          <cell r="F673" t="str">
            <v/>
          </cell>
          <cell r="G673" t="str">
            <v/>
          </cell>
          <cell r="H673">
            <v>0.2039</v>
          </cell>
          <cell r="I673" t="str">
            <v/>
          </cell>
          <cell r="J673" t="str">
            <v/>
          </cell>
        </row>
        <row r="674">
          <cell r="A674" t="str">
            <v>SF-00669</v>
          </cell>
          <cell r="B674" t="str">
            <v>Jogo de brocas para concreto</v>
          </cell>
          <cell r="C674" t="str">
            <v>Consumível</v>
          </cell>
          <cell r="D674" t="str">
            <v>un</v>
          </cell>
          <cell r="E674">
            <v>0</v>
          </cell>
          <cell r="F674" t="str">
            <v/>
          </cell>
          <cell r="G674" t="str">
            <v/>
          </cell>
          <cell r="H674">
            <v>0.2039</v>
          </cell>
          <cell r="I674" t="str">
            <v/>
          </cell>
          <cell r="J674" t="str">
            <v/>
          </cell>
        </row>
        <row r="675">
          <cell r="A675" t="str">
            <v>SF-00670</v>
          </cell>
          <cell r="B675" t="str">
            <v>Jogo de brocas para madeira</v>
          </cell>
          <cell r="C675" t="str">
            <v>Consumível</v>
          </cell>
          <cell r="D675" t="str">
            <v>un</v>
          </cell>
          <cell r="E675">
            <v>0</v>
          </cell>
          <cell r="F675" t="str">
            <v/>
          </cell>
          <cell r="G675" t="str">
            <v/>
          </cell>
          <cell r="H675">
            <v>0.2039</v>
          </cell>
          <cell r="I675" t="str">
            <v/>
          </cell>
          <cell r="J675" t="str">
            <v/>
          </cell>
        </row>
        <row r="676">
          <cell r="A676" t="str">
            <v>SF-00671</v>
          </cell>
          <cell r="B676" t="str">
            <v>Jogo de discos para polir e para lixar</v>
          </cell>
          <cell r="C676" t="str">
            <v>Consumível</v>
          </cell>
          <cell r="D676" t="str">
            <v>un</v>
          </cell>
          <cell r="E676">
            <v>0</v>
          </cell>
          <cell r="F676" t="str">
            <v/>
          </cell>
          <cell r="G676" t="str">
            <v/>
          </cell>
          <cell r="H676">
            <v>0.2039</v>
          </cell>
          <cell r="I676" t="str">
            <v/>
          </cell>
          <cell r="J676" t="str">
            <v/>
          </cell>
        </row>
        <row r="677">
          <cell r="A677" t="str">
            <v>SF-00672</v>
          </cell>
          <cell r="B677" t="str">
            <v>Jogo de pontas e brocas para metal</v>
          </cell>
          <cell r="C677" t="str">
            <v>Consumível</v>
          </cell>
          <cell r="D677" t="str">
            <v>un</v>
          </cell>
          <cell r="E677">
            <v>0</v>
          </cell>
          <cell r="F677" t="str">
            <v/>
          </cell>
          <cell r="G677" t="str">
            <v/>
          </cell>
          <cell r="H677">
            <v>0.2039</v>
          </cell>
          <cell r="I677" t="str">
            <v/>
          </cell>
          <cell r="J677" t="str">
            <v/>
          </cell>
        </row>
        <row r="678">
          <cell r="A678" t="str">
            <v>SF-00673</v>
          </cell>
          <cell r="B678" t="str">
            <v>Jogo de pontas para parafusadeira</v>
          </cell>
          <cell r="C678" t="str">
            <v>Consumível</v>
          </cell>
          <cell r="D678" t="str">
            <v>un</v>
          </cell>
          <cell r="E678">
            <v>0</v>
          </cell>
          <cell r="F678" t="str">
            <v/>
          </cell>
          <cell r="G678" t="str">
            <v/>
          </cell>
          <cell r="H678">
            <v>0.2039</v>
          </cell>
          <cell r="I678" t="str">
            <v/>
          </cell>
          <cell r="J678" t="str">
            <v/>
          </cell>
        </row>
        <row r="679">
          <cell r="A679" t="str">
            <v>SF-00674</v>
          </cell>
          <cell r="B679" t="str">
            <v>Kit de brocas serra copos inclusive para metal</v>
          </cell>
          <cell r="C679" t="str">
            <v>Consumível</v>
          </cell>
          <cell r="D679" t="str">
            <v>un</v>
          </cell>
          <cell r="E679">
            <v>0</v>
          </cell>
          <cell r="F679" t="str">
            <v/>
          </cell>
          <cell r="G679" t="str">
            <v/>
          </cell>
          <cell r="H679">
            <v>0.2039</v>
          </cell>
          <cell r="I679" t="str">
            <v/>
          </cell>
          <cell r="J679" t="str">
            <v/>
          </cell>
        </row>
        <row r="680">
          <cell r="A680" t="str">
            <v>SF-00675</v>
          </cell>
          <cell r="B680" t="str">
            <v>Lâminas de serra de arco</v>
          </cell>
          <cell r="C680" t="str">
            <v>Consumível</v>
          </cell>
          <cell r="D680" t="str">
            <v>un</v>
          </cell>
          <cell r="E680">
            <v>0</v>
          </cell>
          <cell r="F680" t="str">
            <v/>
          </cell>
          <cell r="G680" t="str">
            <v/>
          </cell>
          <cell r="H680">
            <v>0.2039</v>
          </cell>
          <cell r="I680" t="str">
            <v/>
          </cell>
          <cell r="J680" t="str">
            <v/>
          </cell>
        </row>
        <row r="681">
          <cell r="A681" t="str">
            <v>SF-00676</v>
          </cell>
          <cell r="B681" t="str">
            <v>Lâminas de serra e de segueta</v>
          </cell>
          <cell r="C681" t="str">
            <v>Consumível</v>
          </cell>
          <cell r="D681" t="str">
            <v>un</v>
          </cell>
          <cell r="E681">
            <v>0</v>
          </cell>
          <cell r="F681" t="str">
            <v/>
          </cell>
          <cell r="G681" t="str">
            <v/>
          </cell>
          <cell r="H681">
            <v>0.2039</v>
          </cell>
          <cell r="I681" t="str">
            <v/>
          </cell>
          <cell r="J681" t="str">
            <v/>
          </cell>
        </row>
        <row r="682">
          <cell r="A682" t="str">
            <v>SF-00677</v>
          </cell>
          <cell r="B682" t="str">
            <v>Lâminas de serra tico-tico</v>
          </cell>
          <cell r="C682" t="str">
            <v>Consumível</v>
          </cell>
          <cell r="D682" t="str">
            <v>un</v>
          </cell>
          <cell r="E682">
            <v>0</v>
          </cell>
          <cell r="F682" t="str">
            <v/>
          </cell>
          <cell r="G682" t="str">
            <v/>
          </cell>
          <cell r="H682">
            <v>0.2039</v>
          </cell>
          <cell r="I682" t="str">
            <v/>
          </cell>
          <cell r="J682" t="str">
            <v/>
          </cell>
        </row>
        <row r="683">
          <cell r="A683" t="str">
            <v>SF-00678</v>
          </cell>
          <cell r="B683" t="str">
            <v>Limas chatas</v>
          </cell>
          <cell r="C683" t="str">
            <v>Consumível</v>
          </cell>
          <cell r="D683" t="str">
            <v>un</v>
          </cell>
          <cell r="E683">
            <v>0</v>
          </cell>
          <cell r="F683" t="str">
            <v/>
          </cell>
          <cell r="G683" t="str">
            <v/>
          </cell>
          <cell r="H683">
            <v>0.2039</v>
          </cell>
          <cell r="I683" t="str">
            <v/>
          </cell>
          <cell r="J683" t="str">
            <v/>
          </cell>
        </row>
        <row r="684">
          <cell r="A684" t="str">
            <v>SF-00679</v>
          </cell>
          <cell r="B684" t="str">
            <v>Limas triangulares</v>
          </cell>
          <cell r="C684" t="str">
            <v>Consumível</v>
          </cell>
          <cell r="D684" t="str">
            <v>un</v>
          </cell>
          <cell r="E684">
            <v>0</v>
          </cell>
          <cell r="F684" t="str">
            <v/>
          </cell>
          <cell r="G684" t="str">
            <v/>
          </cell>
          <cell r="H684">
            <v>0.2039</v>
          </cell>
          <cell r="I684" t="str">
            <v/>
          </cell>
          <cell r="J684" t="str">
            <v/>
          </cell>
        </row>
        <row r="685">
          <cell r="A685" t="str">
            <v>SF-00680</v>
          </cell>
          <cell r="B685" t="str">
            <v>Lixas</v>
          </cell>
          <cell r="C685" t="str">
            <v>Consumível</v>
          </cell>
          <cell r="D685" t="str">
            <v>un</v>
          </cell>
          <cell r="E685">
            <v>0</v>
          </cell>
          <cell r="F685" t="str">
            <v/>
          </cell>
          <cell r="G685" t="str">
            <v/>
          </cell>
          <cell r="H685">
            <v>0.2039</v>
          </cell>
          <cell r="I685" t="str">
            <v/>
          </cell>
          <cell r="J685" t="str">
            <v/>
          </cell>
        </row>
        <row r="686">
          <cell r="A686" t="str">
            <v>SF-00681</v>
          </cell>
          <cell r="B686" t="str">
            <v>Lona Plástica (e=100µ)</v>
          </cell>
          <cell r="C686" t="str">
            <v>Consumível</v>
          </cell>
          <cell r="D686" t="str">
            <v>m2</v>
          </cell>
          <cell r="E686">
            <v>0</v>
          </cell>
          <cell r="F686">
            <v>1.9</v>
          </cell>
          <cell r="G686">
            <v>0</v>
          </cell>
          <cell r="H686">
            <v>0.2039</v>
          </cell>
          <cell r="I686">
            <v>2.29</v>
          </cell>
          <cell r="J686">
            <v>0</v>
          </cell>
        </row>
        <row r="687">
          <cell r="A687" t="str">
            <v>SF-00682</v>
          </cell>
          <cell r="B687" t="str">
            <v>Lubrificantes</v>
          </cell>
          <cell r="C687" t="str">
            <v>Consumível</v>
          </cell>
          <cell r="D687" t="str">
            <v>un</v>
          </cell>
          <cell r="E687">
            <v>0</v>
          </cell>
          <cell r="F687" t="str">
            <v/>
          </cell>
          <cell r="G687" t="str">
            <v/>
          </cell>
          <cell r="H687">
            <v>0.2039</v>
          </cell>
          <cell r="I687" t="str">
            <v/>
          </cell>
          <cell r="J687" t="str">
            <v/>
          </cell>
        </row>
        <row r="688">
          <cell r="A688" t="str">
            <v>SF-00683</v>
          </cell>
          <cell r="B688" t="str">
            <v>Materiais de escritório</v>
          </cell>
          <cell r="C688" t="str">
            <v>Consumível</v>
          </cell>
          <cell r="D688" t="str">
            <v>un</v>
          </cell>
          <cell r="E688">
            <v>0</v>
          </cell>
          <cell r="F688" t="str">
            <v/>
          </cell>
          <cell r="G688" t="str">
            <v/>
          </cell>
          <cell r="H688">
            <v>0.2039</v>
          </cell>
          <cell r="I688" t="str">
            <v/>
          </cell>
          <cell r="J688" t="str">
            <v/>
          </cell>
        </row>
        <row r="689">
          <cell r="A689" t="str">
            <v>SF-00684</v>
          </cell>
          <cell r="B689" t="str">
            <v>Óleos</v>
          </cell>
          <cell r="C689" t="str">
            <v>Consumível</v>
          </cell>
          <cell r="D689" t="str">
            <v>un</v>
          </cell>
          <cell r="E689">
            <v>0</v>
          </cell>
          <cell r="F689" t="str">
            <v/>
          </cell>
          <cell r="G689" t="str">
            <v/>
          </cell>
          <cell r="H689">
            <v>0.2039</v>
          </cell>
          <cell r="I689" t="str">
            <v/>
          </cell>
          <cell r="J689" t="str">
            <v/>
          </cell>
        </row>
        <row r="690">
          <cell r="A690" t="str">
            <v>SF-00685</v>
          </cell>
          <cell r="B690" t="str">
            <v>Palha de aço</v>
          </cell>
          <cell r="C690" t="str">
            <v>Consumível</v>
          </cell>
          <cell r="D690" t="str">
            <v>un</v>
          </cell>
          <cell r="E690">
            <v>0</v>
          </cell>
          <cell r="F690" t="str">
            <v/>
          </cell>
          <cell r="G690" t="str">
            <v/>
          </cell>
          <cell r="H690">
            <v>0.2039</v>
          </cell>
          <cell r="I690" t="str">
            <v/>
          </cell>
          <cell r="J690" t="str">
            <v/>
          </cell>
        </row>
        <row r="691">
          <cell r="A691" t="str">
            <v>SF-00686</v>
          </cell>
          <cell r="B691" t="str">
            <v>Panos</v>
          </cell>
          <cell r="C691" t="str">
            <v>Consumível</v>
          </cell>
          <cell r="D691" t="str">
            <v>un</v>
          </cell>
          <cell r="E691">
            <v>0</v>
          </cell>
          <cell r="F691" t="str">
            <v/>
          </cell>
          <cell r="G691" t="str">
            <v/>
          </cell>
          <cell r="H691">
            <v>0.2039</v>
          </cell>
          <cell r="I691" t="str">
            <v/>
          </cell>
          <cell r="J691" t="str">
            <v/>
          </cell>
        </row>
        <row r="692">
          <cell r="A692" t="str">
            <v>SF-00687</v>
          </cell>
          <cell r="B692" t="str">
            <v>Parafina</v>
          </cell>
          <cell r="C692" t="str">
            <v>Consumível</v>
          </cell>
          <cell r="D692" t="str">
            <v>un</v>
          </cell>
          <cell r="E692">
            <v>0</v>
          </cell>
          <cell r="F692" t="str">
            <v/>
          </cell>
          <cell r="G692" t="str">
            <v/>
          </cell>
          <cell r="H692">
            <v>0.2039</v>
          </cell>
          <cell r="I692" t="str">
            <v/>
          </cell>
          <cell r="J692" t="str">
            <v/>
          </cell>
        </row>
        <row r="693">
          <cell r="A693" t="str">
            <v>SF-00688</v>
          </cell>
          <cell r="B693" t="str">
            <v>Pasta para solda</v>
          </cell>
          <cell r="C693" t="str">
            <v>Consumível</v>
          </cell>
          <cell r="D693" t="str">
            <v>un</v>
          </cell>
          <cell r="E693">
            <v>0</v>
          </cell>
          <cell r="F693" t="str">
            <v/>
          </cell>
          <cell r="G693" t="str">
            <v/>
          </cell>
          <cell r="H693">
            <v>0.2039</v>
          </cell>
          <cell r="I693" t="str">
            <v/>
          </cell>
          <cell r="J693" t="str">
            <v/>
          </cell>
        </row>
        <row r="694">
          <cell r="A694" t="str">
            <v>SF-00689</v>
          </cell>
          <cell r="B694" t="str">
            <v>Pilhas e baterias</v>
          </cell>
          <cell r="C694" t="str">
            <v>Consumível</v>
          </cell>
          <cell r="D694" t="str">
            <v>un</v>
          </cell>
          <cell r="E694">
            <v>0</v>
          </cell>
          <cell r="F694" t="str">
            <v/>
          </cell>
          <cell r="G694" t="str">
            <v/>
          </cell>
          <cell r="H694">
            <v>0.2039</v>
          </cell>
          <cell r="I694" t="str">
            <v/>
          </cell>
          <cell r="J694" t="str">
            <v/>
          </cell>
        </row>
        <row r="695">
          <cell r="A695" t="str">
            <v>SF-00690</v>
          </cell>
          <cell r="B695" t="str">
            <v>Pincéis</v>
          </cell>
          <cell r="C695" t="str">
            <v>Consumível</v>
          </cell>
          <cell r="D695" t="str">
            <v>un</v>
          </cell>
          <cell r="E695">
            <v>0</v>
          </cell>
          <cell r="F695" t="str">
            <v/>
          </cell>
          <cell r="G695" t="str">
            <v/>
          </cell>
          <cell r="H695">
            <v>0.2039</v>
          </cell>
          <cell r="I695" t="str">
            <v/>
          </cell>
          <cell r="J695" t="str">
            <v/>
          </cell>
        </row>
        <row r="696">
          <cell r="A696" t="str">
            <v>SF-00691</v>
          </cell>
          <cell r="B696" t="str">
            <v>Pregos em tamanhos variados</v>
          </cell>
          <cell r="C696" t="str">
            <v>Consumível</v>
          </cell>
          <cell r="D696" t="str">
            <v>un</v>
          </cell>
          <cell r="E696">
            <v>0</v>
          </cell>
          <cell r="F696" t="str">
            <v/>
          </cell>
          <cell r="G696" t="str">
            <v/>
          </cell>
          <cell r="H696">
            <v>0.2039</v>
          </cell>
          <cell r="I696" t="str">
            <v/>
          </cell>
          <cell r="J696" t="str">
            <v/>
          </cell>
        </row>
        <row r="697">
          <cell r="A697" t="str">
            <v>SF-00692</v>
          </cell>
          <cell r="B697" t="str">
            <v>Produtos antiferrugem</v>
          </cell>
          <cell r="C697" t="str">
            <v>Consumível</v>
          </cell>
          <cell r="D697" t="str">
            <v>un</v>
          </cell>
          <cell r="E697">
            <v>0</v>
          </cell>
          <cell r="F697" t="str">
            <v/>
          </cell>
          <cell r="G697" t="str">
            <v/>
          </cell>
          <cell r="H697">
            <v>0.2039</v>
          </cell>
          <cell r="I697" t="str">
            <v/>
          </cell>
          <cell r="J697" t="str">
            <v/>
          </cell>
        </row>
        <row r="698">
          <cell r="A698" t="str">
            <v>SF-00693</v>
          </cell>
          <cell r="B698" t="str">
            <v>Querosene</v>
          </cell>
          <cell r="C698" t="str">
            <v>Consumível</v>
          </cell>
          <cell r="D698" t="str">
            <v>un</v>
          </cell>
          <cell r="E698">
            <v>0</v>
          </cell>
          <cell r="F698" t="str">
            <v/>
          </cell>
          <cell r="G698" t="str">
            <v/>
          </cell>
          <cell r="H698">
            <v>0.2039</v>
          </cell>
          <cell r="I698" t="str">
            <v/>
          </cell>
          <cell r="J698" t="str">
            <v/>
          </cell>
        </row>
        <row r="699">
          <cell r="A699" t="str">
            <v>SF-00694</v>
          </cell>
          <cell r="B699" t="str">
            <v>Rebolos</v>
          </cell>
          <cell r="C699" t="str">
            <v>Consumível</v>
          </cell>
          <cell r="D699" t="str">
            <v>un</v>
          </cell>
          <cell r="E699">
            <v>0</v>
          </cell>
          <cell r="F699" t="str">
            <v/>
          </cell>
          <cell r="G699" t="str">
            <v/>
          </cell>
          <cell r="H699">
            <v>0.2039</v>
          </cell>
          <cell r="I699" t="str">
            <v/>
          </cell>
          <cell r="J699" t="str">
            <v/>
          </cell>
        </row>
        <row r="700">
          <cell r="A700" t="str">
            <v>SF-00695</v>
          </cell>
          <cell r="B700" t="str">
            <v>Rebolos de esmeril retangular</v>
          </cell>
          <cell r="C700" t="str">
            <v>Consumível</v>
          </cell>
          <cell r="D700" t="str">
            <v>un</v>
          </cell>
          <cell r="E700">
            <v>0</v>
          </cell>
          <cell r="F700" t="str">
            <v/>
          </cell>
          <cell r="G700" t="str">
            <v/>
          </cell>
          <cell r="H700">
            <v>0.2039</v>
          </cell>
          <cell r="I700" t="str">
            <v/>
          </cell>
          <cell r="J700" t="str">
            <v/>
          </cell>
        </row>
        <row r="701">
          <cell r="A701" t="str">
            <v>SF-00696</v>
          </cell>
          <cell r="B701" t="str">
            <v>Resinas</v>
          </cell>
          <cell r="C701" t="str">
            <v>Consumível</v>
          </cell>
          <cell r="D701" t="str">
            <v>un</v>
          </cell>
          <cell r="E701">
            <v>0</v>
          </cell>
          <cell r="F701" t="str">
            <v/>
          </cell>
          <cell r="G701" t="str">
            <v/>
          </cell>
          <cell r="H701">
            <v>0.2039</v>
          </cell>
          <cell r="I701" t="str">
            <v/>
          </cell>
          <cell r="J701" t="str">
            <v/>
          </cell>
        </row>
        <row r="702">
          <cell r="A702" t="str">
            <v>SF-00697</v>
          </cell>
          <cell r="B702" t="str">
            <v>Sabão</v>
          </cell>
          <cell r="C702" t="str">
            <v>Consumível</v>
          </cell>
          <cell r="D702" t="str">
            <v>un</v>
          </cell>
          <cell r="E702">
            <v>0</v>
          </cell>
          <cell r="F702" t="str">
            <v/>
          </cell>
          <cell r="G702" t="str">
            <v/>
          </cell>
          <cell r="H702">
            <v>0.2039</v>
          </cell>
          <cell r="I702" t="str">
            <v/>
          </cell>
          <cell r="J702" t="str">
            <v/>
          </cell>
        </row>
        <row r="703">
          <cell r="A703" t="str">
            <v>SF-00698</v>
          </cell>
          <cell r="B703" t="str">
            <v>Serra copo</v>
          </cell>
          <cell r="C703" t="str">
            <v>Consumível</v>
          </cell>
          <cell r="D703" t="str">
            <v>un</v>
          </cell>
          <cell r="E703">
            <v>0</v>
          </cell>
          <cell r="F703" t="str">
            <v/>
          </cell>
          <cell r="G703" t="str">
            <v/>
          </cell>
          <cell r="H703">
            <v>0.2039</v>
          </cell>
          <cell r="I703" t="str">
            <v/>
          </cell>
          <cell r="J703" t="str">
            <v/>
          </cell>
        </row>
        <row r="704">
          <cell r="A704" t="str">
            <v>SF-00699</v>
          </cell>
          <cell r="B704" t="str">
            <v>Silicone</v>
          </cell>
          <cell r="C704" t="str">
            <v>Consumível</v>
          </cell>
          <cell r="D704" t="str">
            <v>un</v>
          </cell>
          <cell r="E704">
            <v>0</v>
          </cell>
          <cell r="F704" t="str">
            <v/>
          </cell>
          <cell r="G704" t="str">
            <v/>
          </cell>
          <cell r="H704">
            <v>0.2039</v>
          </cell>
          <cell r="I704" t="str">
            <v/>
          </cell>
          <cell r="J704" t="str">
            <v/>
          </cell>
        </row>
        <row r="705">
          <cell r="A705" t="str">
            <v>SF-00700</v>
          </cell>
          <cell r="B705" t="str">
            <v>Soldas</v>
          </cell>
          <cell r="C705" t="str">
            <v>Consumível</v>
          </cell>
          <cell r="D705" t="str">
            <v>un</v>
          </cell>
          <cell r="E705">
            <v>0</v>
          </cell>
          <cell r="F705" t="str">
            <v/>
          </cell>
          <cell r="G705" t="str">
            <v/>
          </cell>
          <cell r="H705">
            <v>0.2039</v>
          </cell>
          <cell r="I705" t="str">
            <v/>
          </cell>
          <cell r="J705" t="str">
            <v/>
          </cell>
        </row>
        <row r="706">
          <cell r="A706" t="str">
            <v>SF-00701</v>
          </cell>
          <cell r="B706" t="str">
            <v>Solventes</v>
          </cell>
          <cell r="C706" t="str">
            <v>Consumível</v>
          </cell>
          <cell r="D706" t="str">
            <v>un</v>
          </cell>
          <cell r="E706">
            <v>0</v>
          </cell>
          <cell r="F706" t="str">
            <v/>
          </cell>
          <cell r="G706" t="str">
            <v/>
          </cell>
          <cell r="H706">
            <v>0.2039</v>
          </cell>
          <cell r="I706" t="str">
            <v/>
          </cell>
          <cell r="J706" t="str">
            <v/>
          </cell>
        </row>
        <row r="707">
          <cell r="A707" t="str">
            <v>SF-00702</v>
          </cell>
          <cell r="B707" t="str">
            <v>Utensílios e produtos para limpeza</v>
          </cell>
          <cell r="C707" t="str">
            <v>Consumível</v>
          </cell>
          <cell r="D707" t="str">
            <v>un</v>
          </cell>
          <cell r="E707">
            <v>0</v>
          </cell>
          <cell r="F707" t="str">
            <v/>
          </cell>
          <cell r="G707" t="str">
            <v/>
          </cell>
          <cell r="H707">
            <v>0.2039</v>
          </cell>
          <cell r="I707" t="str">
            <v/>
          </cell>
          <cell r="J707" t="str">
            <v/>
          </cell>
        </row>
        <row r="708">
          <cell r="A708" t="str">
            <v>SF-00703</v>
          </cell>
          <cell r="B708" t="str">
            <v>Varetas soldadoras</v>
          </cell>
          <cell r="C708" t="str">
            <v>Consumível</v>
          </cell>
          <cell r="D708" t="str">
            <v>un</v>
          </cell>
          <cell r="E708">
            <v>0</v>
          </cell>
          <cell r="F708" t="str">
            <v/>
          </cell>
          <cell r="G708" t="str">
            <v/>
          </cell>
          <cell r="H708">
            <v>0.2039</v>
          </cell>
          <cell r="I708" t="str">
            <v/>
          </cell>
          <cell r="J708" t="str">
            <v/>
          </cell>
        </row>
        <row r="709">
          <cell r="A709" t="str">
            <v>SF-00704</v>
          </cell>
          <cell r="B709" t="str">
            <v>Vaselina</v>
          </cell>
          <cell r="C709" t="str">
            <v>Consumível</v>
          </cell>
          <cell r="D709" t="str">
            <v>un</v>
          </cell>
          <cell r="E709">
            <v>0</v>
          </cell>
          <cell r="F709" t="str">
            <v/>
          </cell>
          <cell r="G709" t="str">
            <v/>
          </cell>
          <cell r="H709">
            <v>0.2039</v>
          </cell>
          <cell r="I709" t="str">
            <v/>
          </cell>
          <cell r="J709" t="str">
            <v/>
          </cell>
        </row>
        <row r="710">
          <cell r="A710" t="str">
            <v>SF-00705</v>
          </cell>
          <cell r="B710" t="str">
            <v>Vedante em gel</v>
          </cell>
          <cell r="C710" t="str">
            <v>Consumível</v>
          </cell>
          <cell r="D710" t="str">
            <v>un</v>
          </cell>
          <cell r="E710">
            <v>0</v>
          </cell>
          <cell r="F710" t="str">
            <v/>
          </cell>
          <cell r="G710" t="str">
            <v/>
          </cell>
          <cell r="H710">
            <v>0.2039</v>
          </cell>
          <cell r="I710" t="str">
            <v/>
          </cell>
          <cell r="J710" t="str">
            <v/>
          </cell>
        </row>
        <row r="711">
          <cell r="A711" t="str">
            <v>SF-00706</v>
          </cell>
          <cell r="B711" t="str">
            <v>Massa epóxi</v>
          </cell>
          <cell r="C711" t="str">
            <v>Consumível</v>
          </cell>
          <cell r="D711" t="str">
            <v>un</v>
          </cell>
          <cell r="E711">
            <v>0</v>
          </cell>
          <cell r="F711" t="str">
            <v/>
          </cell>
          <cell r="G711" t="str">
            <v/>
          </cell>
          <cell r="H711">
            <v>0.2039</v>
          </cell>
          <cell r="I711" t="str">
            <v/>
          </cell>
          <cell r="J711" t="str">
            <v/>
          </cell>
        </row>
        <row r="712">
          <cell r="A712" t="str">
            <v>SF-00707</v>
          </cell>
          <cell r="B712" t="str">
            <v>Algodão</v>
          </cell>
          <cell r="C712" t="str">
            <v>Consumível</v>
          </cell>
          <cell r="D712" t="str">
            <v>un</v>
          </cell>
          <cell r="E712">
            <v>0</v>
          </cell>
          <cell r="F712" t="str">
            <v/>
          </cell>
          <cell r="G712" t="str">
            <v/>
          </cell>
          <cell r="H712">
            <v>0.2039</v>
          </cell>
          <cell r="I712" t="str">
            <v/>
          </cell>
          <cell r="J712" t="str">
            <v/>
          </cell>
        </row>
        <row r="713">
          <cell r="A713" t="str">
            <v>SF-00708</v>
          </cell>
          <cell r="B713" t="str">
            <v>Supervisor(a)-Geral</v>
          </cell>
          <cell r="C713" t="str">
            <v>Mão-de-Obra</v>
          </cell>
          <cell r="D713" t="str">
            <v>Profissional</v>
          </cell>
          <cell r="E713">
            <v>0</v>
          </cell>
          <cell r="F713">
            <v>14947.619121150001</v>
          </cell>
          <cell r="G713">
            <v>0</v>
          </cell>
          <cell r="H713">
            <v>0.2039</v>
          </cell>
          <cell r="I713">
            <v>17995.439999999999</v>
          </cell>
          <cell r="J713">
            <v>0</v>
          </cell>
        </row>
        <row r="714">
          <cell r="A714" t="str">
            <v>SF-00709</v>
          </cell>
          <cell r="B714" t="str">
            <v>Apoio Técnico Administrativo – Controle de Almoxarifado</v>
          </cell>
          <cell r="C714" t="str">
            <v>Mão-de-Obra</v>
          </cell>
          <cell r="D714" t="str">
            <v>Profissional</v>
          </cell>
          <cell r="E714">
            <v>0</v>
          </cell>
          <cell r="F714">
            <v>3706.3172186999996</v>
          </cell>
          <cell r="G714">
            <v>0</v>
          </cell>
          <cell r="H714">
            <v>0.2039</v>
          </cell>
          <cell r="I714">
            <v>4462.04</v>
          </cell>
          <cell r="J714">
            <v>0</v>
          </cell>
        </row>
        <row r="715">
          <cell r="A715" t="str">
            <v>SF-00710</v>
          </cell>
          <cell r="B715" t="str">
            <v>Ajudante de Serviços Gerais</v>
          </cell>
          <cell r="C715" t="str">
            <v>Mão-de-Obra</v>
          </cell>
          <cell r="D715" t="str">
            <v>Profissional</v>
          </cell>
          <cell r="E715">
            <v>0</v>
          </cell>
          <cell r="F715">
            <v>2362.4539437499998</v>
          </cell>
          <cell r="G715">
            <v>0</v>
          </cell>
          <cell r="H715">
            <v>0.2039</v>
          </cell>
          <cell r="I715">
            <v>2844.16</v>
          </cell>
          <cell r="J715">
            <v>0</v>
          </cell>
        </row>
        <row r="716">
          <cell r="A716" t="str">
            <v>SF-00711</v>
          </cell>
          <cell r="B716" t="str">
            <v>Ajudante de Marceneiro(a)</v>
          </cell>
          <cell r="C716" t="str">
            <v>Mão-de-Obra</v>
          </cell>
          <cell r="D716" t="str">
            <v>Profissional</v>
          </cell>
          <cell r="E716">
            <v>0</v>
          </cell>
          <cell r="F716">
            <v>2427.1105779999994</v>
          </cell>
          <cell r="G716">
            <v>0</v>
          </cell>
          <cell r="H716">
            <v>0.2039</v>
          </cell>
          <cell r="I716">
            <v>2922</v>
          </cell>
          <cell r="J716">
            <v>0</v>
          </cell>
        </row>
        <row r="717">
          <cell r="A717" t="str">
            <v>SF-00712</v>
          </cell>
          <cell r="B717" t="str">
            <v>Ajudante de Serralheiro(a)</v>
          </cell>
          <cell r="C717" t="str">
            <v>Mão-de-Obra</v>
          </cell>
          <cell r="D717" t="str">
            <v>Profissional</v>
          </cell>
          <cell r="E717">
            <v>0</v>
          </cell>
          <cell r="F717">
            <v>2444.02077465</v>
          </cell>
          <cell r="G717">
            <v>0</v>
          </cell>
          <cell r="H717">
            <v>0.2039</v>
          </cell>
          <cell r="I717">
            <v>2942.36</v>
          </cell>
          <cell r="J717">
            <v>0</v>
          </cell>
        </row>
        <row r="718">
          <cell r="A718" t="str">
            <v>SF-00713</v>
          </cell>
          <cell r="B718" t="str">
            <v>Lustrador(a) de Móveis</v>
          </cell>
          <cell r="C718" t="str">
            <v>Mão-de-Obra</v>
          </cell>
          <cell r="D718" t="str">
            <v>Profissional</v>
          </cell>
          <cell r="E718">
            <v>0</v>
          </cell>
          <cell r="F718">
            <v>2917.5062808499997</v>
          </cell>
          <cell r="G718">
            <v>0</v>
          </cell>
          <cell r="H718">
            <v>0.2039</v>
          </cell>
          <cell r="I718">
            <v>3512.39</v>
          </cell>
          <cell r="J718">
            <v>0</v>
          </cell>
        </row>
        <row r="719">
          <cell r="A719" t="str">
            <v>SF-00714</v>
          </cell>
          <cell r="B719" t="str">
            <v>Marceneiro(a)</v>
          </cell>
          <cell r="C719" t="str">
            <v>Mão-de-Obra</v>
          </cell>
          <cell r="D719" t="str">
            <v>Profissional</v>
          </cell>
          <cell r="E719">
            <v>0</v>
          </cell>
          <cell r="F719">
            <v>2917.5062808499997</v>
          </cell>
          <cell r="G719">
            <v>0</v>
          </cell>
          <cell r="H719">
            <v>0.2039</v>
          </cell>
          <cell r="I719">
            <v>3512.39</v>
          </cell>
          <cell r="J719">
            <v>0</v>
          </cell>
        </row>
        <row r="720">
          <cell r="A720" t="str">
            <v>SF-00715</v>
          </cell>
          <cell r="B720" t="str">
            <v>Serralheiro(a)</v>
          </cell>
          <cell r="C720" t="str">
            <v>Mão-de-Obra</v>
          </cell>
          <cell r="D720" t="str">
            <v>Profissional</v>
          </cell>
          <cell r="E720">
            <v>0</v>
          </cell>
          <cell r="F720">
            <v>3096.5554218499997</v>
          </cell>
          <cell r="G720">
            <v>0</v>
          </cell>
          <cell r="H720">
            <v>0.2039</v>
          </cell>
          <cell r="I720">
            <v>3727.94</v>
          </cell>
          <cell r="J720">
            <v>0</v>
          </cell>
        </row>
        <row r="721">
          <cell r="A721" t="str">
            <v>SF-00716</v>
          </cell>
          <cell r="B721" t="str">
            <v>Mestre de Obras (Posto de Trabalho)</v>
          </cell>
          <cell r="C721" t="str">
            <v>Mão-de-Obra</v>
          </cell>
          <cell r="D721" t="str">
            <v>Profissional</v>
          </cell>
          <cell r="E721">
            <v>0</v>
          </cell>
          <cell r="F721">
            <v>5069.0801252000001</v>
          </cell>
          <cell r="G721">
            <v>0</v>
          </cell>
          <cell r="H721">
            <v>0.2039</v>
          </cell>
          <cell r="I721">
            <v>6102.67</v>
          </cell>
          <cell r="J721">
            <v>0</v>
          </cell>
        </row>
        <row r="722">
          <cell r="A722" t="str">
            <v>SF-00717</v>
          </cell>
          <cell r="B722" t="str">
            <v>Oficial de Serviços Gerais</v>
          </cell>
          <cell r="C722" t="str">
            <v>Mão-de-Obra</v>
          </cell>
          <cell r="D722" t="str">
            <v>Profissional</v>
          </cell>
          <cell r="E722">
            <v>0</v>
          </cell>
          <cell r="F722">
            <v>3117.4444883000001</v>
          </cell>
          <cell r="G722">
            <v>0</v>
          </cell>
          <cell r="H722">
            <v>0.2039</v>
          </cell>
          <cell r="I722">
            <v>3753.09</v>
          </cell>
          <cell r="J722">
            <v>0</v>
          </cell>
        </row>
        <row r="723">
          <cell r="A723" t="str">
            <v>SF-00718</v>
          </cell>
          <cell r="B723" t="str">
            <v>Alicate de corte diagonal 6''</v>
          </cell>
          <cell r="C723" t="str">
            <v>Equipamento/Ferramenta</v>
          </cell>
          <cell r="D723" t="str">
            <v>un</v>
          </cell>
          <cell r="E723">
            <v>0</v>
          </cell>
          <cell r="F723">
            <v>46.150999999999996</v>
          </cell>
          <cell r="G723">
            <v>0</v>
          </cell>
          <cell r="H723">
            <v>0.2039</v>
          </cell>
          <cell r="I723">
            <v>55.56</v>
          </cell>
          <cell r="J723">
            <v>0</v>
          </cell>
        </row>
        <row r="724">
          <cell r="A724" t="str">
            <v>SF-00719</v>
          </cell>
          <cell r="B724" t="str">
            <v>Alicate de pressão de 10”</v>
          </cell>
          <cell r="C724" t="str">
            <v>Equipamento/Ferramenta</v>
          </cell>
          <cell r="D724" t="str">
            <v>un</v>
          </cell>
          <cell r="E724">
            <v>0</v>
          </cell>
          <cell r="F724" t="str">
            <v/>
          </cell>
          <cell r="G724" t="str">
            <v/>
          </cell>
          <cell r="H724">
            <v>0.2039</v>
          </cell>
          <cell r="I724" t="str">
            <v/>
          </cell>
          <cell r="J724" t="str">
            <v/>
          </cell>
        </row>
        <row r="725">
          <cell r="A725" t="str">
            <v>SF-00720</v>
          </cell>
          <cell r="B725" t="str">
            <v>Alicate meia cana 6”</v>
          </cell>
          <cell r="C725" t="str">
            <v>Equipamento/Ferramenta</v>
          </cell>
          <cell r="D725" t="str">
            <v>un</v>
          </cell>
          <cell r="E725">
            <v>0</v>
          </cell>
          <cell r="F725" t="str">
            <v/>
          </cell>
          <cell r="G725" t="str">
            <v/>
          </cell>
          <cell r="H725">
            <v>0.2039</v>
          </cell>
          <cell r="I725" t="str">
            <v/>
          </cell>
          <cell r="J725" t="str">
            <v/>
          </cell>
        </row>
        <row r="726">
          <cell r="A726" t="str">
            <v>SF-00721</v>
          </cell>
          <cell r="B726" t="str">
            <v>Alicate torquês de 8"</v>
          </cell>
          <cell r="C726" t="str">
            <v>Equipamento/Ferramenta</v>
          </cell>
          <cell r="D726" t="str">
            <v>un</v>
          </cell>
          <cell r="E726">
            <v>0</v>
          </cell>
          <cell r="F726" t="str">
            <v/>
          </cell>
          <cell r="G726" t="str">
            <v/>
          </cell>
          <cell r="H726">
            <v>0.2039</v>
          </cell>
          <cell r="I726" t="str">
            <v/>
          </cell>
          <cell r="J726" t="str">
            <v/>
          </cell>
        </row>
        <row r="727">
          <cell r="A727" t="str">
            <v>SF-00722</v>
          </cell>
          <cell r="B727" t="str">
            <v>Alicate universal de 8”</v>
          </cell>
          <cell r="C727" t="str">
            <v>Equipamento/Ferramenta</v>
          </cell>
          <cell r="D727" t="str">
            <v>un</v>
          </cell>
          <cell r="E727">
            <v>0</v>
          </cell>
          <cell r="F727" t="str">
            <v/>
          </cell>
          <cell r="G727" t="str">
            <v/>
          </cell>
          <cell r="H727">
            <v>0.2039</v>
          </cell>
          <cell r="I727" t="str">
            <v/>
          </cell>
          <cell r="J727" t="str">
            <v/>
          </cell>
        </row>
        <row r="728">
          <cell r="A728" t="str">
            <v>SF-00723</v>
          </cell>
          <cell r="B728" t="str">
            <v>Arco de serra</v>
          </cell>
          <cell r="C728" t="str">
            <v>Equipamento/Ferramenta</v>
          </cell>
          <cell r="D728" t="str">
            <v>un</v>
          </cell>
          <cell r="E728">
            <v>0</v>
          </cell>
          <cell r="F728" t="str">
            <v/>
          </cell>
          <cell r="G728" t="str">
            <v/>
          </cell>
          <cell r="H728">
            <v>0.2039</v>
          </cell>
          <cell r="I728" t="str">
            <v/>
          </cell>
          <cell r="J728" t="str">
            <v/>
          </cell>
        </row>
        <row r="729">
          <cell r="A729" t="str">
            <v>SF-00724</v>
          </cell>
          <cell r="B729" t="str">
            <v>Aspirador industrial para sólidos e líquidos</v>
          </cell>
          <cell r="C729" t="str">
            <v>Equipamento/Ferramenta</v>
          </cell>
          <cell r="D729" t="str">
            <v>un</v>
          </cell>
          <cell r="E729">
            <v>0</v>
          </cell>
          <cell r="F729" t="str">
            <v/>
          </cell>
          <cell r="G729" t="str">
            <v/>
          </cell>
          <cell r="H729">
            <v>0.2039</v>
          </cell>
          <cell r="I729" t="str">
            <v/>
          </cell>
          <cell r="J729" t="str">
            <v/>
          </cell>
        </row>
        <row r="730">
          <cell r="A730" t="str">
            <v>SF-00725</v>
          </cell>
          <cell r="B730" t="str">
            <v>Balde metálico</v>
          </cell>
          <cell r="C730" t="str">
            <v>Equipamento/Ferramenta</v>
          </cell>
          <cell r="D730" t="str">
            <v>un</v>
          </cell>
          <cell r="E730">
            <v>0</v>
          </cell>
          <cell r="F730" t="str">
            <v/>
          </cell>
          <cell r="G730" t="str">
            <v/>
          </cell>
          <cell r="H730">
            <v>0.2039</v>
          </cell>
          <cell r="I730" t="str">
            <v/>
          </cell>
          <cell r="J730" t="str">
            <v/>
          </cell>
        </row>
        <row r="731">
          <cell r="A731" t="str">
            <v>SF-00726</v>
          </cell>
          <cell r="B731" t="str">
            <v>Caixa para ferramenta sanfonada metálica com cadeado</v>
          </cell>
          <cell r="C731" t="str">
            <v>Equipamento/Ferramenta</v>
          </cell>
          <cell r="D731" t="str">
            <v>un</v>
          </cell>
          <cell r="E731">
            <v>0</v>
          </cell>
          <cell r="F731" t="str">
            <v/>
          </cell>
          <cell r="G731" t="str">
            <v/>
          </cell>
          <cell r="H731">
            <v>0.2039</v>
          </cell>
          <cell r="I731" t="str">
            <v/>
          </cell>
          <cell r="J731" t="str">
            <v/>
          </cell>
        </row>
        <row r="732">
          <cell r="A732" t="str">
            <v>SF-00727</v>
          </cell>
          <cell r="B732" t="str">
            <v>Carretel com linha em caixa de pó para marcação</v>
          </cell>
          <cell r="C732" t="str">
            <v>Equipamento/Ferramenta</v>
          </cell>
          <cell r="D732" t="str">
            <v>un</v>
          </cell>
          <cell r="E732">
            <v>0</v>
          </cell>
          <cell r="F732" t="str">
            <v/>
          </cell>
          <cell r="G732" t="str">
            <v/>
          </cell>
          <cell r="H732">
            <v>0.2039</v>
          </cell>
          <cell r="I732" t="str">
            <v/>
          </cell>
          <cell r="J732" t="str">
            <v/>
          </cell>
        </row>
        <row r="733">
          <cell r="A733" t="str">
            <v>SF-00728</v>
          </cell>
          <cell r="B733" t="str">
            <v>Carrinho de mão reforçado</v>
          </cell>
          <cell r="C733" t="str">
            <v>Equipamento/Ferramenta</v>
          </cell>
          <cell r="D733" t="str">
            <v>un</v>
          </cell>
          <cell r="E733">
            <v>0</v>
          </cell>
          <cell r="F733">
            <v>221.9675</v>
          </cell>
          <cell r="G733">
            <v>0</v>
          </cell>
          <cell r="H733">
            <v>0.2039</v>
          </cell>
          <cell r="I733">
            <v>267.23</v>
          </cell>
          <cell r="J733">
            <v>0</v>
          </cell>
        </row>
        <row r="734">
          <cell r="A734" t="str">
            <v>SF-00729</v>
          </cell>
          <cell r="B734" t="str">
            <v>Cavadeira articulada</v>
          </cell>
          <cell r="C734" t="str">
            <v>Equipamento/Ferramenta</v>
          </cell>
          <cell r="D734" t="str">
            <v>un</v>
          </cell>
          <cell r="E734">
            <v>0</v>
          </cell>
          <cell r="F734" t="str">
            <v/>
          </cell>
          <cell r="G734" t="str">
            <v/>
          </cell>
          <cell r="H734">
            <v>0.2039</v>
          </cell>
          <cell r="I734" t="str">
            <v/>
          </cell>
          <cell r="J734" t="str">
            <v/>
          </cell>
        </row>
        <row r="735">
          <cell r="A735" t="str">
            <v>SF-00730</v>
          </cell>
          <cell r="B735" t="str">
            <v>Chave de fenda de 1/2” x 10”</v>
          </cell>
          <cell r="C735" t="str">
            <v>Equipamento/Ferramenta</v>
          </cell>
          <cell r="D735" t="str">
            <v>un</v>
          </cell>
          <cell r="E735">
            <v>0</v>
          </cell>
          <cell r="F735" t="str">
            <v/>
          </cell>
          <cell r="G735" t="str">
            <v/>
          </cell>
          <cell r="H735">
            <v>0.2039</v>
          </cell>
          <cell r="I735" t="str">
            <v/>
          </cell>
          <cell r="J735" t="str">
            <v/>
          </cell>
        </row>
        <row r="736">
          <cell r="A736" t="str">
            <v>SF-00731</v>
          </cell>
          <cell r="B736" t="str">
            <v>Chave de fenda de 1/4”</v>
          </cell>
          <cell r="C736" t="str">
            <v>Equipamento/Ferramenta</v>
          </cell>
          <cell r="D736" t="str">
            <v>un</v>
          </cell>
          <cell r="E736">
            <v>0</v>
          </cell>
          <cell r="F736" t="str">
            <v/>
          </cell>
          <cell r="G736" t="str">
            <v/>
          </cell>
          <cell r="H736">
            <v>0.2039</v>
          </cell>
          <cell r="I736" t="str">
            <v/>
          </cell>
          <cell r="J736" t="str">
            <v/>
          </cell>
        </row>
        <row r="737">
          <cell r="A737" t="str">
            <v>SF-00732</v>
          </cell>
          <cell r="B737" t="str">
            <v>Chave de fenda de 3/16” x 5”</v>
          </cell>
          <cell r="C737" t="str">
            <v>Equipamento/Ferramenta</v>
          </cell>
          <cell r="D737" t="str">
            <v>un</v>
          </cell>
          <cell r="E737">
            <v>0</v>
          </cell>
          <cell r="F737" t="str">
            <v/>
          </cell>
          <cell r="G737" t="str">
            <v/>
          </cell>
          <cell r="H737">
            <v>0.2039</v>
          </cell>
          <cell r="I737" t="str">
            <v/>
          </cell>
          <cell r="J737" t="str">
            <v/>
          </cell>
        </row>
        <row r="738">
          <cell r="A738" t="str">
            <v>SF-00733</v>
          </cell>
          <cell r="B738" t="str">
            <v>Chave Philips PH2 1/4” x 6”</v>
          </cell>
          <cell r="C738" t="str">
            <v>Equipamento/Ferramenta</v>
          </cell>
          <cell r="D738" t="str">
            <v>un</v>
          </cell>
          <cell r="E738">
            <v>0</v>
          </cell>
          <cell r="F738" t="str">
            <v/>
          </cell>
          <cell r="G738" t="str">
            <v/>
          </cell>
          <cell r="H738">
            <v>0.2039</v>
          </cell>
          <cell r="I738" t="str">
            <v/>
          </cell>
          <cell r="J738" t="str">
            <v/>
          </cell>
        </row>
        <row r="739">
          <cell r="A739" t="str">
            <v>SF-00734</v>
          </cell>
          <cell r="B739" t="str">
            <v>Chave Philips PH3 5/16” x 8”</v>
          </cell>
          <cell r="C739" t="str">
            <v>Equipamento/Ferramenta</v>
          </cell>
          <cell r="D739" t="str">
            <v>un</v>
          </cell>
          <cell r="E739">
            <v>0</v>
          </cell>
          <cell r="F739" t="str">
            <v/>
          </cell>
          <cell r="G739" t="str">
            <v/>
          </cell>
          <cell r="H739">
            <v>0.2039</v>
          </cell>
          <cell r="I739" t="str">
            <v/>
          </cell>
          <cell r="J739" t="str">
            <v/>
          </cell>
        </row>
        <row r="740">
          <cell r="A740" t="str">
            <v>SF-00735</v>
          </cell>
          <cell r="B740" t="str">
            <v>Compressor de ar</v>
          </cell>
          <cell r="C740" t="str">
            <v>Equipamento/Ferramenta</v>
          </cell>
          <cell r="D740" t="str">
            <v>un</v>
          </cell>
          <cell r="E740">
            <v>0</v>
          </cell>
          <cell r="F740" t="str">
            <v/>
          </cell>
          <cell r="G740" t="str">
            <v/>
          </cell>
          <cell r="H740">
            <v>0.2039</v>
          </cell>
          <cell r="I740" t="str">
            <v/>
          </cell>
          <cell r="J740" t="str">
            <v/>
          </cell>
        </row>
        <row r="741">
          <cell r="A741" t="str">
            <v>SF-00736</v>
          </cell>
          <cell r="B741" t="str">
            <v>Enxadão com cabo</v>
          </cell>
          <cell r="C741" t="str">
            <v>Equipamento/Ferramenta</v>
          </cell>
          <cell r="D741" t="str">
            <v>un</v>
          </cell>
          <cell r="E741">
            <v>0</v>
          </cell>
          <cell r="F741" t="str">
            <v/>
          </cell>
          <cell r="G741" t="str">
            <v/>
          </cell>
          <cell r="H741">
            <v>0.2039</v>
          </cell>
          <cell r="I741" t="str">
            <v/>
          </cell>
          <cell r="J741" t="str">
            <v/>
          </cell>
        </row>
        <row r="742">
          <cell r="A742" t="str">
            <v>SF-00737</v>
          </cell>
          <cell r="B742" t="str">
            <v>Enxadão estreito com cabo</v>
          </cell>
          <cell r="C742" t="str">
            <v>Equipamento/Ferramenta</v>
          </cell>
          <cell r="D742" t="str">
            <v>un</v>
          </cell>
          <cell r="E742">
            <v>0</v>
          </cell>
          <cell r="F742">
            <v>71.259500000000003</v>
          </cell>
          <cell r="G742">
            <v>0</v>
          </cell>
          <cell r="H742">
            <v>0.2039</v>
          </cell>
          <cell r="I742">
            <v>85.79</v>
          </cell>
          <cell r="J742">
            <v>0</v>
          </cell>
        </row>
        <row r="743">
          <cell r="A743" t="str">
            <v>SF-00738</v>
          </cell>
          <cell r="B743" t="str">
            <v>Escada duplo acesso 6 degraus</v>
          </cell>
          <cell r="C743" t="str">
            <v>Equipamento/Ferramenta</v>
          </cell>
          <cell r="D743" t="str">
            <v>un</v>
          </cell>
          <cell r="E743">
            <v>0</v>
          </cell>
          <cell r="F743" t="str">
            <v/>
          </cell>
          <cell r="G743" t="str">
            <v/>
          </cell>
          <cell r="H743">
            <v>0.2039</v>
          </cell>
          <cell r="I743" t="str">
            <v/>
          </cell>
          <cell r="J743" t="str">
            <v/>
          </cell>
        </row>
        <row r="744">
          <cell r="A744" t="str">
            <v>SF-00739</v>
          </cell>
          <cell r="B744" t="str">
            <v>Escada tipo tesoura e singela de fibra com 2 m</v>
          </cell>
          <cell r="C744" t="str">
            <v>Equipamento/Ferramenta</v>
          </cell>
          <cell r="D744" t="str">
            <v>un</v>
          </cell>
          <cell r="E744">
            <v>0</v>
          </cell>
          <cell r="F744" t="str">
            <v/>
          </cell>
          <cell r="G744" t="str">
            <v/>
          </cell>
          <cell r="H744">
            <v>0.2039</v>
          </cell>
          <cell r="I744" t="str">
            <v/>
          </cell>
          <cell r="J744" t="str">
            <v/>
          </cell>
        </row>
        <row r="745">
          <cell r="A745" t="str">
            <v>SF-00740</v>
          </cell>
          <cell r="B745" t="str">
            <v>Escala métrica de madeira 2 m</v>
          </cell>
          <cell r="C745" t="str">
            <v>Equipamento/Ferramenta</v>
          </cell>
          <cell r="D745" t="str">
            <v>un</v>
          </cell>
          <cell r="E745">
            <v>0</v>
          </cell>
          <cell r="F745" t="str">
            <v/>
          </cell>
          <cell r="G745" t="str">
            <v/>
          </cell>
          <cell r="H745">
            <v>0.2039</v>
          </cell>
          <cell r="I745" t="str">
            <v/>
          </cell>
          <cell r="J745" t="str">
            <v/>
          </cell>
        </row>
        <row r="746">
          <cell r="A746" t="str">
            <v>SF-00741</v>
          </cell>
          <cell r="B746" t="str">
            <v>Esmerilhadeira Angular 4,5”</v>
          </cell>
          <cell r="C746" t="str">
            <v>Equipamento/Ferramenta</v>
          </cell>
          <cell r="D746" t="str">
            <v>un</v>
          </cell>
          <cell r="E746">
            <v>0</v>
          </cell>
          <cell r="F746" t="str">
            <v/>
          </cell>
          <cell r="G746" t="str">
            <v/>
          </cell>
          <cell r="H746">
            <v>0.2039</v>
          </cell>
          <cell r="I746" t="str">
            <v/>
          </cell>
          <cell r="J746" t="str">
            <v/>
          </cell>
        </row>
        <row r="747">
          <cell r="A747" t="str">
            <v>SF-00742</v>
          </cell>
          <cell r="B747" t="str">
            <v>Esmerilhadeira Angular 7”</v>
          </cell>
          <cell r="C747" t="str">
            <v>Equipamento/Ferramenta</v>
          </cell>
          <cell r="D747" t="str">
            <v>un</v>
          </cell>
          <cell r="E747">
            <v>0</v>
          </cell>
          <cell r="F747" t="str">
            <v/>
          </cell>
          <cell r="G747" t="str">
            <v/>
          </cell>
          <cell r="H747">
            <v>0.2039</v>
          </cell>
          <cell r="I747" t="str">
            <v/>
          </cell>
          <cell r="J747" t="str">
            <v/>
          </cell>
        </row>
        <row r="748">
          <cell r="A748" t="str">
            <v>SF-00743</v>
          </cell>
          <cell r="B748" t="str">
            <v>Espátula forjada de 12 cm</v>
          </cell>
          <cell r="C748" t="str">
            <v>Equipamento/Ferramenta</v>
          </cell>
          <cell r="D748" t="str">
            <v>un</v>
          </cell>
          <cell r="E748">
            <v>0</v>
          </cell>
          <cell r="F748" t="str">
            <v/>
          </cell>
          <cell r="G748" t="str">
            <v/>
          </cell>
          <cell r="H748">
            <v>0.2039</v>
          </cell>
          <cell r="I748" t="str">
            <v/>
          </cell>
          <cell r="J748" t="str">
            <v/>
          </cell>
        </row>
        <row r="749">
          <cell r="A749" t="str">
            <v>SF-00744</v>
          </cell>
          <cell r="B749" t="str">
            <v>Espátula forjada de 4 cm</v>
          </cell>
          <cell r="C749" t="str">
            <v>Equipamento/Ferramenta</v>
          </cell>
          <cell r="D749" t="str">
            <v>un</v>
          </cell>
          <cell r="E749">
            <v>0</v>
          </cell>
          <cell r="F749" t="str">
            <v/>
          </cell>
          <cell r="G749" t="str">
            <v/>
          </cell>
          <cell r="H749">
            <v>0.2039</v>
          </cell>
          <cell r="I749" t="str">
            <v/>
          </cell>
          <cell r="J749" t="str">
            <v/>
          </cell>
        </row>
        <row r="750">
          <cell r="A750" t="str">
            <v>SF-00745</v>
          </cell>
          <cell r="B750" t="str">
            <v>Espátula forjada de 8 cm</v>
          </cell>
          <cell r="C750" t="str">
            <v>Equipamento/Ferramenta</v>
          </cell>
          <cell r="D750" t="str">
            <v>un</v>
          </cell>
          <cell r="E750">
            <v>0</v>
          </cell>
          <cell r="F750">
            <v>13.499499999999999</v>
          </cell>
          <cell r="G750">
            <v>0</v>
          </cell>
          <cell r="H750">
            <v>0.2039</v>
          </cell>
          <cell r="I750">
            <v>16.25</v>
          </cell>
          <cell r="J750">
            <v>0</v>
          </cell>
        </row>
        <row r="751">
          <cell r="A751" t="str">
            <v>SF-00746</v>
          </cell>
          <cell r="B751" t="str">
            <v>Esquadro 300 mm</v>
          </cell>
          <cell r="C751" t="str">
            <v>Equipamento/Ferramenta</v>
          </cell>
          <cell r="D751" t="str">
            <v>un</v>
          </cell>
          <cell r="E751">
            <v>0</v>
          </cell>
          <cell r="F751">
            <v>22.467499999999998</v>
          </cell>
          <cell r="G751">
            <v>0</v>
          </cell>
          <cell r="H751">
            <v>0.2039</v>
          </cell>
          <cell r="I751">
            <v>27.05</v>
          </cell>
          <cell r="J751">
            <v>0</v>
          </cell>
        </row>
        <row r="752">
          <cell r="A752" t="str">
            <v>SF-00747</v>
          </cell>
          <cell r="B752" t="str">
            <v>Estilete emborrachado de 18 mm</v>
          </cell>
          <cell r="C752" t="str">
            <v>Equipamento/Ferramenta</v>
          </cell>
          <cell r="D752" t="str">
            <v>un</v>
          </cell>
          <cell r="E752">
            <v>0</v>
          </cell>
          <cell r="F752" t="str">
            <v/>
          </cell>
          <cell r="G752" t="str">
            <v/>
          </cell>
          <cell r="H752">
            <v>0.2039</v>
          </cell>
          <cell r="I752" t="str">
            <v/>
          </cell>
          <cell r="J752" t="str">
            <v/>
          </cell>
        </row>
        <row r="753">
          <cell r="A753" t="str">
            <v>SF-00748</v>
          </cell>
          <cell r="B753" t="str">
            <v>Estilete emborrachado de 25 mm</v>
          </cell>
          <cell r="C753" t="str">
            <v>Equipamento/Ferramenta</v>
          </cell>
          <cell r="D753" t="str">
            <v>un</v>
          </cell>
          <cell r="E753">
            <v>0</v>
          </cell>
          <cell r="F753" t="str">
            <v/>
          </cell>
          <cell r="G753" t="str">
            <v/>
          </cell>
          <cell r="H753">
            <v>0.2039</v>
          </cell>
          <cell r="I753" t="str">
            <v/>
          </cell>
          <cell r="J753" t="str">
            <v/>
          </cell>
        </row>
        <row r="754">
          <cell r="A754" t="str">
            <v>SF-00749</v>
          </cell>
          <cell r="B754" t="str">
            <v>Faca de 8”</v>
          </cell>
          <cell r="C754" t="str">
            <v>Equipamento/Ferramenta</v>
          </cell>
          <cell r="D754" t="str">
            <v>un</v>
          </cell>
          <cell r="E754">
            <v>0</v>
          </cell>
          <cell r="F754" t="str">
            <v/>
          </cell>
          <cell r="G754" t="str">
            <v/>
          </cell>
          <cell r="H754">
            <v>0.2039</v>
          </cell>
          <cell r="I754" t="str">
            <v/>
          </cell>
          <cell r="J754" t="str">
            <v/>
          </cell>
        </row>
        <row r="755">
          <cell r="A755" t="str">
            <v>SF-00750</v>
          </cell>
          <cell r="B755" t="str">
            <v>Furadeira Industrial</v>
          </cell>
          <cell r="C755" t="str">
            <v>Equipamento/Ferramenta</v>
          </cell>
          <cell r="D755" t="str">
            <v>un</v>
          </cell>
          <cell r="E755">
            <v>0</v>
          </cell>
          <cell r="F755" t="str">
            <v/>
          </cell>
          <cell r="G755" t="str">
            <v/>
          </cell>
          <cell r="H755">
            <v>0.2039</v>
          </cell>
          <cell r="I755" t="str">
            <v/>
          </cell>
          <cell r="J755" t="str">
            <v/>
          </cell>
        </row>
        <row r="756">
          <cell r="A756" t="str">
            <v>SF-00751</v>
          </cell>
          <cell r="B756" t="str">
            <v>Jogo de chave combinada de 8 mm a 24 mm, com 14 peças</v>
          </cell>
          <cell r="C756" t="str">
            <v>Equipamento/Ferramenta</v>
          </cell>
          <cell r="D756" t="str">
            <v>un</v>
          </cell>
          <cell r="E756">
            <v>0</v>
          </cell>
          <cell r="F756" t="str">
            <v/>
          </cell>
          <cell r="G756" t="str">
            <v/>
          </cell>
          <cell r="H756">
            <v>0.2039</v>
          </cell>
          <cell r="I756" t="str">
            <v/>
          </cell>
          <cell r="J756" t="str">
            <v/>
          </cell>
        </row>
        <row r="757">
          <cell r="A757" t="str">
            <v>SF-00752</v>
          </cell>
          <cell r="B757" t="str">
            <v>Chave catraca de 1/2’’ com jogo de soquetes de 10 a 32 mm</v>
          </cell>
          <cell r="C757" t="str">
            <v>Equipamento/Ferramenta</v>
          </cell>
          <cell r="D757" t="str">
            <v>cj</v>
          </cell>
          <cell r="E757">
            <v>0</v>
          </cell>
          <cell r="F757" t="str">
            <v/>
          </cell>
          <cell r="G757" t="str">
            <v/>
          </cell>
          <cell r="H757">
            <v>0.2039</v>
          </cell>
          <cell r="I757" t="str">
            <v/>
          </cell>
          <cell r="J757" t="str">
            <v/>
          </cell>
        </row>
        <row r="758">
          <cell r="A758" t="str">
            <v>SF-00753</v>
          </cell>
          <cell r="B758" t="str">
            <v>Jogo de soquetes 1/4 métrico 10 soquetes</v>
          </cell>
          <cell r="C758" t="str">
            <v>Equipamento/Ferramenta</v>
          </cell>
          <cell r="D758" t="str">
            <v>un</v>
          </cell>
          <cell r="E758">
            <v>0</v>
          </cell>
          <cell r="F758" t="str">
            <v/>
          </cell>
          <cell r="G758" t="str">
            <v/>
          </cell>
          <cell r="H758">
            <v>0.2039</v>
          </cell>
          <cell r="I758" t="str">
            <v/>
          </cell>
          <cell r="J758" t="str">
            <v/>
          </cell>
        </row>
        <row r="759">
          <cell r="A759" t="str">
            <v>SF-00754</v>
          </cell>
          <cell r="B759" t="str">
            <v>Kit Parafusadeira de Impacto à Bateria</v>
          </cell>
          <cell r="C759" t="str">
            <v>Equipamento/Ferramenta</v>
          </cell>
          <cell r="D759" t="str">
            <v>un</v>
          </cell>
          <cell r="E759">
            <v>0</v>
          </cell>
          <cell r="F759" t="str">
            <v/>
          </cell>
          <cell r="G759" t="str">
            <v/>
          </cell>
          <cell r="H759">
            <v>0.2039</v>
          </cell>
          <cell r="I759" t="str">
            <v/>
          </cell>
          <cell r="J759" t="str">
            <v/>
          </cell>
        </row>
        <row r="760">
          <cell r="A760" t="str">
            <v>SF-00755</v>
          </cell>
          <cell r="B760" t="str">
            <v>Linha de pedreiro de 100 m</v>
          </cell>
          <cell r="C760" t="str">
            <v>Equipamento/Ferramenta</v>
          </cell>
          <cell r="D760" t="str">
            <v>un</v>
          </cell>
          <cell r="E760">
            <v>0</v>
          </cell>
          <cell r="F760" t="str">
            <v/>
          </cell>
          <cell r="G760" t="str">
            <v/>
          </cell>
          <cell r="H760">
            <v>0.2039</v>
          </cell>
          <cell r="I760" t="str">
            <v/>
          </cell>
          <cell r="J760" t="str">
            <v/>
          </cell>
        </row>
        <row r="761">
          <cell r="A761" t="str">
            <v>SF-00756</v>
          </cell>
          <cell r="B761" t="str">
            <v>Marreta de 1 kg</v>
          </cell>
          <cell r="C761" t="str">
            <v>Equipamento/Ferramenta</v>
          </cell>
          <cell r="D761" t="str">
            <v>un</v>
          </cell>
          <cell r="E761">
            <v>0</v>
          </cell>
          <cell r="F761" t="str">
            <v/>
          </cell>
          <cell r="G761" t="str">
            <v/>
          </cell>
          <cell r="H761">
            <v>0.2039</v>
          </cell>
          <cell r="I761" t="str">
            <v/>
          </cell>
          <cell r="J761" t="str">
            <v/>
          </cell>
        </row>
        <row r="762">
          <cell r="A762" t="str">
            <v>SF-00757</v>
          </cell>
          <cell r="B762" t="str">
            <v>Marreta de borracha de 600 g</v>
          </cell>
          <cell r="C762" t="str">
            <v>Equipamento/Ferramenta</v>
          </cell>
          <cell r="D762" t="str">
            <v>un</v>
          </cell>
          <cell r="E762">
            <v>0</v>
          </cell>
          <cell r="F762" t="str">
            <v/>
          </cell>
          <cell r="G762" t="str">
            <v/>
          </cell>
          <cell r="H762">
            <v>0.2039</v>
          </cell>
          <cell r="I762" t="str">
            <v/>
          </cell>
          <cell r="J762" t="str">
            <v/>
          </cell>
        </row>
        <row r="763">
          <cell r="A763" t="str">
            <v>SF-00758</v>
          </cell>
          <cell r="B763" t="str">
            <v>Martelo de bola 500 g</v>
          </cell>
          <cell r="C763" t="str">
            <v>Equipamento/Ferramenta</v>
          </cell>
          <cell r="D763" t="str">
            <v>un</v>
          </cell>
          <cell r="E763">
            <v>0</v>
          </cell>
          <cell r="F763" t="str">
            <v/>
          </cell>
          <cell r="G763" t="str">
            <v/>
          </cell>
          <cell r="H763">
            <v>0.2039</v>
          </cell>
          <cell r="I763" t="str">
            <v/>
          </cell>
          <cell r="J763" t="str">
            <v/>
          </cell>
        </row>
        <row r="764">
          <cell r="A764" t="str">
            <v>SF-00759</v>
          </cell>
          <cell r="B764" t="str">
            <v>Martelo de pena 300 g</v>
          </cell>
          <cell r="C764" t="str">
            <v>Equipamento/Ferramenta</v>
          </cell>
          <cell r="D764" t="str">
            <v>un</v>
          </cell>
          <cell r="E764">
            <v>0</v>
          </cell>
          <cell r="F764" t="str">
            <v/>
          </cell>
          <cell r="G764" t="str">
            <v/>
          </cell>
          <cell r="H764">
            <v>0.2039</v>
          </cell>
          <cell r="I764" t="str">
            <v/>
          </cell>
          <cell r="J764" t="str">
            <v/>
          </cell>
        </row>
        <row r="765">
          <cell r="A765" t="str">
            <v>SF-00760</v>
          </cell>
          <cell r="B765" t="str">
            <v>Martelo tipo unha</v>
          </cell>
          <cell r="C765" t="str">
            <v>Equipamento/Ferramenta</v>
          </cell>
          <cell r="D765" t="str">
            <v>un</v>
          </cell>
          <cell r="E765">
            <v>0</v>
          </cell>
          <cell r="F765" t="str">
            <v/>
          </cell>
          <cell r="G765" t="str">
            <v/>
          </cell>
          <cell r="H765">
            <v>0.2039</v>
          </cell>
          <cell r="I765" t="str">
            <v/>
          </cell>
          <cell r="J765" t="str">
            <v/>
          </cell>
        </row>
        <row r="766">
          <cell r="A766" t="str">
            <v>SF-00761</v>
          </cell>
          <cell r="B766" t="str">
            <v>Nível manual de alumínio com base magnética 350 mm</v>
          </cell>
          <cell r="C766" t="str">
            <v>Equipamento/Ferramenta</v>
          </cell>
          <cell r="D766" t="str">
            <v>un</v>
          </cell>
          <cell r="E766">
            <v>0</v>
          </cell>
          <cell r="F766" t="str">
            <v/>
          </cell>
          <cell r="G766" t="str">
            <v/>
          </cell>
          <cell r="H766">
            <v>0.2039</v>
          </cell>
          <cell r="I766" t="str">
            <v/>
          </cell>
          <cell r="J766" t="str">
            <v/>
          </cell>
        </row>
        <row r="767">
          <cell r="A767" t="str">
            <v>SF-00762</v>
          </cell>
          <cell r="B767" t="str">
            <v>Nível manual de alumínio com base magnética 220 mm</v>
          </cell>
          <cell r="C767" t="str">
            <v>Equipamento/Ferramenta</v>
          </cell>
          <cell r="D767" t="str">
            <v>un</v>
          </cell>
          <cell r="E767">
            <v>0</v>
          </cell>
          <cell r="F767" t="str">
            <v/>
          </cell>
          <cell r="G767" t="str">
            <v/>
          </cell>
          <cell r="H767">
            <v>0.2039</v>
          </cell>
          <cell r="I767" t="str">
            <v/>
          </cell>
          <cell r="J767" t="str">
            <v/>
          </cell>
        </row>
        <row r="768">
          <cell r="A768" t="str">
            <v>SF-00763</v>
          </cell>
          <cell r="B768" t="str">
            <v>Pá quadrada com 120 cm</v>
          </cell>
          <cell r="C768" t="str">
            <v>Equipamento/Ferramenta</v>
          </cell>
          <cell r="D768" t="str">
            <v>un</v>
          </cell>
          <cell r="E768">
            <v>0</v>
          </cell>
          <cell r="F768" t="str">
            <v/>
          </cell>
          <cell r="G768" t="str">
            <v/>
          </cell>
          <cell r="H768">
            <v>0.2039</v>
          </cell>
          <cell r="I768" t="str">
            <v/>
          </cell>
          <cell r="J768" t="str">
            <v/>
          </cell>
        </row>
        <row r="769">
          <cell r="A769" t="str">
            <v>SF-00764</v>
          </cell>
          <cell r="B769" t="str">
            <v>Pedra de afiar dupla face</v>
          </cell>
          <cell r="C769" t="str">
            <v>Equipamento/Ferramenta</v>
          </cell>
          <cell r="D769" t="str">
            <v>un</v>
          </cell>
          <cell r="E769">
            <v>0</v>
          </cell>
          <cell r="F769" t="str">
            <v/>
          </cell>
          <cell r="G769" t="str">
            <v/>
          </cell>
          <cell r="H769">
            <v>0.2039</v>
          </cell>
          <cell r="I769" t="str">
            <v/>
          </cell>
          <cell r="J769" t="str">
            <v/>
          </cell>
        </row>
        <row r="770">
          <cell r="A770" t="str">
            <v>SF-00765</v>
          </cell>
          <cell r="B770" t="str">
            <v>Peneira fina</v>
          </cell>
          <cell r="C770" t="str">
            <v>Equipamento/Ferramenta</v>
          </cell>
          <cell r="D770" t="str">
            <v>un</v>
          </cell>
          <cell r="E770">
            <v>0</v>
          </cell>
          <cell r="F770" t="str">
            <v/>
          </cell>
          <cell r="G770" t="str">
            <v/>
          </cell>
          <cell r="H770">
            <v>0.2039</v>
          </cell>
          <cell r="I770" t="str">
            <v/>
          </cell>
          <cell r="J770" t="str">
            <v/>
          </cell>
        </row>
        <row r="771">
          <cell r="A771" t="str">
            <v>SF-00766</v>
          </cell>
          <cell r="B771" t="str">
            <v>Peneira grossa</v>
          </cell>
          <cell r="C771" t="str">
            <v>Equipamento/Ferramenta</v>
          </cell>
          <cell r="D771" t="str">
            <v>un</v>
          </cell>
          <cell r="E771">
            <v>0</v>
          </cell>
          <cell r="F771" t="str">
            <v/>
          </cell>
          <cell r="G771" t="str">
            <v/>
          </cell>
          <cell r="H771">
            <v>0.2039</v>
          </cell>
          <cell r="I771" t="str">
            <v/>
          </cell>
          <cell r="J771" t="str">
            <v/>
          </cell>
        </row>
        <row r="772">
          <cell r="A772" t="str">
            <v>SF-00767</v>
          </cell>
          <cell r="B772" t="str">
            <v>Peneira média</v>
          </cell>
          <cell r="C772" t="str">
            <v>Equipamento/Ferramenta</v>
          </cell>
          <cell r="D772" t="str">
            <v>un</v>
          </cell>
          <cell r="E772">
            <v>0</v>
          </cell>
          <cell r="F772" t="str">
            <v/>
          </cell>
          <cell r="G772" t="str">
            <v/>
          </cell>
          <cell r="H772">
            <v>0.2039</v>
          </cell>
          <cell r="I772" t="str">
            <v/>
          </cell>
          <cell r="J772" t="str">
            <v/>
          </cell>
        </row>
        <row r="773">
          <cell r="A773" t="str">
            <v>SF-00768</v>
          </cell>
          <cell r="B773" t="str">
            <v>Picareta</v>
          </cell>
          <cell r="C773" t="str">
            <v>Equipamento/Ferramenta</v>
          </cell>
          <cell r="D773" t="str">
            <v>un</v>
          </cell>
          <cell r="E773">
            <v>0</v>
          </cell>
          <cell r="F773" t="str">
            <v/>
          </cell>
          <cell r="G773" t="str">
            <v/>
          </cell>
          <cell r="H773">
            <v>0.2039</v>
          </cell>
          <cell r="I773" t="str">
            <v/>
          </cell>
          <cell r="J773" t="str">
            <v/>
          </cell>
        </row>
        <row r="774">
          <cell r="A774" t="str">
            <v>SF-00769</v>
          </cell>
          <cell r="B774" t="str">
            <v>Prumo de centro</v>
          </cell>
          <cell r="C774" t="str">
            <v>Equipamento/Ferramenta</v>
          </cell>
          <cell r="D774" t="str">
            <v>un</v>
          </cell>
          <cell r="E774">
            <v>0</v>
          </cell>
          <cell r="F774">
            <v>30.912999999999997</v>
          </cell>
          <cell r="G774">
            <v>0</v>
          </cell>
          <cell r="H774">
            <v>0.2039</v>
          </cell>
          <cell r="I774">
            <v>37.22</v>
          </cell>
          <cell r="J774">
            <v>0</v>
          </cell>
        </row>
        <row r="775">
          <cell r="A775" t="str">
            <v>SF-00770</v>
          </cell>
          <cell r="B775" t="str">
            <v>Prumo de parede</v>
          </cell>
          <cell r="C775" t="str">
            <v>Equipamento/Ferramenta</v>
          </cell>
          <cell r="D775" t="str">
            <v>un</v>
          </cell>
          <cell r="E775">
            <v>0</v>
          </cell>
          <cell r="F775">
            <v>35.757999999999996</v>
          </cell>
          <cell r="G775">
            <v>0</v>
          </cell>
          <cell r="H775">
            <v>0.2039</v>
          </cell>
          <cell r="I775">
            <v>43.05</v>
          </cell>
          <cell r="J775">
            <v>0</v>
          </cell>
        </row>
        <row r="776">
          <cell r="A776" t="str">
            <v>SF-00771</v>
          </cell>
          <cell r="B776" t="str">
            <v>Rebitadeira manual</v>
          </cell>
          <cell r="C776" t="str">
            <v>Equipamento/Ferramenta</v>
          </cell>
          <cell r="D776" t="str">
            <v>un</v>
          </cell>
          <cell r="E776">
            <v>0</v>
          </cell>
          <cell r="F776" t="str">
            <v/>
          </cell>
          <cell r="G776" t="str">
            <v/>
          </cell>
          <cell r="H776">
            <v>0.2039</v>
          </cell>
          <cell r="I776" t="str">
            <v/>
          </cell>
          <cell r="J776" t="str">
            <v/>
          </cell>
        </row>
        <row r="777">
          <cell r="A777" t="str">
            <v>SF-00772</v>
          </cell>
          <cell r="B777" t="str">
            <v>Régua de alumínio para pedreiro com 2 m</v>
          </cell>
          <cell r="C777" t="str">
            <v>Equipamento/Ferramenta</v>
          </cell>
          <cell r="D777" t="str">
            <v>un</v>
          </cell>
          <cell r="E777">
            <v>0</v>
          </cell>
          <cell r="F777">
            <v>0</v>
          </cell>
          <cell r="G777">
            <v>0</v>
          </cell>
          <cell r="H777">
            <v>0.2039</v>
          </cell>
          <cell r="I777">
            <v>0</v>
          </cell>
          <cell r="J777">
            <v>0</v>
          </cell>
        </row>
        <row r="778">
          <cell r="A778" t="str">
            <v>SF-00773</v>
          </cell>
          <cell r="B778" t="str">
            <v>Serrote 20"</v>
          </cell>
          <cell r="C778" t="str">
            <v>Equipamento/Ferramenta</v>
          </cell>
          <cell r="D778" t="str">
            <v>un</v>
          </cell>
          <cell r="E778">
            <v>0</v>
          </cell>
          <cell r="F778" t="str">
            <v/>
          </cell>
          <cell r="G778" t="str">
            <v/>
          </cell>
          <cell r="H778">
            <v>0.2039</v>
          </cell>
          <cell r="I778" t="str">
            <v/>
          </cell>
          <cell r="J778" t="str">
            <v/>
          </cell>
        </row>
        <row r="779">
          <cell r="A779" t="str">
            <v>SF-00774</v>
          </cell>
          <cell r="B779" t="str">
            <v>Serrote de costa</v>
          </cell>
          <cell r="C779" t="str">
            <v>Equipamento/Ferramenta</v>
          </cell>
          <cell r="D779" t="str">
            <v>un</v>
          </cell>
          <cell r="E779">
            <v>0</v>
          </cell>
          <cell r="F779" t="str">
            <v/>
          </cell>
          <cell r="G779" t="str">
            <v/>
          </cell>
          <cell r="H779">
            <v>0.2039</v>
          </cell>
          <cell r="I779" t="str">
            <v/>
          </cell>
          <cell r="J779" t="str">
            <v/>
          </cell>
        </row>
        <row r="780">
          <cell r="A780" t="str">
            <v>SF-00775</v>
          </cell>
          <cell r="B780" t="str">
            <v>Tesoura</v>
          </cell>
          <cell r="C780" t="str">
            <v>Equipamento/Ferramenta</v>
          </cell>
          <cell r="D780" t="str">
            <v>un</v>
          </cell>
          <cell r="E780">
            <v>0</v>
          </cell>
          <cell r="F780" t="str">
            <v/>
          </cell>
          <cell r="G780" t="str">
            <v/>
          </cell>
          <cell r="H780">
            <v>0.2039</v>
          </cell>
          <cell r="I780" t="str">
            <v/>
          </cell>
          <cell r="J780" t="str">
            <v/>
          </cell>
        </row>
        <row r="781">
          <cell r="A781" t="str">
            <v>SF-00776</v>
          </cell>
          <cell r="B781" t="str">
            <v>Tesoura de chapas tipo aviação</v>
          </cell>
          <cell r="C781" t="str">
            <v>Equipamento/Ferramenta</v>
          </cell>
          <cell r="D781" t="str">
            <v>un</v>
          </cell>
          <cell r="E781">
            <v>0</v>
          </cell>
          <cell r="F781" t="str">
            <v/>
          </cell>
          <cell r="G781" t="str">
            <v/>
          </cell>
          <cell r="H781">
            <v>0.2039</v>
          </cell>
          <cell r="I781" t="str">
            <v/>
          </cell>
          <cell r="J781" t="str">
            <v/>
          </cell>
        </row>
        <row r="782">
          <cell r="A782" t="str">
            <v>SF-00777</v>
          </cell>
          <cell r="B782" t="str">
            <v>Trena de 5 m</v>
          </cell>
          <cell r="C782" t="str">
            <v>Equipamento/Ferramenta</v>
          </cell>
          <cell r="D782" t="str">
            <v>un</v>
          </cell>
          <cell r="E782">
            <v>0</v>
          </cell>
          <cell r="F782" t="str">
            <v/>
          </cell>
          <cell r="G782" t="str">
            <v/>
          </cell>
          <cell r="H782">
            <v>0.2039</v>
          </cell>
          <cell r="I782" t="str">
            <v/>
          </cell>
          <cell r="J782" t="str">
            <v/>
          </cell>
        </row>
        <row r="783">
          <cell r="A783" t="str">
            <v>SF-00778</v>
          </cell>
          <cell r="B783" t="str">
            <v>Desempenadeira 1800 x 200 mm</v>
          </cell>
          <cell r="C783" t="str">
            <v>Equipamento/Ferramenta</v>
          </cell>
          <cell r="D783" t="str">
            <v>un</v>
          </cell>
          <cell r="E783">
            <v>0</v>
          </cell>
          <cell r="F783" t="str">
            <v/>
          </cell>
          <cell r="G783" t="str">
            <v/>
          </cell>
          <cell r="H783">
            <v>0.2039</v>
          </cell>
          <cell r="I783" t="str">
            <v/>
          </cell>
          <cell r="J783" t="str">
            <v/>
          </cell>
        </row>
        <row r="784">
          <cell r="A784" t="str">
            <v>SF-00779</v>
          </cell>
          <cell r="B784" t="str">
            <v>Formão de 1/2"</v>
          </cell>
          <cell r="C784" t="str">
            <v>Equipamento/Ferramenta</v>
          </cell>
          <cell r="D784" t="str">
            <v>un</v>
          </cell>
          <cell r="E784">
            <v>0</v>
          </cell>
          <cell r="F784" t="str">
            <v/>
          </cell>
          <cell r="G784" t="str">
            <v/>
          </cell>
          <cell r="H784">
            <v>0.2039</v>
          </cell>
          <cell r="I784" t="str">
            <v/>
          </cell>
          <cell r="J784" t="str">
            <v/>
          </cell>
        </row>
        <row r="785">
          <cell r="A785" t="str">
            <v>SF-00780</v>
          </cell>
          <cell r="B785" t="str">
            <v>Formão de 1/4"</v>
          </cell>
          <cell r="C785" t="str">
            <v>Equipamento/Ferramenta</v>
          </cell>
          <cell r="D785" t="str">
            <v>un</v>
          </cell>
          <cell r="E785">
            <v>0</v>
          </cell>
          <cell r="F785" t="str">
            <v/>
          </cell>
          <cell r="G785" t="str">
            <v/>
          </cell>
          <cell r="H785">
            <v>0.2039</v>
          </cell>
          <cell r="I785" t="str">
            <v/>
          </cell>
          <cell r="J785" t="str">
            <v/>
          </cell>
        </row>
        <row r="786">
          <cell r="A786" t="str">
            <v>SF-00781</v>
          </cell>
          <cell r="B786" t="str">
            <v>Formão de 3/4"</v>
          </cell>
          <cell r="C786" t="str">
            <v>Equipamento/Ferramenta</v>
          </cell>
          <cell r="D786" t="str">
            <v>un</v>
          </cell>
          <cell r="E786">
            <v>0</v>
          </cell>
          <cell r="F786" t="str">
            <v/>
          </cell>
          <cell r="G786" t="str">
            <v/>
          </cell>
          <cell r="H786">
            <v>0.2039</v>
          </cell>
          <cell r="I786" t="str">
            <v/>
          </cell>
          <cell r="J786" t="str">
            <v/>
          </cell>
        </row>
        <row r="787">
          <cell r="A787" t="str">
            <v>SF-00782</v>
          </cell>
          <cell r="B787" t="str">
            <v>Grampeador para Molduras</v>
          </cell>
          <cell r="C787" t="str">
            <v>Equipamento/Ferramenta</v>
          </cell>
          <cell r="D787" t="str">
            <v>un</v>
          </cell>
          <cell r="E787">
            <v>0</v>
          </cell>
          <cell r="F787" t="str">
            <v/>
          </cell>
          <cell r="G787" t="str">
            <v/>
          </cell>
          <cell r="H787">
            <v>0.2039</v>
          </cell>
          <cell r="I787" t="str">
            <v/>
          </cell>
          <cell r="J787" t="str">
            <v/>
          </cell>
        </row>
        <row r="788">
          <cell r="A788" t="str">
            <v>SF-00783</v>
          </cell>
          <cell r="B788" t="str">
            <v>Grampeador Uso Leve</v>
          </cell>
          <cell r="C788" t="str">
            <v>Equipamento/Ferramenta</v>
          </cell>
          <cell r="D788" t="str">
            <v>un</v>
          </cell>
          <cell r="E788">
            <v>0</v>
          </cell>
          <cell r="F788" t="str">
            <v/>
          </cell>
          <cell r="G788" t="str">
            <v/>
          </cell>
          <cell r="H788">
            <v>0.2039</v>
          </cell>
          <cell r="I788" t="str">
            <v/>
          </cell>
          <cell r="J788" t="str">
            <v/>
          </cell>
        </row>
        <row r="789">
          <cell r="A789" t="str">
            <v>SF-00784</v>
          </cell>
          <cell r="B789" t="str">
            <v>Lixadeira de cinta</v>
          </cell>
          <cell r="C789" t="str">
            <v>Equipamento/Ferramenta</v>
          </cell>
          <cell r="D789" t="str">
            <v>un</v>
          </cell>
          <cell r="E789">
            <v>0</v>
          </cell>
          <cell r="F789" t="str">
            <v/>
          </cell>
          <cell r="G789" t="str">
            <v/>
          </cell>
          <cell r="H789">
            <v>0.2039</v>
          </cell>
          <cell r="I789" t="str">
            <v/>
          </cell>
          <cell r="J789" t="str">
            <v/>
          </cell>
        </row>
        <row r="790">
          <cell r="A790" t="str">
            <v>SF-00785</v>
          </cell>
          <cell r="B790" t="str">
            <v>Lixadeira e politriz angular 7’’/9’’</v>
          </cell>
          <cell r="C790" t="str">
            <v>Equipamento/Ferramenta</v>
          </cell>
          <cell r="D790" t="str">
            <v>un</v>
          </cell>
          <cell r="E790">
            <v>0</v>
          </cell>
          <cell r="F790" t="str">
            <v/>
          </cell>
          <cell r="G790" t="str">
            <v/>
          </cell>
          <cell r="H790">
            <v>0.2039</v>
          </cell>
          <cell r="I790" t="str">
            <v/>
          </cell>
          <cell r="J790" t="str">
            <v/>
          </cell>
        </row>
        <row r="791">
          <cell r="A791" t="str">
            <v>SF-00786</v>
          </cell>
          <cell r="B791" t="str">
            <v>Lixadeira Excêntrica</v>
          </cell>
          <cell r="C791" t="str">
            <v>Equipamento/Ferramenta</v>
          </cell>
          <cell r="D791" t="str">
            <v>un</v>
          </cell>
          <cell r="E791">
            <v>0</v>
          </cell>
          <cell r="F791" t="str">
            <v/>
          </cell>
          <cell r="G791" t="str">
            <v/>
          </cell>
          <cell r="H791">
            <v>0.2039</v>
          </cell>
          <cell r="I791" t="str">
            <v/>
          </cell>
          <cell r="J791" t="str">
            <v/>
          </cell>
        </row>
        <row r="792">
          <cell r="A792" t="str">
            <v>SF-00787</v>
          </cell>
          <cell r="B792" t="str">
            <v>Lixadeira Fita</v>
          </cell>
          <cell r="C792" t="str">
            <v>Equipamento/Ferramenta</v>
          </cell>
          <cell r="D792" t="str">
            <v>un</v>
          </cell>
          <cell r="E792">
            <v>0</v>
          </cell>
          <cell r="F792" t="str">
            <v/>
          </cell>
          <cell r="G792" t="str">
            <v/>
          </cell>
          <cell r="H792">
            <v>0.2039</v>
          </cell>
          <cell r="I792" t="str">
            <v/>
          </cell>
          <cell r="J792" t="str">
            <v/>
          </cell>
        </row>
        <row r="793">
          <cell r="A793" t="str">
            <v>SF-00788</v>
          </cell>
          <cell r="B793" t="str">
            <v>Lixadeira orbital</v>
          </cell>
          <cell r="C793" t="str">
            <v>Equipamento/Ferramenta</v>
          </cell>
          <cell r="D793" t="str">
            <v>un</v>
          </cell>
          <cell r="E793">
            <v>0</v>
          </cell>
          <cell r="F793" t="str">
            <v/>
          </cell>
          <cell r="G793" t="str">
            <v/>
          </cell>
          <cell r="H793">
            <v>0.2039</v>
          </cell>
          <cell r="I793" t="str">
            <v/>
          </cell>
          <cell r="J793" t="str">
            <v/>
          </cell>
        </row>
        <row r="794">
          <cell r="A794" t="str">
            <v>SF-00789</v>
          </cell>
          <cell r="B794" t="str">
            <v>Pinador e Grampeador Pneumático</v>
          </cell>
          <cell r="C794" t="str">
            <v>Equipamento/Ferramenta</v>
          </cell>
          <cell r="D794" t="str">
            <v>un</v>
          </cell>
          <cell r="E794">
            <v>0</v>
          </cell>
          <cell r="F794" t="str">
            <v/>
          </cell>
          <cell r="G794" t="str">
            <v/>
          </cell>
          <cell r="H794">
            <v>0.2039</v>
          </cell>
          <cell r="I794" t="str">
            <v/>
          </cell>
          <cell r="J794" t="str">
            <v/>
          </cell>
        </row>
        <row r="795">
          <cell r="A795" t="str">
            <v>SF-00790</v>
          </cell>
          <cell r="B795" t="str">
            <v>Plaina desempenadeira</v>
          </cell>
          <cell r="C795" t="str">
            <v>Equipamento/Ferramenta</v>
          </cell>
          <cell r="D795" t="str">
            <v>un</v>
          </cell>
          <cell r="E795">
            <v>0</v>
          </cell>
          <cell r="F795" t="str">
            <v/>
          </cell>
          <cell r="G795" t="str">
            <v/>
          </cell>
          <cell r="H795">
            <v>0.2039</v>
          </cell>
          <cell r="I795" t="str">
            <v/>
          </cell>
          <cell r="J795" t="str">
            <v/>
          </cell>
        </row>
        <row r="796">
          <cell r="A796" t="str">
            <v>SF-00791</v>
          </cell>
          <cell r="B796" t="str">
            <v>Plaina desengrossadeira</v>
          </cell>
          <cell r="C796" t="str">
            <v>Equipamento/Ferramenta</v>
          </cell>
          <cell r="D796" t="str">
            <v>un</v>
          </cell>
          <cell r="E796">
            <v>0</v>
          </cell>
          <cell r="F796" t="str">
            <v/>
          </cell>
          <cell r="G796" t="str">
            <v/>
          </cell>
          <cell r="H796">
            <v>0.2039</v>
          </cell>
          <cell r="I796" t="str">
            <v/>
          </cell>
          <cell r="J796" t="str">
            <v/>
          </cell>
        </row>
        <row r="797">
          <cell r="A797" t="str">
            <v>SF-00792</v>
          </cell>
          <cell r="B797" t="str">
            <v>Plaina elétrica</v>
          </cell>
          <cell r="C797" t="str">
            <v>Equipamento/Ferramenta</v>
          </cell>
          <cell r="D797" t="str">
            <v>un</v>
          </cell>
          <cell r="E797">
            <v>0</v>
          </cell>
          <cell r="F797" t="str">
            <v/>
          </cell>
          <cell r="G797" t="str">
            <v/>
          </cell>
          <cell r="H797">
            <v>0.2039</v>
          </cell>
          <cell r="I797" t="str">
            <v/>
          </cell>
          <cell r="J797" t="str">
            <v/>
          </cell>
        </row>
        <row r="798">
          <cell r="A798" t="str">
            <v>SF-00793</v>
          </cell>
          <cell r="B798" t="str">
            <v>Plaina manual No. 5</v>
          </cell>
          <cell r="C798" t="str">
            <v>Equipamento/Ferramenta</v>
          </cell>
          <cell r="D798" t="str">
            <v>un</v>
          </cell>
          <cell r="E798">
            <v>0</v>
          </cell>
          <cell r="F798" t="str">
            <v/>
          </cell>
          <cell r="G798" t="str">
            <v/>
          </cell>
          <cell r="H798">
            <v>0.2039</v>
          </cell>
          <cell r="I798" t="str">
            <v/>
          </cell>
          <cell r="J798" t="str">
            <v/>
          </cell>
        </row>
        <row r="799">
          <cell r="A799" t="str">
            <v>SF-00794</v>
          </cell>
          <cell r="B799" t="str">
            <v>Policorte 14’’ 2000 W</v>
          </cell>
          <cell r="C799" t="str">
            <v>Equipamento/Ferramenta</v>
          </cell>
          <cell r="D799" t="str">
            <v>un</v>
          </cell>
          <cell r="E799">
            <v>0</v>
          </cell>
          <cell r="F799" t="str">
            <v/>
          </cell>
          <cell r="G799" t="str">
            <v/>
          </cell>
          <cell r="H799">
            <v>0.2039</v>
          </cell>
          <cell r="I799" t="str">
            <v/>
          </cell>
          <cell r="J799" t="str">
            <v/>
          </cell>
        </row>
        <row r="800">
          <cell r="A800" t="str">
            <v>SF-00795</v>
          </cell>
          <cell r="B800" t="str">
            <v>Raspador manual para madeira</v>
          </cell>
          <cell r="C800" t="str">
            <v>Equipamento/Ferramenta</v>
          </cell>
          <cell r="D800" t="str">
            <v>un</v>
          </cell>
          <cell r="E800">
            <v>0</v>
          </cell>
          <cell r="F800" t="str">
            <v/>
          </cell>
          <cell r="G800" t="str">
            <v/>
          </cell>
          <cell r="H800">
            <v>0.2039</v>
          </cell>
          <cell r="I800" t="str">
            <v/>
          </cell>
          <cell r="J800" t="str">
            <v/>
          </cell>
        </row>
        <row r="801">
          <cell r="A801" t="str">
            <v>SF-00796</v>
          </cell>
          <cell r="B801" t="str">
            <v>Serra meia esquadria</v>
          </cell>
          <cell r="C801" t="str">
            <v>Equipamento/Ferramenta</v>
          </cell>
          <cell r="D801" t="str">
            <v>un</v>
          </cell>
          <cell r="E801">
            <v>0</v>
          </cell>
          <cell r="F801" t="str">
            <v/>
          </cell>
          <cell r="G801" t="str">
            <v/>
          </cell>
          <cell r="H801">
            <v>0.2039</v>
          </cell>
          <cell r="I801" t="str">
            <v/>
          </cell>
          <cell r="J801" t="str">
            <v/>
          </cell>
        </row>
        <row r="802">
          <cell r="A802" t="str">
            <v>SF-00797</v>
          </cell>
          <cell r="B802" t="str">
            <v>Serra Meia Esquadria Radial</v>
          </cell>
          <cell r="C802" t="str">
            <v>Equipamento/Ferramenta</v>
          </cell>
          <cell r="D802" t="str">
            <v>un</v>
          </cell>
          <cell r="E802">
            <v>0</v>
          </cell>
          <cell r="F802" t="str">
            <v/>
          </cell>
          <cell r="G802" t="str">
            <v/>
          </cell>
          <cell r="H802">
            <v>0.2039</v>
          </cell>
          <cell r="I802" t="str">
            <v/>
          </cell>
          <cell r="J802" t="str">
            <v/>
          </cell>
        </row>
        <row r="803">
          <cell r="A803" t="str">
            <v>SF-00798</v>
          </cell>
          <cell r="B803" t="str">
            <v>Serra tico-tico com controle de velocidade</v>
          </cell>
          <cell r="C803" t="str">
            <v>Equipamento/Ferramenta</v>
          </cell>
          <cell r="D803" t="str">
            <v>un</v>
          </cell>
          <cell r="E803">
            <v>0</v>
          </cell>
          <cell r="F803" t="str">
            <v/>
          </cell>
          <cell r="G803" t="str">
            <v/>
          </cell>
          <cell r="H803">
            <v>0.2039</v>
          </cell>
          <cell r="I803" t="str">
            <v/>
          </cell>
          <cell r="J803" t="str">
            <v/>
          </cell>
        </row>
        <row r="804">
          <cell r="A804" t="str">
            <v>SF-00799</v>
          </cell>
          <cell r="B804" t="str">
            <v>Torno para Madeira com Copiador</v>
          </cell>
          <cell r="C804" t="str">
            <v>Equipamento/Ferramenta</v>
          </cell>
          <cell r="D804" t="str">
            <v>un</v>
          </cell>
          <cell r="E804">
            <v>0</v>
          </cell>
          <cell r="F804" t="str">
            <v/>
          </cell>
          <cell r="G804" t="str">
            <v/>
          </cell>
          <cell r="H804">
            <v>0.2039</v>
          </cell>
          <cell r="I804" t="str">
            <v/>
          </cell>
          <cell r="J804" t="str">
            <v/>
          </cell>
        </row>
        <row r="805">
          <cell r="A805" t="str">
            <v>SF-00800</v>
          </cell>
          <cell r="B805" t="str">
            <v>Tupia de Coluna</v>
          </cell>
          <cell r="C805" t="str">
            <v>Equipamento/Ferramenta</v>
          </cell>
          <cell r="D805" t="str">
            <v>un</v>
          </cell>
          <cell r="E805">
            <v>0</v>
          </cell>
          <cell r="F805" t="str">
            <v/>
          </cell>
          <cell r="G805" t="str">
            <v/>
          </cell>
          <cell r="H805">
            <v>0.2039</v>
          </cell>
          <cell r="I805" t="str">
            <v/>
          </cell>
          <cell r="J805" t="str">
            <v/>
          </cell>
        </row>
        <row r="806">
          <cell r="A806" t="str">
            <v>SF-00801</v>
          </cell>
          <cell r="B806" t="str">
            <v>Tupia de Laminação</v>
          </cell>
          <cell r="C806" t="str">
            <v>Equipamento/Ferramenta</v>
          </cell>
          <cell r="D806" t="str">
            <v>un</v>
          </cell>
          <cell r="E806">
            <v>0</v>
          </cell>
          <cell r="F806" t="str">
            <v/>
          </cell>
          <cell r="G806" t="str">
            <v/>
          </cell>
          <cell r="H806">
            <v>0.2039</v>
          </cell>
          <cell r="I806" t="str">
            <v/>
          </cell>
          <cell r="J806" t="str">
            <v/>
          </cell>
        </row>
        <row r="807">
          <cell r="A807" t="str">
            <v>SF-00802</v>
          </cell>
          <cell r="B807" t="str">
            <v>Tupia Estacionária Refiladora de Borda Pinça</v>
          </cell>
          <cell r="C807" t="str">
            <v>Equipamento/Ferramenta</v>
          </cell>
          <cell r="D807" t="str">
            <v>un</v>
          </cell>
          <cell r="E807">
            <v>0</v>
          </cell>
          <cell r="F807" t="str">
            <v/>
          </cell>
          <cell r="G807" t="str">
            <v/>
          </cell>
          <cell r="H807">
            <v>0.2039</v>
          </cell>
          <cell r="I807" t="str">
            <v/>
          </cell>
          <cell r="J807" t="str">
            <v/>
          </cell>
        </row>
        <row r="808">
          <cell r="A808" t="str">
            <v>SF-00803</v>
          </cell>
          <cell r="B808" t="str">
            <v>Calandra de chapas motorizada</v>
          </cell>
          <cell r="C808" t="str">
            <v>Equipamento/Ferramenta</v>
          </cell>
          <cell r="D808" t="str">
            <v>un</v>
          </cell>
          <cell r="E808">
            <v>0</v>
          </cell>
          <cell r="F808" t="str">
            <v/>
          </cell>
          <cell r="G808" t="str">
            <v/>
          </cell>
          <cell r="H808">
            <v>0.2039</v>
          </cell>
          <cell r="I808" t="str">
            <v/>
          </cell>
          <cell r="J808" t="str">
            <v/>
          </cell>
        </row>
        <row r="809">
          <cell r="A809" t="str">
            <v>SF-00804</v>
          </cell>
          <cell r="B809" t="str">
            <v>Calandra de tubos e perfis motorizada</v>
          </cell>
          <cell r="C809" t="str">
            <v>Equipamento/Ferramenta</v>
          </cell>
          <cell r="D809" t="str">
            <v>un</v>
          </cell>
          <cell r="E809">
            <v>0</v>
          </cell>
          <cell r="F809" t="str">
            <v/>
          </cell>
          <cell r="G809" t="str">
            <v/>
          </cell>
          <cell r="H809">
            <v>0.2039</v>
          </cell>
          <cell r="I809" t="str">
            <v/>
          </cell>
          <cell r="J809" t="str">
            <v/>
          </cell>
        </row>
        <row r="810">
          <cell r="A810" t="str">
            <v>SF-00805</v>
          </cell>
          <cell r="B810" t="str">
            <v>Conjunto de Solda Mig 250 A</v>
          </cell>
          <cell r="C810" t="str">
            <v>Equipamento/Ferramenta</v>
          </cell>
          <cell r="D810" t="str">
            <v>un</v>
          </cell>
          <cell r="E810">
            <v>0</v>
          </cell>
          <cell r="F810" t="str">
            <v/>
          </cell>
          <cell r="G810" t="str">
            <v/>
          </cell>
          <cell r="H810">
            <v>0.2039</v>
          </cell>
          <cell r="I810" t="str">
            <v/>
          </cell>
          <cell r="J810" t="str">
            <v/>
          </cell>
        </row>
        <row r="811">
          <cell r="A811" t="str">
            <v>SF-00806</v>
          </cell>
          <cell r="B811" t="str">
            <v>Maçarico para gás GLP</v>
          </cell>
          <cell r="C811" t="str">
            <v>Equipamento/Ferramenta</v>
          </cell>
          <cell r="D811" t="str">
            <v>un</v>
          </cell>
          <cell r="E811">
            <v>0</v>
          </cell>
          <cell r="F811" t="str">
            <v/>
          </cell>
          <cell r="G811" t="str">
            <v/>
          </cell>
          <cell r="H811">
            <v>0.2039</v>
          </cell>
          <cell r="I811" t="str">
            <v/>
          </cell>
          <cell r="J811" t="str">
            <v/>
          </cell>
        </row>
        <row r="812">
          <cell r="A812" t="str">
            <v>SF-00807</v>
          </cell>
          <cell r="B812" t="str">
            <v>Máquina de solda inversora AC/DC 200 A 220 V</v>
          </cell>
          <cell r="C812" t="str">
            <v>Equipamento/Ferramenta</v>
          </cell>
          <cell r="D812" t="str">
            <v>un</v>
          </cell>
          <cell r="E812">
            <v>0</v>
          </cell>
          <cell r="F812" t="str">
            <v/>
          </cell>
          <cell r="G812" t="str">
            <v/>
          </cell>
          <cell r="H812">
            <v>0.2039</v>
          </cell>
          <cell r="I812" t="str">
            <v/>
          </cell>
          <cell r="J812" t="str">
            <v/>
          </cell>
        </row>
        <row r="813">
          <cell r="A813" t="str">
            <v>SF-00808</v>
          </cell>
          <cell r="B813" t="str">
            <v>Betoneira monofásica 400 L</v>
          </cell>
          <cell r="C813" t="str">
            <v>Equipamento/Ferramenta</v>
          </cell>
          <cell r="D813" t="str">
            <v>un</v>
          </cell>
          <cell r="E813">
            <v>0</v>
          </cell>
          <cell r="F813" t="str">
            <v/>
          </cell>
          <cell r="G813" t="str">
            <v/>
          </cell>
          <cell r="H813">
            <v>0.2039</v>
          </cell>
          <cell r="I813" t="str">
            <v/>
          </cell>
          <cell r="J813" t="str">
            <v/>
          </cell>
        </row>
        <row r="814">
          <cell r="A814" t="str">
            <v>SF-00809</v>
          </cell>
          <cell r="B814" t="str">
            <v>Broxa Retangular</v>
          </cell>
          <cell r="C814" t="str">
            <v>Equipamento/Ferramenta</v>
          </cell>
          <cell r="D814" t="str">
            <v>un</v>
          </cell>
          <cell r="E814">
            <v>0</v>
          </cell>
          <cell r="F814" t="str">
            <v/>
          </cell>
          <cell r="G814" t="str">
            <v/>
          </cell>
          <cell r="H814">
            <v>0.2039</v>
          </cell>
          <cell r="I814" t="str">
            <v/>
          </cell>
          <cell r="J814" t="str">
            <v/>
          </cell>
        </row>
        <row r="815">
          <cell r="A815" t="str">
            <v>SF-00810</v>
          </cell>
          <cell r="B815" t="str">
            <v>Caixa plástica para massas (masseira) 20 L</v>
          </cell>
          <cell r="C815" t="str">
            <v>Equipamento/Ferramenta</v>
          </cell>
          <cell r="D815" t="str">
            <v>un</v>
          </cell>
          <cell r="E815">
            <v>0</v>
          </cell>
          <cell r="F815" t="str">
            <v/>
          </cell>
          <cell r="G815" t="str">
            <v/>
          </cell>
          <cell r="H815">
            <v>0.2039</v>
          </cell>
          <cell r="I815" t="str">
            <v/>
          </cell>
          <cell r="J815" t="str">
            <v/>
          </cell>
        </row>
        <row r="816">
          <cell r="A816" t="str">
            <v>SF-00811</v>
          </cell>
          <cell r="B816" t="str">
            <v>Colher de pedreiro 9”</v>
          </cell>
          <cell r="C816" t="str">
            <v>Equipamento/Ferramenta</v>
          </cell>
          <cell r="D816" t="str">
            <v>un</v>
          </cell>
          <cell r="E816">
            <v>0</v>
          </cell>
          <cell r="F816" t="str">
            <v/>
          </cell>
          <cell r="G816" t="str">
            <v/>
          </cell>
          <cell r="H816">
            <v>0.2039</v>
          </cell>
          <cell r="I816" t="str">
            <v/>
          </cell>
          <cell r="J816" t="str">
            <v/>
          </cell>
        </row>
        <row r="817">
          <cell r="A817" t="str">
            <v>SF-00812</v>
          </cell>
          <cell r="B817" t="str">
            <v>Compactador de percussão elétrico monofásico 3 CV</v>
          </cell>
          <cell r="C817" t="str">
            <v>Equipamento/Ferramenta</v>
          </cell>
          <cell r="D817" t="str">
            <v>un</v>
          </cell>
          <cell r="E817">
            <v>0</v>
          </cell>
          <cell r="F817" t="str">
            <v/>
          </cell>
          <cell r="G817" t="str">
            <v/>
          </cell>
          <cell r="H817">
            <v>0.2039</v>
          </cell>
          <cell r="I817" t="str">
            <v/>
          </cell>
          <cell r="J817" t="str">
            <v/>
          </cell>
        </row>
        <row r="818">
          <cell r="A818" t="str">
            <v>SF-00813</v>
          </cell>
          <cell r="B818" t="str">
            <v>Desempenadeira de aço dentada</v>
          </cell>
          <cell r="C818" t="str">
            <v>Equipamento/Ferramenta</v>
          </cell>
          <cell r="D818" t="str">
            <v>un</v>
          </cell>
          <cell r="E818">
            <v>0</v>
          </cell>
          <cell r="F818" t="str">
            <v/>
          </cell>
          <cell r="G818" t="str">
            <v/>
          </cell>
          <cell r="H818">
            <v>0.2039</v>
          </cell>
          <cell r="I818" t="str">
            <v/>
          </cell>
          <cell r="J818" t="str">
            <v/>
          </cell>
        </row>
        <row r="819">
          <cell r="A819" t="str">
            <v>SF-00814</v>
          </cell>
          <cell r="B819" t="str">
            <v>Desempenadeira de aço lisa</v>
          </cell>
          <cell r="C819" t="str">
            <v>Equipamento/Ferramenta</v>
          </cell>
          <cell r="D819" t="str">
            <v>un</v>
          </cell>
          <cell r="E819">
            <v>0</v>
          </cell>
          <cell r="F819">
            <v>13.974500000000001</v>
          </cell>
          <cell r="G819">
            <v>0</v>
          </cell>
          <cell r="H819">
            <v>0.2039</v>
          </cell>
          <cell r="I819">
            <v>16.82</v>
          </cell>
          <cell r="J819">
            <v>0</v>
          </cell>
        </row>
        <row r="820">
          <cell r="A820" t="str">
            <v>SF-00815</v>
          </cell>
          <cell r="B820" t="str">
            <v>Desempenadeira estriada em PVC 14 x 27 cm</v>
          </cell>
          <cell r="C820" t="str">
            <v>Equipamento/Ferramenta</v>
          </cell>
          <cell r="D820" t="str">
            <v>un</v>
          </cell>
          <cell r="E820">
            <v>0</v>
          </cell>
          <cell r="F820">
            <v>24.149000000000001</v>
          </cell>
          <cell r="G820">
            <v>0</v>
          </cell>
          <cell r="H820">
            <v>0.2039</v>
          </cell>
          <cell r="I820">
            <v>29.07</v>
          </cell>
          <cell r="J820">
            <v>0</v>
          </cell>
        </row>
        <row r="821">
          <cell r="A821" t="str">
            <v>SF-00816</v>
          </cell>
          <cell r="B821" t="str">
            <v>Desempenadeira lisa em PVC 18 x 30 cm</v>
          </cell>
          <cell r="C821" t="str">
            <v>Equipamento/Ferramenta</v>
          </cell>
          <cell r="D821" t="str">
            <v>un</v>
          </cell>
          <cell r="E821">
            <v>0</v>
          </cell>
          <cell r="F821" t="str">
            <v/>
          </cell>
          <cell r="G821" t="str">
            <v/>
          </cell>
          <cell r="H821">
            <v>0.2039</v>
          </cell>
          <cell r="I821" t="str">
            <v/>
          </cell>
          <cell r="J821" t="str">
            <v/>
          </cell>
        </row>
        <row r="822">
          <cell r="A822" t="str">
            <v>SF-00817</v>
          </cell>
          <cell r="B822" t="str">
            <v>Martelete demolidor 1,7 kW (12 kg)</v>
          </cell>
          <cell r="C822" t="str">
            <v>Equipamento/Ferramenta</v>
          </cell>
          <cell r="D822" t="str">
            <v>un</v>
          </cell>
          <cell r="E822">
            <v>0</v>
          </cell>
          <cell r="F822" t="str">
            <v/>
          </cell>
          <cell r="G822" t="str">
            <v/>
          </cell>
          <cell r="H822">
            <v>0.2039</v>
          </cell>
          <cell r="I822" t="str">
            <v/>
          </cell>
          <cell r="J822" t="str">
            <v/>
          </cell>
        </row>
        <row r="823">
          <cell r="A823" t="str">
            <v>SF-00818</v>
          </cell>
          <cell r="B823" t="str">
            <v>Martelete demolidor 2 kW (30 kg)</v>
          </cell>
          <cell r="C823" t="str">
            <v>Equipamento/Ferramenta</v>
          </cell>
          <cell r="D823" t="str">
            <v>un</v>
          </cell>
          <cell r="E823">
            <v>0</v>
          </cell>
          <cell r="F823" t="str">
            <v/>
          </cell>
          <cell r="G823" t="str">
            <v/>
          </cell>
          <cell r="H823">
            <v>0.2039</v>
          </cell>
          <cell r="I823" t="str">
            <v/>
          </cell>
          <cell r="J823" t="str">
            <v/>
          </cell>
        </row>
        <row r="824">
          <cell r="A824" t="str">
            <v>SF-00819</v>
          </cell>
          <cell r="B824" t="str">
            <v>Rolo lã de carneiro 23 cm com suporte</v>
          </cell>
          <cell r="C824" t="str">
            <v>Equipamento/Ferramenta</v>
          </cell>
          <cell r="D824" t="str">
            <v>un</v>
          </cell>
          <cell r="E824">
            <v>0</v>
          </cell>
          <cell r="F824" t="str">
            <v/>
          </cell>
          <cell r="G824" t="str">
            <v/>
          </cell>
          <cell r="H824">
            <v>0.2039</v>
          </cell>
          <cell r="I824" t="str">
            <v/>
          </cell>
          <cell r="J824" t="str">
            <v/>
          </cell>
        </row>
        <row r="825">
          <cell r="A825" t="str">
            <v>SF-00820</v>
          </cell>
          <cell r="B825" t="str">
            <v>Trado perfurador para terra manual 25 cm</v>
          </cell>
          <cell r="C825" t="str">
            <v>Equipamento/Ferramenta</v>
          </cell>
          <cell r="D825" t="str">
            <v>un</v>
          </cell>
          <cell r="E825">
            <v>0</v>
          </cell>
          <cell r="F825" t="str">
            <v/>
          </cell>
          <cell r="G825" t="str">
            <v/>
          </cell>
          <cell r="H825">
            <v>0.2039</v>
          </cell>
          <cell r="I825" t="str">
            <v/>
          </cell>
          <cell r="J825" t="str">
            <v/>
          </cell>
        </row>
        <row r="826">
          <cell r="A826" t="str">
            <v>SF-00821</v>
          </cell>
          <cell r="B826" t="str">
            <v>Plataforma elevatória de Trabalho Aéreo (PTA) articulada, com transporte</v>
          </cell>
          <cell r="C826" t="str">
            <v>Locação</v>
          </cell>
          <cell r="D826" t="str">
            <v>dia</v>
          </cell>
          <cell r="E826">
            <v>0</v>
          </cell>
          <cell r="F826" t="str">
            <v/>
          </cell>
          <cell r="G826" t="str">
            <v/>
          </cell>
          <cell r="H826">
            <v>0.2039</v>
          </cell>
          <cell r="I826" t="str">
            <v/>
          </cell>
          <cell r="J826" t="str">
            <v/>
          </cell>
        </row>
        <row r="827">
          <cell r="A827" t="str">
            <v>SF-00822</v>
          </cell>
          <cell r="B827" t="str">
            <v>Relógio de ponto biométrico</v>
          </cell>
          <cell r="C827" t="str">
            <v>Equipamento/Ferramenta</v>
          </cell>
          <cell r="D827" t="str">
            <v>un</v>
          </cell>
          <cell r="E827">
            <v>0</v>
          </cell>
          <cell r="F827" t="str">
            <v/>
          </cell>
          <cell r="G827" t="str">
            <v/>
          </cell>
          <cell r="H827">
            <v>0.2039</v>
          </cell>
          <cell r="I827" t="str">
            <v/>
          </cell>
          <cell r="J827" t="str">
            <v/>
          </cell>
        </row>
        <row r="828">
          <cell r="A828" t="str">
            <v>SF-00823</v>
          </cell>
          <cell r="B828" t="str">
            <v>Camisa polo manga curta com logotipo da empresa na frente e indicação da categoria profissional nas costas</v>
          </cell>
          <cell r="C828" t="str">
            <v>Equipamento/Ferramenta</v>
          </cell>
          <cell r="D828" t="str">
            <v xml:space="preserve">un </v>
          </cell>
          <cell r="E828">
            <v>0</v>
          </cell>
          <cell r="F828" t="str">
            <v/>
          </cell>
          <cell r="G828" t="str">
            <v/>
          </cell>
          <cell r="H828">
            <v>0.2039</v>
          </cell>
          <cell r="I828" t="str">
            <v/>
          </cell>
          <cell r="J828" t="str">
            <v/>
          </cell>
        </row>
        <row r="829">
          <cell r="A829" t="str">
            <v>SF-00824</v>
          </cell>
          <cell r="B829" t="str">
            <v>Camisa polo manga longa com logotipo da empresa na frente e indicação da categoria profissional nas costas</v>
          </cell>
          <cell r="C829" t="str">
            <v>Equipamento/Ferramenta</v>
          </cell>
          <cell r="D829" t="str">
            <v xml:space="preserve">un </v>
          </cell>
          <cell r="E829">
            <v>0</v>
          </cell>
          <cell r="F829" t="str">
            <v/>
          </cell>
          <cell r="G829" t="str">
            <v/>
          </cell>
          <cell r="H829">
            <v>0.2039</v>
          </cell>
          <cell r="I829" t="str">
            <v/>
          </cell>
          <cell r="J829" t="str">
            <v/>
          </cell>
        </row>
        <row r="830">
          <cell r="A830" t="str">
            <v>SF-00825</v>
          </cell>
          <cell r="B830" t="str">
            <v>Calça</v>
          </cell>
          <cell r="C830" t="str">
            <v>Equipamento/Ferramenta</v>
          </cell>
          <cell r="D830" t="str">
            <v>un</v>
          </cell>
          <cell r="E830">
            <v>0</v>
          </cell>
          <cell r="F830" t="str">
            <v/>
          </cell>
          <cell r="G830" t="str">
            <v/>
          </cell>
          <cell r="H830">
            <v>0.2039</v>
          </cell>
          <cell r="I830" t="str">
            <v/>
          </cell>
          <cell r="J830" t="str">
            <v/>
          </cell>
        </row>
        <row r="831">
          <cell r="A831" t="str">
            <v>SF-00826</v>
          </cell>
          <cell r="B831" t="str">
            <v>Gorros com pala (boné) na mesma cor da camisa</v>
          </cell>
          <cell r="C831" t="str">
            <v>Equipamento/Ferramenta</v>
          </cell>
          <cell r="D831" t="str">
            <v xml:space="preserve">un </v>
          </cell>
          <cell r="E831">
            <v>0</v>
          </cell>
          <cell r="F831" t="str">
            <v/>
          </cell>
          <cell r="G831" t="str">
            <v/>
          </cell>
          <cell r="H831">
            <v>0.2039</v>
          </cell>
          <cell r="I831" t="str">
            <v/>
          </cell>
          <cell r="J831" t="str">
            <v/>
          </cell>
        </row>
        <row r="832">
          <cell r="A832" t="str">
            <v>SF-00827</v>
          </cell>
          <cell r="B832" t="str">
            <v>Calçado isolante elétrico</v>
          </cell>
          <cell r="C832" t="str">
            <v>Equipamento/Ferramenta</v>
          </cell>
          <cell r="D832" t="str">
            <v>par</v>
          </cell>
          <cell r="E832">
            <v>0</v>
          </cell>
          <cell r="F832" t="str">
            <v/>
          </cell>
          <cell r="G832" t="str">
            <v/>
          </cell>
          <cell r="H832">
            <v>0.2039</v>
          </cell>
          <cell r="I832" t="str">
            <v/>
          </cell>
          <cell r="J832" t="str">
            <v/>
          </cell>
        </row>
        <row r="833">
          <cell r="A833" t="str">
            <v>SF-00828</v>
          </cell>
          <cell r="B833" t="str">
            <v>Bota de PVC (galocha cano alto)</v>
          </cell>
          <cell r="C833" t="str">
            <v>Equipamento/Ferramenta</v>
          </cell>
          <cell r="D833" t="str">
            <v>par</v>
          </cell>
          <cell r="E833">
            <v>0</v>
          </cell>
          <cell r="F833">
            <v>40.754999999999995</v>
          </cell>
          <cell r="G833">
            <v>0</v>
          </cell>
          <cell r="H833">
            <v>0.2039</v>
          </cell>
          <cell r="I833">
            <v>49.06</v>
          </cell>
          <cell r="J833">
            <v>0</v>
          </cell>
        </row>
        <row r="834">
          <cell r="A834" t="str">
            <v>SF-00829</v>
          </cell>
          <cell r="B834" t="str">
            <v>Capa de chuva</v>
          </cell>
          <cell r="C834" t="str">
            <v>Equipamento/Ferramenta</v>
          </cell>
          <cell r="D834" t="str">
            <v>un</v>
          </cell>
          <cell r="E834">
            <v>0</v>
          </cell>
          <cell r="F834">
            <v>19.512999999999998</v>
          </cell>
          <cell r="G834">
            <v>0</v>
          </cell>
          <cell r="H834">
            <v>0.2039</v>
          </cell>
          <cell r="I834">
            <v>23.49</v>
          </cell>
          <cell r="J834">
            <v>0</v>
          </cell>
        </row>
        <row r="835">
          <cell r="A835" t="str">
            <v>SF-00830</v>
          </cell>
          <cell r="B835" t="str">
            <v>Capacete de segurança</v>
          </cell>
          <cell r="C835" t="str">
            <v>Uniformes e EPIs</v>
          </cell>
          <cell r="D835" t="str">
            <v>un</v>
          </cell>
          <cell r="E835">
            <v>0</v>
          </cell>
          <cell r="F835" t="str">
            <v/>
          </cell>
          <cell r="G835" t="str">
            <v/>
          </cell>
          <cell r="H835">
            <v>0.2039</v>
          </cell>
          <cell r="I835" t="str">
            <v/>
          </cell>
          <cell r="J835" t="str">
            <v/>
          </cell>
        </row>
        <row r="836">
          <cell r="A836" t="str">
            <v>SF-00831</v>
          </cell>
          <cell r="B836" t="str">
            <v>Cinto de segurança tipo paraquedista cinco pontos</v>
          </cell>
          <cell r="C836" t="str">
            <v>Equipamento/Ferramenta</v>
          </cell>
          <cell r="D836" t="str">
            <v>un</v>
          </cell>
          <cell r="E836">
            <v>0</v>
          </cell>
          <cell r="F836" t="str">
            <v/>
          </cell>
          <cell r="G836" t="str">
            <v/>
          </cell>
          <cell r="H836">
            <v>0.2039</v>
          </cell>
          <cell r="I836" t="str">
            <v/>
          </cell>
          <cell r="J836" t="str">
            <v/>
          </cell>
        </row>
        <row r="837">
          <cell r="A837" t="str">
            <v>SF-00832</v>
          </cell>
          <cell r="B837" t="str">
            <v>Lanterna profissional</v>
          </cell>
          <cell r="C837" t="str">
            <v>Equipamento/Ferramenta</v>
          </cell>
          <cell r="D837" t="str">
            <v xml:space="preserve">un </v>
          </cell>
          <cell r="E837">
            <v>0</v>
          </cell>
          <cell r="F837" t="str">
            <v/>
          </cell>
          <cell r="G837" t="str">
            <v/>
          </cell>
          <cell r="H837">
            <v>0.2039</v>
          </cell>
          <cell r="I837" t="str">
            <v/>
          </cell>
          <cell r="J837" t="str">
            <v/>
          </cell>
        </row>
        <row r="838">
          <cell r="A838" t="str">
            <v>SF-00833</v>
          </cell>
          <cell r="B838" t="str">
            <v>Lanterna para capacete</v>
          </cell>
          <cell r="C838" t="str">
            <v>Equipamento/Ferramenta</v>
          </cell>
          <cell r="D838" t="str">
            <v xml:space="preserve">un </v>
          </cell>
          <cell r="E838">
            <v>0</v>
          </cell>
          <cell r="F838" t="str">
            <v/>
          </cell>
          <cell r="G838" t="str">
            <v/>
          </cell>
          <cell r="H838">
            <v>0.2039</v>
          </cell>
          <cell r="I838" t="str">
            <v/>
          </cell>
          <cell r="J838" t="str">
            <v/>
          </cell>
        </row>
        <row r="839">
          <cell r="A839" t="str">
            <v>SF-00834</v>
          </cell>
          <cell r="B839" t="str">
            <v>Luva de borracha</v>
          </cell>
          <cell r="C839" t="str">
            <v>Uniformes e EPIs</v>
          </cell>
          <cell r="D839" t="str">
            <v>par</v>
          </cell>
          <cell r="E839">
            <v>0</v>
          </cell>
          <cell r="F839" t="str">
            <v/>
          </cell>
          <cell r="G839" t="str">
            <v/>
          </cell>
          <cell r="H839">
            <v>0.2039</v>
          </cell>
          <cell r="I839" t="str">
            <v/>
          </cell>
          <cell r="J839" t="str">
            <v/>
          </cell>
        </row>
        <row r="840">
          <cell r="A840" t="str">
            <v>SF-00835</v>
          </cell>
          <cell r="B840" t="str">
            <v>Máscara de proteção respiratória com válvula e com película de carbono FFP2</v>
          </cell>
          <cell r="C840" t="str">
            <v>Equipamento/Ferramenta</v>
          </cell>
          <cell r="D840" t="str">
            <v>un</v>
          </cell>
          <cell r="E840">
            <v>0</v>
          </cell>
          <cell r="F840" t="str">
            <v/>
          </cell>
          <cell r="G840" t="str">
            <v/>
          </cell>
          <cell r="H840">
            <v>0.2039</v>
          </cell>
          <cell r="I840" t="str">
            <v/>
          </cell>
          <cell r="J840" t="str">
            <v/>
          </cell>
        </row>
        <row r="841">
          <cell r="A841" t="str">
            <v>SF-00836</v>
          </cell>
          <cell r="B841" t="str">
            <v>Óculos de segurança</v>
          </cell>
          <cell r="C841" t="str">
            <v>Uniformes e EPIs</v>
          </cell>
          <cell r="D841" t="str">
            <v>un</v>
          </cell>
          <cell r="E841">
            <v>0</v>
          </cell>
          <cell r="F841" t="str">
            <v/>
          </cell>
          <cell r="G841" t="str">
            <v/>
          </cell>
          <cell r="H841">
            <v>0.2039</v>
          </cell>
          <cell r="I841" t="str">
            <v/>
          </cell>
          <cell r="J841" t="str">
            <v/>
          </cell>
        </row>
        <row r="842">
          <cell r="A842" t="str">
            <v>SF-00837</v>
          </cell>
          <cell r="B842" t="str">
            <v>Protetor auricular de inserção</v>
          </cell>
          <cell r="C842" t="str">
            <v>Uniformes e EPIs</v>
          </cell>
          <cell r="D842" t="str">
            <v>un</v>
          </cell>
          <cell r="E842">
            <v>0</v>
          </cell>
          <cell r="F842" t="str">
            <v/>
          </cell>
          <cell r="G842" t="str">
            <v/>
          </cell>
          <cell r="H842">
            <v>0.2039</v>
          </cell>
          <cell r="I842" t="str">
            <v/>
          </cell>
          <cell r="J842" t="str">
            <v/>
          </cell>
        </row>
        <row r="843">
          <cell r="A843" t="str">
            <v>SF-00838</v>
          </cell>
          <cell r="B843" t="str">
            <v>Protetor facial</v>
          </cell>
          <cell r="C843" t="str">
            <v>Uniformes e EPIs</v>
          </cell>
          <cell r="D843" t="str">
            <v>un</v>
          </cell>
          <cell r="E843">
            <v>0</v>
          </cell>
          <cell r="F843" t="str">
            <v/>
          </cell>
          <cell r="G843" t="str">
            <v/>
          </cell>
          <cell r="H843">
            <v>0.2039</v>
          </cell>
          <cell r="I843" t="str">
            <v/>
          </cell>
          <cell r="J843" t="str">
            <v/>
          </cell>
        </row>
        <row r="844">
          <cell r="A844" t="str">
            <v>SF-00839</v>
          </cell>
          <cell r="B844" t="str">
            <v>Talabarte de posicionamento</v>
          </cell>
          <cell r="C844" t="str">
            <v>Equipamento/Ferramenta</v>
          </cell>
          <cell r="D844" t="str">
            <v>un</v>
          </cell>
          <cell r="E844">
            <v>0</v>
          </cell>
          <cell r="F844" t="str">
            <v/>
          </cell>
          <cell r="G844" t="str">
            <v/>
          </cell>
          <cell r="H844">
            <v>0.2039</v>
          </cell>
          <cell r="I844" t="str">
            <v/>
          </cell>
          <cell r="J844" t="str">
            <v/>
          </cell>
        </row>
        <row r="845">
          <cell r="A845" t="str">
            <v>SF-00840</v>
          </cell>
          <cell r="B845" t="str">
            <v>Talabarte em Y</v>
          </cell>
          <cell r="C845" t="str">
            <v>Equipamento/Ferramenta</v>
          </cell>
          <cell r="D845" t="str">
            <v>un</v>
          </cell>
          <cell r="E845">
            <v>0</v>
          </cell>
          <cell r="F845">
            <v>185.22149999999999</v>
          </cell>
          <cell r="G845">
            <v>0</v>
          </cell>
          <cell r="H845">
            <v>0.2039</v>
          </cell>
          <cell r="I845">
            <v>222.99</v>
          </cell>
          <cell r="J845">
            <v>0</v>
          </cell>
        </row>
        <row r="846">
          <cell r="A846" t="str">
            <v>SF-00841</v>
          </cell>
          <cell r="B846" t="str">
            <v>Trava-quedas deslizante para corda</v>
          </cell>
          <cell r="C846" t="str">
            <v>Equipamento/Ferramenta</v>
          </cell>
          <cell r="D846" t="str">
            <v>un</v>
          </cell>
          <cell r="E846">
            <v>0</v>
          </cell>
          <cell r="F846">
            <v>162.43099999999998</v>
          </cell>
          <cell r="G846">
            <v>0</v>
          </cell>
          <cell r="H846">
            <v>0.2039</v>
          </cell>
          <cell r="I846">
            <v>195.55</v>
          </cell>
          <cell r="J846">
            <v>0</v>
          </cell>
        </row>
        <row r="847">
          <cell r="A847" t="str">
            <v>SF-00842</v>
          </cell>
          <cell r="B847" t="str">
            <v>Trava-quedas deslizante para cabo de aço</v>
          </cell>
          <cell r="C847" t="str">
            <v>Equipamento/Ferramenta</v>
          </cell>
          <cell r="D847" t="str">
            <v>un</v>
          </cell>
          <cell r="E847">
            <v>0</v>
          </cell>
          <cell r="F847" t="str">
            <v/>
          </cell>
          <cell r="G847" t="str">
            <v/>
          </cell>
          <cell r="H847">
            <v>0.2039</v>
          </cell>
          <cell r="I847" t="str">
            <v/>
          </cell>
          <cell r="J847" t="str">
            <v/>
          </cell>
        </row>
        <row r="848">
          <cell r="A848" t="str">
            <v>SF-00843</v>
          </cell>
          <cell r="B848" t="str">
            <v>Uniforme Antichamas de Proteção Contra Arcos Elétricos</v>
          </cell>
          <cell r="C848" t="str">
            <v>Equipamento/Ferramenta</v>
          </cell>
          <cell r="D848" t="str">
            <v xml:space="preserve">un </v>
          </cell>
          <cell r="E848">
            <v>0</v>
          </cell>
          <cell r="F848" t="str">
            <v/>
          </cell>
          <cell r="G848" t="str">
            <v/>
          </cell>
          <cell r="H848">
            <v>0.2039</v>
          </cell>
          <cell r="I848" t="str">
            <v/>
          </cell>
          <cell r="J848" t="str">
            <v/>
          </cell>
        </row>
        <row r="849">
          <cell r="A849" t="str">
            <v>SF-00844</v>
          </cell>
          <cell r="B849" t="str">
            <v>Instalação de vidro (comum, temperado, aramado ou laminado) reaproveitado</v>
          </cell>
          <cell r="C849" t="str">
            <v>Serviço (Mat + MO)</v>
          </cell>
          <cell r="D849" t="str">
            <v>m2</v>
          </cell>
          <cell r="E849">
            <v>1.75</v>
          </cell>
          <cell r="F849">
            <v>44.735500000000002</v>
          </cell>
          <cell r="G849">
            <v>78.287125000000003</v>
          </cell>
          <cell r="H849">
            <v>0.2039</v>
          </cell>
          <cell r="I849">
            <v>53.86</v>
          </cell>
          <cell r="J849">
            <v>94.26</v>
          </cell>
        </row>
        <row r="850">
          <cell r="A850" t="str">
            <v>SF-00845</v>
          </cell>
          <cell r="B850" t="str">
            <v>Vidro temperado incolor com 8mm de espessura</v>
          </cell>
          <cell r="C850" t="str">
            <v>Serviço (Mat + MO)</v>
          </cell>
          <cell r="D850" t="str">
            <v>m2</v>
          </cell>
          <cell r="E850">
            <v>24.5</v>
          </cell>
          <cell r="F850">
            <v>349.6536084999999</v>
          </cell>
          <cell r="G850">
            <v>8566.5134082499972</v>
          </cell>
          <cell r="H850">
            <v>0.2039</v>
          </cell>
          <cell r="I850">
            <v>420.95</v>
          </cell>
          <cell r="J850">
            <v>10313.280000000001</v>
          </cell>
        </row>
        <row r="851">
          <cell r="A851" t="str">
            <v>SF-00846</v>
          </cell>
          <cell r="B851" t="str">
            <v>Vidro liso comum transparente 5mm</v>
          </cell>
          <cell r="C851" t="str">
            <v>Serviço (Mat + MO)</v>
          </cell>
          <cell r="D851" t="str">
            <v>m2</v>
          </cell>
          <cell r="E851">
            <v>0</v>
          </cell>
          <cell r="F851">
            <v>202.673</v>
          </cell>
          <cell r="G851">
            <v>0</v>
          </cell>
          <cell r="H851">
            <v>0.2039</v>
          </cell>
          <cell r="I851">
            <v>244</v>
          </cell>
          <cell r="J851">
            <v>0</v>
          </cell>
        </row>
        <row r="852">
          <cell r="A852" t="str">
            <v>SF-00847</v>
          </cell>
          <cell r="B852" t="str">
            <v>Corte / furo em vidro ou espelho reaproveitado</v>
          </cell>
          <cell r="C852" t="str">
            <v>Serviço (Mat + MO)</v>
          </cell>
          <cell r="D852" t="str">
            <v>m</v>
          </cell>
          <cell r="E852">
            <v>0.15</v>
          </cell>
          <cell r="F852">
            <v>25.032499999999999</v>
          </cell>
          <cell r="G852">
            <v>3.7548749999999997</v>
          </cell>
          <cell r="H852">
            <v>0.2039</v>
          </cell>
          <cell r="I852">
            <v>30.14</v>
          </cell>
          <cell r="J852">
            <v>4.5199999999999996</v>
          </cell>
        </row>
        <row r="853">
          <cell r="A853" t="str">
            <v>SF-00848</v>
          </cell>
          <cell r="B853" t="str">
            <v>Lapidação de vidro / espelho reaproveitado</v>
          </cell>
          <cell r="C853" t="str">
            <v>Serviço (Mat + MO)</v>
          </cell>
          <cell r="D853" t="str">
            <v>m</v>
          </cell>
          <cell r="E853">
            <v>0</v>
          </cell>
          <cell r="F853">
            <v>37.548749999999998</v>
          </cell>
          <cell r="G853">
            <v>0</v>
          </cell>
          <cell r="H853">
            <v>0.2039</v>
          </cell>
          <cell r="I853">
            <v>45.2</v>
          </cell>
          <cell r="J853">
            <v>0</v>
          </cell>
        </row>
        <row r="854">
          <cell r="A854" t="str">
            <v>SF-00849</v>
          </cell>
          <cell r="B854" t="str">
            <v>Vidro temperado incolor com 10 mm de espessura</v>
          </cell>
          <cell r="C854" t="str">
            <v>Serviço (Mat + MO)</v>
          </cell>
          <cell r="D854" t="str">
            <v>m2</v>
          </cell>
          <cell r="E854">
            <v>7.9</v>
          </cell>
          <cell r="F854">
            <v>406.29687399999995</v>
          </cell>
          <cell r="G854">
            <v>3209.7453045999996</v>
          </cell>
          <cell r="H854">
            <v>0.2039</v>
          </cell>
          <cell r="I854">
            <v>489.14</v>
          </cell>
          <cell r="J854">
            <v>3864.21</v>
          </cell>
        </row>
        <row r="855">
          <cell r="A855" t="str">
            <v>SF-00850</v>
          </cell>
          <cell r="B855" t="str">
            <v>Bucha para pivô de dobradiça para vidro temperado</v>
          </cell>
          <cell r="C855" t="str">
            <v>Serviço (Mat + MO)</v>
          </cell>
          <cell r="D855" t="str">
            <v>un</v>
          </cell>
          <cell r="E855">
            <v>1</v>
          </cell>
          <cell r="F855">
            <v>8.5808749999999989</v>
          </cell>
          <cell r="G855">
            <v>8.5808749999999989</v>
          </cell>
          <cell r="H855">
            <v>0.2039</v>
          </cell>
          <cell r="I855">
            <v>10.33</v>
          </cell>
          <cell r="J855">
            <v>10.33</v>
          </cell>
        </row>
        <row r="856">
          <cell r="A856" t="str">
            <v>SF-00851</v>
          </cell>
          <cell r="B856" t="str">
            <v>Suporte para bandeira de vidro temperado, com ponto de giro para dobradiça</v>
          </cell>
          <cell r="C856" t="str">
            <v>Serviço (Mat + MO)</v>
          </cell>
          <cell r="D856" t="str">
            <v>un</v>
          </cell>
          <cell r="E856">
            <v>1</v>
          </cell>
          <cell r="F856">
            <v>79.681249999999991</v>
          </cell>
          <cell r="G856">
            <v>79.681249999999991</v>
          </cell>
          <cell r="H856">
            <v>0.2039</v>
          </cell>
          <cell r="I856">
            <v>95.93</v>
          </cell>
          <cell r="J856">
            <v>95.93</v>
          </cell>
        </row>
        <row r="857">
          <cell r="A857" t="str">
            <v>SF-00852</v>
          </cell>
          <cell r="B857" t="str">
            <v>Suporte de canto, simples, para vidro temperado</v>
          </cell>
          <cell r="C857" t="str">
            <v>Serviço (Mat + MO)</v>
          </cell>
          <cell r="D857" t="str">
            <v>un</v>
          </cell>
          <cell r="E857">
            <v>16</v>
          </cell>
          <cell r="F857">
            <v>28.131874999999997</v>
          </cell>
          <cell r="G857">
            <v>450.10999999999996</v>
          </cell>
          <cell r="H857">
            <v>0.2039</v>
          </cell>
          <cell r="I857">
            <v>33.869999999999997</v>
          </cell>
          <cell r="J857">
            <v>541.91999999999996</v>
          </cell>
        </row>
        <row r="858">
          <cell r="A858" t="str">
            <v>SF-00853</v>
          </cell>
          <cell r="B858" t="str">
            <v>Suporte de união, sem batedor, para dois ou três vidros temperados</v>
          </cell>
          <cell r="C858" t="str">
            <v>Serviço (Mat + MO)</v>
          </cell>
          <cell r="D858" t="str">
            <v>un</v>
          </cell>
          <cell r="E858">
            <v>0</v>
          </cell>
          <cell r="F858">
            <v>8.2507499999999983</v>
          </cell>
          <cell r="G858">
            <v>0</v>
          </cell>
          <cell r="H858">
            <v>0.2039</v>
          </cell>
          <cell r="I858">
            <v>9.93</v>
          </cell>
          <cell r="J858">
            <v>0</v>
          </cell>
        </row>
        <row r="859">
          <cell r="A859" t="str">
            <v>SF-00854</v>
          </cell>
          <cell r="B859" t="str">
            <v>Botão de correção para vidro temperado</v>
          </cell>
          <cell r="C859" t="str">
            <v>Serviço (Mat + MO)</v>
          </cell>
          <cell r="D859" t="str">
            <v>un</v>
          </cell>
          <cell r="E859">
            <v>0</v>
          </cell>
          <cell r="F859">
            <v>4.1253749999999991</v>
          </cell>
          <cell r="G859">
            <v>0</v>
          </cell>
          <cell r="H859">
            <v>0.2039</v>
          </cell>
          <cell r="I859">
            <v>4.97</v>
          </cell>
          <cell r="J859">
            <v>0</v>
          </cell>
        </row>
        <row r="860">
          <cell r="A860" t="str">
            <v>SF-00855</v>
          </cell>
          <cell r="B860" t="str">
            <v>Fechadura bico-de-papagaio, com furo, para vidro temperado</v>
          </cell>
          <cell r="C860" t="str">
            <v>Serviço (Mat + MO)</v>
          </cell>
          <cell r="D860" t="str">
            <v>un</v>
          </cell>
          <cell r="E860">
            <v>1</v>
          </cell>
          <cell r="F860">
            <v>69.760999999999996</v>
          </cell>
          <cell r="G860">
            <v>69.760999999999996</v>
          </cell>
          <cell r="H860">
            <v>0.2039</v>
          </cell>
          <cell r="I860">
            <v>83.99</v>
          </cell>
          <cell r="J860">
            <v>83.99</v>
          </cell>
        </row>
        <row r="861">
          <cell r="A861" t="str">
            <v>SF-00856</v>
          </cell>
          <cell r="B861" t="str">
            <v>Fechadura bico-de-papagaio, com furo, para janela de vidro temperado</v>
          </cell>
          <cell r="C861" t="str">
            <v>Serviço (Mat + MO)</v>
          </cell>
          <cell r="D861" t="str">
            <v>un</v>
          </cell>
          <cell r="E861">
            <v>0</v>
          </cell>
          <cell r="F861">
            <v>11.000999999999999</v>
          </cell>
          <cell r="G861">
            <v>0</v>
          </cell>
          <cell r="H861">
            <v>0.2039</v>
          </cell>
          <cell r="I861">
            <v>13.24</v>
          </cell>
          <cell r="J861">
            <v>0</v>
          </cell>
        </row>
        <row r="862">
          <cell r="A862" t="str">
            <v>SF-00857</v>
          </cell>
          <cell r="B862" t="str">
            <v>Fechadura para porta de abrir de vidro temperado</v>
          </cell>
          <cell r="C862" t="str">
            <v>Serviço (Mat + MO)</v>
          </cell>
          <cell r="D862" t="str">
            <v>un</v>
          </cell>
          <cell r="E862">
            <v>0</v>
          </cell>
          <cell r="F862">
            <v>11.000999999999999</v>
          </cell>
          <cell r="G862">
            <v>0</v>
          </cell>
          <cell r="H862">
            <v>0.2039</v>
          </cell>
          <cell r="I862">
            <v>13.24</v>
          </cell>
          <cell r="J862">
            <v>0</v>
          </cell>
        </row>
        <row r="863">
          <cell r="A863" t="str">
            <v>SF-00858</v>
          </cell>
          <cell r="B863" t="str">
            <v>Contra fechadura, para alvenaria, para porta com fechadura 1520/9520</v>
          </cell>
          <cell r="C863" t="str">
            <v>Serviço (Mat + MO)</v>
          </cell>
          <cell r="D863" t="str">
            <v>un</v>
          </cell>
          <cell r="E863">
            <v>0</v>
          </cell>
          <cell r="F863">
            <v>6.8756249999999994</v>
          </cell>
          <cell r="G863">
            <v>0</v>
          </cell>
          <cell r="H863">
            <v>0.2039</v>
          </cell>
          <cell r="I863">
            <v>8.2799999999999994</v>
          </cell>
          <cell r="J863">
            <v>0</v>
          </cell>
        </row>
        <row r="864">
          <cell r="A864" t="str">
            <v>SF-00859</v>
          </cell>
          <cell r="B864" t="str">
            <v>Contra fechadura de pressão para porta de vidro temperado</v>
          </cell>
          <cell r="C864" t="str">
            <v>Serviço (Mat + MO)</v>
          </cell>
          <cell r="D864" t="str">
            <v>un</v>
          </cell>
          <cell r="E864">
            <v>1</v>
          </cell>
          <cell r="F864">
            <v>26.515625</v>
          </cell>
          <cell r="G864">
            <v>26.515625</v>
          </cell>
          <cell r="H864">
            <v>0.2039</v>
          </cell>
          <cell r="I864">
            <v>31.92</v>
          </cell>
          <cell r="J864">
            <v>31.92</v>
          </cell>
        </row>
        <row r="865">
          <cell r="A865" t="str">
            <v>SF-00860</v>
          </cell>
          <cell r="B865" t="str">
            <v>Contra fechadura, com furo, para porta com furo</v>
          </cell>
          <cell r="C865" t="str">
            <v>Serviço (Mat + MO)</v>
          </cell>
          <cell r="D865" t="str">
            <v>un</v>
          </cell>
          <cell r="E865">
            <v>0</v>
          </cell>
          <cell r="F865">
            <v>6.8756249999999994</v>
          </cell>
          <cell r="G865">
            <v>0</v>
          </cell>
          <cell r="H865">
            <v>0.2039</v>
          </cell>
          <cell r="I865">
            <v>8.2799999999999994</v>
          </cell>
          <cell r="J865">
            <v>0</v>
          </cell>
        </row>
        <row r="866">
          <cell r="A866" t="str">
            <v>SF-00861</v>
          </cell>
          <cell r="B866" t="str">
            <v>Trinco inferior, com miolo, para porta de vidro temperado</v>
          </cell>
          <cell r="C866" t="str">
            <v>Serviço (Mat + MO)</v>
          </cell>
          <cell r="D866" t="str">
            <v>un</v>
          </cell>
          <cell r="E866">
            <v>0</v>
          </cell>
          <cell r="F866">
            <v>6.8756249999999994</v>
          </cell>
          <cell r="G866">
            <v>0</v>
          </cell>
          <cell r="H866">
            <v>0.2039</v>
          </cell>
          <cell r="I866">
            <v>8.2799999999999994</v>
          </cell>
          <cell r="J866">
            <v>0</v>
          </cell>
        </row>
        <row r="867">
          <cell r="A867" t="str">
            <v>SF-00862</v>
          </cell>
          <cell r="B867" t="str">
            <v>Mola hidráulica BTS 75R</v>
          </cell>
          <cell r="C867" t="str">
            <v>Serviço (Mat + MO)</v>
          </cell>
          <cell r="D867" t="str">
            <v>un</v>
          </cell>
          <cell r="E867">
            <v>0</v>
          </cell>
          <cell r="F867">
            <v>89.867482499999994</v>
          </cell>
          <cell r="G867">
            <v>0</v>
          </cell>
          <cell r="H867">
            <v>0.2039</v>
          </cell>
          <cell r="I867">
            <v>108.19</v>
          </cell>
          <cell r="J867">
            <v>0</v>
          </cell>
        </row>
        <row r="868">
          <cell r="A868" t="str">
            <v>SF-00863</v>
          </cell>
          <cell r="B868" t="str">
            <v>Puxador redondo, padrão em poliéster, para porta de vidro temperado</v>
          </cell>
          <cell r="C868" t="str">
            <v>Serviço (Mat + MO)</v>
          </cell>
          <cell r="D868" t="str">
            <v>un</v>
          </cell>
          <cell r="E868">
            <v>1</v>
          </cell>
          <cell r="F868">
            <v>41.330500000000001</v>
          </cell>
          <cell r="G868">
            <v>41.330500000000001</v>
          </cell>
          <cell r="H868">
            <v>0.2039</v>
          </cell>
          <cell r="I868">
            <v>49.76</v>
          </cell>
          <cell r="J868">
            <v>49.76</v>
          </cell>
        </row>
        <row r="869">
          <cell r="A869" t="str">
            <v>SF-00864</v>
          </cell>
          <cell r="B869" t="str">
            <v>Puxador em aço inox sob medida – Tipo A</v>
          </cell>
          <cell r="C869" t="str">
            <v>Serviço (Mat + MO)</v>
          </cell>
          <cell r="D869" t="str">
            <v>un</v>
          </cell>
          <cell r="E869">
            <v>0</v>
          </cell>
          <cell r="F869">
            <v>11.000999999999999</v>
          </cell>
          <cell r="G869">
            <v>0</v>
          </cell>
          <cell r="H869">
            <v>0.2039</v>
          </cell>
          <cell r="I869">
            <v>13.24</v>
          </cell>
          <cell r="J869">
            <v>0</v>
          </cell>
        </row>
        <row r="870">
          <cell r="A870" t="str">
            <v>SF-00865</v>
          </cell>
          <cell r="B870" t="str">
            <v>Dobradiça superior para porta de vidro temperado</v>
          </cell>
          <cell r="C870" t="str">
            <v>Serviço (Mat + MO)</v>
          </cell>
          <cell r="D870" t="str">
            <v>un</v>
          </cell>
          <cell r="E870">
            <v>1</v>
          </cell>
          <cell r="F870">
            <v>70.874749999999992</v>
          </cell>
          <cell r="G870">
            <v>70.874749999999992</v>
          </cell>
          <cell r="H870">
            <v>0.2039</v>
          </cell>
          <cell r="I870">
            <v>85.33</v>
          </cell>
          <cell r="J870">
            <v>85.33</v>
          </cell>
        </row>
        <row r="871">
          <cell r="A871" t="str">
            <v>SF-00866</v>
          </cell>
          <cell r="B871" t="str">
            <v>Perfil em alumínio, tipo U - abas iguais - PU 5/8" x 5/8" – espessura 1,58 mm</v>
          </cell>
          <cell r="C871" t="str">
            <v>Serviço (Mat + MO)</v>
          </cell>
          <cell r="D871" t="str">
            <v>m</v>
          </cell>
          <cell r="E871">
            <v>0</v>
          </cell>
          <cell r="F871">
            <v>13.53997</v>
          </cell>
          <cell r="G871">
            <v>0</v>
          </cell>
          <cell r="H871">
            <v>0.2039</v>
          </cell>
          <cell r="I871">
            <v>16.3</v>
          </cell>
          <cell r="J871">
            <v>0</v>
          </cell>
        </row>
        <row r="872">
          <cell r="A872" t="str">
            <v>SF-00867</v>
          </cell>
          <cell r="B872" t="str">
            <v>Trilho superior em alumínio 60 mm x 49,5 mm, para vidro temperado</v>
          </cell>
          <cell r="C872" t="str">
            <v>Serviço (Mat + MO)</v>
          </cell>
          <cell r="D872" t="str">
            <v>m</v>
          </cell>
          <cell r="E872">
            <v>0</v>
          </cell>
          <cell r="F872">
            <v>40.958698999999996</v>
          </cell>
          <cell r="G872">
            <v>0</v>
          </cell>
          <cell r="H872">
            <v>0.2039</v>
          </cell>
          <cell r="I872">
            <v>49.31</v>
          </cell>
          <cell r="J872">
            <v>0</v>
          </cell>
        </row>
        <row r="873">
          <cell r="A873" t="str">
            <v>SF-00868</v>
          </cell>
          <cell r="B873" t="str">
            <v>Perfil em alumínio para acabamento de trilho superior</v>
          </cell>
          <cell r="C873" t="str">
            <v>Serviço (Mat + MO)</v>
          </cell>
          <cell r="D873" t="str">
            <v>m</v>
          </cell>
          <cell r="E873">
            <v>0</v>
          </cell>
          <cell r="F873">
            <v>17.390453000000001</v>
          </cell>
          <cell r="G873">
            <v>0</v>
          </cell>
          <cell r="H873">
            <v>0.2039</v>
          </cell>
          <cell r="I873">
            <v>20.94</v>
          </cell>
          <cell r="J873">
            <v>0</v>
          </cell>
        </row>
        <row r="874">
          <cell r="A874" t="str">
            <v>SF-00869</v>
          </cell>
          <cell r="B874" t="str">
            <v>Perfil guia inferior de alumínio 39,3 mm x 24 mm para vidro temperado 10 mm</v>
          </cell>
          <cell r="C874" t="str">
            <v>Serviço (Mat + MO)</v>
          </cell>
          <cell r="D874" t="str">
            <v>m</v>
          </cell>
          <cell r="E874">
            <v>3.3</v>
          </cell>
          <cell r="F874">
            <v>27.333912999999995</v>
          </cell>
          <cell r="G874">
            <v>90.201912899999982</v>
          </cell>
          <cell r="H874">
            <v>0.2039</v>
          </cell>
          <cell r="I874">
            <v>32.909999999999997</v>
          </cell>
          <cell r="J874">
            <v>108.6</v>
          </cell>
        </row>
        <row r="875">
          <cell r="A875" t="str">
            <v>SF-00870</v>
          </cell>
          <cell r="B875" t="str">
            <v>Capa do Perfil Guia Inferior “Click”</v>
          </cell>
          <cell r="C875" t="str">
            <v>Serviço (Mat + MO)</v>
          </cell>
          <cell r="D875" t="str">
            <v>m</v>
          </cell>
          <cell r="E875">
            <v>3.3</v>
          </cell>
          <cell r="F875">
            <v>8.7798049999999996</v>
          </cell>
          <cell r="G875">
            <v>28.973356499999998</v>
          </cell>
          <cell r="H875">
            <v>0.2039</v>
          </cell>
          <cell r="I875">
            <v>10.57</v>
          </cell>
          <cell r="J875">
            <v>34.880000000000003</v>
          </cell>
        </row>
        <row r="876">
          <cell r="A876" t="str">
            <v>SF-00871</v>
          </cell>
          <cell r="B876" t="str">
            <v>Dobradiça inferior para porta de vidro temperado</v>
          </cell>
          <cell r="C876" t="str">
            <v>Serviço (Mat + MO)</v>
          </cell>
          <cell r="D876" t="str">
            <v>un</v>
          </cell>
          <cell r="E876">
            <v>1</v>
          </cell>
          <cell r="F876">
            <v>80.289249999999996</v>
          </cell>
          <cell r="G876">
            <v>80.289249999999996</v>
          </cell>
          <cell r="H876">
            <v>0.2039</v>
          </cell>
          <cell r="I876">
            <v>96.66</v>
          </cell>
          <cell r="J876">
            <v>96.66</v>
          </cell>
        </row>
        <row r="877">
          <cell r="A877" t="str">
            <v>SF-00872</v>
          </cell>
          <cell r="B877" t="str">
            <v>Escova de vedação para vidro temperado</v>
          </cell>
          <cell r="C877" t="str">
            <v>Serviço (Mat + MO)</v>
          </cell>
          <cell r="D877" t="str">
            <v>m</v>
          </cell>
          <cell r="E877">
            <v>0</v>
          </cell>
          <cell r="F877">
            <v>8.2507499999999983</v>
          </cell>
          <cell r="G877">
            <v>0</v>
          </cell>
          <cell r="H877">
            <v>0.2039</v>
          </cell>
          <cell r="I877">
            <v>9.93</v>
          </cell>
          <cell r="J877">
            <v>0</v>
          </cell>
        </row>
        <row r="878">
          <cell r="A878" t="str">
            <v>SF-00873</v>
          </cell>
          <cell r="B878" t="str">
            <v>Roldana simples para porta de correr em vidro temperado</v>
          </cell>
          <cell r="C878" t="str">
            <v>Serviço (Mat + MO)</v>
          </cell>
          <cell r="D878" t="str">
            <v>un</v>
          </cell>
          <cell r="E878">
            <v>0</v>
          </cell>
          <cell r="F878">
            <v>4.1253749999999991</v>
          </cell>
          <cell r="G878">
            <v>0</v>
          </cell>
          <cell r="H878">
            <v>0.2039</v>
          </cell>
          <cell r="I878">
            <v>4.97</v>
          </cell>
          <cell r="J878">
            <v>0</v>
          </cell>
        </row>
        <row r="879">
          <cell r="A879" t="str">
            <v>SF-00874</v>
          </cell>
          <cell r="B879" t="str">
            <v>Roldana dupla para porta de correr em vidro temperado</v>
          </cell>
          <cell r="C879" t="str">
            <v>Serviço (Mat + MO)</v>
          </cell>
          <cell r="D879" t="str">
            <v>un</v>
          </cell>
          <cell r="E879">
            <v>0</v>
          </cell>
          <cell r="F879">
            <v>4.1253749999999991</v>
          </cell>
          <cell r="G879">
            <v>0</v>
          </cell>
          <cell r="H879">
            <v>0.2039</v>
          </cell>
          <cell r="I879">
            <v>4.97</v>
          </cell>
          <cell r="J879">
            <v>0</v>
          </cell>
        </row>
        <row r="880">
          <cell r="A880" t="str">
            <v>SF-00875</v>
          </cell>
          <cell r="B880" t="str">
            <v>Capuchinho para trinco para vidro temperado</v>
          </cell>
          <cell r="C880" t="str">
            <v>Serviço (Mat + MO)</v>
          </cell>
          <cell r="D880" t="str">
            <v>un</v>
          </cell>
          <cell r="E880">
            <v>0</v>
          </cell>
          <cell r="F880">
            <v>2.7502499999999999</v>
          </cell>
          <cell r="G880">
            <v>0</v>
          </cell>
          <cell r="H880">
            <v>0.2039</v>
          </cell>
          <cell r="I880">
            <v>3.31</v>
          </cell>
          <cell r="J880">
            <v>0</v>
          </cell>
        </row>
        <row r="881">
          <cell r="A881" t="str">
            <v>SF-00876</v>
          </cell>
          <cell r="B881" t="str">
            <v>Facão simples para lateral e bandeira de vidro temperado</v>
          </cell>
          <cell r="C881" t="str">
            <v>Serviço (Mat + MO)</v>
          </cell>
          <cell r="D881" t="str">
            <v>un</v>
          </cell>
          <cell r="E881">
            <v>0</v>
          </cell>
          <cell r="F881">
            <v>11.000999999999999</v>
          </cell>
          <cell r="G881">
            <v>0</v>
          </cell>
          <cell r="H881">
            <v>0.2039</v>
          </cell>
          <cell r="I881">
            <v>13.24</v>
          </cell>
          <cell r="J881">
            <v>0</v>
          </cell>
        </row>
        <row r="882">
          <cell r="A882" t="str">
            <v>SF-00877</v>
          </cell>
          <cell r="B882" t="str">
            <v>Fechadura de pressão para porta de abrir em vidro temperado</v>
          </cell>
          <cell r="C882" t="str">
            <v>Serviço (Mat + MO)</v>
          </cell>
          <cell r="D882" t="str">
            <v>un</v>
          </cell>
          <cell r="E882">
            <v>0</v>
          </cell>
          <cell r="F882">
            <v>11.000999999999999</v>
          </cell>
          <cell r="G882">
            <v>0</v>
          </cell>
          <cell r="H882">
            <v>0.2039</v>
          </cell>
          <cell r="I882">
            <v>13.24</v>
          </cell>
          <cell r="J882">
            <v>0</v>
          </cell>
        </row>
        <row r="883">
          <cell r="A883" t="str">
            <v>SF-00878</v>
          </cell>
          <cell r="B883" t="str">
            <v>Suporte de união, com miolo, para vidro temperado</v>
          </cell>
          <cell r="C883" t="str">
            <v>Serviço (Mat + MO)</v>
          </cell>
          <cell r="D883" t="str">
            <v>un</v>
          </cell>
          <cell r="E883">
            <v>0</v>
          </cell>
          <cell r="F883">
            <v>8.2507499999999983</v>
          </cell>
          <cell r="G883">
            <v>0</v>
          </cell>
          <cell r="H883">
            <v>0.2039</v>
          </cell>
          <cell r="I883">
            <v>9.93</v>
          </cell>
          <cell r="J883">
            <v>0</v>
          </cell>
        </row>
        <row r="884">
          <cell r="A884" t="str">
            <v>SF-00879</v>
          </cell>
          <cell r="B884" t="str">
            <v>Suporte para basculante e pivotante de vidro temperado</v>
          </cell>
          <cell r="C884" t="str">
            <v>Serviço (Mat + MO)</v>
          </cell>
          <cell r="D884" t="str">
            <v>un</v>
          </cell>
          <cell r="E884">
            <v>2</v>
          </cell>
          <cell r="F884">
            <v>31.634999999999998</v>
          </cell>
          <cell r="G884">
            <v>63.269999999999996</v>
          </cell>
          <cell r="H884">
            <v>0.2039</v>
          </cell>
          <cell r="I884">
            <v>38.090000000000003</v>
          </cell>
          <cell r="J884">
            <v>76.180000000000007</v>
          </cell>
        </row>
        <row r="885">
          <cell r="A885" t="str">
            <v>SF-00880</v>
          </cell>
          <cell r="B885" t="str">
            <v>Trinco central para basculante em vidro temperado</v>
          </cell>
          <cell r="C885" t="str">
            <v>Serviço (Mat + MO)</v>
          </cell>
          <cell r="D885" t="str">
            <v>un</v>
          </cell>
          <cell r="E885">
            <v>2</v>
          </cell>
          <cell r="F885">
            <v>17.518000000000001</v>
          </cell>
          <cell r="G885">
            <v>35.036000000000001</v>
          </cell>
          <cell r="H885">
            <v>0.2039</v>
          </cell>
          <cell r="I885">
            <v>21.09</v>
          </cell>
          <cell r="J885">
            <v>42.18</v>
          </cell>
        </row>
        <row r="886">
          <cell r="A886" t="str">
            <v>SF-00881</v>
          </cell>
          <cell r="B886" t="str">
            <v>Vidro laminado incolor de 8mm de espessura</v>
          </cell>
          <cell r="C886" t="str">
            <v>Serviço (Mat + MO)</v>
          </cell>
          <cell r="D886" t="str">
            <v>m2</v>
          </cell>
          <cell r="E886">
            <v>0</v>
          </cell>
          <cell r="F886">
            <v>822.7006745000001</v>
          </cell>
          <cell r="G886">
            <v>0</v>
          </cell>
          <cell r="H886">
            <v>0.2039</v>
          </cell>
          <cell r="I886">
            <v>990.45</v>
          </cell>
          <cell r="J886">
            <v>0</v>
          </cell>
        </row>
        <row r="887">
          <cell r="A887" t="str">
            <v>SF-00882</v>
          </cell>
          <cell r="B887" t="str">
            <v>Suporte tipo “Spiderglass” para vidro temperado</v>
          </cell>
          <cell r="C887" t="str">
            <v>Serviço (Mat + MO)</v>
          </cell>
          <cell r="D887" t="str">
            <v>un</v>
          </cell>
          <cell r="E887">
            <v>0</v>
          </cell>
          <cell r="F887" t="str">
            <v/>
          </cell>
          <cell r="G887" t="str">
            <v/>
          </cell>
          <cell r="H887">
            <v>0.2039</v>
          </cell>
          <cell r="I887" t="str">
            <v/>
          </cell>
          <cell r="J887" t="str">
            <v/>
          </cell>
        </row>
        <row r="888">
          <cell r="A888" t="str">
            <v>SF-00883</v>
          </cell>
          <cell r="B888" t="str">
            <v>Dobradiça automática vidro/alvenaria para box de vidro temperado</v>
          </cell>
          <cell r="C888" t="str">
            <v>Serviço (Mat + MO)</v>
          </cell>
          <cell r="D888" t="str">
            <v>un</v>
          </cell>
          <cell r="E888">
            <v>0</v>
          </cell>
          <cell r="F888">
            <v>5.5004999999999997</v>
          </cell>
          <cell r="G888">
            <v>0</v>
          </cell>
          <cell r="H888">
            <v>0.2039</v>
          </cell>
          <cell r="I888">
            <v>6.62</v>
          </cell>
          <cell r="J888">
            <v>0</v>
          </cell>
        </row>
        <row r="889">
          <cell r="A889" t="str">
            <v>SF-00884</v>
          </cell>
          <cell r="B889" t="str">
            <v>Dobradiça horizontal para vidro basculante com trinco</v>
          </cell>
          <cell r="C889" t="str">
            <v>Serviço (Mat + MO)</v>
          </cell>
          <cell r="D889" t="str">
            <v>un</v>
          </cell>
          <cell r="E889">
            <v>0</v>
          </cell>
          <cell r="F889">
            <v>5.5004999999999997</v>
          </cell>
          <cell r="G889">
            <v>0</v>
          </cell>
          <cell r="H889">
            <v>0.2039</v>
          </cell>
          <cell r="I889">
            <v>6.62</v>
          </cell>
          <cell r="J889">
            <v>0</v>
          </cell>
        </row>
        <row r="890">
          <cell r="A890" t="str">
            <v>SF-00885</v>
          </cell>
          <cell r="B890" t="str">
            <v>Dobradiça horizontal para vidro basculante</v>
          </cell>
          <cell r="C890" t="str">
            <v>Serviço (Mat + MO)</v>
          </cell>
          <cell r="D890" t="str">
            <v>un</v>
          </cell>
          <cell r="E890">
            <v>0</v>
          </cell>
          <cell r="F890">
            <v>5.5004999999999997</v>
          </cell>
          <cell r="G890">
            <v>0</v>
          </cell>
          <cell r="H890">
            <v>0.2039</v>
          </cell>
          <cell r="I890">
            <v>6.62</v>
          </cell>
          <cell r="J890">
            <v>0</v>
          </cell>
        </row>
        <row r="891">
          <cell r="A891" t="str">
            <v>SF-00886</v>
          </cell>
          <cell r="B891" t="str">
            <v>Fechadura elétrica para porta de vidro temperado</v>
          </cell>
          <cell r="C891" t="str">
            <v>Serviço (Mat + MO)</v>
          </cell>
          <cell r="D891" t="str">
            <v>un</v>
          </cell>
          <cell r="E891">
            <v>0</v>
          </cell>
          <cell r="F891">
            <v>41.253749999999997</v>
          </cell>
          <cell r="G891">
            <v>0</v>
          </cell>
          <cell r="H891">
            <v>0.2039</v>
          </cell>
          <cell r="I891">
            <v>49.67</v>
          </cell>
          <cell r="J891">
            <v>0</v>
          </cell>
        </row>
        <row r="892">
          <cell r="A892" t="str">
            <v>SF-00887</v>
          </cell>
          <cell r="B892" t="str">
            <v>Porteiro eletrônico</v>
          </cell>
          <cell r="C892" t="str">
            <v>Serviço (Mat + MO)</v>
          </cell>
          <cell r="D892" t="str">
            <v>un</v>
          </cell>
          <cell r="E892">
            <v>0</v>
          </cell>
          <cell r="F892">
            <v>41.253749999999997</v>
          </cell>
          <cell r="G892">
            <v>0</v>
          </cell>
          <cell r="H892">
            <v>0.2039</v>
          </cell>
          <cell r="I892">
            <v>49.67</v>
          </cell>
          <cell r="J892">
            <v>0</v>
          </cell>
        </row>
        <row r="893">
          <cell r="A893" t="str">
            <v>SF-00888</v>
          </cell>
          <cell r="B893" t="str">
            <v>Acionador fixo</v>
          </cell>
          <cell r="C893" t="str">
            <v>Serviço (Mat + MO)</v>
          </cell>
          <cell r="D893" t="str">
            <v>un</v>
          </cell>
          <cell r="E893">
            <v>0</v>
          </cell>
          <cell r="F893">
            <v>27.502499999999998</v>
          </cell>
          <cell r="G893">
            <v>0</v>
          </cell>
          <cell r="H893">
            <v>0.2039</v>
          </cell>
          <cell r="I893">
            <v>33.11</v>
          </cell>
          <cell r="J893">
            <v>0</v>
          </cell>
        </row>
        <row r="894">
          <cell r="A894" t="str">
            <v>SF-00889</v>
          </cell>
          <cell r="B894" t="str">
            <v>Mini chapinha para trinco basculante</v>
          </cell>
          <cell r="C894" t="str">
            <v>Serviço (Mat + MO)</v>
          </cell>
          <cell r="D894" t="str">
            <v>un</v>
          </cell>
          <cell r="E894">
            <v>0</v>
          </cell>
          <cell r="F894">
            <v>2.7502499999999999</v>
          </cell>
          <cell r="G894">
            <v>0</v>
          </cell>
          <cell r="H894">
            <v>0.2039</v>
          </cell>
          <cell r="I894">
            <v>3.31</v>
          </cell>
          <cell r="J894">
            <v>0</v>
          </cell>
        </row>
        <row r="895">
          <cell r="A895" t="str">
            <v>SF-00890</v>
          </cell>
          <cell r="B895" t="str">
            <v>Puxador metálico - diâmetro de 22 mm a 25 mm</v>
          </cell>
          <cell r="C895" t="str">
            <v>Serviço (Mat + MO)</v>
          </cell>
          <cell r="D895" t="str">
            <v>un</v>
          </cell>
          <cell r="E895">
            <v>0</v>
          </cell>
          <cell r="F895">
            <v>5.5004999999999997</v>
          </cell>
          <cell r="G895">
            <v>0</v>
          </cell>
          <cell r="H895">
            <v>0.2039</v>
          </cell>
          <cell r="I895">
            <v>6.62</v>
          </cell>
          <cell r="J895">
            <v>0</v>
          </cell>
        </row>
        <row r="896">
          <cell r="A896" t="str">
            <v>SF-00891</v>
          </cell>
          <cell r="B896" t="str">
            <v>Trinco sem miolo para vidro temperado</v>
          </cell>
          <cell r="C896" t="str">
            <v>Serviço (Mat + MO)</v>
          </cell>
          <cell r="D896" t="str">
            <v>un</v>
          </cell>
          <cell r="E896">
            <v>0</v>
          </cell>
          <cell r="F896">
            <v>5.5004999999999997</v>
          </cell>
          <cell r="G896">
            <v>0</v>
          </cell>
          <cell r="H896">
            <v>0.2039</v>
          </cell>
          <cell r="I896">
            <v>6.62</v>
          </cell>
          <cell r="J896">
            <v>0</v>
          </cell>
        </row>
        <row r="897">
          <cell r="A897" t="str">
            <v>SF-00892</v>
          </cell>
          <cell r="B897" t="str">
            <v>Tubo de alumínio quadrado 50 mm x 50 mm</v>
          </cell>
          <cell r="C897" t="str">
            <v>Serviço (Mat + MO)</v>
          </cell>
          <cell r="D897" t="str">
            <v>m</v>
          </cell>
          <cell r="E897">
            <v>0</v>
          </cell>
          <cell r="F897">
            <v>42.968613999999995</v>
          </cell>
          <cell r="G897">
            <v>0</v>
          </cell>
          <cell r="H897">
            <v>0.2039</v>
          </cell>
          <cell r="I897">
            <v>51.73</v>
          </cell>
          <cell r="J897">
            <v>0</v>
          </cell>
        </row>
        <row r="898">
          <cell r="A898" t="str">
            <v>SF-00893</v>
          </cell>
          <cell r="B898" t="str">
            <v>Veda fresta adesivo “E” branco</v>
          </cell>
          <cell r="C898" t="str">
            <v>Serviço (Mat + MO)</v>
          </cell>
          <cell r="D898" t="str">
            <v>m</v>
          </cell>
          <cell r="E898">
            <v>0</v>
          </cell>
          <cell r="F898">
            <v>5.5004999999999997</v>
          </cell>
          <cell r="G898">
            <v>0</v>
          </cell>
          <cell r="H898">
            <v>0.2039</v>
          </cell>
          <cell r="I898">
            <v>6.62</v>
          </cell>
          <cell r="J898">
            <v>0</v>
          </cell>
        </row>
        <row r="899">
          <cell r="A899" t="str">
            <v>SF-00894</v>
          </cell>
          <cell r="B899" t="str">
            <v>Perfil tipo Vedapress (veda poeira) em alumínio, para vidros de 10 mm</v>
          </cell>
          <cell r="C899" t="str">
            <v>Serviço (Mat + MO)</v>
          </cell>
          <cell r="D899" t="str">
            <v>m</v>
          </cell>
          <cell r="E899">
            <v>0</v>
          </cell>
          <cell r="F899">
            <v>13.285996999999998</v>
          </cell>
          <cell r="G899">
            <v>0</v>
          </cell>
          <cell r="H899">
            <v>0.2039</v>
          </cell>
          <cell r="I899">
            <v>16</v>
          </cell>
          <cell r="J899">
            <v>0</v>
          </cell>
        </row>
        <row r="900">
          <cell r="A900" t="str">
            <v>SF-00895</v>
          </cell>
          <cell r="B900" t="str">
            <v>Regulagem de ferragens</v>
          </cell>
          <cell r="C900" t="str">
            <v>Serviço (Mat + MO)</v>
          </cell>
          <cell r="D900" t="str">
            <v>un</v>
          </cell>
          <cell r="E900">
            <v>0</v>
          </cell>
          <cell r="F900">
            <v>41.253749999999997</v>
          </cell>
          <cell r="G900">
            <v>0</v>
          </cell>
          <cell r="H900">
            <v>0.2039</v>
          </cell>
          <cell r="I900">
            <v>49.67</v>
          </cell>
          <cell r="J900">
            <v>0</v>
          </cell>
        </row>
        <row r="901">
          <cell r="A901" t="str">
            <v>SF-00896</v>
          </cell>
          <cell r="B901" t="str">
            <v>Vidro fumê / bronze temperado 10 mm</v>
          </cell>
          <cell r="C901" t="str">
            <v>Serviço (Mat + MO)</v>
          </cell>
          <cell r="D901" t="str">
            <v>m2</v>
          </cell>
          <cell r="E901">
            <v>0</v>
          </cell>
          <cell r="F901">
            <v>91.968141500000002</v>
          </cell>
          <cell r="G901">
            <v>0</v>
          </cell>
          <cell r="H901">
            <v>0.2039</v>
          </cell>
          <cell r="I901">
            <v>110.72</v>
          </cell>
          <cell r="J901">
            <v>0</v>
          </cell>
        </row>
        <row r="902">
          <cell r="A902" t="str">
            <v>SF-00897</v>
          </cell>
          <cell r="B902" t="str">
            <v>Puxador em aço inox sob medida – Tipo B</v>
          </cell>
          <cell r="C902" t="str">
            <v>Serviço (Mat + MO)</v>
          </cell>
          <cell r="D902" t="str">
            <v>un</v>
          </cell>
          <cell r="E902">
            <v>0</v>
          </cell>
          <cell r="F902">
            <v>11.000999999999999</v>
          </cell>
          <cell r="G902">
            <v>0</v>
          </cell>
          <cell r="H902">
            <v>0.2039</v>
          </cell>
          <cell r="I902">
            <v>13.24</v>
          </cell>
          <cell r="J902">
            <v>0</v>
          </cell>
        </row>
        <row r="903">
          <cell r="A903" t="str">
            <v>SF-00898</v>
          </cell>
          <cell r="B903" t="str">
            <v>Armação de aço CA-50 bitolas de 5,0 mm a 8,00 mm</v>
          </cell>
          <cell r="C903" t="str">
            <v>Serviço (Mat + MO)</v>
          </cell>
          <cell r="D903" t="str">
            <v>kg</v>
          </cell>
          <cell r="E903">
            <v>213</v>
          </cell>
          <cell r="F903">
            <v>11.905718250000001</v>
          </cell>
          <cell r="G903">
            <v>2535.9179872500004</v>
          </cell>
          <cell r="H903">
            <v>0.2039</v>
          </cell>
          <cell r="I903">
            <v>14.33</v>
          </cell>
          <cell r="J903">
            <v>3052.29</v>
          </cell>
        </row>
        <row r="904">
          <cell r="A904" t="str">
            <v>SF-00899</v>
          </cell>
          <cell r="B904" t="str">
            <v>Pivô para dobradiça inferior (Montagem com a 1103-TQ)</v>
          </cell>
          <cell r="C904" t="str">
            <v>Serviço (Mat + MO)</v>
          </cell>
          <cell r="D904" t="str">
            <v>un</v>
          </cell>
          <cell r="E904">
            <v>0</v>
          </cell>
          <cell r="F904">
            <v>5.5004999999999997</v>
          </cell>
          <cell r="G904">
            <v>0</v>
          </cell>
          <cell r="H904">
            <v>0.2039</v>
          </cell>
          <cell r="I904">
            <v>6.62</v>
          </cell>
          <cell r="J904">
            <v>0</v>
          </cell>
        </row>
        <row r="905">
          <cell r="A905" t="str">
            <v>SF-00900</v>
          </cell>
          <cell r="B905" t="str">
            <v>Dobradiça direita inferior excêntrica</v>
          </cell>
          <cell r="C905" t="str">
            <v>Serviço (Mat + MO)</v>
          </cell>
          <cell r="D905" t="str">
            <v>un</v>
          </cell>
          <cell r="E905">
            <v>0</v>
          </cell>
          <cell r="F905">
            <v>8.2507499999999983</v>
          </cell>
          <cell r="G905">
            <v>0</v>
          </cell>
          <cell r="H905">
            <v>0.2039</v>
          </cell>
          <cell r="I905">
            <v>9.93</v>
          </cell>
          <cell r="J905">
            <v>0</v>
          </cell>
        </row>
        <row r="906">
          <cell r="A906" t="str">
            <v>SF-00901</v>
          </cell>
          <cell r="B906" t="str">
            <v>Dobradiça esquerda inferior excêntrica</v>
          </cell>
          <cell r="C906" t="str">
            <v>Serviço (Mat + MO)</v>
          </cell>
          <cell r="D906" t="str">
            <v>un</v>
          </cell>
          <cell r="E906">
            <v>0</v>
          </cell>
          <cell r="F906">
            <v>8.2507499999999983</v>
          </cell>
          <cell r="G906">
            <v>0</v>
          </cell>
          <cell r="H906">
            <v>0.2039</v>
          </cell>
          <cell r="I906">
            <v>9.93</v>
          </cell>
          <cell r="J906">
            <v>0</v>
          </cell>
        </row>
        <row r="907">
          <cell r="A907" t="str">
            <v>SF-00902</v>
          </cell>
          <cell r="B907" t="str">
            <v>Dobradiça pivotante inferior com trinco</v>
          </cell>
          <cell r="C907" t="str">
            <v>Serviço (Mat + MO)</v>
          </cell>
          <cell r="D907" t="str">
            <v>un</v>
          </cell>
          <cell r="E907">
            <v>0</v>
          </cell>
          <cell r="F907">
            <v>8.2507499999999983</v>
          </cell>
          <cell r="G907">
            <v>0</v>
          </cell>
          <cell r="H907">
            <v>0.2039</v>
          </cell>
          <cell r="I907">
            <v>9.93</v>
          </cell>
          <cell r="J907">
            <v>0</v>
          </cell>
        </row>
        <row r="908">
          <cell r="A908" t="str">
            <v>SF-00903</v>
          </cell>
          <cell r="B908" t="str">
            <v>Carrinho para porta de correr 1 roldana e 2 furos</v>
          </cell>
          <cell r="C908" t="str">
            <v>Serviço (Mat + MO)</v>
          </cell>
          <cell r="D908" t="str">
            <v>un</v>
          </cell>
          <cell r="E908">
            <v>0</v>
          </cell>
          <cell r="F908">
            <v>4.1253749999999991</v>
          </cell>
          <cell r="G908">
            <v>0</v>
          </cell>
          <cell r="H908">
            <v>0.2039</v>
          </cell>
          <cell r="I908">
            <v>4.97</v>
          </cell>
          <cell r="J908">
            <v>0</v>
          </cell>
        </row>
        <row r="909">
          <cell r="A909" t="str">
            <v>SF-00904</v>
          </cell>
          <cell r="B909" t="str">
            <v>Carrinho para porta de correr 2 roldanas e 2 furos</v>
          </cell>
          <cell r="C909" t="str">
            <v>Serviço (Mat + MO)</v>
          </cell>
          <cell r="D909" t="str">
            <v>un</v>
          </cell>
          <cell r="E909">
            <v>0</v>
          </cell>
          <cell r="F909">
            <v>4.1253749999999991</v>
          </cell>
          <cell r="G909">
            <v>0</v>
          </cell>
          <cell r="H909">
            <v>0.2039</v>
          </cell>
          <cell r="I909">
            <v>4.97</v>
          </cell>
          <cell r="J909">
            <v>0</v>
          </cell>
        </row>
        <row r="910">
          <cell r="A910" t="str">
            <v>SF-00905</v>
          </cell>
          <cell r="B910" t="str">
            <v>Carrinho para porta de correr com roldana côncava</v>
          </cell>
          <cell r="C910" t="str">
            <v>Serviço (Mat + MO)</v>
          </cell>
          <cell r="D910" t="str">
            <v>un</v>
          </cell>
          <cell r="E910">
            <v>0</v>
          </cell>
          <cell r="F910">
            <v>4.1253749999999991</v>
          </cell>
          <cell r="G910">
            <v>0</v>
          </cell>
          <cell r="H910">
            <v>0.2039</v>
          </cell>
          <cell r="I910">
            <v>4.97</v>
          </cell>
          <cell r="J910">
            <v>0</v>
          </cell>
        </row>
        <row r="911">
          <cell r="A911" t="str">
            <v>SF-00906</v>
          </cell>
          <cell r="B911" t="str">
            <v>Guia de nylon para porta de correr</v>
          </cell>
          <cell r="C911" t="str">
            <v>Serviço (Mat + MO)</v>
          </cell>
          <cell r="D911" t="str">
            <v>un</v>
          </cell>
          <cell r="E911">
            <v>0</v>
          </cell>
          <cell r="F911">
            <v>4.1253749999999991</v>
          </cell>
          <cell r="G911">
            <v>0</v>
          </cell>
          <cell r="H911">
            <v>0.2039</v>
          </cell>
          <cell r="I911">
            <v>4.97</v>
          </cell>
          <cell r="J911">
            <v>0</v>
          </cell>
        </row>
        <row r="912">
          <cell r="A912" t="str">
            <v>SF-00907</v>
          </cell>
          <cell r="B912" t="str">
            <v>Puxador H tubular em aço inox, comprimento 45 cm, para portas de vidro temperado</v>
          </cell>
          <cell r="C912" t="str">
            <v>Serviço (Mat + MO)</v>
          </cell>
          <cell r="D912" t="str">
            <v>un</v>
          </cell>
          <cell r="E912">
            <v>0</v>
          </cell>
          <cell r="F912">
            <v>11.000999999999999</v>
          </cell>
          <cell r="G912">
            <v>0</v>
          </cell>
          <cell r="H912">
            <v>0.2039</v>
          </cell>
          <cell r="I912">
            <v>13.24</v>
          </cell>
          <cell r="J912">
            <v>0</v>
          </cell>
        </row>
        <row r="913">
          <cell r="A913" t="str">
            <v>SF-00908</v>
          </cell>
          <cell r="B913" t="str">
            <v>Transporte manual de vidros reaproveitáveis</v>
          </cell>
          <cell r="C913" t="str">
            <v>Serviço (Mat + MO)</v>
          </cell>
          <cell r="D913" t="str">
            <v>m2 x km</v>
          </cell>
          <cell r="E913">
            <v>0</v>
          </cell>
          <cell r="F913">
            <v>65.9050625</v>
          </cell>
          <cell r="G913">
            <v>0</v>
          </cell>
          <cell r="H913">
            <v>0.2039</v>
          </cell>
          <cell r="I913">
            <v>79.34</v>
          </cell>
          <cell r="J913">
            <v>0</v>
          </cell>
        </row>
        <row r="914">
          <cell r="A914" t="str">
            <v>SF-00909</v>
          </cell>
          <cell r="B914" t="str">
            <v>Vidro fantasia 4 mm (canelado, martelado, pontilhado e mini-boreal)</v>
          </cell>
          <cell r="C914" t="str">
            <v>Serviço (Mat + MO)</v>
          </cell>
          <cell r="D914" t="str">
            <v>m2</v>
          </cell>
          <cell r="E914">
            <v>0</v>
          </cell>
          <cell r="F914">
            <v>176.61924999999997</v>
          </cell>
          <cell r="G914">
            <v>0</v>
          </cell>
          <cell r="H914">
            <v>0.2039</v>
          </cell>
          <cell r="I914">
            <v>212.63</v>
          </cell>
          <cell r="J914">
            <v>0</v>
          </cell>
        </row>
        <row r="915">
          <cell r="A915" t="str">
            <v>SF-00910</v>
          </cell>
          <cell r="B915" t="str">
            <v>Vidro fumê/bronze 5 mm</v>
          </cell>
          <cell r="C915" t="str">
            <v>Serviço (Mat + MO)</v>
          </cell>
          <cell r="D915" t="str">
            <v>m2</v>
          </cell>
          <cell r="E915">
            <v>0</v>
          </cell>
          <cell r="F915">
            <v>258.66125</v>
          </cell>
          <cell r="G915">
            <v>0</v>
          </cell>
          <cell r="H915">
            <v>0.2039</v>
          </cell>
          <cell r="I915">
            <v>311.39999999999998</v>
          </cell>
          <cell r="J915">
            <v>0</v>
          </cell>
        </row>
        <row r="916">
          <cell r="A916" t="str">
            <v>SF-00911</v>
          </cell>
          <cell r="B916" t="str">
            <v>Massa para calafetar vidro em esquadria metálica sem remoção do vidro - Aplicação/Substituição</v>
          </cell>
          <cell r="C916" t="str">
            <v>Serviço (Mat + MO)</v>
          </cell>
          <cell r="D916" t="str">
            <v>m</v>
          </cell>
          <cell r="E916">
            <v>0</v>
          </cell>
          <cell r="F916">
            <v>36.624875000000003</v>
          </cell>
          <cell r="G916">
            <v>0</v>
          </cell>
          <cell r="H916">
            <v>0.2039</v>
          </cell>
          <cell r="I916">
            <v>44.09</v>
          </cell>
          <cell r="J916">
            <v>0</v>
          </cell>
        </row>
        <row r="917">
          <cell r="A917" t="str">
            <v>SF-00912</v>
          </cell>
          <cell r="B917" t="str">
            <v>Instalação de espelho reaproveitado</v>
          </cell>
          <cell r="C917" t="str">
            <v>Serviço (Mat + MO)</v>
          </cell>
          <cell r="D917" t="str">
            <v>m2</v>
          </cell>
          <cell r="E917">
            <v>0</v>
          </cell>
          <cell r="F917">
            <v>63.816249999999997</v>
          </cell>
          <cell r="G917">
            <v>0</v>
          </cell>
          <cell r="H917">
            <v>0.2039</v>
          </cell>
          <cell r="I917">
            <v>76.83</v>
          </cell>
          <cell r="J917">
            <v>0</v>
          </cell>
        </row>
        <row r="918">
          <cell r="A918" t="str">
            <v>SF-00913</v>
          </cell>
          <cell r="B918" t="str">
            <v>Espelho fumê/bronze 4mm lapidado</v>
          </cell>
          <cell r="C918" t="str">
            <v>Serviço (Mat + MO)</v>
          </cell>
          <cell r="D918" t="str">
            <v>m2</v>
          </cell>
          <cell r="E918">
            <v>0</v>
          </cell>
          <cell r="F918">
            <v>63.816249999999997</v>
          </cell>
          <cell r="G918">
            <v>0</v>
          </cell>
          <cell r="H918">
            <v>0.2039</v>
          </cell>
          <cell r="I918">
            <v>76.83</v>
          </cell>
          <cell r="J918">
            <v>0</v>
          </cell>
        </row>
        <row r="919">
          <cell r="A919" t="str">
            <v>SF-00914</v>
          </cell>
          <cell r="B919" t="str">
            <v>Finesson (parafuso de fixação francês)</v>
          </cell>
          <cell r="C919" t="str">
            <v>Serviço (Mat + MO)</v>
          </cell>
          <cell r="D919" t="str">
            <v>un</v>
          </cell>
          <cell r="E919">
            <v>0</v>
          </cell>
          <cell r="F919">
            <v>9.56175</v>
          </cell>
          <cell r="G919">
            <v>0</v>
          </cell>
          <cell r="H919">
            <v>0.2039</v>
          </cell>
          <cell r="I919">
            <v>11.51</v>
          </cell>
          <cell r="J919">
            <v>0</v>
          </cell>
        </row>
        <row r="920">
          <cell r="A920" t="str">
            <v>SF-00915</v>
          </cell>
          <cell r="B920" t="str">
            <v>Graute industrializado, 50 MPa ≤ fck ≤ 60 MPa</v>
          </cell>
          <cell r="C920" t="str">
            <v>Serviço (Mat + MO)</v>
          </cell>
          <cell r="D920" t="str">
            <v>m3</v>
          </cell>
          <cell r="E920">
            <v>0</v>
          </cell>
          <cell r="F920">
            <v>4125.5129599499996</v>
          </cell>
          <cell r="G920">
            <v>0</v>
          </cell>
          <cell r="H920">
            <v>0.2039</v>
          </cell>
          <cell r="I920">
            <v>4966.71</v>
          </cell>
          <cell r="J920">
            <v>0</v>
          </cell>
        </row>
        <row r="921">
          <cell r="A921" t="str">
            <v>SF-00916</v>
          </cell>
          <cell r="B921" t="str">
            <v>Armação de aço CA-50 bitolas de 10,0 mm a 12,5 mm</v>
          </cell>
          <cell r="C921" t="str">
            <v>Serviço (Mat + MO)</v>
          </cell>
          <cell r="D921" t="str">
            <v>kg</v>
          </cell>
          <cell r="E921">
            <v>214</v>
          </cell>
          <cell r="F921">
            <v>8.8083097500000012</v>
          </cell>
          <cell r="G921">
            <v>1884.9782865000002</v>
          </cell>
          <cell r="H921">
            <v>0.2039</v>
          </cell>
          <cell r="I921">
            <v>10.6</v>
          </cell>
          <cell r="J921">
            <v>2268.4</v>
          </cell>
        </row>
        <row r="922">
          <cell r="A922" t="str">
            <v>SF-00917</v>
          </cell>
          <cell r="B922" t="str">
            <v>Armação de aço CA-50 bitolas de 16,0 mm a 25,0 mm</v>
          </cell>
          <cell r="C922" t="str">
            <v>Serviço (Mat + MO)</v>
          </cell>
          <cell r="D922" t="str">
            <v>kg</v>
          </cell>
          <cell r="E922">
            <v>0</v>
          </cell>
          <cell r="F922">
            <v>8.4795679499999999</v>
          </cell>
          <cell r="G922">
            <v>0</v>
          </cell>
          <cell r="H922">
            <v>0.2039</v>
          </cell>
          <cell r="I922">
            <v>10.210000000000001</v>
          </cell>
          <cell r="J922">
            <v>0</v>
          </cell>
        </row>
        <row r="923">
          <cell r="A923" t="str">
            <v>SF-00918</v>
          </cell>
          <cell r="B923" t="str">
            <v>Remoção de mola hidráulica de piso</v>
          </cell>
          <cell r="C923" t="str">
            <v>Serviço (Mat + MO)</v>
          </cell>
          <cell r="D923" t="str">
            <v>un</v>
          </cell>
          <cell r="E923">
            <v>0</v>
          </cell>
          <cell r="F923">
            <v>42.662125000000003</v>
          </cell>
          <cell r="G923">
            <v>0</v>
          </cell>
          <cell r="H923">
            <v>0.2039</v>
          </cell>
          <cell r="I923">
            <v>51.36</v>
          </cell>
          <cell r="J923">
            <v>0</v>
          </cell>
        </row>
        <row r="924">
          <cell r="A924" t="str">
            <v>SF-00919</v>
          </cell>
          <cell r="B924" t="str">
            <v>Escavação manual de valas</v>
          </cell>
          <cell r="C924" t="str">
            <v>Serviço (Mat + MO)</v>
          </cell>
          <cell r="D924" t="str">
            <v>m3</v>
          </cell>
          <cell r="E924">
            <v>35</v>
          </cell>
          <cell r="F924">
            <v>89.251986168749994</v>
          </cell>
          <cell r="G924">
            <v>3123.8195159062498</v>
          </cell>
          <cell r="H924">
            <v>0.2039</v>
          </cell>
          <cell r="I924">
            <v>107.45</v>
          </cell>
          <cell r="J924">
            <v>3760.75</v>
          </cell>
        </row>
        <row r="925">
          <cell r="A925" t="str">
            <v>SF-00920</v>
          </cell>
          <cell r="B925" t="str">
            <v>Reaterro de vala com compactação mecanizada</v>
          </cell>
          <cell r="C925" t="str">
            <v>Serviço (Mat + MO)</v>
          </cell>
          <cell r="D925" t="str">
            <v>m3</v>
          </cell>
          <cell r="E925">
            <v>9.3000000000000007</v>
          </cell>
          <cell r="F925">
            <v>25.977921000000002</v>
          </cell>
          <cell r="G925">
            <v>241.59466530000003</v>
          </cell>
          <cell r="H925">
            <v>0.2039</v>
          </cell>
          <cell r="I925">
            <v>31.27</v>
          </cell>
          <cell r="J925">
            <v>290.81</v>
          </cell>
        </row>
        <row r="926">
          <cell r="A926" t="str">
            <v>SF-00921</v>
          </cell>
          <cell r="B926" t="str">
            <v>Aterro manual de vala com compactação mecanizada</v>
          </cell>
          <cell r="C926" t="str">
            <v>Serviço (Mat + MO)</v>
          </cell>
          <cell r="D926" t="str">
            <v>m3</v>
          </cell>
          <cell r="E926">
            <v>17.5</v>
          </cell>
          <cell r="F926">
            <v>169.59081663008499</v>
          </cell>
          <cell r="G926">
            <v>2967.8392910264874</v>
          </cell>
          <cell r="H926">
            <v>0.2039</v>
          </cell>
          <cell r="I926">
            <v>204.17</v>
          </cell>
          <cell r="J926">
            <v>3572.98</v>
          </cell>
        </row>
        <row r="927">
          <cell r="A927" t="str">
            <v>SF-00922</v>
          </cell>
          <cell r="B927" t="str">
            <v>Tubo de cobre classe "E" 22 mm</v>
          </cell>
          <cell r="C927" t="str">
            <v>Serviço (Mat + MO)</v>
          </cell>
          <cell r="D927" t="str">
            <v>m</v>
          </cell>
          <cell r="E927">
            <v>0</v>
          </cell>
          <cell r="F927">
            <v>99.171248599999984</v>
          </cell>
          <cell r="G927">
            <v>0</v>
          </cell>
          <cell r="H927">
            <v>0.2039</v>
          </cell>
          <cell r="I927">
            <v>119.39</v>
          </cell>
          <cell r="J927">
            <v>0</v>
          </cell>
        </row>
        <row r="928">
          <cell r="A928" t="str">
            <v>SF-00923</v>
          </cell>
          <cell r="B928" t="str">
            <v>Tubo de cobre classe "E" 28 mm</v>
          </cell>
          <cell r="C928" t="str">
            <v>Serviço (Mat + MO)</v>
          </cell>
          <cell r="D928" t="str">
            <v>m</v>
          </cell>
          <cell r="E928">
            <v>0</v>
          </cell>
          <cell r="F928">
            <v>124.59847929999998</v>
          </cell>
          <cell r="G928">
            <v>0</v>
          </cell>
          <cell r="H928">
            <v>0.2039</v>
          </cell>
          <cell r="I928">
            <v>150</v>
          </cell>
          <cell r="J928">
            <v>0</v>
          </cell>
        </row>
        <row r="929">
          <cell r="A929" t="str">
            <v>SF-00924</v>
          </cell>
          <cell r="B929" t="str">
            <v>Tubo de cobre classe "E" 42 mm</v>
          </cell>
          <cell r="C929" t="str">
            <v>Serviço (Mat + MO)</v>
          </cell>
          <cell r="D929" t="str">
            <v>m</v>
          </cell>
          <cell r="E929">
            <v>0</v>
          </cell>
          <cell r="F929">
            <v>231.05806994999998</v>
          </cell>
          <cell r="G929">
            <v>0</v>
          </cell>
          <cell r="H929">
            <v>0.2039</v>
          </cell>
          <cell r="I929">
            <v>278.17</v>
          </cell>
          <cell r="J929">
            <v>0</v>
          </cell>
        </row>
        <row r="930">
          <cell r="A930" t="str">
            <v>SF-00925</v>
          </cell>
          <cell r="B930" t="str">
            <v>Bacia conforto (h=44 cm) – Linha Acessibilidade</v>
          </cell>
          <cell r="C930" t="str">
            <v>Serviço (Mat + MO)</v>
          </cell>
          <cell r="D930" t="str">
            <v>un</v>
          </cell>
          <cell r="E930">
            <v>0</v>
          </cell>
          <cell r="F930">
            <v>858.35093159999997</v>
          </cell>
          <cell r="G930">
            <v>0</v>
          </cell>
          <cell r="H930">
            <v>0.2039</v>
          </cell>
          <cell r="I930">
            <v>1033.3699999999999</v>
          </cell>
          <cell r="J930">
            <v>0</v>
          </cell>
        </row>
        <row r="931">
          <cell r="A931" t="str">
            <v>SF-00926</v>
          </cell>
          <cell r="B931" t="str">
            <v>Assento para bacia convencional - Linha Acessibilidade</v>
          </cell>
          <cell r="C931" t="str">
            <v>Serviço (Mat + MO)</v>
          </cell>
          <cell r="D931" t="str">
            <v>un</v>
          </cell>
          <cell r="E931">
            <v>0</v>
          </cell>
          <cell r="F931">
            <v>2.2562500000000001</v>
          </cell>
          <cell r="G931">
            <v>0</v>
          </cell>
          <cell r="H931">
            <v>0.2039</v>
          </cell>
          <cell r="I931">
            <v>2.72</v>
          </cell>
          <cell r="J931">
            <v>0</v>
          </cell>
        </row>
        <row r="932">
          <cell r="A932" t="str">
            <v>SF-00927</v>
          </cell>
          <cell r="B932" t="str">
            <v xml:space="preserve">Base registro gaveta em latão forjado 1 1/2” </v>
          </cell>
          <cell r="C932" t="str">
            <v>Serviço (Mat + MO)</v>
          </cell>
          <cell r="D932" t="str">
            <v>un</v>
          </cell>
          <cell r="E932">
            <v>0</v>
          </cell>
          <cell r="F932">
            <v>13.961222799999998</v>
          </cell>
          <cell r="G932">
            <v>0</v>
          </cell>
          <cell r="H932">
            <v>0.2039</v>
          </cell>
          <cell r="I932">
            <v>16.809999999999999</v>
          </cell>
          <cell r="J932">
            <v>0</v>
          </cell>
        </row>
        <row r="933">
          <cell r="A933" t="str">
            <v>SF-00928</v>
          </cell>
          <cell r="B933" t="str">
            <v xml:space="preserve">Condutor 25 mm² </v>
          </cell>
          <cell r="C933" t="str">
            <v>Serviço (Mat + MO)</v>
          </cell>
          <cell r="D933" t="str">
            <v>m</v>
          </cell>
          <cell r="E933">
            <v>0</v>
          </cell>
          <cell r="F933">
            <v>3.3146221999999996</v>
          </cell>
          <cell r="G933">
            <v>0</v>
          </cell>
          <cell r="H933">
            <v>0.2039</v>
          </cell>
          <cell r="I933">
            <v>3.99</v>
          </cell>
          <cell r="J933">
            <v>0</v>
          </cell>
        </row>
        <row r="934">
          <cell r="A934" t="str">
            <v>SF-00929</v>
          </cell>
          <cell r="B934" t="str">
            <v xml:space="preserve">Condutor 35 mm² </v>
          </cell>
          <cell r="C934" t="str">
            <v>Serviço (Mat + MO)</v>
          </cell>
          <cell r="D934" t="str">
            <v>m</v>
          </cell>
          <cell r="E934">
            <v>0</v>
          </cell>
          <cell r="F934">
            <v>3.7941897999999998</v>
          </cell>
          <cell r="G934">
            <v>0</v>
          </cell>
          <cell r="H934">
            <v>0.2039</v>
          </cell>
          <cell r="I934">
            <v>4.57</v>
          </cell>
          <cell r="J934">
            <v>0</v>
          </cell>
        </row>
        <row r="935">
          <cell r="A935" t="str">
            <v>SF-00930</v>
          </cell>
          <cell r="B935" t="str">
            <v xml:space="preserve">Condutor 50 mm² </v>
          </cell>
          <cell r="C935" t="str">
            <v>Serviço (Mat + MO)</v>
          </cell>
          <cell r="D935" t="str">
            <v>m</v>
          </cell>
          <cell r="E935">
            <v>0</v>
          </cell>
          <cell r="F935">
            <v>4.5108470000000001</v>
          </cell>
          <cell r="G935">
            <v>0</v>
          </cell>
          <cell r="H935">
            <v>0.2039</v>
          </cell>
          <cell r="I935">
            <v>5.43</v>
          </cell>
          <cell r="J935">
            <v>0</v>
          </cell>
        </row>
        <row r="936">
          <cell r="A936" t="str">
            <v>SF-00931</v>
          </cell>
          <cell r="B936" t="str">
            <v xml:space="preserve">Condutor 70 mm² </v>
          </cell>
          <cell r="C936" t="str">
            <v>Serviço (Mat + MO)</v>
          </cell>
          <cell r="D936" t="str">
            <v>m</v>
          </cell>
          <cell r="E936">
            <v>0</v>
          </cell>
          <cell r="F936">
            <v>5.4645937999999994</v>
          </cell>
          <cell r="G936">
            <v>0</v>
          </cell>
          <cell r="H936">
            <v>0.2039</v>
          </cell>
          <cell r="I936">
            <v>6.58</v>
          </cell>
          <cell r="J936">
            <v>0</v>
          </cell>
        </row>
        <row r="937">
          <cell r="A937" t="str">
            <v>SF-00932</v>
          </cell>
          <cell r="B937" t="str">
            <v xml:space="preserve">Condutor 95 mm² </v>
          </cell>
          <cell r="C937" t="str">
            <v>Serviço (Mat + MO)</v>
          </cell>
          <cell r="D937" t="str">
            <v>m</v>
          </cell>
          <cell r="E937">
            <v>0</v>
          </cell>
          <cell r="F937">
            <v>6.6554301999999996</v>
          </cell>
          <cell r="G937">
            <v>0</v>
          </cell>
          <cell r="H937">
            <v>0.2039</v>
          </cell>
          <cell r="I937">
            <v>8.01</v>
          </cell>
          <cell r="J937">
            <v>0</v>
          </cell>
        </row>
        <row r="938">
          <cell r="A938" t="str">
            <v>SF-00933</v>
          </cell>
          <cell r="B938" t="str">
            <v xml:space="preserve">Condutor 120 mm² </v>
          </cell>
          <cell r="C938" t="str">
            <v>Serviço (Mat + MO)</v>
          </cell>
          <cell r="D938" t="str">
            <v>m</v>
          </cell>
          <cell r="E938">
            <v>0</v>
          </cell>
          <cell r="F938">
            <v>7.8516549999999992</v>
          </cell>
          <cell r="G938">
            <v>0</v>
          </cell>
          <cell r="H938">
            <v>0.2039</v>
          </cell>
          <cell r="I938">
            <v>9.4499999999999993</v>
          </cell>
          <cell r="J938">
            <v>0</v>
          </cell>
        </row>
        <row r="939">
          <cell r="A939" t="str">
            <v>SF-00934</v>
          </cell>
          <cell r="B939" t="str">
            <v xml:space="preserve">Condutor 150 mm² </v>
          </cell>
          <cell r="C939" t="str">
            <v>Serviço (Mat + MO)</v>
          </cell>
          <cell r="D939" t="str">
            <v>m</v>
          </cell>
          <cell r="E939">
            <v>0</v>
          </cell>
          <cell r="F939">
            <v>9.2795810000000003</v>
          </cell>
          <cell r="G939">
            <v>0</v>
          </cell>
          <cell r="H939">
            <v>0.2039</v>
          </cell>
          <cell r="I939">
            <v>11.17</v>
          </cell>
          <cell r="J939">
            <v>0</v>
          </cell>
        </row>
        <row r="940">
          <cell r="A940" t="str">
            <v>SF-00935</v>
          </cell>
          <cell r="B940" t="str">
            <v xml:space="preserve">Condutor 185 mm² </v>
          </cell>
          <cell r="C940" t="str">
            <v>Serviço (Mat + MO)</v>
          </cell>
          <cell r="D940" t="str">
            <v>m</v>
          </cell>
          <cell r="E940">
            <v>0</v>
          </cell>
          <cell r="F940">
            <v>10.949985</v>
          </cell>
          <cell r="G940">
            <v>0</v>
          </cell>
          <cell r="H940">
            <v>0.2039</v>
          </cell>
          <cell r="I940">
            <v>13.18</v>
          </cell>
          <cell r="J940">
            <v>0</v>
          </cell>
        </row>
        <row r="941">
          <cell r="A941" t="str">
            <v>SF-00936</v>
          </cell>
          <cell r="B941" t="str">
            <v xml:space="preserve">Condutor 240 mm² </v>
          </cell>
          <cell r="C941" t="str">
            <v>Serviço (Mat + MO)</v>
          </cell>
          <cell r="D941" t="str">
            <v>m</v>
          </cell>
          <cell r="E941">
            <v>0</v>
          </cell>
          <cell r="F941">
            <v>13.574135799999997</v>
          </cell>
          <cell r="G941">
            <v>0</v>
          </cell>
          <cell r="H941">
            <v>0.2039</v>
          </cell>
          <cell r="I941">
            <v>16.34</v>
          </cell>
          <cell r="J941">
            <v>0</v>
          </cell>
        </row>
        <row r="942">
          <cell r="A942" t="str">
            <v>SF-00937</v>
          </cell>
          <cell r="B942" t="str">
            <v>Montagem e desmontagem de andaime fachadeiro</v>
          </cell>
          <cell r="C942" t="str">
            <v>Serviço (Mat + MO)</v>
          </cell>
          <cell r="D942" t="str">
            <v>m2</v>
          </cell>
          <cell r="E942">
            <v>0</v>
          </cell>
          <cell r="F942">
            <v>18.206327083750001</v>
          </cell>
          <cell r="G942">
            <v>0</v>
          </cell>
          <cell r="H942">
            <v>0.2039</v>
          </cell>
          <cell r="I942">
            <v>21.92</v>
          </cell>
          <cell r="J942">
            <v>0</v>
          </cell>
        </row>
        <row r="943">
          <cell r="A943" t="str">
            <v>SF-00938</v>
          </cell>
          <cell r="B943" t="str">
            <v>Montagem e desmontagem de andaime tubular</v>
          </cell>
          <cell r="C943" t="str">
            <v>Serviço (Mat + MO)</v>
          </cell>
          <cell r="D943" t="str">
            <v>m</v>
          </cell>
          <cell r="E943">
            <v>0</v>
          </cell>
          <cell r="F943">
            <v>25.547163165000001</v>
          </cell>
          <cell r="G943">
            <v>0</v>
          </cell>
          <cell r="H943">
            <v>0.2039</v>
          </cell>
          <cell r="I943">
            <v>30.76</v>
          </cell>
          <cell r="J943">
            <v>0</v>
          </cell>
        </row>
        <row r="944">
          <cell r="A944" t="str">
            <v>SF-00939</v>
          </cell>
          <cell r="B944" t="str">
            <v>Tensor com indicador de tensão para linha de vida</v>
          </cell>
          <cell r="C944" t="str">
            <v>Serviço (Mat + MO)</v>
          </cell>
          <cell r="D944" t="str">
            <v>un</v>
          </cell>
          <cell r="E944">
            <v>0</v>
          </cell>
          <cell r="F944" t="str">
            <v/>
          </cell>
          <cell r="G944" t="str">
            <v/>
          </cell>
          <cell r="H944">
            <v>0.2039</v>
          </cell>
          <cell r="I944" t="str">
            <v/>
          </cell>
          <cell r="J944" t="str">
            <v/>
          </cell>
        </row>
        <row r="945">
          <cell r="A945" t="str">
            <v>SF-00940</v>
          </cell>
          <cell r="B945" t="str">
            <v>Tela de proteção para andaime</v>
          </cell>
          <cell r="C945" t="str">
            <v>Locação</v>
          </cell>
          <cell r="D945" t="str">
            <v>m2 x mês</v>
          </cell>
          <cell r="E945">
            <v>0</v>
          </cell>
          <cell r="F945">
            <v>4.6656597219999991</v>
          </cell>
          <cell r="G945">
            <v>0</v>
          </cell>
          <cell r="H945">
            <v>0.2039</v>
          </cell>
          <cell r="I945">
            <v>5.62</v>
          </cell>
          <cell r="J945">
            <v>0</v>
          </cell>
        </row>
        <row r="946">
          <cell r="A946" t="str">
            <v>SF-00941</v>
          </cell>
          <cell r="B946" t="str">
            <v>Plataforma elevatória de Trabalho Aéreo (PTA) tipo tesoura, com transporte</v>
          </cell>
          <cell r="C946" t="str">
            <v>Locação</v>
          </cell>
          <cell r="D946" t="str">
            <v>dia</v>
          </cell>
          <cell r="E946">
            <v>0</v>
          </cell>
          <cell r="F946" t="str">
            <v/>
          </cell>
          <cell r="G946" t="str">
            <v/>
          </cell>
          <cell r="H946">
            <v>0.2039</v>
          </cell>
          <cell r="I946" t="str">
            <v/>
          </cell>
          <cell r="J946" t="str">
            <v/>
          </cell>
        </row>
        <row r="947">
          <cell r="A947" t="str">
            <v>SF-00942</v>
          </cell>
          <cell r="B947" t="str">
            <v>Remoção de folha de porta de enrolar</v>
          </cell>
          <cell r="C947" t="str">
            <v>Serviço (Mat + MO)</v>
          </cell>
          <cell r="D947" t="str">
            <v>un</v>
          </cell>
          <cell r="E947">
            <v>0</v>
          </cell>
          <cell r="F947">
            <v>190.64125000000001</v>
          </cell>
          <cell r="G947">
            <v>0</v>
          </cell>
          <cell r="H947">
            <v>0.2039</v>
          </cell>
          <cell r="I947">
            <v>229.51</v>
          </cell>
          <cell r="J947">
            <v>0</v>
          </cell>
        </row>
        <row r="948">
          <cell r="A948" t="str">
            <v>SF-00943</v>
          </cell>
          <cell r="B948" t="str">
            <v>Base registro gaveta em latão forjado 1”</v>
          </cell>
          <cell r="C948" t="str">
            <v>Serviço (Mat + MO)</v>
          </cell>
          <cell r="D948" t="str">
            <v>un</v>
          </cell>
          <cell r="E948">
            <v>0</v>
          </cell>
          <cell r="F948">
            <v>7.9103573999999988</v>
          </cell>
          <cell r="G948">
            <v>0</v>
          </cell>
          <cell r="H948">
            <v>0.2039</v>
          </cell>
          <cell r="I948">
            <v>9.52</v>
          </cell>
          <cell r="J948">
            <v>0</v>
          </cell>
        </row>
        <row r="949">
          <cell r="A949" t="str">
            <v>SF-00944</v>
          </cell>
          <cell r="B949" t="str">
            <v>Base registro de pressão em latão forjado 3/4"</v>
          </cell>
          <cell r="C949" t="str">
            <v>Serviço (Mat + MO)</v>
          </cell>
          <cell r="D949" t="str">
            <v>un</v>
          </cell>
          <cell r="E949">
            <v>0</v>
          </cell>
          <cell r="F949">
            <v>5.8824892999999996</v>
          </cell>
          <cell r="G949">
            <v>0</v>
          </cell>
          <cell r="H949">
            <v>0.2039</v>
          </cell>
          <cell r="I949">
            <v>7.08</v>
          </cell>
          <cell r="J949">
            <v>0</v>
          </cell>
        </row>
        <row r="950">
          <cell r="A950" t="str">
            <v>SF-00945</v>
          </cell>
          <cell r="B950" t="str">
            <v>Porta para box de banheiro em laminado estrutural</v>
          </cell>
          <cell r="C950" t="str">
            <v>Serviço (Mat + MO)</v>
          </cell>
          <cell r="D950" t="str">
            <v>un</v>
          </cell>
          <cell r="E950">
            <v>1</v>
          </cell>
          <cell r="F950">
            <v>626.37</v>
          </cell>
          <cell r="G950">
            <v>626.37</v>
          </cell>
          <cell r="H950">
            <v>0.2039</v>
          </cell>
          <cell r="I950">
            <v>754.09</v>
          </cell>
          <cell r="J950">
            <v>754.09</v>
          </cell>
        </row>
        <row r="951">
          <cell r="A951" t="str">
            <v>SF-00946</v>
          </cell>
          <cell r="B951" t="str">
            <v>Tampa em ferro fundido T33</v>
          </cell>
          <cell r="C951" t="str">
            <v>Serviço (Mat + MO)</v>
          </cell>
          <cell r="D951" t="str">
            <v>un</v>
          </cell>
          <cell r="E951">
            <v>0</v>
          </cell>
          <cell r="F951">
            <v>259.87213768861619</v>
          </cell>
          <cell r="G951">
            <v>0</v>
          </cell>
          <cell r="H951">
            <v>0.2039</v>
          </cell>
          <cell r="I951">
            <v>312.86</v>
          </cell>
          <cell r="J951">
            <v>0</v>
          </cell>
        </row>
        <row r="952">
          <cell r="A952" t="str">
            <v>SF-00947</v>
          </cell>
          <cell r="B952" t="str">
            <v>Arquiteto(a) com experiência em intervenção no patrimônio cultural</v>
          </cell>
          <cell r="C952" t="str">
            <v>Mão-de-Obra</v>
          </cell>
          <cell r="D952" t="str">
            <v>hh</v>
          </cell>
          <cell r="E952">
            <v>0</v>
          </cell>
          <cell r="F952">
            <v>124.89649999999999</v>
          </cell>
          <cell r="G952">
            <v>0</v>
          </cell>
          <cell r="H952">
            <v>0.2039</v>
          </cell>
          <cell r="I952">
            <v>150.36000000000001</v>
          </cell>
          <cell r="J952">
            <v>0</v>
          </cell>
        </row>
        <row r="953">
          <cell r="A953" t="str">
            <v>SF-00948</v>
          </cell>
          <cell r="B953" t="str">
            <v xml:space="preserve"> Locação de andaime suspenso tipo leve (balancim manual), plataforma de 1,50 m x 0,90 m</v>
          </cell>
          <cell r="C953" t="str">
            <v>Locação</v>
          </cell>
          <cell r="D953" t="str">
            <v>un x mês</v>
          </cell>
          <cell r="E953">
            <v>0</v>
          </cell>
          <cell r="F953">
            <v>819.375</v>
          </cell>
          <cell r="G953">
            <v>0</v>
          </cell>
          <cell r="H953">
            <v>0.2039</v>
          </cell>
          <cell r="I953">
            <v>986.45</v>
          </cell>
          <cell r="J953">
            <v>0</v>
          </cell>
        </row>
        <row r="954">
          <cell r="A954" t="str">
            <v>SF-00949</v>
          </cell>
          <cell r="B954" t="str">
            <v>Cadeira suspensa (balancim individual)</v>
          </cell>
          <cell r="C954" t="str">
            <v>Locação</v>
          </cell>
          <cell r="D954" t="str">
            <v>un x mês</v>
          </cell>
          <cell r="E954">
            <v>0</v>
          </cell>
          <cell r="F954" t="str">
            <v/>
          </cell>
          <cell r="G954" t="str">
            <v/>
          </cell>
          <cell r="H954">
            <v>0.2039</v>
          </cell>
          <cell r="I954" t="str">
            <v/>
          </cell>
          <cell r="J954" t="str">
            <v/>
          </cell>
        </row>
        <row r="955">
          <cell r="A955" t="str">
            <v>SF-00950</v>
          </cell>
          <cell r="B955" t="str">
            <v>Limpeza de superfície por hidrojateamento de média pressão</v>
          </cell>
          <cell r="C955" t="str">
            <v>Serviço (Mat + MO)</v>
          </cell>
          <cell r="D955" t="str">
            <v>m2</v>
          </cell>
          <cell r="E955">
            <v>0</v>
          </cell>
          <cell r="F955">
            <v>2.0583649999999998</v>
          </cell>
          <cell r="G955">
            <v>0</v>
          </cell>
          <cell r="H955">
            <v>0.2039</v>
          </cell>
          <cell r="I955">
            <v>2.48</v>
          </cell>
          <cell r="J955">
            <v>0</v>
          </cell>
        </row>
        <row r="956">
          <cell r="A956" t="str">
            <v>SF-00951</v>
          </cell>
          <cell r="B956" t="str">
            <v>Inspeção da integridade e adesão de placas de rocha ornamental por percussão</v>
          </cell>
          <cell r="C956" t="str">
            <v>Serviço (Mat + MO)</v>
          </cell>
          <cell r="D956" t="str">
            <v>m2</v>
          </cell>
          <cell r="E956">
            <v>0</v>
          </cell>
          <cell r="F956">
            <v>7.4099999999999993</v>
          </cell>
          <cell r="G956">
            <v>0</v>
          </cell>
          <cell r="H956">
            <v>0.2039</v>
          </cell>
          <cell r="I956">
            <v>8.92</v>
          </cell>
          <cell r="J956">
            <v>0</v>
          </cell>
        </row>
        <row r="957">
          <cell r="A957" t="str">
            <v>SF-00952</v>
          </cell>
          <cell r="B957" t="str">
            <v>Demolição de proteção mecânica de impermeabilização</v>
          </cell>
          <cell r="C957" t="str">
            <v>Serviço (Mat + MO)</v>
          </cell>
          <cell r="D957" t="str">
            <v>m2</v>
          </cell>
          <cell r="E957">
            <v>36.200000000000003</v>
          </cell>
          <cell r="F957">
            <v>28.203125</v>
          </cell>
          <cell r="G957">
            <v>1020.9531250000001</v>
          </cell>
          <cell r="H957">
            <v>0.2039</v>
          </cell>
          <cell r="I957">
            <v>33.950000000000003</v>
          </cell>
          <cell r="J957">
            <v>1228.99</v>
          </cell>
        </row>
        <row r="958">
          <cell r="A958" t="str">
            <v>SF-00953</v>
          </cell>
          <cell r="B958" t="str">
            <v>Impermeabilização flexível com membrana de emulsão asfáltica elastomérica (manta líquida)</v>
          </cell>
          <cell r="C958" t="str">
            <v>Serviço (Mat + MO)</v>
          </cell>
          <cell r="D958" t="str">
            <v>m2</v>
          </cell>
          <cell r="E958">
            <v>64.8</v>
          </cell>
          <cell r="F958">
            <v>48.921594249999998</v>
          </cell>
          <cell r="G958">
            <v>3170.1193073999998</v>
          </cell>
          <cell r="H958">
            <v>0.2039</v>
          </cell>
          <cell r="I958">
            <v>58.9</v>
          </cell>
          <cell r="J958">
            <v>3816.72</v>
          </cell>
        </row>
        <row r="959">
          <cell r="A959" t="str">
            <v>SF-00954</v>
          </cell>
          <cell r="B959" t="str">
            <v>Camada de proteção mecânica simples de impermeabilização</v>
          </cell>
          <cell r="C959" t="str">
            <v>Serviço (Mat + MO)</v>
          </cell>
          <cell r="D959" t="str">
            <v>m2</v>
          </cell>
          <cell r="E959">
            <v>0</v>
          </cell>
          <cell r="F959">
            <v>58.232143522187499</v>
          </cell>
          <cell r="G959">
            <v>0</v>
          </cell>
          <cell r="H959">
            <v>0.2039</v>
          </cell>
          <cell r="I959">
            <v>70.11</v>
          </cell>
          <cell r="J959">
            <v>0</v>
          </cell>
        </row>
        <row r="960">
          <cell r="A960" t="str">
            <v>SF-00955</v>
          </cell>
          <cell r="B960" t="str">
            <v>Camada de proteção mecânica estruturada de impermeabilização</v>
          </cell>
          <cell r="C960" t="str">
            <v>Serviço (Mat + MO)</v>
          </cell>
          <cell r="D960" t="str">
            <v>m2</v>
          </cell>
          <cell r="E960">
            <v>0</v>
          </cell>
          <cell r="F960">
            <v>69.675907172187493</v>
          </cell>
          <cell r="G960">
            <v>0</v>
          </cell>
          <cell r="H960">
            <v>0.2039</v>
          </cell>
          <cell r="I960">
            <v>83.88</v>
          </cell>
          <cell r="J960">
            <v>0</v>
          </cell>
        </row>
        <row r="961">
          <cell r="A961" t="str">
            <v>SF-00956</v>
          </cell>
          <cell r="B961" t="str">
            <v>Remoção de placas  de mármore encaixadas por fixadores metálicos (modelo Ed. Principal)</v>
          </cell>
          <cell r="C961" t="str">
            <v>Serviço (Mat + MO)</v>
          </cell>
          <cell r="D961" t="str">
            <v>m2</v>
          </cell>
          <cell r="E961">
            <v>0</v>
          </cell>
          <cell r="F961">
            <v>20.881</v>
          </cell>
          <cell r="G961">
            <v>0</v>
          </cell>
          <cell r="H961">
            <v>0.2039</v>
          </cell>
          <cell r="I961">
            <v>25.14</v>
          </cell>
          <cell r="J961">
            <v>0</v>
          </cell>
        </row>
        <row r="962">
          <cell r="A962" t="str">
            <v>SF-00957</v>
          </cell>
          <cell r="B962" t="str">
            <v>Remoção de placas de rocha ornamental argamassada, para reaproveitamento</v>
          </cell>
          <cell r="C962" t="str">
            <v>Serviço (Mat + MO)</v>
          </cell>
          <cell r="D962" t="str">
            <v>m2</v>
          </cell>
          <cell r="E962">
            <v>0</v>
          </cell>
          <cell r="F962">
            <v>62.643000000000001</v>
          </cell>
          <cell r="G962">
            <v>0</v>
          </cell>
          <cell r="H962">
            <v>0.2039</v>
          </cell>
          <cell r="I962">
            <v>75.42</v>
          </cell>
          <cell r="J962">
            <v>0</v>
          </cell>
        </row>
        <row r="963">
          <cell r="A963" t="str">
            <v>SF-00958</v>
          </cell>
          <cell r="B963" t="str">
            <v>Identificação e acondicionamento de placas de rocha ornamental</v>
          </cell>
          <cell r="C963" t="str">
            <v>Serviço (Mat + MO)</v>
          </cell>
          <cell r="D963" t="str">
            <v>m2</v>
          </cell>
          <cell r="E963">
            <v>0</v>
          </cell>
          <cell r="F963">
            <v>9.6196999999999999</v>
          </cell>
          <cell r="G963">
            <v>0</v>
          </cell>
          <cell r="H963">
            <v>0.2039</v>
          </cell>
          <cell r="I963">
            <v>11.58</v>
          </cell>
          <cell r="J963">
            <v>0</v>
          </cell>
        </row>
        <row r="964">
          <cell r="A964" t="str">
            <v>SF-00959</v>
          </cell>
          <cell r="B964" t="str">
            <v>Limpeza de placas de rocha ornamental argamassada, para reaproveitamento</v>
          </cell>
          <cell r="C964" t="str">
            <v>Serviço (Mat + MO)</v>
          </cell>
          <cell r="D964" t="str">
            <v>m2</v>
          </cell>
          <cell r="E964">
            <v>0</v>
          </cell>
          <cell r="F964">
            <v>6.7687499999999998</v>
          </cell>
          <cell r="G964">
            <v>0</v>
          </cell>
          <cell r="H964">
            <v>0.2039</v>
          </cell>
          <cell r="I964">
            <v>8.15</v>
          </cell>
          <cell r="J964">
            <v>0</v>
          </cell>
        </row>
        <row r="965">
          <cell r="A965" t="str">
            <v>SF-00960</v>
          </cell>
          <cell r="B965" t="str">
            <v>Remoção e acondicionamento de fixadores metálicos para placas de mármore em fachada (modelo Ed. Principal)</v>
          </cell>
          <cell r="C965" t="str">
            <v>Serviço (Mat + MO)</v>
          </cell>
          <cell r="D965" t="str">
            <v>un</v>
          </cell>
          <cell r="E965">
            <v>0</v>
          </cell>
          <cell r="F965">
            <v>2.2562500000000001</v>
          </cell>
          <cell r="G965">
            <v>0</v>
          </cell>
          <cell r="H965">
            <v>0.2039</v>
          </cell>
          <cell r="I965">
            <v>2.72</v>
          </cell>
          <cell r="J965">
            <v>0</v>
          </cell>
        </row>
        <row r="966">
          <cell r="A966" t="str">
            <v>SF-00961</v>
          </cell>
          <cell r="B966" t="str">
            <v>Instalação de fixadores metálicos para placas de mármore em fachada reaproveitados (modelo Ed. Principal)</v>
          </cell>
          <cell r="C966" t="str">
            <v>Serviço (Mat + MO)</v>
          </cell>
          <cell r="D966" t="str">
            <v>un</v>
          </cell>
          <cell r="E966">
            <v>0</v>
          </cell>
          <cell r="F966">
            <v>10.760467143153209</v>
          </cell>
          <cell r="G966">
            <v>0</v>
          </cell>
          <cell r="H966">
            <v>0.2039</v>
          </cell>
          <cell r="I966">
            <v>12.95</v>
          </cell>
          <cell r="J966">
            <v>0</v>
          </cell>
        </row>
        <row r="967">
          <cell r="A967" t="str">
            <v>SF-00962</v>
          </cell>
          <cell r="B967" t="str">
            <v>Fixadores metálicos para rochas ornamentais (tipo Ed. Principal, peça superior)</v>
          </cell>
          <cell r="C967" t="str">
            <v>Serviço (Mat + MO)</v>
          </cell>
          <cell r="D967" t="str">
            <v>un</v>
          </cell>
          <cell r="E967">
            <v>0</v>
          </cell>
          <cell r="F967">
            <v>10.760467143153209</v>
          </cell>
          <cell r="G967">
            <v>0</v>
          </cell>
          <cell r="H967">
            <v>0.2039</v>
          </cell>
          <cell r="I967">
            <v>12.95</v>
          </cell>
          <cell r="J967">
            <v>0</v>
          </cell>
        </row>
        <row r="968">
          <cell r="A968" t="str">
            <v>SF-00963</v>
          </cell>
          <cell r="B968" t="str">
            <v>Fixadores metálicos para rochas ornamentais, sob medida</v>
          </cell>
          <cell r="C968" t="str">
            <v>Serviço (Mat + MO)</v>
          </cell>
          <cell r="D968" t="str">
            <v>un</v>
          </cell>
          <cell r="E968">
            <v>0</v>
          </cell>
          <cell r="F968">
            <v>10.760467143153209</v>
          </cell>
          <cell r="G968">
            <v>0</v>
          </cell>
          <cell r="H968">
            <v>0.2039</v>
          </cell>
          <cell r="I968">
            <v>12.95</v>
          </cell>
          <cell r="J968">
            <v>0</v>
          </cell>
        </row>
        <row r="969">
          <cell r="A969" t="str">
            <v>SF-00964</v>
          </cell>
          <cell r="B969" t="str">
            <v>Mármore Branco Especial 20 mm argamassado (Ed. Principal e Anexo 1)</v>
          </cell>
          <cell r="C969" t="str">
            <v>Serviço (Mat + MO)</v>
          </cell>
          <cell r="D969" t="str">
            <v>m2</v>
          </cell>
          <cell r="E969">
            <v>0</v>
          </cell>
          <cell r="F969">
            <v>63.76874999999999</v>
          </cell>
          <cell r="G969">
            <v>0</v>
          </cell>
          <cell r="H969">
            <v>0.2039</v>
          </cell>
          <cell r="I969">
            <v>76.77</v>
          </cell>
          <cell r="J969">
            <v>0</v>
          </cell>
        </row>
        <row r="970">
          <cell r="A970" t="str">
            <v>SF-00965</v>
          </cell>
          <cell r="B970" t="str">
            <v>Mármore Branco Especial 20 mm com inserts e argamassa (Ed. Principal e Anexo 1)</v>
          </cell>
          <cell r="C970" t="str">
            <v>Serviço (Mat + MO)</v>
          </cell>
          <cell r="D970" t="str">
            <v>m2</v>
          </cell>
          <cell r="E970">
            <v>0</v>
          </cell>
          <cell r="F970">
            <v>87.066266785788301</v>
          </cell>
          <cell r="G970">
            <v>0</v>
          </cell>
          <cell r="H970">
            <v>0.2039</v>
          </cell>
          <cell r="I970">
            <v>104.82</v>
          </cell>
          <cell r="J970">
            <v>0</v>
          </cell>
        </row>
        <row r="971">
          <cell r="A971" t="str">
            <v>SF-00966</v>
          </cell>
          <cell r="B971" t="str">
            <v>Mármore Branco Especial 30 mm argamassado (Ed. Principal e Anexo 1)</v>
          </cell>
          <cell r="C971" t="str">
            <v>Serviço (Mat + MO)</v>
          </cell>
          <cell r="D971" t="str">
            <v>m2</v>
          </cell>
          <cell r="E971">
            <v>0</v>
          </cell>
          <cell r="F971">
            <v>63.76874999999999</v>
          </cell>
          <cell r="G971">
            <v>0</v>
          </cell>
          <cell r="H971">
            <v>0.2039</v>
          </cell>
          <cell r="I971">
            <v>76.77</v>
          </cell>
          <cell r="J971">
            <v>0</v>
          </cell>
        </row>
        <row r="972">
          <cell r="A972" t="str">
            <v>SF-00967</v>
          </cell>
          <cell r="B972" t="str">
            <v>Mármore Branco Especial 30 mm com inserts e argamassa (Ed. Principal e Anexo 1)</v>
          </cell>
          <cell r="C972" t="str">
            <v>Serviço (Mat + MO)</v>
          </cell>
          <cell r="D972" t="str">
            <v>m2</v>
          </cell>
          <cell r="E972">
            <v>0</v>
          </cell>
          <cell r="F972">
            <v>87.066266785788301</v>
          </cell>
          <cell r="G972">
            <v>0</v>
          </cell>
          <cell r="H972">
            <v>0.2039</v>
          </cell>
          <cell r="I972">
            <v>104.82</v>
          </cell>
          <cell r="J972">
            <v>0</v>
          </cell>
        </row>
        <row r="973">
          <cell r="A973" t="str">
            <v>SF-00968</v>
          </cell>
          <cell r="B973" t="str">
            <v>Mármore branco especial, e = 30 mm, instalação em fixadores metálicos existentes (modelo Edifício Principal)</v>
          </cell>
          <cell r="C973" t="str">
            <v>Serviço (Mat + MO)</v>
          </cell>
          <cell r="D973" t="str">
            <v>m2</v>
          </cell>
          <cell r="E973">
            <v>0</v>
          </cell>
          <cell r="F973">
            <v>9.6662499999999998</v>
          </cell>
          <cell r="G973">
            <v>0</v>
          </cell>
          <cell r="H973">
            <v>0.2039</v>
          </cell>
          <cell r="I973">
            <v>11.64</v>
          </cell>
          <cell r="J973">
            <v>0</v>
          </cell>
        </row>
        <row r="974">
          <cell r="A974" t="str">
            <v>SF-00969</v>
          </cell>
          <cell r="B974" t="str">
            <v>Instalação de placas de mármore 30 mm reaproveitadas em fixadores metálicos existentes (modelo Edifício Principal)</v>
          </cell>
          <cell r="C974" t="str">
            <v>Serviço (Mat + MO)</v>
          </cell>
          <cell r="D974" t="str">
            <v>m2</v>
          </cell>
          <cell r="E974">
            <v>0</v>
          </cell>
          <cell r="F974">
            <v>9.6662499999999998</v>
          </cell>
          <cell r="G974">
            <v>0</v>
          </cell>
          <cell r="H974">
            <v>0.2039</v>
          </cell>
          <cell r="I974">
            <v>11.64</v>
          </cell>
          <cell r="J974">
            <v>0</v>
          </cell>
        </row>
        <row r="975">
          <cell r="A975" t="str">
            <v>SF-00970</v>
          </cell>
          <cell r="B975" t="str">
            <v>Instalação de placas de rocha ornamental reaproveitadas, por meio de argamassa</v>
          </cell>
          <cell r="C975" t="str">
            <v>Serviço (Mat + MO)</v>
          </cell>
          <cell r="D975" t="str">
            <v>m2</v>
          </cell>
          <cell r="E975">
            <v>0</v>
          </cell>
          <cell r="F975">
            <v>63.76874999999999</v>
          </cell>
          <cell r="G975">
            <v>0</v>
          </cell>
          <cell r="H975">
            <v>0.2039</v>
          </cell>
          <cell r="I975">
            <v>76.77</v>
          </cell>
          <cell r="J975">
            <v>0</v>
          </cell>
        </row>
        <row r="976">
          <cell r="A976" t="str">
            <v>SF-00971</v>
          </cell>
          <cell r="B976" t="str">
            <v>Instalação de placas de rocha ornamental reaproveitadas, por meio de argamassa e fixadores metálicos</v>
          </cell>
          <cell r="C976" t="str">
            <v>Serviço (Mat + MO)</v>
          </cell>
          <cell r="D976" t="str">
            <v>m2</v>
          </cell>
          <cell r="E976">
            <v>0</v>
          </cell>
          <cell r="F976">
            <v>87.066266785788301</v>
          </cell>
          <cell r="G976">
            <v>0</v>
          </cell>
          <cell r="H976">
            <v>0.2039</v>
          </cell>
          <cell r="I976">
            <v>104.82</v>
          </cell>
          <cell r="J976">
            <v>0</v>
          </cell>
        </row>
        <row r="977">
          <cell r="A977" t="str">
            <v>SF-00972</v>
          </cell>
          <cell r="B977" t="str">
            <v>Aplicação de hidrofugante à base de silano e silicone</v>
          </cell>
          <cell r="C977" t="str">
            <v>Serviço (Mat + MO)</v>
          </cell>
          <cell r="D977" t="str">
            <v>m2</v>
          </cell>
          <cell r="E977">
            <v>0</v>
          </cell>
          <cell r="F977">
            <v>15.054649999999999</v>
          </cell>
          <cell r="G977">
            <v>0</v>
          </cell>
          <cell r="H977">
            <v>0.2039</v>
          </cell>
          <cell r="I977">
            <v>18.12</v>
          </cell>
          <cell r="J977">
            <v>0</v>
          </cell>
        </row>
        <row r="978">
          <cell r="A978" t="str">
            <v>SF-00973</v>
          </cell>
          <cell r="B978" t="str">
            <v>Cantoneira em alumínio abas iguais 1" x 1/8" – Pingadeira “L”</v>
          </cell>
          <cell r="C978" t="str">
            <v>Serviço (Mat + MO)</v>
          </cell>
          <cell r="D978" t="str">
            <v>m</v>
          </cell>
          <cell r="E978">
            <v>0</v>
          </cell>
          <cell r="F978">
            <v>26.808999999999997</v>
          </cell>
          <cell r="G978">
            <v>0</v>
          </cell>
          <cell r="H978">
            <v>0.2039</v>
          </cell>
          <cell r="I978">
            <v>32.28</v>
          </cell>
          <cell r="J978">
            <v>0</v>
          </cell>
        </row>
        <row r="979">
          <cell r="A979" t="str">
            <v>SF-00974</v>
          </cell>
          <cell r="B979" t="str">
            <v>Granito Amarelo Maracujá para rodapé</v>
          </cell>
          <cell r="C979" t="str">
            <v>Serviço (Mat + MO)</v>
          </cell>
          <cell r="D979" t="str">
            <v>m2</v>
          </cell>
          <cell r="E979">
            <v>0</v>
          </cell>
          <cell r="F979">
            <v>144.43294599999996</v>
          </cell>
          <cell r="G979">
            <v>0</v>
          </cell>
          <cell r="H979">
            <v>0.2039</v>
          </cell>
          <cell r="I979">
            <v>173.88</v>
          </cell>
          <cell r="J979">
            <v>0</v>
          </cell>
        </row>
        <row r="980">
          <cell r="A980" t="str">
            <v>SF-00975</v>
          </cell>
          <cell r="B980" t="str">
            <v>Acabamento das extremidades aparentes dos parafusos de fixação (lixamento e rejuntamento)</v>
          </cell>
          <cell r="C980" t="str">
            <v>Serviço (Mat + MO)</v>
          </cell>
          <cell r="D980" t="str">
            <v>un</v>
          </cell>
          <cell r="E980">
            <v>0</v>
          </cell>
          <cell r="F980">
            <v>1.3205</v>
          </cell>
          <cell r="G980">
            <v>0</v>
          </cell>
          <cell r="H980">
            <v>0.2039</v>
          </cell>
          <cell r="I980">
            <v>1.59</v>
          </cell>
          <cell r="J980">
            <v>0</v>
          </cell>
        </row>
        <row r="981">
          <cell r="A981" t="str">
            <v>SF-00976</v>
          </cell>
          <cell r="B981" t="str">
            <v>Rejuntamento de placas de rocha ornamental em fachada</v>
          </cell>
          <cell r="C981" t="str">
            <v>Serviço (Mat + MO)</v>
          </cell>
          <cell r="D981" t="str">
            <v>m2</v>
          </cell>
          <cell r="E981">
            <v>0</v>
          </cell>
          <cell r="F981">
            <v>7.6759524999999993</v>
          </cell>
          <cell r="G981">
            <v>0</v>
          </cell>
          <cell r="H981">
            <v>0.2039</v>
          </cell>
          <cell r="I981">
            <v>9.24</v>
          </cell>
          <cell r="J981">
            <v>0</v>
          </cell>
        </row>
        <row r="982">
          <cell r="A982" t="str">
            <v>SF-00977</v>
          </cell>
          <cell r="B982" t="str">
            <v>Selagem de juntas de movimentação não estruturais</v>
          </cell>
          <cell r="C982" t="str">
            <v>Serviço (Mat + MO)</v>
          </cell>
          <cell r="D982" t="str">
            <v>m</v>
          </cell>
          <cell r="E982">
            <v>0</v>
          </cell>
          <cell r="F982">
            <v>96.601776000000001</v>
          </cell>
          <cell r="G982">
            <v>0</v>
          </cell>
          <cell r="H982">
            <v>0.2039</v>
          </cell>
          <cell r="I982">
            <v>116.3</v>
          </cell>
          <cell r="J982">
            <v>0</v>
          </cell>
        </row>
        <row r="983">
          <cell r="A983" t="str">
            <v>SF-00978</v>
          </cell>
          <cell r="B983" t="str">
            <v>Adesivo Selante Poliuretano - Aplicação/Substituição</v>
          </cell>
          <cell r="C983" t="str">
            <v>Serviço (Mat + MO)</v>
          </cell>
          <cell r="D983" t="str">
            <v>m</v>
          </cell>
          <cell r="E983">
            <v>0</v>
          </cell>
          <cell r="F983">
            <v>31.407427499999997</v>
          </cell>
          <cell r="G983">
            <v>0</v>
          </cell>
          <cell r="H983">
            <v>0.2039</v>
          </cell>
          <cell r="I983">
            <v>37.81</v>
          </cell>
          <cell r="J983">
            <v>0</v>
          </cell>
        </row>
        <row r="984">
          <cell r="A984" t="str">
            <v>SF-00979</v>
          </cell>
          <cell r="B984" t="str">
            <v>Esquadria para fachada do Bloco 14</v>
          </cell>
          <cell r="C984" t="str">
            <v>Serviço (Mat + MO)</v>
          </cell>
          <cell r="D984" t="str">
            <v>un</v>
          </cell>
          <cell r="E984">
            <v>0</v>
          </cell>
          <cell r="F984" t="str">
            <v/>
          </cell>
          <cell r="G984" t="str">
            <v/>
          </cell>
          <cell r="H984">
            <v>0.2039</v>
          </cell>
          <cell r="I984" t="str">
            <v/>
          </cell>
          <cell r="J984" t="str">
            <v/>
          </cell>
        </row>
        <row r="985">
          <cell r="A985" t="str">
            <v>SF-00980</v>
          </cell>
          <cell r="B985" t="str">
            <v>Chuveiro elétrico 5.500 W</v>
          </cell>
          <cell r="C985" t="str">
            <v>Serviço (Mat + MO)</v>
          </cell>
          <cell r="D985" t="str">
            <v>un</v>
          </cell>
          <cell r="E985">
            <v>0</v>
          </cell>
          <cell r="F985">
            <v>96.701781549999993</v>
          </cell>
          <cell r="G985">
            <v>0</v>
          </cell>
          <cell r="H985">
            <v>0.2039</v>
          </cell>
          <cell r="I985">
            <v>116.42</v>
          </cell>
          <cell r="J985">
            <v>0</v>
          </cell>
        </row>
        <row r="986">
          <cell r="A986" t="str">
            <v>SF-00981</v>
          </cell>
          <cell r="B986" t="str">
            <v>Lastro em concreto magro</v>
          </cell>
          <cell r="C986" t="str">
            <v>Serviço (Mat + MO)</v>
          </cell>
          <cell r="D986" t="str">
            <v>m3</v>
          </cell>
          <cell r="E986">
            <v>24.95</v>
          </cell>
          <cell r="F986">
            <v>981.36099008153201</v>
          </cell>
          <cell r="G986">
            <v>24484.956702534222</v>
          </cell>
          <cell r="H986">
            <v>0.2039</v>
          </cell>
          <cell r="I986">
            <v>1181.46</v>
          </cell>
          <cell r="J986">
            <v>29477.43</v>
          </cell>
        </row>
        <row r="987">
          <cell r="A987" t="str">
            <v>SF-00982</v>
          </cell>
          <cell r="B987" t="str">
            <v>Pavimentação em concreto armado simples</v>
          </cell>
          <cell r="C987" t="str">
            <v>Serviço (Mat + MO)</v>
          </cell>
          <cell r="D987" t="str">
            <v>m2</v>
          </cell>
          <cell r="E987">
            <v>154.5</v>
          </cell>
          <cell r="F987">
            <v>106.24169009999999</v>
          </cell>
          <cell r="G987">
            <v>16414.341120449997</v>
          </cell>
          <cell r="H987">
            <v>0.2039</v>
          </cell>
          <cell r="I987">
            <v>127.9</v>
          </cell>
          <cell r="J987">
            <v>19760.55</v>
          </cell>
        </row>
        <row r="988">
          <cell r="A988" t="str">
            <v>SF-00983</v>
          </cell>
          <cell r="B988" t="str">
            <v>Remoção de reservatório d’água</v>
          </cell>
          <cell r="C988" t="str">
            <v>Serviço (Mat + MO)</v>
          </cell>
          <cell r="D988" t="str">
            <v>un</v>
          </cell>
          <cell r="E988">
            <v>0</v>
          </cell>
          <cell r="F988">
            <v>155.72399999999999</v>
          </cell>
          <cell r="G988">
            <v>0</v>
          </cell>
          <cell r="H988">
            <v>0.2039</v>
          </cell>
          <cell r="I988">
            <v>187.48</v>
          </cell>
          <cell r="J988">
            <v>0</v>
          </cell>
        </row>
        <row r="989">
          <cell r="A989" t="str">
            <v>SF-00984</v>
          </cell>
          <cell r="B989" t="str">
            <v>Transporte por caminhão e destinação final de entulho para distâncias até 30 km</v>
          </cell>
          <cell r="C989" t="str">
            <v>Serviço (Mat + MO)</v>
          </cell>
          <cell r="D989" t="str">
            <v>m3 x km</v>
          </cell>
          <cell r="E989">
            <v>0</v>
          </cell>
          <cell r="F989">
            <v>2.9043209999999995</v>
          </cell>
          <cell r="G989">
            <v>0</v>
          </cell>
          <cell r="H989">
            <v>0.2039</v>
          </cell>
          <cell r="I989">
            <v>3.5</v>
          </cell>
          <cell r="J989">
            <v>0</v>
          </cell>
        </row>
        <row r="990">
          <cell r="A990" t="str">
            <v>SF-00985</v>
          </cell>
          <cell r="B990" t="str">
            <v>Locação de Caminhão Munck</v>
          </cell>
          <cell r="C990" t="str">
            <v>Locação</v>
          </cell>
          <cell r="D990" t="str">
            <v>dia</v>
          </cell>
          <cell r="E990">
            <v>0</v>
          </cell>
          <cell r="F990" t="str">
            <v/>
          </cell>
          <cell r="G990" t="str">
            <v/>
          </cell>
          <cell r="H990">
            <v>0.2039</v>
          </cell>
          <cell r="I990" t="str">
            <v/>
          </cell>
          <cell r="J990" t="str">
            <v/>
          </cell>
        </row>
        <row r="991">
          <cell r="A991" t="str">
            <v>SF-00986</v>
          </cell>
          <cell r="B991" t="str">
            <v>Demolição de estrutura metálica</v>
          </cell>
          <cell r="C991" t="str">
            <v>Serviço (Mat + MO)</v>
          </cell>
          <cell r="D991" t="str">
            <v>kg</v>
          </cell>
          <cell r="E991">
            <v>89</v>
          </cell>
          <cell r="F991">
            <v>8.0364299999999993</v>
          </cell>
          <cell r="G991">
            <v>715.24226999999996</v>
          </cell>
          <cell r="H991">
            <v>0.2039</v>
          </cell>
          <cell r="I991">
            <v>9.68</v>
          </cell>
          <cell r="J991">
            <v>861.52</v>
          </cell>
        </row>
        <row r="992">
          <cell r="A992" t="str">
            <v>SF-00987</v>
          </cell>
          <cell r="B992" t="str">
            <v>Escavação manual com profundidade maior do que 1,30 m</v>
          </cell>
          <cell r="C992" t="str">
            <v>Serviço (Mat + MO)</v>
          </cell>
          <cell r="D992" t="str">
            <v>m3</v>
          </cell>
          <cell r="E992">
            <v>0</v>
          </cell>
          <cell r="F992">
            <v>97.018749999999997</v>
          </cell>
          <cell r="G992">
            <v>0</v>
          </cell>
          <cell r="H992">
            <v>0.2039</v>
          </cell>
          <cell r="I992">
            <v>116.8</v>
          </cell>
          <cell r="J992">
            <v>0</v>
          </cell>
        </row>
        <row r="993">
          <cell r="A993" t="str">
            <v>SF-00988</v>
          </cell>
          <cell r="B993" t="str">
            <v>Escavação mecânica com profundidade maior do que 1,30 m</v>
          </cell>
          <cell r="C993" t="str">
            <v>Serviço (Mat + MO)</v>
          </cell>
          <cell r="D993" t="str">
            <v>m3</v>
          </cell>
          <cell r="E993">
            <v>0</v>
          </cell>
          <cell r="F993">
            <v>7.1118258426999992</v>
          </cell>
          <cell r="G993">
            <v>0</v>
          </cell>
          <cell r="H993">
            <v>0.2039</v>
          </cell>
          <cell r="I993">
            <v>8.56</v>
          </cell>
          <cell r="J993">
            <v>0</v>
          </cell>
        </row>
        <row r="994">
          <cell r="A994" t="str">
            <v>SF-00989</v>
          </cell>
          <cell r="B994" t="str">
            <v>Grama Batatais em placas de 40 x 40 cm</v>
          </cell>
          <cell r="C994" t="str">
            <v>Serviço (Mat + MO)</v>
          </cell>
          <cell r="D994" t="str">
            <v>m2</v>
          </cell>
          <cell r="E994">
            <v>593</v>
          </cell>
          <cell r="F994">
            <v>59.041181114886001</v>
          </cell>
          <cell r="G994">
            <v>35011.420401127398</v>
          </cell>
          <cell r="H994">
            <v>0.2039</v>
          </cell>
          <cell r="I994">
            <v>71.08</v>
          </cell>
          <cell r="J994">
            <v>42150.44</v>
          </cell>
        </row>
        <row r="995">
          <cell r="A995" t="str">
            <v>SF-00990</v>
          </cell>
          <cell r="B995" t="str">
            <v>Pintura de meios-fios com tinta látex acrílica</v>
          </cell>
          <cell r="C995" t="str">
            <v>Serviço (Mat + MO)</v>
          </cell>
          <cell r="D995" t="str">
            <v>m</v>
          </cell>
          <cell r="E995">
            <v>149</v>
          </cell>
          <cell r="F995">
            <v>6.3346712500000004</v>
          </cell>
          <cell r="G995">
            <v>943.86601625000003</v>
          </cell>
          <cell r="H995">
            <v>0.2039</v>
          </cell>
          <cell r="I995">
            <v>7.63</v>
          </cell>
          <cell r="J995">
            <v>1136.8699999999999</v>
          </cell>
        </row>
        <row r="996">
          <cell r="A996" t="str">
            <v>SF-00991</v>
          </cell>
          <cell r="B996" t="str">
            <v>Instalação/Substituição de Meios-fios em concreto pré-moldado</v>
          </cell>
          <cell r="C996" t="str">
            <v>Serviço (Mat + MO)</v>
          </cell>
          <cell r="D996" t="str">
            <v>m</v>
          </cell>
          <cell r="E996">
            <v>149</v>
          </cell>
          <cell r="F996">
            <v>47.499610230923885</v>
          </cell>
          <cell r="G996">
            <v>7077.4419244076589</v>
          </cell>
          <cell r="H996">
            <v>0.2039</v>
          </cell>
          <cell r="I996">
            <v>57.18</v>
          </cell>
          <cell r="J996">
            <v>8519.82</v>
          </cell>
        </row>
        <row r="997">
          <cell r="A997" t="str">
            <v>SF-00992</v>
          </cell>
          <cell r="B997" t="str">
            <v>Tubo PEAD corrugado para drenagem – Diâmetro 100 mm</v>
          </cell>
          <cell r="C997" t="str">
            <v>Serviço (Mat + MO)</v>
          </cell>
          <cell r="D997" t="str">
            <v>m</v>
          </cell>
          <cell r="E997">
            <v>0</v>
          </cell>
          <cell r="F997">
            <v>155.37905025950002</v>
          </cell>
          <cell r="G997">
            <v>0</v>
          </cell>
          <cell r="H997">
            <v>0.2039</v>
          </cell>
          <cell r="I997">
            <v>187.06</v>
          </cell>
          <cell r="J997">
            <v>0</v>
          </cell>
        </row>
        <row r="998">
          <cell r="A998" t="str">
            <v>SF-00993</v>
          </cell>
          <cell r="B998" t="str">
            <v xml:space="preserve">Carpete aveludado azul royal </v>
          </cell>
          <cell r="C998" t="str">
            <v>Material</v>
          </cell>
          <cell r="D998" t="str">
            <v>m2</v>
          </cell>
          <cell r="E998">
            <v>0</v>
          </cell>
          <cell r="F998" t="str">
            <v/>
          </cell>
          <cell r="G998" t="str">
            <v/>
          </cell>
          <cell r="H998">
            <v>0.2039</v>
          </cell>
          <cell r="I998" t="str">
            <v/>
          </cell>
          <cell r="J998" t="str">
            <v/>
          </cell>
        </row>
        <row r="999">
          <cell r="A999" t="str">
            <v>SF-00994</v>
          </cell>
          <cell r="B999" t="str">
            <v>Fixadores metálicos para rochas ornamentais (Modelo Edifício Principal, peça inferior)</v>
          </cell>
          <cell r="C999" t="str">
            <v>Serviço (Mat + MO)</v>
          </cell>
          <cell r="D999" t="str">
            <v>un</v>
          </cell>
          <cell r="E999">
            <v>0</v>
          </cell>
          <cell r="F999">
            <v>10.760467143153209</v>
          </cell>
          <cell r="G999">
            <v>0</v>
          </cell>
          <cell r="H999">
            <v>0.2039</v>
          </cell>
          <cell r="I999">
            <v>12.95</v>
          </cell>
          <cell r="J999">
            <v>0</v>
          </cell>
        </row>
        <row r="1000">
          <cell r="A1000" t="str">
            <v>SF-00995</v>
          </cell>
          <cell r="B1000" t="str">
            <v>Montagem e desmontagem de andaime suspenso tipo leve (balancim)</v>
          </cell>
          <cell r="C1000" t="str">
            <v>Serviço (Mat + MO)</v>
          </cell>
          <cell r="D1000" t="str">
            <v>un</v>
          </cell>
          <cell r="E1000">
            <v>0</v>
          </cell>
          <cell r="F1000" t="str">
            <v/>
          </cell>
          <cell r="G1000" t="str">
            <v/>
          </cell>
          <cell r="H1000">
            <v>0.2039</v>
          </cell>
          <cell r="I1000" t="str">
            <v/>
          </cell>
          <cell r="J1000" t="str">
            <v/>
          </cell>
        </row>
        <row r="1001">
          <cell r="A1001" t="str">
            <v>SF-00996</v>
          </cell>
          <cell r="B1001" t="str">
            <v>Deslocamento de andaime suspenso tipo leve (balancim)</v>
          </cell>
          <cell r="C1001" t="str">
            <v>Serviço (Mat + MO)</v>
          </cell>
          <cell r="D1001" t="str">
            <v>un</v>
          </cell>
          <cell r="E1001">
            <v>0</v>
          </cell>
          <cell r="F1001" t="str">
            <v/>
          </cell>
          <cell r="G1001" t="str">
            <v/>
          </cell>
          <cell r="H1001">
            <v>0.2039</v>
          </cell>
          <cell r="I1001" t="str">
            <v/>
          </cell>
          <cell r="J1001" t="str">
            <v/>
          </cell>
        </row>
        <row r="1002">
          <cell r="A1002" t="str">
            <v>SF-00997</v>
          </cell>
          <cell r="B1002" t="str">
            <v>Plataforma elevatória vertical para acessibilidade - Bloco 15 (Espaço do Servidor)</v>
          </cell>
          <cell r="C1002" t="str">
            <v>Serviço (Mat + MO)</v>
          </cell>
          <cell r="D1002" t="str">
            <v>un</v>
          </cell>
          <cell r="E1002">
            <v>0</v>
          </cell>
          <cell r="F1002" t="str">
            <v/>
          </cell>
          <cell r="G1002" t="str">
            <v/>
          </cell>
          <cell r="H1002">
            <v>0.2039</v>
          </cell>
          <cell r="I1002" t="str">
            <v/>
          </cell>
          <cell r="J1002" t="str">
            <v/>
          </cell>
        </row>
        <row r="1003">
          <cell r="A1003" t="str">
            <v>SF-00998</v>
          </cell>
          <cell r="B1003" t="str">
            <v>Linha de vida horizontal em trilho</v>
          </cell>
          <cell r="C1003" t="str">
            <v>Serviço (Mat + MO)</v>
          </cell>
          <cell r="D1003" t="str">
            <v>pavimento</v>
          </cell>
          <cell r="E1003">
            <v>0</v>
          </cell>
          <cell r="F1003" t="str">
            <v/>
          </cell>
          <cell r="G1003" t="str">
            <v/>
          </cell>
          <cell r="H1003">
            <v>0.2039</v>
          </cell>
          <cell r="I1003" t="str">
            <v/>
          </cell>
          <cell r="J1003" t="str">
            <v/>
          </cell>
        </row>
        <row r="1004">
          <cell r="A1004" t="str">
            <v>SF-00999</v>
          </cell>
          <cell r="B1004" t="str">
            <v>Trava quedas retrátil</v>
          </cell>
          <cell r="C1004" t="str">
            <v>Serviço (Mat + MO)</v>
          </cell>
          <cell r="D1004" t="str">
            <v>un</v>
          </cell>
          <cell r="E1004">
            <v>0</v>
          </cell>
          <cell r="F1004" t="str">
            <v/>
          </cell>
          <cell r="G1004" t="str">
            <v/>
          </cell>
          <cell r="H1004">
            <v>0.2039</v>
          </cell>
          <cell r="I1004" t="str">
            <v/>
          </cell>
          <cell r="J1004" t="str">
            <v/>
          </cell>
        </row>
        <row r="1005">
          <cell r="A1005" t="str">
            <v>SF-01000</v>
          </cell>
          <cell r="B1005" t="str">
            <v>Corda de poliéster 8 mm</v>
          </cell>
          <cell r="C1005" t="str">
            <v>Serviço (Mat + MO)</v>
          </cell>
          <cell r="D1005" t="str">
            <v>m</v>
          </cell>
          <cell r="E1005">
            <v>0</v>
          </cell>
          <cell r="F1005" t="str">
            <v/>
          </cell>
          <cell r="G1005" t="str">
            <v/>
          </cell>
          <cell r="H1005">
            <v>0.2039</v>
          </cell>
          <cell r="I1005" t="str">
            <v/>
          </cell>
          <cell r="J1005" t="str">
            <v/>
          </cell>
        </row>
        <row r="1006">
          <cell r="A1006" t="str">
            <v>SF-01001</v>
          </cell>
          <cell r="B1006" t="str">
            <v>Locação de Container - Escritório</v>
          </cell>
          <cell r="C1006" t="str">
            <v>Locação</v>
          </cell>
          <cell r="D1006" t="str">
            <v>un x mês</v>
          </cell>
          <cell r="E1006">
            <v>0</v>
          </cell>
          <cell r="F1006">
            <v>1425</v>
          </cell>
          <cell r="G1006">
            <v>0</v>
          </cell>
          <cell r="H1006">
            <v>0.2039</v>
          </cell>
          <cell r="I1006">
            <v>1715.56</v>
          </cell>
          <cell r="J1006">
            <v>0</v>
          </cell>
        </row>
        <row r="1007">
          <cell r="A1007" t="str">
            <v>SF-01002</v>
          </cell>
          <cell r="B1007" t="str">
            <v>Dobradiça Piano</v>
          </cell>
          <cell r="C1007" t="str">
            <v>Material</v>
          </cell>
          <cell r="D1007" t="str">
            <v>m</v>
          </cell>
          <cell r="E1007">
            <v>0</v>
          </cell>
          <cell r="F1007" t="str">
            <v/>
          </cell>
          <cell r="G1007" t="str">
            <v/>
          </cell>
          <cell r="H1007">
            <v>0.2039</v>
          </cell>
          <cell r="I1007" t="str">
            <v/>
          </cell>
          <cell r="J1007" t="str">
            <v/>
          </cell>
        </row>
        <row r="1008">
          <cell r="A1008" t="str">
            <v>SF-01003</v>
          </cell>
          <cell r="B1008" t="str">
            <v>Compensado Laminado de Canela em uma face - 04 mm</v>
          </cell>
          <cell r="C1008" t="str">
            <v>Material</v>
          </cell>
          <cell r="D1008" t="str">
            <v>m2</v>
          </cell>
          <cell r="E1008">
            <v>0</v>
          </cell>
          <cell r="F1008" t="str">
            <v/>
          </cell>
          <cell r="G1008" t="str">
            <v/>
          </cell>
          <cell r="H1008">
            <v>0.2039</v>
          </cell>
          <cell r="I1008" t="str">
            <v/>
          </cell>
          <cell r="J1008" t="str">
            <v/>
          </cell>
        </row>
        <row r="1009">
          <cell r="A1009" t="str">
            <v>SF-01004</v>
          </cell>
          <cell r="B1009" t="str">
            <v>Compensado Laminado de Imbuia em duas faces - 10 mm</v>
          </cell>
          <cell r="C1009" t="str">
            <v>Material</v>
          </cell>
          <cell r="D1009" t="str">
            <v>m2</v>
          </cell>
          <cell r="E1009">
            <v>0</v>
          </cell>
          <cell r="F1009" t="str">
            <v/>
          </cell>
          <cell r="G1009" t="str">
            <v/>
          </cell>
          <cell r="H1009">
            <v>0.2039</v>
          </cell>
          <cell r="I1009" t="str">
            <v/>
          </cell>
          <cell r="J1009" t="str">
            <v/>
          </cell>
        </row>
        <row r="1010">
          <cell r="A1010" t="str">
            <v>SF-01005</v>
          </cell>
          <cell r="B1010" t="str">
            <v>Compensado Laminado de Freijó em uma face - 04 mm</v>
          </cell>
          <cell r="C1010" t="str">
            <v>Material</v>
          </cell>
          <cell r="D1010" t="str">
            <v>m2</v>
          </cell>
          <cell r="E1010">
            <v>0</v>
          </cell>
          <cell r="F1010" t="str">
            <v/>
          </cell>
          <cell r="G1010" t="str">
            <v/>
          </cell>
          <cell r="H1010">
            <v>0.2039</v>
          </cell>
          <cell r="I1010" t="str">
            <v/>
          </cell>
          <cell r="J1010" t="str">
            <v/>
          </cell>
        </row>
        <row r="1011">
          <cell r="A1011" t="str">
            <v>SF-01006</v>
          </cell>
          <cell r="B1011" t="str">
            <v>Compensado Laminado de Freijó em duas faces - 10 mm</v>
          </cell>
          <cell r="C1011" t="str">
            <v>Material</v>
          </cell>
          <cell r="D1011" t="str">
            <v>m2</v>
          </cell>
          <cell r="E1011">
            <v>0</v>
          </cell>
          <cell r="F1011" t="str">
            <v/>
          </cell>
          <cell r="G1011" t="str">
            <v/>
          </cell>
          <cell r="H1011">
            <v>0.2039</v>
          </cell>
          <cell r="I1011" t="str">
            <v/>
          </cell>
          <cell r="J1011" t="str">
            <v/>
          </cell>
        </row>
        <row r="1012">
          <cell r="A1012" t="str">
            <v>SF-01007</v>
          </cell>
          <cell r="B1012" t="str">
            <v>Painel de MDF Laminado – Ovo - 25 mm</v>
          </cell>
          <cell r="C1012" t="str">
            <v>Material</v>
          </cell>
          <cell r="D1012" t="str">
            <v>m2</v>
          </cell>
          <cell r="E1012">
            <v>0</v>
          </cell>
          <cell r="F1012" t="str">
            <v/>
          </cell>
          <cell r="G1012" t="str">
            <v/>
          </cell>
          <cell r="H1012">
            <v>0.2039</v>
          </cell>
          <cell r="I1012" t="str">
            <v/>
          </cell>
          <cell r="J1012" t="str">
            <v/>
          </cell>
        </row>
        <row r="1013">
          <cell r="A1013" t="str">
            <v>SF-01008</v>
          </cell>
          <cell r="B1013" t="str">
            <v>Rodízio Giratório sem Freio - 2"</v>
          </cell>
          <cell r="C1013" t="str">
            <v>Material</v>
          </cell>
          <cell r="D1013" t="str">
            <v>un</v>
          </cell>
          <cell r="E1013">
            <v>0</v>
          </cell>
          <cell r="F1013" t="str">
            <v/>
          </cell>
          <cell r="G1013" t="str">
            <v/>
          </cell>
          <cell r="H1013">
            <v>0.2039</v>
          </cell>
          <cell r="I1013" t="str">
            <v/>
          </cell>
          <cell r="J1013" t="str">
            <v/>
          </cell>
        </row>
        <row r="1014">
          <cell r="A1014" t="str">
            <v>SF-01009</v>
          </cell>
          <cell r="B1014" t="str">
            <v>Estrutura metálica em aço – Bloco 19 (Centro de Treinamento)</v>
          </cell>
          <cell r="C1014" t="str">
            <v>Serviço (Mat + MO)</v>
          </cell>
          <cell r="D1014" t="str">
            <v>kg</v>
          </cell>
          <cell r="E1014">
            <v>0</v>
          </cell>
          <cell r="F1014" t="str">
            <v/>
          </cell>
          <cell r="G1014" t="str">
            <v/>
          </cell>
          <cell r="H1014">
            <v>0.2039</v>
          </cell>
          <cell r="I1014" t="str">
            <v/>
          </cell>
          <cell r="J1014" t="str">
            <v/>
          </cell>
        </row>
        <row r="1015">
          <cell r="A1015" t="str">
            <v>SF-01010</v>
          </cell>
          <cell r="B1015" t="str">
            <v>Mão francesa metálica</v>
          </cell>
          <cell r="C1015" t="str">
            <v>Serviço (Mat + MO)</v>
          </cell>
          <cell r="D1015" t="str">
            <v>un</v>
          </cell>
          <cell r="E1015">
            <v>0</v>
          </cell>
          <cell r="F1015" t="str">
            <v/>
          </cell>
          <cell r="G1015" t="str">
            <v/>
          </cell>
          <cell r="H1015">
            <v>0.2039</v>
          </cell>
          <cell r="I1015" t="str">
            <v/>
          </cell>
          <cell r="J1015" t="str">
            <v/>
          </cell>
        </row>
        <row r="1016">
          <cell r="A1016" t="str">
            <v>SF-01011</v>
          </cell>
          <cell r="B1016" t="str">
            <v>Abertura/fechamento de rasgo em concreto</v>
          </cell>
          <cell r="C1016" t="str">
            <v>Serviço (Mat + MO)</v>
          </cell>
          <cell r="D1016" t="str">
            <v>m</v>
          </cell>
          <cell r="E1016">
            <v>0</v>
          </cell>
          <cell r="F1016">
            <v>41.571041021946158</v>
          </cell>
          <cell r="G1016">
            <v>0</v>
          </cell>
          <cell r="H1016">
            <v>0.2039</v>
          </cell>
          <cell r="I1016">
            <v>50.05</v>
          </cell>
          <cell r="J1016">
            <v>0</v>
          </cell>
        </row>
        <row r="1017">
          <cell r="A1017" t="str">
            <v>SF-01012</v>
          </cell>
          <cell r="B1017" t="str">
            <v>Rejunte cimentício flexível - Aplicação/Substituição</v>
          </cell>
          <cell r="C1017" t="str">
            <v>Serviço (Mat + MO)</v>
          </cell>
          <cell r="D1017" t="str">
            <v>kg</v>
          </cell>
          <cell r="E1017">
            <v>0</v>
          </cell>
          <cell r="F1017">
            <v>14.510307183364839</v>
          </cell>
          <cell r="G1017">
            <v>0</v>
          </cell>
          <cell r="H1017">
            <v>0.2039</v>
          </cell>
          <cell r="I1017">
            <v>17.47</v>
          </cell>
          <cell r="J1017">
            <v>0</v>
          </cell>
        </row>
        <row r="1018">
          <cell r="A1018" t="str">
            <v>SF-01013</v>
          </cell>
          <cell r="B1018" t="str">
            <v>Impermeabilização de revestimentos em pedra</v>
          </cell>
          <cell r="C1018" t="str">
            <v>Serviço (Mat + MO)</v>
          </cell>
          <cell r="D1018" t="str">
            <v>m2</v>
          </cell>
          <cell r="E1018">
            <v>0</v>
          </cell>
          <cell r="F1018">
            <v>24.632549999999998</v>
          </cell>
          <cell r="G1018">
            <v>0</v>
          </cell>
          <cell r="H1018">
            <v>0.2039</v>
          </cell>
          <cell r="I1018">
            <v>29.66</v>
          </cell>
          <cell r="J1018">
            <v>0</v>
          </cell>
        </row>
        <row r="1019">
          <cell r="A1019" t="str">
            <v>SF-01014</v>
          </cell>
          <cell r="B1019" t="str">
            <v>Piso vinílico semiflexível</v>
          </cell>
          <cell r="C1019" t="str">
            <v>Serviço (Mat + MO)</v>
          </cell>
          <cell r="D1019" t="str">
            <v>m2</v>
          </cell>
          <cell r="E1019">
            <v>0</v>
          </cell>
          <cell r="F1019">
            <v>117.86649050000001</v>
          </cell>
          <cell r="G1019">
            <v>0</v>
          </cell>
          <cell r="H1019">
            <v>0.2039</v>
          </cell>
          <cell r="I1019">
            <v>141.9</v>
          </cell>
          <cell r="J1019">
            <v>0</v>
          </cell>
        </row>
        <row r="1020">
          <cell r="A1020" t="str">
            <v>SF-01015</v>
          </cell>
          <cell r="B1020" t="str">
            <v>Porta metálica de giro com dimensões 0,92 x 2,20 m</v>
          </cell>
          <cell r="C1020" t="str">
            <v>Serviço (Mat + MO)</v>
          </cell>
          <cell r="D1020" t="str">
            <v>un</v>
          </cell>
          <cell r="E1020">
            <v>0</v>
          </cell>
          <cell r="F1020" t="str">
            <v/>
          </cell>
          <cell r="G1020" t="str">
            <v/>
          </cell>
          <cell r="H1020">
            <v>0.2039</v>
          </cell>
          <cell r="I1020" t="str">
            <v/>
          </cell>
          <cell r="J1020" t="str">
            <v/>
          </cell>
        </row>
        <row r="1021">
          <cell r="A1021" t="str">
            <v>SF-01016</v>
          </cell>
          <cell r="B1021" t="str">
            <v>Porta metálica de giro com dimensões 0,92 x 2,35 m</v>
          </cell>
          <cell r="C1021" t="str">
            <v>Serviço (Mat + MO)</v>
          </cell>
          <cell r="D1021" t="str">
            <v>un</v>
          </cell>
          <cell r="E1021">
            <v>0</v>
          </cell>
          <cell r="F1021" t="str">
            <v/>
          </cell>
          <cell r="G1021" t="str">
            <v/>
          </cell>
          <cell r="H1021">
            <v>0.2039</v>
          </cell>
          <cell r="I1021" t="str">
            <v/>
          </cell>
          <cell r="J1021" t="str">
            <v/>
          </cell>
        </row>
        <row r="1022">
          <cell r="A1022" t="str">
            <v>SF-01017</v>
          </cell>
          <cell r="B1022" t="str">
            <v>Esquadria metálica de 4 folhas fixas com dimensões de 5,30 x 1,00 m – Bloco 19 (Centro de Treinamento)</v>
          </cell>
          <cell r="C1022" t="str">
            <v>Serviço (Mat + MO)</v>
          </cell>
          <cell r="D1022" t="str">
            <v>un</v>
          </cell>
          <cell r="E1022">
            <v>0</v>
          </cell>
          <cell r="F1022" t="str">
            <v/>
          </cell>
          <cell r="G1022" t="str">
            <v/>
          </cell>
          <cell r="H1022">
            <v>0.2039</v>
          </cell>
          <cell r="I1022" t="str">
            <v/>
          </cell>
          <cell r="J1022" t="str">
            <v/>
          </cell>
        </row>
        <row r="1023">
          <cell r="A1023" t="str">
            <v>SF-01018</v>
          </cell>
          <cell r="B1023" t="str">
            <v>Esquadria metálica de 3 folhas, sendo 2 folhas fixas e 1 de correr com dimensões de 4,10 x 1,15 m – Bloco 19 (Centro de Treinamento)</v>
          </cell>
          <cell r="C1023" t="str">
            <v>Serviço (Mat + MO)</v>
          </cell>
          <cell r="D1023" t="str">
            <v>un</v>
          </cell>
          <cell r="E1023">
            <v>0</v>
          </cell>
          <cell r="F1023" t="str">
            <v/>
          </cell>
          <cell r="G1023" t="str">
            <v/>
          </cell>
          <cell r="H1023">
            <v>0.2039</v>
          </cell>
          <cell r="I1023" t="str">
            <v/>
          </cell>
          <cell r="J1023" t="str">
            <v/>
          </cell>
        </row>
        <row r="1024">
          <cell r="A1024" t="str">
            <v>SF-01019</v>
          </cell>
          <cell r="B1024" t="str">
            <v>Esquadria metálica de 4 folhas, sendo 2 folhas fixas e 2 folhas de correr, com dimensões total de 5,15 x 1,00 m  – Bloco 19 (Centro de Treinamento)</v>
          </cell>
          <cell r="C1024" t="str">
            <v>Serviço (Mat + MO)</v>
          </cell>
          <cell r="D1024" t="str">
            <v>un</v>
          </cell>
          <cell r="E1024">
            <v>0</v>
          </cell>
          <cell r="F1024" t="str">
            <v/>
          </cell>
          <cell r="G1024" t="str">
            <v/>
          </cell>
          <cell r="H1024">
            <v>0.2039</v>
          </cell>
          <cell r="I1024" t="str">
            <v/>
          </cell>
          <cell r="J1024" t="str">
            <v/>
          </cell>
        </row>
        <row r="1025">
          <cell r="A1025" t="str">
            <v>SF-01020</v>
          </cell>
          <cell r="B1025" t="str">
            <v>Esquadria metálica de 4 folhas, sendo 2 fixas e 2 de correr dimensões de 5,30 x 1,15 m – Bloco 19 (Centro de Treinamento)</v>
          </cell>
          <cell r="C1025" t="str">
            <v>Serviço (Mat + MO)</v>
          </cell>
          <cell r="D1025" t="str">
            <v>un</v>
          </cell>
          <cell r="E1025">
            <v>0</v>
          </cell>
          <cell r="F1025" t="str">
            <v/>
          </cell>
          <cell r="G1025" t="str">
            <v/>
          </cell>
          <cell r="H1025">
            <v>0.2039</v>
          </cell>
          <cell r="I1025" t="str">
            <v/>
          </cell>
          <cell r="J1025" t="str">
            <v/>
          </cell>
        </row>
        <row r="1026">
          <cell r="A1026" t="str">
            <v>SF-01021</v>
          </cell>
          <cell r="B1026" t="str">
            <v>Esquadria metálica de 2 folhas basculante com dimensões de 2,31 x 0,45 m – Bloco 19 (Centro de Treinamento)</v>
          </cell>
          <cell r="C1026" t="str">
            <v>Serviço (Mat + MO)</v>
          </cell>
          <cell r="D1026" t="str">
            <v>un</v>
          </cell>
          <cell r="E1026">
            <v>0</v>
          </cell>
          <cell r="F1026" t="str">
            <v/>
          </cell>
          <cell r="G1026" t="str">
            <v/>
          </cell>
          <cell r="H1026">
            <v>0.2039</v>
          </cell>
          <cell r="I1026" t="str">
            <v/>
          </cell>
          <cell r="J1026" t="str">
            <v/>
          </cell>
        </row>
        <row r="1027">
          <cell r="A1027" t="str">
            <v>SF-01022</v>
          </cell>
          <cell r="B1027" t="str">
            <v>Perfil Veneziana Enrijecido 70 x 19 mm</v>
          </cell>
          <cell r="C1027" t="str">
            <v>Material</v>
          </cell>
          <cell r="D1027" t="str">
            <v>m</v>
          </cell>
          <cell r="E1027">
            <v>0</v>
          </cell>
          <cell r="F1027" t="str">
            <v/>
          </cell>
          <cell r="G1027" t="str">
            <v/>
          </cell>
          <cell r="H1027">
            <v>0.2039</v>
          </cell>
          <cell r="I1027" t="str">
            <v/>
          </cell>
          <cell r="J1027" t="str">
            <v/>
          </cell>
        </row>
        <row r="1028">
          <cell r="A1028" t="str">
            <v>SF-01023</v>
          </cell>
          <cell r="B1028" t="str">
            <v>Perfil U Enrijecido 150 mm x 40 mm x 15 mm</v>
          </cell>
          <cell r="C1028" t="str">
            <v>Material</v>
          </cell>
          <cell r="D1028" t="str">
            <v>m</v>
          </cell>
          <cell r="E1028">
            <v>0</v>
          </cell>
          <cell r="F1028" t="str">
            <v/>
          </cell>
          <cell r="G1028" t="str">
            <v/>
          </cell>
          <cell r="H1028">
            <v>0.2039</v>
          </cell>
          <cell r="I1028" t="str">
            <v/>
          </cell>
          <cell r="J1028" t="str">
            <v/>
          </cell>
        </row>
        <row r="1029">
          <cell r="A1029" t="str">
            <v>SF-01024</v>
          </cell>
          <cell r="B1029" t="str">
            <v>Perfil Trilho Peitoril - 150 mm</v>
          </cell>
          <cell r="C1029" t="str">
            <v>Material</v>
          </cell>
          <cell r="D1029" t="str">
            <v>m</v>
          </cell>
          <cell r="E1029">
            <v>0</v>
          </cell>
          <cell r="F1029" t="str">
            <v/>
          </cell>
          <cell r="G1029" t="str">
            <v/>
          </cell>
          <cell r="H1029">
            <v>0.2039</v>
          </cell>
          <cell r="I1029" t="str">
            <v/>
          </cell>
          <cell r="J1029" t="str">
            <v/>
          </cell>
        </row>
        <row r="1030">
          <cell r="A1030" t="str">
            <v>SF-01025</v>
          </cell>
          <cell r="B1030" t="str">
            <v>Perfil Marco Reto - 150 x 32 mm</v>
          </cell>
          <cell r="C1030" t="str">
            <v>Material</v>
          </cell>
          <cell r="D1030" t="str">
            <v>m</v>
          </cell>
          <cell r="E1030">
            <v>0</v>
          </cell>
          <cell r="F1030" t="str">
            <v/>
          </cell>
          <cell r="G1030" t="str">
            <v/>
          </cell>
          <cell r="H1030">
            <v>0.2039</v>
          </cell>
          <cell r="I1030" t="str">
            <v/>
          </cell>
          <cell r="J1030" t="str">
            <v/>
          </cell>
        </row>
        <row r="1031">
          <cell r="A1031" t="str">
            <v>SF-01026</v>
          </cell>
          <cell r="B1031" t="str">
            <v>Perfil Cadeirinha Fechada – 60 x 30 mm</v>
          </cell>
          <cell r="C1031" t="str">
            <v>Material</v>
          </cell>
          <cell r="D1031" t="str">
            <v>m</v>
          </cell>
          <cell r="E1031">
            <v>0</v>
          </cell>
          <cell r="F1031" t="str">
            <v/>
          </cell>
          <cell r="G1031" t="str">
            <v/>
          </cell>
          <cell r="H1031">
            <v>0.2039</v>
          </cell>
          <cell r="I1031" t="str">
            <v/>
          </cell>
          <cell r="J1031" t="str">
            <v/>
          </cell>
        </row>
        <row r="1032">
          <cell r="A1032" t="str">
            <v>SF-01027</v>
          </cell>
          <cell r="B1032" t="str">
            <v>Perfil Cadeirinha Fechada – 50 x 35 mm</v>
          </cell>
          <cell r="C1032" t="str">
            <v>Material</v>
          </cell>
          <cell r="D1032" t="str">
            <v>m</v>
          </cell>
          <cell r="E1032">
            <v>0</v>
          </cell>
          <cell r="F1032" t="str">
            <v/>
          </cell>
          <cell r="G1032" t="str">
            <v/>
          </cell>
          <cell r="H1032">
            <v>0.2039</v>
          </cell>
          <cell r="I1032" t="str">
            <v/>
          </cell>
          <cell r="J1032" t="str">
            <v/>
          </cell>
        </row>
        <row r="1033">
          <cell r="A1033" t="str">
            <v>SF-01028</v>
          </cell>
          <cell r="B1033" t="str">
            <v>Perfil Cadeirinha Fechada – 30 x 25 mm</v>
          </cell>
          <cell r="C1033" t="str">
            <v>Material</v>
          </cell>
          <cell r="D1033" t="str">
            <v>m</v>
          </cell>
          <cell r="E1033">
            <v>2.4</v>
          </cell>
          <cell r="F1033">
            <v>9.0299999999999994</v>
          </cell>
          <cell r="G1033">
            <v>21.671999999999997</v>
          </cell>
          <cell r="H1033">
            <v>0.2039</v>
          </cell>
          <cell r="I1033">
            <v>10.87</v>
          </cell>
          <cell r="J1033">
            <v>26.09</v>
          </cell>
        </row>
        <row r="1034">
          <cell r="A1034" t="str">
            <v>SF-01029</v>
          </cell>
          <cell r="B1034" t="str">
            <v>Locação de Container - Sanitário</v>
          </cell>
          <cell r="C1034" t="str">
            <v>Locação</v>
          </cell>
          <cell r="D1034" t="str">
            <v>un x mês</v>
          </cell>
          <cell r="E1034">
            <v>0</v>
          </cell>
          <cell r="F1034">
            <v>1781.25</v>
          </cell>
          <cell r="G1034">
            <v>0</v>
          </cell>
          <cell r="H1034">
            <v>0.2039</v>
          </cell>
          <cell r="I1034">
            <v>2144.4499999999998</v>
          </cell>
          <cell r="J1034">
            <v>0</v>
          </cell>
        </row>
        <row r="1035">
          <cell r="A1035" t="str">
            <v>SF-01030</v>
          </cell>
          <cell r="B1035" t="str">
            <v>Locação de Container - Almoxarifado</v>
          </cell>
          <cell r="C1035" t="str">
            <v>Locação</v>
          </cell>
          <cell r="D1035" t="str">
            <v>un x mês</v>
          </cell>
          <cell r="E1035">
            <v>0</v>
          </cell>
          <cell r="F1035">
            <v>1113.2764999999999</v>
          </cell>
          <cell r="G1035">
            <v>0</v>
          </cell>
          <cell r="H1035">
            <v>0.2039</v>
          </cell>
          <cell r="I1035">
            <v>1340.27</v>
          </cell>
          <cell r="J1035">
            <v>0</v>
          </cell>
        </row>
        <row r="1036">
          <cell r="A1036" t="str">
            <v>SF-01031</v>
          </cell>
          <cell r="B1036" t="str">
            <v>Placa de Obra</v>
          </cell>
          <cell r="C1036" t="str">
            <v>Serviço (Mat + MO)</v>
          </cell>
          <cell r="D1036" t="str">
            <v>m2</v>
          </cell>
          <cell r="E1036">
            <v>0</v>
          </cell>
          <cell r="F1036">
            <v>380</v>
          </cell>
          <cell r="G1036">
            <v>0</v>
          </cell>
          <cell r="H1036">
            <v>0.2039</v>
          </cell>
          <cell r="I1036">
            <v>457.48</v>
          </cell>
          <cell r="J1036">
            <v>0</v>
          </cell>
        </row>
        <row r="1037">
          <cell r="A1037" t="str">
            <v>SF-01032</v>
          </cell>
          <cell r="B1037" t="str">
            <v>Supervisor(a) de Obras e Manutenção – Apoio a Projetos de Obras – Arquitetura, civil e hidrossanitária</v>
          </cell>
          <cell r="C1037" t="str">
            <v>Mão-de-Obra</v>
          </cell>
          <cell r="D1037" t="str">
            <v>Profissional</v>
          </cell>
          <cell r="E1037">
            <v>0</v>
          </cell>
          <cell r="F1037">
            <v>1990.6181022000001</v>
          </cell>
          <cell r="G1037">
            <v>0</v>
          </cell>
          <cell r="H1037">
            <v>0.2039</v>
          </cell>
          <cell r="I1037">
            <v>2396.5100000000002</v>
          </cell>
          <cell r="J1037">
            <v>0</v>
          </cell>
        </row>
        <row r="1038">
          <cell r="A1038" t="str">
            <v>SF-01033</v>
          </cell>
          <cell r="B1038" t="str">
            <v>Supervisor de Obras e Manutenção - Apoio a Projetos e Obras - Eletromecânico</v>
          </cell>
          <cell r="C1038" t="str">
            <v>Mão-de-Obra</v>
          </cell>
          <cell r="D1038" t="str">
            <v>Profissional</v>
          </cell>
          <cell r="E1038">
            <v>0</v>
          </cell>
          <cell r="F1038">
            <v>1990.6181022000001</v>
          </cell>
          <cell r="G1038">
            <v>0</v>
          </cell>
          <cell r="H1038">
            <v>0.2039</v>
          </cell>
          <cell r="I1038">
            <v>2396.5100000000002</v>
          </cell>
          <cell r="J1038">
            <v>0</v>
          </cell>
        </row>
        <row r="1039">
          <cell r="A1039" t="str">
            <v>SF-01034</v>
          </cell>
          <cell r="B1039" t="str">
            <v>Supervisor de Obras e Manutenção – Apoio a projetos e obras - Orçamentos</v>
          </cell>
          <cell r="C1039" t="str">
            <v>Mão-de-Obra</v>
          </cell>
          <cell r="D1039" t="str">
            <v>Profissional</v>
          </cell>
          <cell r="E1039">
            <v>0</v>
          </cell>
          <cell r="F1039">
            <v>1990.6181022000001</v>
          </cell>
          <cell r="G1039">
            <v>0</v>
          </cell>
          <cell r="H1039">
            <v>0.2039</v>
          </cell>
          <cell r="I1039">
            <v>2396.5100000000002</v>
          </cell>
          <cell r="J1039">
            <v>0</v>
          </cell>
        </row>
        <row r="1040">
          <cell r="A1040" t="str">
            <v>SF-01035</v>
          </cell>
          <cell r="B1040" t="str">
            <v>Supervisor(a) de Obras e Manutenção – Apoio de Campo – Mecânica e Eletromecânica</v>
          </cell>
          <cell r="C1040" t="str">
            <v>Mão-de-Obra</v>
          </cell>
          <cell r="D1040" t="str">
            <v>Profissional</v>
          </cell>
          <cell r="E1040">
            <v>0</v>
          </cell>
          <cell r="F1040">
            <v>1990.6181022000001</v>
          </cell>
          <cell r="G1040">
            <v>0</v>
          </cell>
          <cell r="H1040">
            <v>0.2039</v>
          </cell>
          <cell r="I1040">
            <v>2396.5100000000002</v>
          </cell>
          <cell r="J1040">
            <v>0</v>
          </cell>
        </row>
        <row r="1041">
          <cell r="A1041" t="str">
            <v>SF-01036</v>
          </cell>
          <cell r="B1041" t="str">
            <v>Supervisor(a) de Obras e Manutenção – Apoio de Campo – Eletrotécnica e Automação</v>
          </cell>
          <cell r="C1041" t="str">
            <v>Mão-de-Obra</v>
          </cell>
          <cell r="D1041" t="str">
            <v>Profissional</v>
          </cell>
          <cell r="E1041">
            <v>0</v>
          </cell>
          <cell r="F1041">
            <v>1990.6181022000001</v>
          </cell>
          <cell r="G1041">
            <v>0</v>
          </cell>
          <cell r="H1041">
            <v>0.2039</v>
          </cell>
          <cell r="I1041">
            <v>2396.5100000000002</v>
          </cell>
          <cell r="J1041">
            <v>0</v>
          </cell>
        </row>
        <row r="1042">
          <cell r="A1042" t="str">
            <v>SF-01037</v>
          </cell>
          <cell r="B1042" t="str">
            <v>Supervisor de Obras e Manutenção – Apoio de campo - Eletrotécnico</v>
          </cell>
          <cell r="C1042" t="str">
            <v>Mão-de-Obra</v>
          </cell>
          <cell r="D1042" t="str">
            <v>Profissional</v>
          </cell>
          <cell r="E1042">
            <v>0</v>
          </cell>
          <cell r="F1042">
            <v>1990.6181022000001</v>
          </cell>
          <cell r="G1042">
            <v>0</v>
          </cell>
          <cell r="H1042">
            <v>0.2039</v>
          </cell>
          <cell r="I1042">
            <v>2396.5100000000002</v>
          </cell>
          <cell r="J1042">
            <v>0</v>
          </cell>
        </row>
        <row r="1043">
          <cell r="A1043" t="str">
            <v>SF-01038</v>
          </cell>
          <cell r="B1043" t="str">
            <v>Supervisor de Obras e Manutenção – Apoio de Campo - Obras Civis</v>
          </cell>
          <cell r="C1043" t="str">
            <v>Mão-de-Obra</v>
          </cell>
          <cell r="D1043" t="str">
            <v>Profissional</v>
          </cell>
          <cell r="E1043">
            <v>0</v>
          </cell>
          <cell r="F1043">
            <v>1990.6181022000001</v>
          </cell>
          <cell r="G1043">
            <v>0</v>
          </cell>
          <cell r="H1043">
            <v>0.2039</v>
          </cell>
          <cell r="I1043">
            <v>2396.5100000000002</v>
          </cell>
          <cell r="J1043">
            <v>0</v>
          </cell>
        </row>
        <row r="1044">
          <cell r="A1044" t="str">
            <v>SF-01039</v>
          </cell>
          <cell r="B1044" t="str">
            <v>Supervisor de Obras e Manutenção – Apoio de Campo - Hidrossanitário</v>
          </cell>
          <cell r="C1044" t="str">
            <v>Mão-de-Obra</v>
          </cell>
          <cell r="D1044" t="str">
            <v>Profissional</v>
          </cell>
          <cell r="E1044">
            <v>0</v>
          </cell>
          <cell r="F1044">
            <v>1990.6181022000001</v>
          </cell>
          <cell r="G1044">
            <v>0</v>
          </cell>
          <cell r="H1044">
            <v>0.2039</v>
          </cell>
          <cell r="I1044">
            <v>2396.5100000000002</v>
          </cell>
          <cell r="J1044">
            <v>0</v>
          </cell>
        </row>
        <row r="1045">
          <cell r="A1045" t="str">
            <v>SF-01040</v>
          </cell>
          <cell r="B1045" t="str">
            <v>Supervisor de Obras e Manutenção – Apoio a Projetos e Obras – Planejamento</v>
          </cell>
          <cell r="C1045" t="str">
            <v>Mão-de-Obra</v>
          </cell>
          <cell r="D1045" t="str">
            <v>Profissional</v>
          </cell>
          <cell r="E1045">
            <v>0</v>
          </cell>
          <cell r="F1045">
            <v>1990.6181022000001</v>
          </cell>
          <cell r="G1045">
            <v>0</v>
          </cell>
          <cell r="H1045">
            <v>0.2039</v>
          </cell>
          <cell r="I1045">
            <v>2396.5100000000002</v>
          </cell>
          <cell r="J1045">
            <v>0</v>
          </cell>
        </row>
        <row r="1046">
          <cell r="A1046" t="str">
            <v>SF-01041</v>
          </cell>
          <cell r="B1046" t="str">
            <v>Supervisor(a) de Obras e Manutenção – Apoio de Campo – Segurança do Trabalho</v>
          </cell>
          <cell r="C1046" t="str">
            <v>Mão-de-Obra</v>
          </cell>
          <cell r="D1046" t="str">
            <v>Profissional</v>
          </cell>
          <cell r="E1046">
            <v>0</v>
          </cell>
          <cell r="F1046">
            <v>5204.6199919999999</v>
          </cell>
          <cell r="G1046">
            <v>0</v>
          </cell>
          <cell r="H1046">
            <v>0.2039</v>
          </cell>
          <cell r="I1046">
            <v>6265.84</v>
          </cell>
          <cell r="J1046">
            <v>0</v>
          </cell>
        </row>
        <row r="1047">
          <cell r="A1047" t="str">
            <v>SF-01042</v>
          </cell>
          <cell r="B1047" t="str">
            <v>Máquina fotográfica digital</v>
          </cell>
          <cell r="C1047" t="str">
            <v>Equipamento/Ferramenta</v>
          </cell>
          <cell r="D1047" t="str">
            <v xml:space="preserve">un </v>
          </cell>
          <cell r="E1047">
            <v>0</v>
          </cell>
          <cell r="F1047" t="str">
            <v/>
          </cell>
          <cell r="G1047" t="str">
            <v/>
          </cell>
          <cell r="H1047">
            <v>0.2039</v>
          </cell>
          <cell r="I1047" t="str">
            <v/>
          </cell>
          <cell r="J1047" t="str">
            <v/>
          </cell>
        </row>
        <row r="1048">
          <cell r="A1048" t="str">
            <v>SF-01043</v>
          </cell>
          <cell r="B1048" t="str">
            <v>Trena de 100 m</v>
          </cell>
          <cell r="C1048" t="str">
            <v>Equipamento/Ferramenta</v>
          </cell>
          <cell r="D1048" t="str">
            <v xml:space="preserve">un </v>
          </cell>
          <cell r="E1048">
            <v>0</v>
          </cell>
          <cell r="F1048" t="str">
            <v/>
          </cell>
          <cell r="G1048" t="str">
            <v/>
          </cell>
          <cell r="H1048">
            <v>0.2039</v>
          </cell>
          <cell r="I1048" t="str">
            <v/>
          </cell>
          <cell r="J1048" t="str">
            <v/>
          </cell>
        </row>
        <row r="1049">
          <cell r="A1049" t="str">
            <v>SF-01044</v>
          </cell>
          <cell r="B1049" t="str">
            <v>Paquímetro digital</v>
          </cell>
          <cell r="C1049" t="str">
            <v>Equipamento/Ferramenta</v>
          </cell>
          <cell r="D1049" t="str">
            <v xml:space="preserve">un </v>
          </cell>
          <cell r="E1049">
            <v>0</v>
          </cell>
          <cell r="F1049" t="str">
            <v/>
          </cell>
          <cell r="G1049" t="str">
            <v/>
          </cell>
          <cell r="H1049">
            <v>0.2039</v>
          </cell>
          <cell r="I1049" t="str">
            <v/>
          </cell>
          <cell r="J1049" t="str">
            <v/>
          </cell>
        </row>
        <row r="1050">
          <cell r="A1050" t="str">
            <v>SF-01045</v>
          </cell>
          <cell r="B1050" t="str">
            <v>Nível laser</v>
          </cell>
          <cell r="C1050" t="str">
            <v>Equipamento/Ferramenta</v>
          </cell>
          <cell r="D1050" t="str">
            <v xml:space="preserve">un </v>
          </cell>
          <cell r="E1050">
            <v>0</v>
          </cell>
          <cell r="F1050" t="str">
            <v/>
          </cell>
          <cell r="G1050" t="str">
            <v/>
          </cell>
          <cell r="H1050">
            <v>0.2039</v>
          </cell>
          <cell r="I1050" t="str">
            <v/>
          </cell>
          <cell r="J1050" t="str">
            <v/>
          </cell>
        </row>
        <row r="1051">
          <cell r="A1051" t="str">
            <v>SF-01046</v>
          </cell>
          <cell r="B1051" t="str">
            <v>Trena Laser (curto alcance)</v>
          </cell>
          <cell r="C1051" t="str">
            <v>Equipamento/Ferramenta</v>
          </cell>
          <cell r="D1051" t="str">
            <v>un</v>
          </cell>
          <cell r="E1051">
            <v>0</v>
          </cell>
          <cell r="F1051" t="str">
            <v/>
          </cell>
          <cell r="G1051" t="str">
            <v/>
          </cell>
          <cell r="H1051">
            <v>0.2039</v>
          </cell>
          <cell r="I1051" t="str">
            <v/>
          </cell>
          <cell r="J1051" t="str">
            <v/>
          </cell>
        </row>
        <row r="1052">
          <cell r="A1052" t="str">
            <v>SF-01047</v>
          </cell>
          <cell r="B1052" t="str">
            <v>Trena Laser (longo alcance)</v>
          </cell>
          <cell r="C1052" t="str">
            <v>Equipamento/Ferramenta</v>
          </cell>
          <cell r="D1052" t="str">
            <v>cj</v>
          </cell>
          <cell r="E1052">
            <v>0</v>
          </cell>
          <cell r="F1052" t="str">
            <v/>
          </cell>
          <cell r="G1052" t="str">
            <v/>
          </cell>
          <cell r="H1052">
            <v>0.2039</v>
          </cell>
          <cell r="I1052" t="str">
            <v/>
          </cell>
          <cell r="J1052" t="str">
            <v/>
          </cell>
        </row>
        <row r="1053">
          <cell r="A1053" t="str">
            <v>SF-01048</v>
          </cell>
          <cell r="B1053" t="str">
            <v>Tripé para trena laser</v>
          </cell>
          <cell r="C1053" t="str">
            <v>Equipamento/Ferramenta</v>
          </cell>
          <cell r="D1053" t="str">
            <v>cj</v>
          </cell>
          <cell r="E1053">
            <v>0</v>
          </cell>
          <cell r="F1053" t="str">
            <v/>
          </cell>
          <cell r="G1053" t="str">
            <v/>
          </cell>
          <cell r="H1053">
            <v>0.2039</v>
          </cell>
          <cell r="I1053" t="str">
            <v/>
          </cell>
          <cell r="J1053" t="str">
            <v/>
          </cell>
        </row>
        <row r="1054">
          <cell r="A1054" t="str">
            <v>SF-01049</v>
          </cell>
          <cell r="B1054" t="str">
            <v>Suporte universal para trena laser</v>
          </cell>
          <cell r="C1054" t="str">
            <v>Equipamento/Ferramenta</v>
          </cell>
          <cell r="D1054" t="str">
            <v xml:space="preserve">un </v>
          </cell>
          <cell r="E1054">
            <v>0</v>
          </cell>
          <cell r="F1054" t="str">
            <v/>
          </cell>
          <cell r="G1054" t="str">
            <v/>
          </cell>
          <cell r="H1054">
            <v>0.2039</v>
          </cell>
          <cell r="I1054" t="str">
            <v/>
          </cell>
          <cell r="J1054" t="str">
            <v/>
          </cell>
        </row>
        <row r="1055">
          <cell r="A1055" t="str">
            <v>SF-01050</v>
          </cell>
          <cell r="B1055" t="str">
            <v>Detector de 4 gases</v>
          </cell>
          <cell r="C1055" t="str">
            <v>Equipamento/Ferramenta</v>
          </cell>
          <cell r="D1055" t="str">
            <v>un</v>
          </cell>
          <cell r="E1055">
            <v>0</v>
          </cell>
          <cell r="F1055" t="str">
            <v/>
          </cell>
          <cell r="G1055" t="str">
            <v/>
          </cell>
          <cell r="H1055">
            <v>0.2039</v>
          </cell>
          <cell r="I1055" t="str">
            <v/>
          </cell>
          <cell r="J1055" t="str">
            <v/>
          </cell>
        </row>
        <row r="1056">
          <cell r="A1056" t="str">
            <v>SF-01051</v>
          </cell>
          <cell r="B1056" t="str">
            <v>Prancheta portátil A3</v>
          </cell>
          <cell r="C1056" t="str">
            <v>Equipamento/Ferramenta</v>
          </cell>
          <cell r="D1056" t="str">
            <v xml:space="preserve">un </v>
          </cell>
          <cell r="E1056">
            <v>0</v>
          </cell>
          <cell r="F1056" t="str">
            <v/>
          </cell>
          <cell r="G1056" t="str">
            <v/>
          </cell>
          <cell r="H1056">
            <v>0.2039</v>
          </cell>
          <cell r="I1056" t="str">
            <v/>
          </cell>
          <cell r="J1056" t="str">
            <v/>
          </cell>
        </row>
        <row r="1057">
          <cell r="A1057" t="str">
            <v>SF-01052</v>
          </cell>
          <cell r="B1057" t="str">
            <v>Luva isolante</v>
          </cell>
          <cell r="C1057" t="str">
            <v>Equipamento/Ferramenta</v>
          </cell>
          <cell r="D1057" t="str">
            <v>par</v>
          </cell>
          <cell r="E1057">
            <v>0</v>
          </cell>
          <cell r="F1057" t="str">
            <v/>
          </cell>
          <cell r="G1057" t="str">
            <v/>
          </cell>
          <cell r="H1057">
            <v>0.2039</v>
          </cell>
          <cell r="I1057" t="str">
            <v/>
          </cell>
          <cell r="J1057" t="str">
            <v/>
          </cell>
        </row>
        <row r="1058">
          <cell r="A1058" t="str">
            <v>SF-01053</v>
          </cell>
          <cell r="B1058" t="str">
            <v>Reparo de placas de mármore com adesivo estrutural epóxi branco/transparente</v>
          </cell>
          <cell r="C1058" t="str">
            <v>Serviço (Mat + MO)</v>
          </cell>
          <cell r="D1058" t="str">
            <v>cm3</v>
          </cell>
          <cell r="E1058">
            <v>0</v>
          </cell>
          <cell r="F1058">
            <v>0.2964</v>
          </cell>
          <cell r="G1058">
            <v>0</v>
          </cell>
          <cell r="H1058">
            <v>0.2039</v>
          </cell>
          <cell r="I1058">
            <v>0.36</v>
          </cell>
          <cell r="J1058">
            <v>0</v>
          </cell>
        </row>
        <row r="1059">
          <cell r="A1059" t="str">
            <v>SF-01054</v>
          </cell>
          <cell r="B1059" t="str">
            <v>Perfil de chapa de aço galvanizado para esquadria (Anexo 1)</v>
          </cell>
          <cell r="C1059" t="str">
            <v>Serviço (Mat + MO)</v>
          </cell>
          <cell r="D1059" t="str">
            <v>m</v>
          </cell>
          <cell r="E1059">
            <v>0</v>
          </cell>
          <cell r="F1059">
            <v>42.342127084092098</v>
          </cell>
          <cell r="G1059">
            <v>0</v>
          </cell>
          <cell r="H1059">
            <v>0.2039</v>
          </cell>
          <cell r="I1059">
            <v>50.98</v>
          </cell>
          <cell r="J1059">
            <v>0</v>
          </cell>
        </row>
        <row r="1060">
          <cell r="A1060" t="str">
            <v>SF-01055</v>
          </cell>
          <cell r="B1060" t="str">
            <v>Laudo de estabilidade estrutural - Bloco 15 (Espaço do Servidor)</v>
          </cell>
          <cell r="C1060" t="str">
            <v>Serviço (Mat + MO)</v>
          </cell>
          <cell r="D1060" t="str">
            <v>un</v>
          </cell>
          <cell r="E1060">
            <v>0</v>
          </cell>
          <cell r="F1060" t="str">
            <v/>
          </cell>
          <cell r="G1060" t="str">
            <v/>
          </cell>
          <cell r="H1060">
            <v>0.2039</v>
          </cell>
          <cell r="I1060" t="str">
            <v/>
          </cell>
          <cell r="J1060" t="str">
            <v/>
          </cell>
        </row>
        <row r="1061">
          <cell r="A1061" t="str">
            <v>SF-01056</v>
          </cell>
          <cell r="B1061" t="str">
            <v>Projeto de adaptação/modificação/reforço da estrutura e suas fundações para os novos usos - Bloco 15 (Espaço do Servidor)</v>
          </cell>
          <cell r="C1061" t="str">
            <v>Serviço (Mat + MO)</v>
          </cell>
          <cell r="D1061" t="str">
            <v>un</v>
          </cell>
          <cell r="E1061">
            <v>0</v>
          </cell>
          <cell r="F1061" t="str">
            <v/>
          </cell>
          <cell r="G1061" t="str">
            <v/>
          </cell>
          <cell r="H1061">
            <v>0.2039</v>
          </cell>
          <cell r="I1061" t="str">
            <v/>
          </cell>
          <cell r="J1061" t="str">
            <v/>
          </cell>
        </row>
        <row r="1062">
          <cell r="A1062" t="str">
            <v>SF-01057</v>
          </cell>
          <cell r="B1062" t="str">
            <v>Estrutura metálica em aço para o Bloco 15 (Espaço do Servidor)</v>
          </cell>
          <cell r="C1062" t="str">
            <v>Serviço (Mat + MO)</v>
          </cell>
          <cell r="D1062" t="str">
            <v>un</v>
          </cell>
          <cell r="E1062">
            <v>0</v>
          </cell>
          <cell r="F1062" t="str">
            <v/>
          </cell>
          <cell r="G1062" t="str">
            <v/>
          </cell>
          <cell r="H1062">
            <v>0.2039</v>
          </cell>
          <cell r="I1062" t="str">
            <v/>
          </cell>
          <cell r="J1062" t="str">
            <v/>
          </cell>
        </row>
        <row r="1063">
          <cell r="A1063" t="str">
            <v>SF-01058</v>
          </cell>
          <cell r="B1063" t="str">
            <v>Projeto de distribuição de gás GLP</v>
          </cell>
          <cell r="C1063" t="str">
            <v>Serviço (Mat + MO)</v>
          </cell>
          <cell r="D1063" t="str">
            <v>un</v>
          </cell>
          <cell r="E1063">
            <v>0</v>
          </cell>
          <cell r="F1063" t="str">
            <v/>
          </cell>
          <cell r="G1063" t="str">
            <v/>
          </cell>
          <cell r="H1063">
            <v>0.2039</v>
          </cell>
          <cell r="I1063" t="str">
            <v/>
          </cell>
          <cell r="J1063" t="str">
            <v/>
          </cell>
        </row>
        <row r="1064">
          <cell r="A1064" t="str">
            <v>SF-01059</v>
          </cell>
          <cell r="B1064" t="str">
            <v>Granito Vermelho Brasília 20 mm para bancadas</v>
          </cell>
          <cell r="C1064" t="str">
            <v>Serviço (Mat + MO)</v>
          </cell>
          <cell r="D1064" t="str">
            <v>m2</v>
          </cell>
          <cell r="E1064">
            <v>0</v>
          </cell>
          <cell r="F1064">
            <v>147.44732450000001</v>
          </cell>
          <cell r="G1064">
            <v>0</v>
          </cell>
          <cell r="H1064">
            <v>0.2039</v>
          </cell>
          <cell r="I1064">
            <v>177.51</v>
          </cell>
          <cell r="J1064">
            <v>0</v>
          </cell>
        </row>
        <row r="1065">
          <cell r="A1065" t="str">
            <v>SF-01060</v>
          </cell>
          <cell r="B1065" t="str">
            <v>Porta em alumínio tipo veneziana</v>
          </cell>
          <cell r="C1065" t="str">
            <v>Serviço (Mat + MO)</v>
          </cell>
          <cell r="D1065" t="str">
            <v>m2</v>
          </cell>
          <cell r="E1065">
            <v>4.62</v>
          </cell>
          <cell r="F1065">
            <v>605.71951264999996</v>
          </cell>
          <cell r="G1065">
            <v>2798.4241484429999</v>
          </cell>
          <cell r="H1065">
            <v>0.2039</v>
          </cell>
          <cell r="I1065">
            <v>729.23</v>
          </cell>
          <cell r="J1065">
            <v>3369.04</v>
          </cell>
        </row>
        <row r="1066">
          <cell r="A1066" t="str">
            <v>SF-01061</v>
          </cell>
          <cell r="B1066" t="str">
            <v>Janela em alumínio</v>
          </cell>
          <cell r="C1066" t="str">
            <v>Serviço (Mat + MO)</v>
          </cell>
          <cell r="D1066" t="str">
            <v>m2</v>
          </cell>
          <cell r="E1066">
            <v>0</v>
          </cell>
          <cell r="F1066">
            <v>770.60353615094994</v>
          </cell>
          <cell r="G1066">
            <v>0</v>
          </cell>
          <cell r="H1066">
            <v>0.2039</v>
          </cell>
          <cell r="I1066">
            <v>927.73</v>
          </cell>
          <cell r="J1066">
            <v>0</v>
          </cell>
        </row>
        <row r="1067">
          <cell r="A1067" t="str">
            <v>SF-01062</v>
          </cell>
          <cell r="B1067" t="str">
            <v>Porta metálica de enrolar</v>
          </cell>
          <cell r="C1067" t="str">
            <v>Serviço (Mat + MO)</v>
          </cell>
          <cell r="D1067" t="str">
            <v>m2</v>
          </cell>
          <cell r="E1067">
            <v>0</v>
          </cell>
          <cell r="F1067">
            <v>370.82439994945008</v>
          </cell>
          <cell r="G1067">
            <v>0</v>
          </cell>
          <cell r="H1067">
            <v>0.2039</v>
          </cell>
          <cell r="I1067">
            <v>446.44</v>
          </cell>
          <cell r="J1067">
            <v>0</v>
          </cell>
        </row>
        <row r="1068">
          <cell r="A1068" t="str">
            <v>SF-01063</v>
          </cell>
          <cell r="B1068" t="str">
            <v>Medidor de Gás</v>
          </cell>
          <cell r="C1068" t="str">
            <v>Serviço (Mat + MO)</v>
          </cell>
          <cell r="D1068" t="str">
            <v>un</v>
          </cell>
          <cell r="E1068">
            <v>0</v>
          </cell>
          <cell r="F1068">
            <v>740.1453448499999</v>
          </cell>
          <cell r="G1068">
            <v>0</v>
          </cell>
          <cell r="H1068">
            <v>0.2039</v>
          </cell>
          <cell r="I1068">
            <v>891.06</v>
          </cell>
          <cell r="J1068">
            <v>0</v>
          </cell>
        </row>
        <row r="1069">
          <cell r="A1069" t="str">
            <v>SF-01064</v>
          </cell>
          <cell r="B1069" t="str">
            <v>Registro Esfera para Gás 3/4”</v>
          </cell>
          <cell r="C1069" t="str">
            <v>Serviço (Mat + MO)</v>
          </cell>
          <cell r="D1069" t="str">
            <v>un</v>
          </cell>
          <cell r="E1069">
            <v>0</v>
          </cell>
          <cell r="F1069">
            <v>5.8824892999999996</v>
          </cell>
          <cell r="G1069">
            <v>0</v>
          </cell>
          <cell r="H1069">
            <v>0.2039</v>
          </cell>
          <cell r="I1069">
            <v>7.08</v>
          </cell>
          <cell r="J1069">
            <v>0</v>
          </cell>
        </row>
        <row r="1070">
          <cell r="A1070" t="str">
            <v>SF-01065</v>
          </cell>
          <cell r="B1070" t="str">
            <v>Placa de Concreto Pré-Moldado 15 Mpa</v>
          </cell>
          <cell r="C1070" t="str">
            <v>Serviço (Mat + MO)</v>
          </cell>
          <cell r="D1070" t="str">
            <v>m3</v>
          </cell>
          <cell r="E1070">
            <v>0.75</v>
          </cell>
          <cell r="F1070">
            <v>1611.4378376412292</v>
          </cell>
          <cell r="G1070">
            <v>1208.5783782309218</v>
          </cell>
          <cell r="H1070">
            <v>0.2039</v>
          </cell>
          <cell r="I1070">
            <v>1940.01</v>
          </cell>
          <cell r="J1070">
            <v>1455.01</v>
          </cell>
        </row>
        <row r="1071">
          <cell r="A1071" t="str">
            <v>SF-01066</v>
          </cell>
          <cell r="B1071" t="str">
            <v>Eletroduto PEAD 3”</v>
          </cell>
          <cell r="C1071" t="str">
            <v>Serviço (Mat + MO)</v>
          </cell>
          <cell r="D1071" t="str">
            <v>m</v>
          </cell>
          <cell r="E1071">
            <v>0</v>
          </cell>
          <cell r="F1071">
            <v>17.933522400000001</v>
          </cell>
          <cell r="G1071">
            <v>0</v>
          </cell>
          <cell r="H1071">
            <v>0.2039</v>
          </cell>
          <cell r="I1071">
            <v>21.59</v>
          </cell>
          <cell r="J1071">
            <v>0</v>
          </cell>
        </row>
        <row r="1072">
          <cell r="A1072" t="str">
            <v>SF-01067</v>
          </cell>
          <cell r="B1072" t="str">
            <v>Caixa de Proteção para Alimentação de Gás</v>
          </cell>
          <cell r="C1072" t="str">
            <v>Serviço (Mat + MO)</v>
          </cell>
          <cell r="D1072" t="str">
            <v>un</v>
          </cell>
          <cell r="E1072">
            <v>0</v>
          </cell>
          <cell r="F1072" t="str">
            <v/>
          </cell>
          <cell r="G1072" t="str">
            <v/>
          </cell>
          <cell r="H1072">
            <v>0.2039</v>
          </cell>
          <cell r="I1072" t="str">
            <v/>
          </cell>
          <cell r="J1072" t="str">
            <v/>
          </cell>
        </row>
        <row r="1073">
          <cell r="A1073" t="str">
            <v>SF-01068</v>
          </cell>
          <cell r="B1073" t="str">
            <v xml:space="preserve">Eletroduto de aço galvanizado de 3” </v>
          </cell>
          <cell r="C1073" t="str">
            <v>Serviço (Mat + MO)</v>
          </cell>
          <cell r="D1073" t="str">
            <v>m</v>
          </cell>
          <cell r="E1073">
            <v>0</v>
          </cell>
          <cell r="F1073">
            <v>53.884</v>
          </cell>
          <cell r="G1073">
            <v>0</v>
          </cell>
          <cell r="H1073">
            <v>0.2039</v>
          </cell>
          <cell r="I1073">
            <v>64.87</v>
          </cell>
          <cell r="J1073">
            <v>0</v>
          </cell>
        </row>
        <row r="1074">
          <cell r="A1074" t="str">
            <v>SF-01069</v>
          </cell>
          <cell r="B1074" t="str">
            <v>Grelha e porta-grelha retangular em ferro fundido</v>
          </cell>
          <cell r="C1074" t="str">
            <v>Serviço (Mat + MO)</v>
          </cell>
          <cell r="D1074" t="str">
            <v>m</v>
          </cell>
          <cell r="E1074">
            <v>20.5</v>
          </cell>
          <cell r="F1074">
            <v>123.19628499999999</v>
          </cell>
          <cell r="G1074">
            <v>2525.5238424999998</v>
          </cell>
          <cell r="H1074">
            <v>0.2039</v>
          </cell>
          <cell r="I1074">
            <v>148.32</v>
          </cell>
          <cell r="J1074">
            <v>3040.56</v>
          </cell>
        </row>
        <row r="1075">
          <cell r="A1075" t="str">
            <v>SF-01070</v>
          </cell>
          <cell r="B1075" t="str">
            <v>Granito Vermelho Brasília para soleira e peitoril</v>
          </cell>
          <cell r="C1075" t="str">
            <v>Serviço (Mat + MO)</v>
          </cell>
          <cell r="D1075" t="str">
            <v>m2</v>
          </cell>
          <cell r="E1075">
            <v>0</v>
          </cell>
          <cell r="F1075">
            <v>166.47233799999998</v>
          </cell>
          <cell r="G1075">
            <v>0</v>
          </cell>
          <cell r="H1075">
            <v>0.2039</v>
          </cell>
          <cell r="I1075">
            <v>200.42</v>
          </cell>
          <cell r="J1075">
            <v>0</v>
          </cell>
        </row>
        <row r="1076">
          <cell r="A1076" t="str">
            <v>SF-01071</v>
          </cell>
          <cell r="B1076" t="str">
            <v>Luminária LED redonda de embutir</v>
          </cell>
          <cell r="C1076" t="str">
            <v>Serviço (Mat + MO)</v>
          </cell>
          <cell r="D1076" t="str">
            <v>un</v>
          </cell>
          <cell r="E1076">
            <v>0</v>
          </cell>
          <cell r="F1076">
            <v>17.433437174999998</v>
          </cell>
          <cell r="G1076">
            <v>0</v>
          </cell>
          <cell r="H1076">
            <v>0.2039</v>
          </cell>
          <cell r="I1076">
            <v>20.99</v>
          </cell>
          <cell r="J1076">
            <v>0</v>
          </cell>
        </row>
        <row r="1077">
          <cell r="A1077" t="str">
            <v>SF-01072</v>
          </cell>
          <cell r="B1077" t="str">
            <v>Piso tátil de borracha</v>
          </cell>
          <cell r="C1077" t="str">
            <v>Serviço (Mat + MO)</v>
          </cell>
          <cell r="D1077" t="str">
            <v>m2</v>
          </cell>
          <cell r="E1077">
            <v>0</v>
          </cell>
          <cell r="F1077">
            <v>159.62382599999998</v>
          </cell>
          <cell r="G1077">
            <v>0</v>
          </cell>
          <cell r="H1077">
            <v>0.2039</v>
          </cell>
          <cell r="I1077">
            <v>192.17</v>
          </cell>
          <cell r="J1077">
            <v>0</v>
          </cell>
        </row>
        <row r="1078">
          <cell r="A1078" t="str">
            <v>SF-01073</v>
          </cell>
          <cell r="B1078" t="str">
            <v>Granito Vermelho Brasília 20 mm para divisória</v>
          </cell>
          <cell r="C1078" t="str">
            <v>Serviço (Mat + MO)</v>
          </cell>
          <cell r="D1078" t="str">
            <v>m2</v>
          </cell>
          <cell r="E1078">
            <v>0</v>
          </cell>
          <cell r="F1078">
            <v>120.13871949999999</v>
          </cell>
          <cell r="G1078">
            <v>0</v>
          </cell>
          <cell r="H1078">
            <v>0.2039</v>
          </cell>
          <cell r="I1078">
            <v>144.63999999999999</v>
          </cell>
          <cell r="J1078">
            <v>0</v>
          </cell>
        </row>
        <row r="1079">
          <cell r="A1079" t="str">
            <v>SF-01074</v>
          </cell>
          <cell r="B1079" t="str">
            <v>Tampa em ferro fundido 20x20 cm</v>
          </cell>
          <cell r="C1079" t="str">
            <v>Serviço (Mat + MO)</v>
          </cell>
          <cell r="D1079" t="str">
            <v>un</v>
          </cell>
          <cell r="E1079">
            <v>0</v>
          </cell>
          <cell r="F1079">
            <v>134.4151376886162</v>
          </cell>
          <cell r="G1079">
            <v>0</v>
          </cell>
          <cell r="H1079">
            <v>0.2039</v>
          </cell>
          <cell r="I1079">
            <v>161.82</v>
          </cell>
          <cell r="J1079">
            <v>0</v>
          </cell>
        </row>
        <row r="1080">
          <cell r="A1080" t="str">
            <v>SF-01075</v>
          </cell>
          <cell r="B1080" t="str">
            <v>Sondagem</v>
          </cell>
          <cell r="C1080" t="str">
            <v>Serviço (Mat + MO)</v>
          </cell>
          <cell r="D1080" t="str">
            <v>un</v>
          </cell>
          <cell r="E1080">
            <v>0</v>
          </cell>
          <cell r="F1080" t="str">
            <v/>
          </cell>
          <cell r="G1080" t="str">
            <v/>
          </cell>
          <cell r="H1080">
            <v>0.2039</v>
          </cell>
          <cell r="I1080" t="str">
            <v/>
          </cell>
          <cell r="J1080" t="str">
            <v/>
          </cell>
        </row>
        <row r="1081">
          <cell r="A1081" t="str">
            <v>SF-01076</v>
          </cell>
          <cell r="B1081" t="str">
            <v>Cerâmica para revestimento de superfícies internas ou externas – Linha GAIL</v>
          </cell>
          <cell r="C1081" t="str">
            <v>Serviço (Mat + MO)</v>
          </cell>
          <cell r="D1081" t="str">
            <v>m2</v>
          </cell>
          <cell r="E1081">
            <v>0</v>
          </cell>
          <cell r="F1081">
            <v>36.922937499999996</v>
          </cell>
          <cell r="G1081">
            <v>0</v>
          </cell>
          <cell r="H1081">
            <v>0.2039</v>
          </cell>
          <cell r="I1081">
            <v>44.45</v>
          </cell>
          <cell r="J1081">
            <v>0</v>
          </cell>
        </row>
        <row r="1082">
          <cell r="A1082" t="str">
            <v>SF-01077</v>
          </cell>
          <cell r="B1082" t="str">
            <v>Aterro de vala com areia média e compactação mecanizada</v>
          </cell>
          <cell r="C1082" t="str">
            <v>Serviço (Mat + MO)</v>
          </cell>
          <cell r="D1082" t="str">
            <v>m3</v>
          </cell>
          <cell r="E1082">
            <v>0</v>
          </cell>
          <cell r="F1082">
            <v>250.39424083008498</v>
          </cell>
          <cell r="G1082">
            <v>0</v>
          </cell>
          <cell r="H1082">
            <v>0.2039</v>
          </cell>
          <cell r="I1082">
            <v>301.45</v>
          </cell>
          <cell r="J1082">
            <v>0</v>
          </cell>
        </row>
        <row r="1083">
          <cell r="A1083" t="str">
            <v>SF-01078</v>
          </cell>
          <cell r="B1083" t="str">
            <v>Guarda-corpo panorâmico</v>
          </cell>
          <cell r="C1083" t="str">
            <v>Serviço (Mat + MO)</v>
          </cell>
          <cell r="D1083" t="str">
            <v>m</v>
          </cell>
          <cell r="E1083">
            <v>0</v>
          </cell>
          <cell r="F1083">
            <v>1037.6350870000001</v>
          </cell>
          <cell r="G1083">
            <v>0</v>
          </cell>
          <cell r="H1083">
            <v>0.2039</v>
          </cell>
          <cell r="I1083">
            <v>1249.21</v>
          </cell>
          <cell r="J1083">
            <v>0</v>
          </cell>
        </row>
        <row r="1084">
          <cell r="A1084" t="str">
            <v>SF-01079</v>
          </cell>
          <cell r="B1084" t="str">
            <v>Divisória Naval com painel liso cego e bandeira</v>
          </cell>
          <cell r="C1084" t="str">
            <v>Serviço (Mat + MO)</v>
          </cell>
          <cell r="D1084" t="str">
            <v>m2</v>
          </cell>
          <cell r="E1084">
            <v>0</v>
          </cell>
          <cell r="F1084" t="str">
            <v/>
          </cell>
          <cell r="G1084" t="str">
            <v/>
          </cell>
          <cell r="H1084">
            <v>0.2039</v>
          </cell>
          <cell r="I1084" t="str">
            <v/>
          </cell>
          <cell r="J1084" t="str">
            <v/>
          </cell>
        </row>
        <row r="1085">
          <cell r="A1085" t="str">
            <v>SF-01080</v>
          </cell>
          <cell r="B1085" t="str">
            <v>Perfil “U” em aço 25 mm x 25 mm</v>
          </cell>
          <cell r="C1085" t="str">
            <v>Material</v>
          </cell>
          <cell r="D1085" t="str">
            <v>m</v>
          </cell>
          <cell r="E1085">
            <v>0</v>
          </cell>
          <cell r="F1085">
            <v>2.7502499999999999</v>
          </cell>
          <cell r="G1085">
            <v>0</v>
          </cell>
          <cell r="H1085">
            <v>0.2039</v>
          </cell>
          <cell r="I1085">
            <v>3.31</v>
          </cell>
          <cell r="J1085">
            <v>0</v>
          </cell>
        </row>
        <row r="1086">
          <cell r="A1086" t="str">
            <v>SF-01081</v>
          </cell>
          <cell r="B1086" t="str">
            <v>Tubo retangular em aço 100 mm x 50 mm</v>
          </cell>
          <cell r="C1086" t="str">
            <v>Material</v>
          </cell>
          <cell r="D1086" t="str">
            <v>m</v>
          </cell>
          <cell r="E1086">
            <v>0</v>
          </cell>
          <cell r="F1086" t="str">
            <v/>
          </cell>
          <cell r="G1086" t="str">
            <v/>
          </cell>
          <cell r="H1086">
            <v>0.2039</v>
          </cell>
          <cell r="I1086" t="str">
            <v/>
          </cell>
          <cell r="J1086" t="str">
            <v/>
          </cell>
        </row>
        <row r="1087">
          <cell r="A1087" t="str">
            <v>SF-01082</v>
          </cell>
          <cell r="B1087" t="str">
            <v>Alimentação para mão-de-obra indireta</v>
          </cell>
          <cell r="C1087" t="str">
            <v>Serviço (Mat + MO)</v>
          </cell>
          <cell r="D1087" t="str">
            <v>h</v>
          </cell>
          <cell r="E1087">
            <v>0</v>
          </cell>
          <cell r="F1087">
            <v>3.7524999999999999</v>
          </cell>
          <cell r="G1087">
            <v>0</v>
          </cell>
          <cell r="H1087">
            <v>0.2039</v>
          </cell>
          <cell r="I1087">
            <v>4.5199999999999996</v>
          </cell>
          <cell r="J1087">
            <v>0</v>
          </cell>
        </row>
        <row r="1088">
          <cell r="A1088" t="str">
            <v>SF-01083</v>
          </cell>
          <cell r="B1088" t="str">
            <v>Transporte para mão-de-obra indireta</v>
          </cell>
          <cell r="C1088" t="str">
            <v>Serviço (Mat + MO)</v>
          </cell>
          <cell r="D1088" t="str">
            <v>h</v>
          </cell>
          <cell r="E1088">
            <v>0</v>
          </cell>
          <cell r="F1088">
            <v>1.4249999999999998</v>
          </cell>
          <cell r="G1088">
            <v>0</v>
          </cell>
          <cell r="H1088">
            <v>0.2039</v>
          </cell>
          <cell r="I1088">
            <v>1.72</v>
          </cell>
          <cell r="J1088">
            <v>0</v>
          </cell>
        </row>
        <row r="1089">
          <cell r="A1089" t="str">
            <v>SF-01084</v>
          </cell>
          <cell r="B1089" t="str">
            <v>Transporte de andaime</v>
          </cell>
          <cell r="C1089" t="str">
            <v>Serviço (Mat + MO)</v>
          </cell>
          <cell r="D1089" t="str">
            <v>un</v>
          </cell>
          <cell r="E1089">
            <v>0</v>
          </cell>
          <cell r="F1089" t="str">
            <v/>
          </cell>
          <cell r="G1089" t="str">
            <v/>
          </cell>
          <cell r="H1089">
            <v>0.2039</v>
          </cell>
          <cell r="I1089" t="str">
            <v/>
          </cell>
          <cell r="J1089" t="str">
            <v/>
          </cell>
        </row>
        <row r="1090">
          <cell r="A1090" t="str">
            <v>SF-01085</v>
          </cell>
          <cell r="B1090" t="str">
            <v>Transporte (mobilização ou desmobilização) de Container</v>
          </cell>
          <cell r="C1090" t="str">
            <v>Serviço (Mat + MO)</v>
          </cell>
          <cell r="D1090" t="str">
            <v>un</v>
          </cell>
          <cell r="E1090">
            <v>0</v>
          </cell>
          <cell r="F1090" t="str">
            <v/>
          </cell>
          <cell r="G1090" t="str">
            <v/>
          </cell>
          <cell r="H1090">
            <v>0.2039</v>
          </cell>
          <cell r="I1090" t="str">
            <v/>
          </cell>
          <cell r="J1090" t="str">
            <v/>
          </cell>
        </row>
        <row r="1091">
          <cell r="A1091" t="str">
            <v>SF-01086</v>
          </cell>
          <cell r="B1091" t="str">
            <v>Coifa Convencional Tipo Caixa para Cozinha Industrial - Bloco 15 (Espaço do Servidor)</v>
          </cell>
          <cell r="C1091" t="str">
            <v>Serviço (Mat + MO)</v>
          </cell>
          <cell r="D1091" t="str">
            <v>un</v>
          </cell>
          <cell r="E1091">
            <v>0</v>
          </cell>
          <cell r="F1091" t="str">
            <v/>
          </cell>
          <cell r="G1091" t="str">
            <v/>
          </cell>
          <cell r="H1091">
            <v>0.2039</v>
          </cell>
          <cell r="I1091" t="str">
            <v/>
          </cell>
          <cell r="J1091" t="str">
            <v/>
          </cell>
        </row>
        <row r="1092">
          <cell r="A1092" t="str">
            <v>SF-01087</v>
          </cell>
          <cell r="B1092" t="str">
            <v>Puxador com fecho embutido (punho) para janela metálica</v>
          </cell>
          <cell r="C1092" t="str">
            <v>Serviço (Mat + MO)</v>
          </cell>
          <cell r="D1092" t="str">
            <v>par</v>
          </cell>
          <cell r="E1092">
            <v>0</v>
          </cell>
          <cell r="F1092" t="str">
            <v/>
          </cell>
          <cell r="G1092" t="str">
            <v/>
          </cell>
          <cell r="H1092">
            <v>0.2039</v>
          </cell>
          <cell r="I1092" t="str">
            <v/>
          </cell>
          <cell r="J1092" t="str">
            <v/>
          </cell>
        </row>
        <row r="1093">
          <cell r="A1093" t="str">
            <v>SF-01088</v>
          </cell>
          <cell r="B1093" t="str">
            <v>Cotovelo de cobre de 1 3/8”</v>
          </cell>
          <cell r="C1093" t="str">
            <v>Serviço (Mat + MO)</v>
          </cell>
          <cell r="D1093" t="str">
            <v>un</v>
          </cell>
          <cell r="E1093">
            <v>0</v>
          </cell>
          <cell r="F1093">
            <v>78.226829449999997</v>
          </cell>
          <cell r="G1093">
            <v>0</v>
          </cell>
          <cell r="H1093">
            <v>0.2039</v>
          </cell>
          <cell r="I1093">
            <v>94.18</v>
          </cell>
          <cell r="J1093">
            <v>0</v>
          </cell>
        </row>
        <row r="1094">
          <cell r="A1094" t="str">
            <v>SF-01089</v>
          </cell>
          <cell r="B1094" t="str">
            <v>Cotovelo de cobre de 1 5/8”</v>
          </cell>
          <cell r="C1094" t="str">
            <v>Serviço (Mat + MO)</v>
          </cell>
          <cell r="D1094" t="str">
            <v>un</v>
          </cell>
          <cell r="E1094">
            <v>0</v>
          </cell>
          <cell r="F1094">
            <v>119.95798390000002</v>
          </cell>
          <cell r="G1094">
            <v>0</v>
          </cell>
          <cell r="H1094">
            <v>0.2039</v>
          </cell>
          <cell r="I1094">
            <v>144.41999999999999</v>
          </cell>
          <cell r="J1094">
            <v>0</v>
          </cell>
        </row>
        <row r="1095">
          <cell r="A1095" t="str">
            <v>SF-01090</v>
          </cell>
          <cell r="B1095" t="str">
            <v>Cotovelo de cobre de 7/8”</v>
          </cell>
          <cell r="C1095" t="str">
            <v>Serviço (Mat + MO)</v>
          </cell>
          <cell r="D1095" t="str">
            <v>un</v>
          </cell>
          <cell r="E1095">
            <v>0</v>
          </cell>
          <cell r="F1095">
            <v>26.806466349999997</v>
          </cell>
          <cell r="G1095">
            <v>0</v>
          </cell>
          <cell r="H1095">
            <v>0.2039</v>
          </cell>
          <cell r="I1095">
            <v>32.270000000000003</v>
          </cell>
          <cell r="J1095">
            <v>0</v>
          </cell>
        </row>
        <row r="1096">
          <cell r="A1096" t="str">
            <v>SF-01091</v>
          </cell>
          <cell r="B1096" t="str">
            <v>Painel metálico para retorno</v>
          </cell>
          <cell r="C1096" t="str">
            <v>Serviço (Mat + MO)</v>
          </cell>
          <cell r="D1096" t="str">
            <v>un</v>
          </cell>
          <cell r="E1096">
            <v>0</v>
          </cell>
          <cell r="F1096" t="str">
            <v/>
          </cell>
          <cell r="G1096" t="str">
            <v/>
          </cell>
          <cell r="H1096">
            <v>0.2039</v>
          </cell>
          <cell r="I1096" t="str">
            <v/>
          </cell>
          <cell r="J1096" t="str">
            <v/>
          </cell>
        </row>
        <row r="1097">
          <cell r="A1097" t="str">
            <v>SF-01092</v>
          </cell>
          <cell r="B1097" t="str">
            <v>Luva de cobre de 1 3/8”</v>
          </cell>
          <cell r="C1097" t="str">
            <v>Serviço (Mat + MO)</v>
          </cell>
          <cell r="D1097" t="str">
            <v>un</v>
          </cell>
          <cell r="E1097">
            <v>0</v>
          </cell>
          <cell r="F1097">
            <v>50.63536384999999</v>
          </cell>
          <cell r="G1097">
            <v>0</v>
          </cell>
          <cell r="H1097">
            <v>0.2039</v>
          </cell>
          <cell r="I1097">
            <v>60.96</v>
          </cell>
          <cell r="J1097">
            <v>0</v>
          </cell>
        </row>
        <row r="1098">
          <cell r="A1098" t="str">
            <v>SF-01093</v>
          </cell>
          <cell r="B1098" t="str">
            <v>Luva de cobre de 1 5/8”</v>
          </cell>
          <cell r="C1098" t="str">
            <v>Serviço (Mat + MO)</v>
          </cell>
          <cell r="D1098" t="str">
            <v>un</v>
          </cell>
          <cell r="E1098">
            <v>0</v>
          </cell>
          <cell r="F1098">
            <v>67.455747499999987</v>
          </cell>
          <cell r="G1098">
            <v>0</v>
          </cell>
          <cell r="H1098">
            <v>0.2039</v>
          </cell>
          <cell r="I1098">
            <v>81.209999999999994</v>
          </cell>
          <cell r="J1098">
            <v>0</v>
          </cell>
        </row>
        <row r="1099">
          <cell r="A1099" t="str">
            <v>SF-01094</v>
          </cell>
          <cell r="B1099" t="str">
            <v>Luva de cobre de 7/8”</v>
          </cell>
          <cell r="C1099" t="str">
            <v>Serviço (Mat + MO)</v>
          </cell>
          <cell r="D1099" t="str">
            <v>un</v>
          </cell>
          <cell r="E1099">
            <v>0</v>
          </cell>
          <cell r="F1099">
            <v>14.928798749999999</v>
          </cell>
          <cell r="G1099">
            <v>0</v>
          </cell>
          <cell r="H1099">
            <v>0.2039</v>
          </cell>
          <cell r="I1099">
            <v>17.97</v>
          </cell>
          <cell r="J1099">
            <v>0</v>
          </cell>
        </row>
        <row r="1100">
          <cell r="A1100" t="str">
            <v>SF-01095</v>
          </cell>
          <cell r="B1100" t="str">
            <v>Ar-condicionado “splitão” 49 kW</v>
          </cell>
          <cell r="C1100" t="str">
            <v>Serviço (Mat + MO)</v>
          </cell>
          <cell r="D1100" t="str">
            <v>un</v>
          </cell>
          <cell r="E1100">
            <v>0</v>
          </cell>
          <cell r="F1100">
            <v>953.52856029999998</v>
          </cell>
          <cell r="G1100">
            <v>0</v>
          </cell>
          <cell r="H1100">
            <v>0.2039</v>
          </cell>
          <cell r="I1100">
            <v>1147.95</v>
          </cell>
          <cell r="J1100">
            <v>0</v>
          </cell>
        </row>
        <row r="1101">
          <cell r="A1101" t="str">
            <v>SF-01096</v>
          </cell>
          <cell r="B1101" t="str">
            <v>Ar-condicionado “splitão” 64 kW.</v>
          </cell>
          <cell r="C1101" t="str">
            <v>Serviço (Mat + MO)</v>
          </cell>
          <cell r="D1101" t="str">
            <v>un</v>
          </cell>
          <cell r="E1101">
            <v>0</v>
          </cell>
          <cell r="F1101">
            <v>953.52856029999998</v>
          </cell>
          <cell r="G1101">
            <v>0</v>
          </cell>
          <cell r="H1101">
            <v>0.2039</v>
          </cell>
          <cell r="I1101">
            <v>1147.95</v>
          </cell>
          <cell r="J1101">
            <v>0</v>
          </cell>
        </row>
        <row r="1102">
          <cell r="A1102" t="str">
            <v>SF-01097</v>
          </cell>
          <cell r="B1102" t="str">
            <v>Tubo de cobre de 1 3/8”</v>
          </cell>
          <cell r="C1102" t="str">
            <v>Serviço (Mat + MO)</v>
          </cell>
          <cell r="D1102" t="str">
            <v>m</v>
          </cell>
          <cell r="E1102">
            <v>0</v>
          </cell>
          <cell r="F1102">
            <v>258.43508824999998</v>
          </cell>
          <cell r="G1102">
            <v>0</v>
          </cell>
          <cell r="H1102">
            <v>0.2039</v>
          </cell>
          <cell r="I1102">
            <v>311.13</v>
          </cell>
          <cell r="J1102">
            <v>0</v>
          </cell>
        </row>
        <row r="1103">
          <cell r="A1103" t="str">
            <v>SF-01098</v>
          </cell>
          <cell r="B1103" t="str">
            <v>Tubo de cobre de 1 5/8”</v>
          </cell>
          <cell r="C1103" t="str">
            <v>Serviço (Mat + MO)</v>
          </cell>
          <cell r="D1103" t="str">
            <v>m</v>
          </cell>
          <cell r="E1103">
            <v>0</v>
          </cell>
          <cell r="F1103">
            <v>310.95366369999994</v>
          </cell>
          <cell r="G1103">
            <v>0</v>
          </cell>
          <cell r="H1103">
            <v>0.2039</v>
          </cell>
          <cell r="I1103">
            <v>374.36</v>
          </cell>
          <cell r="J1103">
            <v>0</v>
          </cell>
        </row>
        <row r="1104">
          <cell r="A1104" t="str">
            <v>SF-01099</v>
          </cell>
          <cell r="B1104" t="str">
            <v>Porta metálica dupla de giro com dimensões 2,00 x 2,12m</v>
          </cell>
          <cell r="C1104" t="str">
            <v>Serviço (Mat + MO)</v>
          </cell>
          <cell r="D1104" t="str">
            <v>un</v>
          </cell>
          <cell r="E1104">
            <v>0</v>
          </cell>
          <cell r="F1104" t="str">
            <v/>
          </cell>
          <cell r="G1104" t="str">
            <v/>
          </cell>
          <cell r="H1104">
            <v>0.2039</v>
          </cell>
          <cell r="I1104" t="str">
            <v/>
          </cell>
          <cell r="J1104" t="str">
            <v/>
          </cell>
        </row>
        <row r="1105">
          <cell r="A1105" t="str">
            <v>SF-01100</v>
          </cell>
          <cell r="B1105" t="str">
            <v>Conjunto de porta metálica de giro com dimensões 0,80 x 2,10m e painel fixo</v>
          </cell>
          <cell r="C1105" t="str">
            <v>Serviço (Mat + MO)</v>
          </cell>
          <cell r="D1105" t="str">
            <v>un</v>
          </cell>
          <cell r="E1105">
            <v>0</v>
          </cell>
          <cell r="F1105" t="str">
            <v/>
          </cell>
          <cell r="G1105" t="str">
            <v/>
          </cell>
          <cell r="H1105">
            <v>0.2039</v>
          </cell>
          <cell r="I1105" t="str">
            <v/>
          </cell>
          <cell r="J1105" t="str">
            <v/>
          </cell>
        </row>
        <row r="1106">
          <cell r="A1106" t="str">
            <v>SF-01101</v>
          </cell>
          <cell r="B1106" t="str">
            <v>Eletroduto flexível metálico com capa de PVC 1 1/2"</v>
          </cell>
          <cell r="C1106" t="str">
            <v>Serviço (Mat + MO)</v>
          </cell>
          <cell r="D1106" t="str">
            <v>m</v>
          </cell>
          <cell r="E1106">
            <v>0</v>
          </cell>
          <cell r="F1106">
            <v>32.962673450000004</v>
          </cell>
          <cell r="G1106">
            <v>0</v>
          </cell>
          <cell r="H1106">
            <v>0.2039</v>
          </cell>
          <cell r="I1106">
            <v>39.68</v>
          </cell>
          <cell r="J1106">
            <v>0</v>
          </cell>
        </row>
        <row r="1107">
          <cell r="A1107" t="str">
            <v>SF-01102</v>
          </cell>
          <cell r="B1107" t="str">
            <v>Técnico(a) em Edificações - Planejamento de Manutenção</v>
          </cell>
          <cell r="C1107" t="str">
            <v>Mão-de-Obra</v>
          </cell>
          <cell r="D1107" t="str">
            <v>Profissional</v>
          </cell>
          <cell r="E1107">
            <v>0</v>
          </cell>
          <cell r="F1107">
            <v>1990.6181022000001</v>
          </cell>
          <cell r="G1107">
            <v>0</v>
          </cell>
          <cell r="H1107">
            <v>0.2039</v>
          </cell>
          <cell r="I1107">
            <v>2396.5100000000002</v>
          </cell>
          <cell r="J1107">
            <v>0</v>
          </cell>
        </row>
        <row r="1108">
          <cell r="A1108" t="str">
            <v>SF-01103</v>
          </cell>
          <cell r="B1108" t="str">
            <v>Locação de Retroescavadeira com Pá Carregadeira sobre Rodas, com operador e transporte</v>
          </cell>
          <cell r="C1108" t="str">
            <v>Locação</v>
          </cell>
          <cell r="D1108" t="str">
            <v>dia</v>
          </cell>
          <cell r="E1108">
            <v>0</v>
          </cell>
          <cell r="F1108" t="str">
            <v/>
          </cell>
          <cell r="G1108" t="str">
            <v/>
          </cell>
          <cell r="H1108">
            <v>0.2039</v>
          </cell>
          <cell r="I1108" t="str">
            <v/>
          </cell>
          <cell r="J1108" t="str">
            <v/>
          </cell>
        </row>
        <row r="1109">
          <cell r="A1109" t="str">
            <v>SF-01104</v>
          </cell>
          <cell r="B1109" t="str">
            <v>Projeto de Impermeabilização</v>
          </cell>
          <cell r="C1109" t="str">
            <v>Serviço (Mat + MO)</v>
          </cell>
          <cell r="D1109" t="str">
            <v>m2</v>
          </cell>
          <cell r="E1109">
            <v>0</v>
          </cell>
          <cell r="F1109">
            <v>14.275650000000002</v>
          </cell>
          <cell r="G1109">
            <v>0</v>
          </cell>
          <cell r="H1109">
            <v>0.2039</v>
          </cell>
          <cell r="I1109">
            <v>17.190000000000001</v>
          </cell>
          <cell r="J1109">
            <v>0</v>
          </cell>
        </row>
        <row r="1110">
          <cell r="A1110" t="str">
            <v>SF-01105</v>
          </cell>
          <cell r="B1110" t="str">
            <v>Laminado decorativo de alta pressão (LDAP)</v>
          </cell>
          <cell r="C1110" t="str">
            <v>Serviço (Mat + MO)</v>
          </cell>
          <cell r="D1110" t="str">
            <v>m2</v>
          </cell>
          <cell r="E1110">
            <v>0</v>
          </cell>
          <cell r="F1110">
            <v>42.555060000000005</v>
          </cell>
          <cell r="G1110">
            <v>0</v>
          </cell>
          <cell r="H1110">
            <v>0.2039</v>
          </cell>
          <cell r="I1110">
            <v>51.23</v>
          </cell>
          <cell r="J1110">
            <v>0</v>
          </cell>
        </row>
        <row r="1111">
          <cell r="A1111" t="str">
            <v>SF-01106</v>
          </cell>
          <cell r="B1111" t="str">
            <v>Granito Preto Absoluto para revestimento de superfícies internas e externas – Linha Administrativa</v>
          </cell>
          <cell r="C1111" t="str">
            <v>Serviço (Mat + MO)</v>
          </cell>
          <cell r="D1111" t="str">
            <v>m2</v>
          </cell>
          <cell r="E1111">
            <v>0</v>
          </cell>
          <cell r="F1111">
            <v>66.513774999999995</v>
          </cell>
          <cell r="G1111">
            <v>0</v>
          </cell>
          <cell r="H1111">
            <v>0.2039</v>
          </cell>
          <cell r="I1111">
            <v>80.08</v>
          </cell>
          <cell r="J1111">
            <v>0</v>
          </cell>
        </row>
        <row r="1112">
          <cell r="A1112" t="str">
            <v>SF-01107</v>
          </cell>
          <cell r="B1112" t="str">
            <v>Granito Arabesco para revestimento de superfícies internas e externas – Linha Administrativa</v>
          </cell>
          <cell r="C1112" t="str">
            <v>Serviço (Mat + MO)</v>
          </cell>
          <cell r="D1112" t="str">
            <v>m2</v>
          </cell>
          <cell r="E1112">
            <v>0</v>
          </cell>
          <cell r="F1112">
            <v>66.513774999999995</v>
          </cell>
          <cell r="G1112">
            <v>0</v>
          </cell>
          <cell r="H1112">
            <v>0.2039</v>
          </cell>
          <cell r="I1112">
            <v>80.08</v>
          </cell>
          <cell r="J1112">
            <v>0</v>
          </cell>
        </row>
        <row r="1113">
          <cell r="A1113" t="str">
            <v>SF-01108</v>
          </cell>
          <cell r="B1113" t="str">
            <v>Porcelanato Esmaltado para revestimento de superfícies internas e externas – Linha Residencial</v>
          </cell>
          <cell r="C1113" t="str">
            <v>Serviço (Mat + MO)</v>
          </cell>
          <cell r="D1113" t="str">
            <v>m2</v>
          </cell>
          <cell r="E1113">
            <v>0</v>
          </cell>
          <cell r="F1113">
            <v>98.960416999999978</v>
          </cell>
          <cell r="G1113">
            <v>0</v>
          </cell>
          <cell r="H1113">
            <v>0.2039</v>
          </cell>
          <cell r="I1113">
            <v>119.14</v>
          </cell>
          <cell r="J1113">
            <v>0</v>
          </cell>
        </row>
        <row r="1114">
          <cell r="A1114" t="str">
            <v>SF-01109</v>
          </cell>
          <cell r="B1114" t="str">
            <v>Granitina para revestimento de pisos</v>
          </cell>
          <cell r="C1114" t="str">
            <v>Serviço (Mat + MO)</v>
          </cell>
          <cell r="D1114" t="str">
            <v>m2</v>
          </cell>
          <cell r="E1114">
            <v>0</v>
          </cell>
          <cell r="F1114">
            <v>107.82499999999999</v>
          </cell>
          <cell r="G1114">
            <v>0</v>
          </cell>
          <cell r="H1114">
            <v>0.2039</v>
          </cell>
          <cell r="I1114">
            <v>129.81</v>
          </cell>
          <cell r="J1114">
            <v>0</v>
          </cell>
        </row>
        <row r="1115">
          <cell r="A1115" t="str">
            <v>SF-01110</v>
          </cell>
          <cell r="B1115" t="str">
            <v>Piso vinílico flexível em manta constituído por camadas homogêneas</v>
          </cell>
          <cell r="C1115" t="str">
            <v>Serviço (Mat + MO)</v>
          </cell>
          <cell r="D1115" t="str">
            <v>m2</v>
          </cell>
          <cell r="E1115">
            <v>0</v>
          </cell>
          <cell r="F1115">
            <v>32.199774999999995</v>
          </cell>
          <cell r="G1115">
            <v>0</v>
          </cell>
          <cell r="H1115">
            <v>0.2039</v>
          </cell>
          <cell r="I1115">
            <v>38.770000000000003</v>
          </cell>
          <cell r="J1115">
            <v>0</v>
          </cell>
        </row>
        <row r="1116">
          <cell r="A1116" t="str">
            <v>SF-01111</v>
          </cell>
          <cell r="B1116" t="str">
            <v>Recuperação da seção de juntas de dilatação ou movimentação estrutural</v>
          </cell>
          <cell r="C1116" t="str">
            <v>Serviço (Mat + MO)</v>
          </cell>
          <cell r="D1116" t="str">
            <v>m</v>
          </cell>
          <cell r="E1116">
            <v>0</v>
          </cell>
          <cell r="F1116">
            <v>68.455005</v>
          </cell>
          <cell r="G1116">
            <v>0</v>
          </cell>
          <cell r="H1116">
            <v>0.2039</v>
          </cell>
          <cell r="I1116">
            <v>82.41</v>
          </cell>
          <cell r="J1116">
            <v>0</v>
          </cell>
        </row>
        <row r="1117">
          <cell r="A1117" t="str">
            <v>SF-01112</v>
          </cell>
          <cell r="B1117" t="str">
            <v>Recuperação / Reparo superficial de piso para posterior aplicação de revestimento ou pintura</v>
          </cell>
          <cell r="C1117" t="str">
            <v>Serviço (Mat + MO)</v>
          </cell>
          <cell r="D1117" t="str">
            <v>m2</v>
          </cell>
          <cell r="E1117">
            <v>0</v>
          </cell>
          <cell r="F1117">
            <v>21.341275</v>
          </cell>
          <cell r="G1117">
            <v>0</v>
          </cell>
          <cell r="H1117">
            <v>0.2039</v>
          </cell>
          <cell r="I1117">
            <v>25.69</v>
          </cell>
          <cell r="J1117">
            <v>0</v>
          </cell>
        </row>
        <row r="1118">
          <cell r="A1118" t="str">
            <v>SF-01113</v>
          </cell>
          <cell r="B1118" t="str">
            <v>Lixamento, calafetação e aplicação de sinteco em piso de madeira – Linha Residencial</v>
          </cell>
          <cell r="C1118" t="str">
            <v>Serviço (Mat + MO)</v>
          </cell>
          <cell r="D1118" t="str">
            <v>m2</v>
          </cell>
          <cell r="E1118">
            <v>0</v>
          </cell>
          <cell r="F1118">
            <v>0</v>
          </cell>
          <cell r="G1118">
            <v>0</v>
          </cell>
          <cell r="H1118">
            <v>0.2039</v>
          </cell>
          <cell r="I1118">
            <v>0</v>
          </cell>
          <cell r="J1118">
            <v>0</v>
          </cell>
        </row>
        <row r="1119">
          <cell r="A1119" t="str">
            <v>SF-01114</v>
          </cell>
          <cell r="B1119" t="str">
            <v>Piso em taco de madeira – Linha Residencial</v>
          </cell>
          <cell r="C1119" t="str">
            <v>Serviço (Mat + MO)</v>
          </cell>
          <cell r="D1119" t="str">
            <v>m2</v>
          </cell>
          <cell r="E1119">
            <v>0</v>
          </cell>
          <cell r="F1119">
            <v>333.2233718</v>
          </cell>
          <cell r="G1119">
            <v>0</v>
          </cell>
          <cell r="H1119">
            <v>0.2039</v>
          </cell>
          <cell r="I1119">
            <v>401.17</v>
          </cell>
          <cell r="J1119">
            <v>0</v>
          </cell>
        </row>
        <row r="1120">
          <cell r="A1120" t="str">
            <v>SF-01115</v>
          </cell>
          <cell r="B1120" t="str">
            <v>Piso de borracha antiderrapante tipo moeda ou canelado</v>
          </cell>
          <cell r="C1120" t="str">
            <v>Serviço (Mat + MO)</v>
          </cell>
          <cell r="D1120" t="str">
            <v>m2</v>
          </cell>
          <cell r="E1120">
            <v>0</v>
          </cell>
          <cell r="F1120">
            <v>110.56262355</v>
          </cell>
          <cell r="G1120">
            <v>0</v>
          </cell>
          <cell r="H1120">
            <v>0.2039</v>
          </cell>
          <cell r="I1120">
            <v>133.11000000000001</v>
          </cell>
          <cell r="J1120">
            <v>0</v>
          </cell>
        </row>
        <row r="1121">
          <cell r="A1121" t="str">
            <v>SF-01116</v>
          </cell>
          <cell r="B1121" t="str">
            <v>Piso sintético flutuante – Linha Residencial</v>
          </cell>
          <cell r="C1121" t="str">
            <v>Serviço (Mat + MO)</v>
          </cell>
          <cell r="D1121" t="str">
            <v>m2</v>
          </cell>
          <cell r="E1121">
            <v>0</v>
          </cell>
          <cell r="F1121">
            <v>17.250454634999997</v>
          </cell>
          <cell r="G1121">
            <v>0</v>
          </cell>
          <cell r="H1121">
            <v>0.2039</v>
          </cell>
          <cell r="I1121">
            <v>20.77</v>
          </cell>
          <cell r="J1121">
            <v>0</v>
          </cell>
        </row>
        <row r="1122">
          <cell r="A1122" t="str">
            <v>SF-01117</v>
          </cell>
          <cell r="B1122" t="str">
            <v>Revestimento acústico perfilado – Linha Administrativa</v>
          </cell>
          <cell r="C1122" t="str">
            <v>Serviço (Mat + MO)</v>
          </cell>
          <cell r="D1122" t="str">
            <v>m2</v>
          </cell>
          <cell r="E1122">
            <v>0</v>
          </cell>
          <cell r="F1122">
            <v>14.062374999999999</v>
          </cell>
          <cell r="G1122">
            <v>0</v>
          </cell>
          <cell r="H1122">
            <v>0.2039</v>
          </cell>
          <cell r="I1122">
            <v>16.93</v>
          </cell>
          <cell r="J1122">
            <v>0</v>
          </cell>
        </row>
        <row r="1123">
          <cell r="A1123" t="str">
            <v>SF-01118</v>
          </cell>
          <cell r="B1123" t="str">
            <v>Revestimento acústico plano – Linha Administrativa</v>
          </cell>
          <cell r="C1123" t="str">
            <v>Serviço (Mat + MO)</v>
          </cell>
          <cell r="D1123" t="str">
            <v>m2</v>
          </cell>
          <cell r="E1123">
            <v>0</v>
          </cell>
          <cell r="F1123">
            <v>14.062374999999999</v>
          </cell>
          <cell r="G1123">
            <v>0</v>
          </cell>
          <cell r="H1123">
            <v>0.2039</v>
          </cell>
          <cell r="I1123">
            <v>16.93</v>
          </cell>
          <cell r="J1123">
            <v>0</v>
          </cell>
        </row>
        <row r="1124">
          <cell r="A1124" t="str">
            <v>SF-01119</v>
          </cell>
          <cell r="B1124" t="str">
            <v>Forro monolítico de gesso em placas</v>
          </cell>
          <cell r="C1124" t="str">
            <v>Serviço (Mat + MO)</v>
          </cell>
          <cell r="D1124" t="str">
            <v>m2</v>
          </cell>
          <cell r="E1124">
            <v>0</v>
          </cell>
          <cell r="F1124">
            <v>52.09567345</v>
          </cell>
          <cell r="G1124">
            <v>0</v>
          </cell>
          <cell r="H1124">
            <v>0.2039</v>
          </cell>
          <cell r="I1124">
            <v>62.72</v>
          </cell>
          <cell r="J1124">
            <v>0</v>
          </cell>
        </row>
        <row r="1125">
          <cell r="A1125" t="str">
            <v>SF-01120</v>
          </cell>
          <cell r="B1125" t="str">
            <v>Textura acrílica – Linha Administrativa</v>
          </cell>
          <cell r="C1125" t="str">
            <v>Serviço (Mat + MO)</v>
          </cell>
          <cell r="D1125" t="str">
            <v>m2</v>
          </cell>
          <cell r="E1125">
            <v>0</v>
          </cell>
          <cell r="F1125">
            <v>14.198045449999997</v>
          </cell>
          <cell r="G1125">
            <v>0</v>
          </cell>
          <cell r="H1125">
            <v>0.2039</v>
          </cell>
          <cell r="I1125">
            <v>17.09</v>
          </cell>
          <cell r="J1125">
            <v>0</v>
          </cell>
        </row>
        <row r="1126">
          <cell r="A1126" t="str">
            <v>SF-01121</v>
          </cell>
          <cell r="B1126" t="str">
            <v>Pintura com tinta látex acrílica Premium – cores especiais (sistema tintométrico)</v>
          </cell>
          <cell r="C1126" t="str">
            <v>Serviço (Mat + MO)</v>
          </cell>
          <cell r="D1126" t="str">
            <v>m2</v>
          </cell>
          <cell r="E1126">
            <v>0.6</v>
          </cell>
          <cell r="F1126">
            <v>14.503519849999996</v>
          </cell>
          <cell r="G1126">
            <v>8.7021119099999975</v>
          </cell>
          <cell r="H1126">
            <v>0.2039</v>
          </cell>
          <cell r="I1126">
            <v>17.46</v>
          </cell>
          <cell r="J1126">
            <v>10.48</v>
          </cell>
        </row>
        <row r="1127">
          <cell r="A1127" t="str">
            <v>SF-01122</v>
          </cell>
          <cell r="B1127" t="str">
            <v>Pintura Eletrostática</v>
          </cell>
          <cell r="C1127" t="str">
            <v>Serviço (Mat + MO)</v>
          </cell>
          <cell r="D1127" t="str">
            <v>m2</v>
          </cell>
          <cell r="E1127">
            <v>32.6</v>
          </cell>
          <cell r="F1127">
            <v>52.13</v>
          </cell>
          <cell r="G1127">
            <v>1699.4380000000001</v>
          </cell>
          <cell r="H1127">
            <v>0.2039</v>
          </cell>
          <cell r="I1127">
            <v>62.76</v>
          </cell>
          <cell r="J1127">
            <v>2045.98</v>
          </cell>
        </row>
        <row r="1128">
          <cell r="A1128" t="str">
            <v>SF-01123</v>
          </cell>
          <cell r="B1128" t="str">
            <v>Pintura com tinta látex acrílica para piso</v>
          </cell>
          <cell r="C1128" t="str">
            <v>Serviço (Mat + MO)</v>
          </cell>
          <cell r="D1128" t="str">
            <v>m2</v>
          </cell>
          <cell r="E1128">
            <v>0</v>
          </cell>
          <cell r="F1128">
            <v>26.696168499999999</v>
          </cell>
          <cell r="G1128">
            <v>0</v>
          </cell>
          <cell r="H1128">
            <v>0.2039</v>
          </cell>
          <cell r="I1128">
            <v>32.14</v>
          </cell>
          <cell r="J1128">
            <v>0</v>
          </cell>
        </row>
        <row r="1129">
          <cell r="A1129" t="str">
            <v>SF-01124</v>
          </cell>
          <cell r="B1129" t="str">
            <v>Pintura com tinta epóxi de alto desempenho (pisos)</v>
          </cell>
          <cell r="C1129" t="str">
            <v>Serviço (Mat + MO)</v>
          </cell>
          <cell r="D1129" t="str">
            <v>m2</v>
          </cell>
          <cell r="E1129">
            <v>0</v>
          </cell>
          <cell r="F1129">
            <v>70.343931800000007</v>
          </cell>
          <cell r="G1129">
            <v>0</v>
          </cell>
          <cell r="H1129">
            <v>0.2039</v>
          </cell>
          <cell r="I1129">
            <v>84.69</v>
          </cell>
          <cell r="J1129">
            <v>0</v>
          </cell>
        </row>
        <row r="1130">
          <cell r="A1130" t="str">
            <v>SF-01125</v>
          </cell>
          <cell r="B1130" t="str">
            <v>Verniz de poliuretano sobre pintura epóxi de alto desempenho</v>
          </cell>
          <cell r="C1130" t="str">
            <v>Serviço (Mat + MO)</v>
          </cell>
          <cell r="D1130" t="str">
            <v>m2</v>
          </cell>
          <cell r="E1130">
            <v>0</v>
          </cell>
          <cell r="F1130">
            <v>25.661020000000001</v>
          </cell>
          <cell r="G1130">
            <v>0</v>
          </cell>
          <cell r="H1130">
            <v>0.2039</v>
          </cell>
          <cell r="I1130">
            <v>30.89</v>
          </cell>
          <cell r="J1130">
            <v>0</v>
          </cell>
        </row>
        <row r="1131">
          <cell r="A1131" t="str">
            <v>SF-01126</v>
          </cell>
          <cell r="B1131" t="str">
            <v>Tratamento antiderrapante em verniz de poliuretano sobre pintura epóxi</v>
          </cell>
          <cell r="C1131" t="str">
            <v>Serviço (Mat + MO)</v>
          </cell>
          <cell r="D1131" t="str">
            <v>m2</v>
          </cell>
          <cell r="E1131">
            <v>0</v>
          </cell>
          <cell r="F1131">
            <v>1.5568125000000002</v>
          </cell>
          <cell r="G1131">
            <v>0</v>
          </cell>
          <cell r="H1131">
            <v>0.2039</v>
          </cell>
          <cell r="I1131">
            <v>1.87</v>
          </cell>
          <cell r="J1131">
            <v>0</v>
          </cell>
        </row>
        <row r="1132">
          <cell r="A1132" t="str">
            <v>SF-01127</v>
          </cell>
          <cell r="B1132" t="str">
            <v>Pintura para superfícies galvanizadas</v>
          </cell>
          <cell r="C1132" t="str">
            <v>Serviço (Mat + MO)</v>
          </cell>
          <cell r="D1132" t="str">
            <v>m2</v>
          </cell>
          <cell r="E1132">
            <v>0</v>
          </cell>
          <cell r="F1132">
            <v>37.732700399999992</v>
          </cell>
          <cell r="G1132">
            <v>0</v>
          </cell>
          <cell r="H1132">
            <v>0.2039</v>
          </cell>
          <cell r="I1132">
            <v>45.43</v>
          </cell>
          <cell r="J1132">
            <v>0</v>
          </cell>
        </row>
        <row r="1133">
          <cell r="A1133" t="str">
            <v>SF-01128</v>
          </cell>
          <cell r="B1133" t="str">
            <v>Selagem de juntas de dilatação ou movimentação estrutural</v>
          </cell>
          <cell r="C1133" t="str">
            <v>Serviço (Mat + MO)</v>
          </cell>
          <cell r="D1133" t="str">
            <v>m</v>
          </cell>
          <cell r="E1133">
            <v>0</v>
          </cell>
          <cell r="F1133">
            <v>19.095949999999998</v>
          </cell>
          <cell r="G1133">
            <v>0</v>
          </cell>
          <cell r="H1133">
            <v>0.2039</v>
          </cell>
          <cell r="I1133">
            <v>22.99</v>
          </cell>
          <cell r="J1133">
            <v>0</v>
          </cell>
        </row>
        <row r="1134">
          <cell r="A1134" t="str">
            <v>SF-01129</v>
          </cell>
          <cell r="B1134" t="str">
            <v>Pavimentação em elementos intertravados de concreto</v>
          </cell>
          <cell r="C1134" t="str">
            <v>Serviço (Mat + MO)</v>
          </cell>
          <cell r="D1134" t="str">
            <v>m2</v>
          </cell>
          <cell r="E1134">
            <v>0</v>
          </cell>
          <cell r="F1134">
            <v>105.56147799205998</v>
          </cell>
          <cell r="G1134">
            <v>0</v>
          </cell>
          <cell r="H1134">
            <v>0.2039</v>
          </cell>
          <cell r="I1134">
            <v>127.09</v>
          </cell>
          <cell r="J1134">
            <v>0</v>
          </cell>
        </row>
        <row r="1135">
          <cell r="A1135" t="str">
            <v>SF-01130</v>
          </cell>
          <cell r="B1135" t="str">
            <v>Pavimentação com Asfalto Pré-Misturado a Frio (PMF)</v>
          </cell>
          <cell r="C1135" t="str">
            <v>Serviço (Mat + MO)</v>
          </cell>
          <cell r="D1135" t="str">
            <v>m3</v>
          </cell>
          <cell r="E1135">
            <v>0</v>
          </cell>
          <cell r="F1135">
            <v>487.03284086600002</v>
          </cell>
          <cell r="G1135">
            <v>0</v>
          </cell>
          <cell r="H1135">
            <v>0.2039</v>
          </cell>
          <cell r="I1135">
            <v>586.34</v>
          </cell>
          <cell r="J1135">
            <v>0</v>
          </cell>
        </row>
        <row r="1136">
          <cell r="A1136" t="str">
            <v>SF-01131</v>
          </cell>
          <cell r="B1136" t="str">
            <v>Pavimentação asfáltica com CBUQ para aplicação a frio (remendo)</v>
          </cell>
          <cell r="C1136" t="str">
            <v>Serviço (Mat + MO)</v>
          </cell>
          <cell r="D1136" t="str">
            <v>m3</v>
          </cell>
          <cell r="E1136">
            <v>2.5</v>
          </cell>
          <cell r="F1136">
            <v>4075.3359777445221</v>
          </cell>
          <cell r="G1136">
            <v>10188.339944361305</v>
          </cell>
          <cell r="H1136">
            <v>0.2039</v>
          </cell>
          <cell r="I1136">
            <v>4906.3</v>
          </cell>
          <cell r="J1136">
            <v>12265.75</v>
          </cell>
        </row>
        <row r="1137">
          <cell r="A1137" t="str">
            <v>SF-01132</v>
          </cell>
          <cell r="B1137" t="str">
            <v>Pintura para sinalização e demarcação viária horizontal com tinta acrílica emulsionada em água, com adição de microesferas de vidro</v>
          </cell>
          <cell r="C1137" t="str">
            <v>Serviço (Mat + MO)</v>
          </cell>
          <cell r="D1137" t="str">
            <v>m2</v>
          </cell>
          <cell r="E1137">
            <v>315</v>
          </cell>
          <cell r="F1137">
            <v>36.684364000000002</v>
          </cell>
          <cell r="G1137">
            <v>11555.57466</v>
          </cell>
          <cell r="H1137">
            <v>0.2039</v>
          </cell>
          <cell r="I1137">
            <v>44.16</v>
          </cell>
          <cell r="J1137">
            <v>13910.4</v>
          </cell>
        </row>
        <row r="1138">
          <cell r="A1138" t="str">
            <v>SF-01133</v>
          </cell>
          <cell r="B1138" t="str">
            <v>Telha trapezoidal em aço galvanizado ou galvalume (e=0,43mm) - altura 40mm</v>
          </cell>
          <cell r="C1138" t="str">
            <v>Serviço (Mat + MO)</v>
          </cell>
          <cell r="D1138" t="str">
            <v>m2</v>
          </cell>
          <cell r="E1138">
            <v>0</v>
          </cell>
          <cell r="F1138">
            <v>68.339399499999999</v>
          </cell>
          <cell r="G1138">
            <v>0</v>
          </cell>
          <cell r="H1138">
            <v>0.2039</v>
          </cell>
          <cell r="I1138">
            <v>82.27</v>
          </cell>
          <cell r="J1138">
            <v>0</v>
          </cell>
        </row>
        <row r="1139">
          <cell r="A1139" t="str">
            <v>SF-01134</v>
          </cell>
          <cell r="B1139" t="str">
            <v>Cumeeira em aço galvanizado ou galvalume para telha trapezoidal (e=0,43mm) - altura 40mm</v>
          </cell>
          <cell r="C1139" t="str">
            <v>Serviço (Mat + MO)</v>
          </cell>
          <cell r="D1139" t="str">
            <v>m</v>
          </cell>
          <cell r="E1139">
            <v>0</v>
          </cell>
          <cell r="F1139">
            <v>11.744517500000001</v>
          </cell>
          <cell r="G1139">
            <v>0</v>
          </cell>
          <cell r="H1139">
            <v>0.2039</v>
          </cell>
          <cell r="I1139">
            <v>14.14</v>
          </cell>
          <cell r="J1139">
            <v>0</v>
          </cell>
        </row>
        <row r="1140">
          <cell r="A1140" t="str">
            <v>SF-01135</v>
          </cell>
          <cell r="B1140" t="str">
            <v>Telha trapezoidal em aço galvanizado ou galvalume (e=0,43mm) - altura 25mm</v>
          </cell>
          <cell r="C1140" t="str">
            <v>Serviço (Mat + MO)</v>
          </cell>
          <cell r="D1140" t="str">
            <v>m2</v>
          </cell>
          <cell r="E1140">
            <v>0</v>
          </cell>
          <cell r="F1140">
            <v>13.131631499999999</v>
          </cell>
          <cell r="G1140">
            <v>0</v>
          </cell>
          <cell r="H1140">
            <v>0.2039</v>
          </cell>
          <cell r="I1140">
            <v>15.81</v>
          </cell>
          <cell r="J1140">
            <v>0</v>
          </cell>
        </row>
        <row r="1141">
          <cell r="A1141" t="str">
            <v>SF-01136</v>
          </cell>
          <cell r="B1141" t="str">
            <v>Cumeeira em aço galvanizado ou galvalume para telha trapezoidal (e=0,43mm) - altura 25mm</v>
          </cell>
          <cell r="C1141" t="str">
            <v>Serviço (Mat + MO)</v>
          </cell>
          <cell r="D1141" t="str">
            <v>m</v>
          </cell>
          <cell r="E1141">
            <v>0</v>
          </cell>
          <cell r="F1141">
            <v>11.744517500000001</v>
          </cell>
          <cell r="G1141">
            <v>0</v>
          </cell>
          <cell r="H1141">
            <v>0.2039</v>
          </cell>
          <cell r="I1141">
            <v>14.14</v>
          </cell>
          <cell r="J1141">
            <v>0</v>
          </cell>
        </row>
        <row r="1142">
          <cell r="A1142" t="str">
            <v>SF-01137</v>
          </cell>
          <cell r="B1142" t="str">
            <v>Telha de fibrocimento modulada - espessura 8 mm</v>
          </cell>
          <cell r="C1142" t="str">
            <v>Serviço (Mat + MO)</v>
          </cell>
          <cell r="D1142" t="str">
            <v>m2</v>
          </cell>
          <cell r="E1142">
            <v>0</v>
          </cell>
          <cell r="F1142">
            <v>22.264199999999999</v>
          </cell>
          <cell r="G1142">
            <v>0</v>
          </cell>
          <cell r="H1142">
            <v>0.2039</v>
          </cell>
          <cell r="I1142">
            <v>26.8</v>
          </cell>
          <cell r="J1142">
            <v>0</v>
          </cell>
        </row>
        <row r="1143">
          <cell r="A1143" t="str">
            <v>SF-01138</v>
          </cell>
          <cell r="B1143" t="str">
            <v>Cumeeira articulada ABA SUPERIOR de fibrocimento para telha modulada - espessura 6 mm</v>
          </cell>
          <cell r="C1143" t="str">
            <v>Serviço (Mat + MO)</v>
          </cell>
          <cell r="D1143" t="str">
            <v>m</v>
          </cell>
          <cell r="E1143">
            <v>0</v>
          </cell>
          <cell r="F1143">
            <v>3.0990899999999999</v>
          </cell>
          <cell r="G1143">
            <v>0</v>
          </cell>
          <cell r="H1143">
            <v>0.2039</v>
          </cell>
          <cell r="I1143">
            <v>3.73</v>
          </cell>
          <cell r="J1143">
            <v>0</v>
          </cell>
        </row>
        <row r="1144">
          <cell r="A1144" t="str">
            <v>SF-01139</v>
          </cell>
          <cell r="B1144" t="str">
            <v>Cumeeira articulada ABA INFERIOR de fibrocimento para telha modulada - espessura 6 mm</v>
          </cell>
          <cell r="C1144" t="str">
            <v>Serviço (Mat + MO)</v>
          </cell>
          <cell r="D1144" t="str">
            <v>m</v>
          </cell>
          <cell r="E1144">
            <v>0</v>
          </cell>
          <cell r="F1144">
            <v>3.0990899999999999</v>
          </cell>
          <cell r="G1144">
            <v>0</v>
          </cell>
          <cell r="H1144">
            <v>0.2039</v>
          </cell>
          <cell r="I1144">
            <v>3.73</v>
          </cell>
          <cell r="J1144">
            <v>0</v>
          </cell>
        </row>
        <row r="1145">
          <cell r="A1145" t="str">
            <v>SF-01140</v>
          </cell>
          <cell r="B1145" t="str">
            <v>Telha de fibrocimento ondulada - espessura 6 mm</v>
          </cell>
          <cell r="C1145" t="str">
            <v>Serviço (Mat + MO)</v>
          </cell>
          <cell r="D1145" t="str">
            <v>m2</v>
          </cell>
          <cell r="E1145">
            <v>0</v>
          </cell>
          <cell r="F1145">
            <v>40.333521099999999</v>
          </cell>
          <cell r="G1145">
            <v>0</v>
          </cell>
          <cell r="H1145">
            <v>0.2039</v>
          </cell>
          <cell r="I1145">
            <v>48.56</v>
          </cell>
          <cell r="J1145">
            <v>0</v>
          </cell>
        </row>
        <row r="1146">
          <cell r="A1146" t="str">
            <v>SF-01141</v>
          </cell>
          <cell r="B1146" t="str">
            <v>Cumeeira UNIVERSAL para telha de fibrocimento ondulada - espessura 6 mm</v>
          </cell>
          <cell r="C1146" t="str">
            <v>Serviço (Mat + MO)</v>
          </cell>
          <cell r="D1146" t="str">
            <v>m</v>
          </cell>
          <cell r="E1146">
            <v>0</v>
          </cell>
          <cell r="F1146">
            <v>69.027275500000002</v>
          </cell>
          <cell r="G1146">
            <v>0</v>
          </cell>
          <cell r="H1146">
            <v>0.2039</v>
          </cell>
          <cell r="I1146">
            <v>83.1</v>
          </cell>
          <cell r="J1146">
            <v>0</v>
          </cell>
        </row>
        <row r="1147">
          <cell r="A1147" t="str">
            <v>SF-01142</v>
          </cell>
          <cell r="B1147" t="str">
            <v>Cumeeira TIPO SHED para telha de fibrocimento ondulada - espessura 6 mm</v>
          </cell>
          <cell r="C1147" t="str">
            <v>Serviço (Mat + MO)</v>
          </cell>
          <cell r="D1147" t="str">
            <v>m</v>
          </cell>
          <cell r="E1147">
            <v>0</v>
          </cell>
          <cell r="F1147">
            <v>74.129269500000007</v>
          </cell>
          <cell r="G1147">
            <v>0</v>
          </cell>
          <cell r="H1147">
            <v>0.2039</v>
          </cell>
          <cell r="I1147">
            <v>89.24</v>
          </cell>
          <cell r="J1147">
            <v>0</v>
          </cell>
        </row>
        <row r="1148">
          <cell r="A1148" t="str">
            <v>SF-01143</v>
          </cell>
          <cell r="B1148" t="str">
            <v>Telha de fibrocimento - Canalete 49 Eternit</v>
          </cell>
          <cell r="C1148" t="str">
            <v>Serviço (Mat + MO)</v>
          </cell>
          <cell r="D1148" t="str">
            <v>m2</v>
          </cell>
          <cell r="E1148">
            <v>0</v>
          </cell>
          <cell r="F1148">
            <v>7.7477249999999991</v>
          </cell>
          <cell r="G1148">
            <v>0</v>
          </cell>
          <cell r="H1148">
            <v>0.2039</v>
          </cell>
          <cell r="I1148">
            <v>9.33</v>
          </cell>
          <cell r="J1148">
            <v>0</v>
          </cell>
        </row>
        <row r="1149">
          <cell r="A1149" t="str">
            <v>SF-01144</v>
          </cell>
          <cell r="B1149" t="str">
            <v>Passarela móvel para telhado (sem degraus)</v>
          </cell>
          <cell r="C1149" t="str">
            <v>Serviço (Mat + MO)</v>
          </cell>
          <cell r="D1149" t="str">
            <v>un</v>
          </cell>
          <cell r="E1149">
            <v>0</v>
          </cell>
          <cell r="F1149" t="str">
            <v/>
          </cell>
          <cell r="G1149" t="str">
            <v/>
          </cell>
          <cell r="H1149">
            <v>0.2039</v>
          </cell>
          <cell r="I1149" t="str">
            <v/>
          </cell>
          <cell r="J1149" t="str">
            <v/>
          </cell>
        </row>
        <row r="1150">
          <cell r="A1150" t="str">
            <v>SF-01145</v>
          </cell>
          <cell r="B1150" t="str">
            <v>Passarela móvel para telhado (com degraus)</v>
          </cell>
          <cell r="C1150" t="str">
            <v>Serviço (Mat + MO)</v>
          </cell>
          <cell r="D1150" t="str">
            <v>un</v>
          </cell>
          <cell r="E1150">
            <v>0</v>
          </cell>
          <cell r="F1150" t="str">
            <v/>
          </cell>
          <cell r="G1150" t="str">
            <v/>
          </cell>
          <cell r="H1150">
            <v>0.2039</v>
          </cell>
          <cell r="I1150" t="str">
            <v/>
          </cell>
          <cell r="J1150" t="str">
            <v/>
          </cell>
        </row>
        <row r="1151">
          <cell r="A1151" t="str">
            <v>SF-01146</v>
          </cell>
          <cell r="B1151" t="str">
            <v>Locação de guincho elétrico de coluna</v>
          </cell>
          <cell r="C1151" t="str">
            <v>Locação</v>
          </cell>
          <cell r="D1151" t="str">
            <v>conj x mês</v>
          </cell>
          <cell r="E1151">
            <v>0</v>
          </cell>
          <cell r="F1151" t="str">
            <v/>
          </cell>
          <cell r="G1151" t="str">
            <v/>
          </cell>
          <cell r="H1151">
            <v>0.2039</v>
          </cell>
          <cell r="I1151" t="str">
            <v/>
          </cell>
          <cell r="J1151" t="str">
            <v/>
          </cell>
        </row>
        <row r="1152">
          <cell r="A1152" t="str">
            <v>SF-01147</v>
          </cell>
          <cell r="B1152" t="str">
            <v>Escada tipo marinheiro COM proteção</v>
          </cell>
          <cell r="C1152" t="str">
            <v>Serviço (Mat + MO)</v>
          </cell>
          <cell r="D1152" t="str">
            <v>m</v>
          </cell>
          <cell r="E1152">
            <v>0</v>
          </cell>
          <cell r="F1152">
            <v>318.42883136796377</v>
          </cell>
          <cell r="G1152">
            <v>0</v>
          </cell>
          <cell r="H1152">
            <v>0.2039</v>
          </cell>
          <cell r="I1152">
            <v>383.36</v>
          </cell>
          <cell r="J1152">
            <v>0</v>
          </cell>
        </row>
        <row r="1153">
          <cell r="A1153" t="str">
            <v>SF-01148</v>
          </cell>
          <cell r="B1153" t="str">
            <v>Escada tipo marinheiro SEM proteção</v>
          </cell>
          <cell r="C1153" t="str">
            <v>Serviço (Mat + MO)</v>
          </cell>
          <cell r="D1153" t="str">
            <v>m</v>
          </cell>
          <cell r="E1153">
            <v>0</v>
          </cell>
          <cell r="F1153">
            <v>72.186635680463752</v>
          </cell>
          <cell r="G1153">
            <v>0</v>
          </cell>
          <cell r="H1153">
            <v>0.2039</v>
          </cell>
          <cell r="I1153">
            <v>86.91</v>
          </cell>
          <cell r="J1153">
            <v>0</v>
          </cell>
        </row>
        <row r="1154">
          <cell r="A1154" t="str">
            <v>SF-01149</v>
          </cell>
          <cell r="B1154" t="str">
            <v>Limpeza e Preparação do Substrato para Impermeabilização</v>
          </cell>
          <cell r="C1154" t="str">
            <v>Serviço (Mat + MO)</v>
          </cell>
          <cell r="D1154" t="str">
            <v>m2</v>
          </cell>
          <cell r="E1154">
            <v>0</v>
          </cell>
          <cell r="F1154">
            <v>2.4818750000000001</v>
          </cell>
          <cell r="G1154">
            <v>0</v>
          </cell>
          <cell r="H1154">
            <v>0.2039</v>
          </cell>
          <cell r="I1154">
            <v>2.99</v>
          </cell>
          <cell r="J1154">
            <v>0</v>
          </cell>
        </row>
        <row r="1155">
          <cell r="A1155" t="str">
            <v>SF-01150</v>
          </cell>
          <cell r="B1155" t="str">
            <v>Substituição de Coletores de Águas Pluviais</v>
          </cell>
          <cell r="C1155" t="str">
            <v>Serviço (Mat + MO)</v>
          </cell>
          <cell r="D1155" t="str">
            <v>un</v>
          </cell>
          <cell r="E1155">
            <v>0</v>
          </cell>
          <cell r="F1155">
            <v>222.800658075</v>
          </cell>
          <cell r="G1155">
            <v>0</v>
          </cell>
          <cell r="H1155">
            <v>0.2039</v>
          </cell>
          <cell r="I1155">
            <v>268.23</v>
          </cell>
          <cell r="J1155">
            <v>0</v>
          </cell>
        </row>
        <row r="1156">
          <cell r="A1156" t="str">
            <v>SF-01151</v>
          </cell>
          <cell r="B1156" t="str">
            <v>Tratamento de Tubulação Passante para Impermeabilização</v>
          </cell>
          <cell r="C1156" t="str">
            <v>Serviço (Mat + MO)</v>
          </cell>
          <cell r="D1156" t="str">
            <v>un</v>
          </cell>
          <cell r="E1156">
            <v>0</v>
          </cell>
          <cell r="F1156">
            <v>49.201967750000001</v>
          </cell>
          <cell r="G1156">
            <v>0</v>
          </cell>
          <cell r="H1156">
            <v>0.2039</v>
          </cell>
          <cell r="I1156">
            <v>59.23</v>
          </cell>
          <cell r="J1156">
            <v>0</v>
          </cell>
        </row>
        <row r="1157">
          <cell r="A1157" t="str">
            <v>SF-01152</v>
          </cell>
          <cell r="B1157" t="str">
            <v>Regularização de substrato para Impermeabilização - 3 cm</v>
          </cell>
          <cell r="C1157" t="str">
            <v>Serviço (Mat + MO)</v>
          </cell>
          <cell r="D1157" t="str">
            <v>m2</v>
          </cell>
          <cell r="E1157">
            <v>0</v>
          </cell>
          <cell r="F1157">
            <v>45.4620673621124</v>
          </cell>
          <cell r="G1157">
            <v>0</v>
          </cell>
          <cell r="H1157">
            <v>0.2039</v>
          </cell>
          <cell r="I1157">
            <v>54.73</v>
          </cell>
          <cell r="J1157">
            <v>0</v>
          </cell>
        </row>
        <row r="1158">
          <cell r="A1158" t="str">
            <v>SF-01153</v>
          </cell>
          <cell r="B1158" t="str">
            <v>Regularização de substrato para Impermeabilização - 6 cm</v>
          </cell>
          <cell r="C1158" t="str">
            <v>Serviço (Mat + MO)</v>
          </cell>
          <cell r="D1158" t="str">
            <v>m2</v>
          </cell>
          <cell r="E1158">
            <v>0</v>
          </cell>
          <cell r="F1158">
            <v>61.651052722404408</v>
          </cell>
          <cell r="G1158">
            <v>0</v>
          </cell>
          <cell r="H1158">
            <v>0.2039</v>
          </cell>
          <cell r="I1158">
            <v>74.22</v>
          </cell>
          <cell r="J1158">
            <v>0</v>
          </cell>
        </row>
        <row r="1159">
          <cell r="A1159" t="str">
            <v>SF-01154</v>
          </cell>
          <cell r="B1159" t="str">
            <v>Camada Separadora para Impermeabilização</v>
          </cell>
          <cell r="C1159" t="str">
            <v>Serviço (Mat + MO)</v>
          </cell>
          <cell r="D1159" t="str">
            <v>m2</v>
          </cell>
          <cell r="E1159">
            <v>0</v>
          </cell>
          <cell r="F1159">
            <v>7.5824250000000006</v>
          </cell>
          <cell r="G1159">
            <v>0</v>
          </cell>
          <cell r="H1159">
            <v>0.2039</v>
          </cell>
          <cell r="I1159">
            <v>9.1300000000000008</v>
          </cell>
          <cell r="J1159">
            <v>0</v>
          </cell>
        </row>
        <row r="1160">
          <cell r="A1160" t="str">
            <v>SF-01155</v>
          </cell>
          <cell r="B1160" t="str">
            <v>Camada de Proteção Térmica para Impermeabilização</v>
          </cell>
          <cell r="C1160" t="str">
            <v>Serviço (Mat + MO)</v>
          </cell>
          <cell r="D1160" t="str">
            <v>m2</v>
          </cell>
          <cell r="E1160">
            <v>0</v>
          </cell>
          <cell r="F1160">
            <v>11.013350000000001</v>
          </cell>
          <cell r="G1160">
            <v>0</v>
          </cell>
          <cell r="H1160">
            <v>0.2039</v>
          </cell>
          <cell r="I1160">
            <v>13.26</v>
          </cell>
          <cell r="J1160">
            <v>0</v>
          </cell>
        </row>
        <row r="1161">
          <cell r="A1161" t="str">
            <v>SF-01156</v>
          </cell>
          <cell r="B1161" t="str">
            <v>Camada de Amortecimento para Impermeabilização</v>
          </cell>
          <cell r="C1161" t="str">
            <v>Serviço (Mat + MO)</v>
          </cell>
          <cell r="D1161" t="str">
            <v>m2</v>
          </cell>
          <cell r="E1161">
            <v>0</v>
          </cell>
          <cell r="F1161">
            <v>35.395575597093995</v>
          </cell>
          <cell r="G1161">
            <v>0</v>
          </cell>
          <cell r="H1161">
            <v>0.2039</v>
          </cell>
          <cell r="I1161">
            <v>42.61</v>
          </cell>
          <cell r="J1161">
            <v>0</v>
          </cell>
        </row>
        <row r="1162">
          <cell r="A1162" t="str">
            <v>SF-01157</v>
          </cell>
          <cell r="B1162" t="str">
            <v>Camada de Proteção Mecânica em Placas de Impermeabilização</v>
          </cell>
          <cell r="C1162" t="str">
            <v>Serviço (Mat + MO)</v>
          </cell>
          <cell r="D1162" t="str">
            <v>m2</v>
          </cell>
          <cell r="E1162">
            <v>0</v>
          </cell>
          <cell r="F1162">
            <v>93.643276580749983</v>
          </cell>
          <cell r="G1162">
            <v>0</v>
          </cell>
          <cell r="H1162">
            <v>0.2039</v>
          </cell>
          <cell r="I1162">
            <v>112.74</v>
          </cell>
          <cell r="J1162">
            <v>0</v>
          </cell>
        </row>
        <row r="1163">
          <cell r="A1163" t="str">
            <v>SF-01158</v>
          </cell>
          <cell r="B1163" t="str">
            <v>Pintura Inibidora de Raízes em Estrutura Impermeabilizada</v>
          </cell>
          <cell r="C1163" t="str">
            <v>Serviço (Mat + MO)</v>
          </cell>
          <cell r="D1163" t="str">
            <v>m2</v>
          </cell>
          <cell r="E1163">
            <v>0</v>
          </cell>
          <cell r="F1163">
            <v>14.202717549999999</v>
          </cell>
          <cell r="G1163">
            <v>0</v>
          </cell>
          <cell r="H1163">
            <v>0.2039</v>
          </cell>
          <cell r="I1163">
            <v>17.100000000000001</v>
          </cell>
          <cell r="J1163">
            <v>0</v>
          </cell>
        </row>
        <row r="1164">
          <cell r="A1164" t="str">
            <v>SF-01159</v>
          </cell>
          <cell r="B1164" t="str">
            <v>Camada Drenante para Impermeabilização</v>
          </cell>
          <cell r="C1164" t="str">
            <v>Serviço (Mat + MO)</v>
          </cell>
          <cell r="D1164" t="str">
            <v>m2</v>
          </cell>
          <cell r="E1164">
            <v>0</v>
          </cell>
          <cell r="F1164">
            <v>7.8080500000000006</v>
          </cell>
          <cell r="G1164">
            <v>0</v>
          </cell>
          <cell r="H1164">
            <v>0.2039</v>
          </cell>
          <cell r="I1164">
            <v>9.4</v>
          </cell>
          <cell r="J1164">
            <v>0</v>
          </cell>
        </row>
        <row r="1165">
          <cell r="A1165" t="str">
            <v>SF-01160</v>
          </cell>
          <cell r="B1165" t="str">
            <v>Calha em Chapa de Aço Galvanizado nº 24</v>
          </cell>
          <cell r="C1165" t="str">
            <v>Serviço (Mat + MO)</v>
          </cell>
          <cell r="D1165" t="str">
            <v>m2</v>
          </cell>
          <cell r="E1165">
            <v>0</v>
          </cell>
          <cell r="F1165">
            <v>163.35698115</v>
          </cell>
          <cell r="G1165">
            <v>0</v>
          </cell>
          <cell r="H1165">
            <v>0.2039</v>
          </cell>
          <cell r="I1165">
            <v>196.67</v>
          </cell>
          <cell r="J1165">
            <v>0</v>
          </cell>
        </row>
        <row r="1166">
          <cell r="A1166" t="str">
            <v>SF-01161</v>
          </cell>
          <cell r="B1166" t="str">
            <v>Rufo em Chapa de Aço Galvanizado nº 24</v>
          </cell>
          <cell r="C1166" t="str">
            <v>Serviço (Mat + MO)</v>
          </cell>
          <cell r="D1166" t="str">
            <v>m2</v>
          </cell>
          <cell r="E1166">
            <v>9.15</v>
          </cell>
          <cell r="F1166">
            <v>184.91883380000002</v>
          </cell>
          <cell r="G1166">
            <v>1692.0073292700001</v>
          </cell>
          <cell r="H1166">
            <v>0.2039</v>
          </cell>
          <cell r="I1166">
            <v>222.62</v>
          </cell>
          <cell r="J1166">
            <v>2036.97</v>
          </cell>
        </row>
        <row r="1167">
          <cell r="A1167" t="str">
            <v>SF-01162</v>
          </cell>
          <cell r="B1167" t="str">
            <v>Injeção de Resina de Poliuretano em fissuras em Estrutura de Concreto</v>
          </cell>
          <cell r="C1167" t="str">
            <v>Serviço (Mat + MO)</v>
          </cell>
          <cell r="D1167" t="str">
            <v>kg</v>
          </cell>
          <cell r="E1167">
            <v>0</v>
          </cell>
          <cell r="F1167" t="str">
            <v/>
          </cell>
          <cell r="G1167" t="str">
            <v/>
          </cell>
          <cell r="H1167">
            <v>0.2039</v>
          </cell>
          <cell r="I1167" t="str">
            <v/>
          </cell>
          <cell r="J1167" t="str">
            <v/>
          </cell>
        </row>
        <row r="1168">
          <cell r="A1168" t="str">
            <v>SF-01163</v>
          </cell>
          <cell r="B1168" t="str">
            <v>Chapim Pré-Moldado de Concreto Aparente</v>
          </cell>
          <cell r="C1168" t="str">
            <v>Serviço (Mat + MO)</v>
          </cell>
          <cell r="D1168" t="str">
            <v>m</v>
          </cell>
          <cell r="E1168">
            <v>0</v>
          </cell>
          <cell r="F1168">
            <v>134.70110449449999</v>
          </cell>
          <cell r="G1168">
            <v>0</v>
          </cell>
          <cell r="H1168">
            <v>0.2039</v>
          </cell>
          <cell r="I1168">
            <v>162.16999999999999</v>
          </cell>
          <cell r="J1168">
            <v>0</v>
          </cell>
        </row>
        <row r="1169">
          <cell r="A1169" t="str">
            <v>SF-01164</v>
          </cell>
          <cell r="B1169" t="str">
            <v>Armação em tela de aço soldado nervurada (malha pop), Ø fio BWG 8 (4,2 mm), malha 15 cm x 15 cm</v>
          </cell>
          <cell r="C1169" t="str">
            <v>Serviço (Mat + MO)</v>
          </cell>
          <cell r="D1169" t="str">
            <v>m2</v>
          </cell>
          <cell r="E1169">
            <v>0</v>
          </cell>
          <cell r="F1169">
            <v>13.830585450000003</v>
          </cell>
          <cell r="G1169">
            <v>0</v>
          </cell>
          <cell r="H1169">
            <v>0.2039</v>
          </cell>
          <cell r="I1169">
            <v>16.649999999999999</v>
          </cell>
          <cell r="J1169">
            <v>0</v>
          </cell>
        </row>
        <row r="1170">
          <cell r="A1170" t="str">
            <v>SF-01165</v>
          </cell>
          <cell r="B1170" t="str">
            <v>Trama de aço composta por terças para telhados de até 2 águas</v>
          </cell>
          <cell r="C1170" t="str">
            <v>Serviço (Mat + MO)</v>
          </cell>
          <cell r="D1170" t="str">
            <v>m2</v>
          </cell>
          <cell r="E1170">
            <v>0</v>
          </cell>
          <cell r="F1170">
            <v>45.008412200000002</v>
          </cell>
          <cell r="G1170">
            <v>0</v>
          </cell>
          <cell r="H1170">
            <v>0.2039</v>
          </cell>
          <cell r="I1170">
            <v>54.19</v>
          </cell>
          <cell r="J1170">
            <v>0</v>
          </cell>
        </row>
        <row r="1171">
          <cell r="A1171" t="str">
            <v>SF-01166</v>
          </cell>
          <cell r="B1171" t="str">
            <v>Revestimento impermeabilizante bloqueador de umidade</v>
          </cell>
          <cell r="C1171" t="str">
            <v>Serviço (Mat + MO)</v>
          </cell>
          <cell r="D1171" t="str">
            <v>m2</v>
          </cell>
          <cell r="E1171">
            <v>0</v>
          </cell>
          <cell r="F1171">
            <v>8.7827500000000001</v>
          </cell>
          <cell r="G1171">
            <v>0</v>
          </cell>
          <cell r="H1171">
            <v>0.2039</v>
          </cell>
          <cell r="I1171">
            <v>10.57</v>
          </cell>
          <cell r="J1171">
            <v>0</v>
          </cell>
        </row>
        <row r="1172">
          <cell r="A1172" t="str">
            <v>SF-01167</v>
          </cell>
          <cell r="B1172" t="str">
            <v>Pintura com tinta refletiva aluminizada para impermeabilização</v>
          </cell>
          <cell r="C1172" t="str">
            <v>Serviço (Mat + MO)</v>
          </cell>
          <cell r="D1172" t="str">
            <v>m2</v>
          </cell>
          <cell r="E1172">
            <v>0</v>
          </cell>
          <cell r="F1172">
            <v>8.7827500000000001</v>
          </cell>
          <cell r="G1172">
            <v>0</v>
          </cell>
          <cell r="H1172">
            <v>0.2039</v>
          </cell>
          <cell r="I1172">
            <v>10.57</v>
          </cell>
          <cell r="J1172">
            <v>0</v>
          </cell>
        </row>
        <row r="1173">
          <cell r="A1173" t="str">
            <v>SF-01168</v>
          </cell>
          <cell r="B1173" t="str">
            <v>Camada de enchimento com Concreto leve com poliestireno expandido</v>
          </cell>
          <cell r="C1173" t="str">
            <v>Serviço (Mat + MO)</v>
          </cell>
          <cell r="D1173" t="str">
            <v>m3</v>
          </cell>
          <cell r="E1173">
            <v>0</v>
          </cell>
          <cell r="F1173">
            <v>1048.8227488387001</v>
          </cell>
          <cell r="G1173">
            <v>0</v>
          </cell>
          <cell r="H1173">
            <v>0.2039</v>
          </cell>
          <cell r="I1173">
            <v>1262.68</v>
          </cell>
          <cell r="J1173">
            <v>0</v>
          </cell>
        </row>
        <row r="1174">
          <cell r="A1174" t="str">
            <v>SF-01169</v>
          </cell>
          <cell r="B1174" t="str">
            <v>Colagem da camada de proteção térmica de impermeabilização</v>
          </cell>
          <cell r="C1174" t="str">
            <v>Serviço (Mat + MO)</v>
          </cell>
          <cell r="D1174" t="str">
            <v>m2</v>
          </cell>
          <cell r="E1174">
            <v>0</v>
          </cell>
          <cell r="F1174">
            <v>8.7265669999999993</v>
          </cell>
          <cell r="G1174">
            <v>0</v>
          </cell>
          <cell r="H1174">
            <v>0.2039</v>
          </cell>
          <cell r="I1174">
            <v>10.51</v>
          </cell>
          <cell r="J1174">
            <v>0</v>
          </cell>
        </row>
        <row r="1175">
          <cell r="A1175" t="str">
            <v>SF-01170</v>
          </cell>
          <cell r="B1175" t="str">
            <v>Impermeabilização flexível com Membrana de Poliuretano</v>
          </cell>
          <cell r="C1175" t="str">
            <v>Serviço (Mat + MO)</v>
          </cell>
          <cell r="D1175" t="str">
            <v>m2</v>
          </cell>
          <cell r="E1175">
            <v>0</v>
          </cell>
          <cell r="F1175">
            <v>183.9544679</v>
          </cell>
          <cell r="G1175">
            <v>0</v>
          </cell>
          <cell r="H1175">
            <v>0.2039</v>
          </cell>
          <cell r="I1175">
            <v>221.46</v>
          </cell>
          <cell r="J1175">
            <v>0</v>
          </cell>
        </row>
        <row r="1176">
          <cell r="A1176" t="str">
            <v>SF-01171</v>
          </cell>
          <cell r="B1176" t="str">
            <v>Impermeabilização flexível com Manta Asfáltica</v>
          </cell>
          <cell r="C1176" t="str">
            <v>Serviço (Mat + MO)</v>
          </cell>
          <cell r="D1176" t="str">
            <v>m2</v>
          </cell>
          <cell r="E1176">
            <v>0</v>
          </cell>
          <cell r="F1176">
            <v>111.32128405</v>
          </cell>
          <cell r="G1176">
            <v>0</v>
          </cell>
          <cell r="H1176">
            <v>0.2039</v>
          </cell>
          <cell r="I1176">
            <v>134.02000000000001</v>
          </cell>
          <cell r="J1176">
            <v>0</v>
          </cell>
        </row>
        <row r="1177">
          <cell r="A1177" t="str">
            <v>SF-01172</v>
          </cell>
          <cell r="B1177" t="str">
            <v>Impermeabilização flexível com manta asfáltica aluminizada</v>
          </cell>
          <cell r="C1177" t="str">
            <v>Serviço (Mat + MO)</v>
          </cell>
          <cell r="D1177" t="str">
            <v>m2</v>
          </cell>
          <cell r="E1177">
            <v>0</v>
          </cell>
          <cell r="F1177">
            <v>45.458852800000003</v>
          </cell>
          <cell r="G1177">
            <v>0</v>
          </cell>
          <cell r="H1177">
            <v>0.2039</v>
          </cell>
          <cell r="I1177">
            <v>54.73</v>
          </cell>
          <cell r="J1177">
            <v>0</v>
          </cell>
        </row>
        <row r="1178">
          <cell r="A1178" t="str">
            <v>SF-01173</v>
          </cell>
          <cell r="B1178" t="str">
            <v>Impermeabilização flexível com manta elastomérica de etileno-propileno-dieno-monômero (EPDM)</v>
          </cell>
          <cell r="C1178" t="str">
            <v>Serviço (Mat + MO)</v>
          </cell>
          <cell r="D1178" t="str">
            <v>m2</v>
          </cell>
          <cell r="E1178">
            <v>0</v>
          </cell>
          <cell r="F1178">
            <v>49.038999999999994</v>
          </cell>
          <cell r="G1178">
            <v>0</v>
          </cell>
          <cell r="H1178">
            <v>0.2039</v>
          </cell>
          <cell r="I1178">
            <v>59.04</v>
          </cell>
          <cell r="J1178">
            <v>0</v>
          </cell>
        </row>
        <row r="1179">
          <cell r="A1179" t="str">
            <v>SF-01174</v>
          </cell>
          <cell r="B1179" t="str">
            <v>Impermeabilização flexível com membrana acrílica monocomponente flexível</v>
          </cell>
          <cell r="C1179" t="str">
            <v>Serviço (Mat + MO)</v>
          </cell>
          <cell r="D1179" t="str">
            <v>m2</v>
          </cell>
          <cell r="E1179">
            <v>0</v>
          </cell>
          <cell r="F1179">
            <v>49.155889899999998</v>
          </cell>
          <cell r="G1179">
            <v>0</v>
          </cell>
          <cell r="H1179">
            <v>0.2039</v>
          </cell>
          <cell r="I1179">
            <v>59.18</v>
          </cell>
          <cell r="J1179">
            <v>0</v>
          </cell>
        </row>
        <row r="1180">
          <cell r="A1180" t="str">
            <v>SF-01175</v>
          </cell>
          <cell r="B1180" t="str">
            <v>Asfalto elastomérico para colagem de manta asfáltica</v>
          </cell>
          <cell r="C1180" t="str">
            <v>Serviço (Mat + MO)</v>
          </cell>
          <cell r="D1180" t="str">
            <v>m2</v>
          </cell>
          <cell r="E1180">
            <v>0</v>
          </cell>
          <cell r="F1180">
            <v>5.9546000000000001</v>
          </cell>
          <cell r="G1180">
            <v>0</v>
          </cell>
          <cell r="H1180">
            <v>0.2039</v>
          </cell>
          <cell r="I1180">
            <v>7.17</v>
          </cell>
          <cell r="J1180">
            <v>0</v>
          </cell>
        </row>
        <row r="1181">
          <cell r="A1181" t="str">
            <v>SF-01176</v>
          </cell>
          <cell r="B1181" t="str">
            <v>Impermeabilização flexível com manta dupla (com maçarico)</v>
          </cell>
          <cell r="C1181" t="str">
            <v>Serviço (Mat + MO)</v>
          </cell>
          <cell r="D1181" t="str">
            <v>m2</v>
          </cell>
          <cell r="E1181">
            <v>0</v>
          </cell>
          <cell r="F1181">
            <v>186.24907794999999</v>
          </cell>
          <cell r="G1181">
            <v>0</v>
          </cell>
          <cell r="H1181">
            <v>0.2039</v>
          </cell>
          <cell r="I1181">
            <v>224.23</v>
          </cell>
          <cell r="J1181">
            <v>0</v>
          </cell>
        </row>
        <row r="1182">
          <cell r="A1182" t="str">
            <v>SF-01177</v>
          </cell>
          <cell r="B1182" t="str">
            <v>Impermeabilização flexível com manta dupla (com asfalto elastomérico)</v>
          </cell>
          <cell r="C1182" t="str">
            <v>Serviço (Mat + MO)</v>
          </cell>
          <cell r="D1182" t="str">
            <v>m2</v>
          </cell>
          <cell r="E1182">
            <v>0</v>
          </cell>
          <cell r="F1182">
            <v>190.10220194999997</v>
          </cell>
          <cell r="G1182">
            <v>0</v>
          </cell>
          <cell r="H1182">
            <v>0.2039</v>
          </cell>
          <cell r="I1182">
            <v>228.86</v>
          </cell>
          <cell r="J1182">
            <v>0</v>
          </cell>
        </row>
        <row r="1183">
          <cell r="A1183" t="str">
            <v>SF-01178</v>
          </cell>
          <cell r="B1183" t="str">
            <v>Fibra de Polipropileno</v>
          </cell>
          <cell r="C1183" t="str">
            <v>Serviço (Mat + MO)</v>
          </cell>
          <cell r="D1183" t="str">
            <v>kg</v>
          </cell>
          <cell r="E1183">
            <v>0</v>
          </cell>
          <cell r="F1183">
            <v>0</v>
          </cell>
          <cell r="G1183">
            <v>0</v>
          </cell>
          <cell r="H1183">
            <v>0.2039</v>
          </cell>
          <cell r="I1183">
            <v>0</v>
          </cell>
          <cell r="J1183">
            <v>0</v>
          </cell>
        </row>
        <row r="1184">
          <cell r="A1184" t="str">
            <v>SF-01179</v>
          </cell>
          <cell r="B1184" t="str">
            <v>Aditivo Incorporador de Ar</v>
          </cell>
          <cell r="C1184" t="str">
            <v>Serviço (Mat + MO)</v>
          </cell>
          <cell r="D1184" t="str">
            <v>kg</v>
          </cell>
          <cell r="E1184">
            <v>0</v>
          </cell>
          <cell r="F1184">
            <v>7.5608599999999999</v>
          </cell>
          <cell r="G1184">
            <v>0</v>
          </cell>
          <cell r="H1184">
            <v>0.2039</v>
          </cell>
          <cell r="I1184">
            <v>9.1</v>
          </cell>
          <cell r="J1184">
            <v>0</v>
          </cell>
        </row>
        <row r="1185">
          <cell r="A1185" t="str">
            <v>SF-01180</v>
          </cell>
          <cell r="B1185" t="str">
            <v>Brita Nº 2</v>
          </cell>
          <cell r="C1185" t="str">
            <v>Material</v>
          </cell>
          <cell r="D1185" t="str">
            <v>m3</v>
          </cell>
          <cell r="E1185">
            <v>0</v>
          </cell>
          <cell r="F1185">
            <v>250.80245764999998</v>
          </cell>
          <cell r="G1185">
            <v>0</v>
          </cell>
          <cell r="H1185">
            <v>0.2039</v>
          </cell>
          <cell r="I1185">
            <v>301.94</v>
          </cell>
          <cell r="J1185">
            <v>0</v>
          </cell>
        </row>
        <row r="1186">
          <cell r="A1186" t="str">
            <v>SF-01181</v>
          </cell>
          <cell r="B1186" t="str">
            <v>Parafusos para fixação de telhas ou chapas</v>
          </cell>
          <cell r="C1186" t="str">
            <v>Consumível</v>
          </cell>
          <cell r="D1186" t="str">
            <v>un</v>
          </cell>
          <cell r="E1186">
            <v>0</v>
          </cell>
          <cell r="F1186" t="str">
            <v/>
          </cell>
          <cell r="G1186" t="str">
            <v/>
          </cell>
          <cell r="H1186">
            <v>0.2039</v>
          </cell>
          <cell r="I1186" t="str">
            <v/>
          </cell>
          <cell r="J1186" t="str">
            <v/>
          </cell>
        </row>
        <row r="1187">
          <cell r="A1187" t="str">
            <v>SF-01182</v>
          </cell>
          <cell r="B1187" t="str">
            <v>Pino para fixação e acessórios de telha de fibrocimento modulada</v>
          </cell>
          <cell r="C1187" t="str">
            <v>Consumível</v>
          </cell>
          <cell r="D1187" t="str">
            <v>un</v>
          </cell>
          <cell r="E1187">
            <v>0</v>
          </cell>
          <cell r="F1187" t="str">
            <v/>
          </cell>
          <cell r="G1187" t="str">
            <v/>
          </cell>
          <cell r="H1187">
            <v>0.2039</v>
          </cell>
          <cell r="I1187" t="str">
            <v/>
          </cell>
          <cell r="J1187" t="str">
            <v/>
          </cell>
        </row>
        <row r="1188">
          <cell r="A1188" t="str">
            <v>SF-01183</v>
          </cell>
          <cell r="B1188" t="str">
            <v>Rebite de Repuxo de 3.2 x 8 mm</v>
          </cell>
          <cell r="C1188" t="str">
            <v>Consumível</v>
          </cell>
          <cell r="D1188" t="str">
            <v>un</v>
          </cell>
          <cell r="E1188">
            <v>0</v>
          </cell>
          <cell r="F1188" t="str">
            <v/>
          </cell>
          <cell r="G1188" t="str">
            <v/>
          </cell>
          <cell r="H1188">
            <v>0.2039</v>
          </cell>
          <cell r="I1188" t="str">
            <v/>
          </cell>
          <cell r="J1188" t="str">
            <v/>
          </cell>
        </row>
        <row r="1189">
          <cell r="A1189" t="str">
            <v>SF-01184</v>
          </cell>
          <cell r="B1189" t="str">
            <v>Calha em chapa de zinco # 24 - Modelo 1</v>
          </cell>
          <cell r="C1189" t="str">
            <v>Material</v>
          </cell>
          <cell r="D1189" t="str">
            <v>m</v>
          </cell>
          <cell r="E1189">
            <v>0</v>
          </cell>
          <cell r="F1189">
            <v>56.550649999999997</v>
          </cell>
          <cell r="G1189">
            <v>0</v>
          </cell>
          <cell r="H1189">
            <v>0.2039</v>
          </cell>
          <cell r="I1189">
            <v>68.08</v>
          </cell>
          <cell r="J1189">
            <v>0</v>
          </cell>
        </row>
        <row r="1190">
          <cell r="A1190" t="str">
            <v>SF-01185</v>
          </cell>
          <cell r="B1190" t="str">
            <v>Calha em chapa de zinco # 24 - Modelo 2</v>
          </cell>
          <cell r="C1190" t="str">
            <v>Material</v>
          </cell>
          <cell r="D1190" t="str">
            <v>m</v>
          </cell>
          <cell r="E1190">
            <v>0</v>
          </cell>
          <cell r="F1190">
            <v>93.611100000000008</v>
          </cell>
          <cell r="G1190">
            <v>0</v>
          </cell>
          <cell r="H1190">
            <v>0.2039</v>
          </cell>
          <cell r="I1190">
            <v>112.7</v>
          </cell>
          <cell r="J1190">
            <v>0</v>
          </cell>
        </row>
        <row r="1191">
          <cell r="A1191" t="str">
            <v>SF-01186</v>
          </cell>
          <cell r="B1191" t="str">
            <v>Chave de fenda de 3/8" x 10"</v>
          </cell>
          <cell r="C1191" t="str">
            <v>Equipamento/Ferramenta</v>
          </cell>
          <cell r="D1191" t="str">
            <v>un</v>
          </cell>
          <cell r="E1191">
            <v>0</v>
          </cell>
          <cell r="F1191" t="str">
            <v/>
          </cell>
          <cell r="G1191" t="str">
            <v/>
          </cell>
          <cell r="H1191">
            <v>0.2039</v>
          </cell>
          <cell r="I1191" t="str">
            <v/>
          </cell>
          <cell r="J1191" t="str">
            <v/>
          </cell>
        </row>
        <row r="1192">
          <cell r="A1192" t="str">
            <v>SF-01187</v>
          </cell>
          <cell r="B1192" t="str">
            <v>Chave de fenda de 5/16" x 8"</v>
          </cell>
          <cell r="C1192" t="str">
            <v>Equipamento/Ferramenta</v>
          </cell>
          <cell r="D1192" t="str">
            <v>un</v>
          </cell>
          <cell r="E1192">
            <v>0</v>
          </cell>
          <cell r="F1192" t="str">
            <v/>
          </cell>
          <cell r="G1192" t="str">
            <v/>
          </cell>
          <cell r="H1192">
            <v>0.2039</v>
          </cell>
          <cell r="I1192" t="str">
            <v/>
          </cell>
          <cell r="J1192" t="str">
            <v/>
          </cell>
        </row>
        <row r="1193">
          <cell r="A1193" t="str">
            <v>SF-01188</v>
          </cell>
          <cell r="B1193" t="str">
            <v>Chave de fenda de 1/8" x 3"</v>
          </cell>
          <cell r="C1193" t="str">
            <v>Equipamento/Ferramenta</v>
          </cell>
          <cell r="D1193" t="str">
            <v>un</v>
          </cell>
          <cell r="E1193">
            <v>0</v>
          </cell>
          <cell r="F1193" t="str">
            <v/>
          </cell>
          <cell r="G1193" t="str">
            <v/>
          </cell>
          <cell r="H1193">
            <v>0.2039</v>
          </cell>
          <cell r="I1193" t="str">
            <v/>
          </cell>
          <cell r="J1193" t="str">
            <v/>
          </cell>
        </row>
        <row r="1194">
          <cell r="A1194" t="str">
            <v>SF-01189</v>
          </cell>
          <cell r="B1194" t="str">
            <v>Chave Philips PH2 3/16" x 4"</v>
          </cell>
          <cell r="C1194" t="str">
            <v>Equipamento/Ferramenta</v>
          </cell>
          <cell r="D1194" t="str">
            <v>un</v>
          </cell>
          <cell r="E1194">
            <v>0</v>
          </cell>
          <cell r="F1194" t="str">
            <v/>
          </cell>
          <cell r="G1194" t="str">
            <v/>
          </cell>
          <cell r="H1194">
            <v>0.2039</v>
          </cell>
          <cell r="I1194" t="str">
            <v/>
          </cell>
          <cell r="J1194" t="str">
            <v/>
          </cell>
        </row>
        <row r="1195">
          <cell r="A1195" t="str">
            <v>SF-01190</v>
          </cell>
          <cell r="B1195" t="str">
            <v>Chave Philips PH2 3/16" x 5"</v>
          </cell>
          <cell r="C1195" t="str">
            <v>Equipamento/Ferramenta</v>
          </cell>
          <cell r="D1195" t="str">
            <v>un</v>
          </cell>
          <cell r="E1195">
            <v>0</v>
          </cell>
          <cell r="F1195" t="str">
            <v/>
          </cell>
          <cell r="G1195" t="str">
            <v/>
          </cell>
          <cell r="H1195">
            <v>0.2039</v>
          </cell>
          <cell r="I1195" t="str">
            <v/>
          </cell>
          <cell r="J1195" t="str">
            <v/>
          </cell>
        </row>
        <row r="1196">
          <cell r="A1196" t="str">
            <v>SF-01191</v>
          </cell>
          <cell r="B1196" t="str">
            <v>Cavadeiras retas (2 peças, de 1,20 m e 1,50 m)</v>
          </cell>
          <cell r="C1196" t="str">
            <v>Equipamento/Ferramenta</v>
          </cell>
          <cell r="D1196" t="str">
            <v>cj</v>
          </cell>
          <cell r="E1196">
            <v>0</v>
          </cell>
          <cell r="F1196" t="str">
            <v/>
          </cell>
          <cell r="G1196" t="str">
            <v/>
          </cell>
          <cell r="H1196">
            <v>0.2039</v>
          </cell>
          <cell r="I1196" t="str">
            <v/>
          </cell>
          <cell r="J1196" t="str">
            <v/>
          </cell>
        </row>
        <row r="1197">
          <cell r="A1197" t="str">
            <v>SF-01192</v>
          </cell>
          <cell r="B1197" t="str">
            <v>Chaves allen de 2 a 10mm, tipo curto, sistema métrico</v>
          </cell>
          <cell r="C1197" t="str">
            <v>Equipamento/Ferramenta</v>
          </cell>
          <cell r="D1197" t="str">
            <v>cj</v>
          </cell>
          <cell r="E1197">
            <v>0</v>
          </cell>
          <cell r="F1197" t="str">
            <v/>
          </cell>
          <cell r="G1197" t="str">
            <v/>
          </cell>
          <cell r="H1197">
            <v>0.2039</v>
          </cell>
          <cell r="I1197" t="str">
            <v/>
          </cell>
          <cell r="J1197" t="str">
            <v/>
          </cell>
        </row>
        <row r="1198">
          <cell r="A1198" t="str">
            <v>SF-01193</v>
          </cell>
          <cell r="B1198" t="str">
            <v>Jogo de chave allen longo métrico</v>
          </cell>
          <cell r="C1198" t="str">
            <v>Equipamento/Ferramenta</v>
          </cell>
          <cell r="D1198" t="str">
            <v>un</v>
          </cell>
          <cell r="E1198">
            <v>0</v>
          </cell>
          <cell r="F1198" t="str">
            <v/>
          </cell>
          <cell r="G1198" t="str">
            <v/>
          </cell>
          <cell r="H1198">
            <v>0.2039</v>
          </cell>
          <cell r="I1198" t="str">
            <v/>
          </cell>
          <cell r="J1198" t="str">
            <v/>
          </cell>
        </row>
        <row r="1199">
          <cell r="A1199" t="str">
            <v>SF-01194</v>
          </cell>
          <cell r="B1199" t="str">
            <v>Chaves fixas (12 peças, de 6 mm a 32 mm)</v>
          </cell>
          <cell r="C1199" t="str">
            <v>Equipamento/Ferramenta</v>
          </cell>
          <cell r="D1199" t="str">
            <v>cj</v>
          </cell>
          <cell r="E1199">
            <v>0</v>
          </cell>
          <cell r="F1199" t="str">
            <v/>
          </cell>
          <cell r="G1199" t="str">
            <v/>
          </cell>
          <cell r="H1199">
            <v>0.2039</v>
          </cell>
          <cell r="I1199" t="str">
            <v/>
          </cell>
          <cell r="J1199" t="str">
            <v/>
          </cell>
        </row>
        <row r="1200">
          <cell r="A1200" t="str">
            <v>SF-01195</v>
          </cell>
          <cell r="B1200" t="str">
            <v>Chaves fixas (8 peças, de 1/4” a 1 1/4”)</v>
          </cell>
          <cell r="C1200" t="str">
            <v>Equipamento/Ferramenta</v>
          </cell>
          <cell r="D1200" t="str">
            <v>cj</v>
          </cell>
          <cell r="E1200">
            <v>0</v>
          </cell>
          <cell r="F1200" t="str">
            <v/>
          </cell>
          <cell r="G1200" t="str">
            <v/>
          </cell>
          <cell r="H1200">
            <v>0.2039</v>
          </cell>
          <cell r="I1200" t="str">
            <v/>
          </cell>
          <cell r="J1200" t="str">
            <v/>
          </cell>
        </row>
        <row r="1201">
          <cell r="A1201" t="str">
            <v>SF-01196</v>
          </cell>
          <cell r="B1201" t="str">
            <v>Escovas de aço (3 peças, de 3 a 5 fileiras)</v>
          </cell>
          <cell r="C1201" t="str">
            <v>Equipamento/Ferramenta</v>
          </cell>
          <cell r="D1201" t="str">
            <v>cj</v>
          </cell>
          <cell r="E1201">
            <v>0</v>
          </cell>
          <cell r="F1201" t="str">
            <v/>
          </cell>
          <cell r="G1201" t="str">
            <v/>
          </cell>
          <cell r="H1201">
            <v>0.2039</v>
          </cell>
          <cell r="I1201" t="str">
            <v/>
          </cell>
          <cell r="J1201" t="str">
            <v/>
          </cell>
        </row>
        <row r="1202">
          <cell r="A1202" t="str">
            <v>SF-01197</v>
          </cell>
          <cell r="B1202" t="str">
            <v>Marreta de 2 kg</v>
          </cell>
          <cell r="C1202" t="str">
            <v>Equipamento/Ferramenta</v>
          </cell>
          <cell r="D1202" t="str">
            <v>un</v>
          </cell>
          <cell r="E1202">
            <v>0</v>
          </cell>
          <cell r="F1202" t="str">
            <v/>
          </cell>
          <cell r="G1202" t="str">
            <v/>
          </cell>
          <cell r="H1202">
            <v>0.2039</v>
          </cell>
          <cell r="I1202" t="str">
            <v/>
          </cell>
          <cell r="J1202" t="str">
            <v/>
          </cell>
        </row>
        <row r="1203">
          <cell r="A1203" t="str">
            <v>SF-01198</v>
          </cell>
          <cell r="B1203" t="str">
            <v>Marreta de 5 kg</v>
          </cell>
          <cell r="C1203" t="str">
            <v>Equipamento/Ferramenta</v>
          </cell>
          <cell r="D1203" t="str">
            <v>un</v>
          </cell>
          <cell r="E1203">
            <v>0</v>
          </cell>
          <cell r="F1203" t="str">
            <v/>
          </cell>
          <cell r="G1203" t="str">
            <v/>
          </cell>
          <cell r="H1203">
            <v>0.2039</v>
          </cell>
          <cell r="I1203" t="str">
            <v/>
          </cell>
          <cell r="J1203" t="str">
            <v/>
          </cell>
        </row>
        <row r="1204">
          <cell r="A1204" t="str">
            <v>SF-01199</v>
          </cell>
          <cell r="B1204" t="str">
            <v>Marreta de 10 kg</v>
          </cell>
          <cell r="C1204" t="str">
            <v>Equipamento/Ferramenta</v>
          </cell>
          <cell r="D1204" t="str">
            <v>un</v>
          </cell>
          <cell r="E1204">
            <v>0</v>
          </cell>
          <cell r="F1204" t="str">
            <v/>
          </cell>
          <cell r="G1204" t="str">
            <v/>
          </cell>
          <cell r="H1204">
            <v>0.2039</v>
          </cell>
          <cell r="I1204" t="str">
            <v/>
          </cell>
          <cell r="J1204" t="str">
            <v/>
          </cell>
        </row>
        <row r="1205">
          <cell r="A1205" t="str">
            <v>SF-01200</v>
          </cell>
          <cell r="B1205" t="str">
            <v>Pés de cabra (2 peças, 15” x 16mm e 24” x 19mm)</v>
          </cell>
          <cell r="C1205" t="str">
            <v>Equipamento/Ferramenta</v>
          </cell>
          <cell r="D1205" t="str">
            <v>cj</v>
          </cell>
          <cell r="E1205">
            <v>0</v>
          </cell>
          <cell r="F1205" t="str">
            <v/>
          </cell>
          <cell r="G1205" t="str">
            <v/>
          </cell>
          <cell r="H1205">
            <v>0.2039</v>
          </cell>
          <cell r="I1205" t="str">
            <v/>
          </cell>
          <cell r="J1205" t="str">
            <v/>
          </cell>
        </row>
        <row r="1206">
          <cell r="A1206" t="str">
            <v>SF-01201</v>
          </cell>
          <cell r="B1206" t="str">
            <v>Talhadeira</v>
          </cell>
          <cell r="C1206" t="str">
            <v>Equipamento/Ferramenta</v>
          </cell>
          <cell r="D1206" t="str">
            <v>un</v>
          </cell>
          <cell r="E1206">
            <v>0</v>
          </cell>
          <cell r="F1206">
            <v>74.536999999999992</v>
          </cell>
          <cell r="G1206">
            <v>0</v>
          </cell>
          <cell r="H1206">
            <v>0.2039</v>
          </cell>
          <cell r="I1206">
            <v>89.74</v>
          </cell>
          <cell r="J1206">
            <v>0</v>
          </cell>
        </row>
        <row r="1207">
          <cell r="A1207" t="str">
            <v>SF-01202</v>
          </cell>
          <cell r="B1207" t="str">
            <v>Serra copo diamantada (conjunto de 1/2" a 1 1/2")</v>
          </cell>
          <cell r="C1207" t="str">
            <v>Equipamento/Ferramenta</v>
          </cell>
          <cell r="D1207" t="str">
            <v>un</v>
          </cell>
          <cell r="E1207">
            <v>0</v>
          </cell>
          <cell r="F1207" t="str">
            <v/>
          </cell>
          <cell r="G1207" t="str">
            <v/>
          </cell>
          <cell r="H1207">
            <v>0.2039</v>
          </cell>
          <cell r="I1207" t="str">
            <v/>
          </cell>
          <cell r="J1207" t="str">
            <v/>
          </cell>
        </row>
        <row r="1208">
          <cell r="A1208" t="str">
            <v>SF-01203</v>
          </cell>
          <cell r="B1208" t="str">
            <v>Cortadora de Piso a Gasolina</v>
          </cell>
          <cell r="C1208" t="str">
            <v>Equipamento/Ferramenta</v>
          </cell>
          <cell r="D1208" t="str">
            <v>un</v>
          </cell>
          <cell r="E1208">
            <v>0</v>
          </cell>
          <cell r="F1208" t="str">
            <v/>
          </cell>
          <cell r="G1208" t="str">
            <v/>
          </cell>
          <cell r="H1208">
            <v>0.2039</v>
          </cell>
          <cell r="I1208" t="str">
            <v/>
          </cell>
          <cell r="J1208" t="str">
            <v/>
          </cell>
        </row>
        <row r="1209">
          <cell r="A1209" t="str">
            <v>SF-01204</v>
          </cell>
          <cell r="B1209" t="str">
            <v>Cortadora de Parede</v>
          </cell>
          <cell r="C1209" t="str">
            <v>Equipamento/Ferramenta</v>
          </cell>
          <cell r="D1209" t="str">
            <v>un</v>
          </cell>
          <cell r="E1209">
            <v>0</v>
          </cell>
          <cell r="F1209" t="str">
            <v/>
          </cell>
          <cell r="G1209" t="str">
            <v/>
          </cell>
          <cell r="H1209">
            <v>0.2039</v>
          </cell>
          <cell r="I1209" t="str">
            <v/>
          </cell>
          <cell r="J1209" t="str">
            <v/>
          </cell>
        </row>
        <row r="1210">
          <cell r="A1210" t="str">
            <v>SF-01205</v>
          </cell>
          <cell r="B1210" t="str">
            <v>Enxada com cabo (2,5 libras)</v>
          </cell>
          <cell r="C1210" t="str">
            <v>Equipamento/Ferramenta</v>
          </cell>
          <cell r="D1210" t="str">
            <v xml:space="preserve">un </v>
          </cell>
          <cell r="E1210">
            <v>0</v>
          </cell>
          <cell r="F1210">
            <v>71.259500000000003</v>
          </cell>
          <cell r="G1210">
            <v>0</v>
          </cell>
          <cell r="H1210">
            <v>0.2039</v>
          </cell>
          <cell r="I1210">
            <v>85.79</v>
          </cell>
          <cell r="J1210">
            <v>0</v>
          </cell>
        </row>
        <row r="1211">
          <cell r="A1211" t="str">
            <v>SF-01206</v>
          </cell>
          <cell r="B1211" t="str">
            <v>Escada extensível de alumínio dupla 2x8</v>
          </cell>
          <cell r="C1211" t="str">
            <v>Equipamento/Ferramenta</v>
          </cell>
          <cell r="D1211" t="str">
            <v>un</v>
          </cell>
          <cell r="E1211">
            <v>0</v>
          </cell>
          <cell r="F1211">
            <v>272.73549999999994</v>
          </cell>
          <cell r="G1211">
            <v>0</v>
          </cell>
          <cell r="H1211">
            <v>0.2039</v>
          </cell>
          <cell r="I1211">
            <v>328.35</v>
          </cell>
          <cell r="J1211">
            <v>0</v>
          </cell>
        </row>
        <row r="1212">
          <cell r="A1212" t="str">
            <v>SF-01207</v>
          </cell>
          <cell r="B1212" t="str">
            <v>Escada extensível de alumínio dupla 2x12</v>
          </cell>
          <cell r="C1212" t="str">
            <v>Equipamento/Ferramenta</v>
          </cell>
          <cell r="D1212" t="str">
            <v>un</v>
          </cell>
          <cell r="E1212">
            <v>0</v>
          </cell>
          <cell r="F1212" t="str">
            <v/>
          </cell>
          <cell r="G1212" t="str">
            <v/>
          </cell>
          <cell r="H1212">
            <v>0.2039</v>
          </cell>
          <cell r="I1212" t="str">
            <v/>
          </cell>
          <cell r="J1212" t="str">
            <v/>
          </cell>
        </row>
        <row r="1213">
          <cell r="A1213" t="str">
            <v>SF-01208</v>
          </cell>
          <cell r="B1213" t="str">
            <v>Escada tipo tesoura duplo acesso de fibra com 12 degraus</v>
          </cell>
          <cell r="C1213" t="str">
            <v>Equipamento/Ferramenta</v>
          </cell>
          <cell r="D1213" t="str">
            <v>un</v>
          </cell>
          <cell r="E1213">
            <v>0</v>
          </cell>
          <cell r="F1213" t="str">
            <v/>
          </cell>
          <cell r="G1213" t="str">
            <v/>
          </cell>
          <cell r="H1213">
            <v>0.2039</v>
          </cell>
          <cell r="I1213" t="str">
            <v/>
          </cell>
          <cell r="J1213" t="str">
            <v/>
          </cell>
        </row>
        <row r="1214">
          <cell r="A1214" t="str">
            <v>SF-01209</v>
          </cell>
          <cell r="B1214" t="str">
            <v>Exaustor para espaço confinado</v>
          </cell>
          <cell r="C1214" t="str">
            <v>Equipamento/Ferramenta</v>
          </cell>
          <cell r="D1214" t="str">
            <v>un</v>
          </cell>
          <cell r="E1214">
            <v>0</v>
          </cell>
          <cell r="F1214" t="str">
            <v/>
          </cell>
          <cell r="G1214" t="str">
            <v/>
          </cell>
          <cell r="H1214">
            <v>0.2039</v>
          </cell>
          <cell r="I1214" t="str">
            <v/>
          </cell>
          <cell r="J1214" t="str">
            <v/>
          </cell>
        </row>
        <row r="1215">
          <cell r="A1215" t="str">
            <v>SF-01210</v>
          </cell>
          <cell r="B1215" t="str">
            <v>Furadeira/Parafusadeira elétrica</v>
          </cell>
          <cell r="C1215" t="str">
            <v>Equipamento/Ferramenta</v>
          </cell>
          <cell r="D1215" t="str">
            <v>un</v>
          </cell>
          <cell r="E1215">
            <v>0</v>
          </cell>
          <cell r="F1215" t="str">
            <v/>
          </cell>
          <cell r="G1215" t="str">
            <v/>
          </cell>
          <cell r="H1215">
            <v>0.2039</v>
          </cell>
          <cell r="I1215" t="str">
            <v/>
          </cell>
          <cell r="J1215" t="str">
            <v/>
          </cell>
        </row>
        <row r="1216">
          <cell r="A1216" t="str">
            <v>SF-01211</v>
          </cell>
          <cell r="B1216" t="str">
            <v>Furadeira de impacto/parafusadeira à bateria</v>
          </cell>
          <cell r="C1216" t="str">
            <v>Equipamento/Ferramenta</v>
          </cell>
          <cell r="D1216" t="str">
            <v>un</v>
          </cell>
          <cell r="E1216">
            <v>0</v>
          </cell>
          <cell r="F1216" t="str">
            <v/>
          </cell>
          <cell r="G1216" t="str">
            <v/>
          </cell>
          <cell r="H1216">
            <v>0.2039</v>
          </cell>
          <cell r="I1216" t="str">
            <v/>
          </cell>
          <cell r="J1216" t="str">
            <v/>
          </cell>
        </row>
        <row r="1217">
          <cell r="A1217" t="str">
            <v>SF-01212</v>
          </cell>
          <cell r="B1217" t="str">
            <v>Jogo de Bits pontas e soquetes para Furadeira/ Parafusadeira</v>
          </cell>
          <cell r="C1217" t="str">
            <v>Equipamento/Ferramenta</v>
          </cell>
          <cell r="D1217" t="str">
            <v>cj</v>
          </cell>
          <cell r="E1217">
            <v>0</v>
          </cell>
          <cell r="F1217" t="str">
            <v/>
          </cell>
          <cell r="G1217" t="str">
            <v/>
          </cell>
          <cell r="H1217">
            <v>0.2039</v>
          </cell>
          <cell r="I1217" t="str">
            <v/>
          </cell>
          <cell r="J1217" t="str">
            <v/>
          </cell>
        </row>
        <row r="1218">
          <cell r="A1218" t="str">
            <v>SF-01213</v>
          </cell>
          <cell r="B1218" t="str">
            <v>Chaves torx (9 peças, de T7 a T40)</v>
          </cell>
          <cell r="C1218" t="str">
            <v>Equipamento/Ferramenta</v>
          </cell>
          <cell r="D1218" t="str">
            <v>cj</v>
          </cell>
          <cell r="E1218">
            <v>0</v>
          </cell>
          <cell r="F1218" t="str">
            <v/>
          </cell>
          <cell r="G1218" t="str">
            <v/>
          </cell>
          <cell r="H1218">
            <v>0.2039</v>
          </cell>
          <cell r="I1218" t="str">
            <v/>
          </cell>
          <cell r="J1218" t="str">
            <v/>
          </cell>
        </row>
        <row r="1219">
          <cell r="A1219" t="str">
            <v>SF-01214</v>
          </cell>
          <cell r="B1219" t="str">
            <v>Mangueira de nível em PVC flexível transparente, Ø 5/16", espessura 1,5 mm, comprimento 20 m</v>
          </cell>
          <cell r="C1219" t="str">
            <v>Equipamento/Ferramenta</v>
          </cell>
          <cell r="D1219" t="str">
            <v>un</v>
          </cell>
          <cell r="E1219">
            <v>0</v>
          </cell>
          <cell r="F1219">
            <v>46.550000000000004</v>
          </cell>
          <cell r="G1219">
            <v>0</v>
          </cell>
          <cell r="H1219">
            <v>0.2039</v>
          </cell>
          <cell r="I1219">
            <v>56.04</v>
          </cell>
          <cell r="J1219">
            <v>0</v>
          </cell>
        </row>
        <row r="1220">
          <cell r="A1220" t="str">
            <v>SF-01215</v>
          </cell>
          <cell r="B1220" t="str">
            <v>Martelete demolidor 1 kW (5 Kg)</v>
          </cell>
          <cell r="C1220" t="str">
            <v>Equipamento/Ferramenta</v>
          </cell>
          <cell r="D1220" t="str">
            <v>un</v>
          </cell>
          <cell r="E1220">
            <v>0</v>
          </cell>
          <cell r="F1220" t="str">
            <v/>
          </cell>
          <cell r="G1220" t="str">
            <v/>
          </cell>
          <cell r="H1220">
            <v>0.2039</v>
          </cell>
          <cell r="I1220" t="str">
            <v/>
          </cell>
          <cell r="J1220" t="str">
            <v/>
          </cell>
        </row>
        <row r="1221">
          <cell r="A1221" t="str">
            <v>SF-01216</v>
          </cell>
          <cell r="B1221" t="str">
            <v>Pistola aplicadora de silicone e PU</v>
          </cell>
          <cell r="C1221" t="str">
            <v>Equipamento/Ferramenta</v>
          </cell>
          <cell r="D1221" t="str">
            <v>un</v>
          </cell>
          <cell r="E1221">
            <v>0</v>
          </cell>
          <cell r="F1221" t="str">
            <v/>
          </cell>
          <cell r="G1221" t="str">
            <v/>
          </cell>
          <cell r="H1221">
            <v>0.2039</v>
          </cell>
          <cell r="I1221" t="str">
            <v/>
          </cell>
          <cell r="J1221" t="str">
            <v/>
          </cell>
        </row>
        <row r="1222">
          <cell r="A1222" t="str">
            <v>SF-01217</v>
          </cell>
          <cell r="B1222" t="str">
            <v>Serra mármore</v>
          </cell>
          <cell r="C1222" t="str">
            <v>Equipamento/Ferramenta</v>
          </cell>
          <cell r="D1222" t="str">
            <v>un</v>
          </cell>
          <cell r="E1222">
            <v>0</v>
          </cell>
          <cell r="F1222" t="str">
            <v/>
          </cell>
          <cell r="G1222" t="str">
            <v/>
          </cell>
          <cell r="H1222">
            <v>0.2039</v>
          </cell>
          <cell r="I1222" t="str">
            <v/>
          </cell>
          <cell r="J1222" t="str">
            <v/>
          </cell>
        </row>
        <row r="1223">
          <cell r="A1223" t="str">
            <v>SF-01218</v>
          </cell>
          <cell r="B1223" t="str">
            <v>Serrote para gesso</v>
          </cell>
          <cell r="C1223" t="str">
            <v>Equipamento/Ferramenta</v>
          </cell>
          <cell r="D1223" t="str">
            <v xml:space="preserve">un </v>
          </cell>
          <cell r="E1223">
            <v>0</v>
          </cell>
          <cell r="F1223" t="str">
            <v/>
          </cell>
          <cell r="G1223" t="str">
            <v/>
          </cell>
          <cell r="H1223">
            <v>0.2039</v>
          </cell>
          <cell r="I1223" t="str">
            <v/>
          </cell>
          <cell r="J1223" t="str">
            <v/>
          </cell>
        </row>
        <row r="1224">
          <cell r="A1224" t="str">
            <v>SF-01219</v>
          </cell>
          <cell r="B1224" t="str">
            <v>Talha Manual para Elevação de Cargas (2 ton)</v>
          </cell>
          <cell r="C1224" t="str">
            <v>Equipamento/Ferramenta</v>
          </cell>
          <cell r="D1224" t="str">
            <v>un</v>
          </cell>
          <cell r="E1224">
            <v>0</v>
          </cell>
          <cell r="F1224">
            <v>1079.7034999999998</v>
          </cell>
          <cell r="G1224">
            <v>0</v>
          </cell>
          <cell r="H1224">
            <v>0.2039</v>
          </cell>
          <cell r="I1224">
            <v>1299.8599999999999</v>
          </cell>
          <cell r="J1224">
            <v>0</v>
          </cell>
        </row>
        <row r="1225">
          <cell r="A1225" t="str">
            <v>SF-01220</v>
          </cell>
          <cell r="B1225" t="str">
            <v>Veículo do tipo utilitário</v>
          </cell>
          <cell r="C1225" t="str">
            <v>Equipamento/Ferramenta</v>
          </cell>
          <cell r="D1225" t="str">
            <v>un</v>
          </cell>
          <cell r="E1225">
            <v>0</v>
          </cell>
          <cell r="F1225" t="str">
            <v/>
          </cell>
          <cell r="G1225" t="str">
            <v/>
          </cell>
          <cell r="H1225">
            <v>0.2039</v>
          </cell>
          <cell r="I1225" t="str">
            <v/>
          </cell>
          <cell r="J1225" t="str">
            <v/>
          </cell>
        </row>
        <row r="1226">
          <cell r="A1226" t="str">
            <v>SF-01221</v>
          </cell>
          <cell r="B1226" t="str">
            <v>Plataforma de trabalho aéreo - em ambiente interno</v>
          </cell>
          <cell r="C1226" t="str">
            <v>Equipamento/Ferramenta</v>
          </cell>
          <cell r="D1226" t="str">
            <v>un</v>
          </cell>
          <cell r="E1226">
            <v>0</v>
          </cell>
          <cell r="F1226" t="str">
            <v/>
          </cell>
          <cell r="G1226" t="str">
            <v/>
          </cell>
          <cell r="H1226">
            <v>0.2039</v>
          </cell>
          <cell r="I1226" t="str">
            <v/>
          </cell>
          <cell r="J1226" t="str">
            <v/>
          </cell>
        </row>
        <row r="1227">
          <cell r="A1227" t="str">
            <v>SF-01222</v>
          </cell>
          <cell r="B1227" t="str">
            <v>Dispositivo Individual Móvel de Proteção Contra Queda</v>
          </cell>
          <cell r="C1227" t="str">
            <v>Equipamento/Ferramenta</v>
          </cell>
          <cell r="D1227" t="str">
            <v>un</v>
          </cell>
          <cell r="E1227">
            <v>0</v>
          </cell>
          <cell r="F1227" t="str">
            <v/>
          </cell>
          <cell r="G1227" t="str">
            <v/>
          </cell>
          <cell r="H1227">
            <v>0.2039</v>
          </cell>
          <cell r="I1227" t="str">
            <v/>
          </cell>
          <cell r="J1227" t="str">
            <v/>
          </cell>
        </row>
        <row r="1228">
          <cell r="A1228" t="str">
            <v>SF-01223</v>
          </cell>
          <cell r="B1228" t="str">
            <v>Sondagem - Perfuração adicional de furo</v>
          </cell>
          <cell r="C1228" t="str">
            <v>Serviço (Mat + MO)</v>
          </cell>
          <cell r="D1228" t="str">
            <v>m</v>
          </cell>
          <cell r="E1228">
            <v>0</v>
          </cell>
          <cell r="F1228" t="str">
            <v/>
          </cell>
          <cell r="G1228" t="str">
            <v/>
          </cell>
          <cell r="H1228">
            <v>0.2039</v>
          </cell>
          <cell r="I1228" t="str">
            <v/>
          </cell>
          <cell r="J1228" t="str">
            <v/>
          </cell>
        </row>
        <row r="1229">
          <cell r="A1229" t="str">
            <v>SF-01224</v>
          </cell>
          <cell r="B1229" t="str">
            <v>Lavadora de alta pressão</v>
          </cell>
          <cell r="C1229" t="str">
            <v>Equipamento/Ferramenta</v>
          </cell>
          <cell r="D1229" t="str">
            <v>un</v>
          </cell>
          <cell r="E1229">
            <v>0</v>
          </cell>
          <cell r="F1229" t="str">
            <v/>
          </cell>
          <cell r="G1229" t="str">
            <v/>
          </cell>
          <cell r="H1229">
            <v>0.2039</v>
          </cell>
          <cell r="I1229" t="str">
            <v/>
          </cell>
          <cell r="J1229" t="str">
            <v/>
          </cell>
        </row>
        <row r="1230">
          <cell r="A1230" t="str">
            <v>SF-01225</v>
          </cell>
          <cell r="B1230" t="str">
            <v>Manta autocolante aluminizada</v>
          </cell>
          <cell r="C1230" t="str">
            <v>Material</v>
          </cell>
          <cell r="D1230" t="str">
            <v>m2</v>
          </cell>
          <cell r="E1230">
            <v>0</v>
          </cell>
          <cell r="F1230">
            <v>45.79</v>
          </cell>
          <cell r="G1230">
            <v>0</v>
          </cell>
          <cell r="H1230">
            <v>0.2039</v>
          </cell>
          <cell r="I1230">
            <v>55.13</v>
          </cell>
          <cell r="J1230">
            <v>0</v>
          </cell>
        </row>
        <row r="1231">
          <cell r="A1231" t="str">
            <v>SF-01226</v>
          </cell>
          <cell r="B1231" t="str">
            <v>Primer para aplicação de manta autocolante aluminizada</v>
          </cell>
          <cell r="C1231" t="str">
            <v>Material</v>
          </cell>
          <cell r="D1231" t="str">
            <v>L</v>
          </cell>
          <cell r="E1231">
            <v>0</v>
          </cell>
          <cell r="F1231">
            <v>18.515499999999999</v>
          </cell>
          <cell r="G1231">
            <v>0</v>
          </cell>
          <cell r="H1231">
            <v>0.2039</v>
          </cell>
          <cell r="I1231">
            <v>22.29</v>
          </cell>
          <cell r="J1231">
            <v>0</v>
          </cell>
        </row>
        <row r="1232">
          <cell r="A1232" t="str">
            <v>SF-01227</v>
          </cell>
          <cell r="B1232" t="str">
            <v>Estudo de Viabilidade Técnica, Laudo Técnico, Projeto Executivo, Projeto de Segurança do Trabalho, Planejamento da Obra e Plano de Manutenção – Modernização de Elevadores na SQS 309</v>
          </cell>
          <cell r="C1232" t="str">
            <v>Serviço (Mat + MO)</v>
          </cell>
          <cell r="D1232" t="str">
            <v>un</v>
          </cell>
          <cell r="E1232">
            <v>0</v>
          </cell>
          <cell r="F1232" t="str">
            <v/>
          </cell>
          <cell r="G1232" t="str">
            <v/>
          </cell>
          <cell r="H1232">
            <v>0.2039</v>
          </cell>
          <cell r="I1232" t="str">
            <v/>
          </cell>
          <cell r="J1232" t="str">
            <v/>
          </cell>
        </row>
        <row r="1233">
          <cell r="A1233" t="str">
            <v>SF-01228</v>
          </cell>
          <cell r="B1233" t="str">
            <v>Serviços Preliminares (instalação de canteiro, mobilização de equipamentos e mão de obra e substituição de infraestrutura elétrica nos Blocos C e G) – Modernização de Elevadores na SQS 309</v>
          </cell>
          <cell r="C1233" t="str">
            <v>Serviço (Mat + MO)</v>
          </cell>
          <cell r="D1233" t="str">
            <v>un</v>
          </cell>
          <cell r="E1233">
            <v>0</v>
          </cell>
          <cell r="F1233" t="str">
            <v/>
          </cell>
          <cell r="G1233" t="str">
            <v/>
          </cell>
          <cell r="H1233">
            <v>0.2039</v>
          </cell>
          <cell r="I1233" t="str">
            <v/>
          </cell>
          <cell r="J1233" t="str">
            <v/>
          </cell>
        </row>
        <row r="1234">
          <cell r="A1234" t="str">
            <v>SF-01229</v>
          </cell>
          <cell r="B1234" t="str">
            <v>Substituição de infraestrutura elétrica no Bloco D – Modernização de Elevadores na SQS 309</v>
          </cell>
          <cell r="C1234" t="str">
            <v>Serviço (Mat + MO)</v>
          </cell>
          <cell r="D1234" t="str">
            <v>un</v>
          </cell>
          <cell r="E1234">
            <v>0</v>
          </cell>
          <cell r="F1234" t="str">
            <v/>
          </cell>
          <cell r="G1234" t="str">
            <v/>
          </cell>
          <cell r="H1234">
            <v>0.2039</v>
          </cell>
          <cell r="I1234" t="str">
            <v/>
          </cell>
          <cell r="J1234" t="str">
            <v/>
          </cell>
        </row>
        <row r="1235">
          <cell r="A1235" t="str">
            <v>SF-01230</v>
          </cell>
          <cell r="B1235" t="str">
            <v>Modernização dos elevadores dos Blocos C, D e G da SQS 309</v>
          </cell>
          <cell r="C1235" t="str">
            <v>Serviço (Mat + MO)</v>
          </cell>
          <cell r="D1235" t="str">
            <v>un</v>
          </cell>
          <cell r="E1235">
            <v>0</v>
          </cell>
          <cell r="F1235" t="str">
            <v/>
          </cell>
          <cell r="G1235" t="str">
            <v/>
          </cell>
          <cell r="H1235">
            <v>0.2039</v>
          </cell>
          <cell r="I1235" t="str">
            <v/>
          </cell>
          <cell r="J1235" t="str">
            <v/>
          </cell>
        </row>
        <row r="1236">
          <cell r="A1236" t="str">
            <v>SF-01231</v>
          </cell>
          <cell r="B1236" t="str">
            <v>Serviços de Assistência Técnica – Modernização de Elevadores na SQS 309</v>
          </cell>
          <cell r="C1236" t="str">
            <v>Serviço (Mat + MO)</v>
          </cell>
          <cell r="D1236" t="str">
            <v>mês x elevador</v>
          </cell>
          <cell r="E1236">
            <v>0</v>
          </cell>
          <cell r="F1236" t="str">
            <v/>
          </cell>
          <cell r="G1236" t="str">
            <v/>
          </cell>
          <cell r="H1236">
            <v>0.2039</v>
          </cell>
          <cell r="I1236" t="str">
            <v/>
          </cell>
          <cell r="J1236" t="str">
            <v/>
          </cell>
        </row>
        <row r="1237">
          <cell r="A1237" t="str">
            <v>SF-01232</v>
          </cell>
          <cell r="B1237" t="str">
            <v>Carpete aveludado azul royal</v>
          </cell>
          <cell r="C1237" t="str">
            <v>Serviço (Mat + MO)</v>
          </cell>
          <cell r="D1237" t="str">
            <v>m2</v>
          </cell>
          <cell r="E1237">
            <v>0</v>
          </cell>
          <cell r="F1237">
            <v>16.598399999999998</v>
          </cell>
          <cell r="G1237">
            <v>0</v>
          </cell>
          <cell r="H1237">
            <v>0.2039</v>
          </cell>
          <cell r="I1237">
            <v>19.98</v>
          </cell>
          <cell r="J1237">
            <v>0</v>
          </cell>
        </row>
        <row r="1238">
          <cell r="A1238" t="str">
            <v>SF-01233</v>
          </cell>
          <cell r="B1238" t="str">
            <v>Demolição de revestimento de piso têxtil (carpete)</v>
          </cell>
          <cell r="C1238" t="str">
            <v>Serviço (Mat + MO)</v>
          </cell>
          <cell r="D1238" t="str">
            <v>m2</v>
          </cell>
          <cell r="E1238">
            <v>0</v>
          </cell>
          <cell r="F1238">
            <v>2.5539800000000001</v>
          </cell>
          <cell r="G1238">
            <v>0</v>
          </cell>
          <cell r="H1238">
            <v>0.2039</v>
          </cell>
          <cell r="I1238">
            <v>3.07</v>
          </cell>
          <cell r="J1238">
            <v>0</v>
          </cell>
        </row>
        <row r="1239">
          <cell r="A1239" t="str">
            <v>SF-01234</v>
          </cell>
          <cell r="B1239" t="str">
            <v>Cortina de proteção para solda com suporte</v>
          </cell>
          <cell r="C1239" t="str">
            <v>Serviço (Mat + MO)</v>
          </cell>
          <cell r="D1239" t="str">
            <v>un</v>
          </cell>
          <cell r="E1239">
            <v>0</v>
          </cell>
          <cell r="F1239">
            <v>2.2562500000000001</v>
          </cell>
          <cell r="G1239">
            <v>0</v>
          </cell>
          <cell r="H1239">
            <v>0.2039</v>
          </cell>
          <cell r="I1239">
            <v>2.72</v>
          </cell>
          <cell r="J1239">
            <v>0</v>
          </cell>
        </row>
        <row r="1240">
          <cell r="A1240" t="str">
            <v>SF-01235</v>
          </cell>
          <cell r="B1240" t="str">
            <v>Bancada em granito cinza andorinha polido - 2,40 m x 0,60 m</v>
          </cell>
          <cell r="C1240" t="str">
            <v>Serviço (Mat + MO)</v>
          </cell>
          <cell r="D1240" t="str">
            <v>un</v>
          </cell>
          <cell r="E1240">
            <v>0</v>
          </cell>
          <cell r="F1240">
            <v>978.49990385999956</v>
          </cell>
          <cell r="G1240">
            <v>0</v>
          </cell>
          <cell r="H1240">
            <v>0.2039</v>
          </cell>
          <cell r="I1240">
            <v>1178.02</v>
          </cell>
          <cell r="J1240">
            <v>0</v>
          </cell>
        </row>
        <row r="1241">
          <cell r="A1241" t="str">
            <v>SF-01236</v>
          </cell>
          <cell r="B1241" t="str">
            <v>Bancada em granito cinza andorinha polido - 2,50 m x 0,60 m</v>
          </cell>
          <cell r="C1241" t="str">
            <v>Serviço (Mat + MO)</v>
          </cell>
          <cell r="D1241" t="str">
            <v>un</v>
          </cell>
          <cell r="E1241">
            <v>0</v>
          </cell>
          <cell r="F1241">
            <v>1013.6589632499997</v>
          </cell>
          <cell r="G1241">
            <v>0</v>
          </cell>
          <cell r="H1241">
            <v>0.2039</v>
          </cell>
          <cell r="I1241">
            <v>1220.3399999999999</v>
          </cell>
          <cell r="J1241">
            <v>0</v>
          </cell>
        </row>
        <row r="1242">
          <cell r="A1242" t="str">
            <v>SF-01237</v>
          </cell>
          <cell r="B1242" t="str">
            <v>Pedido de autorização ambiental para desativação do posto de combustíveis</v>
          </cell>
          <cell r="C1242" t="str">
            <v>Serviço (Mat + MO)</v>
          </cell>
          <cell r="D1242" t="str">
            <v>un</v>
          </cell>
          <cell r="E1242">
            <v>0</v>
          </cell>
          <cell r="F1242" t="str">
            <v/>
          </cell>
          <cell r="G1242" t="str">
            <v/>
          </cell>
          <cell r="H1242">
            <v>0.2039</v>
          </cell>
          <cell r="I1242" t="str">
            <v/>
          </cell>
          <cell r="J1242" t="str">
            <v/>
          </cell>
        </row>
        <row r="1243">
          <cell r="A1243" t="str">
            <v>SF-01238</v>
          </cell>
          <cell r="B1243" t="str">
            <v>Relatório de Investigação de Passivo Ambiental - RIPA</v>
          </cell>
          <cell r="C1243" t="str">
            <v>Serviço (Mat + MO)</v>
          </cell>
          <cell r="D1243" t="str">
            <v>un</v>
          </cell>
          <cell r="E1243">
            <v>0</v>
          </cell>
          <cell r="F1243" t="str">
            <v/>
          </cell>
          <cell r="G1243" t="str">
            <v/>
          </cell>
          <cell r="H1243">
            <v>0.2039</v>
          </cell>
          <cell r="I1243" t="str">
            <v/>
          </cell>
          <cell r="J1243" t="str">
            <v/>
          </cell>
        </row>
        <row r="1244">
          <cell r="A1244" t="str">
            <v>SF-01239</v>
          </cell>
          <cell r="B1244" t="str">
            <v>Remoção do Sistema de Abastecimento Subterrâneo de Combustíveis - SASC</v>
          </cell>
          <cell r="C1244" t="str">
            <v>Serviço (Mat + MO)</v>
          </cell>
          <cell r="D1244" t="str">
            <v>un</v>
          </cell>
          <cell r="E1244">
            <v>0</v>
          </cell>
          <cell r="F1244" t="str">
            <v/>
          </cell>
          <cell r="G1244" t="str">
            <v/>
          </cell>
          <cell r="H1244">
            <v>0.2039</v>
          </cell>
          <cell r="I1244" t="str">
            <v/>
          </cell>
          <cell r="J1244" t="str">
            <v/>
          </cell>
        </row>
        <row r="1245">
          <cell r="A1245" t="str">
            <v>SF-01240</v>
          </cell>
          <cell r="B1245" t="str">
            <v>Batedor/limitador inferior para box de correr</v>
          </cell>
          <cell r="C1245" t="str">
            <v>Serviço (Mat + MO)</v>
          </cell>
          <cell r="D1245" t="str">
            <v>un</v>
          </cell>
          <cell r="E1245">
            <v>0</v>
          </cell>
          <cell r="F1245">
            <v>4.1253749999999991</v>
          </cell>
          <cell r="G1245">
            <v>0</v>
          </cell>
          <cell r="H1245">
            <v>0.2039</v>
          </cell>
          <cell r="I1245">
            <v>4.97</v>
          </cell>
          <cell r="J1245">
            <v>0</v>
          </cell>
        </row>
        <row r="1246">
          <cell r="A1246" t="str">
            <v>SF-01241</v>
          </cell>
          <cell r="B1246" t="str">
            <v>Batedor/amortecedor lateral para box de correr</v>
          </cell>
          <cell r="C1246" t="str">
            <v>Serviço (Mat + MO)</v>
          </cell>
          <cell r="D1246" t="str">
            <v>un</v>
          </cell>
          <cell r="E1246">
            <v>0</v>
          </cell>
          <cell r="F1246">
            <v>4.1253749999999991</v>
          </cell>
          <cell r="G1246">
            <v>0</v>
          </cell>
          <cell r="H1246">
            <v>0.2039</v>
          </cell>
          <cell r="I1246">
            <v>4.97</v>
          </cell>
          <cell r="J1246">
            <v>0</v>
          </cell>
        </row>
        <row r="1247">
          <cell r="A1247" t="str">
            <v>SF-01242</v>
          </cell>
          <cell r="B1247" t="str">
            <v>Batedor/limitador superior para box de correr</v>
          </cell>
          <cell r="C1247" t="str">
            <v>Serviço (Mat + MO)</v>
          </cell>
          <cell r="D1247" t="str">
            <v>un</v>
          </cell>
          <cell r="E1247">
            <v>0</v>
          </cell>
          <cell r="F1247">
            <v>4.1253749999999991</v>
          </cell>
          <cell r="G1247">
            <v>0</v>
          </cell>
          <cell r="H1247">
            <v>0.2039</v>
          </cell>
          <cell r="I1247">
            <v>4.97</v>
          </cell>
          <cell r="J1247">
            <v>0</v>
          </cell>
        </row>
        <row r="1248">
          <cell r="A1248" t="str">
            <v>SF-01243</v>
          </cell>
          <cell r="B1248" t="str">
            <v>Perfil cadeirinha em alumínio com encaixe para escova de vedação para vidro temperado 8 mm</v>
          </cell>
          <cell r="C1248" t="str">
            <v>Serviço (Mat + MO)</v>
          </cell>
          <cell r="D1248" t="str">
            <v>m</v>
          </cell>
          <cell r="E1248">
            <v>55</v>
          </cell>
          <cell r="F1248">
            <v>10.831937999999999</v>
          </cell>
          <cell r="G1248">
            <v>595.75658999999996</v>
          </cell>
          <cell r="H1248">
            <v>0.2039</v>
          </cell>
          <cell r="I1248">
            <v>13.04</v>
          </cell>
          <cell r="J1248">
            <v>717.2</v>
          </cell>
        </row>
        <row r="1249">
          <cell r="A1249" t="str">
            <v>SF-01244</v>
          </cell>
          <cell r="B1249" t="str">
            <v>Perfil em alumínio para acabamento de trilho superior - Vidro temperado 8 mm</v>
          </cell>
          <cell r="C1249" t="str">
            <v>Serviço (Mat + MO)</v>
          </cell>
          <cell r="D1249" t="str">
            <v>m</v>
          </cell>
          <cell r="E1249">
            <v>0</v>
          </cell>
          <cell r="F1249">
            <v>15.020924999999998</v>
          </cell>
          <cell r="G1249">
            <v>0</v>
          </cell>
          <cell r="H1249">
            <v>0.2039</v>
          </cell>
          <cell r="I1249">
            <v>18.079999999999998</v>
          </cell>
          <cell r="J1249">
            <v>0</v>
          </cell>
        </row>
        <row r="1250">
          <cell r="A1250" t="str">
            <v>SF-01245</v>
          </cell>
          <cell r="B1250" t="str">
            <v>Capa do Perfil Guia Inferior “Click” - Vidro temperado 8 mm</v>
          </cell>
          <cell r="C1250" t="str">
            <v>Serviço (Mat + MO)</v>
          </cell>
          <cell r="D1250" t="str">
            <v>m</v>
          </cell>
          <cell r="E1250">
            <v>0</v>
          </cell>
          <cell r="F1250">
            <v>6.4525899999999989</v>
          </cell>
          <cell r="G1250">
            <v>0</v>
          </cell>
          <cell r="H1250">
            <v>0.2039</v>
          </cell>
          <cell r="I1250">
            <v>7.77</v>
          </cell>
          <cell r="J1250">
            <v>0</v>
          </cell>
        </row>
        <row r="1251">
          <cell r="A1251" t="str">
            <v>SF-01246</v>
          </cell>
          <cell r="B1251" t="str">
            <v>Perfil guia inferior de alumínio para porta de giro em vidro temperado 8 mm</v>
          </cell>
          <cell r="C1251" t="str">
            <v>Serviço (Mat + MO)</v>
          </cell>
          <cell r="D1251" t="str">
            <v>m</v>
          </cell>
          <cell r="E1251">
            <v>0</v>
          </cell>
          <cell r="F1251">
            <v>17.051853999999999</v>
          </cell>
          <cell r="G1251">
            <v>0</v>
          </cell>
          <cell r="H1251">
            <v>0.2039</v>
          </cell>
          <cell r="I1251">
            <v>20.53</v>
          </cell>
          <cell r="J1251">
            <v>0</v>
          </cell>
        </row>
        <row r="1252">
          <cell r="A1252" t="str">
            <v>SF-01247</v>
          </cell>
          <cell r="B1252" t="str">
            <v>Perfil guia inferior de alumínio para porta de correr em vidro temperado 8 mm</v>
          </cell>
          <cell r="C1252" t="str">
            <v>Serviço (Mat + MO)</v>
          </cell>
          <cell r="D1252" t="str">
            <v>m</v>
          </cell>
          <cell r="E1252">
            <v>0</v>
          </cell>
          <cell r="F1252">
            <v>19.209816999999997</v>
          </cell>
          <cell r="G1252">
            <v>0</v>
          </cell>
          <cell r="H1252">
            <v>0.2039</v>
          </cell>
          <cell r="I1252">
            <v>23.13</v>
          </cell>
          <cell r="J1252">
            <v>0</v>
          </cell>
        </row>
        <row r="1253">
          <cell r="A1253" t="str">
            <v>SF-01248</v>
          </cell>
          <cell r="B1253" t="str">
            <v>Trilho superior em alumínio 53,8 mm x 49,6 mm, para vidro temperado</v>
          </cell>
          <cell r="C1253" t="str">
            <v>Serviço (Mat + MO)</v>
          </cell>
          <cell r="D1253" t="str">
            <v>m</v>
          </cell>
          <cell r="E1253">
            <v>0</v>
          </cell>
          <cell r="F1253">
            <v>30.930517999999999</v>
          </cell>
          <cell r="G1253">
            <v>0</v>
          </cell>
          <cell r="H1253">
            <v>0.2039</v>
          </cell>
          <cell r="I1253">
            <v>37.24</v>
          </cell>
          <cell r="J1253">
            <v>0</v>
          </cell>
        </row>
        <row r="1254">
          <cell r="A1254" t="str">
            <v>SF-01249</v>
          </cell>
          <cell r="B1254" t="str">
            <v>Perfil em alumínio, tipo U - 10,5 x 20 mm - para box de vidro temperado 8 mm</v>
          </cell>
          <cell r="C1254" t="str">
            <v>Serviço (Mat + MO)</v>
          </cell>
          <cell r="D1254" t="str">
            <v>m</v>
          </cell>
          <cell r="E1254">
            <v>0</v>
          </cell>
          <cell r="F1254">
            <v>9.943365</v>
          </cell>
          <cell r="G1254">
            <v>0</v>
          </cell>
          <cell r="H1254">
            <v>0.2039</v>
          </cell>
          <cell r="I1254">
            <v>11.97</v>
          </cell>
          <cell r="J1254">
            <v>0</v>
          </cell>
        </row>
        <row r="1255">
          <cell r="A1255" t="str">
            <v>SF-01250</v>
          </cell>
          <cell r="B1255" t="str">
            <v>Perfil em alumínio , tipo U –  14 x 20 mm - para box de vidro temperado 8 mm</v>
          </cell>
          <cell r="C1255" t="str">
            <v>Serviço (Mat + MO)</v>
          </cell>
          <cell r="D1255" t="str">
            <v>m</v>
          </cell>
          <cell r="E1255">
            <v>0</v>
          </cell>
          <cell r="F1255">
            <v>10.535746999999999</v>
          </cell>
          <cell r="G1255">
            <v>0</v>
          </cell>
          <cell r="H1255">
            <v>0.2039</v>
          </cell>
          <cell r="I1255">
            <v>12.68</v>
          </cell>
          <cell r="J1255">
            <v>0</v>
          </cell>
        </row>
        <row r="1256">
          <cell r="A1256" t="str">
            <v>SF-01251</v>
          </cell>
          <cell r="B1256" t="str">
            <v>Bacia convencional – Linha Residencial</v>
          </cell>
          <cell r="C1256" t="str">
            <v>Serviço (Mat + MO)</v>
          </cell>
          <cell r="D1256" t="str">
            <v>un</v>
          </cell>
          <cell r="E1256">
            <v>0</v>
          </cell>
          <cell r="F1256">
            <v>222.17420329999999</v>
          </cell>
          <cell r="G1256">
            <v>0</v>
          </cell>
          <cell r="H1256">
            <v>0.2039</v>
          </cell>
          <cell r="I1256">
            <v>267.48</v>
          </cell>
          <cell r="J1256">
            <v>0</v>
          </cell>
        </row>
        <row r="1257">
          <cell r="A1257" t="str">
            <v>SF-01252</v>
          </cell>
          <cell r="B1257" t="str">
            <v>Bidê 3 furos - Linha Residencial</v>
          </cell>
          <cell r="C1257" t="str">
            <v>Serviço (Mat + MO)</v>
          </cell>
          <cell r="D1257" t="str">
            <v>un</v>
          </cell>
          <cell r="E1257">
            <v>0</v>
          </cell>
          <cell r="F1257">
            <v>93.404203299999992</v>
          </cell>
          <cell r="G1257">
            <v>0</v>
          </cell>
          <cell r="H1257">
            <v>0.2039</v>
          </cell>
          <cell r="I1257">
            <v>112.45</v>
          </cell>
          <cell r="J1257">
            <v>0</v>
          </cell>
        </row>
        <row r="1258">
          <cell r="A1258" t="str">
            <v>SF-01253</v>
          </cell>
          <cell r="B1258" t="str">
            <v>Divisória de Vidro temperado para box de CORRER e ferragens – Linha Residencial</v>
          </cell>
          <cell r="C1258" t="str">
            <v>Serviço (Mat + MO)</v>
          </cell>
          <cell r="D1258" t="str">
            <v>m2</v>
          </cell>
          <cell r="E1258">
            <v>0</v>
          </cell>
          <cell r="F1258" t="str">
            <v/>
          </cell>
          <cell r="G1258" t="str">
            <v/>
          </cell>
          <cell r="H1258">
            <v>0.2039</v>
          </cell>
          <cell r="I1258" t="str">
            <v/>
          </cell>
          <cell r="J1258" t="str">
            <v/>
          </cell>
        </row>
        <row r="1259">
          <cell r="A1259" t="str">
            <v>SF-01254</v>
          </cell>
          <cell r="B1259" t="str">
            <v>Divisória de Vidro temperado para box com porta de GIRO e ferragens – Linha Residencial</v>
          </cell>
          <cell r="C1259" t="str">
            <v>Serviço (Mat + MO)</v>
          </cell>
          <cell r="D1259" t="str">
            <v>m2</v>
          </cell>
          <cell r="E1259">
            <v>0</v>
          </cell>
          <cell r="F1259" t="str">
            <v/>
          </cell>
          <cell r="G1259" t="str">
            <v/>
          </cell>
          <cell r="H1259">
            <v>0.2039</v>
          </cell>
          <cell r="I1259" t="str">
            <v/>
          </cell>
          <cell r="J1259" t="str">
            <v/>
          </cell>
        </row>
        <row r="1260">
          <cell r="A1260" t="str">
            <v>SF-01255</v>
          </cell>
          <cell r="B1260" t="str">
            <v>Chuveiro de metal com tubo de parede – Linha Residencial</v>
          </cell>
          <cell r="C1260" t="str">
            <v>Serviço (Mat + MO)</v>
          </cell>
          <cell r="D1260" t="str">
            <v>un</v>
          </cell>
          <cell r="E1260">
            <v>0</v>
          </cell>
          <cell r="F1260">
            <v>16.255781549999998</v>
          </cell>
          <cell r="G1260">
            <v>0</v>
          </cell>
          <cell r="H1260">
            <v>0.2039</v>
          </cell>
          <cell r="I1260">
            <v>19.57</v>
          </cell>
          <cell r="J1260">
            <v>0</v>
          </cell>
        </row>
        <row r="1261">
          <cell r="A1261" t="str">
            <v>SF-01256</v>
          </cell>
          <cell r="B1261" t="str">
            <v>Misturador para bidê – Linha Residencial</v>
          </cell>
          <cell r="C1261" t="str">
            <v>Serviço (Mat + MO)</v>
          </cell>
          <cell r="D1261" t="str">
            <v>un</v>
          </cell>
          <cell r="E1261">
            <v>0</v>
          </cell>
          <cell r="F1261">
            <v>16.945421699999997</v>
          </cell>
          <cell r="G1261">
            <v>0</v>
          </cell>
          <cell r="H1261">
            <v>0.2039</v>
          </cell>
          <cell r="I1261">
            <v>20.399999999999999</v>
          </cell>
          <cell r="J1261">
            <v>0</v>
          </cell>
        </row>
        <row r="1262">
          <cell r="A1262" t="str">
            <v>SF-01257</v>
          </cell>
          <cell r="B1262" t="str">
            <v>Misturador de mesa para cozinha bica móvel – Linha Residencial</v>
          </cell>
          <cell r="C1262" t="str">
            <v>Serviço (Mat + MO)</v>
          </cell>
          <cell r="D1262" t="str">
            <v>un</v>
          </cell>
          <cell r="E1262">
            <v>0</v>
          </cell>
          <cell r="F1262">
            <v>8.3768928999999996</v>
          </cell>
          <cell r="G1262">
            <v>0</v>
          </cell>
          <cell r="H1262">
            <v>0.2039</v>
          </cell>
          <cell r="I1262">
            <v>10.08</v>
          </cell>
          <cell r="J1262">
            <v>0</v>
          </cell>
        </row>
        <row r="1263">
          <cell r="A1263" t="str">
            <v>SF-01258</v>
          </cell>
          <cell r="B1263" t="str">
            <v>Misturador de mesa para lavatório bica alta – Linha Residencial</v>
          </cell>
          <cell r="C1263" t="str">
            <v>Serviço (Mat + MO)</v>
          </cell>
          <cell r="D1263" t="str">
            <v>un</v>
          </cell>
          <cell r="E1263">
            <v>0</v>
          </cell>
          <cell r="F1263">
            <v>16.945421699999997</v>
          </cell>
          <cell r="G1263">
            <v>0</v>
          </cell>
          <cell r="H1263">
            <v>0.2039</v>
          </cell>
          <cell r="I1263">
            <v>20.399999999999999</v>
          </cell>
          <cell r="J1263">
            <v>0</v>
          </cell>
        </row>
        <row r="1264">
          <cell r="A1264" t="str">
            <v>SF-01259</v>
          </cell>
          <cell r="B1264" t="str">
            <v>Misturador de parede para cozinha bica móvel – Linha Residencial</v>
          </cell>
          <cell r="C1264" t="str">
            <v>Serviço (Mat + MO)</v>
          </cell>
          <cell r="D1264" t="str">
            <v>un</v>
          </cell>
          <cell r="E1264">
            <v>0</v>
          </cell>
          <cell r="F1264">
            <v>8.3768928999999996</v>
          </cell>
          <cell r="G1264">
            <v>0</v>
          </cell>
          <cell r="H1264">
            <v>0.2039</v>
          </cell>
          <cell r="I1264">
            <v>10.08</v>
          </cell>
          <cell r="J1264">
            <v>0</v>
          </cell>
        </row>
        <row r="1265">
          <cell r="A1265" t="str">
            <v>SF-01260</v>
          </cell>
          <cell r="B1265" t="str">
            <v>Dobradiça automática vidro/vidro para box de vidro temperado</v>
          </cell>
          <cell r="C1265" t="str">
            <v>Serviço (Mat + MO)</v>
          </cell>
          <cell r="D1265" t="str">
            <v>un</v>
          </cell>
          <cell r="E1265">
            <v>0</v>
          </cell>
          <cell r="F1265">
            <v>8.2507499999999983</v>
          </cell>
          <cell r="G1265">
            <v>0</v>
          </cell>
          <cell r="H1265">
            <v>0.2039</v>
          </cell>
          <cell r="I1265">
            <v>9.93</v>
          </cell>
          <cell r="J1265">
            <v>0</v>
          </cell>
        </row>
        <row r="1266">
          <cell r="A1266" t="str">
            <v>SF-01261</v>
          </cell>
          <cell r="B1266" t="str">
            <v>Luminária tipo arandela – Linha Residencial</v>
          </cell>
          <cell r="C1266" t="str">
            <v>Serviço (Mat + MO)</v>
          </cell>
          <cell r="D1266" t="str">
            <v>un</v>
          </cell>
          <cell r="E1266">
            <v>0</v>
          </cell>
          <cell r="F1266">
            <v>14.398922474999999</v>
          </cell>
          <cell r="G1266">
            <v>0</v>
          </cell>
          <cell r="H1266">
            <v>0.2039</v>
          </cell>
          <cell r="I1266">
            <v>17.329999999999998</v>
          </cell>
          <cell r="J1266">
            <v>0</v>
          </cell>
        </row>
        <row r="1267">
          <cell r="A1267" t="str">
            <v>SF-01262</v>
          </cell>
          <cell r="B1267" t="str">
            <v>Tê misturador de transição 1/2” ou 3/4” – Linha Residencial</v>
          </cell>
          <cell r="C1267" t="str">
            <v>Serviço (Mat + MO)</v>
          </cell>
          <cell r="D1267" t="str">
            <v>un</v>
          </cell>
          <cell r="E1267">
            <v>0</v>
          </cell>
          <cell r="F1267">
            <v>47.143423200000001</v>
          </cell>
          <cell r="G1267">
            <v>0</v>
          </cell>
          <cell r="H1267">
            <v>0.2039</v>
          </cell>
          <cell r="I1267">
            <v>56.76</v>
          </cell>
          <cell r="J1267">
            <v>0</v>
          </cell>
        </row>
        <row r="1268">
          <cell r="A1268" t="str">
            <v>SF-01263</v>
          </cell>
          <cell r="B1268" t="str">
            <v>Base para válvula de descarga 1 1/2”</v>
          </cell>
          <cell r="C1268" t="str">
            <v>Serviço (Mat + MO)</v>
          </cell>
          <cell r="D1268" t="str">
            <v>un</v>
          </cell>
          <cell r="E1268">
            <v>0</v>
          </cell>
          <cell r="F1268">
            <v>38.700575600000001</v>
          </cell>
          <cell r="G1268">
            <v>0</v>
          </cell>
          <cell r="H1268">
            <v>0.2039</v>
          </cell>
          <cell r="I1268">
            <v>46.59</v>
          </cell>
          <cell r="J1268">
            <v>0</v>
          </cell>
        </row>
        <row r="1269">
          <cell r="A1269" t="str">
            <v>SF-01264</v>
          </cell>
          <cell r="B1269" t="str">
            <v>Base para válvula de descarga 1 1/4”</v>
          </cell>
          <cell r="C1269" t="str">
            <v>Serviço (Mat + MO)</v>
          </cell>
          <cell r="D1269" t="str">
            <v>un</v>
          </cell>
          <cell r="E1269">
            <v>0</v>
          </cell>
          <cell r="F1269">
            <v>38.700575600000001</v>
          </cell>
          <cell r="G1269">
            <v>0</v>
          </cell>
          <cell r="H1269">
            <v>0.2039</v>
          </cell>
          <cell r="I1269">
            <v>46.59</v>
          </cell>
          <cell r="J1269">
            <v>0</v>
          </cell>
        </row>
        <row r="1270">
          <cell r="A1270" t="str">
            <v>SF-01265</v>
          </cell>
          <cell r="B1270" t="str">
            <v>Anel de Vedação para bacia sanitária</v>
          </cell>
          <cell r="C1270" t="str">
            <v>Serviço (Mat + MO)</v>
          </cell>
          <cell r="D1270" t="str">
            <v>un</v>
          </cell>
          <cell r="E1270">
            <v>0</v>
          </cell>
          <cell r="F1270">
            <v>19.467399999999998</v>
          </cell>
          <cell r="G1270">
            <v>0</v>
          </cell>
          <cell r="H1270">
            <v>0.2039</v>
          </cell>
          <cell r="I1270">
            <v>23.44</v>
          </cell>
          <cell r="J1270">
            <v>0</v>
          </cell>
        </row>
        <row r="1271">
          <cell r="A1271" t="str">
            <v>SF-01266</v>
          </cell>
          <cell r="B1271" t="str">
            <v>Folha de porta em madeira e MDF 2,10 m x 0,60 m</v>
          </cell>
          <cell r="C1271" t="str">
            <v>Serviço (Mat + MO)</v>
          </cell>
          <cell r="D1271" t="str">
            <v>un</v>
          </cell>
          <cell r="E1271">
            <v>0</v>
          </cell>
          <cell r="F1271">
            <v>270.69162439999997</v>
          </cell>
          <cell r="G1271">
            <v>0</v>
          </cell>
          <cell r="H1271">
            <v>0.2039</v>
          </cell>
          <cell r="I1271">
            <v>325.89</v>
          </cell>
          <cell r="J1271">
            <v>0</v>
          </cell>
        </row>
        <row r="1272">
          <cell r="A1272" t="str">
            <v>SF-01267</v>
          </cell>
          <cell r="B1272" t="str">
            <v>Folha de porta em madeira e MDF 2,10 m x 0,70 m</v>
          </cell>
          <cell r="C1272" t="str">
            <v>Serviço (Mat + MO)</v>
          </cell>
          <cell r="D1272" t="str">
            <v>un</v>
          </cell>
          <cell r="E1272">
            <v>0</v>
          </cell>
          <cell r="F1272">
            <v>294.88541880000002</v>
          </cell>
          <cell r="G1272">
            <v>0</v>
          </cell>
          <cell r="H1272">
            <v>0.2039</v>
          </cell>
          <cell r="I1272">
            <v>355.01</v>
          </cell>
          <cell r="J1272">
            <v>0</v>
          </cell>
        </row>
        <row r="1273">
          <cell r="A1273" t="str">
            <v>SF-01268</v>
          </cell>
          <cell r="B1273" t="str">
            <v>Folha de porta em madeira e MDF 2,10 m x 0,80 m</v>
          </cell>
          <cell r="C1273" t="str">
            <v>Serviço (Mat + MO)</v>
          </cell>
          <cell r="D1273" t="str">
            <v>un</v>
          </cell>
          <cell r="E1273">
            <v>0</v>
          </cell>
          <cell r="F1273">
            <v>331.42921319999999</v>
          </cell>
          <cell r="G1273">
            <v>0</v>
          </cell>
          <cell r="H1273">
            <v>0.2039</v>
          </cell>
          <cell r="I1273">
            <v>399.01</v>
          </cell>
          <cell r="J1273">
            <v>0</v>
          </cell>
        </row>
        <row r="1274">
          <cell r="A1274" t="str">
            <v>SF-01269</v>
          </cell>
          <cell r="B1274" t="str">
            <v>Folha de porta em madeira e MDF 2,10 m x 0,90 m</v>
          </cell>
          <cell r="C1274" t="str">
            <v>Serviço (Mat + MO)</v>
          </cell>
          <cell r="D1274" t="str">
            <v>un</v>
          </cell>
          <cell r="E1274">
            <v>0</v>
          </cell>
          <cell r="F1274">
            <v>368.81850759999998</v>
          </cell>
          <cell r="G1274">
            <v>0</v>
          </cell>
          <cell r="H1274">
            <v>0.2039</v>
          </cell>
          <cell r="I1274">
            <v>444.02</v>
          </cell>
          <cell r="J1274">
            <v>0</v>
          </cell>
        </row>
        <row r="1275">
          <cell r="A1275" t="str">
            <v>SF-01270</v>
          </cell>
          <cell r="B1275" t="str">
            <v>Remoção de boiler</v>
          </cell>
          <cell r="C1275" t="str">
            <v>Serviço (Mat + MO)</v>
          </cell>
          <cell r="D1275" t="str">
            <v>un</v>
          </cell>
          <cell r="E1275">
            <v>0</v>
          </cell>
          <cell r="F1275">
            <v>94.61999999999999</v>
          </cell>
          <cell r="G1275">
            <v>0</v>
          </cell>
          <cell r="H1275">
            <v>0.2039</v>
          </cell>
          <cell r="I1275">
            <v>113.91</v>
          </cell>
          <cell r="J1275">
            <v>0</v>
          </cell>
        </row>
        <row r="1276">
          <cell r="A1276" t="str">
            <v>SF-01271</v>
          </cell>
          <cell r="B1276" t="str">
            <v>Remoção de tacos de madeira</v>
          </cell>
          <cell r="C1276" t="str">
            <v>Serviço (Mat + MO)</v>
          </cell>
          <cell r="D1276" t="str">
            <v>m2</v>
          </cell>
          <cell r="E1276">
            <v>0</v>
          </cell>
          <cell r="F1276">
            <v>31.198379999999997</v>
          </cell>
          <cell r="G1276">
            <v>0</v>
          </cell>
          <cell r="H1276">
            <v>0.2039</v>
          </cell>
          <cell r="I1276">
            <v>37.56</v>
          </cell>
          <cell r="J1276">
            <v>0</v>
          </cell>
        </row>
        <row r="1277">
          <cell r="A1277" t="str">
            <v>SF-01272</v>
          </cell>
          <cell r="B1277" t="str">
            <v>Cerâmica 30 x 60 cm - Glacier White - Portobello – Linha Residencial</v>
          </cell>
          <cell r="C1277" t="str">
            <v>Serviço (Mat + MO)</v>
          </cell>
          <cell r="D1277" t="str">
            <v>m2</v>
          </cell>
          <cell r="E1277">
            <v>0</v>
          </cell>
          <cell r="F1277">
            <v>36.922937499999996</v>
          </cell>
          <cell r="G1277">
            <v>0</v>
          </cell>
          <cell r="H1277">
            <v>0.2039</v>
          </cell>
          <cell r="I1277">
            <v>44.45</v>
          </cell>
          <cell r="J1277">
            <v>0</v>
          </cell>
        </row>
        <row r="1278">
          <cell r="A1278" t="str">
            <v>SF-01273</v>
          </cell>
          <cell r="B1278" t="str">
            <v>Instalação de tacos de madeira reaproveitados</v>
          </cell>
          <cell r="C1278" t="str">
            <v>Serviço (Mat + MO)</v>
          </cell>
          <cell r="D1278" t="str">
            <v>m2</v>
          </cell>
          <cell r="E1278">
            <v>0</v>
          </cell>
          <cell r="F1278">
            <v>51.848571799999995</v>
          </cell>
          <cell r="G1278">
            <v>0</v>
          </cell>
          <cell r="H1278">
            <v>0.2039</v>
          </cell>
          <cell r="I1278">
            <v>62.42</v>
          </cell>
          <cell r="J1278">
            <v>0</v>
          </cell>
        </row>
        <row r="1279">
          <cell r="A1279" t="str">
            <v>SF-01274</v>
          </cell>
          <cell r="B1279" t="str">
            <v>Cortina de linho sintético / BLECAUTE COM VARÃO – Linha Residencial</v>
          </cell>
          <cell r="C1279" t="str">
            <v>Serviço (Mat + MO)</v>
          </cell>
          <cell r="D1279" t="str">
            <v>m</v>
          </cell>
          <cell r="E1279">
            <v>0</v>
          </cell>
          <cell r="F1279" t="str">
            <v/>
          </cell>
          <cell r="G1279" t="str">
            <v/>
          </cell>
          <cell r="H1279">
            <v>0.2039</v>
          </cell>
          <cell r="I1279" t="str">
            <v/>
          </cell>
          <cell r="J1279" t="str">
            <v/>
          </cell>
        </row>
        <row r="1280">
          <cell r="A1280" t="str">
            <v>SF-01275</v>
          </cell>
          <cell r="B1280" t="str">
            <v>Cortina de linho sintético / BLECAUTE SEM VARÃO – Linha Residencial</v>
          </cell>
          <cell r="C1280" t="str">
            <v>Serviço (Mat + MO)</v>
          </cell>
          <cell r="D1280" t="str">
            <v>m</v>
          </cell>
          <cell r="E1280">
            <v>0</v>
          </cell>
          <cell r="F1280" t="str">
            <v/>
          </cell>
          <cell r="G1280" t="str">
            <v/>
          </cell>
          <cell r="H1280">
            <v>0.2039</v>
          </cell>
          <cell r="I1280" t="str">
            <v/>
          </cell>
          <cell r="J1280" t="str">
            <v/>
          </cell>
        </row>
        <row r="1281">
          <cell r="A1281" t="str">
            <v>SF-01276</v>
          </cell>
          <cell r="B1281" t="str">
            <v>Cortina de linho sintético / FORRO COM VARÃO – Linha Residencial</v>
          </cell>
          <cell r="C1281" t="str">
            <v>Serviço (Mat + MO)</v>
          </cell>
          <cell r="D1281" t="str">
            <v>m</v>
          </cell>
          <cell r="E1281">
            <v>0</v>
          </cell>
          <cell r="F1281" t="str">
            <v/>
          </cell>
          <cell r="G1281" t="str">
            <v/>
          </cell>
          <cell r="H1281">
            <v>0.2039</v>
          </cell>
          <cell r="I1281" t="str">
            <v/>
          </cell>
          <cell r="J1281" t="str">
            <v/>
          </cell>
        </row>
        <row r="1282">
          <cell r="A1282" t="str">
            <v>SF-01277</v>
          </cell>
          <cell r="B1282" t="str">
            <v>Cortina de linho sintético / FORRO SEM VARÃO – Linha Residencial</v>
          </cell>
          <cell r="C1282" t="str">
            <v>Serviço (Mat + MO)</v>
          </cell>
          <cell r="D1282" t="str">
            <v>m</v>
          </cell>
          <cell r="E1282">
            <v>0</v>
          </cell>
          <cell r="F1282" t="str">
            <v/>
          </cell>
          <cell r="G1282" t="str">
            <v/>
          </cell>
          <cell r="H1282">
            <v>0.2039</v>
          </cell>
          <cell r="I1282" t="str">
            <v/>
          </cell>
          <cell r="J1282" t="str">
            <v/>
          </cell>
        </row>
        <row r="1283">
          <cell r="A1283" t="str">
            <v>SF-01278</v>
          </cell>
          <cell r="B1283" t="str">
            <v>Instalação de cortinas reaproveitadas</v>
          </cell>
          <cell r="C1283" t="str">
            <v>Serviço (Mat + MO)</v>
          </cell>
          <cell r="D1283" t="str">
            <v>m</v>
          </cell>
          <cell r="E1283">
            <v>0</v>
          </cell>
          <cell r="F1283">
            <v>11.589999999999998</v>
          </cell>
          <cell r="G1283">
            <v>0</v>
          </cell>
          <cell r="H1283">
            <v>0.2039</v>
          </cell>
          <cell r="I1283">
            <v>13.95</v>
          </cell>
          <cell r="J1283">
            <v>0</v>
          </cell>
        </row>
        <row r="1284">
          <cell r="A1284" t="str">
            <v>SF-01279</v>
          </cell>
          <cell r="B1284" t="str">
            <v>Tubo CPVC soldável 22 mm – Linha Residencial</v>
          </cell>
          <cell r="C1284" t="str">
            <v>Serviço (Mat + MO)</v>
          </cell>
          <cell r="D1284" t="str">
            <v>m</v>
          </cell>
          <cell r="E1284">
            <v>0</v>
          </cell>
          <cell r="F1284">
            <v>37.030216249999995</v>
          </cell>
          <cell r="G1284">
            <v>0</v>
          </cell>
          <cell r="H1284">
            <v>0.2039</v>
          </cell>
          <cell r="I1284">
            <v>44.58</v>
          </cell>
          <cell r="J1284">
            <v>0</v>
          </cell>
        </row>
        <row r="1285">
          <cell r="A1285" t="str">
            <v>SF-01280</v>
          </cell>
          <cell r="B1285" t="str">
            <v>Tubo CPVC soldável 28 mm – Linha Residencial</v>
          </cell>
          <cell r="C1285" t="str">
            <v>Serviço (Mat + MO)</v>
          </cell>
          <cell r="D1285" t="str">
            <v>m</v>
          </cell>
          <cell r="E1285">
            <v>0</v>
          </cell>
          <cell r="F1285">
            <v>53.956233249999997</v>
          </cell>
          <cell r="G1285">
            <v>0</v>
          </cell>
          <cell r="H1285">
            <v>0.2039</v>
          </cell>
          <cell r="I1285">
            <v>64.959999999999994</v>
          </cell>
          <cell r="J1285">
            <v>0</v>
          </cell>
        </row>
        <row r="1286">
          <cell r="A1286" t="str">
            <v>SF-01281</v>
          </cell>
          <cell r="B1286" t="str">
            <v>Instalação de bidê reaproveitado</v>
          </cell>
          <cell r="C1286" t="str">
            <v>Serviço (Mat + MO)</v>
          </cell>
          <cell r="D1286" t="str">
            <v>un</v>
          </cell>
          <cell r="E1286">
            <v>0</v>
          </cell>
          <cell r="F1286">
            <v>93.404203299999992</v>
          </cell>
          <cell r="G1286">
            <v>0</v>
          </cell>
          <cell r="H1286">
            <v>0.2039</v>
          </cell>
          <cell r="I1286">
            <v>112.45</v>
          </cell>
          <cell r="J1286">
            <v>0</v>
          </cell>
        </row>
        <row r="1287">
          <cell r="A1287" t="str">
            <v>SF-01282</v>
          </cell>
          <cell r="B1287" t="str">
            <v>Aquecedor elétrico para pia – Linha Residencial</v>
          </cell>
          <cell r="C1287" t="str">
            <v>Serviço (Mat + MO)</v>
          </cell>
          <cell r="D1287" t="str">
            <v>un</v>
          </cell>
          <cell r="E1287">
            <v>0</v>
          </cell>
          <cell r="F1287">
            <v>26.097862299999999</v>
          </cell>
          <cell r="G1287">
            <v>0</v>
          </cell>
          <cell r="H1287">
            <v>0.2039</v>
          </cell>
          <cell r="I1287">
            <v>31.42</v>
          </cell>
          <cell r="J1287">
            <v>0</v>
          </cell>
        </row>
        <row r="1288">
          <cell r="A1288" t="str">
            <v>SF-01283</v>
          </cell>
          <cell r="B1288" t="str">
            <v>Chuveiro elétrico – Linha Residencial</v>
          </cell>
          <cell r="C1288" t="str">
            <v>Serviço (Mat + MO)</v>
          </cell>
          <cell r="D1288" t="str">
            <v>un</v>
          </cell>
          <cell r="E1288">
            <v>0</v>
          </cell>
          <cell r="F1288">
            <v>16.255781549999998</v>
          </cell>
          <cell r="G1288">
            <v>0</v>
          </cell>
          <cell r="H1288">
            <v>0.2039</v>
          </cell>
          <cell r="I1288">
            <v>19.57</v>
          </cell>
          <cell r="J1288">
            <v>0</v>
          </cell>
        </row>
        <row r="1289">
          <cell r="A1289" t="str">
            <v>SF-01284</v>
          </cell>
          <cell r="B1289" t="str">
            <v>Instalação de boiler reaproveitado</v>
          </cell>
          <cell r="C1289" t="str">
            <v>Serviço (Mat + MO)</v>
          </cell>
          <cell r="D1289" t="str">
            <v>un</v>
          </cell>
          <cell r="E1289">
            <v>0</v>
          </cell>
          <cell r="F1289">
            <v>315.76730799999996</v>
          </cell>
          <cell r="G1289">
            <v>0</v>
          </cell>
          <cell r="H1289">
            <v>0.2039</v>
          </cell>
          <cell r="I1289">
            <v>380.15</v>
          </cell>
          <cell r="J1289">
            <v>0</v>
          </cell>
        </row>
        <row r="1290">
          <cell r="A1290" t="str">
            <v>SF-01285</v>
          </cell>
          <cell r="B1290" t="str">
            <v>Prateleira – Linha Residencial</v>
          </cell>
          <cell r="C1290" t="str">
            <v>Serviço (Mat + MO)</v>
          </cell>
          <cell r="D1290" t="str">
            <v>un</v>
          </cell>
          <cell r="E1290">
            <v>0</v>
          </cell>
          <cell r="F1290">
            <v>22.8874247</v>
          </cell>
          <cell r="G1290">
            <v>0</v>
          </cell>
          <cell r="H1290">
            <v>0.2039</v>
          </cell>
          <cell r="I1290">
            <v>27.55</v>
          </cell>
          <cell r="J1290">
            <v>0</v>
          </cell>
        </row>
        <row r="1291">
          <cell r="A1291" t="str">
            <v>SF-01286</v>
          </cell>
          <cell r="B1291" t="str">
            <v>Saboneteira – Linha Residencial</v>
          </cell>
          <cell r="C1291" t="str">
            <v>Serviço (Mat + MO)</v>
          </cell>
          <cell r="D1291" t="str">
            <v>un</v>
          </cell>
          <cell r="E1291">
            <v>0</v>
          </cell>
          <cell r="F1291">
            <v>11.445166799999999</v>
          </cell>
          <cell r="G1291">
            <v>0</v>
          </cell>
          <cell r="H1291">
            <v>0.2039</v>
          </cell>
          <cell r="I1291">
            <v>13.78</v>
          </cell>
          <cell r="J1291">
            <v>0</v>
          </cell>
        </row>
        <row r="1292">
          <cell r="A1292" t="str">
            <v>SF-01287</v>
          </cell>
          <cell r="B1292" t="str">
            <v>Módulo campainha eletrônica – Linha Residencial</v>
          </cell>
          <cell r="C1292" t="str">
            <v>Serviço (Mat + MO)</v>
          </cell>
          <cell r="D1292" t="str">
            <v>un</v>
          </cell>
          <cell r="E1292">
            <v>0</v>
          </cell>
          <cell r="F1292">
            <v>19.452123999999998</v>
          </cell>
          <cell r="G1292">
            <v>0</v>
          </cell>
          <cell r="H1292">
            <v>0.2039</v>
          </cell>
          <cell r="I1292">
            <v>23.42</v>
          </cell>
          <cell r="J1292">
            <v>0</v>
          </cell>
        </row>
        <row r="1293">
          <cell r="A1293" t="str">
            <v>SF-01288</v>
          </cell>
          <cell r="B1293" t="str">
            <v>Módulo pulsador – Linha Residencial</v>
          </cell>
          <cell r="C1293" t="str">
            <v>Serviço (Mat + MO)</v>
          </cell>
          <cell r="D1293" t="str">
            <v>un</v>
          </cell>
          <cell r="E1293">
            <v>0</v>
          </cell>
          <cell r="F1293">
            <v>20.177087999999998</v>
          </cell>
          <cell r="G1293">
            <v>0</v>
          </cell>
          <cell r="H1293">
            <v>0.2039</v>
          </cell>
          <cell r="I1293">
            <v>24.29</v>
          </cell>
          <cell r="J1293">
            <v>0</v>
          </cell>
        </row>
        <row r="1294">
          <cell r="A1294" t="str">
            <v>SF-01289</v>
          </cell>
          <cell r="B1294" t="str">
            <v>Luminária redonda de sobrepor (plafond) – Linha Residencial</v>
          </cell>
          <cell r="C1294" t="str">
            <v>Serviço (Mat + MO)</v>
          </cell>
          <cell r="D1294" t="str">
            <v>un</v>
          </cell>
          <cell r="E1294">
            <v>0</v>
          </cell>
          <cell r="F1294">
            <v>55.485677511599995</v>
          </cell>
          <cell r="G1294">
            <v>0</v>
          </cell>
          <cell r="H1294">
            <v>0.2039</v>
          </cell>
          <cell r="I1294">
            <v>66.8</v>
          </cell>
          <cell r="J1294">
            <v>0</v>
          </cell>
        </row>
        <row r="1295">
          <cell r="A1295" t="str">
            <v>SF-01290</v>
          </cell>
          <cell r="B1295" t="str">
            <v>Acabamento Passa-fio 59mm</v>
          </cell>
          <cell r="C1295" t="str">
            <v>Consumível</v>
          </cell>
          <cell r="D1295" t="str">
            <v>un</v>
          </cell>
          <cell r="E1295">
            <v>0</v>
          </cell>
          <cell r="F1295" t="str">
            <v/>
          </cell>
          <cell r="G1295" t="str">
            <v/>
          </cell>
          <cell r="H1295">
            <v>0.2039</v>
          </cell>
          <cell r="I1295" t="str">
            <v/>
          </cell>
          <cell r="J1295" t="str">
            <v/>
          </cell>
        </row>
        <row r="1296">
          <cell r="A1296" t="str">
            <v>SF-01291</v>
          </cell>
          <cell r="B1296" t="str">
            <v>Armário em MDF laminado com porta e módulo de gaveta – Linha Residencial</v>
          </cell>
          <cell r="C1296" t="str">
            <v>Serviço (Mat + MO)</v>
          </cell>
          <cell r="D1296" t="str">
            <v>m2</v>
          </cell>
          <cell r="E1296">
            <v>0</v>
          </cell>
          <cell r="F1296" t="str">
            <v/>
          </cell>
          <cell r="G1296" t="str">
            <v/>
          </cell>
          <cell r="H1296">
            <v>0.2039</v>
          </cell>
          <cell r="I1296" t="str">
            <v/>
          </cell>
          <cell r="J1296" t="str">
            <v/>
          </cell>
        </row>
        <row r="1297">
          <cell r="A1297" t="str">
            <v>SF-01292</v>
          </cell>
          <cell r="B1297" t="str">
            <v>Difusor em acrílico e aro metálico para luminárias (modelo Edifício Principal - INTERIOR)</v>
          </cell>
          <cell r="C1297" t="str">
            <v>Material</v>
          </cell>
          <cell r="D1297" t="str">
            <v>un</v>
          </cell>
          <cell r="E1297">
            <v>0</v>
          </cell>
          <cell r="F1297" t="str">
            <v/>
          </cell>
          <cell r="G1297" t="str">
            <v/>
          </cell>
          <cell r="H1297">
            <v>0.2039</v>
          </cell>
          <cell r="I1297" t="str">
            <v/>
          </cell>
          <cell r="J1297" t="str">
            <v/>
          </cell>
        </row>
        <row r="1298">
          <cell r="A1298" t="str">
            <v>SF-01293</v>
          </cell>
          <cell r="B1298" t="str">
            <v>Difusor em acrílico e aro metálico para luminárias (modelo Edifício Principal - EXTERIOR)</v>
          </cell>
          <cell r="C1298" t="str">
            <v>Material</v>
          </cell>
          <cell r="D1298" t="str">
            <v>un</v>
          </cell>
          <cell r="E1298">
            <v>0</v>
          </cell>
          <cell r="F1298" t="str">
            <v/>
          </cell>
          <cell r="G1298" t="str">
            <v/>
          </cell>
          <cell r="H1298">
            <v>0.2039</v>
          </cell>
          <cell r="I1298" t="str">
            <v/>
          </cell>
          <cell r="J1298" t="str">
            <v/>
          </cell>
        </row>
        <row r="1299">
          <cell r="A1299" t="str">
            <v>SF-01294</v>
          </cell>
          <cell r="B1299" t="str">
            <v>Difusor em acrílico e presilhas metálicas para luminárias (modelo Comissões)</v>
          </cell>
          <cell r="C1299" t="str">
            <v>Material</v>
          </cell>
          <cell r="D1299" t="str">
            <v>un</v>
          </cell>
          <cell r="E1299">
            <v>0</v>
          </cell>
          <cell r="F1299" t="str">
            <v/>
          </cell>
          <cell r="G1299" t="str">
            <v/>
          </cell>
          <cell r="H1299">
            <v>0.2039</v>
          </cell>
          <cell r="I1299" t="str">
            <v/>
          </cell>
          <cell r="J1299" t="str">
            <v/>
          </cell>
        </row>
        <row r="1300">
          <cell r="A1300" t="str">
            <v>SF-01295</v>
          </cell>
          <cell r="B1300" t="str">
            <v>Bandeira de porta, em madeira e MDF</v>
          </cell>
          <cell r="C1300" t="str">
            <v>Serviço (Mat + MO)</v>
          </cell>
          <cell r="D1300" t="str">
            <v>m2</v>
          </cell>
          <cell r="E1300">
            <v>0</v>
          </cell>
          <cell r="F1300">
            <v>223.92716945476189</v>
          </cell>
          <cell r="G1300">
            <v>0</v>
          </cell>
          <cell r="H1300">
            <v>0.2039</v>
          </cell>
          <cell r="I1300">
            <v>269.58999999999997</v>
          </cell>
          <cell r="J1300">
            <v>0</v>
          </cell>
        </row>
        <row r="1301">
          <cell r="A1301" t="str">
            <v>SF-01296</v>
          </cell>
          <cell r="B1301" t="str">
            <v>Bandeira de porta, em madeira pintada</v>
          </cell>
          <cell r="C1301" t="str">
            <v>Serviço (Mat + MO)</v>
          </cell>
          <cell r="D1301" t="str">
            <v>m2</v>
          </cell>
          <cell r="E1301">
            <v>0</v>
          </cell>
          <cell r="F1301">
            <v>245.49558070238098</v>
          </cell>
          <cell r="G1301">
            <v>0</v>
          </cell>
          <cell r="H1301">
            <v>0.2039</v>
          </cell>
          <cell r="I1301">
            <v>295.55</v>
          </cell>
          <cell r="J1301">
            <v>0</v>
          </cell>
        </row>
        <row r="1302">
          <cell r="A1302" t="str">
            <v>SF-01297</v>
          </cell>
          <cell r="B1302" t="str">
            <v>Levantamentos como construído (“As Built”) e Relatório de Avaliação Técnica – Bloco 01 (PRODASEN)</v>
          </cell>
          <cell r="C1302" t="str">
            <v>Serviço (Mat + MO)</v>
          </cell>
          <cell r="D1302" t="str">
            <v>un</v>
          </cell>
          <cell r="E1302">
            <v>0</v>
          </cell>
          <cell r="F1302" t="str">
            <v/>
          </cell>
          <cell r="G1302" t="str">
            <v/>
          </cell>
          <cell r="H1302">
            <v>0.2039</v>
          </cell>
          <cell r="I1302" t="str">
            <v/>
          </cell>
          <cell r="J1302" t="str">
            <v/>
          </cell>
        </row>
        <row r="1303">
          <cell r="A1303" t="str">
            <v>SF-01298</v>
          </cell>
          <cell r="B1303" t="str">
            <v>Levantamentos como construído (“As Built”) e Relatório de Avaliação Técnica – Áreas Técnicas 10 (CM-3), 13 (CM-2) e Espaços Externos</v>
          </cell>
          <cell r="C1303" t="str">
            <v>Serviço (Mat + MO)</v>
          </cell>
          <cell r="D1303" t="str">
            <v>un</v>
          </cell>
          <cell r="E1303">
            <v>0</v>
          </cell>
          <cell r="F1303" t="str">
            <v/>
          </cell>
          <cell r="G1303" t="str">
            <v/>
          </cell>
          <cell r="H1303">
            <v>0.2039</v>
          </cell>
          <cell r="I1303" t="str">
            <v/>
          </cell>
          <cell r="J1303" t="str">
            <v/>
          </cell>
        </row>
        <row r="1304">
          <cell r="A1304" t="str">
            <v>SF-01299</v>
          </cell>
          <cell r="B1304" t="str">
            <v>Levantamentos como construído (“As Built”) e Relatório de Avaliação Técnica - Anexo II e Túnel do Tempo</v>
          </cell>
          <cell r="C1304" t="str">
            <v>Serviço (Mat + MO)</v>
          </cell>
          <cell r="D1304" t="str">
            <v>un</v>
          </cell>
          <cell r="E1304">
            <v>0</v>
          </cell>
          <cell r="F1304" t="str">
            <v/>
          </cell>
          <cell r="G1304" t="str">
            <v/>
          </cell>
          <cell r="H1304">
            <v>0.2039</v>
          </cell>
          <cell r="I1304" t="str">
            <v/>
          </cell>
          <cell r="J1304" t="str">
            <v/>
          </cell>
        </row>
        <row r="1305">
          <cell r="A1305" t="str">
            <v>SF-01300</v>
          </cell>
          <cell r="B1305" t="str">
            <v>Estudos Preliminares de Prevenção e Combate a Incêndio e Pânico (incluindo Acessibilidade e Segurança de Pessoa com Deficiência) - Bloco 01 (PRODASEN)</v>
          </cell>
          <cell r="C1305" t="str">
            <v>Serviço (Mat + MO)</v>
          </cell>
          <cell r="D1305" t="str">
            <v>un</v>
          </cell>
          <cell r="E1305">
            <v>0</v>
          </cell>
          <cell r="F1305" t="str">
            <v/>
          </cell>
          <cell r="G1305" t="str">
            <v/>
          </cell>
          <cell r="H1305">
            <v>0.2039</v>
          </cell>
          <cell r="I1305" t="str">
            <v/>
          </cell>
          <cell r="J1305" t="str">
            <v/>
          </cell>
        </row>
        <row r="1306">
          <cell r="A1306" t="str">
            <v>SF-01301</v>
          </cell>
          <cell r="B1306" t="str">
            <v>Estudos Preliminares de Prevenção e Combate a Incêndio e Pânico (incluindo Acessibilidade e Segurança de Pessoa com Deficiência) - Áreas Técnicas 10 (CM-3), 13 (CM-2) e Espaços Externos</v>
          </cell>
          <cell r="C1306" t="str">
            <v>Serviço (Mat + MO)</v>
          </cell>
          <cell r="D1306" t="str">
            <v>un</v>
          </cell>
          <cell r="E1306">
            <v>0</v>
          </cell>
          <cell r="F1306" t="str">
            <v/>
          </cell>
          <cell r="G1306" t="str">
            <v/>
          </cell>
          <cell r="H1306">
            <v>0.2039</v>
          </cell>
          <cell r="I1306" t="str">
            <v/>
          </cell>
          <cell r="J1306" t="str">
            <v/>
          </cell>
        </row>
        <row r="1307">
          <cell r="A1307" t="str">
            <v>SF-01302</v>
          </cell>
          <cell r="B1307" t="str">
            <v>Estudos Preliminares de Prevenção e Combate a Incêndio e Pânico (incluindo Acessibilidade e Segurança de Pessoa com Deficiência) - Anexo II e Túnel do Tempo</v>
          </cell>
          <cell r="C1307" t="str">
            <v>Serviço (Mat + MO)</v>
          </cell>
          <cell r="D1307" t="str">
            <v>un</v>
          </cell>
          <cell r="E1307">
            <v>0</v>
          </cell>
          <cell r="F1307" t="str">
            <v/>
          </cell>
          <cell r="G1307" t="str">
            <v/>
          </cell>
          <cell r="H1307">
            <v>0.2039</v>
          </cell>
          <cell r="I1307" t="str">
            <v/>
          </cell>
          <cell r="J1307" t="str">
            <v/>
          </cell>
        </row>
        <row r="1308">
          <cell r="A1308" t="str">
            <v>SF-01303</v>
          </cell>
          <cell r="B1308" t="str">
            <v>Anteprojetos e Orçamentos Preliminares para Prevenção e Combate a Incêndio e Pânico (incluindo Acessibilidade e Segurança de Pessoa com Deficiência) - Bloco 01 (PRODASEN)</v>
          </cell>
          <cell r="C1308" t="str">
            <v>Serviço (Mat + MO)</v>
          </cell>
          <cell r="D1308" t="str">
            <v>un</v>
          </cell>
          <cell r="E1308">
            <v>0</v>
          </cell>
          <cell r="F1308" t="str">
            <v/>
          </cell>
          <cell r="G1308" t="str">
            <v/>
          </cell>
          <cell r="H1308">
            <v>0.2039</v>
          </cell>
          <cell r="I1308" t="str">
            <v/>
          </cell>
          <cell r="J1308" t="str">
            <v/>
          </cell>
        </row>
        <row r="1309">
          <cell r="A1309" t="str">
            <v>SF-01304</v>
          </cell>
          <cell r="B1309" t="str">
            <v>Anteprojetos e Orçamentos Preliminares para Prevenção e Combate a Incêndio e Pânico (incluindo Acessibilidade e Segurança de Pessoa com Deficiência) - Áreas Técnicas 10 (CM-3), 13 (CM-2) e Espaços Externos</v>
          </cell>
          <cell r="C1309" t="str">
            <v>Serviço (Mat + MO)</v>
          </cell>
          <cell r="D1309" t="str">
            <v>un</v>
          </cell>
          <cell r="E1309">
            <v>0</v>
          </cell>
          <cell r="F1309" t="str">
            <v/>
          </cell>
          <cell r="G1309" t="str">
            <v/>
          </cell>
          <cell r="H1309">
            <v>0.2039</v>
          </cell>
          <cell r="I1309" t="str">
            <v/>
          </cell>
          <cell r="J1309" t="str">
            <v/>
          </cell>
        </row>
        <row r="1310">
          <cell r="A1310" t="str">
            <v>SF-01305</v>
          </cell>
          <cell r="B1310" t="str">
            <v>Anteprojetos e Orçamentos Preliminares para Prevenção e Combate a Incêndio e Pânico (incluindo Acessibilidade e Segurança de Pessoa com Deficiência) - Anexo II e Túnel do Tempo</v>
          </cell>
          <cell r="C1310" t="str">
            <v>Serviço (Mat + MO)</v>
          </cell>
          <cell r="D1310" t="str">
            <v>un</v>
          </cell>
          <cell r="E1310">
            <v>0</v>
          </cell>
          <cell r="F1310" t="str">
            <v/>
          </cell>
          <cell r="G1310" t="str">
            <v/>
          </cell>
          <cell r="H1310">
            <v>0.2039</v>
          </cell>
          <cell r="I1310" t="str">
            <v/>
          </cell>
          <cell r="J1310" t="str">
            <v/>
          </cell>
        </row>
        <row r="1311">
          <cell r="A1311" t="str">
            <v>SF-01306</v>
          </cell>
          <cell r="B1311" t="str">
            <v>Projetos Executivos de Prevenção e Combate a Incêndio e Pânico (incluindo Acessibilidade e Segurança de Pessoa com Deficiência) - Bloco 01 (PRODASEN)</v>
          </cell>
          <cell r="C1311" t="str">
            <v>Serviço (Mat + MO)</v>
          </cell>
          <cell r="D1311" t="str">
            <v>un</v>
          </cell>
          <cell r="E1311">
            <v>0</v>
          </cell>
          <cell r="F1311" t="str">
            <v/>
          </cell>
          <cell r="G1311" t="str">
            <v/>
          </cell>
          <cell r="H1311">
            <v>0.2039</v>
          </cell>
          <cell r="I1311" t="str">
            <v/>
          </cell>
          <cell r="J1311" t="str">
            <v/>
          </cell>
        </row>
        <row r="1312">
          <cell r="A1312" t="str">
            <v>SF-01307</v>
          </cell>
          <cell r="B1312" t="str">
            <v>Projetos Executivos de Prevenção e Combate a Incêndio e Pânico (incluindo Acessibilidade e Segurança de Pessoa com Deficiência) - Áreas Técnicas 10 (CM-3), 13 (CM-2) e Espaços Externos</v>
          </cell>
          <cell r="C1312" t="str">
            <v>Serviço (Mat + MO)</v>
          </cell>
          <cell r="D1312" t="str">
            <v>un</v>
          </cell>
          <cell r="E1312">
            <v>0</v>
          </cell>
          <cell r="F1312" t="str">
            <v/>
          </cell>
          <cell r="G1312" t="str">
            <v/>
          </cell>
          <cell r="H1312">
            <v>0.2039</v>
          </cell>
          <cell r="I1312" t="str">
            <v/>
          </cell>
          <cell r="J1312" t="str">
            <v/>
          </cell>
        </row>
        <row r="1313">
          <cell r="A1313" t="str">
            <v>SF-01308</v>
          </cell>
          <cell r="B1313" t="str">
            <v>Projetos Executivos de Prevenção e Combate a Incêndio e Pânico (incluindo Acessibilidade e Segurança de Pessoa com Deficiência) - Anexo II e Túnel do Tempo</v>
          </cell>
          <cell r="C1313" t="str">
            <v>Serviço (Mat + MO)</v>
          </cell>
          <cell r="D1313" t="str">
            <v>un</v>
          </cell>
          <cell r="E1313">
            <v>0</v>
          </cell>
          <cell r="F1313" t="str">
            <v/>
          </cell>
          <cell r="G1313" t="str">
            <v/>
          </cell>
          <cell r="H1313">
            <v>0.2039</v>
          </cell>
          <cell r="I1313" t="str">
            <v/>
          </cell>
          <cell r="J1313" t="str">
            <v/>
          </cell>
        </row>
        <row r="1314">
          <cell r="A1314" t="str">
            <v>SF-01309</v>
          </cell>
          <cell r="B1314" t="str">
            <v>Orçamentos Finais e Cronograma Físico-Financeiro para intervenções de Prevenção e Combate a Incêndio e Pânico (incluindo Acessibilidade e Segurança de Pessoa com Deficiência)</v>
          </cell>
          <cell r="C1314" t="str">
            <v>Serviço (Mat + MO)</v>
          </cell>
          <cell r="D1314" t="str">
            <v>un</v>
          </cell>
          <cell r="E1314">
            <v>0</v>
          </cell>
          <cell r="F1314" t="str">
            <v/>
          </cell>
          <cell r="G1314" t="str">
            <v/>
          </cell>
          <cell r="H1314">
            <v>0.2039</v>
          </cell>
          <cell r="I1314" t="str">
            <v/>
          </cell>
          <cell r="J1314" t="str">
            <v/>
          </cell>
        </row>
        <row r="1315">
          <cell r="A1315" t="str">
            <v>SF-01310</v>
          </cell>
          <cell r="B1315" t="str">
            <v>Cambota elastomérica de 8”</v>
          </cell>
          <cell r="C1315" t="str">
            <v>Serviço (Mat + MO)</v>
          </cell>
          <cell r="D1315" t="str">
            <v>un</v>
          </cell>
          <cell r="E1315">
            <v>0</v>
          </cell>
          <cell r="F1315">
            <v>48.274439999999998</v>
          </cell>
          <cell r="G1315">
            <v>0</v>
          </cell>
          <cell r="H1315">
            <v>0.2039</v>
          </cell>
          <cell r="I1315">
            <v>58.12</v>
          </cell>
          <cell r="J1315">
            <v>0</v>
          </cell>
        </row>
        <row r="1316">
          <cell r="A1316" t="str">
            <v>SF-01311</v>
          </cell>
          <cell r="B1316" t="str">
            <v>Curva raio curto 45° em aço carbono para solda de topo DN 125 (5" NPS)</v>
          </cell>
          <cell r="C1316" t="str">
            <v>Serviço (Mat + MO)</v>
          </cell>
          <cell r="D1316" t="str">
            <v>un</v>
          </cell>
          <cell r="E1316">
            <v>0</v>
          </cell>
          <cell r="F1316">
            <v>104.23467925</v>
          </cell>
          <cell r="G1316">
            <v>0</v>
          </cell>
          <cell r="H1316">
            <v>0.2039</v>
          </cell>
          <cell r="I1316">
            <v>125.49</v>
          </cell>
          <cell r="J1316">
            <v>0</v>
          </cell>
        </row>
        <row r="1317">
          <cell r="A1317" t="str">
            <v>SF-01312</v>
          </cell>
          <cell r="B1317" t="str">
            <v>Curva raio curto 90° em aço carbono para solda de topo DN 125 (5" NPS)</v>
          </cell>
          <cell r="C1317" t="str">
            <v>Serviço (Mat + MO)</v>
          </cell>
          <cell r="D1317" t="str">
            <v>un</v>
          </cell>
          <cell r="E1317">
            <v>0</v>
          </cell>
          <cell r="F1317">
            <v>104.23467925</v>
          </cell>
          <cell r="G1317">
            <v>0</v>
          </cell>
          <cell r="H1317">
            <v>0.2039</v>
          </cell>
          <cell r="I1317">
            <v>125.49</v>
          </cell>
          <cell r="J1317">
            <v>0</v>
          </cell>
        </row>
        <row r="1318">
          <cell r="A1318" t="str">
            <v>SF-01313</v>
          </cell>
          <cell r="B1318" t="str">
            <v>Curva raio longo 90° em aço carbono para solda de topo DN 125 (5" NPS)</v>
          </cell>
          <cell r="C1318" t="str">
            <v>Serviço (Mat + MO)</v>
          </cell>
          <cell r="D1318" t="str">
            <v>un</v>
          </cell>
          <cell r="E1318">
            <v>0</v>
          </cell>
          <cell r="F1318">
            <v>104.23467925</v>
          </cell>
          <cell r="G1318">
            <v>0</v>
          </cell>
          <cell r="H1318">
            <v>0.2039</v>
          </cell>
          <cell r="I1318">
            <v>125.49</v>
          </cell>
          <cell r="J1318">
            <v>0</v>
          </cell>
        </row>
        <row r="1319">
          <cell r="A1319" t="str">
            <v>SF-01314</v>
          </cell>
          <cell r="B1319" t="str">
            <v>Curva raio longo 90° em aço carbono para solda de topo DN 200 (8" NPS)</v>
          </cell>
          <cell r="C1319" t="str">
            <v>Serviço (Mat + MO)</v>
          </cell>
          <cell r="D1319" t="str">
            <v>un</v>
          </cell>
          <cell r="E1319">
            <v>0</v>
          </cell>
          <cell r="F1319">
            <v>120.27078374999999</v>
          </cell>
          <cell r="G1319">
            <v>0</v>
          </cell>
          <cell r="H1319">
            <v>0.2039</v>
          </cell>
          <cell r="I1319">
            <v>144.79</v>
          </cell>
          <cell r="J1319">
            <v>0</v>
          </cell>
        </row>
        <row r="1320">
          <cell r="A1320" t="str">
            <v>SF-01315</v>
          </cell>
          <cell r="B1320" t="str">
            <v>Eliminador de ar para líquidos DN 20 (3/4" NPS)</v>
          </cell>
          <cell r="C1320" t="str">
            <v>Serviço (Mat + MO)</v>
          </cell>
          <cell r="D1320" t="str">
            <v>un</v>
          </cell>
          <cell r="E1320">
            <v>0</v>
          </cell>
          <cell r="F1320">
            <v>20.347935999999997</v>
          </cell>
          <cell r="G1320">
            <v>0</v>
          </cell>
          <cell r="H1320">
            <v>0.2039</v>
          </cell>
          <cell r="I1320">
            <v>24.5</v>
          </cell>
          <cell r="J1320">
            <v>0</v>
          </cell>
        </row>
        <row r="1321">
          <cell r="A1321" t="str">
            <v>SF-01316</v>
          </cell>
          <cell r="B1321" t="str">
            <v>Flange de pescoço, aço carbono, classe 150, DN 125 (5" NPS)</v>
          </cell>
          <cell r="C1321" t="str">
            <v>Serviço (Mat + MO)</v>
          </cell>
          <cell r="D1321" t="str">
            <v>un</v>
          </cell>
          <cell r="E1321">
            <v>0</v>
          </cell>
          <cell r="F1321">
            <v>104.23467925</v>
          </cell>
          <cell r="G1321">
            <v>0</v>
          </cell>
          <cell r="H1321">
            <v>0.2039</v>
          </cell>
          <cell r="I1321">
            <v>125.49</v>
          </cell>
          <cell r="J1321">
            <v>0</v>
          </cell>
        </row>
        <row r="1322">
          <cell r="A1322" t="str">
            <v>SF-01317</v>
          </cell>
          <cell r="B1322" t="str">
            <v>Isolamento elastomérico para tubulações de ferro de 5”</v>
          </cell>
          <cell r="C1322" t="str">
            <v>Serviço (Mat + MO)</v>
          </cell>
          <cell r="D1322" t="str">
            <v>m</v>
          </cell>
          <cell r="E1322">
            <v>0</v>
          </cell>
          <cell r="F1322">
            <v>2.4604391999999997</v>
          </cell>
          <cell r="G1322">
            <v>0</v>
          </cell>
          <cell r="H1322">
            <v>0.2039</v>
          </cell>
          <cell r="I1322">
            <v>2.96</v>
          </cell>
          <cell r="J1322">
            <v>0</v>
          </cell>
        </row>
        <row r="1323">
          <cell r="A1323" t="str">
            <v>SF-01318</v>
          </cell>
          <cell r="B1323" t="str">
            <v>Meia luva em aço carbono DN 15 (1/2" NPS)</v>
          </cell>
          <cell r="C1323" t="str">
            <v>Serviço (Mat + MO)</v>
          </cell>
          <cell r="D1323" t="str">
            <v>un</v>
          </cell>
          <cell r="E1323">
            <v>0</v>
          </cell>
          <cell r="F1323">
            <v>9.7519305000000003</v>
          </cell>
          <cell r="G1323">
            <v>0</v>
          </cell>
          <cell r="H1323">
            <v>0.2039</v>
          </cell>
          <cell r="I1323">
            <v>11.74</v>
          </cell>
          <cell r="J1323">
            <v>0</v>
          </cell>
        </row>
        <row r="1324">
          <cell r="A1324" t="str">
            <v>SF-01319</v>
          </cell>
          <cell r="B1324" t="str">
            <v>Redução concêntrica em aço carbono para solda de topo DN 200 (8" NPS) × DN 125 (5" NPS)</v>
          </cell>
          <cell r="C1324" t="str">
            <v>Serviço (Mat + MO)</v>
          </cell>
          <cell r="D1324" t="str">
            <v>un</v>
          </cell>
          <cell r="E1324">
            <v>0</v>
          </cell>
          <cell r="F1324">
            <v>71.037755750000002</v>
          </cell>
          <cell r="G1324">
            <v>0</v>
          </cell>
          <cell r="H1324">
            <v>0.2039</v>
          </cell>
          <cell r="I1324">
            <v>85.52</v>
          </cell>
          <cell r="J1324">
            <v>0</v>
          </cell>
        </row>
        <row r="1325">
          <cell r="A1325" t="str">
            <v>SF-01320</v>
          </cell>
          <cell r="B1325" t="str">
            <v>Suporte metálico tipo T com alça</v>
          </cell>
          <cell r="C1325" t="str">
            <v>Serviço (Mat + MO)</v>
          </cell>
          <cell r="D1325" t="str">
            <v>un</v>
          </cell>
          <cell r="E1325">
            <v>0</v>
          </cell>
          <cell r="F1325" t="str">
            <v/>
          </cell>
          <cell r="G1325" t="str">
            <v/>
          </cell>
          <cell r="H1325">
            <v>0.2039</v>
          </cell>
          <cell r="I1325" t="str">
            <v/>
          </cell>
          <cell r="J1325" t="str">
            <v/>
          </cell>
        </row>
        <row r="1326">
          <cell r="A1326" t="str">
            <v>SF-01321</v>
          </cell>
          <cell r="B1326" t="str">
            <v>Suporte metálico tipo T</v>
          </cell>
          <cell r="C1326" t="str">
            <v>Serviço (Mat + MO)</v>
          </cell>
          <cell r="D1326" t="str">
            <v>un</v>
          </cell>
          <cell r="E1326">
            <v>0</v>
          </cell>
          <cell r="F1326" t="str">
            <v/>
          </cell>
          <cell r="G1326" t="str">
            <v/>
          </cell>
          <cell r="H1326">
            <v>0.2039</v>
          </cell>
          <cell r="I1326" t="str">
            <v/>
          </cell>
          <cell r="J1326" t="str">
            <v/>
          </cell>
        </row>
        <row r="1327">
          <cell r="A1327" t="str">
            <v>SF-01322</v>
          </cell>
          <cell r="B1327" t="str">
            <v>Suporte metálico tipo trave alta</v>
          </cell>
          <cell r="C1327" t="str">
            <v>Serviço (Mat + MO)</v>
          </cell>
          <cell r="D1327" t="str">
            <v>un</v>
          </cell>
          <cell r="E1327">
            <v>0</v>
          </cell>
          <cell r="F1327" t="str">
            <v/>
          </cell>
          <cell r="G1327" t="str">
            <v/>
          </cell>
          <cell r="H1327">
            <v>0.2039</v>
          </cell>
          <cell r="I1327" t="str">
            <v/>
          </cell>
          <cell r="J1327" t="str">
            <v/>
          </cell>
        </row>
        <row r="1328">
          <cell r="A1328" t="str">
            <v>SF-01323</v>
          </cell>
          <cell r="B1328" t="str">
            <v>Suporte metálico tipo trave baixa</v>
          </cell>
          <cell r="C1328" t="str">
            <v>Serviço (Mat + MO)</v>
          </cell>
          <cell r="D1328" t="str">
            <v>un</v>
          </cell>
          <cell r="E1328">
            <v>0</v>
          </cell>
          <cell r="F1328" t="str">
            <v/>
          </cell>
          <cell r="G1328" t="str">
            <v/>
          </cell>
          <cell r="H1328">
            <v>0.2039</v>
          </cell>
          <cell r="I1328" t="str">
            <v/>
          </cell>
          <cell r="J1328" t="str">
            <v/>
          </cell>
        </row>
        <row r="1329">
          <cell r="A1329" t="str">
            <v>SF-01324</v>
          </cell>
          <cell r="B1329" t="str">
            <v>Suporte metálico tipo trave com suportes desiguais</v>
          </cell>
          <cell r="C1329" t="str">
            <v>Serviço (Mat + MO)</v>
          </cell>
          <cell r="D1329" t="str">
            <v>un</v>
          </cell>
          <cell r="E1329">
            <v>0</v>
          </cell>
          <cell r="F1329" t="str">
            <v/>
          </cell>
          <cell r="G1329" t="str">
            <v/>
          </cell>
          <cell r="H1329">
            <v>0.2039</v>
          </cell>
          <cell r="I1329" t="str">
            <v/>
          </cell>
          <cell r="J1329" t="str">
            <v/>
          </cell>
        </row>
        <row r="1330">
          <cell r="A1330" t="str">
            <v>SF-01325</v>
          </cell>
          <cell r="B1330" t="str">
            <v>Tê em aço carbono para solda de topo DN 200 (8" NPS)</v>
          </cell>
          <cell r="C1330" t="str">
            <v>Serviço (Mat + MO)</v>
          </cell>
          <cell r="D1330" t="str">
            <v>un</v>
          </cell>
          <cell r="E1330">
            <v>0</v>
          </cell>
          <cell r="F1330">
            <v>109.95732344999999</v>
          </cell>
          <cell r="G1330">
            <v>0</v>
          </cell>
          <cell r="H1330">
            <v>0.2039</v>
          </cell>
          <cell r="I1330">
            <v>132.38</v>
          </cell>
          <cell r="J1330">
            <v>0</v>
          </cell>
        </row>
        <row r="1331">
          <cell r="A1331" t="str">
            <v>SF-01326</v>
          </cell>
          <cell r="B1331" t="str">
            <v>Tubo de aço-carbono preto DN 125 (5" NPS)</v>
          </cell>
          <cell r="C1331" t="str">
            <v>Serviço (Mat + MO)</v>
          </cell>
          <cell r="D1331" t="str">
            <v>m</v>
          </cell>
          <cell r="E1331">
            <v>0</v>
          </cell>
          <cell r="F1331">
            <v>615.59881698613731</v>
          </cell>
          <cell r="G1331">
            <v>0</v>
          </cell>
          <cell r="H1331">
            <v>0.2039</v>
          </cell>
          <cell r="I1331">
            <v>741.12</v>
          </cell>
          <cell r="J1331">
            <v>0</v>
          </cell>
        </row>
        <row r="1332">
          <cell r="A1332" t="str">
            <v>SF-01327</v>
          </cell>
          <cell r="B1332" t="str">
            <v>Tubo de aço-carbono preto DN 200 (8" NPS)</v>
          </cell>
          <cell r="C1332" t="str">
            <v>Serviço (Mat + MO)</v>
          </cell>
          <cell r="D1332" t="str">
            <v>m</v>
          </cell>
          <cell r="E1332">
            <v>0</v>
          </cell>
          <cell r="F1332">
            <v>967.70276123521239</v>
          </cell>
          <cell r="G1332">
            <v>0</v>
          </cell>
          <cell r="H1332">
            <v>0.2039</v>
          </cell>
          <cell r="I1332">
            <v>1165.02</v>
          </cell>
          <cell r="J1332">
            <v>0</v>
          </cell>
        </row>
        <row r="1333">
          <cell r="A1333" t="str">
            <v>SF-01328</v>
          </cell>
          <cell r="B1333" t="str">
            <v>Válvula de esfera em bronze 1/2”</v>
          </cell>
          <cell r="C1333" t="str">
            <v>Serviço (Mat + MO)</v>
          </cell>
          <cell r="D1333" t="str">
            <v>un</v>
          </cell>
          <cell r="E1333">
            <v>0</v>
          </cell>
          <cell r="F1333">
            <v>54.381743000000007</v>
          </cell>
          <cell r="G1333">
            <v>0</v>
          </cell>
          <cell r="H1333">
            <v>0.2039</v>
          </cell>
          <cell r="I1333">
            <v>65.47</v>
          </cell>
          <cell r="J1333">
            <v>0</v>
          </cell>
        </row>
        <row r="1334">
          <cell r="A1334" t="str">
            <v>SF-01329</v>
          </cell>
          <cell r="B1334" t="str">
            <v>Válvula gaveta com flange DN 125 (5" NPS)</v>
          </cell>
          <cell r="C1334" t="str">
            <v>Serviço (Mat + MO)</v>
          </cell>
          <cell r="D1334" t="str">
            <v>un</v>
          </cell>
          <cell r="E1334">
            <v>0</v>
          </cell>
          <cell r="F1334">
            <v>38.195293399999997</v>
          </cell>
          <cell r="G1334">
            <v>0</v>
          </cell>
          <cell r="H1334">
            <v>0.2039</v>
          </cell>
          <cell r="I1334">
            <v>45.98</v>
          </cell>
          <cell r="J1334">
            <v>0</v>
          </cell>
        </row>
        <row r="1335">
          <cell r="A1335" t="str">
            <v>SF-01330</v>
          </cell>
          <cell r="B1335" t="str">
            <v>Ar-condicionado split hi-wall inverter 18.000 BTU/h</v>
          </cell>
          <cell r="C1335" t="str">
            <v>Serviço (Mat + MO)</v>
          </cell>
          <cell r="D1335" t="str">
            <v>un</v>
          </cell>
          <cell r="E1335">
            <v>0</v>
          </cell>
          <cell r="F1335">
            <v>206.55006399999999</v>
          </cell>
          <cell r="G1335">
            <v>0</v>
          </cell>
          <cell r="H1335">
            <v>0.2039</v>
          </cell>
          <cell r="I1335">
            <v>248.67</v>
          </cell>
          <cell r="J1335">
            <v>0</v>
          </cell>
        </row>
        <row r="1336">
          <cell r="A1336" t="str">
            <v>SF-01331</v>
          </cell>
          <cell r="B1336" t="str">
            <v>Cabo de fibra óptica monomodo 12 fibras</v>
          </cell>
          <cell r="C1336" t="str">
            <v>Serviço (Mat + MO)</v>
          </cell>
          <cell r="D1336" t="str">
            <v>m</v>
          </cell>
          <cell r="E1336">
            <v>0</v>
          </cell>
          <cell r="F1336">
            <v>3.8311523999999997</v>
          </cell>
          <cell r="G1336">
            <v>0</v>
          </cell>
          <cell r="H1336">
            <v>0.2039</v>
          </cell>
          <cell r="I1336">
            <v>4.6100000000000003</v>
          </cell>
          <cell r="J1336">
            <v>0</v>
          </cell>
        </row>
        <row r="1337">
          <cell r="A1337" t="str">
            <v>SF-01332</v>
          </cell>
          <cell r="B1337" t="str">
            <v>Cabo de fibra óptica monomodo 144 fibras</v>
          </cell>
          <cell r="C1337" t="str">
            <v>Serviço (Mat + MO)</v>
          </cell>
          <cell r="D1337" t="str">
            <v>m</v>
          </cell>
          <cell r="E1337">
            <v>0</v>
          </cell>
          <cell r="F1337">
            <v>7.4790991999999994</v>
          </cell>
          <cell r="G1337">
            <v>0</v>
          </cell>
          <cell r="H1337">
            <v>0.2039</v>
          </cell>
          <cell r="I1337">
            <v>9</v>
          </cell>
          <cell r="J1337">
            <v>0</v>
          </cell>
        </row>
        <row r="1338">
          <cell r="A1338" t="str">
            <v>SF-01333</v>
          </cell>
          <cell r="B1338" t="str">
            <v>Eletroduto PEAD 1 1/4”</v>
          </cell>
          <cell r="C1338" t="str">
            <v>Serviço (Mat + MO)</v>
          </cell>
          <cell r="D1338" t="str">
            <v>m</v>
          </cell>
          <cell r="E1338">
            <v>20</v>
          </cell>
          <cell r="F1338">
            <v>21.270490500000001</v>
          </cell>
          <cell r="G1338">
            <v>425.40980999999999</v>
          </cell>
          <cell r="H1338">
            <v>0.2039</v>
          </cell>
          <cell r="I1338">
            <v>25.61</v>
          </cell>
          <cell r="J1338">
            <v>512.20000000000005</v>
          </cell>
        </row>
        <row r="1339">
          <cell r="A1339" t="str">
            <v>SF-01334</v>
          </cell>
          <cell r="B1339" t="str">
            <v>Caixa de Passagem Subterrânea 1600 mm x 2000 mm</v>
          </cell>
          <cell r="C1339" t="str">
            <v>Serviço (Mat + MO)</v>
          </cell>
          <cell r="D1339" t="str">
            <v>un</v>
          </cell>
          <cell r="E1339">
            <v>0</v>
          </cell>
          <cell r="F1339">
            <v>1748.8372282494895</v>
          </cell>
          <cell r="G1339">
            <v>0</v>
          </cell>
          <cell r="H1339">
            <v>0.2039</v>
          </cell>
          <cell r="I1339">
            <v>2105.4299999999998</v>
          </cell>
          <cell r="J1339">
            <v>0</v>
          </cell>
        </row>
        <row r="1340">
          <cell r="A1340" t="str">
            <v>SF-01335</v>
          </cell>
          <cell r="B1340" t="str">
            <v>Projeto Executivo de Rede de Telecomunicações Backbone</v>
          </cell>
          <cell r="C1340" t="str">
            <v>Serviço (Mat + MO)</v>
          </cell>
          <cell r="D1340" t="str">
            <v>un</v>
          </cell>
          <cell r="E1340">
            <v>0</v>
          </cell>
          <cell r="F1340">
            <v>7023.6900000000005</v>
          </cell>
          <cell r="G1340">
            <v>0</v>
          </cell>
          <cell r="H1340">
            <v>0.2039</v>
          </cell>
          <cell r="I1340">
            <v>8455.82</v>
          </cell>
          <cell r="J1340">
            <v>0</v>
          </cell>
        </row>
        <row r="1341">
          <cell r="A1341" t="str">
            <v>SF-01336</v>
          </cell>
          <cell r="B1341" t="str">
            <v>Eletroduto PEAD 2”</v>
          </cell>
          <cell r="C1341" t="str">
            <v>Serviço (Mat + MO)</v>
          </cell>
          <cell r="D1341" t="str">
            <v>m</v>
          </cell>
          <cell r="E1341">
            <v>0</v>
          </cell>
          <cell r="F1341">
            <v>12.083088</v>
          </cell>
          <cell r="G1341">
            <v>0</v>
          </cell>
          <cell r="H1341">
            <v>0.2039</v>
          </cell>
          <cell r="I1341">
            <v>14.55</v>
          </cell>
          <cell r="J1341">
            <v>0</v>
          </cell>
        </row>
        <row r="1342">
          <cell r="A1342" t="str">
            <v>SF-01337</v>
          </cell>
          <cell r="B1342" t="str">
            <v>Furo direcional por método não-destrutivo com fornecimento de duto</v>
          </cell>
          <cell r="C1342" t="str">
            <v>Serviço (Mat + MO)</v>
          </cell>
          <cell r="D1342" t="str">
            <v>m</v>
          </cell>
          <cell r="E1342">
            <v>0</v>
          </cell>
          <cell r="F1342" t="str">
            <v/>
          </cell>
          <cell r="G1342" t="str">
            <v/>
          </cell>
          <cell r="H1342">
            <v>0.2039</v>
          </cell>
          <cell r="I1342" t="str">
            <v/>
          </cell>
          <cell r="J1342" t="str">
            <v/>
          </cell>
        </row>
        <row r="1343">
          <cell r="A1343" t="str">
            <v>SF-01338</v>
          </cell>
          <cell r="B1343" t="str">
            <v>Sondagem por Radar de Penetração de Solo - GPR</v>
          </cell>
          <cell r="C1343" t="str">
            <v>Serviço (Mat + MO)</v>
          </cell>
          <cell r="D1343" t="str">
            <v>m</v>
          </cell>
          <cell r="E1343">
            <v>0</v>
          </cell>
          <cell r="F1343" t="str">
            <v/>
          </cell>
          <cell r="G1343" t="str">
            <v/>
          </cell>
          <cell r="H1343">
            <v>0.2039</v>
          </cell>
          <cell r="I1343" t="str">
            <v/>
          </cell>
          <cell r="J1343" t="str">
            <v/>
          </cell>
        </row>
        <row r="1344">
          <cell r="A1344" t="str">
            <v>SF-01339</v>
          </cell>
          <cell r="B1344" t="str">
            <v>Tampa em Ferro Fundido - Circular DN-600 mm Classe 400</v>
          </cell>
          <cell r="C1344" t="str">
            <v>Serviço (Mat + MO)</v>
          </cell>
          <cell r="D1344" t="str">
            <v>un</v>
          </cell>
          <cell r="E1344">
            <v>0</v>
          </cell>
          <cell r="F1344">
            <v>700.45363768861625</v>
          </cell>
          <cell r="G1344">
            <v>0</v>
          </cell>
          <cell r="H1344">
            <v>0.2039</v>
          </cell>
          <cell r="I1344">
            <v>843.28</v>
          </cell>
          <cell r="J1344">
            <v>0</v>
          </cell>
        </row>
        <row r="1345">
          <cell r="A1345" t="str">
            <v>SF-01340</v>
          </cell>
          <cell r="B1345" t="str">
            <v>Válvula solenóide para gás</v>
          </cell>
          <cell r="C1345" t="str">
            <v>Serviço (Mat + MO)</v>
          </cell>
          <cell r="D1345" t="str">
            <v>un</v>
          </cell>
          <cell r="E1345">
            <v>0</v>
          </cell>
          <cell r="F1345">
            <v>3.8607430000000003</v>
          </cell>
          <cell r="G1345">
            <v>0</v>
          </cell>
          <cell r="H1345">
            <v>0.2039</v>
          </cell>
          <cell r="I1345">
            <v>4.6500000000000004</v>
          </cell>
          <cell r="J1345">
            <v>0</v>
          </cell>
        </row>
        <row r="1346">
          <cell r="A1346" t="str">
            <v>SF-01341</v>
          </cell>
          <cell r="B1346" t="str">
            <v>Coletor de gás</v>
          </cell>
          <cell r="C1346" t="str">
            <v>Serviço (Mat + MO)</v>
          </cell>
          <cell r="D1346" t="str">
            <v>un</v>
          </cell>
          <cell r="E1346">
            <v>0</v>
          </cell>
          <cell r="F1346">
            <v>5.8824892999999996</v>
          </cell>
          <cell r="G1346">
            <v>0</v>
          </cell>
          <cell r="H1346">
            <v>0.2039</v>
          </cell>
          <cell r="I1346">
            <v>7.08</v>
          </cell>
          <cell r="J1346">
            <v>0</v>
          </cell>
        </row>
        <row r="1347">
          <cell r="A1347" t="str">
            <v>SF-01342</v>
          </cell>
          <cell r="B1347" t="str">
            <v>Tubo de sistema PEX multicamada flexível 20 mm para gás</v>
          </cell>
          <cell r="C1347" t="str">
            <v>Serviço (Mat + MO)</v>
          </cell>
          <cell r="D1347" t="str">
            <v>m</v>
          </cell>
          <cell r="E1347">
            <v>0</v>
          </cell>
          <cell r="F1347">
            <v>23.744638199999997</v>
          </cell>
          <cell r="G1347">
            <v>0</v>
          </cell>
          <cell r="H1347">
            <v>0.2039</v>
          </cell>
          <cell r="I1347">
            <v>28.59</v>
          </cell>
          <cell r="J1347">
            <v>0</v>
          </cell>
        </row>
        <row r="1348">
          <cell r="A1348" t="str">
            <v>SF-01343</v>
          </cell>
          <cell r="B1348" t="str">
            <v>Tubo de sistema PEX multicamada flexível 26 mm para gás</v>
          </cell>
          <cell r="C1348" t="str">
            <v>Serviço (Mat + MO)</v>
          </cell>
          <cell r="D1348" t="str">
            <v>m</v>
          </cell>
          <cell r="E1348">
            <v>0</v>
          </cell>
          <cell r="F1348">
            <v>31.040127100000003</v>
          </cell>
          <cell r="G1348">
            <v>0</v>
          </cell>
          <cell r="H1348">
            <v>0.2039</v>
          </cell>
          <cell r="I1348">
            <v>37.369999999999997</v>
          </cell>
          <cell r="J1348">
            <v>0</v>
          </cell>
        </row>
        <row r="1349">
          <cell r="A1349" t="str">
            <v>SF-01344</v>
          </cell>
          <cell r="B1349" t="str">
            <v>Regulador de pressão para gás</v>
          </cell>
          <cell r="C1349" t="str">
            <v>Serviço (Mat + MO)</v>
          </cell>
          <cell r="D1349" t="str">
            <v>un</v>
          </cell>
          <cell r="E1349">
            <v>0</v>
          </cell>
          <cell r="F1349">
            <v>47.302489300000005</v>
          </cell>
          <cell r="G1349">
            <v>0</v>
          </cell>
          <cell r="H1349">
            <v>0.2039</v>
          </cell>
          <cell r="I1349">
            <v>56.95</v>
          </cell>
          <cell r="J1349">
            <v>0</v>
          </cell>
        </row>
        <row r="1350">
          <cell r="A1350" t="str">
            <v>SF-01345</v>
          </cell>
          <cell r="B1350" t="str">
            <v>Projeto Executivo de Subestação Elétrica em Poste</v>
          </cell>
          <cell r="C1350" t="str">
            <v>Serviço (Mat + MO)</v>
          </cell>
          <cell r="D1350" t="str">
            <v>un</v>
          </cell>
          <cell r="E1350">
            <v>0</v>
          </cell>
          <cell r="F1350" t="str">
            <v/>
          </cell>
          <cell r="G1350" t="str">
            <v/>
          </cell>
          <cell r="H1350">
            <v>0.2039</v>
          </cell>
          <cell r="I1350" t="str">
            <v/>
          </cell>
          <cell r="J1350" t="str">
            <v/>
          </cell>
        </row>
        <row r="1351">
          <cell r="A1351" t="str">
            <v>SF-01346</v>
          </cell>
          <cell r="B1351" t="str">
            <v>Subestação Elétrica 13,8-0,38kV, 300 kVA, em poste</v>
          </cell>
          <cell r="C1351" t="str">
            <v>Serviço (Mat + MO)</v>
          </cell>
          <cell r="D1351" t="str">
            <v>un</v>
          </cell>
          <cell r="E1351">
            <v>0</v>
          </cell>
          <cell r="F1351" t="str">
            <v/>
          </cell>
          <cell r="G1351" t="str">
            <v/>
          </cell>
          <cell r="H1351">
            <v>0.2039</v>
          </cell>
          <cell r="I1351" t="str">
            <v/>
          </cell>
          <cell r="J1351" t="str">
            <v/>
          </cell>
        </row>
        <row r="1352">
          <cell r="A1352" t="str">
            <v>SF-01347</v>
          </cell>
          <cell r="B1352" t="str">
            <v>Bloco autônomo de emergência 1000 lumens</v>
          </cell>
          <cell r="C1352" t="str">
            <v>Serviço (Mat + MO)</v>
          </cell>
          <cell r="D1352" t="str">
            <v>un</v>
          </cell>
          <cell r="E1352">
            <v>0</v>
          </cell>
          <cell r="F1352">
            <v>6.6286107499999991</v>
          </cell>
          <cell r="G1352">
            <v>0</v>
          </cell>
          <cell r="H1352">
            <v>0.2039</v>
          </cell>
          <cell r="I1352">
            <v>7.98</v>
          </cell>
          <cell r="J1352">
            <v>0</v>
          </cell>
        </row>
        <row r="1353">
          <cell r="A1353" t="str">
            <v>SF-01348</v>
          </cell>
          <cell r="B1353" t="str">
            <v xml:space="preserve">Cabo Ethernet blindado </v>
          </cell>
          <cell r="C1353" t="str">
            <v>Serviço (Mat + MO)</v>
          </cell>
          <cell r="D1353" t="str">
            <v>m</v>
          </cell>
          <cell r="E1353">
            <v>0</v>
          </cell>
          <cell r="F1353">
            <v>0.15087519999999999</v>
          </cell>
          <cell r="G1353">
            <v>0</v>
          </cell>
          <cell r="H1353">
            <v>0.2039</v>
          </cell>
          <cell r="I1353">
            <v>0.18</v>
          </cell>
          <cell r="J1353">
            <v>0</v>
          </cell>
        </row>
        <row r="1354">
          <cell r="A1354" t="str">
            <v>SF-01349</v>
          </cell>
          <cell r="B1354" t="str">
            <v>Cabo de fibra óptica 12 fibras</v>
          </cell>
          <cell r="C1354" t="str">
            <v>Serviço (Mat + MO)</v>
          </cell>
          <cell r="D1354" t="str">
            <v>m</v>
          </cell>
          <cell r="E1354">
            <v>0</v>
          </cell>
          <cell r="F1354">
            <v>3.8311523999999997</v>
          </cell>
          <cell r="G1354">
            <v>0</v>
          </cell>
          <cell r="H1354">
            <v>0.2039</v>
          </cell>
          <cell r="I1354">
            <v>4.6100000000000003</v>
          </cell>
          <cell r="J1354">
            <v>0</v>
          </cell>
        </row>
        <row r="1355">
          <cell r="A1355" t="str">
            <v>SF-01350</v>
          </cell>
          <cell r="B1355" t="str">
            <v>Cabos de cobre para comunicação CANbus</v>
          </cell>
          <cell r="C1355" t="str">
            <v>Serviço (Mat + MO)</v>
          </cell>
          <cell r="D1355" t="str">
            <v>m</v>
          </cell>
          <cell r="E1355">
            <v>0</v>
          </cell>
          <cell r="F1355">
            <v>0.15087519999999999</v>
          </cell>
          <cell r="G1355">
            <v>0</v>
          </cell>
          <cell r="H1355">
            <v>0.2039</v>
          </cell>
          <cell r="I1355">
            <v>0.18</v>
          </cell>
          <cell r="J1355">
            <v>0</v>
          </cell>
        </row>
        <row r="1356">
          <cell r="A1356" t="str">
            <v>SF-01351</v>
          </cell>
          <cell r="B1356" t="str">
            <v>Cabos de cobre para comunicação padrão RS-485</v>
          </cell>
          <cell r="C1356" t="str">
            <v>Serviço (Mat + MO)</v>
          </cell>
          <cell r="D1356" t="str">
            <v>m</v>
          </cell>
          <cell r="E1356">
            <v>0</v>
          </cell>
          <cell r="F1356">
            <v>0.15087519999999999</v>
          </cell>
          <cell r="G1356">
            <v>0</v>
          </cell>
          <cell r="H1356">
            <v>0.2039</v>
          </cell>
          <cell r="I1356">
            <v>0.18</v>
          </cell>
          <cell r="J1356">
            <v>0</v>
          </cell>
        </row>
        <row r="1357">
          <cell r="A1357" t="str">
            <v>SF-01352</v>
          </cell>
          <cell r="B1357" t="str">
            <v xml:space="preserve">Condulete de alumínio de 2” </v>
          </cell>
          <cell r="C1357" t="str">
            <v>Serviço (Mat + MO)</v>
          </cell>
          <cell r="D1357" t="str">
            <v>un</v>
          </cell>
          <cell r="E1357">
            <v>0</v>
          </cell>
          <cell r="F1357">
            <v>82.867413200000016</v>
          </cell>
          <cell r="G1357">
            <v>0</v>
          </cell>
          <cell r="H1357">
            <v>0.2039</v>
          </cell>
          <cell r="I1357">
            <v>99.76</v>
          </cell>
          <cell r="J1357">
            <v>0</v>
          </cell>
        </row>
        <row r="1358">
          <cell r="A1358" t="str">
            <v>SF-01353</v>
          </cell>
          <cell r="B1358" t="str">
            <v>Cabo de potência, 8,7 kV / 15 kV, 95 mm²</v>
          </cell>
          <cell r="C1358" t="str">
            <v>Serviço (Mat + MO)</v>
          </cell>
          <cell r="D1358" t="str">
            <v>m</v>
          </cell>
          <cell r="E1358">
            <v>0</v>
          </cell>
          <cell r="F1358">
            <v>6.6554301999999996</v>
          </cell>
          <cell r="G1358">
            <v>0</v>
          </cell>
          <cell r="H1358">
            <v>0.2039</v>
          </cell>
          <cell r="I1358">
            <v>8.01</v>
          </cell>
          <cell r="J1358">
            <v>0</v>
          </cell>
        </row>
        <row r="1359">
          <cell r="A1359" t="str">
            <v>SF-01354</v>
          </cell>
          <cell r="B1359" t="str">
            <v>Cabo de potência, 8,7 kV / 15 kV, 240 mm²</v>
          </cell>
          <cell r="C1359" t="str">
            <v>Serviço (Mat + MO)</v>
          </cell>
          <cell r="D1359" t="str">
            <v>m</v>
          </cell>
          <cell r="E1359">
            <v>0</v>
          </cell>
          <cell r="F1359">
            <v>13.574135799999999</v>
          </cell>
          <cell r="G1359">
            <v>0</v>
          </cell>
          <cell r="H1359">
            <v>0.2039</v>
          </cell>
          <cell r="I1359">
            <v>16.34</v>
          </cell>
          <cell r="J1359">
            <v>0</v>
          </cell>
        </row>
        <row r="1360">
          <cell r="A1360" t="str">
            <v>SF-01355</v>
          </cell>
          <cell r="B1360" t="str">
            <v>Distribuidor Interno Óptico Industrial</v>
          </cell>
          <cell r="C1360" t="str">
            <v>Serviço (Mat + MO)</v>
          </cell>
          <cell r="D1360" t="str">
            <v>un</v>
          </cell>
          <cell r="E1360">
            <v>0</v>
          </cell>
          <cell r="F1360">
            <v>134.70999999999998</v>
          </cell>
          <cell r="G1360">
            <v>0</v>
          </cell>
          <cell r="H1360">
            <v>0.2039</v>
          </cell>
          <cell r="I1360">
            <v>162.18</v>
          </cell>
          <cell r="J1360">
            <v>0</v>
          </cell>
        </row>
        <row r="1361">
          <cell r="A1361" t="str">
            <v>SF-01356</v>
          </cell>
          <cell r="B1361" t="str">
            <v>Eletroduto PEAD 5”</v>
          </cell>
          <cell r="C1361" t="str">
            <v>Serviço (Mat + MO)</v>
          </cell>
          <cell r="D1361" t="str">
            <v>m</v>
          </cell>
          <cell r="E1361">
            <v>0</v>
          </cell>
          <cell r="F1361">
            <v>9.2734363999999996</v>
          </cell>
          <cell r="G1361">
            <v>0</v>
          </cell>
          <cell r="H1361">
            <v>0.2039</v>
          </cell>
          <cell r="I1361">
            <v>11.16</v>
          </cell>
          <cell r="J1361">
            <v>0</v>
          </cell>
        </row>
        <row r="1362">
          <cell r="A1362" t="str">
            <v>SF-01357</v>
          </cell>
          <cell r="B1362" t="str">
            <v>Grupo motor-gerador 500 kVA</v>
          </cell>
          <cell r="C1362" t="str">
            <v>Serviço (Mat + MO)</v>
          </cell>
          <cell r="D1362" t="str">
            <v>un</v>
          </cell>
          <cell r="E1362">
            <v>0</v>
          </cell>
          <cell r="F1362" t="str">
            <v/>
          </cell>
          <cell r="G1362" t="str">
            <v/>
          </cell>
          <cell r="H1362">
            <v>0.2039</v>
          </cell>
          <cell r="I1362" t="str">
            <v/>
          </cell>
          <cell r="J1362" t="str">
            <v/>
          </cell>
        </row>
        <row r="1363">
          <cell r="A1363" t="str">
            <v>SF-01358</v>
          </cell>
          <cell r="B1363" t="str">
            <v xml:space="preserve">Interruptor duplo para condulete </v>
          </cell>
          <cell r="C1363" t="str">
            <v>Serviço (Mat + MO)</v>
          </cell>
          <cell r="D1363" t="str">
            <v>un</v>
          </cell>
          <cell r="E1363">
            <v>0</v>
          </cell>
          <cell r="F1363">
            <v>8.0825999999999993</v>
          </cell>
          <cell r="G1363">
            <v>0</v>
          </cell>
          <cell r="H1363">
            <v>0.2039</v>
          </cell>
          <cell r="I1363">
            <v>9.73</v>
          </cell>
          <cell r="J1363">
            <v>0</v>
          </cell>
        </row>
        <row r="1364">
          <cell r="A1364" t="str">
            <v>SF-01359</v>
          </cell>
          <cell r="B1364" t="str">
            <v>Leito 400 mm x 100 mm</v>
          </cell>
          <cell r="C1364" t="str">
            <v>Serviço (Mat + MO)</v>
          </cell>
          <cell r="D1364" t="str">
            <v>m</v>
          </cell>
          <cell r="E1364">
            <v>0</v>
          </cell>
          <cell r="F1364">
            <v>35.0246</v>
          </cell>
          <cell r="G1364">
            <v>0</v>
          </cell>
          <cell r="H1364">
            <v>0.2039</v>
          </cell>
          <cell r="I1364">
            <v>42.17</v>
          </cell>
          <cell r="J1364">
            <v>0</v>
          </cell>
        </row>
        <row r="1365">
          <cell r="A1365" t="str">
            <v>SF-01360</v>
          </cell>
          <cell r="B1365" t="str">
            <v>Leito 600 mm x 100 mm</v>
          </cell>
          <cell r="C1365" t="str">
            <v>Serviço (Mat + MO)</v>
          </cell>
          <cell r="D1365" t="str">
            <v>m</v>
          </cell>
          <cell r="E1365">
            <v>0</v>
          </cell>
          <cell r="F1365">
            <v>35.0246</v>
          </cell>
          <cell r="G1365">
            <v>0</v>
          </cell>
          <cell r="H1365">
            <v>0.2039</v>
          </cell>
          <cell r="I1365">
            <v>42.17</v>
          </cell>
          <cell r="J1365">
            <v>0</v>
          </cell>
        </row>
        <row r="1366">
          <cell r="A1366" t="str">
            <v>SF-01361</v>
          </cell>
          <cell r="B1366" t="str">
            <v>Luminária 2 x 28 W hermética de sobrepor</v>
          </cell>
          <cell r="C1366" t="str">
            <v>Serviço (Mat + MO)</v>
          </cell>
          <cell r="D1366" t="str">
            <v>un</v>
          </cell>
          <cell r="E1366">
            <v>16</v>
          </cell>
          <cell r="F1366">
            <v>256.37343717499999</v>
          </cell>
          <cell r="G1366">
            <v>4101.9749947999999</v>
          </cell>
          <cell r="H1366">
            <v>0.2039</v>
          </cell>
          <cell r="I1366">
            <v>308.64999999999998</v>
          </cell>
          <cell r="J1366">
            <v>4938.3999999999996</v>
          </cell>
        </row>
        <row r="1367">
          <cell r="A1367" t="str">
            <v>SF-01362</v>
          </cell>
          <cell r="B1367" t="str">
            <v xml:space="preserve">Luminária LED para poste 60 W </v>
          </cell>
          <cell r="C1367" t="str">
            <v>Serviço (Mat + MO)</v>
          </cell>
          <cell r="D1367" t="str">
            <v>un</v>
          </cell>
          <cell r="E1367">
            <v>0</v>
          </cell>
          <cell r="F1367">
            <v>290.02328047415</v>
          </cell>
          <cell r="G1367">
            <v>0</v>
          </cell>
          <cell r="H1367">
            <v>0.2039</v>
          </cell>
          <cell r="I1367">
            <v>349.16</v>
          </cell>
          <cell r="J1367">
            <v>0</v>
          </cell>
        </row>
        <row r="1368">
          <cell r="A1368" t="str">
            <v>SF-01363</v>
          </cell>
          <cell r="B1368" t="str">
            <v xml:space="preserve">Luminária LED para poste 120 W </v>
          </cell>
          <cell r="C1368" t="str">
            <v>Serviço (Mat + MO)</v>
          </cell>
          <cell r="D1368" t="str">
            <v>un</v>
          </cell>
          <cell r="E1368">
            <v>0</v>
          </cell>
          <cell r="F1368">
            <v>364.13278047414997</v>
          </cell>
          <cell r="G1368">
            <v>0</v>
          </cell>
          <cell r="H1368">
            <v>0.2039</v>
          </cell>
          <cell r="I1368">
            <v>438.38</v>
          </cell>
          <cell r="J1368">
            <v>0</v>
          </cell>
        </row>
        <row r="1369">
          <cell r="A1369" t="str">
            <v>SF-01364</v>
          </cell>
          <cell r="B1369" t="str">
            <v>Painel para serviços auxiliares – PAUX</v>
          </cell>
          <cell r="C1369" t="str">
            <v>Serviço (Mat + MO)</v>
          </cell>
          <cell r="D1369" t="str">
            <v>un</v>
          </cell>
          <cell r="E1369">
            <v>0</v>
          </cell>
          <cell r="F1369" t="str">
            <v/>
          </cell>
          <cell r="G1369" t="str">
            <v/>
          </cell>
          <cell r="H1369">
            <v>0.2039</v>
          </cell>
          <cell r="I1369" t="str">
            <v/>
          </cell>
          <cell r="J1369" t="str">
            <v/>
          </cell>
        </row>
        <row r="1370">
          <cell r="A1370" t="str">
            <v>SF-01365</v>
          </cell>
          <cell r="B1370" t="str">
            <v>Painel para sistema de automação e comunicação – QAUT-GER</v>
          </cell>
          <cell r="C1370" t="str">
            <v>Serviço (Mat + MO)</v>
          </cell>
          <cell r="D1370" t="str">
            <v>un</v>
          </cell>
          <cell r="E1370">
            <v>0</v>
          </cell>
          <cell r="F1370" t="str">
            <v/>
          </cell>
          <cell r="G1370" t="str">
            <v/>
          </cell>
          <cell r="H1370">
            <v>0.2039</v>
          </cell>
          <cell r="I1370" t="str">
            <v/>
          </cell>
          <cell r="J1370" t="str">
            <v/>
          </cell>
        </row>
        <row r="1371">
          <cell r="A1371" t="str">
            <v>SF-01366</v>
          </cell>
          <cell r="B1371" t="str">
            <v>Painel de distribuição em média tensão – PMT-GER</v>
          </cell>
          <cell r="C1371" t="str">
            <v>Serviço (Mat + MO)</v>
          </cell>
          <cell r="D1371" t="str">
            <v>un</v>
          </cell>
          <cell r="E1371">
            <v>0</v>
          </cell>
          <cell r="F1371" t="str">
            <v/>
          </cell>
          <cell r="G1371" t="str">
            <v/>
          </cell>
          <cell r="H1371">
            <v>0.2039</v>
          </cell>
          <cell r="I1371" t="str">
            <v/>
          </cell>
          <cell r="J1371" t="str">
            <v/>
          </cell>
        </row>
        <row r="1372">
          <cell r="A1372" t="str">
            <v>SF-01367</v>
          </cell>
          <cell r="B1372" t="str">
            <v>Painel de paralelismo dos geradores – PBT-GER</v>
          </cell>
          <cell r="C1372" t="str">
            <v>Serviço (Mat + MO)</v>
          </cell>
          <cell r="D1372" t="str">
            <v>un</v>
          </cell>
          <cell r="E1372">
            <v>0</v>
          </cell>
          <cell r="F1372" t="str">
            <v/>
          </cell>
          <cell r="G1372" t="str">
            <v/>
          </cell>
          <cell r="H1372">
            <v>0.2039</v>
          </cell>
          <cell r="I1372" t="str">
            <v/>
          </cell>
          <cell r="J1372" t="str">
            <v/>
          </cell>
        </row>
        <row r="1373">
          <cell r="A1373" t="str">
            <v>SF-01368</v>
          </cell>
          <cell r="B1373" t="str">
            <v>Painel para a galeria técnica – QGAL</v>
          </cell>
          <cell r="C1373" t="str">
            <v>Serviço (Mat + MO)</v>
          </cell>
          <cell r="D1373" t="str">
            <v>un</v>
          </cell>
          <cell r="E1373">
            <v>0</v>
          </cell>
          <cell r="F1373" t="str">
            <v/>
          </cell>
          <cell r="G1373" t="str">
            <v/>
          </cell>
          <cell r="H1373">
            <v>0.2039</v>
          </cell>
          <cell r="I1373" t="str">
            <v/>
          </cell>
          <cell r="J1373" t="str">
            <v/>
          </cell>
        </row>
        <row r="1374">
          <cell r="A1374" t="str">
            <v>SF-01369</v>
          </cell>
          <cell r="B1374" t="str">
            <v>Poste curvo simples 8 metros</v>
          </cell>
          <cell r="C1374" t="str">
            <v>Serviço (Mat + MO)</v>
          </cell>
          <cell r="D1374" t="str">
            <v>un</v>
          </cell>
          <cell r="E1374">
            <v>0</v>
          </cell>
          <cell r="F1374">
            <v>1691.9949445</v>
          </cell>
          <cell r="G1374">
            <v>0</v>
          </cell>
          <cell r="H1374">
            <v>0.2039</v>
          </cell>
          <cell r="I1374">
            <v>2036.99</v>
          </cell>
          <cell r="J1374">
            <v>0</v>
          </cell>
        </row>
        <row r="1375">
          <cell r="A1375" t="str">
            <v>SF-01370</v>
          </cell>
          <cell r="B1375" t="str">
            <v>Caixa de Passagem Subterrânea 300 mm x 300 mm x 500 mm</v>
          </cell>
          <cell r="C1375" t="str">
            <v>Serviço (Mat + MO)</v>
          </cell>
          <cell r="D1375" t="str">
            <v>un</v>
          </cell>
          <cell r="E1375">
            <v>0</v>
          </cell>
          <cell r="F1375">
            <v>291.97021520726514</v>
          </cell>
          <cell r="G1375">
            <v>0</v>
          </cell>
          <cell r="H1375">
            <v>0.2039</v>
          </cell>
          <cell r="I1375">
            <v>351.5</v>
          </cell>
          <cell r="J1375">
            <v>0</v>
          </cell>
        </row>
        <row r="1376">
          <cell r="A1376" t="str">
            <v>SF-01371</v>
          </cell>
          <cell r="B1376" t="str">
            <v>Quadro de transferência automática - QTA</v>
          </cell>
          <cell r="C1376" t="str">
            <v>Serviço (Mat + MO)</v>
          </cell>
          <cell r="D1376" t="str">
            <v>un</v>
          </cell>
          <cell r="E1376">
            <v>0</v>
          </cell>
          <cell r="F1376" t="str">
            <v/>
          </cell>
          <cell r="G1376" t="str">
            <v/>
          </cell>
          <cell r="H1376">
            <v>0.2039</v>
          </cell>
          <cell r="I1376" t="str">
            <v/>
          </cell>
          <cell r="J1376" t="str">
            <v/>
          </cell>
        </row>
        <row r="1377">
          <cell r="A1377" t="str">
            <v>SF-01372</v>
          </cell>
          <cell r="B1377" t="str">
            <v>Quadro de transferência automática para sistemas auxiliares – QTA-GER</v>
          </cell>
          <cell r="C1377" t="str">
            <v>Serviço (Mat + MO)</v>
          </cell>
          <cell r="D1377" t="str">
            <v>un</v>
          </cell>
          <cell r="E1377">
            <v>0</v>
          </cell>
          <cell r="F1377" t="str">
            <v/>
          </cell>
          <cell r="G1377" t="str">
            <v/>
          </cell>
          <cell r="H1377">
            <v>0.2039</v>
          </cell>
          <cell r="I1377" t="str">
            <v/>
          </cell>
          <cell r="J1377" t="str">
            <v/>
          </cell>
        </row>
        <row r="1378">
          <cell r="A1378" t="str">
            <v>SF-01373</v>
          </cell>
          <cell r="B1378" t="str">
            <v>Caixa de Passagem Subterrânea 600 mm x 600 mm x 800 mm</v>
          </cell>
          <cell r="C1378" t="str">
            <v>Serviço (Mat + MO)</v>
          </cell>
          <cell r="D1378" t="str">
            <v>un</v>
          </cell>
          <cell r="E1378">
            <v>0</v>
          </cell>
          <cell r="F1378">
            <v>654.63207114283921</v>
          </cell>
          <cell r="G1378">
            <v>0</v>
          </cell>
          <cell r="H1378">
            <v>0.2039</v>
          </cell>
          <cell r="I1378">
            <v>788.11</v>
          </cell>
          <cell r="J1378">
            <v>0</v>
          </cell>
        </row>
        <row r="1379">
          <cell r="A1379" t="str">
            <v>SF-01374</v>
          </cell>
          <cell r="B1379" t="str">
            <v>Sistema de energia ininterrupta</v>
          </cell>
          <cell r="C1379" t="str">
            <v>Serviço (Mat + MO)</v>
          </cell>
          <cell r="D1379" t="str">
            <v>un</v>
          </cell>
          <cell r="E1379">
            <v>0</v>
          </cell>
          <cell r="F1379" t="str">
            <v/>
          </cell>
          <cell r="G1379" t="str">
            <v/>
          </cell>
          <cell r="H1379">
            <v>0.2039</v>
          </cell>
          <cell r="I1379" t="str">
            <v/>
          </cell>
          <cell r="J1379" t="str">
            <v/>
          </cell>
        </row>
        <row r="1380">
          <cell r="A1380" t="str">
            <v>SF-01375</v>
          </cell>
          <cell r="B1380" t="str">
            <v>Kit terminal para cabo de potência, 8,7 kV / 15 kV, 95 mm²</v>
          </cell>
          <cell r="C1380" t="str">
            <v>Serviço (Mat + MO)</v>
          </cell>
          <cell r="D1380" t="str">
            <v>un</v>
          </cell>
          <cell r="E1380">
            <v>0</v>
          </cell>
          <cell r="F1380">
            <v>107.768</v>
          </cell>
          <cell r="G1380">
            <v>0</v>
          </cell>
          <cell r="H1380">
            <v>0.2039</v>
          </cell>
          <cell r="I1380">
            <v>129.74</v>
          </cell>
          <cell r="J1380">
            <v>0</v>
          </cell>
        </row>
        <row r="1381">
          <cell r="A1381" t="str">
            <v>SF-01376</v>
          </cell>
          <cell r="B1381" t="str">
            <v>Kit terminal para cabo de potência, 8,7 kV / 15 kV, 240 mm²</v>
          </cell>
          <cell r="C1381" t="str">
            <v>Serviço (Mat + MO)</v>
          </cell>
          <cell r="D1381" t="str">
            <v>un</v>
          </cell>
          <cell r="E1381">
            <v>0</v>
          </cell>
          <cell r="F1381">
            <v>107.768</v>
          </cell>
          <cell r="G1381">
            <v>0</v>
          </cell>
          <cell r="H1381">
            <v>0.2039</v>
          </cell>
          <cell r="I1381">
            <v>129.74</v>
          </cell>
          <cell r="J1381">
            <v>0</v>
          </cell>
        </row>
        <row r="1382">
          <cell r="A1382" t="str">
            <v>SF-01377</v>
          </cell>
          <cell r="B1382" t="str">
            <v xml:space="preserve">Tomada para condulete de 20 A </v>
          </cell>
          <cell r="C1382" t="str">
            <v>Serviço (Mat + MO)</v>
          </cell>
          <cell r="D1382" t="str">
            <v>un</v>
          </cell>
          <cell r="E1382">
            <v>0</v>
          </cell>
          <cell r="F1382">
            <v>17.081227999999999</v>
          </cell>
          <cell r="G1382">
            <v>0</v>
          </cell>
          <cell r="H1382">
            <v>0.2039</v>
          </cell>
          <cell r="I1382">
            <v>20.56</v>
          </cell>
          <cell r="J1382">
            <v>0</v>
          </cell>
        </row>
        <row r="1383">
          <cell r="A1383" t="str">
            <v>SF-01378</v>
          </cell>
          <cell r="B1383" t="str">
            <v>Transformador a seco 2000 kVA</v>
          </cell>
          <cell r="C1383" t="str">
            <v>Serviço (Mat + MO)</v>
          </cell>
          <cell r="D1383" t="str">
            <v>un</v>
          </cell>
          <cell r="E1383">
            <v>0</v>
          </cell>
          <cell r="F1383" t="str">
            <v/>
          </cell>
          <cell r="G1383" t="str">
            <v/>
          </cell>
          <cell r="H1383">
            <v>0.2039</v>
          </cell>
          <cell r="I1383" t="str">
            <v/>
          </cell>
          <cell r="J1383" t="str">
            <v/>
          </cell>
        </row>
        <row r="1384">
          <cell r="A1384" t="str">
            <v>SF-01379</v>
          </cell>
          <cell r="B1384" t="str">
            <v>Detector de fumaça</v>
          </cell>
          <cell r="C1384" t="str">
            <v>Material</v>
          </cell>
          <cell r="D1384" t="str">
            <v>un</v>
          </cell>
          <cell r="E1384">
            <v>0</v>
          </cell>
          <cell r="F1384" t="str">
            <v/>
          </cell>
          <cell r="G1384" t="str">
            <v/>
          </cell>
          <cell r="H1384">
            <v>0.2039</v>
          </cell>
          <cell r="I1384" t="str">
            <v/>
          </cell>
          <cell r="J1384" t="str">
            <v/>
          </cell>
        </row>
        <row r="1385">
          <cell r="A1385" t="str">
            <v>SF-01380</v>
          </cell>
          <cell r="B1385" t="str">
            <v>Relatório técnico de qualidade do ar</v>
          </cell>
          <cell r="C1385" t="str">
            <v>Serviço (Mat + MO)</v>
          </cell>
          <cell r="D1385" t="str">
            <v>mês</v>
          </cell>
          <cell r="E1385">
            <v>0</v>
          </cell>
          <cell r="F1385" t="str">
            <v/>
          </cell>
          <cell r="G1385" t="str">
            <v/>
          </cell>
          <cell r="H1385">
            <v>0.2039</v>
          </cell>
          <cell r="I1385" t="str">
            <v/>
          </cell>
          <cell r="J1385" t="str">
            <v/>
          </cell>
        </row>
        <row r="1386">
          <cell r="A1386" t="str">
            <v>SF-01381</v>
          </cell>
          <cell r="B1386" t="str">
            <v>Laminado fenólico melamínico texturizado - Preto</v>
          </cell>
          <cell r="C1386" t="str">
            <v>Material</v>
          </cell>
          <cell r="D1386" t="str">
            <v>m2</v>
          </cell>
          <cell r="E1386">
            <v>0</v>
          </cell>
          <cell r="F1386">
            <v>40.982999999999997</v>
          </cell>
          <cell r="G1386">
            <v>0</v>
          </cell>
          <cell r="H1386">
            <v>0.2039</v>
          </cell>
          <cell r="I1386">
            <v>49.34</v>
          </cell>
          <cell r="J1386">
            <v>0</v>
          </cell>
        </row>
        <row r="1387">
          <cell r="A1387" t="str">
            <v>SF-01382</v>
          </cell>
          <cell r="B1387" t="str">
            <v>Compensado Laminado de Imbuia em duas faces - 15 mm</v>
          </cell>
          <cell r="C1387" t="str">
            <v>Material</v>
          </cell>
          <cell r="D1387" t="str">
            <v>m2</v>
          </cell>
          <cell r="E1387">
            <v>0</v>
          </cell>
          <cell r="F1387" t="str">
            <v/>
          </cell>
          <cell r="G1387" t="str">
            <v/>
          </cell>
          <cell r="H1387">
            <v>0.2039</v>
          </cell>
          <cell r="I1387" t="str">
            <v/>
          </cell>
          <cell r="J1387" t="str">
            <v/>
          </cell>
        </row>
        <row r="1388">
          <cell r="A1388" t="str">
            <v>SF-01383</v>
          </cell>
          <cell r="B1388" t="str">
            <v>Compensado Laminado de Freijó em duas faces - 15 mm</v>
          </cell>
          <cell r="C1388" t="str">
            <v>Material</v>
          </cell>
          <cell r="D1388" t="str">
            <v>m2</v>
          </cell>
          <cell r="E1388">
            <v>0</v>
          </cell>
          <cell r="F1388" t="str">
            <v/>
          </cell>
          <cell r="G1388" t="str">
            <v/>
          </cell>
          <cell r="H1388">
            <v>0.2039</v>
          </cell>
          <cell r="I1388" t="str">
            <v/>
          </cell>
          <cell r="J1388" t="str">
            <v/>
          </cell>
        </row>
        <row r="1389">
          <cell r="A1389" t="str">
            <v>SF-01384</v>
          </cell>
          <cell r="B1389" t="str">
            <v>Cabo de cobre nu 50 mm²</v>
          </cell>
          <cell r="C1389" t="str">
            <v>Serviço (Mat + MO)</v>
          </cell>
          <cell r="D1389" t="str">
            <v>m</v>
          </cell>
          <cell r="E1389">
            <v>50</v>
          </cell>
          <cell r="F1389">
            <v>70.39161039999999</v>
          </cell>
          <cell r="G1389">
            <v>3519.5805199999995</v>
          </cell>
          <cell r="H1389">
            <v>0.2039</v>
          </cell>
          <cell r="I1389">
            <v>84.74</v>
          </cell>
          <cell r="J1389">
            <v>4237</v>
          </cell>
        </row>
        <row r="1390">
          <cell r="A1390" t="str">
            <v>SF-01385</v>
          </cell>
          <cell r="B1390" t="str">
            <v>Eletrocentro</v>
          </cell>
          <cell r="C1390" t="str">
            <v>Serviço (Mat + MO)</v>
          </cell>
          <cell r="D1390" t="str">
            <v>un</v>
          </cell>
          <cell r="E1390">
            <v>0</v>
          </cell>
          <cell r="F1390" t="str">
            <v/>
          </cell>
          <cell r="G1390" t="str">
            <v/>
          </cell>
          <cell r="H1390">
            <v>0.2039</v>
          </cell>
          <cell r="I1390" t="str">
            <v/>
          </cell>
          <cell r="J1390" t="str">
            <v/>
          </cell>
        </row>
        <row r="1391">
          <cell r="A1391" t="str">
            <v>SF-01386</v>
          </cell>
          <cell r="B1391" t="str">
            <v>Haste de aterramento 3/4” x 3 m</v>
          </cell>
          <cell r="C1391" t="str">
            <v>Serviço (Mat + MO)</v>
          </cell>
          <cell r="D1391" t="str">
            <v>un</v>
          </cell>
          <cell r="E1391">
            <v>16</v>
          </cell>
          <cell r="F1391">
            <v>231.2677688</v>
          </cell>
          <cell r="G1391">
            <v>3700.2843008</v>
          </cell>
          <cell r="H1391">
            <v>0.2039</v>
          </cell>
          <cell r="I1391">
            <v>278.42</v>
          </cell>
          <cell r="J1391">
            <v>4454.72</v>
          </cell>
        </row>
        <row r="1392">
          <cell r="A1392" t="str">
            <v>SF-01387</v>
          </cell>
          <cell r="B1392" t="str">
            <v>Leito 800 mm x 100 mm</v>
          </cell>
          <cell r="C1392" t="str">
            <v>Serviço (Mat + MO)</v>
          </cell>
          <cell r="D1392" t="str">
            <v>m</v>
          </cell>
          <cell r="E1392">
            <v>0</v>
          </cell>
          <cell r="F1392">
            <v>40.412999999999997</v>
          </cell>
          <cell r="G1392">
            <v>0</v>
          </cell>
          <cell r="H1392">
            <v>0.2039</v>
          </cell>
          <cell r="I1392">
            <v>48.65</v>
          </cell>
          <cell r="J1392">
            <v>0</v>
          </cell>
        </row>
        <row r="1393">
          <cell r="A1393" t="str">
            <v>SF-01388</v>
          </cell>
          <cell r="B1393" t="str">
            <v>Engenheiro(a) eletricista pleno</v>
          </cell>
          <cell r="C1393" t="str">
            <v>Mão-de-Obra</v>
          </cell>
          <cell r="D1393" t="str">
            <v>hh</v>
          </cell>
          <cell r="E1393">
            <v>0</v>
          </cell>
          <cell r="F1393">
            <v>142.75650000000002</v>
          </cell>
          <cell r="G1393">
            <v>0</v>
          </cell>
          <cell r="H1393">
            <v>0.2039</v>
          </cell>
          <cell r="I1393">
            <v>171.86</v>
          </cell>
          <cell r="J1393">
            <v>0</v>
          </cell>
        </row>
        <row r="1394">
          <cell r="A1394" t="str">
            <v>SF-01389</v>
          </cell>
          <cell r="B1394" t="str">
            <v>Manutenção on site – Grupo motor-gerador e instalações associadas</v>
          </cell>
          <cell r="C1394" t="str">
            <v>Serviço (Mat + MO)</v>
          </cell>
          <cell r="D1394" t="str">
            <v>un</v>
          </cell>
          <cell r="E1394">
            <v>0</v>
          </cell>
          <cell r="F1394" t="str">
            <v/>
          </cell>
          <cell r="G1394" t="str">
            <v/>
          </cell>
          <cell r="H1394">
            <v>0.2039</v>
          </cell>
          <cell r="I1394" t="str">
            <v/>
          </cell>
          <cell r="J1394" t="str">
            <v/>
          </cell>
        </row>
        <row r="1395">
          <cell r="A1395" t="str">
            <v>SF-01390</v>
          </cell>
          <cell r="B1395" t="str">
            <v>Mão francesa metálica dupla</v>
          </cell>
          <cell r="C1395" t="str">
            <v>Serviço (Mat + MO)</v>
          </cell>
          <cell r="D1395" t="str">
            <v>un</v>
          </cell>
          <cell r="E1395">
            <v>0</v>
          </cell>
          <cell r="F1395">
            <v>21.317806199999996</v>
          </cell>
          <cell r="G1395">
            <v>0</v>
          </cell>
          <cell r="H1395">
            <v>0.2039</v>
          </cell>
          <cell r="I1395">
            <v>25.66</v>
          </cell>
          <cell r="J1395">
            <v>0</v>
          </cell>
        </row>
        <row r="1396">
          <cell r="A1396" t="str">
            <v>SF-01391</v>
          </cell>
          <cell r="B1396" t="str">
            <v>Óleo diesel</v>
          </cell>
          <cell r="C1396" t="str">
            <v>Material</v>
          </cell>
          <cell r="D1396" t="str">
            <v>L</v>
          </cell>
          <cell r="E1396">
            <v>0</v>
          </cell>
          <cell r="F1396">
            <v>0</v>
          </cell>
          <cell r="G1396">
            <v>0</v>
          </cell>
          <cell r="H1396">
            <v>0.2039</v>
          </cell>
          <cell r="I1396">
            <v>0</v>
          </cell>
          <cell r="J1396">
            <v>0</v>
          </cell>
        </row>
        <row r="1397">
          <cell r="A1397" t="str">
            <v>SF-01392</v>
          </cell>
          <cell r="B1397" t="str">
            <v>Painel de baixa tensão para áreas externas – QEXT</v>
          </cell>
          <cell r="C1397" t="str">
            <v>Serviço (Mat + MO)</v>
          </cell>
          <cell r="D1397" t="str">
            <v>un</v>
          </cell>
          <cell r="E1397">
            <v>0</v>
          </cell>
          <cell r="F1397" t="str">
            <v/>
          </cell>
          <cell r="G1397" t="str">
            <v/>
          </cell>
          <cell r="H1397">
            <v>0.2039</v>
          </cell>
          <cell r="I1397" t="str">
            <v/>
          </cell>
          <cell r="J1397" t="str">
            <v/>
          </cell>
        </row>
        <row r="1398">
          <cell r="A1398" t="str">
            <v>SF-01393</v>
          </cell>
          <cell r="B1398" t="str">
            <v>Projeto executivo de engenharia elétrica</v>
          </cell>
          <cell r="C1398" t="str">
            <v>Serviço (Mat + MO)</v>
          </cell>
          <cell r="D1398" t="str">
            <v>un</v>
          </cell>
          <cell r="E1398">
            <v>0</v>
          </cell>
          <cell r="F1398" t="str">
            <v/>
          </cell>
          <cell r="G1398" t="str">
            <v/>
          </cell>
          <cell r="H1398">
            <v>0.2039</v>
          </cell>
          <cell r="I1398" t="str">
            <v/>
          </cell>
          <cell r="J1398" t="str">
            <v/>
          </cell>
        </row>
        <row r="1399">
          <cell r="A1399" t="str">
            <v>SF-01394</v>
          </cell>
          <cell r="B1399" t="str">
            <v>Projeto executivo do eletrocentro</v>
          </cell>
          <cell r="C1399" t="str">
            <v>Serviço (Mat + MO)</v>
          </cell>
          <cell r="D1399" t="str">
            <v>un</v>
          </cell>
          <cell r="E1399">
            <v>0</v>
          </cell>
          <cell r="F1399" t="str">
            <v/>
          </cell>
          <cell r="G1399" t="str">
            <v/>
          </cell>
          <cell r="H1399">
            <v>0.2039</v>
          </cell>
          <cell r="I1399" t="str">
            <v/>
          </cell>
          <cell r="J1399" t="str">
            <v/>
          </cell>
        </row>
        <row r="1400">
          <cell r="A1400" t="str">
            <v>SF-01395</v>
          </cell>
          <cell r="B1400" t="str">
            <v>Remoção de sistema de automação de QTAs</v>
          </cell>
          <cell r="C1400" t="str">
            <v>Serviço (Mat + MO)</v>
          </cell>
          <cell r="D1400" t="str">
            <v>un</v>
          </cell>
          <cell r="E1400">
            <v>0</v>
          </cell>
          <cell r="F1400" t="str">
            <v/>
          </cell>
          <cell r="G1400" t="str">
            <v/>
          </cell>
          <cell r="H1400">
            <v>0.2039</v>
          </cell>
          <cell r="I1400" t="str">
            <v/>
          </cell>
          <cell r="J1400" t="str">
            <v/>
          </cell>
        </row>
        <row r="1401">
          <cell r="A1401" t="str">
            <v>SF-01396</v>
          </cell>
          <cell r="B1401" t="str">
            <v>Remoção dos GMGs antigos e sistemas auxiliares</v>
          </cell>
          <cell r="C1401" t="str">
            <v>Serviço (Mat + MO)</v>
          </cell>
          <cell r="D1401" t="str">
            <v>un</v>
          </cell>
          <cell r="E1401">
            <v>0</v>
          </cell>
          <cell r="F1401" t="str">
            <v/>
          </cell>
          <cell r="G1401" t="str">
            <v/>
          </cell>
          <cell r="H1401">
            <v>0.2039</v>
          </cell>
          <cell r="I1401" t="str">
            <v/>
          </cell>
          <cell r="J1401" t="str">
            <v/>
          </cell>
        </row>
        <row r="1402">
          <cell r="A1402" t="str">
            <v>SF-01397</v>
          </cell>
          <cell r="B1402" t="str">
            <v>Retrofit do sistema de comando/controle do painel de média tensão de distribuição</v>
          </cell>
          <cell r="C1402" t="str">
            <v>Serviço (Mat + MO)</v>
          </cell>
          <cell r="D1402" t="str">
            <v>un</v>
          </cell>
          <cell r="E1402">
            <v>0</v>
          </cell>
          <cell r="F1402" t="str">
            <v/>
          </cell>
          <cell r="G1402" t="str">
            <v/>
          </cell>
          <cell r="H1402">
            <v>0.2039</v>
          </cell>
          <cell r="I1402" t="str">
            <v/>
          </cell>
          <cell r="J1402" t="str">
            <v/>
          </cell>
        </row>
        <row r="1403">
          <cell r="A1403" t="str">
            <v>SF-01398</v>
          </cell>
          <cell r="B1403" t="str">
            <v>Retrofit do controlador da chave de transferência automática da SE-UA</v>
          </cell>
          <cell r="C1403" t="str">
            <v>Serviço (Mat + MO)</v>
          </cell>
          <cell r="D1403" t="str">
            <v>un</v>
          </cell>
          <cell r="E1403">
            <v>0</v>
          </cell>
          <cell r="F1403" t="str">
            <v/>
          </cell>
          <cell r="G1403" t="str">
            <v/>
          </cell>
          <cell r="H1403">
            <v>0.2039</v>
          </cell>
          <cell r="I1403" t="str">
            <v/>
          </cell>
          <cell r="J1403" t="str">
            <v/>
          </cell>
        </row>
        <row r="1404">
          <cell r="A1404" t="str">
            <v>SF-01399</v>
          </cell>
          <cell r="B1404" t="str">
            <v>Substituição dos Quadros de Transferência Automática</v>
          </cell>
          <cell r="C1404" t="str">
            <v>Serviço (Mat + MO)</v>
          </cell>
          <cell r="D1404" t="str">
            <v>un</v>
          </cell>
          <cell r="E1404">
            <v>0</v>
          </cell>
          <cell r="F1404" t="str">
            <v/>
          </cell>
          <cell r="G1404" t="str">
            <v/>
          </cell>
          <cell r="H1404">
            <v>0.2039</v>
          </cell>
          <cell r="I1404" t="str">
            <v/>
          </cell>
          <cell r="J1404" t="str">
            <v/>
          </cell>
        </row>
        <row r="1405">
          <cell r="A1405" t="str">
            <v>SF-01400</v>
          </cell>
          <cell r="B1405" t="str">
            <v>Grupo motor-gerador 115 kVA</v>
          </cell>
          <cell r="C1405" t="str">
            <v>Serviço (Mat + MO)</v>
          </cell>
          <cell r="D1405" t="str">
            <v>un</v>
          </cell>
          <cell r="E1405">
            <v>0</v>
          </cell>
          <cell r="F1405" t="str">
            <v/>
          </cell>
          <cell r="G1405" t="str">
            <v/>
          </cell>
          <cell r="H1405">
            <v>0.2039</v>
          </cell>
          <cell r="I1405" t="str">
            <v/>
          </cell>
          <cell r="J1405" t="str">
            <v/>
          </cell>
        </row>
        <row r="1406">
          <cell r="A1406" t="str">
            <v>SF-01401</v>
          </cell>
          <cell r="B1406" t="str">
            <v>Projeto Executivo de Instalação de Gerador de Emergência</v>
          </cell>
          <cell r="C1406" t="str">
            <v>Serviço (Mat + MO)</v>
          </cell>
          <cell r="D1406" t="str">
            <v>un</v>
          </cell>
          <cell r="E1406">
            <v>0</v>
          </cell>
          <cell r="F1406" t="str">
            <v/>
          </cell>
          <cell r="G1406" t="str">
            <v/>
          </cell>
          <cell r="H1406">
            <v>0.2039</v>
          </cell>
          <cell r="I1406" t="str">
            <v/>
          </cell>
          <cell r="J1406" t="str">
            <v/>
          </cell>
        </row>
        <row r="1407">
          <cell r="A1407" t="str">
            <v>SF-01402</v>
          </cell>
          <cell r="B1407" t="str">
            <v>Manutenção on site – Grupo motor-gerador - Residência Oficial da Presidência do Senado  Federal</v>
          </cell>
          <cell r="C1407" t="str">
            <v>Serviço (Mat + MO)</v>
          </cell>
          <cell r="D1407" t="str">
            <v>un</v>
          </cell>
          <cell r="E1407">
            <v>0</v>
          </cell>
          <cell r="F1407" t="str">
            <v/>
          </cell>
          <cell r="G1407" t="str">
            <v/>
          </cell>
          <cell r="H1407">
            <v>0.2039</v>
          </cell>
          <cell r="I1407" t="str">
            <v/>
          </cell>
          <cell r="J1407" t="str">
            <v/>
          </cell>
        </row>
        <row r="1408">
          <cell r="A1408" t="str">
            <v>SF-01403</v>
          </cell>
          <cell r="B1408" t="str">
            <v>Supervisor Técnico – Sistema Elétrico</v>
          </cell>
          <cell r="C1408" t="str">
            <v>Mão-de-Obra</v>
          </cell>
          <cell r="D1408" t="str">
            <v>Profissional</v>
          </cell>
          <cell r="E1408">
            <v>0</v>
          </cell>
          <cell r="F1408">
            <v>14947.619121150001</v>
          </cell>
          <cell r="G1408">
            <v>0</v>
          </cell>
          <cell r="H1408">
            <v>0.2039</v>
          </cell>
          <cell r="I1408">
            <v>17995.439999999999</v>
          </cell>
          <cell r="J1408">
            <v>0</v>
          </cell>
        </row>
        <row r="1409">
          <cell r="A1409" t="str">
            <v>SF-01404</v>
          </cell>
          <cell r="B1409" t="str">
            <v>Supervisor Técnico – Sistema Elétrico e Segurança do Trabalho</v>
          </cell>
          <cell r="C1409" t="str">
            <v>Mão-de-Obra</v>
          </cell>
          <cell r="D1409" t="str">
            <v>Profissional</v>
          </cell>
          <cell r="E1409">
            <v>0</v>
          </cell>
          <cell r="F1409">
            <v>14947.619121150001</v>
          </cell>
          <cell r="G1409">
            <v>0</v>
          </cell>
          <cell r="H1409">
            <v>0.2039</v>
          </cell>
          <cell r="I1409">
            <v>17995.439999999999</v>
          </cell>
          <cell r="J1409">
            <v>0</v>
          </cell>
        </row>
        <row r="1410">
          <cell r="A1410" t="str">
            <v>SF-01405</v>
          </cell>
          <cell r="B1410" t="str">
            <v>Técnico de Segurança do Trabalho</v>
          </cell>
          <cell r="C1410" t="str">
            <v>Mão-de-Obra</v>
          </cell>
          <cell r="D1410" t="str">
            <v>Profissional</v>
          </cell>
          <cell r="E1410">
            <v>0</v>
          </cell>
          <cell r="F1410">
            <v>5210.3300030999999</v>
          </cell>
          <cell r="G1410">
            <v>0</v>
          </cell>
          <cell r="H1410">
            <v>0.2039</v>
          </cell>
          <cell r="I1410">
            <v>6272.72</v>
          </cell>
          <cell r="J1410">
            <v>0</v>
          </cell>
        </row>
        <row r="1411">
          <cell r="A1411" t="str">
            <v>SF-01406</v>
          </cell>
          <cell r="B1411" t="str">
            <v>Auxiliar de Almoxarifado</v>
          </cell>
          <cell r="C1411" t="str">
            <v>Mão-de-Obra</v>
          </cell>
          <cell r="D1411" t="str">
            <v>Profissional</v>
          </cell>
          <cell r="E1411">
            <v>0</v>
          </cell>
          <cell r="F1411">
            <v>2814.0556660499997</v>
          </cell>
          <cell r="G1411">
            <v>0</v>
          </cell>
          <cell r="H1411">
            <v>0.2039</v>
          </cell>
          <cell r="I1411">
            <v>3387.84</v>
          </cell>
          <cell r="J1411">
            <v>0</v>
          </cell>
        </row>
        <row r="1412">
          <cell r="A1412" t="str">
            <v>SF-01407</v>
          </cell>
          <cell r="B1412" t="str">
            <v>Auxiliar Administrativo(a)</v>
          </cell>
          <cell r="C1412" t="str">
            <v>Mão-de-Obra</v>
          </cell>
          <cell r="D1412" t="str">
            <v>Profissional</v>
          </cell>
          <cell r="E1412">
            <v>0</v>
          </cell>
          <cell r="F1412">
            <v>2814.0556660499997</v>
          </cell>
          <cell r="G1412">
            <v>0</v>
          </cell>
          <cell r="H1412">
            <v>0.2039</v>
          </cell>
          <cell r="I1412">
            <v>3387.84</v>
          </cell>
          <cell r="J1412">
            <v>0</v>
          </cell>
        </row>
        <row r="1413">
          <cell r="A1413" t="str">
            <v>SF-01408</v>
          </cell>
          <cell r="B1413" t="str">
            <v>Desenhista Técnico</v>
          </cell>
          <cell r="C1413" t="str">
            <v>Mão-de-Obra</v>
          </cell>
          <cell r="D1413" t="str">
            <v>Profissional</v>
          </cell>
          <cell r="E1413">
            <v>0</v>
          </cell>
          <cell r="F1413">
            <v>1824.3118032999998</v>
          </cell>
          <cell r="G1413">
            <v>0</v>
          </cell>
          <cell r="H1413">
            <v>0.2039</v>
          </cell>
          <cell r="I1413">
            <v>2196.29</v>
          </cell>
          <cell r="J1413">
            <v>0</v>
          </cell>
        </row>
        <row r="1414">
          <cell r="A1414" t="str">
            <v>SF-01409</v>
          </cell>
          <cell r="B1414" t="str">
            <v>Técnico em Eletrotécnica Encarregado</v>
          </cell>
          <cell r="C1414" t="str">
            <v>Mão-de-Obra</v>
          </cell>
          <cell r="D1414" t="str">
            <v>Profissional</v>
          </cell>
          <cell r="E1414">
            <v>0</v>
          </cell>
          <cell r="F1414">
            <v>3806.7836811500001</v>
          </cell>
          <cell r="G1414">
            <v>0</v>
          </cell>
          <cell r="H1414">
            <v>0.2039</v>
          </cell>
          <cell r="I1414">
            <v>4582.99</v>
          </cell>
          <cell r="J1414">
            <v>0</v>
          </cell>
        </row>
        <row r="1415">
          <cell r="A1415" t="str">
            <v>SF-01410</v>
          </cell>
          <cell r="B1415" t="str">
            <v>Técnico em Eletrotécnica Planejador de Manutenção</v>
          </cell>
          <cell r="C1415" t="str">
            <v>Mão-de-Obra</v>
          </cell>
          <cell r="D1415" t="str">
            <v>Profissional</v>
          </cell>
          <cell r="E1415">
            <v>0</v>
          </cell>
          <cell r="F1415">
            <v>3806.7836811500001</v>
          </cell>
          <cell r="G1415">
            <v>0</v>
          </cell>
          <cell r="H1415">
            <v>0.2039</v>
          </cell>
          <cell r="I1415">
            <v>4582.99</v>
          </cell>
          <cell r="J1415">
            <v>0</v>
          </cell>
        </row>
        <row r="1416">
          <cell r="A1416" t="str">
            <v>SF-01411</v>
          </cell>
          <cell r="B1416" t="str">
            <v>Técnico em Eletrotécnica Termografista</v>
          </cell>
          <cell r="C1416" t="str">
            <v>Mão-de-Obra</v>
          </cell>
          <cell r="D1416" t="str">
            <v>Profissional</v>
          </cell>
          <cell r="E1416">
            <v>0</v>
          </cell>
          <cell r="F1416">
            <v>3806.7836811500001</v>
          </cell>
          <cell r="G1416">
            <v>0</v>
          </cell>
          <cell r="H1416">
            <v>0.2039</v>
          </cell>
          <cell r="I1416">
            <v>4582.99</v>
          </cell>
          <cell r="J1416">
            <v>0</v>
          </cell>
        </row>
        <row r="1417">
          <cell r="A1417" t="str">
            <v>SF-01412</v>
          </cell>
          <cell r="B1417" t="str">
            <v>Técnico em Eletrotécnica</v>
          </cell>
          <cell r="C1417" t="str">
            <v>Mão-de-Obra</v>
          </cell>
          <cell r="D1417" t="str">
            <v>Profissional</v>
          </cell>
          <cell r="E1417">
            <v>0</v>
          </cell>
          <cell r="F1417">
            <v>3806.7836811500001</v>
          </cell>
          <cell r="G1417">
            <v>0</v>
          </cell>
          <cell r="H1417">
            <v>0.2039</v>
          </cell>
          <cell r="I1417">
            <v>4582.99</v>
          </cell>
          <cell r="J1417">
            <v>0</v>
          </cell>
        </row>
        <row r="1418">
          <cell r="A1418" t="str">
            <v>SF-01413</v>
          </cell>
          <cell r="B1418" t="str">
            <v>Eletricista</v>
          </cell>
          <cell r="C1418" t="str">
            <v>Mão-de-Obra</v>
          </cell>
          <cell r="D1418" t="str">
            <v>Profissional</v>
          </cell>
          <cell r="E1418">
            <v>0</v>
          </cell>
          <cell r="F1418">
            <v>3155.2437513999994</v>
          </cell>
          <cell r="G1418">
            <v>0</v>
          </cell>
          <cell r="H1418">
            <v>0.2039</v>
          </cell>
          <cell r="I1418">
            <v>3798.6</v>
          </cell>
          <cell r="J1418">
            <v>0</v>
          </cell>
        </row>
        <row r="1419">
          <cell r="A1419" t="str">
            <v>SF-01414</v>
          </cell>
          <cell r="B1419" t="str">
            <v>Auxiliar de Eletricista</v>
          </cell>
          <cell r="C1419" t="str">
            <v>Mão-de-Obra</v>
          </cell>
          <cell r="D1419" t="str">
            <v>Profissional</v>
          </cell>
          <cell r="E1419">
            <v>0</v>
          </cell>
          <cell r="F1419">
            <v>2486.7936249999998</v>
          </cell>
          <cell r="G1419">
            <v>0</v>
          </cell>
          <cell r="H1419">
            <v>0.2039</v>
          </cell>
          <cell r="I1419">
            <v>2993.85</v>
          </cell>
          <cell r="J1419">
            <v>0</v>
          </cell>
        </row>
        <row r="1420">
          <cell r="A1420" t="str">
            <v>SF-01415</v>
          </cell>
          <cell r="B1420" t="str">
            <v>Técnico em Eletromecânica</v>
          </cell>
          <cell r="C1420" t="str">
            <v>Mão-de-Obra</v>
          </cell>
          <cell r="D1420" t="str">
            <v>Profissional</v>
          </cell>
          <cell r="E1420">
            <v>0</v>
          </cell>
          <cell r="F1420">
            <v>3806.7836811500001</v>
          </cell>
          <cell r="G1420">
            <v>0</v>
          </cell>
          <cell r="H1420">
            <v>0.2039</v>
          </cell>
          <cell r="I1420">
            <v>4582.99</v>
          </cell>
          <cell r="J1420">
            <v>0</v>
          </cell>
        </row>
        <row r="1421">
          <cell r="A1421" t="str">
            <v>SF-01416</v>
          </cell>
          <cell r="B1421" t="str">
            <v>Técnico em Automação</v>
          </cell>
          <cell r="C1421" t="str">
            <v>Mão-de-Obra</v>
          </cell>
          <cell r="D1421" t="str">
            <v>Profissional</v>
          </cell>
          <cell r="E1421">
            <v>0</v>
          </cell>
          <cell r="F1421">
            <v>3806.7836811500001</v>
          </cell>
          <cell r="G1421">
            <v>0</v>
          </cell>
          <cell r="H1421">
            <v>0.2039</v>
          </cell>
          <cell r="I1421">
            <v>4582.99</v>
          </cell>
          <cell r="J1421">
            <v>0</v>
          </cell>
        </row>
        <row r="1422">
          <cell r="A1422" t="str">
            <v>SF-01417</v>
          </cell>
          <cell r="B1422" t="str">
            <v>Técnico em Eletrotécnica Plantonista (diurno)</v>
          </cell>
          <cell r="C1422" t="str">
            <v>Mão-de-Obra</v>
          </cell>
          <cell r="D1422" t="str">
            <v>Profissional</v>
          </cell>
          <cell r="E1422">
            <v>0</v>
          </cell>
          <cell r="F1422">
            <v>3806.7836811500001</v>
          </cell>
          <cell r="G1422">
            <v>0</v>
          </cell>
          <cell r="H1422">
            <v>0.2039</v>
          </cell>
          <cell r="I1422">
            <v>4582.99</v>
          </cell>
          <cell r="J1422">
            <v>0</v>
          </cell>
        </row>
        <row r="1423">
          <cell r="A1423" t="str">
            <v>SF-01418</v>
          </cell>
          <cell r="B1423" t="str">
            <v>Técnico em Eletrotécnica Plantonista (noturno)</v>
          </cell>
          <cell r="C1423" t="str">
            <v>Mão-de-Obra</v>
          </cell>
          <cell r="D1423" t="str">
            <v>Profissional</v>
          </cell>
          <cell r="E1423">
            <v>0</v>
          </cell>
          <cell r="F1423">
            <v>3806.7836811500001</v>
          </cell>
          <cell r="G1423">
            <v>0</v>
          </cell>
          <cell r="H1423">
            <v>0.2039</v>
          </cell>
          <cell r="I1423">
            <v>4582.99</v>
          </cell>
          <cell r="J1423">
            <v>0</v>
          </cell>
        </row>
        <row r="1424">
          <cell r="A1424" t="str">
            <v>SF-01419</v>
          </cell>
          <cell r="B1424" t="str">
            <v>Eletricista Plantonista (diurno)</v>
          </cell>
          <cell r="C1424" t="str">
            <v>Mão-de-Obra</v>
          </cell>
          <cell r="D1424" t="str">
            <v>Profissional</v>
          </cell>
          <cell r="E1424">
            <v>0</v>
          </cell>
          <cell r="F1424">
            <v>3155.2437513999994</v>
          </cell>
          <cell r="G1424">
            <v>0</v>
          </cell>
          <cell r="H1424">
            <v>0.2039</v>
          </cell>
          <cell r="I1424">
            <v>3798.6</v>
          </cell>
          <cell r="J1424">
            <v>0</v>
          </cell>
        </row>
        <row r="1425">
          <cell r="A1425" t="str">
            <v>SF-01420</v>
          </cell>
          <cell r="B1425" t="str">
            <v>Eletricista Plantonista (noturno)</v>
          </cell>
          <cell r="C1425" t="str">
            <v>Mão-de-Obra</v>
          </cell>
          <cell r="D1425" t="str">
            <v>Profissional</v>
          </cell>
          <cell r="E1425">
            <v>0</v>
          </cell>
          <cell r="F1425">
            <v>3155.2437513999994</v>
          </cell>
          <cell r="G1425">
            <v>0</v>
          </cell>
          <cell r="H1425">
            <v>0.2039</v>
          </cell>
          <cell r="I1425">
            <v>3798.6</v>
          </cell>
          <cell r="J1425">
            <v>0</v>
          </cell>
        </row>
        <row r="1426">
          <cell r="A1426" t="str">
            <v>SF-01421</v>
          </cell>
          <cell r="B1426" t="str">
            <v>Eletricista Plantonista – Áreas Restritas (diurno)</v>
          </cell>
          <cell r="C1426" t="str">
            <v>Mão-de-Obra</v>
          </cell>
          <cell r="D1426" t="str">
            <v>Profissional</v>
          </cell>
          <cell r="E1426">
            <v>0</v>
          </cell>
          <cell r="F1426">
            <v>3155.2437513999994</v>
          </cell>
          <cell r="G1426">
            <v>0</v>
          </cell>
          <cell r="H1426">
            <v>0.2039</v>
          </cell>
          <cell r="I1426">
            <v>3798.6</v>
          </cell>
          <cell r="J1426">
            <v>0</v>
          </cell>
        </row>
        <row r="1427">
          <cell r="A1427" t="str">
            <v>SF-01422</v>
          </cell>
          <cell r="B1427" t="str">
            <v>Eletricista Plantonista – Áreas Restritas (noturno)</v>
          </cell>
          <cell r="C1427" t="str">
            <v>Mão-de-Obra</v>
          </cell>
          <cell r="D1427" t="str">
            <v>Profissional</v>
          </cell>
          <cell r="E1427">
            <v>0</v>
          </cell>
          <cell r="F1427">
            <v>3155.2437513999994</v>
          </cell>
          <cell r="G1427">
            <v>0</v>
          </cell>
          <cell r="H1427">
            <v>0.2039</v>
          </cell>
          <cell r="I1427">
            <v>3798.6</v>
          </cell>
          <cell r="J1427">
            <v>0</v>
          </cell>
        </row>
        <row r="1428">
          <cell r="A1428" t="str">
            <v>SF-01423</v>
          </cell>
          <cell r="B1428" t="str">
            <v>Conjunto parafuso, porca e arruelas M5</v>
          </cell>
          <cell r="C1428" t="str">
            <v>Material</v>
          </cell>
          <cell r="D1428" t="str">
            <v>un</v>
          </cell>
          <cell r="E1428">
            <v>0</v>
          </cell>
          <cell r="F1428" t="str">
            <v/>
          </cell>
          <cell r="G1428" t="str">
            <v/>
          </cell>
          <cell r="H1428">
            <v>0.2039</v>
          </cell>
          <cell r="I1428" t="str">
            <v/>
          </cell>
          <cell r="J1428" t="str">
            <v/>
          </cell>
        </row>
        <row r="1429">
          <cell r="A1429" t="str">
            <v>SF-01424</v>
          </cell>
          <cell r="B1429" t="str">
            <v>Conjunto parafuso, porca e arruelas M6</v>
          </cell>
          <cell r="C1429" t="str">
            <v>Material</v>
          </cell>
          <cell r="D1429" t="str">
            <v>un</v>
          </cell>
          <cell r="E1429">
            <v>0</v>
          </cell>
          <cell r="F1429" t="str">
            <v/>
          </cell>
          <cell r="G1429" t="str">
            <v/>
          </cell>
          <cell r="H1429">
            <v>0.2039</v>
          </cell>
          <cell r="I1429" t="str">
            <v/>
          </cell>
          <cell r="J1429" t="str">
            <v/>
          </cell>
        </row>
        <row r="1430">
          <cell r="A1430" t="str">
            <v>SF-01425</v>
          </cell>
          <cell r="B1430" t="str">
            <v>Conjunto parafuso, porca e arruelas M8</v>
          </cell>
          <cell r="C1430" t="str">
            <v>Material</v>
          </cell>
          <cell r="D1430" t="str">
            <v>un</v>
          </cell>
          <cell r="E1430">
            <v>0</v>
          </cell>
          <cell r="F1430" t="str">
            <v/>
          </cell>
          <cell r="G1430" t="str">
            <v/>
          </cell>
          <cell r="H1430">
            <v>0.2039</v>
          </cell>
          <cell r="I1430" t="str">
            <v/>
          </cell>
          <cell r="J1430" t="str">
            <v/>
          </cell>
        </row>
        <row r="1431">
          <cell r="A1431" t="str">
            <v>SF-01426</v>
          </cell>
          <cell r="B1431" t="str">
            <v>Conjunto parafuso, porca e arruelas M10</v>
          </cell>
          <cell r="C1431" t="str">
            <v>Material</v>
          </cell>
          <cell r="D1431" t="str">
            <v>un</v>
          </cell>
          <cell r="E1431">
            <v>0</v>
          </cell>
          <cell r="F1431" t="str">
            <v/>
          </cell>
          <cell r="G1431" t="str">
            <v/>
          </cell>
          <cell r="H1431">
            <v>0.2039</v>
          </cell>
          <cell r="I1431" t="str">
            <v/>
          </cell>
          <cell r="J1431" t="str">
            <v/>
          </cell>
        </row>
        <row r="1432">
          <cell r="A1432" t="str">
            <v>SF-01427</v>
          </cell>
          <cell r="B1432" t="str">
            <v>Conjunto parafuso, porca e arruelas M12</v>
          </cell>
          <cell r="C1432" t="str">
            <v>Material</v>
          </cell>
          <cell r="D1432" t="str">
            <v>un</v>
          </cell>
          <cell r="E1432">
            <v>0</v>
          </cell>
          <cell r="F1432" t="str">
            <v/>
          </cell>
          <cell r="G1432" t="str">
            <v/>
          </cell>
          <cell r="H1432">
            <v>0.2039</v>
          </cell>
          <cell r="I1432" t="str">
            <v/>
          </cell>
          <cell r="J1432" t="str">
            <v/>
          </cell>
        </row>
        <row r="1433">
          <cell r="A1433" t="str">
            <v>SF-01428</v>
          </cell>
          <cell r="B1433" t="str">
            <v>Identificador para botão de emergência</v>
          </cell>
          <cell r="C1433" t="str">
            <v>Material</v>
          </cell>
          <cell r="D1433" t="str">
            <v>un</v>
          </cell>
          <cell r="E1433">
            <v>0</v>
          </cell>
          <cell r="F1433" t="str">
            <v/>
          </cell>
          <cell r="G1433" t="str">
            <v/>
          </cell>
          <cell r="H1433">
            <v>0.2039</v>
          </cell>
          <cell r="I1433" t="str">
            <v/>
          </cell>
          <cell r="J1433" t="str">
            <v/>
          </cell>
        </row>
        <row r="1434">
          <cell r="A1434" t="str">
            <v>SF-01429</v>
          </cell>
          <cell r="B1434" t="str">
            <v>Prensa cabos</v>
          </cell>
          <cell r="C1434" t="str">
            <v>Material</v>
          </cell>
          <cell r="D1434" t="str">
            <v>un</v>
          </cell>
          <cell r="E1434">
            <v>0</v>
          </cell>
          <cell r="F1434" t="str">
            <v/>
          </cell>
          <cell r="G1434" t="str">
            <v/>
          </cell>
          <cell r="H1434">
            <v>0.2039</v>
          </cell>
          <cell r="I1434" t="str">
            <v/>
          </cell>
          <cell r="J1434" t="str">
            <v/>
          </cell>
        </row>
        <row r="1435">
          <cell r="A1435" t="str">
            <v>SF-01430</v>
          </cell>
          <cell r="B1435" t="str">
            <v>Bloco de distribuição 2 x 7</v>
          </cell>
          <cell r="C1435" t="str">
            <v>Material</v>
          </cell>
          <cell r="D1435" t="str">
            <v>un</v>
          </cell>
          <cell r="E1435">
            <v>0</v>
          </cell>
          <cell r="F1435" t="str">
            <v/>
          </cell>
          <cell r="G1435" t="str">
            <v/>
          </cell>
          <cell r="H1435">
            <v>0.2039</v>
          </cell>
          <cell r="I1435" t="str">
            <v/>
          </cell>
          <cell r="J1435" t="str">
            <v/>
          </cell>
        </row>
        <row r="1436">
          <cell r="A1436" t="str">
            <v>SF-01431</v>
          </cell>
          <cell r="B1436" t="str">
            <v>Bloco de distribuição 2 x 15</v>
          </cell>
          <cell r="C1436" t="str">
            <v>Material</v>
          </cell>
          <cell r="D1436" t="str">
            <v>un</v>
          </cell>
          <cell r="E1436">
            <v>0</v>
          </cell>
          <cell r="F1436" t="str">
            <v/>
          </cell>
          <cell r="G1436" t="str">
            <v/>
          </cell>
          <cell r="H1436">
            <v>0.2039</v>
          </cell>
          <cell r="I1436" t="str">
            <v/>
          </cell>
          <cell r="J1436" t="str">
            <v/>
          </cell>
        </row>
        <row r="1437">
          <cell r="A1437" t="str">
            <v>SF-01432</v>
          </cell>
          <cell r="B1437" t="str">
            <v>Bloco de distribuição 4 x 7</v>
          </cell>
          <cell r="C1437" t="str">
            <v>Material</v>
          </cell>
          <cell r="D1437" t="str">
            <v>un</v>
          </cell>
          <cell r="E1437">
            <v>0</v>
          </cell>
          <cell r="F1437" t="str">
            <v/>
          </cell>
          <cell r="G1437" t="str">
            <v/>
          </cell>
          <cell r="H1437">
            <v>0.2039</v>
          </cell>
          <cell r="I1437" t="str">
            <v/>
          </cell>
          <cell r="J1437" t="str">
            <v/>
          </cell>
        </row>
        <row r="1438">
          <cell r="A1438" t="str">
            <v>SF-01433</v>
          </cell>
          <cell r="B1438" t="str">
            <v>Bloco de distribuição 4 x 15</v>
          </cell>
          <cell r="C1438" t="str">
            <v>Material</v>
          </cell>
          <cell r="D1438" t="str">
            <v>un</v>
          </cell>
          <cell r="E1438">
            <v>0</v>
          </cell>
          <cell r="F1438" t="str">
            <v/>
          </cell>
          <cell r="G1438" t="str">
            <v/>
          </cell>
          <cell r="H1438">
            <v>0.2039</v>
          </cell>
          <cell r="I1438" t="str">
            <v/>
          </cell>
          <cell r="J1438" t="str">
            <v/>
          </cell>
        </row>
        <row r="1439">
          <cell r="A1439" t="str">
            <v>SF-01434</v>
          </cell>
          <cell r="B1439" t="str">
            <v>Isolador de baixa tensão para barramentos</v>
          </cell>
          <cell r="C1439" t="str">
            <v>Material</v>
          </cell>
          <cell r="D1439" t="str">
            <v>un</v>
          </cell>
          <cell r="E1439">
            <v>0</v>
          </cell>
          <cell r="F1439" t="str">
            <v/>
          </cell>
          <cell r="G1439" t="str">
            <v/>
          </cell>
          <cell r="H1439">
            <v>0.2039</v>
          </cell>
          <cell r="I1439" t="str">
            <v/>
          </cell>
          <cell r="J1439" t="str">
            <v/>
          </cell>
        </row>
        <row r="1440">
          <cell r="A1440" t="str">
            <v>SF-01435</v>
          </cell>
          <cell r="B1440" t="str">
            <v>Trilho DIN 35 mm</v>
          </cell>
          <cell r="C1440" t="str">
            <v>Material</v>
          </cell>
          <cell r="D1440" t="str">
            <v>m</v>
          </cell>
          <cell r="E1440">
            <v>0</v>
          </cell>
          <cell r="F1440" t="str">
            <v/>
          </cell>
          <cell r="G1440" t="str">
            <v/>
          </cell>
          <cell r="H1440">
            <v>0.2039</v>
          </cell>
          <cell r="I1440" t="str">
            <v/>
          </cell>
          <cell r="J1440" t="str">
            <v/>
          </cell>
        </row>
        <row r="1441">
          <cell r="A1441" t="str">
            <v>SF-01436</v>
          </cell>
          <cell r="B1441" t="str">
            <v>Suporte para trilho DIN</v>
          </cell>
          <cell r="C1441" t="str">
            <v>Material</v>
          </cell>
          <cell r="D1441" t="str">
            <v>un</v>
          </cell>
          <cell r="E1441">
            <v>0</v>
          </cell>
          <cell r="F1441" t="str">
            <v/>
          </cell>
          <cell r="G1441" t="str">
            <v/>
          </cell>
          <cell r="H1441">
            <v>0.2039</v>
          </cell>
          <cell r="I1441" t="str">
            <v/>
          </cell>
          <cell r="J1441" t="str">
            <v/>
          </cell>
        </row>
        <row r="1442">
          <cell r="A1442" t="str">
            <v>SF-01437</v>
          </cell>
          <cell r="B1442" t="str">
            <v>Barramento de cobre</v>
          </cell>
          <cell r="C1442" t="str">
            <v>Material</v>
          </cell>
          <cell r="D1442" t="str">
            <v>cm3</v>
          </cell>
          <cell r="E1442">
            <v>0</v>
          </cell>
          <cell r="F1442" t="str">
            <v/>
          </cell>
          <cell r="G1442" t="str">
            <v/>
          </cell>
          <cell r="H1442">
            <v>0.2039</v>
          </cell>
          <cell r="I1442" t="str">
            <v/>
          </cell>
          <cell r="J1442" t="str">
            <v/>
          </cell>
        </row>
        <row r="1443">
          <cell r="A1443" t="str">
            <v>SF-01438</v>
          </cell>
          <cell r="B1443" t="str">
            <v>Desumidificador para painel</v>
          </cell>
          <cell r="C1443" t="str">
            <v>Material</v>
          </cell>
          <cell r="D1443" t="str">
            <v>un</v>
          </cell>
          <cell r="E1443">
            <v>0</v>
          </cell>
          <cell r="F1443" t="str">
            <v/>
          </cell>
          <cell r="G1443" t="str">
            <v/>
          </cell>
          <cell r="H1443">
            <v>0.2039</v>
          </cell>
          <cell r="I1443" t="str">
            <v/>
          </cell>
          <cell r="J1443" t="str">
            <v/>
          </cell>
        </row>
        <row r="1444">
          <cell r="A1444" t="str">
            <v>SF-01439</v>
          </cell>
          <cell r="B1444" t="str">
            <v>Conjunto ventilador para painel elétrico 150 mm</v>
          </cell>
          <cell r="C1444" t="str">
            <v>Material</v>
          </cell>
          <cell r="D1444" t="str">
            <v>un</v>
          </cell>
          <cell r="E1444">
            <v>0</v>
          </cell>
          <cell r="F1444" t="str">
            <v/>
          </cell>
          <cell r="G1444" t="str">
            <v/>
          </cell>
          <cell r="H1444">
            <v>0.2039</v>
          </cell>
          <cell r="I1444" t="str">
            <v/>
          </cell>
          <cell r="J1444" t="str">
            <v/>
          </cell>
        </row>
        <row r="1445">
          <cell r="A1445" t="str">
            <v>SF-01440</v>
          </cell>
          <cell r="B1445" t="str">
            <v>Conjunto ventilador para painel elétrico 200 mm</v>
          </cell>
          <cell r="C1445" t="str">
            <v>Material</v>
          </cell>
          <cell r="D1445" t="str">
            <v>un</v>
          </cell>
          <cell r="E1445">
            <v>0</v>
          </cell>
          <cell r="F1445" t="str">
            <v/>
          </cell>
          <cell r="G1445" t="str">
            <v/>
          </cell>
          <cell r="H1445">
            <v>0.2039</v>
          </cell>
          <cell r="I1445" t="str">
            <v/>
          </cell>
          <cell r="J1445" t="str">
            <v/>
          </cell>
        </row>
        <row r="1446">
          <cell r="A1446" t="str">
            <v>SF-01441</v>
          </cell>
          <cell r="B1446" t="str">
            <v>Conjunto ventilador para painel elétrico 250 mm</v>
          </cell>
          <cell r="C1446" t="str">
            <v>Material</v>
          </cell>
          <cell r="D1446" t="str">
            <v>un</v>
          </cell>
          <cell r="E1446">
            <v>0</v>
          </cell>
          <cell r="F1446" t="str">
            <v/>
          </cell>
          <cell r="G1446" t="str">
            <v/>
          </cell>
          <cell r="H1446">
            <v>0.2039</v>
          </cell>
          <cell r="I1446" t="str">
            <v/>
          </cell>
          <cell r="J1446" t="str">
            <v/>
          </cell>
        </row>
        <row r="1447">
          <cell r="A1447" t="str">
            <v>SF-01442</v>
          </cell>
          <cell r="B1447" t="str">
            <v>Conjunto ventilador para painel elétrico 325 mm</v>
          </cell>
          <cell r="C1447" t="str">
            <v>Material</v>
          </cell>
          <cell r="D1447" t="str">
            <v>un</v>
          </cell>
          <cell r="E1447">
            <v>0</v>
          </cell>
          <cell r="F1447" t="str">
            <v/>
          </cell>
          <cell r="G1447" t="str">
            <v/>
          </cell>
          <cell r="H1447">
            <v>0.2039</v>
          </cell>
          <cell r="I1447" t="str">
            <v/>
          </cell>
          <cell r="J1447" t="str">
            <v/>
          </cell>
        </row>
        <row r="1448">
          <cell r="A1448" t="str">
            <v>SF-01443</v>
          </cell>
          <cell r="B1448" t="str">
            <v>Porta documentos</v>
          </cell>
          <cell r="C1448" t="str">
            <v>Material</v>
          </cell>
          <cell r="D1448" t="str">
            <v>un</v>
          </cell>
          <cell r="E1448">
            <v>0</v>
          </cell>
          <cell r="F1448" t="str">
            <v/>
          </cell>
          <cell r="G1448" t="str">
            <v/>
          </cell>
          <cell r="H1448">
            <v>0.2039</v>
          </cell>
          <cell r="I1448" t="str">
            <v/>
          </cell>
          <cell r="J1448" t="str">
            <v/>
          </cell>
        </row>
        <row r="1449">
          <cell r="A1449" t="str">
            <v>SF-01444</v>
          </cell>
          <cell r="B1449" t="str">
            <v>Tomada auxiliar</v>
          </cell>
          <cell r="C1449" t="str">
            <v>Material</v>
          </cell>
          <cell r="D1449" t="str">
            <v>un</v>
          </cell>
          <cell r="E1449">
            <v>0</v>
          </cell>
          <cell r="F1449" t="str">
            <v/>
          </cell>
          <cell r="G1449" t="str">
            <v/>
          </cell>
          <cell r="H1449">
            <v>0.2039</v>
          </cell>
          <cell r="I1449" t="str">
            <v/>
          </cell>
          <cell r="J1449" t="str">
            <v/>
          </cell>
        </row>
        <row r="1450">
          <cell r="A1450" t="str">
            <v>SF-01445</v>
          </cell>
          <cell r="B1450" t="str">
            <v>Fixador/clip autoadesivo para abraçadeiras de nylon</v>
          </cell>
          <cell r="C1450" t="str">
            <v>Material</v>
          </cell>
          <cell r="D1450" t="str">
            <v>pct</v>
          </cell>
          <cell r="E1450">
            <v>0</v>
          </cell>
          <cell r="F1450" t="str">
            <v/>
          </cell>
          <cell r="G1450" t="str">
            <v/>
          </cell>
          <cell r="H1450">
            <v>0.2039</v>
          </cell>
          <cell r="I1450" t="str">
            <v/>
          </cell>
          <cell r="J1450" t="str">
            <v/>
          </cell>
        </row>
        <row r="1451">
          <cell r="A1451" t="str">
            <v>SF-01446</v>
          </cell>
          <cell r="B1451" t="str">
            <v>Spira-duto 1/8"</v>
          </cell>
          <cell r="C1451" t="str">
            <v>Material</v>
          </cell>
          <cell r="D1451" t="str">
            <v>m</v>
          </cell>
          <cell r="E1451">
            <v>0</v>
          </cell>
          <cell r="F1451" t="str">
            <v/>
          </cell>
          <cell r="G1451" t="str">
            <v/>
          </cell>
          <cell r="H1451">
            <v>0.2039</v>
          </cell>
          <cell r="I1451" t="str">
            <v/>
          </cell>
          <cell r="J1451" t="str">
            <v/>
          </cell>
        </row>
        <row r="1452">
          <cell r="A1452" t="str">
            <v>SF-01447</v>
          </cell>
          <cell r="B1452" t="str">
            <v>Spira-duto 1/4"</v>
          </cell>
          <cell r="C1452" t="str">
            <v>Material</v>
          </cell>
          <cell r="D1452" t="str">
            <v>m</v>
          </cell>
          <cell r="E1452">
            <v>0</v>
          </cell>
          <cell r="F1452" t="str">
            <v/>
          </cell>
          <cell r="G1452" t="str">
            <v/>
          </cell>
          <cell r="H1452">
            <v>0.2039</v>
          </cell>
          <cell r="I1452" t="str">
            <v/>
          </cell>
          <cell r="J1452" t="str">
            <v/>
          </cell>
        </row>
        <row r="1453">
          <cell r="A1453" t="str">
            <v>SF-01448</v>
          </cell>
          <cell r="B1453" t="str">
            <v>Spira-duto 1/2"</v>
          </cell>
          <cell r="C1453" t="str">
            <v>Material</v>
          </cell>
          <cell r="D1453" t="str">
            <v>m</v>
          </cell>
          <cell r="E1453">
            <v>0</v>
          </cell>
          <cell r="F1453" t="str">
            <v/>
          </cell>
          <cell r="G1453" t="str">
            <v/>
          </cell>
          <cell r="H1453">
            <v>0.2039</v>
          </cell>
          <cell r="I1453" t="str">
            <v/>
          </cell>
          <cell r="J1453" t="str">
            <v/>
          </cell>
        </row>
        <row r="1454">
          <cell r="A1454" t="str">
            <v>SF-01449</v>
          </cell>
          <cell r="B1454" t="str">
            <v>Spira-duto 3/4"</v>
          </cell>
          <cell r="C1454" t="str">
            <v>Material</v>
          </cell>
          <cell r="D1454" t="str">
            <v>m</v>
          </cell>
          <cell r="E1454">
            <v>0</v>
          </cell>
          <cell r="F1454" t="str">
            <v/>
          </cell>
          <cell r="G1454" t="str">
            <v/>
          </cell>
          <cell r="H1454">
            <v>0.2039</v>
          </cell>
          <cell r="I1454" t="str">
            <v/>
          </cell>
          <cell r="J1454" t="str">
            <v/>
          </cell>
        </row>
        <row r="1455">
          <cell r="A1455" t="str">
            <v>SF-01450</v>
          </cell>
          <cell r="B1455" t="str">
            <v>Canaleta de quadro 30 mm x 30 mm</v>
          </cell>
          <cell r="C1455" t="str">
            <v>Material</v>
          </cell>
          <cell r="D1455" t="str">
            <v>m</v>
          </cell>
          <cell r="E1455">
            <v>0</v>
          </cell>
          <cell r="F1455" t="str">
            <v/>
          </cell>
          <cell r="G1455" t="str">
            <v/>
          </cell>
          <cell r="H1455">
            <v>0.2039</v>
          </cell>
          <cell r="I1455" t="str">
            <v/>
          </cell>
          <cell r="J1455" t="str">
            <v/>
          </cell>
        </row>
        <row r="1456">
          <cell r="A1456" t="str">
            <v>SF-01451</v>
          </cell>
          <cell r="B1456" t="str">
            <v>Canaleta de quadro 30 mm x 50 mm</v>
          </cell>
          <cell r="C1456" t="str">
            <v>Material</v>
          </cell>
          <cell r="D1456" t="str">
            <v>m</v>
          </cell>
          <cell r="E1456">
            <v>0</v>
          </cell>
          <cell r="F1456" t="str">
            <v/>
          </cell>
          <cell r="G1456" t="str">
            <v/>
          </cell>
          <cell r="H1456">
            <v>0.2039</v>
          </cell>
          <cell r="I1456" t="str">
            <v/>
          </cell>
          <cell r="J1456" t="str">
            <v/>
          </cell>
        </row>
        <row r="1457">
          <cell r="A1457" t="str">
            <v>SF-01452</v>
          </cell>
          <cell r="B1457" t="str">
            <v>Canaleta de quadro 50 mm x 50 mm</v>
          </cell>
          <cell r="C1457" t="str">
            <v>Material</v>
          </cell>
          <cell r="D1457" t="str">
            <v>m</v>
          </cell>
          <cell r="E1457">
            <v>0</v>
          </cell>
          <cell r="F1457" t="str">
            <v/>
          </cell>
          <cell r="G1457" t="str">
            <v/>
          </cell>
          <cell r="H1457">
            <v>0.2039</v>
          </cell>
          <cell r="I1457" t="str">
            <v/>
          </cell>
          <cell r="J1457" t="str">
            <v/>
          </cell>
        </row>
        <row r="1458">
          <cell r="A1458" t="str">
            <v>SF-01453</v>
          </cell>
          <cell r="B1458" t="str">
            <v>Canaleta de quadro 50 mm x 80 mm</v>
          </cell>
          <cell r="C1458" t="str">
            <v>Material</v>
          </cell>
          <cell r="D1458" t="str">
            <v>m</v>
          </cell>
          <cell r="E1458">
            <v>0</v>
          </cell>
          <cell r="F1458" t="str">
            <v/>
          </cell>
          <cell r="G1458" t="str">
            <v/>
          </cell>
          <cell r="H1458">
            <v>0.2039</v>
          </cell>
          <cell r="I1458" t="str">
            <v/>
          </cell>
          <cell r="J1458" t="str">
            <v/>
          </cell>
        </row>
        <row r="1459">
          <cell r="A1459" t="str">
            <v>SF-01454</v>
          </cell>
          <cell r="B1459" t="str">
            <v>Canaleta de quadro 80 mm x 50 mm</v>
          </cell>
          <cell r="C1459" t="str">
            <v>Material</v>
          </cell>
          <cell r="D1459" t="str">
            <v>m</v>
          </cell>
          <cell r="E1459">
            <v>0</v>
          </cell>
          <cell r="F1459" t="str">
            <v/>
          </cell>
          <cell r="G1459" t="str">
            <v/>
          </cell>
          <cell r="H1459">
            <v>0.2039</v>
          </cell>
          <cell r="I1459" t="str">
            <v/>
          </cell>
          <cell r="J1459" t="str">
            <v/>
          </cell>
        </row>
        <row r="1460">
          <cell r="A1460" t="str">
            <v>SF-01455</v>
          </cell>
          <cell r="B1460" t="str">
            <v>Canaleta de quadro 80 mm x 80 mm</v>
          </cell>
          <cell r="C1460" t="str">
            <v>Material</v>
          </cell>
          <cell r="D1460" t="str">
            <v>m</v>
          </cell>
          <cell r="E1460">
            <v>0</v>
          </cell>
          <cell r="F1460" t="str">
            <v/>
          </cell>
          <cell r="G1460" t="str">
            <v/>
          </cell>
          <cell r="H1460">
            <v>0.2039</v>
          </cell>
          <cell r="I1460" t="str">
            <v/>
          </cell>
          <cell r="J1460" t="str">
            <v/>
          </cell>
        </row>
        <row r="1461">
          <cell r="A1461" t="str">
            <v>SF-01456</v>
          </cell>
          <cell r="B1461" t="str">
            <v>Canaleta de quadro 110 mm x 80 mm</v>
          </cell>
          <cell r="C1461" t="str">
            <v>Material</v>
          </cell>
          <cell r="D1461" t="str">
            <v>m</v>
          </cell>
          <cell r="E1461">
            <v>0</v>
          </cell>
          <cell r="F1461" t="str">
            <v/>
          </cell>
          <cell r="G1461" t="str">
            <v/>
          </cell>
          <cell r="H1461">
            <v>0.2039</v>
          </cell>
          <cell r="I1461" t="str">
            <v/>
          </cell>
          <cell r="J1461" t="str">
            <v/>
          </cell>
        </row>
        <row r="1462">
          <cell r="A1462" t="str">
            <v>SF-01457</v>
          </cell>
          <cell r="B1462" t="str">
            <v>Borne até 4 mm²</v>
          </cell>
          <cell r="C1462" t="str">
            <v>Material</v>
          </cell>
          <cell r="D1462" t="str">
            <v>un</v>
          </cell>
          <cell r="E1462">
            <v>0</v>
          </cell>
          <cell r="F1462" t="str">
            <v/>
          </cell>
          <cell r="G1462" t="str">
            <v/>
          </cell>
          <cell r="H1462">
            <v>0.2039</v>
          </cell>
          <cell r="I1462" t="str">
            <v/>
          </cell>
          <cell r="J1462" t="str">
            <v/>
          </cell>
        </row>
        <row r="1463">
          <cell r="A1463" t="str">
            <v>SF-01458</v>
          </cell>
          <cell r="B1463" t="str">
            <v>Borne terra até 4 mm²</v>
          </cell>
          <cell r="C1463" t="str">
            <v>Material</v>
          </cell>
          <cell r="D1463" t="str">
            <v>un</v>
          </cell>
          <cell r="E1463">
            <v>0</v>
          </cell>
          <cell r="F1463" t="str">
            <v/>
          </cell>
          <cell r="G1463" t="str">
            <v/>
          </cell>
          <cell r="H1463">
            <v>0.2039</v>
          </cell>
          <cell r="I1463" t="str">
            <v/>
          </cell>
          <cell r="J1463" t="str">
            <v/>
          </cell>
        </row>
        <row r="1464">
          <cell r="A1464" t="str">
            <v>SF-01459</v>
          </cell>
          <cell r="B1464" t="str">
            <v>Borne 6 mm²</v>
          </cell>
          <cell r="C1464" t="str">
            <v>Material</v>
          </cell>
          <cell r="D1464" t="str">
            <v>un</v>
          </cell>
          <cell r="E1464">
            <v>0</v>
          </cell>
          <cell r="F1464" t="str">
            <v/>
          </cell>
          <cell r="G1464" t="str">
            <v/>
          </cell>
          <cell r="H1464">
            <v>0.2039</v>
          </cell>
          <cell r="I1464" t="str">
            <v/>
          </cell>
          <cell r="J1464" t="str">
            <v/>
          </cell>
        </row>
        <row r="1465">
          <cell r="A1465" t="str">
            <v>SF-01460</v>
          </cell>
          <cell r="B1465" t="str">
            <v>Borne terra 6 mm²</v>
          </cell>
          <cell r="C1465" t="str">
            <v>Material</v>
          </cell>
          <cell r="D1465" t="str">
            <v>un</v>
          </cell>
          <cell r="E1465">
            <v>0</v>
          </cell>
          <cell r="F1465" t="str">
            <v/>
          </cell>
          <cell r="G1465" t="str">
            <v/>
          </cell>
          <cell r="H1465">
            <v>0.2039</v>
          </cell>
          <cell r="I1465" t="str">
            <v/>
          </cell>
          <cell r="J1465" t="str">
            <v/>
          </cell>
        </row>
        <row r="1466">
          <cell r="A1466" t="str">
            <v>SF-01461</v>
          </cell>
          <cell r="B1466" t="str">
            <v>Borne 10 mm²</v>
          </cell>
          <cell r="C1466" t="str">
            <v>Material</v>
          </cell>
          <cell r="D1466" t="str">
            <v>un</v>
          </cell>
          <cell r="E1466">
            <v>0</v>
          </cell>
          <cell r="F1466" t="str">
            <v/>
          </cell>
          <cell r="G1466" t="str">
            <v/>
          </cell>
          <cell r="H1466">
            <v>0.2039</v>
          </cell>
          <cell r="I1466" t="str">
            <v/>
          </cell>
          <cell r="J1466" t="str">
            <v/>
          </cell>
        </row>
        <row r="1467">
          <cell r="A1467" t="str">
            <v>SF-01462</v>
          </cell>
          <cell r="B1467" t="str">
            <v>Borne terra 10 mm²</v>
          </cell>
          <cell r="C1467" t="str">
            <v>Material</v>
          </cell>
          <cell r="D1467" t="str">
            <v>un</v>
          </cell>
          <cell r="E1467">
            <v>0</v>
          </cell>
          <cell r="F1467" t="str">
            <v/>
          </cell>
          <cell r="G1467" t="str">
            <v/>
          </cell>
          <cell r="H1467">
            <v>0.2039</v>
          </cell>
          <cell r="I1467" t="str">
            <v/>
          </cell>
          <cell r="J1467" t="str">
            <v/>
          </cell>
        </row>
        <row r="1468">
          <cell r="A1468" t="str">
            <v>SF-01463</v>
          </cell>
          <cell r="B1468" t="str">
            <v>Borne 16 mm²</v>
          </cell>
          <cell r="C1468" t="str">
            <v>Material</v>
          </cell>
          <cell r="D1468" t="str">
            <v>un</v>
          </cell>
          <cell r="E1468">
            <v>0</v>
          </cell>
          <cell r="F1468" t="str">
            <v/>
          </cell>
          <cell r="G1468" t="str">
            <v/>
          </cell>
          <cell r="H1468">
            <v>0.2039</v>
          </cell>
          <cell r="I1468" t="str">
            <v/>
          </cell>
          <cell r="J1468" t="str">
            <v/>
          </cell>
        </row>
        <row r="1469">
          <cell r="A1469" t="str">
            <v>SF-01464</v>
          </cell>
          <cell r="B1469" t="str">
            <v>Borne terra 16 mm²</v>
          </cell>
          <cell r="C1469" t="str">
            <v>Material</v>
          </cell>
          <cell r="D1469" t="str">
            <v>un</v>
          </cell>
          <cell r="E1469">
            <v>0</v>
          </cell>
          <cell r="F1469" t="str">
            <v/>
          </cell>
          <cell r="G1469" t="str">
            <v/>
          </cell>
          <cell r="H1469">
            <v>0.2039</v>
          </cell>
          <cell r="I1469" t="str">
            <v/>
          </cell>
          <cell r="J1469" t="str">
            <v/>
          </cell>
        </row>
        <row r="1470">
          <cell r="A1470" t="str">
            <v>SF-01465</v>
          </cell>
          <cell r="B1470" t="str">
            <v>Borne 35 mm²</v>
          </cell>
          <cell r="C1470" t="str">
            <v>Material</v>
          </cell>
          <cell r="D1470" t="str">
            <v>un</v>
          </cell>
          <cell r="E1470">
            <v>0</v>
          </cell>
          <cell r="F1470" t="str">
            <v/>
          </cell>
          <cell r="G1470" t="str">
            <v/>
          </cell>
          <cell r="H1470">
            <v>0.2039</v>
          </cell>
          <cell r="I1470" t="str">
            <v/>
          </cell>
          <cell r="J1470" t="str">
            <v/>
          </cell>
        </row>
        <row r="1471">
          <cell r="A1471" t="str">
            <v>SF-01466</v>
          </cell>
          <cell r="B1471" t="str">
            <v>Borne terra 35 mm²</v>
          </cell>
          <cell r="C1471" t="str">
            <v>Material</v>
          </cell>
          <cell r="D1471" t="str">
            <v>un</v>
          </cell>
          <cell r="E1471">
            <v>0</v>
          </cell>
          <cell r="F1471" t="str">
            <v/>
          </cell>
          <cell r="G1471" t="str">
            <v/>
          </cell>
          <cell r="H1471">
            <v>0.2039</v>
          </cell>
          <cell r="I1471" t="str">
            <v/>
          </cell>
          <cell r="J1471" t="str">
            <v/>
          </cell>
        </row>
        <row r="1472">
          <cell r="A1472" t="str">
            <v>SF-01467</v>
          </cell>
          <cell r="B1472" t="str">
            <v>Borne duplo</v>
          </cell>
          <cell r="C1472" t="str">
            <v>Material</v>
          </cell>
          <cell r="D1472" t="str">
            <v>un</v>
          </cell>
          <cell r="E1472">
            <v>0</v>
          </cell>
          <cell r="F1472" t="str">
            <v/>
          </cell>
          <cell r="G1472" t="str">
            <v/>
          </cell>
          <cell r="H1472">
            <v>0.2039</v>
          </cell>
          <cell r="I1472" t="str">
            <v/>
          </cell>
          <cell r="J1472" t="str">
            <v/>
          </cell>
        </row>
        <row r="1473">
          <cell r="A1473" t="str">
            <v>SF-01468</v>
          </cell>
          <cell r="B1473" t="str">
            <v>Tampa final para borne</v>
          </cell>
          <cell r="C1473" t="str">
            <v>Material</v>
          </cell>
          <cell r="D1473" t="str">
            <v>un</v>
          </cell>
          <cell r="E1473">
            <v>0</v>
          </cell>
          <cell r="F1473" t="str">
            <v/>
          </cell>
          <cell r="G1473" t="str">
            <v/>
          </cell>
          <cell r="H1473">
            <v>0.2039</v>
          </cell>
          <cell r="I1473" t="str">
            <v/>
          </cell>
          <cell r="J1473" t="str">
            <v/>
          </cell>
        </row>
        <row r="1474">
          <cell r="A1474" t="str">
            <v>SF-01469</v>
          </cell>
          <cell r="B1474" t="str">
            <v>Separador para borne</v>
          </cell>
          <cell r="C1474" t="str">
            <v>Material</v>
          </cell>
          <cell r="D1474" t="str">
            <v>un</v>
          </cell>
          <cell r="E1474">
            <v>0</v>
          </cell>
          <cell r="F1474" t="str">
            <v/>
          </cell>
          <cell r="G1474" t="str">
            <v/>
          </cell>
          <cell r="H1474">
            <v>0.2039</v>
          </cell>
          <cell r="I1474" t="str">
            <v/>
          </cell>
          <cell r="J1474" t="str">
            <v/>
          </cell>
        </row>
        <row r="1475">
          <cell r="A1475" t="str">
            <v>SF-01470</v>
          </cell>
          <cell r="B1475" t="str">
            <v>Ponte para borne</v>
          </cell>
          <cell r="C1475" t="str">
            <v>Material</v>
          </cell>
          <cell r="D1475" t="str">
            <v>un</v>
          </cell>
          <cell r="E1475">
            <v>0</v>
          </cell>
          <cell r="F1475" t="str">
            <v/>
          </cell>
          <cell r="G1475" t="str">
            <v/>
          </cell>
          <cell r="H1475">
            <v>0.2039</v>
          </cell>
          <cell r="I1475" t="str">
            <v/>
          </cell>
          <cell r="J1475" t="str">
            <v/>
          </cell>
        </row>
        <row r="1476">
          <cell r="A1476" t="str">
            <v>SF-01471</v>
          </cell>
          <cell r="B1476" t="str">
            <v>Poste para borne</v>
          </cell>
          <cell r="C1476" t="str">
            <v>Material</v>
          </cell>
          <cell r="D1476" t="str">
            <v>un</v>
          </cell>
          <cell r="E1476">
            <v>0</v>
          </cell>
          <cell r="F1476" t="str">
            <v/>
          </cell>
          <cell r="G1476" t="str">
            <v/>
          </cell>
          <cell r="H1476">
            <v>0.2039</v>
          </cell>
          <cell r="I1476" t="str">
            <v/>
          </cell>
          <cell r="J1476" t="str">
            <v/>
          </cell>
        </row>
        <row r="1477">
          <cell r="A1477" t="str">
            <v>SF-01472</v>
          </cell>
          <cell r="B1477" t="str">
            <v>Borne porta-fusível com LED</v>
          </cell>
          <cell r="C1477" t="str">
            <v>Material</v>
          </cell>
          <cell r="D1477" t="str">
            <v>un</v>
          </cell>
          <cell r="E1477">
            <v>0</v>
          </cell>
          <cell r="F1477" t="str">
            <v/>
          </cell>
          <cell r="G1477" t="str">
            <v/>
          </cell>
          <cell r="H1477">
            <v>0.2039</v>
          </cell>
          <cell r="I1477" t="str">
            <v/>
          </cell>
          <cell r="J1477" t="str">
            <v/>
          </cell>
        </row>
        <row r="1478">
          <cell r="A1478" t="str">
            <v>SF-01473</v>
          </cell>
          <cell r="B1478" t="str">
            <v>Borne porta-fusível sem LED</v>
          </cell>
          <cell r="C1478" t="str">
            <v>Material</v>
          </cell>
          <cell r="D1478" t="str">
            <v>un</v>
          </cell>
          <cell r="E1478">
            <v>0</v>
          </cell>
          <cell r="F1478" t="str">
            <v/>
          </cell>
          <cell r="G1478" t="str">
            <v/>
          </cell>
          <cell r="H1478">
            <v>0.2039</v>
          </cell>
          <cell r="I1478" t="str">
            <v/>
          </cell>
          <cell r="J1478" t="str">
            <v/>
          </cell>
        </row>
        <row r="1479">
          <cell r="A1479" t="str">
            <v>SF-01474</v>
          </cell>
          <cell r="B1479" t="str">
            <v>Porta identificador para borne</v>
          </cell>
          <cell r="C1479" t="str">
            <v>Material</v>
          </cell>
          <cell r="D1479" t="str">
            <v>un</v>
          </cell>
          <cell r="E1479">
            <v>0</v>
          </cell>
          <cell r="F1479" t="str">
            <v/>
          </cell>
          <cell r="G1479" t="str">
            <v/>
          </cell>
          <cell r="H1479">
            <v>0.2039</v>
          </cell>
          <cell r="I1479" t="str">
            <v/>
          </cell>
          <cell r="J1479" t="str">
            <v/>
          </cell>
        </row>
        <row r="1480">
          <cell r="A1480" t="str">
            <v>SF-01475</v>
          </cell>
          <cell r="B1480" t="str">
            <v>Identificador para borne</v>
          </cell>
          <cell r="C1480" t="str">
            <v>Material</v>
          </cell>
          <cell r="D1480" t="str">
            <v>un</v>
          </cell>
          <cell r="E1480">
            <v>0</v>
          </cell>
          <cell r="F1480" t="str">
            <v/>
          </cell>
          <cell r="G1480" t="str">
            <v/>
          </cell>
          <cell r="H1480">
            <v>0.2039</v>
          </cell>
          <cell r="I1480" t="str">
            <v/>
          </cell>
          <cell r="J1480" t="str">
            <v/>
          </cell>
        </row>
        <row r="1481">
          <cell r="A1481" t="str">
            <v>SF-01476</v>
          </cell>
          <cell r="B1481" t="str">
            <v>Bloco de aferição para TC</v>
          </cell>
          <cell r="C1481" t="str">
            <v>Material</v>
          </cell>
          <cell r="D1481" t="str">
            <v>un</v>
          </cell>
          <cell r="E1481">
            <v>0</v>
          </cell>
          <cell r="F1481" t="str">
            <v/>
          </cell>
          <cell r="G1481" t="str">
            <v/>
          </cell>
          <cell r="H1481">
            <v>0.2039</v>
          </cell>
          <cell r="I1481" t="str">
            <v/>
          </cell>
          <cell r="J1481" t="str">
            <v/>
          </cell>
        </row>
        <row r="1482">
          <cell r="A1482" t="str">
            <v>SF-01477</v>
          </cell>
          <cell r="B1482" t="str">
            <v>Bloco de aferição para TP e TC</v>
          </cell>
          <cell r="C1482" t="str">
            <v>Material</v>
          </cell>
          <cell r="D1482" t="str">
            <v>un</v>
          </cell>
          <cell r="E1482">
            <v>0</v>
          </cell>
          <cell r="F1482" t="str">
            <v/>
          </cell>
          <cell r="G1482" t="str">
            <v/>
          </cell>
          <cell r="H1482">
            <v>0.2039</v>
          </cell>
          <cell r="I1482" t="str">
            <v/>
          </cell>
          <cell r="J1482" t="str">
            <v/>
          </cell>
        </row>
        <row r="1483">
          <cell r="A1483" t="str">
            <v>SF-01478</v>
          </cell>
          <cell r="B1483" t="str">
            <v>Barramento monofásico isolado</v>
          </cell>
          <cell r="C1483" t="str">
            <v>Material</v>
          </cell>
          <cell r="D1483" t="str">
            <v>m</v>
          </cell>
          <cell r="E1483">
            <v>0</v>
          </cell>
          <cell r="F1483" t="str">
            <v/>
          </cell>
          <cell r="G1483" t="str">
            <v/>
          </cell>
          <cell r="H1483">
            <v>0.2039</v>
          </cell>
          <cell r="I1483" t="str">
            <v/>
          </cell>
          <cell r="J1483" t="str">
            <v/>
          </cell>
        </row>
        <row r="1484">
          <cell r="A1484" t="str">
            <v>SF-01479</v>
          </cell>
          <cell r="B1484" t="str">
            <v>Barramento bifásico isolado</v>
          </cell>
          <cell r="C1484" t="str">
            <v>Material</v>
          </cell>
          <cell r="D1484" t="str">
            <v>m</v>
          </cell>
          <cell r="E1484">
            <v>0</v>
          </cell>
          <cell r="F1484" t="str">
            <v/>
          </cell>
          <cell r="G1484" t="str">
            <v/>
          </cell>
          <cell r="H1484">
            <v>0.2039</v>
          </cell>
          <cell r="I1484" t="str">
            <v/>
          </cell>
          <cell r="J1484" t="str">
            <v/>
          </cell>
        </row>
        <row r="1485">
          <cell r="A1485" t="str">
            <v>SF-01480</v>
          </cell>
          <cell r="B1485" t="str">
            <v>Barramento trifásico isolado</v>
          </cell>
          <cell r="C1485" t="str">
            <v>Material</v>
          </cell>
          <cell r="D1485" t="str">
            <v>m</v>
          </cell>
          <cell r="E1485">
            <v>0</v>
          </cell>
          <cell r="F1485" t="str">
            <v/>
          </cell>
          <cell r="G1485" t="str">
            <v/>
          </cell>
          <cell r="H1485">
            <v>0.2039</v>
          </cell>
          <cell r="I1485" t="str">
            <v/>
          </cell>
          <cell r="J1485" t="str">
            <v/>
          </cell>
        </row>
        <row r="1486">
          <cell r="A1486" t="str">
            <v>SF-01481</v>
          </cell>
          <cell r="B1486" t="str">
            <v>Protetor para barramento isolado</v>
          </cell>
          <cell r="C1486" t="str">
            <v>Material</v>
          </cell>
          <cell r="D1486" t="str">
            <v>pct</v>
          </cell>
          <cell r="E1486">
            <v>0</v>
          </cell>
          <cell r="F1486" t="str">
            <v/>
          </cell>
          <cell r="G1486" t="str">
            <v/>
          </cell>
          <cell r="H1486">
            <v>0.2039</v>
          </cell>
          <cell r="I1486" t="str">
            <v/>
          </cell>
          <cell r="J1486" t="str">
            <v/>
          </cell>
        </row>
        <row r="1487">
          <cell r="A1487" t="str">
            <v>SF-01482</v>
          </cell>
          <cell r="B1487" t="str">
            <v>Conector para barramento isolado</v>
          </cell>
          <cell r="C1487" t="str">
            <v>Material</v>
          </cell>
          <cell r="D1487" t="str">
            <v>un</v>
          </cell>
          <cell r="E1487">
            <v>0</v>
          </cell>
          <cell r="F1487" t="str">
            <v/>
          </cell>
          <cell r="G1487" t="str">
            <v/>
          </cell>
          <cell r="H1487">
            <v>0.2039</v>
          </cell>
          <cell r="I1487" t="str">
            <v/>
          </cell>
          <cell r="J1487" t="str">
            <v/>
          </cell>
        </row>
        <row r="1488">
          <cell r="A1488" t="str">
            <v>SF-01483</v>
          </cell>
          <cell r="B1488" t="str">
            <v>Obturador para quadro elétrico</v>
          </cell>
          <cell r="C1488" t="str">
            <v>Material</v>
          </cell>
          <cell r="D1488" t="str">
            <v>un</v>
          </cell>
          <cell r="E1488">
            <v>0</v>
          </cell>
          <cell r="F1488" t="str">
            <v/>
          </cell>
          <cell r="G1488" t="str">
            <v/>
          </cell>
          <cell r="H1488">
            <v>0.2039</v>
          </cell>
          <cell r="I1488" t="str">
            <v/>
          </cell>
          <cell r="J1488" t="str">
            <v/>
          </cell>
        </row>
        <row r="1489">
          <cell r="A1489" t="str">
            <v>SF-01484</v>
          </cell>
          <cell r="B1489" t="str">
            <v>Barramento de neutro ou terra</v>
          </cell>
          <cell r="C1489" t="str">
            <v>Material</v>
          </cell>
          <cell r="D1489" t="str">
            <v>un</v>
          </cell>
          <cell r="E1489">
            <v>0</v>
          </cell>
          <cell r="F1489" t="str">
            <v/>
          </cell>
          <cell r="G1489" t="str">
            <v/>
          </cell>
          <cell r="H1489">
            <v>0.2039</v>
          </cell>
          <cell r="I1489" t="str">
            <v/>
          </cell>
          <cell r="J1489" t="str">
            <v/>
          </cell>
        </row>
        <row r="1490">
          <cell r="A1490" t="str">
            <v>SF-01485</v>
          </cell>
          <cell r="B1490" t="str">
            <v>Fecho para quadro</v>
          </cell>
          <cell r="C1490" t="str">
            <v>Material</v>
          </cell>
          <cell r="D1490" t="str">
            <v>un</v>
          </cell>
          <cell r="E1490">
            <v>0</v>
          </cell>
          <cell r="F1490" t="str">
            <v/>
          </cell>
          <cell r="G1490" t="str">
            <v/>
          </cell>
          <cell r="H1490">
            <v>0.2039</v>
          </cell>
          <cell r="I1490" t="str">
            <v/>
          </cell>
          <cell r="J1490" t="str">
            <v/>
          </cell>
        </row>
        <row r="1491">
          <cell r="A1491" t="str">
            <v>SF-01486</v>
          </cell>
          <cell r="B1491" t="str">
            <v>Placa de montagem 1,5 mm</v>
          </cell>
          <cell r="C1491" t="str">
            <v>Material</v>
          </cell>
          <cell r="D1491" t="str">
            <v>m2</v>
          </cell>
          <cell r="E1491">
            <v>0</v>
          </cell>
          <cell r="F1491" t="str">
            <v/>
          </cell>
          <cell r="G1491" t="str">
            <v/>
          </cell>
          <cell r="H1491">
            <v>0.2039</v>
          </cell>
          <cell r="I1491" t="str">
            <v/>
          </cell>
          <cell r="J1491" t="str">
            <v/>
          </cell>
        </row>
        <row r="1492">
          <cell r="A1492" t="str">
            <v>SF-01487</v>
          </cell>
          <cell r="B1492" t="str">
            <v>Placa de montagem 2 mm</v>
          </cell>
          <cell r="C1492" t="str">
            <v>Material</v>
          </cell>
          <cell r="D1492" t="str">
            <v>m2</v>
          </cell>
          <cell r="E1492">
            <v>0</v>
          </cell>
          <cell r="F1492" t="str">
            <v/>
          </cell>
          <cell r="G1492" t="str">
            <v/>
          </cell>
          <cell r="H1492">
            <v>0.2039</v>
          </cell>
          <cell r="I1492" t="str">
            <v/>
          </cell>
          <cell r="J1492" t="str">
            <v/>
          </cell>
        </row>
        <row r="1493">
          <cell r="A1493" t="str">
            <v>SF-01488</v>
          </cell>
          <cell r="B1493" t="str">
            <v>Chapa de aço galvanizado</v>
          </cell>
          <cell r="C1493" t="str">
            <v>Material</v>
          </cell>
          <cell r="D1493" t="str">
            <v>kg</v>
          </cell>
          <cell r="E1493">
            <v>0</v>
          </cell>
          <cell r="F1493">
            <v>11.096</v>
          </cell>
          <cell r="G1493">
            <v>0</v>
          </cell>
          <cell r="H1493">
            <v>0.2039</v>
          </cell>
          <cell r="I1493">
            <v>13.36</v>
          </cell>
          <cell r="J1493">
            <v>0</v>
          </cell>
        </row>
        <row r="1494">
          <cell r="A1494" t="str">
            <v>SF-01489</v>
          </cell>
          <cell r="B1494" t="str">
            <v>Policarbonato</v>
          </cell>
          <cell r="C1494" t="str">
            <v>Material</v>
          </cell>
          <cell r="D1494" t="str">
            <v>m3</v>
          </cell>
          <cell r="E1494">
            <v>0</v>
          </cell>
          <cell r="F1494" t="str">
            <v/>
          </cell>
          <cell r="G1494" t="str">
            <v/>
          </cell>
          <cell r="H1494">
            <v>0.2039</v>
          </cell>
          <cell r="I1494" t="str">
            <v/>
          </cell>
          <cell r="J1494" t="str">
            <v/>
          </cell>
        </row>
        <row r="1495">
          <cell r="A1495" t="str">
            <v>SF-01490</v>
          </cell>
          <cell r="B1495" t="str">
            <v>Placa de identificação</v>
          </cell>
          <cell r="C1495" t="str">
            <v>Material</v>
          </cell>
          <cell r="D1495" t="str">
            <v>cm2</v>
          </cell>
          <cell r="E1495">
            <v>0</v>
          </cell>
          <cell r="F1495" t="str">
            <v/>
          </cell>
          <cell r="G1495" t="str">
            <v/>
          </cell>
          <cell r="H1495">
            <v>0.2039</v>
          </cell>
          <cell r="I1495" t="str">
            <v/>
          </cell>
          <cell r="J1495" t="str">
            <v/>
          </cell>
        </row>
        <row r="1496">
          <cell r="A1496" t="str">
            <v>SF-01491</v>
          </cell>
          <cell r="B1496" t="str">
            <v xml:space="preserve">Cadeado para disjuntores </v>
          </cell>
          <cell r="C1496" t="str">
            <v>Material</v>
          </cell>
          <cell r="D1496" t="str">
            <v>un</v>
          </cell>
          <cell r="E1496">
            <v>0</v>
          </cell>
          <cell r="F1496" t="str">
            <v/>
          </cell>
          <cell r="G1496" t="str">
            <v/>
          </cell>
          <cell r="H1496">
            <v>0.2039</v>
          </cell>
          <cell r="I1496" t="str">
            <v/>
          </cell>
          <cell r="J1496" t="str">
            <v/>
          </cell>
        </row>
        <row r="1497">
          <cell r="A1497" t="str">
            <v>SF-01492</v>
          </cell>
          <cell r="B1497" t="str">
            <v xml:space="preserve">Bloqueio para disjuntores </v>
          </cell>
          <cell r="C1497" t="str">
            <v>Material</v>
          </cell>
          <cell r="D1497" t="str">
            <v>un</v>
          </cell>
          <cell r="E1497">
            <v>0</v>
          </cell>
          <cell r="F1497" t="str">
            <v/>
          </cell>
          <cell r="G1497" t="str">
            <v/>
          </cell>
          <cell r="H1497">
            <v>0.2039</v>
          </cell>
          <cell r="I1497" t="str">
            <v/>
          </cell>
          <cell r="J1497" t="str">
            <v/>
          </cell>
        </row>
        <row r="1498">
          <cell r="A1498" t="str">
            <v>SF-01493</v>
          </cell>
          <cell r="B1498" t="str">
            <v>Ventoinha 120 mm</v>
          </cell>
          <cell r="C1498" t="str">
            <v>Material</v>
          </cell>
          <cell r="D1498" t="str">
            <v>un</v>
          </cell>
          <cell r="E1498">
            <v>0</v>
          </cell>
          <cell r="F1498" t="str">
            <v/>
          </cell>
          <cell r="G1498" t="str">
            <v/>
          </cell>
          <cell r="H1498">
            <v>0.2039</v>
          </cell>
          <cell r="I1498" t="str">
            <v/>
          </cell>
          <cell r="J1498" t="str">
            <v/>
          </cell>
        </row>
        <row r="1499">
          <cell r="A1499" t="str">
            <v>SF-01494</v>
          </cell>
          <cell r="B1499" t="str">
            <v>Perfil de aço</v>
          </cell>
          <cell r="C1499" t="str">
            <v>Material</v>
          </cell>
          <cell r="D1499" t="str">
            <v>kg</v>
          </cell>
          <cell r="E1499">
            <v>0</v>
          </cell>
          <cell r="F1499">
            <v>7.6189999999999989</v>
          </cell>
          <cell r="G1499">
            <v>0</v>
          </cell>
          <cell r="H1499">
            <v>0.2039</v>
          </cell>
          <cell r="I1499">
            <v>9.17</v>
          </cell>
          <cell r="J1499">
            <v>0</v>
          </cell>
        </row>
        <row r="1500">
          <cell r="A1500" t="str">
            <v>SF-01495</v>
          </cell>
          <cell r="B1500" t="str">
            <v>Espuma expansiva corta-fogo</v>
          </cell>
          <cell r="C1500" t="str">
            <v>Material</v>
          </cell>
          <cell r="D1500" t="str">
            <v>un</v>
          </cell>
          <cell r="E1500">
            <v>0</v>
          </cell>
          <cell r="F1500" t="str">
            <v/>
          </cell>
          <cell r="G1500" t="str">
            <v/>
          </cell>
          <cell r="H1500">
            <v>0.2039</v>
          </cell>
          <cell r="I1500" t="str">
            <v/>
          </cell>
          <cell r="J1500" t="str">
            <v/>
          </cell>
        </row>
        <row r="1501">
          <cell r="A1501" t="str">
            <v>SF-01496</v>
          </cell>
          <cell r="B1501" t="str">
            <v>Cantoneira para suportar elementos de infraestrutura</v>
          </cell>
          <cell r="C1501" t="str">
            <v>Material</v>
          </cell>
          <cell r="D1501" t="str">
            <v>un</v>
          </cell>
          <cell r="E1501">
            <v>0</v>
          </cell>
          <cell r="F1501" t="str">
            <v/>
          </cell>
          <cell r="G1501" t="str">
            <v/>
          </cell>
          <cell r="H1501">
            <v>0.2039</v>
          </cell>
          <cell r="I1501" t="str">
            <v/>
          </cell>
          <cell r="J1501" t="str">
            <v/>
          </cell>
        </row>
        <row r="1502">
          <cell r="A1502" t="str">
            <v>SF-01497</v>
          </cell>
          <cell r="B1502" t="str">
            <v>Janela de inspeção termográfica 2 polegadas</v>
          </cell>
          <cell r="C1502" t="str">
            <v>Material</v>
          </cell>
          <cell r="D1502" t="str">
            <v>un</v>
          </cell>
          <cell r="E1502">
            <v>0</v>
          </cell>
          <cell r="F1502" t="str">
            <v/>
          </cell>
          <cell r="G1502" t="str">
            <v/>
          </cell>
          <cell r="H1502">
            <v>0.2039</v>
          </cell>
          <cell r="I1502" t="str">
            <v/>
          </cell>
          <cell r="J1502" t="str">
            <v/>
          </cell>
        </row>
        <row r="1503">
          <cell r="A1503" t="str">
            <v>SF-01498</v>
          </cell>
          <cell r="B1503" t="str">
            <v>Janela de inspeção termográfica 3 polegadas</v>
          </cell>
          <cell r="C1503" t="str">
            <v>Material</v>
          </cell>
          <cell r="D1503" t="str">
            <v>un</v>
          </cell>
          <cell r="E1503">
            <v>0</v>
          </cell>
          <cell r="F1503" t="str">
            <v/>
          </cell>
          <cell r="G1503" t="str">
            <v/>
          </cell>
          <cell r="H1503">
            <v>0.2039</v>
          </cell>
          <cell r="I1503" t="str">
            <v/>
          </cell>
          <cell r="J1503" t="str">
            <v/>
          </cell>
        </row>
        <row r="1504">
          <cell r="A1504" t="str">
            <v>SF-01499</v>
          </cell>
          <cell r="B1504" t="str">
            <v>Janela de inspeção termográfica 4 polegadas</v>
          </cell>
          <cell r="C1504" t="str">
            <v>Material</v>
          </cell>
          <cell r="D1504" t="str">
            <v>un</v>
          </cell>
          <cell r="E1504">
            <v>0</v>
          </cell>
          <cell r="F1504" t="str">
            <v/>
          </cell>
          <cell r="G1504" t="str">
            <v/>
          </cell>
          <cell r="H1504">
            <v>0.2039</v>
          </cell>
          <cell r="I1504" t="str">
            <v/>
          </cell>
          <cell r="J1504" t="str">
            <v/>
          </cell>
        </row>
        <row r="1505">
          <cell r="A1505" t="str">
            <v>SF-01500</v>
          </cell>
          <cell r="B1505" t="str">
            <v>Pino-bola para ponto de aterramento temporário</v>
          </cell>
          <cell r="C1505" t="str">
            <v>Material</v>
          </cell>
          <cell r="D1505" t="str">
            <v>un</v>
          </cell>
          <cell r="E1505">
            <v>0</v>
          </cell>
          <cell r="F1505" t="str">
            <v/>
          </cell>
          <cell r="G1505" t="str">
            <v/>
          </cell>
          <cell r="H1505">
            <v>0.2039</v>
          </cell>
          <cell r="I1505" t="str">
            <v/>
          </cell>
          <cell r="J1505" t="str">
            <v/>
          </cell>
        </row>
        <row r="1506">
          <cell r="A1506" t="str">
            <v>SF-01501</v>
          </cell>
          <cell r="B1506" t="str">
            <v>Luminária para quadros elétricos</v>
          </cell>
          <cell r="C1506" t="str">
            <v>Material</v>
          </cell>
          <cell r="D1506" t="str">
            <v>un</v>
          </cell>
          <cell r="E1506">
            <v>0</v>
          </cell>
          <cell r="F1506" t="str">
            <v/>
          </cell>
          <cell r="G1506" t="str">
            <v/>
          </cell>
          <cell r="H1506">
            <v>0.2039</v>
          </cell>
          <cell r="I1506" t="str">
            <v/>
          </cell>
          <cell r="J1506" t="str">
            <v/>
          </cell>
        </row>
        <row r="1507">
          <cell r="A1507" t="str">
            <v>SF-01502</v>
          </cell>
          <cell r="B1507" t="str">
            <v>Canaleta em alumínio 73 mm x 25 mm</v>
          </cell>
          <cell r="C1507" t="str">
            <v>Material</v>
          </cell>
          <cell r="D1507" t="str">
            <v>m</v>
          </cell>
          <cell r="E1507">
            <v>0</v>
          </cell>
          <cell r="F1507" t="str">
            <v/>
          </cell>
          <cell r="G1507" t="str">
            <v/>
          </cell>
          <cell r="H1507">
            <v>0.2039</v>
          </cell>
          <cell r="I1507" t="str">
            <v/>
          </cell>
          <cell r="J1507" t="str">
            <v/>
          </cell>
        </row>
        <row r="1508">
          <cell r="A1508" t="str">
            <v>SF-01503</v>
          </cell>
          <cell r="B1508" t="str">
            <v>Curva para canaleta em alumínio 73 mm x 25 mm</v>
          </cell>
          <cell r="C1508" t="str">
            <v>Material</v>
          </cell>
          <cell r="D1508" t="str">
            <v>un</v>
          </cell>
          <cell r="E1508">
            <v>0</v>
          </cell>
          <cell r="F1508" t="str">
            <v/>
          </cell>
          <cell r="G1508" t="str">
            <v/>
          </cell>
          <cell r="H1508">
            <v>0.2039</v>
          </cell>
          <cell r="I1508" t="str">
            <v/>
          </cell>
          <cell r="J1508" t="str">
            <v/>
          </cell>
        </row>
        <row r="1509">
          <cell r="A1509" t="str">
            <v>SF-01504</v>
          </cell>
          <cell r="B1509" t="str">
            <v>Porta equipamentos para canaleta de alumínio</v>
          </cell>
          <cell r="C1509" t="str">
            <v>Material</v>
          </cell>
          <cell r="D1509" t="str">
            <v>un</v>
          </cell>
          <cell r="E1509">
            <v>0</v>
          </cell>
          <cell r="F1509" t="str">
            <v/>
          </cell>
          <cell r="G1509" t="str">
            <v/>
          </cell>
          <cell r="H1509">
            <v>0.2039</v>
          </cell>
          <cell r="I1509" t="str">
            <v/>
          </cell>
          <cell r="J1509" t="str">
            <v/>
          </cell>
        </row>
        <row r="1510">
          <cell r="A1510" t="str">
            <v>SF-01505</v>
          </cell>
          <cell r="B1510" t="str">
            <v>Adaptador de eletroduto para canaleta em alumínio 73 mm x 25 mm</v>
          </cell>
          <cell r="C1510" t="str">
            <v>Material</v>
          </cell>
          <cell r="D1510" t="str">
            <v>un</v>
          </cell>
          <cell r="E1510">
            <v>0</v>
          </cell>
          <cell r="F1510" t="str">
            <v/>
          </cell>
          <cell r="G1510" t="str">
            <v/>
          </cell>
          <cell r="H1510">
            <v>0.2039</v>
          </cell>
          <cell r="I1510" t="str">
            <v/>
          </cell>
          <cell r="J1510" t="str">
            <v/>
          </cell>
        </row>
        <row r="1511">
          <cell r="A1511" t="str">
            <v>SF-01506</v>
          </cell>
          <cell r="B1511" t="str">
            <v>Tampa terminal para canaleta em alumínio 73 mm x 25 mm</v>
          </cell>
          <cell r="C1511" t="str">
            <v>Material</v>
          </cell>
          <cell r="D1511" t="str">
            <v>un</v>
          </cell>
          <cell r="E1511">
            <v>0</v>
          </cell>
          <cell r="F1511" t="str">
            <v/>
          </cell>
          <cell r="G1511" t="str">
            <v/>
          </cell>
          <cell r="H1511">
            <v>0.2039</v>
          </cell>
          <cell r="I1511" t="str">
            <v/>
          </cell>
          <cell r="J1511" t="str">
            <v/>
          </cell>
        </row>
        <row r="1512">
          <cell r="A1512" t="str">
            <v>SF-01507</v>
          </cell>
          <cell r="B1512" t="str">
            <v>Derivação tipo X para canaleta em alumínio 73 mm x 25 mm</v>
          </cell>
          <cell r="C1512" t="str">
            <v>Material</v>
          </cell>
          <cell r="D1512" t="str">
            <v>un</v>
          </cell>
          <cell r="E1512">
            <v>0</v>
          </cell>
          <cell r="F1512" t="str">
            <v/>
          </cell>
          <cell r="G1512" t="str">
            <v/>
          </cell>
          <cell r="H1512">
            <v>0.2039</v>
          </cell>
          <cell r="I1512" t="str">
            <v/>
          </cell>
          <cell r="J1512" t="str">
            <v/>
          </cell>
        </row>
        <row r="1513">
          <cell r="A1513" t="str">
            <v>SF-01508</v>
          </cell>
          <cell r="B1513" t="str">
            <v>Canaleta em alumínio 53 mm x 14 mm</v>
          </cell>
          <cell r="C1513" t="str">
            <v>Material</v>
          </cell>
          <cell r="D1513" t="str">
            <v>m</v>
          </cell>
          <cell r="E1513">
            <v>0</v>
          </cell>
          <cell r="F1513" t="str">
            <v/>
          </cell>
          <cell r="G1513" t="str">
            <v/>
          </cell>
          <cell r="H1513">
            <v>0.2039</v>
          </cell>
          <cell r="I1513" t="str">
            <v/>
          </cell>
          <cell r="J1513" t="str">
            <v/>
          </cell>
        </row>
        <row r="1514">
          <cell r="A1514" t="str">
            <v>SF-01509</v>
          </cell>
          <cell r="B1514" t="str">
            <v>Curva para canaleta em alumínio 53 mm x 14 mm</v>
          </cell>
          <cell r="C1514" t="str">
            <v>Material</v>
          </cell>
          <cell r="D1514" t="str">
            <v>un</v>
          </cell>
          <cell r="E1514">
            <v>0</v>
          </cell>
          <cell r="F1514" t="str">
            <v/>
          </cell>
          <cell r="G1514" t="str">
            <v/>
          </cell>
          <cell r="H1514">
            <v>0.2039</v>
          </cell>
          <cell r="I1514" t="str">
            <v/>
          </cell>
          <cell r="J1514" t="str">
            <v/>
          </cell>
        </row>
        <row r="1515">
          <cell r="A1515" t="str">
            <v>SF-01510</v>
          </cell>
          <cell r="B1515" t="str">
            <v>Tampa terminal para canaleta em alumínio 53 mm x 14 mm</v>
          </cell>
          <cell r="C1515" t="str">
            <v>Material</v>
          </cell>
          <cell r="D1515" t="str">
            <v>un</v>
          </cell>
          <cell r="E1515">
            <v>0</v>
          </cell>
          <cell r="F1515" t="str">
            <v/>
          </cell>
          <cell r="G1515" t="str">
            <v/>
          </cell>
          <cell r="H1515">
            <v>0.2039</v>
          </cell>
          <cell r="I1515" t="str">
            <v/>
          </cell>
          <cell r="J1515" t="str">
            <v/>
          </cell>
        </row>
        <row r="1516">
          <cell r="A1516" t="str">
            <v>SF-01511</v>
          </cell>
          <cell r="B1516" t="str">
            <v>Adaptador de porta equipamentos para canaleta em alumínio 53 mm x 14 mm</v>
          </cell>
          <cell r="C1516" t="str">
            <v>Material</v>
          </cell>
          <cell r="D1516" t="str">
            <v>un</v>
          </cell>
          <cell r="E1516">
            <v>0</v>
          </cell>
          <cell r="F1516" t="str">
            <v/>
          </cell>
          <cell r="G1516" t="str">
            <v/>
          </cell>
          <cell r="H1516">
            <v>0.2039</v>
          </cell>
          <cell r="I1516" t="str">
            <v/>
          </cell>
          <cell r="J1516" t="str">
            <v/>
          </cell>
        </row>
        <row r="1517">
          <cell r="A1517" t="str">
            <v>SF-01512</v>
          </cell>
          <cell r="B1517" t="str">
            <v>Canaleta em PVC 20 mm x 12 mm</v>
          </cell>
          <cell r="C1517" t="str">
            <v>Material</v>
          </cell>
          <cell r="D1517" t="str">
            <v>m</v>
          </cell>
          <cell r="E1517">
            <v>0</v>
          </cell>
          <cell r="F1517" t="str">
            <v/>
          </cell>
          <cell r="G1517" t="str">
            <v/>
          </cell>
          <cell r="H1517">
            <v>0.2039</v>
          </cell>
          <cell r="I1517" t="str">
            <v/>
          </cell>
          <cell r="J1517" t="str">
            <v/>
          </cell>
        </row>
        <row r="1518">
          <cell r="A1518" t="str">
            <v>SF-01513</v>
          </cell>
          <cell r="B1518" t="str">
            <v>Acessório para canaleta em PVC 20 mm x 12 mm</v>
          </cell>
          <cell r="C1518" t="str">
            <v>Material</v>
          </cell>
          <cell r="D1518" t="str">
            <v>un</v>
          </cell>
          <cell r="E1518">
            <v>0</v>
          </cell>
          <cell r="F1518" t="str">
            <v/>
          </cell>
          <cell r="G1518" t="str">
            <v/>
          </cell>
          <cell r="H1518">
            <v>0.2039</v>
          </cell>
          <cell r="I1518" t="str">
            <v/>
          </cell>
          <cell r="J1518" t="str">
            <v/>
          </cell>
        </row>
        <row r="1519">
          <cell r="A1519" t="str">
            <v>SF-01514</v>
          </cell>
          <cell r="B1519" t="str">
            <v>Caixa de sobrepor para canaleta em PVC 20 mm x 12 mm</v>
          </cell>
          <cell r="C1519" t="str">
            <v>Material</v>
          </cell>
          <cell r="D1519" t="str">
            <v>un</v>
          </cell>
          <cell r="E1519">
            <v>0</v>
          </cell>
          <cell r="F1519" t="str">
            <v/>
          </cell>
          <cell r="G1519" t="str">
            <v/>
          </cell>
          <cell r="H1519">
            <v>0.2039</v>
          </cell>
          <cell r="I1519" t="str">
            <v/>
          </cell>
          <cell r="J1519" t="str">
            <v/>
          </cell>
        </row>
        <row r="1520">
          <cell r="A1520" t="str">
            <v>SF-01515</v>
          </cell>
          <cell r="B1520" t="str">
            <v>Tomada para canaleta em PVC 20 mm x 12 mm</v>
          </cell>
          <cell r="C1520" t="str">
            <v>Material</v>
          </cell>
          <cell r="D1520" t="str">
            <v>un</v>
          </cell>
          <cell r="E1520">
            <v>0</v>
          </cell>
          <cell r="F1520" t="str">
            <v/>
          </cell>
          <cell r="G1520" t="str">
            <v/>
          </cell>
          <cell r="H1520">
            <v>0.2039</v>
          </cell>
          <cell r="I1520" t="str">
            <v/>
          </cell>
          <cell r="J1520" t="str">
            <v/>
          </cell>
        </row>
        <row r="1521">
          <cell r="A1521" t="str">
            <v>SF-01516</v>
          </cell>
          <cell r="B1521" t="str">
            <v>Interruptor para canaleta em PVC 20 mm x 12 mm</v>
          </cell>
          <cell r="C1521" t="str">
            <v>Material</v>
          </cell>
          <cell r="D1521" t="str">
            <v>un</v>
          </cell>
          <cell r="E1521">
            <v>0</v>
          </cell>
          <cell r="F1521" t="str">
            <v/>
          </cell>
          <cell r="G1521" t="str">
            <v/>
          </cell>
          <cell r="H1521">
            <v>0.2039</v>
          </cell>
          <cell r="I1521" t="str">
            <v/>
          </cell>
          <cell r="J1521" t="str">
            <v/>
          </cell>
        </row>
        <row r="1522">
          <cell r="A1522" t="str">
            <v>SF-01517</v>
          </cell>
          <cell r="B1522" t="str">
            <v>Pulsador para canaleta em PVC 20 mm x 12 mm</v>
          </cell>
          <cell r="C1522" t="str">
            <v>Material</v>
          </cell>
          <cell r="D1522" t="str">
            <v>un</v>
          </cell>
          <cell r="E1522">
            <v>0</v>
          </cell>
          <cell r="F1522" t="str">
            <v/>
          </cell>
          <cell r="G1522" t="str">
            <v/>
          </cell>
          <cell r="H1522">
            <v>0.2039</v>
          </cell>
          <cell r="I1522" t="str">
            <v/>
          </cell>
          <cell r="J1522" t="str">
            <v/>
          </cell>
        </row>
        <row r="1523">
          <cell r="A1523" t="str">
            <v>SF-01518</v>
          </cell>
          <cell r="B1523" t="str">
            <v>Módulo cego para canaleta em PVC 20 mm x 12 mm</v>
          </cell>
          <cell r="C1523" t="str">
            <v>Material</v>
          </cell>
          <cell r="D1523" t="str">
            <v>un</v>
          </cell>
          <cell r="E1523">
            <v>0</v>
          </cell>
          <cell r="F1523" t="str">
            <v/>
          </cell>
          <cell r="G1523" t="str">
            <v/>
          </cell>
          <cell r="H1523">
            <v>0.2039</v>
          </cell>
          <cell r="I1523" t="str">
            <v/>
          </cell>
          <cell r="J1523" t="str">
            <v/>
          </cell>
        </row>
        <row r="1524">
          <cell r="A1524" t="str">
            <v>SF-01519</v>
          </cell>
          <cell r="B1524" t="str">
            <v>Chave seletora de 2 posições</v>
          </cell>
          <cell r="C1524" t="str">
            <v>Material</v>
          </cell>
          <cell r="D1524" t="str">
            <v>un</v>
          </cell>
          <cell r="E1524">
            <v>0</v>
          </cell>
          <cell r="F1524" t="str">
            <v/>
          </cell>
          <cell r="G1524" t="str">
            <v/>
          </cell>
          <cell r="H1524">
            <v>0.2039</v>
          </cell>
          <cell r="I1524" t="str">
            <v/>
          </cell>
          <cell r="J1524" t="str">
            <v/>
          </cell>
        </row>
        <row r="1525">
          <cell r="A1525" t="str">
            <v>SF-01520</v>
          </cell>
          <cell r="B1525" t="str">
            <v>Chave seletora de 3 posições</v>
          </cell>
          <cell r="C1525" t="str">
            <v>Material</v>
          </cell>
          <cell r="D1525" t="str">
            <v>un</v>
          </cell>
          <cell r="E1525">
            <v>0</v>
          </cell>
          <cell r="F1525" t="str">
            <v/>
          </cell>
          <cell r="G1525" t="str">
            <v/>
          </cell>
          <cell r="H1525">
            <v>0.2039</v>
          </cell>
          <cell r="I1525" t="str">
            <v/>
          </cell>
          <cell r="J1525" t="str">
            <v/>
          </cell>
        </row>
        <row r="1526">
          <cell r="A1526" t="str">
            <v>SF-01521</v>
          </cell>
          <cell r="B1526" t="str">
            <v>Botão de emergência tipo cogumelo</v>
          </cell>
          <cell r="C1526" t="str">
            <v>Material</v>
          </cell>
          <cell r="D1526" t="str">
            <v>un</v>
          </cell>
          <cell r="E1526">
            <v>0</v>
          </cell>
          <cell r="F1526" t="str">
            <v/>
          </cell>
          <cell r="G1526" t="str">
            <v/>
          </cell>
          <cell r="H1526">
            <v>0.2039</v>
          </cell>
          <cell r="I1526" t="str">
            <v/>
          </cell>
          <cell r="J1526" t="str">
            <v/>
          </cell>
        </row>
        <row r="1527">
          <cell r="A1527" t="str">
            <v>SF-01522</v>
          </cell>
          <cell r="B1527" t="str">
            <v>Botão tipo pulsador</v>
          </cell>
          <cell r="C1527" t="str">
            <v>Material</v>
          </cell>
          <cell r="D1527" t="str">
            <v>un</v>
          </cell>
          <cell r="E1527">
            <v>0</v>
          </cell>
          <cell r="F1527" t="str">
            <v/>
          </cell>
          <cell r="G1527" t="str">
            <v/>
          </cell>
          <cell r="H1527">
            <v>0.2039</v>
          </cell>
          <cell r="I1527" t="str">
            <v/>
          </cell>
          <cell r="J1527" t="str">
            <v/>
          </cell>
        </row>
        <row r="1528">
          <cell r="A1528" t="str">
            <v>SF-01523</v>
          </cell>
          <cell r="B1528" t="str">
            <v>Botão tipo pulsador iluminado</v>
          </cell>
          <cell r="C1528" t="str">
            <v>Material</v>
          </cell>
          <cell r="D1528" t="str">
            <v>un</v>
          </cell>
          <cell r="E1528">
            <v>0</v>
          </cell>
          <cell r="F1528" t="str">
            <v/>
          </cell>
          <cell r="G1528" t="str">
            <v/>
          </cell>
          <cell r="H1528">
            <v>0.2039</v>
          </cell>
          <cell r="I1528" t="str">
            <v/>
          </cell>
          <cell r="J1528" t="str">
            <v/>
          </cell>
        </row>
        <row r="1529">
          <cell r="A1529" t="str">
            <v>SF-01524</v>
          </cell>
          <cell r="B1529" t="str">
            <v>Bloco de contato para chaves e botões</v>
          </cell>
          <cell r="C1529" t="str">
            <v>Material</v>
          </cell>
          <cell r="D1529" t="str">
            <v>un</v>
          </cell>
          <cell r="E1529">
            <v>0</v>
          </cell>
          <cell r="F1529" t="str">
            <v/>
          </cell>
          <cell r="G1529" t="str">
            <v/>
          </cell>
          <cell r="H1529">
            <v>0.2039</v>
          </cell>
          <cell r="I1529" t="str">
            <v/>
          </cell>
          <cell r="J1529" t="str">
            <v/>
          </cell>
        </row>
        <row r="1530">
          <cell r="A1530" t="str">
            <v>SF-01525</v>
          </cell>
          <cell r="B1530" t="str">
            <v>Chave seletora de 2 posições iluminada</v>
          </cell>
          <cell r="C1530" t="str">
            <v>Material</v>
          </cell>
          <cell r="D1530" t="str">
            <v>un</v>
          </cell>
          <cell r="E1530">
            <v>0</v>
          </cell>
          <cell r="F1530" t="str">
            <v/>
          </cell>
          <cell r="G1530" t="str">
            <v/>
          </cell>
          <cell r="H1530">
            <v>0.2039</v>
          </cell>
          <cell r="I1530" t="str">
            <v/>
          </cell>
          <cell r="J1530" t="str">
            <v/>
          </cell>
        </row>
        <row r="1531">
          <cell r="A1531" t="str">
            <v>SF-01526</v>
          </cell>
          <cell r="B1531" t="str">
            <v>Chave seletora de 3 posições iluminada</v>
          </cell>
          <cell r="C1531" t="str">
            <v>Material</v>
          </cell>
          <cell r="D1531" t="str">
            <v>un</v>
          </cell>
          <cell r="E1531">
            <v>0</v>
          </cell>
          <cell r="F1531" t="str">
            <v/>
          </cell>
          <cell r="G1531" t="str">
            <v/>
          </cell>
          <cell r="H1531">
            <v>0.2039</v>
          </cell>
          <cell r="I1531" t="str">
            <v/>
          </cell>
          <cell r="J1531" t="str">
            <v/>
          </cell>
        </row>
        <row r="1532">
          <cell r="A1532" t="str">
            <v>SF-01527</v>
          </cell>
          <cell r="B1532" t="str">
            <v>Botão duplo</v>
          </cell>
          <cell r="C1532" t="str">
            <v>Material</v>
          </cell>
          <cell r="D1532" t="str">
            <v>un</v>
          </cell>
          <cell r="E1532">
            <v>0</v>
          </cell>
          <cell r="F1532" t="str">
            <v/>
          </cell>
          <cell r="G1532" t="str">
            <v/>
          </cell>
          <cell r="H1532">
            <v>0.2039</v>
          </cell>
          <cell r="I1532" t="str">
            <v/>
          </cell>
          <cell r="J1532" t="str">
            <v/>
          </cell>
        </row>
        <row r="1533">
          <cell r="A1533" t="str">
            <v>SF-01528</v>
          </cell>
          <cell r="B1533" t="str">
            <v>Sinaleiro LED</v>
          </cell>
          <cell r="C1533" t="str">
            <v>Material</v>
          </cell>
          <cell r="D1533" t="str">
            <v>un</v>
          </cell>
          <cell r="E1533">
            <v>0</v>
          </cell>
          <cell r="F1533" t="str">
            <v/>
          </cell>
          <cell r="G1533" t="str">
            <v/>
          </cell>
          <cell r="H1533">
            <v>0.2039</v>
          </cell>
          <cell r="I1533" t="str">
            <v/>
          </cell>
          <cell r="J1533" t="str">
            <v/>
          </cell>
        </row>
        <row r="1534">
          <cell r="A1534" t="str">
            <v>SF-01529</v>
          </cell>
          <cell r="B1534" t="str">
            <v>Sinalizador sonoro luminoso</v>
          </cell>
          <cell r="C1534" t="str">
            <v>Material</v>
          </cell>
          <cell r="D1534" t="str">
            <v>un</v>
          </cell>
          <cell r="E1534">
            <v>0</v>
          </cell>
          <cell r="F1534" t="str">
            <v/>
          </cell>
          <cell r="G1534" t="str">
            <v/>
          </cell>
          <cell r="H1534">
            <v>0.2039</v>
          </cell>
          <cell r="I1534" t="str">
            <v/>
          </cell>
          <cell r="J1534" t="str">
            <v/>
          </cell>
        </row>
        <row r="1535">
          <cell r="A1535" t="str">
            <v>SF-01530</v>
          </cell>
          <cell r="B1535" t="str">
            <v>Sinalizador sonoro</v>
          </cell>
          <cell r="C1535" t="str">
            <v>Material</v>
          </cell>
          <cell r="D1535" t="str">
            <v>un</v>
          </cell>
          <cell r="E1535">
            <v>0</v>
          </cell>
          <cell r="F1535" t="str">
            <v/>
          </cell>
          <cell r="G1535" t="str">
            <v/>
          </cell>
          <cell r="H1535">
            <v>0.2039</v>
          </cell>
          <cell r="I1535" t="str">
            <v/>
          </cell>
          <cell r="J1535" t="str">
            <v/>
          </cell>
        </row>
        <row r="1536">
          <cell r="A1536" t="str">
            <v>SF-01531</v>
          </cell>
          <cell r="B1536" t="str">
            <v>Sirene</v>
          </cell>
          <cell r="C1536" t="str">
            <v>Material</v>
          </cell>
          <cell r="D1536" t="str">
            <v>un</v>
          </cell>
          <cell r="E1536">
            <v>0</v>
          </cell>
          <cell r="F1536" t="str">
            <v/>
          </cell>
          <cell r="G1536" t="str">
            <v/>
          </cell>
          <cell r="H1536">
            <v>0.2039</v>
          </cell>
          <cell r="I1536" t="str">
            <v/>
          </cell>
          <cell r="J1536" t="str">
            <v/>
          </cell>
        </row>
        <row r="1537">
          <cell r="A1537" t="str">
            <v>SF-01532</v>
          </cell>
          <cell r="B1537" t="str">
            <v>Chave de partida direta</v>
          </cell>
          <cell r="C1537" t="str">
            <v>Material</v>
          </cell>
          <cell r="D1537" t="str">
            <v>un</v>
          </cell>
          <cell r="E1537">
            <v>0</v>
          </cell>
          <cell r="F1537" t="str">
            <v/>
          </cell>
          <cell r="G1537" t="str">
            <v/>
          </cell>
          <cell r="H1537">
            <v>0.2039</v>
          </cell>
          <cell r="I1537" t="str">
            <v/>
          </cell>
          <cell r="J1537" t="str">
            <v/>
          </cell>
        </row>
        <row r="1538">
          <cell r="A1538" t="str">
            <v>SF-01533</v>
          </cell>
          <cell r="B1538" t="str">
            <v>Distribuidor Interno Ótico Industrial</v>
          </cell>
          <cell r="C1538" t="str">
            <v>Material</v>
          </cell>
          <cell r="D1538" t="str">
            <v>un</v>
          </cell>
          <cell r="E1538">
            <v>0</v>
          </cell>
          <cell r="F1538" t="str">
            <v/>
          </cell>
          <cell r="G1538" t="str">
            <v/>
          </cell>
          <cell r="H1538">
            <v>0.2039</v>
          </cell>
          <cell r="I1538" t="str">
            <v/>
          </cell>
          <cell r="J1538" t="str">
            <v/>
          </cell>
        </row>
        <row r="1539">
          <cell r="A1539" t="str">
            <v>SF-01534</v>
          </cell>
          <cell r="B1539" t="str">
            <v>Patch Panel Ethernet Industrial</v>
          </cell>
          <cell r="C1539" t="str">
            <v>Material</v>
          </cell>
          <cell r="D1539" t="str">
            <v>un</v>
          </cell>
          <cell r="E1539">
            <v>0</v>
          </cell>
          <cell r="F1539" t="str">
            <v/>
          </cell>
          <cell r="G1539" t="str">
            <v/>
          </cell>
          <cell r="H1539">
            <v>0.2039</v>
          </cell>
          <cell r="I1539" t="str">
            <v/>
          </cell>
          <cell r="J1539" t="str">
            <v/>
          </cell>
        </row>
        <row r="1540">
          <cell r="A1540" t="str">
            <v>SF-01535</v>
          </cell>
          <cell r="B1540" t="str">
            <v>Conector RJ45 Fêmea Blindado</v>
          </cell>
          <cell r="C1540" t="str">
            <v>Material</v>
          </cell>
          <cell r="D1540" t="str">
            <v>un</v>
          </cell>
          <cell r="E1540">
            <v>0</v>
          </cell>
          <cell r="F1540" t="str">
            <v/>
          </cell>
          <cell r="G1540" t="str">
            <v/>
          </cell>
          <cell r="H1540">
            <v>0.2039</v>
          </cell>
          <cell r="I1540" t="str">
            <v/>
          </cell>
          <cell r="J1540" t="str">
            <v/>
          </cell>
        </row>
        <row r="1541">
          <cell r="A1541" t="str">
            <v>SF-01536</v>
          </cell>
          <cell r="B1541" t="str">
            <v>Conector RJ45 Macho Blindado</v>
          </cell>
          <cell r="C1541" t="str">
            <v>Material</v>
          </cell>
          <cell r="D1541" t="str">
            <v>un</v>
          </cell>
          <cell r="E1541">
            <v>0</v>
          </cell>
          <cell r="F1541" t="str">
            <v/>
          </cell>
          <cell r="G1541" t="str">
            <v/>
          </cell>
          <cell r="H1541">
            <v>0.2039</v>
          </cell>
          <cell r="I1541" t="str">
            <v/>
          </cell>
          <cell r="J1541" t="str">
            <v/>
          </cell>
        </row>
        <row r="1542">
          <cell r="A1542" t="str">
            <v>SF-01537</v>
          </cell>
          <cell r="B1542" t="str">
            <v>Cabo Ethernet Blindado</v>
          </cell>
          <cell r="C1542" t="str">
            <v>Material</v>
          </cell>
          <cell r="D1542" t="str">
            <v>m</v>
          </cell>
          <cell r="E1542">
            <v>0</v>
          </cell>
          <cell r="F1542" t="str">
            <v/>
          </cell>
          <cell r="G1542" t="str">
            <v/>
          </cell>
          <cell r="H1542">
            <v>0.2039</v>
          </cell>
          <cell r="I1542" t="str">
            <v/>
          </cell>
          <cell r="J1542" t="str">
            <v/>
          </cell>
        </row>
        <row r="1543">
          <cell r="A1543" t="str">
            <v>SF-01538</v>
          </cell>
          <cell r="B1543" t="str">
            <v>Switch ethernet industrial</v>
          </cell>
          <cell r="C1543" t="str">
            <v>Material</v>
          </cell>
          <cell r="D1543" t="str">
            <v>un</v>
          </cell>
          <cell r="E1543">
            <v>0</v>
          </cell>
          <cell r="F1543" t="str">
            <v/>
          </cell>
          <cell r="G1543" t="str">
            <v/>
          </cell>
          <cell r="H1543">
            <v>0.2039</v>
          </cell>
          <cell r="I1543" t="str">
            <v/>
          </cell>
          <cell r="J1543" t="str">
            <v/>
          </cell>
        </row>
        <row r="1544">
          <cell r="A1544" t="str">
            <v>SF-01539</v>
          </cell>
          <cell r="B1544" t="str">
            <v>Gateway Modbus Ethernet / RS485</v>
          </cell>
          <cell r="C1544" t="str">
            <v>Material</v>
          </cell>
          <cell r="D1544" t="str">
            <v>un</v>
          </cell>
          <cell r="E1544">
            <v>0</v>
          </cell>
          <cell r="F1544" t="str">
            <v/>
          </cell>
          <cell r="G1544" t="str">
            <v/>
          </cell>
          <cell r="H1544">
            <v>0.2039</v>
          </cell>
          <cell r="I1544" t="str">
            <v/>
          </cell>
          <cell r="J1544" t="str">
            <v/>
          </cell>
        </row>
        <row r="1545">
          <cell r="A1545" t="str">
            <v>SF-01540</v>
          </cell>
          <cell r="B1545" t="str">
            <v>Condulete de alumínio de 3/4”</v>
          </cell>
          <cell r="C1545" t="str">
            <v>Material</v>
          </cell>
          <cell r="D1545" t="str">
            <v>un</v>
          </cell>
          <cell r="E1545">
            <v>0</v>
          </cell>
          <cell r="F1545">
            <v>9.7089999999999996</v>
          </cell>
          <cell r="G1545">
            <v>0</v>
          </cell>
          <cell r="H1545">
            <v>0.2039</v>
          </cell>
          <cell r="I1545">
            <v>11.69</v>
          </cell>
          <cell r="J1545">
            <v>0</v>
          </cell>
        </row>
        <row r="1546">
          <cell r="A1546" t="str">
            <v>SF-01541</v>
          </cell>
          <cell r="B1546" t="str">
            <v>Condulete de alumínio de 1”</v>
          </cell>
          <cell r="C1546" t="str">
            <v>Material</v>
          </cell>
          <cell r="D1546" t="str">
            <v>un</v>
          </cell>
          <cell r="E1546">
            <v>0</v>
          </cell>
          <cell r="F1546">
            <v>16.311500000000002</v>
          </cell>
          <cell r="G1546">
            <v>0</v>
          </cell>
          <cell r="H1546">
            <v>0.2039</v>
          </cell>
          <cell r="I1546">
            <v>19.64</v>
          </cell>
          <cell r="J1546">
            <v>0</v>
          </cell>
        </row>
        <row r="1547">
          <cell r="A1547" t="str">
            <v>SF-01542</v>
          </cell>
          <cell r="B1547" t="str">
            <v>Condulete de alumínio de 1 1/4”</v>
          </cell>
          <cell r="C1547" t="str">
            <v>Material</v>
          </cell>
          <cell r="D1547" t="str">
            <v>un</v>
          </cell>
          <cell r="E1547">
            <v>0</v>
          </cell>
          <cell r="F1547">
            <v>19.997499999999999</v>
          </cell>
          <cell r="G1547">
            <v>0</v>
          </cell>
          <cell r="H1547">
            <v>0.2039</v>
          </cell>
          <cell r="I1547">
            <v>24.07</v>
          </cell>
          <cell r="J1547">
            <v>0</v>
          </cell>
        </row>
        <row r="1548">
          <cell r="A1548" t="str">
            <v>SF-01543</v>
          </cell>
          <cell r="B1548" t="str">
            <v xml:space="preserve">Condulete de alumínio de 1 1/2” </v>
          </cell>
          <cell r="C1548" t="str">
            <v>Material</v>
          </cell>
          <cell r="D1548" t="str">
            <v>un</v>
          </cell>
          <cell r="E1548">
            <v>0</v>
          </cell>
          <cell r="F1548">
            <v>26.581</v>
          </cell>
          <cell r="G1548">
            <v>0</v>
          </cell>
          <cell r="H1548">
            <v>0.2039</v>
          </cell>
          <cell r="I1548">
            <v>32</v>
          </cell>
          <cell r="J1548">
            <v>0</v>
          </cell>
        </row>
        <row r="1549">
          <cell r="A1549" t="str">
            <v>SF-01544</v>
          </cell>
          <cell r="B1549" t="str">
            <v>Condulete de alumínio de 2”</v>
          </cell>
          <cell r="C1549" t="str">
            <v>Material</v>
          </cell>
          <cell r="D1549" t="str">
            <v>un</v>
          </cell>
          <cell r="E1549">
            <v>0</v>
          </cell>
          <cell r="F1549">
            <v>38.997499999999995</v>
          </cell>
          <cell r="G1549">
            <v>0</v>
          </cell>
          <cell r="H1549">
            <v>0.2039</v>
          </cell>
          <cell r="I1549">
            <v>46.95</v>
          </cell>
          <cell r="J1549">
            <v>0</v>
          </cell>
        </row>
        <row r="1550">
          <cell r="A1550" t="str">
            <v>SF-01545</v>
          </cell>
          <cell r="B1550" t="str">
            <v>Condulete de alumínio de 2 1/2”</v>
          </cell>
          <cell r="C1550" t="str">
            <v>Material</v>
          </cell>
          <cell r="D1550" t="str">
            <v>un</v>
          </cell>
          <cell r="E1550">
            <v>0</v>
          </cell>
          <cell r="F1550" t="str">
            <v/>
          </cell>
          <cell r="G1550" t="str">
            <v/>
          </cell>
          <cell r="H1550">
            <v>0.2039</v>
          </cell>
          <cell r="I1550" t="str">
            <v/>
          </cell>
          <cell r="J1550" t="str">
            <v/>
          </cell>
        </row>
        <row r="1551">
          <cell r="A1551" t="str">
            <v>SF-01546</v>
          </cell>
          <cell r="B1551" t="str">
            <v>Condulete de alumínio de 3”</v>
          </cell>
          <cell r="C1551" t="str">
            <v>Material</v>
          </cell>
          <cell r="D1551" t="str">
            <v>un</v>
          </cell>
          <cell r="E1551">
            <v>0</v>
          </cell>
          <cell r="F1551">
            <v>108.28099999999999</v>
          </cell>
          <cell r="G1551">
            <v>0</v>
          </cell>
          <cell r="H1551">
            <v>0.2039</v>
          </cell>
          <cell r="I1551">
            <v>130.36000000000001</v>
          </cell>
          <cell r="J1551">
            <v>0</v>
          </cell>
        </row>
        <row r="1552">
          <cell r="A1552" t="str">
            <v>SF-01547</v>
          </cell>
          <cell r="B1552" t="str">
            <v>Condulete de alumínio de 4”</v>
          </cell>
          <cell r="C1552" t="str">
            <v>Material</v>
          </cell>
          <cell r="D1552" t="str">
            <v>un</v>
          </cell>
          <cell r="E1552">
            <v>0</v>
          </cell>
          <cell r="F1552">
            <v>198.74950000000001</v>
          </cell>
          <cell r="G1552">
            <v>0</v>
          </cell>
          <cell r="H1552">
            <v>0.2039</v>
          </cell>
          <cell r="I1552">
            <v>239.27</v>
          </cell>
          <cell r="J1552">
            <v>0</v>
          </cell>
        </row>
        <row r="1553">
          <cell r="A1553" t="str">
            <v>SF-01548</v>
          </cell>
          <cell r="B1553" t="str">
            <v>Tampa para condulete de alumínio de 3/4”</v>
          </cell>
          <cell r="C1553" t="str">
            <v>Material</v>
          </cell>
          <cell r="D1553" t="str">
            <v>un</v>
          </cell>
          <cell r="E1553">
            <v>0</v>
          </cell>
          <cell r="F1553" t="str">
            <v/>
          </cell>
          <cell r="G1553" t="str">
            <v/>
          </cell>
          <cell r="H1553">
            <v>0.2039</v>
          </cell>
          <cell r="I1553" t="str">
            <v/>
          </cell>
          <cell r="J1553" t="str">
            <v/>
          </cell>
        </row>
        <row r="1554">
          <cell r="A1554" t="str">
            <v>SF-01549</v>
          </cell>
          <cell r="B1554" t="str">
            <v>Tampa para condulete de alumínio de 1”</v>
          </cell>
          <cell r="C1554" t="str">
            <v>Material</v>
          </cell>
          <cell r="D1554" t="str">
            <v>un</v>
          </cell>
          <cell r="E1554">
            <v>0</v>
          </cell>
          <cell r="F1554" t="str">
            <v/>
          </cell>
          <cell r="G1554" t="str">
            <v/>
          </cell>
          <cell r="H1554">
            <v>0.2039</v>
          </cell>
          <cell r="I1554" t="str">
            <v/>
          </cell>
          <cell r="J1554" t="str">
            <v/>
          </cell>
        </row>
        <row r="1555">
          <cell r="A1555" t="str">
            <v>SF-01550</v>
          </cell>
          <cell r="B1555" t="str">
            <v>Interruptor para condulete</v>
          </cell>
          <cell r="C1555" t="str">
            <v>Material</v>
          </cell>
          <cell r="D1555" t="str">
            <v>un</v>
          </cell>
          <cell r="E1555">
            <v>0</v>
          </cell>
          <cell r="F1555" t="str">
            <v/>
          </cell>
          <cell r="G1555" t="str">
            <v/>
          </cell>
          <cell r="H1555">
            <v>0.2039</v>
          </cell>
          <cell r="I1555" t="str">
            <v/>
          </cell>
          <cell r="J1555" t="str">
            <v/>
          </cell>
        </row>
        <row r="1556">
          <cell r="A1556" t="str">
            <v>SF-01551</v>
          </cell>
          <cell r="B1556" t="str">
            <v>Interruptor duplo para condulete</v>
          </cell>
          <cell r="C1556" t="str">
            <v>Material</v>
          </cell>
          <cell r="D1556" t="str">
            <v>un</v>
          </cell>
          <cell r="E1556">
            <v>0</v>
          </cell>
          <cell r="F1556" t="str">
            <v/>
          </cell>
          <cell r="G1556" t="str">
            <v/>
          </cell>
          <cell r="H1556">
            <v>0.2039</v>
          </cell>
          <cell r="I1556" t="str">
            <v/>
          </cell>
          <cell r="J1556" t="str">
            <v/>
          </cell>
        </row>
        <row r="1557">
          <cell r="A1557" t="str">
            <v>SF-01552</v>
          </cell>
          <cell r="B1557" t="str">
            <v>Tomada para condulete de 10 A</v>
          </cell>
          <cell r="C1557" t="str">
            <v>Material</v>
          </cell>
          <cell r="D1557" t="str">
            <v>un</v>
          </cell>
          <cell r="E1557">
            <v>0</v>
          </cell>
          <cell r="F1557" t="str">
            <v/>
          </cell>
          <cell r="G1557" t="str">
            <v/>
          </cell>
          <cell r="H1557">
            <v>0.2039</v>
          </cell>
          <cell r="I1557" t="str">
            <v/>
          </cell>
          <cell r="J1557" t="str">
            <v/>
          </cell>
        </row>
        <row r="1558">
          <cell r="A1558" t="str">
            <v>SF-01553</v>
          </cell>
          <cell r="B1558" t="str">
            <v>Tomada para condulete de 20 A</v>
          </cell>
          <cell r="C1558" t="str">
            <v>Material</v>
          </cell>
          <cell r="D1558" t="str">
            <v>un</v>
          </cell>
          <cell r="E1558">
            <v>0</v>
          </cell>
          <cell r="F1558" t="str">
            <v/>
          </cell>
          <cell r="G1558" t="str">
            <v/>
          </cell>
          <cell r="H1558">
            <v>0.2039</v>
          </cell>
          <cell r="I1558" t="str">
            <v/>
          </cell>
          <cell r="J1558" t="str">
            <v/>
          </cell>
        </row>
        <row r="1559">
          <cell r="A1559" t="str">
            <v>SF-01554</v>
          </cell>
          <cell r="B1559" t="str">
            <v>Tomada dupla para condulete</v>
          </cell>
          <cell r="C1559" t="str">
            <v>Material</v>
          </cell>
          <cell r="D1559" t="str">
            <v>un</v>
          </cell>
          <cell r="E1559">
            <v>0</v>
          </cell>
          <cell r="F1559" t="str">
            <v/>
          </cell>
          <cell r="G1559" t="str">
            <v/>
          </cell>
          <cell r="H1559">
            <v>0.2039</v>
          </cell>
          <cell r="I1559" t="str">
            <v/>
          </cell>
          <cell r="J1559" t="str">
            <v/>
          </cell>
        </row>
        <row r="1560">
          <cell r="A1560" t="str">
            <v>SF-01555</v>
          </cell>
          <cell r="B1560" t="str">
            <v>Tomada e interruptor para condulete</v>
          </cell>
          <cell r="C1560" t="str">
            <v>Material</v>
          </cell>
          <cell r="D1560" t="str">
            <v>un</v>
          </cell>
          <cell r="E1560">
            <v>0</v>
          </cell>
          <cell r="F1560" t="str">
            <v/>
          </cell>
          <cell r="G1560" t="str">
            <v/>
          </cell>
          <cell r="H1560">
            <v>0.2039</v>
          </cell>
          <cell r="I1560" t="str">
            <v/>
          </cell>
          <cell r="J1560" t="str">
            <v/>
          </cell>
        </row>
        <row r="1561">
          <cell r="A1561" t="str">
            <v>SF-01556</v>
          </cell>
          <cell r="B1561" t="str">
            <v>Kit de vedaçao para condulete de alumínio de 3/4”</v>
          </cell>
          <cell r="C1561" t="str">
            <v>Material</v>
          </cell>
          <cell r="D1561" t="str">
            <v>un</v>
          </cell>
          <cell r="E1561">
            <v>0</v>
          </cell>
          <cell r="F1561" t="str">
            <v/>
          </cell>
          <cell r="G1561" t="str">
            <v/>
          </cell>
          <cell r="H1561">
            <v>0.2039</v>
          </cell>
          <cell r="I1561" t="str">
            <v/>
          </cell>
          <cell r="J1561" t="str">
            <v/>
          </cell>
        </row>
        <row r="1562">
          <cell r="A1562" t="str">
            <v>SF-01557</v>
          </cell>
          <cell r="B1562" t="str">
            <v>Kit de vedaçao para condulete de alumínio de 1”</v>
          </cell>
          <cell r="C1562" t="str">
            <v>Material</v>
          </cell>
          <cell r="D1562" t="str">
            <v>un</v>
          </cell>
          <cell r="E1562">
            <v>0</v>
          </cell>
          <cell r="F1562" t="str">
            <v/>
          </cell>
          <cell r="G1562" t="str">
            <v/>
          </cell>
          <cell r="H1562">
            <v>0.2039</v>
          </cell>
          <cell r="I1562" t="str">
            <v/>
          </cell>
          <cell r="J1562" t="str">
            <v/>
          </cell>
        </row>
        <row r="1563">
          <cell r="A1563" t="str">
            <v>SF-01558</v>
          </cell>
          <cell r="B1563" t="str">
            <v>Kit de vedaçao para condulete de alumínio de 1 1/4”</v>
          </cell>
          <cell r="C1563" t="str">
            <v>Material</v>
          </cell>
          <cell r="D1563" t="str">
            <v>un</v>
          </cell>
          <cell r="E1563">
            <v>0</v>
          </cell>
          <cell r="F1563" t="str">
            <v/>
          </cell>
          <cell r="G1563" t="str">
            <v/>
          </cell>
          <cell r="H1563">
            <v>0.2039</v>
          </cell>
          <cell r="I1563" t="str">
            <v/>
          </cell>
          <cell r="J1563" t="str">
            <v/>
          </cell>
        </row>
        <row r="1564">
          <cell r="A1564" t="str">
            <v>SF-01559</v>
          </cell>
          <cell r="B1564" t="str">
            <v>Kit de vedaçao para condulete de alumínio de 1 1/2”</v>
          </cell>
          <cell r="C1564" t="str">
            <v>Material</v>
          </cell>
          <cell r="D1564" t="str">
            <v>un</v>
          </cell>
          <cell r="E1564">
            <v>0</v>
          </cell>
          <cell r="F1564" t="str">
            <v/>
          </cell>
          <cell r="G1564" t="str">
            <v/>
          </cell>
          <cell r="H1564">
            <v>0.2039</v>
          </cell>
          <cell r="I1564" t="str">
            <v/>
          </cell>
          <cell r="J1564" t="str">
            <v/>
          </cell>
        </row>
        <row r="1565">
          <cell r="A1565" t="str">
            <v>SF-01560</v>
          </cell>
          <cell r="B1565" t="str">
            <v>Kit de vedaçao para condulete de alumínio de 2”</v>
          </cell>
          <cell r="C1565" t="str">
            <v>Material</v>
          </cell>
          <cell r="D1565" t="str">
            <v>un</v>
          </cell>
          <cell r="E1565">
            <v>0</v>
          </cell>
          <cell r="F1565" t="str">
            <v/>
          </cell>
          <cell r="G1565" t="str">
            <v/>
          </cell>
          <cell r="H1565">
            <v>0.2039</v>
          </cell>
          <cell r="I1565" t="str">
            <v/>
          </cell>
          <cell r="J1565" t="str">
            <v/>
          </cell>
        </row>
        <row r="1566">
          <cell r="A1566" t="str">
            <v>SF-01561</v>
          </cell>
          <cell r="B1566" t="str">
            <v>Tampa para condulete de PVC</v>
          </cell>
          <cell r="C1566" t="str">
            <v>Material</v>
          </cell>
          <cell r="D1566" t="str">
            <v>un</v>
          </cell>
          <cell r="E1566">
            <v>0</v>
          </cell>
          <cell r="F1566">
            <v>3.8759999999999999</v>
          </cell>
          <cell r="G1566">
            <v>0</v>
          </cell>
          <cell r="H1566">
            <v>0.2039</v>
          </cell>
          <cell r="I1566">
            <v>4.67</v>
          </cell>
          <cell r="J1566">
            <v>0</v>
          </cell>
        </row>
        <row r="1567">
          <cell r="A1567" t="str">
            <v>SF-01562</v>
          </cell>
          <cell r="B1567" t="str">
            <v>Conector para condulete de PVC</v>
          </cell>
          <cell r="C1567" t="str">
            <v>Material</v>
          </cell>
          <cell r="D1567" t="str">
            <v>un</v>
          </cell>
          <cell r="E1567">
            <v>0</v>
          </cell>
          <cell r="F1567" t="str">
            <v/>
          </cell>
          <cell r="G1567" t="str">
            <v/>
          </cell>
          <cell r="H1567">
            <v>0.2039</v>
          </cell>
          <cell r="I1567" t="str">
            <v/>
          </cell>
          <cell r="J1567" t="str">
            <v/>
          </cell>
        </row>
        <row r="1568">
          <cell r="A1568" t="str">
            <v>SF-01563</v>
          </cell>
          <cell r="B1568" t="str">
            <v>Terminal de compressão 25 mm²</v>
          </cell>
          <cell r="C1568" t="str">
            <v>Material</v>
          </cell>
          <cell r="D1568" t="str">
            <v>un</v>
          </cell>
          <cell r="E1568">
            <v>0</v>
          </cell>
          <cell r="F1568">
            <v>2.8879999999999999</v>
          </cell>
          <cell r="G1568">
            <v>0</v>
          </cell>
          <cell r="H1568">
            <v>0.2039</v>
          </cell>
          <cell r="I1568">
            <v>3.48</v>
          </cell>
          <cell r="J1568">
            <v>0</v>
          </cell>
        </row>
        <row r="1569">
          <cell r="A1569" t="str">
            <v>SF-01564</v>
          </cell>
          <cell r="B1569" t="str">
            <v>Terminal de compressão 35 mm²</v>
          </cell>
          <cell r="C1569" t="str">
            <v>Material</v>
          </cell>
          <cell r="D1569" t="str">
            <v>un</v>
          </cell>
          <cell r="E1569">
            <v>0</v>
          </cell>
          <cell r="F1569">
            <v>3.2585000000000002</v>
          </cell>
          <cell r="G1569">
            <v>0</v>
          </cell>
          <cell r="H1569">
            <v>0.2039</v>
          </cell>
          <cell r="I1569">
            <v>3.92</v>
          </cell>
          <cell r="J1569">
            <v>0</v>
          </cell>
        </row>
        <row r="1570">
          <cell r="A1570" t="str">
            <v>SF-01565</v>
          </cell>
          <cell r="B1570" t="str">
            <v>Terminal de compressão 50 mm²</v>
          </cell>
          <cell r="C1570" t="str">
            <v>Material</v>
          </cell>
          <cell r="D1570" t="str">
            <v>un</v>
          </cell>
          <cell r="E1570">
            <v>0</v>
          </cell>
          <cell r="F1570">
            <v>5.6429999999999998</v>
          </cell>
          <cell r="G1570">
            <v>0</v>
          </cell>
          <cell r="H1570">
            <v>0.2039</v>
          </cell>
          <cell r="I1570">
            <v>6.79</v>
          </cell>
          <cell r="J1570">
            <v>0</v>
          </cell>
        </row>
        <row r="1571">
          <cell r="A1571" t="str">
            <v>SF-01566</v>
          </cell>
          <cell r="B1571" t="str">
            <v>Terminal de compressão 70 mm²</v>
          </cell>
          <cell r="C1571" t="str">
            <v>Material</v>
          </cell>
          <cell r="D1571" t="str">
            <v>un</v>
          </cell>
          <cell r="E1571">
            <v>0</v>
          </cell>
          <cell r="F1571">
            <v>7.0394999999999994</v>
          </cell>
          <cell r="G1571">
            <v>0</v>
          </cell>
          <cell r="H1571">
            <v>0.2039</v>
          </cell>
          <cell r="I1571">
            <v>8.4700000000000006</v>
          </cell>
          <cell r="J1571">
            <v>0</v>
          </cell>
        </row>
        <row r="1572">
          <cell r="A1572" t="str">
            <v>SF-01567</v>
          </cell>
          <cell r="B1572" t="str">
            <v>Terminal de compressão 95 mm²</v>
          </cell>
          <cell r="C1572" t="str">
            <v>Material</v>
          </cell>
          <cell r="D1572" t="str">
            <v>un</v>
          </cell>
          <cell r="E1572">
            <v>0</v>
          </cell>
          <cell r="F1572">
            <v>8.6735000000000007</v>
          </cell>
          <cell r="G1572">
            <v>0</v>
          </cell>
          <cell r="H1572">
            <v>0.2039</v>
          </cell>
          <cell r="I1572">
            <v>10.44</v>
          </cell>
          <cell r="J1572">
            <v>0</v>
          </cell>
        </row>
        <row r="1573">
          <cell r="A1573" t="str">
            <v>SF-01568</v>
          </cell>
          <cell r="B1573" t="str">
            <v>Terminal de compressão 120 mm²</v>
          </cell>
          <cell r="C1573" t="str">
            <v>Material</v>
          </cell>
          <cell r="D1573" t="str">
            <v>un</v>
          </cell>
          <cell r="E1573">
            <v>0</v>
          </cell>
          <cell r="F1573">
            <v>12.188499999999999</v>
          </cell>
          <cell r="G1573">
            <v>0</v>
          </cell>
          <cell r="H1573">
            <v>0.2039</v>
          </cell>
          <cell r="I1573">
            <v>14.67</v>
          </cell>
          <cell r="J1573">
            <v>0</v>
          </cell>
        </row>
        <row r="1574">
          <cell r="A1574" t="str">
            <v>SF-01569</v>
          </cell>
          <cell r="B1574" t="str">
            <v>Terminal de compressão 150 mm²</v>
          </cell>
          <cell r="C1574" t="str">
            <v>Material</v>
          </cell>
          <cell r="D1574" t="str">
            <v>un</v>
          </cell>
          <cell r="E1574">
            <v>0</v>
          </cell>
          <cell r="F1574">
            <v>27.435999999999996</v>
          </cell>
          <cell r="G1574">
            <v>0</v>
          </cell>
          <cell r="H1574">
            <v>0.2039</v>
          </cell>
          <cell r="I1574">
            <v>33.03</v>
          </cell>
          <cell r="J1574">
            <v>0</v>
          </cell>
        </row>
        <row r="1575">
          <cell r="A1575" t="str">
            <v>SF-01570</v>
          </cell>
          <cell r="B1575" t="str">
            <v>Terminal de compressão 185 mm²</v>
          </cell>
          <cell r="C1575" t="str">
            <v>Material</v>
          </cell>
          <cell r="D1575" t="str">
            <v>un</v>
          </cell>
          <cell r="E1575">
            <v>0</v>
          </cell>
          <cell r="F1575">
            <v>29.991499999999998</v>
          </cell>
          <cell r="G1575">
            <v>0</v>
          </cell>
          <cell r="H1575">
            <v>0.2039</v>
          </cell>
          <cell r="I1575">
            <v>36.11</v>
          </cell>
          <cell r="J1575">
            <v>0</v>
          </cell>
        </row>
        <row r="1576">
          <cell r="A1576" t="str">
            <v>SF-01571</v>
          </cell>
          <cell r="B1576" t="str">
            <v>Terminal de compressão 240 mm²</v>
          </cell>
          <cell r="C1576" t="str">
            <v>Material</v>
          </cell>
          <cell r="D1576" t="str">
            <v>un</v>
          </cell>
          <cell r="E1576">
            <v>0</v>
          </cell>
          <cell r="F1576">
            <v>39.567499999999995</v>
          </cell>
          <cell r="G1576">
            <v>0</v>
          </cell>
          <cell r="H1576">
            <v>0.2039</v>
          </cell>
          <cell r="I1576">
            <v>47.64</v>
          </cell>
          <cell r="J1576">
            <v>0</v>
          </cell>
        </row>
        <row r="1577">
          <cell r="A1577" t="str">
            <v>SF-01572</v>
          </cell>
          <cell r="B1577" t="str">
            <v>Terminal de compressão 300 mm²</v>
          </cell>
          <cell r="C1577" t="str">
            <v>Material</v>
          </cell>
          <cell r="D1577" t="str">
            <v>un</v>
          </cell>
          <cell r="E1577">
            <v>0</v>
          </cell>
          <cell r="F1577">
            <v>57.579499999999996</v>
          </cell>
          <cell r="G1577">
            <v>0</v>
          </cell>
          <cell r="H1577">
            <v>0.2039</v>
          </cell>
          <cell r="I1577">
            <v>69.319999999999993</v>
          </cell>
          <cell r="J1577">
            <v>0</v>
          </cell>
        </row>
        <row r="1578">
          <cell r="A1578" t="str">
            <v>SF-01573</v>
          </cell>
          <cell r="B1578" t="str">
            <v>Luva de compressão 25 mm²</v>
          </cell>
          <cell r="C1578" t="str">
            <v>Material</v>
          </cell>
          <cell r="D1578" t="str">
            <v>un</v>
          </cell>
          <cell r="E1578">
            <v>0</v>
          </cell>
          <cell r="F1578" t="str">
            <v/>
          </cell>
          <cell r="G1578" t="str">
            <v/>
          </cell>
          <cell r="H1578">
            <v>0.2039</v>
          </cell>
          <cell r="I1578" t="str">
            <v/>
          </cell>
          <cell r="J1578" t="str">
            <v/>
          </cell>
        </row>
        <row r="1579">
          <cell r="A1579" t="str">
            <v>SF-01574</v>
          </cell>
          <cell r="B1579" t="str">
            <v>Luva de compressão 35 mm²</v>
          </cell>
          <cell r="C1579" t="str">
            <v>Material</v>
          </cell>
          <cell r="D1579" t="str">
            <v>un</v>
          </cell>
          <cell r="E1579">
            <v>0</v>
          </cell>
          <cell r="F1579" t="str">
            <v/>
          </cell>
          <cell r="G1579" t="str">
            <v/>
          </cell>
          <cell r="H1579">
            <v>0.2039</v>
          </cell>
          <cell r="I1579" t="str">
            <v/>
          </cell>
          <cell r="J1579" t="str">
            <v/>
          </cell>
        </row>
        <row r="1580">
          <cell r="A1580" t="str">
            <v>SF-01575</v>
          </cell>
          <cell r="B1580" t="str">
            <v>Luva de compressão 50 mm²</v>
          </cell>
          <cell r="C1580" t="str">
            <v>Material</v>
          </cell>
          <cell r="D1580" t="str">
            <v>un</v>
          </cell>
          <cell r="E1580">
            <v>0</v>
          </cell>
          <cell r="F1580" t="str">
            <v/>
          </cell>
          <cell r="G1580" t="str">
            <v/>
          </cell>
          <cell r="H1580">
            <v>0.2039</v>
          </cell>
          <cell r="I1580" t="str">
            <v/>
          </cell>
          <cell r="J1580" t="str">
            <v/>
          </cell>
        </row>
        <row r="1581">
          <cell r="A1581" t="str">
            <v>SF-01576</v>
          </cell>
          <cell r="B1581" t="str">
            <v>Luva de compressão 70 mm²</v>
          </cell>
          <cell r="C1581" t="str">
            <v>Material</v>
          </cell>
          <cell r="D1581" t="str">
            <v>un</v>
          </cell>
          <cell r="E1581">
            <v>0</v>
          </cell>
          <cell r="F1581" t="str">
            <v/>
          </cell>
          <cell r="G1581" t="str">
            <v/>
          </cell>
          <cell r="H1581">
            <v>0.2039</v>
          </cell>
          <cell r="I1581" t="str">
            <v/>
          </cell>
          <cell r="J1581" t="str">
            <v/>
          </cell>
        </row>
        <row r="1582">
          <cell r="A1582" t="str">
            <v>SF-01577</v>
          </cell>
          <cell r="B1582" t="str">
            <v>Luva de compressão 95 mm²</v>
          </cell>
          <cell r="C1582" t="str">
            <v>Material</v>
          </cell>
          <cell r="D1582" t="str">
            <v>un</v>
          </cell>
          <cell r="E1582">
            <v>0</v>
          </cell>
          <cell r="F1582" t="str">
            <v/>
          </cell>
          <cell r="G1582" t="str">
            <v/>
          </cell>
          <cell r="H1582">
            <v>0.2039</v>
          </cell>
          <cell r="I1582" t="str">
            <v/>
          </cell>
          <cell r="J1582" t="str">
            <v/>
          </cell>
        </row>
        <row r="1583">
          <cell r="A1583" t="str">
            <v>SF-01578</v>
          </cell>
          <cell r="B1583" t="str">
            <v>Luva de compressão 120 mm²</v>
          </cell>
          <cell r="C1583" t="str">
            <v>Material</v>
          </cell>
          <cell r="D1583" t="str">
            <v>un</v>
          </cell>
          <cell r="E1583">
            <v>0</v>
          </cell>
          <cell r="F1583" t="str">
            <v/>
          </cell>
          <cell r="G1583" t="str">
            <v/>
          </cell>
          <cell r="H1583">
            <v>0.2039</v>
          </cell>
          <cell r="I1583" t="str">
            <v/>
          </cell>
          <cell r="J1583" t="str">
            <v/>
          </cell>
        </row>
        <row r="1584">
          <cell r="A1584" t="str">
            <v>SF-01579</v>
          </cell>
          <cell r="B1584" t="str">
            <v>Luva de compressão 150 mm²</v>
          </cell>
          <cell r="C1584" t="str">
            <v>Material</v>
          </cell>
          <cell r="D1584" t="str">
            <v>un</v>
          </cell>
          <cell r="E1584">
            <v>0</v>
          </cell>
          <cell r="F1584" t="str">
            <v/>
          </cell>
          <cell r="G1584" t="str">
            <v/>
          </cell>
          <cell r="H1584">
            <v>0.2039</v>
          </cell>
          <cell r="I1584" t="str">
            <v/>
          </cell>
          <cell r="J1584" t="str">
            <v/>
          </cell>
        </row>
        <row r="1585">
          <cell r="A1585" t="str">
            <v>SF-01580</v>
          </cell>
          <cell r="B1585" t="str">
            <v>Luva de compressão 185 mm²</v>
          </cell>
          <cell r="C1585" t="str">
            <v>Material</v>
          </cell>
          <cell r="D1585" t="str">
            <v>un</v>
          </cell>
          <cell r="E1585">
            <v>0</v>
          </cell>
          <cell r="F1585" t="str">
            <v/>
          </cell>
          <cell r="G1585" t="str">
            <v/>
          </cell>
          <cell r="H1585">
            <v>0.2039</v>
          </cell>
          <cell r="I1585" t="str">
            <v/>
          </cell>
          <cell r="J1585" t="str">
            <v/>
          </cell>
        </row>
        <row r="1586">
          <cell r="A1586" t="str">
            <v>SF-01581</v>
          </cell>
          <cell r="B1586" t="str">
            <v>Luva de compressão 240 mm²</v>
          </cell>
          <cell r="C1586" t="str">
            <v>Material</v>
          </cell>
          <cell r="D1586" t="str">
            <v>un</v>
          </cell>
          <cell r="E1586">
            <v>0</v>
          </cell>
          <cell r="F1586" t="str">
            <v/>
          </cell>
          <cell r="G1586" t="str">
            <v/>
          </cell>
          <cell r="H1586">
            <v>0.2039</v>
          </cell>
          <cell r="I1586" t="str">
            <v/>
          </cell>
          <cell r="J1586" t="str">
            <v/>
          </cell>
        </row>
        <row r="1587">
          <cell r="A1587" t="str">
            <v>SF-01582</v>
          </cell>
          <cell r="B1587" t="str">
            <v>Luva de compressão 300 mm²</v>
          </cell>
          <cell r="C1587" t="str">
            <v>Material</v>
          </cell>
          <cell r="D1587" t="str">
            <v>un</v>
          </cell>
          <cell r="E1587">
            <v>0</v>
          </cell>
          <cell r="F1587" t="str">
            <v/>
          </cell>
          <cell r="G1587" t="str">
            <v/>
          </cell>
          <cell r="H1587">
            <v>0.2039</v>
          </cell>
          <cell r="I1587" t="str">
            <v/>
          </cell>
          <cell r="J1587" t="str">
            <v/>
          </cell>
        </row>
        <row r="1588">
          <cell r="A1588" t="str">
            <v>SF-01583</v>
          </cell>
          <cell r="B1588" t="str">
            <v>Condutor 1,0 mm²</v>
          </cell>
          <cell r="C1588" t="str">
            <v>Material</v>
          </cell>
          <cell r="D1588" t="str">
            <v>m</v>
          </cell>
          <cell r="E1588">
            <v>0</v>
          </cell>
          <cell r="F1588" t="str">
            <v/>
          </cell>
          <cell r="G1588" t="str">
            <v/>
          </cell>
          <cell r="H1588">
            <v>0.2039</v>
          </cell>
          <cell r="I1588" t="str">
            <v/>
          </cell>
          <cell r="J1588" t="str">
            <v/>
          </cell>
        </row>
        <row r="1589">
          <cell r="A1589" t="str">
            <v>SF-01584</v>
          </cell>
          <cell r="B1589" t="str">
            <v>Condutor 1,5 mm²</v>
          </cell>
          <cell r="C1589" t="str">
            <v>Material</v>
          </cell>
          <cell r="D1589" t="str">
            <v>m</v>
          </cell>
          <cell r="E1589">
            <v>0</v>
          </cell>
          <cell r="F1589" t="str">
            <v/>
          </cell>
          <cell r="G1589" t="str">
            <v/>
          </cell>
          <cell r="H1589">
            <v>0.2039</v>
          </cell>
          <cell r="I1589" t="str">
            <v/>
          </cell>
          <cell r="J1589" t="str">
            <v/>
          </cell>
        </row>
        <row r="1590">
          <cell r="A1590" t="str">
            <v>SF-01585</v>
          </cell>
          <cell r="B1590" t="str">
            <v>Condutor 2,5 mm²</v>
          </cell>
          <cell r="C1590" t="str">
            <v>Material</v>
          </cell>
          <cell r="D1590" t="str">
            <v>m</v>
          </cell>
          <cell r="E1590">
            <v>0</v>
          </cell>
          <cell r="F1590" t="str">
            <v/>
          </cell>
          <cell r="G1590" t="str">
            <v/>
          </cell>
          <cell r="H1590">
            <v>0.2039</v>
          </cell>
          <cell r="I1590" t="str">
            <v/>
          </cell>
          <cell r="J1590" t="str">
            <v/>
          </cell>
        </row>
        <row r="1591">
          <cell r="A1591" t="str">
            <v>SF-01586</v>
          </cell>
          <cell r="B1591" t="str">
            <v>Condutor 4 mm²</v>
          </cell>
          <cell r="C1591" t="str">
            <v>Material</v>
          </cell>
          <cell r="D1591" t="str">
            <v>m</v>
          </cell>
          <cell r="E1591">
            <v>0</v>
          </cell>
          <cell r="F1591" t="str">
            <v/>
          </cell>
          <cell r="G1591" t="str">
            <v/>
          </cell>
          <cell r="H1591">
            <v>0.2039</v>
          </cell>
          <cell r="I1591" t="str">
            <v/>
          </cell>
          <cell r="J1591" t="str">
            <v/>
          </cell>
        </row>
        <row r="1592">
          <cell r="A1592" t="str">
            <v>SF-01587</v>
          </cell>
          <cell r="B1592" t="str">
            <v>Condutor 6 mm²</v>
          </cell>
          <cell r="C1592" t="str">
            <v>Material</v>
          </cell>
          <cell r="D1592" t="str">
            <v>m</v>
          </cell>
          <cell r="E1592">
            <v>0</v>
          </cell>
          <cell r="F1592" t="str">
            <v/>
          </cell>
          <cell r="G1592" t="str">
            <v/>
          </cell>
          <cell r="H1592">
            <v>0.2039</v>
          </cell>
          <cell r="I1592" t="str">
            <v/>
          </cell>
          <cell r="J1592" t="str">
            <v/>
          </cell>
        </row>
        <row r="1593">
          <cell r="A1593" t="str">
            <v>SF-01588</v>
          </cell>
          <cell r="B1593" t="str">
            <v>Condutor 10 mm²</v>
          </cell>
          <cell r="C1593" t="str">
            <v>Material</v>
          </cell>
          <cell r="D1593" t="str">
            <v>m</v>
          </cell>
          <cell r="E1593">
            <v>0</v>
          </cell>
          <cell r="F1593" t="str">
            <v/>
          </cell>
          <cell r="G1593" t="str">
            <v/>
          </cell>
          <cell r="H1593">
            <v>0.2039</v>
          </cell>
          <cell r="I1593" t="str">
            <v/>
          </cell>
          <cell r="J1593" t="str">
            <v/>
          </cell>
        </row>
        <row r="1594">
          <cell r="A1594" t="str">
            <v>SF-01589</v>
          </cell>
          <cell r="B1594" t="str">
            <v>Condutor 16 mm²</v>
          </cell>
          <cell r="C1594" t="str">
            <v>Material</v>
          </cell>
          <cell r="D1594" t="str">
            <v>m</v>
          </cell>
          <cell r="E1594">
            <v>0</v>
          </cell>
          <cell r="F1594" t="str">
            <v/>
          </cell>
          <cell r="G1594" t="str">
            <v/>
          </cell>
          <cell r="H1594">
            <v>0.2039</v>
          </cell>
          <cell r="I1594" t="str">
            <v/>
          </cell>
          <cell r="J1594" t="str">
            <v/>
          </cell>
        </row>
        <row r="1595">
          <cell r="A1595" t="str">
            <v>SF-01590</v>
          </cell>
          <cell r="B1595" t="str">
            <v>Condutor 25 mm²</v>
          </cell>
          <cell r="C1595" t="str">
            <v>Material</v>
          </cell>
          <cell r="D1595" t="str">
            <v>m</v>
          </cell>
          <cell r="E1595">
            <v>0</v>
          </cell>
          <cell r="F1595" t="str">
            <v/>
          </cell>
          <cell r="G1595" t="str">
            <v/>
          </cell>
          <cell r="H1595">
            <v>0.2039</v>
          </cell>
          <cell r="I1595" t="str">
            <v/>
          </cell>
          <cell r="J1595" t="str">
            <v/>
          </cell>
        </row>
        <row r="1596">
          <cell r="A1596" t="str">
            <v>SF-01591</v>
          </cell>
          <cell r="B1596" t="str">
            <v>Condutor 35 mm²</v>
          </cell>
          <cell r="C1596" t="str">
            <v>Material</v>
          </cell>
          <cell r="D1596" t="str">
            <v>m</v>
          </cell>
          <cell r="E1596">
            <v>0</v>
          </cell>
          <cell r="F1596" t="str">
            <v/>
          </cell>
          <cell r="G1596" t="str">
            <v/>
          </cell>
          <cell r="H1596">
            <v>0.2039</v>
          </cell>
          <cell r="I1596" t="str">
            <v/>
          </cell>
          <cell r="J1596" t="str">
            <v/>
          </cell>
        </row>
        <row r="1597">
          <cell r="A1597" t="str">
            <v>SF-01592</v>
          </cell>
          <cell r="B1597" t="str">
            <v>Condutor 50 mm²</v>
          </cell>
          <cell r="C1597" t="str">
            <v>Material</v>
          </cell>
          <cell r="D1597" t="str">
            <v>m</v>
          </cell>
          <cell r="E1597">
            <v>0</v>
          </cell>
          <cell r="F1597" t="str">
            <v/>
          </cell>
          <cell r="G1597" t="str">
            <v/>
          </cell>
          <cell r="H1597">
            <v>0.2039</v>
          </cell>
          <cell r="I1597" t="str">
            <v/>
          </cell>
          <cell r="J1597" t="str">
            <v/>
          </cell>
        </row>
        <row r="1598">
          <cell r="A1598" t="str">
            <v>SF-01593</v>
          </cell>
          <cell r="B1598" t="str">
            <v>Condutor 70 mm²</v>
          </cell>
          <cell r="C1598" t="str">
            <v>Material</v>
          </cell>
          <cell r="D1598" t="str">
            <v>m</v>
          </cell>
          <cell r="E1598">
            <v>0</v>
          </cell>
          <cell r="F1598" t="str">
            <v/>
          </cell>
          <cell r="G1598" t="str">
            <v/>
          </cell>
          <cell r="H1598">
            <v>0.2039</v>
          </cell>
          <cell r="I1598" t="str">
            <v/>
          </cell>
          <cell r="J1598" t="str">
            <v/>
          </cell>
        </row>
        <row r="1599">
          <cell r="A1599" t="str">
            <v>SF-01594</v>
          </cell>
          <cell r="B1599" t="str">
            <v>Condutor 95 mm²</v>
          </cell>
          <cell r="C1599" t="str">
            <v>Material</v>
          </cell>
          <cell r="D1599" t="str">
            <v>m</v>
          </cell>
          <cell r="E1599">
            <v>0</v>
          </cell>
          <cell r="F1599" t="str">
            <v/>
          </cell>
          <cell r="G1599" t="str">
            <v/>
          </cell>
          <cell r="H1599">
            <v>0.2039</v>
          </cell>
          <cell r="I1599" t="str">
            <v/>
          </cell>
          <cell r="J1599" t="str">
            <v/>
          </cell>
        </row>
        <row r="1600">
          <cell r="A1600" t="str">
            <v>SF-01595</v>
          </cell>
          <cell r="B1600" t="str">
            <v>Condutor 120 mm²</v>
          </cell>
          <cell r="C1600" t="str">
            <v>Material</v>
          </cell>
          <cell r="D1600" t="str">
            <v>m</v>
          </cell>
          <cell r="E1600">
            <v>0</v>
          </cell>
          <cell r="F1600" t="str">
            <v/>
          </cell>
          <cell r="G1600" t="str">
            <v/>
          </cell>
          <cell r="H1600">
            <v>0.2039</v>
          </cell>
          <cell r="I1600" t="str">
            <v/>
          </cell>
          <cell r="J1600" t="str">
            <v/>
          </cell>
        </row>
        <row r="1601">
          <cell r="A1601" t="str">
            <v>SF-01596</v>
          </cell>
          <cell r="B1601" t="str">
            <v>Condutor 150 mm²</v>
          </cell>
          <cell r="C1601" t="str">
            <v>Material</v>
          </cell>
          <cell r="D1601" t="str">
            <v>m</v>
          </cell>
          <cell r="E1601">
            <v>0</v>
          </cell>
          <cell r="F1601" t="str">
            <v/>
          </cell>
          <cell r="G1601" t="str">
            <v/>
          </cell>
          <cell r="H1601">
            <v>0.2039</v>
          </cell>
          <cell r="I1601" t="str">
            <v/>
          </cell>
          <cell r="J1601" t="str">
            <v/>
          </cell>
        </row>
        <row r="1602">
          <cell r="A1602" t="str">
            <v>SF-01597</v>
          </cell>
          <cell r="B1602" t="str">
            <v>Condutor 185 mm²</v>
          </cell>
          <cell r="C1602" t="str">
            <v>Material</v>
          </cell>
          <cell r="D1602" t="str">
            <v>m</v>
          </cell>
          <cell r="E1602">
            <v>0</v>
          </cell>
          <cell r="F1602" t="str">
            <v/>
          </cell>
          <cell r="G1602" t="str">
            <v/>
          </cell>
          <cell r="H1602">
            <v>0.2039</v>
          </cell>
          <cell r="I1602" t="str">
            <v/>
          </cell>
          <cell r="J1602" t="str">
            <v/>
          </cell>
        </row>
        <row r="1603">
          <cell r="A1603" t="str">
            <v>SF-01598</v>
          </cell>
          <cell r="B1603" t="str">
            <v>Condutor 240 mm²</v>
          </cell>
          <cell r="C1603" t="str">
            <v>Material</v>
          </cell>
          <cell r="D1603" t="str">
            <v>m</v>
          </cell>
          <cell r="E1603">
            <v>0</v>
          </cell>
          <cell r="F1603" t="str">
            <v/>
          </cell>
          <cell r="G1603" t="str">
            <v/>
          </cell>
          <cell r="H1603">
            <v>0.2039</v>
          </cell>
          <cell r="I1603" t="str">
            <v/>
          </cell>
          <cell r="J1603" t="str">
            <v/>
          </cell>
        </row>
        <row r="1604">
          <cell r="A1604" t="str">
            <v>SF-01599</v>
          </cell>
          <cell r="B1604" t="str">
            <v>Cobre nu 16 mm²</v>
          </cell>
          <cell r="C1604" t="str">
            <v>Material</v>
          </cell>
          <cell r="D1604" t="str">
            <v>m</v>
          </cell>
          <cell r="E1604">
            <v>0</v>
          </cell>
          <cell r="F1604">
            <v>21.849999999999998</v>
          </cell>
          <cell r="G1604">
            <v>0</v>
          </cell>
          <cell r="H1604">
            <v>0.2039</v>
          </cell>
          <cell r="I1604">
            <v>26.31</v>
          </cell>
          <cell r="J1604">
            <v>0</v>
          </cell>
        </row>
        <row r="1605">
          <cell r="A1605" t="str">
            <v>SF-01600</v>
          </cell>
          <cell r="B1605" t="str">
            <v>Cobre nu 25 mm²</v>
          </cell>
          <cell r="C1605" t="str">
            <v>Material</v>
          </cell>
          <cell r="D1605" t="str">
            <v>m</v>
          </cell>
          <cell r="E1605">
            <v>0</v>
          </cell>
          <cell r="F1605">
            <v>31.140999999999998</v>
          </cell>
          <cell r="G1605">
            <v>0</v>
          </cell>
          <cell r="H1605">
            <v>0.2039</v>
          </cell>
          <cell r="I1605">
            <v>37.49</v>
          </cell>
          <cell r="J1605">
            <v>0</v>
          </cell>
        </row>
        <row r="1606">
          <cell r="A1606" t="str">
            <v>SF-01601</v>
          </cell>
          <cell r="B1606" t="str">
            <v>Cobre nu 35 mm²</v>
          </cell>
          <cell r="C1606" t="str">
            <v>Material</v>
          </cell>
          <cell r="D1606" t="str">
            <v>m</v>
          </cell>
          <cell r="E1606">
            <v>0</v>
          </cell>
          <cell r="F1606">
            <v>45.866</v>
          </cell>
          <cell r="G1606">
            <v>0</v>
          </cell>
          <cell r="H1606">
            <v>0.2039</v>
          </cell>
          <cell r="I1606">
            <v>55.22</v>
          </cell>
          <cell r="J1606">
            <v>0</v>
          </cell>
        </row>
        <row r="1607">
          <cell r="A1607" t="str">
            <v>SF-01602</v>
          </cell>
          <cell r="B1607" t="str">
            <v>Cobre nu 50 mm²</v>
          </cell>
          <cell r="C1607" t="str">
            <v>Material</v>
          </cell>
          <cell r="D1607" t="str">
            <v>m</v>
          </cell>
          <cell r="E1607">
            <v>0</v>
          </cell>
          <cell r="F1607">
            <v>65.340999999999994</v>
          </cell>
          <cell r="G1607">
            <v>0</v>
          </cell>
          <cell r="H1607">
            <v>0.2039</v>
          </cell>
          <cell r="I1607">
            <v>78.66</v>
          </cell>
          <cell r="J1607">
            <v>0</v>
          </cell>
        </row>
        <row r="1608">
          <cell r="A1608" t="str">
            <v>SF-01603</v>
          </cell>
          <cell r="B1608" t="str">
            <v>Cobre nu 70 mm²</v>
          </cell>
          <cell r="C1608" t="str">
            <v>Material</v>
          </cell>
          <cell r="D1608" t="str">
            <v>m</v>
          </cell>
          <cell r="E1608">
            <v>0</v>
          </cell>
          <cell r="F1608">
            <v>86.30749999999999</v>
          </cell>
          <cell r="G1608">
            <v>0</v>
          </cell>
          <cell r="H1608">
            <v>0.2039</v>
          </cell>
          <cell r="I1608">
            <v>103.91</v>
          </cell>
          <cell r="J1608">
            <v>0</v>
          </cell>
        </row>
        <row r="1609">
          <cell r="A1609" t="str">
            <v>SF-01604</v>
          </cell>
          <cell r="B1609" t="str">
            <v>Cabo 3 x 1,5 mm²</v>
          </cell>
          <cell r="C1609" t="str">
            <v>Material</v>
          </cell>
          <cell r="D1609" t="str">
            <v>m</v>
          </cell>
          <cell r="E1609">
            <v>0</v>
          </cell>
          <cell r="F1609" t="str">
            <v/>
          </cell>
          <cell r="G1609" t="str">
            <v/>
          </cell>
          <cell r="H1609">
            <v>0.2039</v>
          </cell>
          <cell r="I1609" t="str">
            <v/>
          </cell>
          <cell r="J1609" t="str">
            <v/>
          </cell>
        </row>
        <row r="1610">
          <cell r="A1610" t="str">
            <v>SF-01605</v>
          </cell>
          <cell r="B1610" t="str">
            <v>Cabo 3 x 2,5 mm²</v>
          </cell>
          <cell r="C1610" t="str">
            <v>Material</v>
          </cell>
          <cell r="D1610" t="str">
            <v>m</v>
          </cell>
          <cell r="E1610">
            <v>0</v>
          </cell>
          <cell r="F1610" t="str">
            <v/>
          </cell>
          <cell r="G1610" t="str">
            <v/>
          </cell>
          <cell r="H1610">
            <v>0.2039</v>
          </cell>
          <cell r="I1610" t="str">
            <v/>
          </cell>
          <cell r="J1610" t="str">
            <v/>
          </cell>
        </row>
        <row r="1611">
          <cell r="A1611" t="str">
            <v>SF-01606</v>
          </cell>
          <cell r="B1611" t="str">
            <v>Cabo 3 x 4 mm²</v>
          </cell>
          <cell r="C1611" t="str">
            <v>Material</v>
          </cell>
          <cell r="D1611" t="str">
            <v>m</v>
          </cell>
          <cell r="E1611">
            <v>0</v>
          </cell>
          <cell r="F1611" t="str">
            <v/>
          </cell>
          <cell r="G1611" t="str">
            <v/>
          </cell>
          <cell r="H1611">
            <v>0.2039</v>
          </cell>
          <cell r="I1611" t="str">
            <v/>
          </cell>
          <cell r="J1611" t="str">
            <v/>
          </cell>
        </row>
        <row r="1612">
          <cell r="A1612" t="str">
            <v>SF-01607</v>
          </cell>
          <cell r="B1612" t="str">
            <v xml:space="preserve">Cabo 3 x 6 mm² </v>
          </cell>
          <cell r="C1612" t="str">
            <v>Material</v>
          </cell>
          <cell r="D1612" t="str">
            <v>m</v>
          </cell>
          <cell r="E1612">
            <v>0</v>
          </cell>
          <cell r="F1612" t="str">
            <v/>
          </cell>
          <cell r="G1612" t="str">
            <v/>
          </cell>
          <cell r="H1612">
            <v>0.2039</v>
          </cell>
          <cell r="I1612" t="str">
            <v/>
          </cell>
          <cell r="J1612" t="str">
            <v/>
          </cell>
        </row>
        <row r="1613">
          <cell r="A1613" t="str">
            <v>SF-01608</v>
          </cell>
          <cell r="B1613" t="str">
            <v>Cabo PP 2 x 1 mm²</v>
          </cell>
          <cell r="C1613" t="str">
            <v>Material</v>
          </cell>
          <cell r="D1613" t="str">
            <v>m</v>
          </cell>
          <cell r="E1613">
            <v>0</v>
          </cell>
          <cell r="F1613" t="str">
            <v/>
          </cell>
          <cell r="G1613" t="str">
            <v/>
          </cell>
          <cell r="H1613">
            <v>0.2039</v>
          </cell>
          <cell r="I1613" t="str">
            <v/>
          </cell>
          <cell r="J1613" t="str">
            <v/>
          </cell>
        </row>
        <row r="1614">
          <cell r="A1614" t="str">
            <v>SF-01609</v>
          </cell>
          <cell r="B1614" t="str">
            <v>Cabo PP 2 x 1,5 mm²</v>
          </cell>
          <cell r="C1614" t="str">
            <v>Material</v>
          </cell>
          <cell r="D1614" t="str">
            <v>m</v>
          </cell>
          <cell r="E1614">
            <v>0</v>
          </cell>
          <cell r="F1614" t="str">
            <v/>
          </cell>
          <cell r="G1614" t="str">
            <v/>
          </cell>
          <cell r="H1614">
            <v>0.2039</v>
          </cell>
          <cell r="I1614" t="str">
            <v/>
          </cell>
          <cell r="J1614" t="str">
            <v/>
          </cell>
        </row>
        <row r="1615">
          <cell r="A1615" t="str">
            <v>SF-01610</v>
          </cell>
          <cell r="B1615" t="str">
            <v>Cabo PP 2 x 2,5 mm²</v>
          </cell>
          <cell r="C1615" t="str">
            <v>Material</v>
          </cell>
          <cell r="D1615" t="str">
            <v>m</v>
          </cell>
          <cell r="E1615">
            <v>0</v>
          </cell>
          <cell r="F1615" t="str">
            <v/>
          </cell>
          <cell r="G1615" t="str">
            <v/>
          </cell>
          <cell r="H1615">
            <v>0.2039</v>
          </cell>
          <cell r="I1615" t="str">
            <v/>
          </cell>
          <cell r="J1615" t="str">
            <v/>
          </cell>
        </row>
        <row r="1616">
          <cell r="A1616" t="str">
            <v>SF-01611</v>
          </cell>
          <cell r="B1616" t="str">
            <v>Cabo PP 3 x 1 mm²</v>
          </cell>
          <cell r="C1616" t="str">
            <v>Material</v>
          </cell>
          <cell r="D1616" t="str">
            <v>m</v>
          </cell>
          <cell r="E1616">
            <v>0</v>
          </cell>
          <cell r="F1616" t="str">
            <v/>
          </cell>
          <cell r="G1616" t="str">
            <v/>
          </cell>
          <cell r="H1616">
            <v>0.2039</v>
          </cell>
          <cell r="I1616" t="str">
            <v/>
          </cell>
          <cell r="J1616" t="str">
            <v/>
          </cell>
        </row>
        <row r="1617">
          <cell r="A1617" t="str">
            <v>SF-01612</v>
          </cell>
          <cell r="B1617" t="str">
            <v>Cabo PP 3 x 1,5 mm²</v>
          </cell>
          <cell r="C1617" t="str">
            <v>Material</v>
          </cell>
          <cell r="D1617" t="str">
            <v>m</v>
          </cell>
          <cell r="E1617">
            <v>0</v>
          </cell>
          <cell r="F1617" t="str">
            <v/>
          </cell>
          <cell r="G1617" t="str">
            <v/>
          </cell>
          <cell r="H1617">
            <v>0.2039</v>
          </cell>
          <cell r="I1617" t="str">
            <v/>
          </cell>
          <cell r="J1617" t="str">
            <v/>
          </cell>
        </row>
        <row r="1618">
          <cell r="A1618" t="str">
            <v>SF-01613</v>
          </cell>
          <cell r="B1618" t="str">
            <v>Cabo PP 3 x 2,5 mm²</v>
          </cell>
          <cell r="C1618" t="str">
            <v>Material</v>
          </cell>
          <cell r="D1618" t="str">
            <v>m</v>
          </cell>
          <cell r="E1618">
            <v>0</v>
          </cell>
          <cell r="F1618" t="str">
            <v/>
          </cell>
          <cell r="G1618" t="str">
            <v/>
          </cell>
          <cell r="H1618">
            <v>0.2039</v>
          </cell>
          <cell r="I1618" t="str">
            <v/>
          </cell>
          <cell r="J1618" t="str">
            <v/>
          </cell>
        </row>
        <row r="1619">
          <cell r="A1619" t="str">
            <v>SF-01614</v>
          </cell>
          <cell r="B1619" t="str">
            <v>Cabo Blindado 2 x 0,75mm²</v>
          </cell>
          <cell r="C1619" t="str">
            <v>Material</v>
          </cell>
          <cell r="D1619" t="str">
            <v>m</v>
          </cell>
          <cell r="E1619">
            <v>0</v>
          </cell>
          <cell r="F1619" t="str">
            <v/>
          </cell>
          <cell r="G1619" t="str">
            <v/>
          </cell>
          <cell r="H1619">
            <v>0.2039</v>
          </cell>
          <cell r="I1619" t="str">
            <v/>
          </cell>
          <cell r="J1619" t="str">
            <v/>
          </cell>
        </row>
        <row r="1620">
          <cell r="A1620" t="str">
            <v>SF-01615</v>
          </cell>
          <cell r="B1620" t="str">
            <v>Cabo Blindado 2 x 1mm²</v>
          </cell>
          <cell r="C1620" t="str">
            <v>Material</v>
          </cell>
          <cell r="D1620" t="str">
            <v>m</v>
          </cell>
          <cell r="E1620">
            <v>0</v>
          </cell>
          <cell r="F1620" t="str">
            <v/>
          </cell>
          <cell r="G1620" t="str">
            <v/>
          </cell>
          <cell r="H1620">
            <v>0.2039</v>
          </cell>
          <cell r="I1620" t="str">
            <v/>
          </cell>
          <cell r="J1620" t="str">
            <v/>
          </cell>
        </row>
        <row r="1621">
          <cell r="A1621" t="str">
            <v>SF-01616</v>
          </cell>
          <cell r="B1621" t="str">
            <v>Cabo Blindado 2 x 1,5mm²</v>
          </cell>
          <cell r="C1621" t="str">
            <v>Material</v>
          </cell>
          <cell r="D1621" t="str">
            <v>m</v>
          </cell>
          <cell r="E1621">
            <v>0</v>
          </cell>
          <cell r="F1621" t="str">
            <v/>
          </cell>
          <cell r="G1621" t="str">
            <v/>
          </cell>
          <cell r="H1621">
            <v>0.2039</v>
          </cell>
          <cell r="I1621" t="str">
            <v/>
          </cell>
          <cell r="J1621" t="str">
            <v/>
          </cell>
        </row>
        <row r="1622">
          <cell r="A1622" t="str">
            <v>SF-01617</v>
          </cell>
          <cell r="B1622" t="str">
            <v>Cabo Blindado 2 x 2,5mm²</v>
          </cell>
          <cell r="C1622" t="str">
            <v>Material</v>
          </cell>
          <cell r="D1622" t="str">
            <v>m</v>
          </cell>
          <cell r="E1622">
            <v>0</v>
          </cell>
          <cell r="F1622" t="str">
            <v/>
          </cell>
          <cell r="G1622" t="str">
            <v/>
          </cell>
          <cell r="H1622">
            <v>0.2039</v>
          </cell>
          <cell r="I1622" t="str">
            <v/>
          </cell>
          <cell r="J1622" t="str">
            <v/>
          </cell>
        </row>
        <row r="1623">
          <cell r="A1623" t="str">
            <v>SF-01618</v>
          </cell>
          <cell r="B1623" t="str">
            <v>Cabo Blindado 2 x 4mm²</v>
          </cell>
          <cell r="C1623" t="str">
            <v>Material</v>
          </cell>
          <cell r="D1623" t="str">
            <v>m</v>
          </cell>
          <cell r="E1623">
            <v>0</v>
          </cell>
          <cell r="F1623" t="str">
            <v/>
          </cell>
          <cell r="G1623" t="str">
            <v/>
          </cell>
          <cell r="H1623">
            <v>0.2039</v>
          </cell>
          <cell r="I1623" t="str">
            <v/>
          </cell>
          <cell r="J1623" t="str">
            <v/>
          </cell>
        </row>
        <row r="1624">
          <cell r="A1624" t="str">
            <v>SF-01619</v>
          </cell>
          <cell r="B1624" t="str">
            <v>Cabo Blindado 3 x 0,75mm²</v>
          </cell>
          <cell r="C1624" t="str">
            <v>Material</v>
          </cell>
          <cell r="D1624" t="str">
            <v>m</v>
          </cell>
          <cell r="E1624">
            <v>0</v>
          </cell>
          <cell r="F1624" t="str">
            <v/>
          </cell>
          <cell r="G1624" t="str">
            <v/>
          </cell>
          <cell r="H1624">
            <v>0.2039</v>
          </cell>
          <cell r="I1624" t="str">
            <v/>
          </cell>
          <cell r="J1624" t="str">
            <v/>
          </cell>
        </row>
        <row r="1625">
          <cell r="A1625" t="str">
            <v>SF-01620</v>
          </cell>
          <cell r="B1625" t="str">
            <v>Cabo Blindado 3 x 1,50mm²</v>
          </cell>
          <cell r="C1625" t="str">
            <v>Material</v>
          </cell>
          <cell r="D1625" t="str">
            <v>m</v>
          </cell>
          <cell r="E1625">
            <v>0</v>
          </cell>
          <cell r="F1625" t="str">
            <v/>
          </cell>
          <cell r="G1625" t="str">
            <v/>
          </cell>
          <cell r="H1625">
            <v>0.2039</v>
          </cell>
          <cell r="I1625" t="str">
            <v/>
          </cell>
          <cell r="J1625" t="str">
            <v/>
          </cell>
        </row>
        <row r="1626">
          <cell r="A1626" t="str">
            <v>SF-01621</v>
          </cell>
          <cell r="B1626" t="str">
            <v>Cabo Blindado 3 x 2,50mm²</v>
          </cell>
          <cell r="C1626" t="str">
            <v>Material</v>
          </cell>
          <cell r="D1626" t="str">
            <v>m</v>
          </cell>
          <cell r="E1626">
            <v>0</v>
          </cell>
          <cell r="F1626" t="str">
            <v/>
          </cell>
          <cell r="G1626" t="str">
            <v/>
          </cell>
          <cell r="H1626">
            <v>0.2039</v>
          </cell>
          <cell r="I1626" t="str">
            <v/>
          </cell>
          <cell r="J1626" t="str">
            <v/>
          </cell>
        </row>
        <row r="1627">
          <cell r="A1627" t="str">
            <v>SF-01622</v>
          </cell>
          <cell r="B1627" t="str">
            <v>Cabo 4 x 1 mm²</v>
          </cell>
          <cell r="C1627" t="str">
            <v>Material</v>
          </cell>
          <cell r="D1627" t="str">
            <v>m</v>
          </cell>
          <cell r="E1627">
            <v>0</v>
          </cell>
          <cell r="F1627" t="str">
            <v/>
          </cell>
          <cell r="G1627" t="str">
            <v/>
          </cell>
          <cell r="H1627">
            <v>0.2039</v>
          </cell>
          <cell r="I1627" t="str">
            <v/>
          </cell>
          <cell r="J1627" t="str">
            <v/>
          </cell>
        </row>
        <row r="1628">
          <cell r="A1628" t="str">
            <v>SF-01623</v>
          </cell>
          <cell r="B1628" t="str">
            <v>Cabo 5 x 1 mm²</v>
          </cell>
          <cell r="C1628" t="str">
            <v>Material</v>
          </cell>
          <cell r="D1628" t="str">
            <v>m</v>
          </cell>
          <cell r="E1628">
            <v>0</v>
          </cell>
          <cell r="F1628" t="str">
            <v/>
          </cell>
          <cell r="G1628" t="str">
            <v/>
          </cell>
          <cell r="H1628">
            <v>0.2039</v>
          </cell>
          <cell r="I1628" t="str">
            <v/>
          </cell>
          <cell r="J1628" t="str">
            <v/>
          </cell>
        </row>
        <row r="1629">
          <cell r="A1629" t="str">
            <v>SF-01624</v>
          </cell>
          <cell r="B1629" t="str">
            <v>Cabo 7 x 1 mm²</v>
          </cell>
          <cell r="C1629" t="str">
            <v>Material</v>
          </cell>
          <cell r="D1629" t="str">
            <v>m</v>
          </cell>
          <cell r="E1629">
            <v>0</v>
          </cell>
          <cell r="F1629" t="str">
            <v/>
          </cell>
          <cell r="G1629" t="str">
            <v/>
          </cell>
          <cell r="H1629">
            <v>0.2039</v>
          </cell>
          <cell r="I1629" t="str">
            <v/>
          </cell>
          <cell r="J1629" t="str">
            <v/>
          </cell>
        </row>
        <row r="1630">
          <cell r="A1630" t="str">
            <v>SF-01625</v>
          </cell>
          <cell r="B1630" t="str">
            <v>Mufla de média tensão</v>
          </cell>
          <cell r="C1630" t="str">
            <v>Material</v>
          </cell>
          <cell r="D1630" t="str">
            <v>un</v>
          </cell>
          <cell r="E1630">
            <v>0</v>
          </cell>
          <cell r="F1630" t="str">
            <v/>
          </cell>
          <cell r="G1630" t="str">
            <v/>
          </cell>
          <cell r="H1630">
            <v>0.2039</v>
          </cell>
          <cell r="I1630" t="str">
            <v/>
          </cell>
          <cell r="J1630" t="str">
            <v/>
          </cell>
        </row>
        <row r="1631">
          <cell r="A1631" t="str">
            <v>SF-01626</v>
          </cell>
          <cell r="B1631" t="str">
            <v>Contator auxiliar AC</v>
          </cell>
          <cell r="C1631" t="str">
            <v>Material</v>
          </cell>
          <cell r="D1631" t="str">
            <v>un</v>
          </cell>
          <cell r="E1631">
            <v>0</v>
          </cell>
          <cell r="F1631" t="str">
            <v/>
          </cell>
          <cell r="G1631" t="str">
            <v/>
          </cell>
          <cell r="H1631">
            <v>0.2039</v>
          </cell>
          <cell r="I1631" t="str">
            <v/>
          </cell>
          <cell r="J1631" t="str">
            <v/>
          </cell>
        </row>
        <row r="1632">
          <cell r="A1632" t="str">
            <v>SF-01627</v>
          </cell>
          <cell r="B1632" t="str">
            <v>Contator auxiliar DC</v>
          </cell>
          <cell r="C1632" t="str">
            <v>Material</v>
          </cell>
          <cell r="D1632" t="str">
            <v>un</v>
          </cell>
          <cell r="E1632">
            <v>0</v>
          </cell>
          <cell r="F1632" t="str">
            <v/>
          </cell>
          <cell r="G1632" t="str">
            <v/>
          </cell>
          <cell r="H1632">
            <v>0.2039</v>
          </cell>
          <cell r="I1632" t="str">
            <v/>
          </cell>
          <cell r="J1632" t="str">
            <v/>
          </cell>
        </row>
        <row r="1633">
          <cell r="A1633" t="str">
            <v>SF-01628</v>
          </cell>
          <cell r="B1633" t="str">
            <v>Minicontator 12 A AC</v>
          </cell>
          <cell r="C1633" t="str">
            <v>Material</v>
          </cell>
          <cell r="D1633" t="str">
            <v>un</v>
          </cell>
          <cell r="E1633">
            <v>0</v>
          </cell>
          <cell r="F1633" t="str">
            <v/>
          </cell>
          <cell r="G1633" t="str">
            <v/>
          </cell>
          <cell r="H1633">
            <v>0.2039</v>
          </cell>
          <cell r="I1633" t="str">
            <v/>
          </cell>
          <cell r="J1633" t="str">
            <v/>
          </cell>
        </row>
        <row r="1634">
          <cell r="A1634" t="str">
            <v>SF-01629</v>
          </cell>
          <cell r="B1634" t="str">
            <v>Minicontator 12 A DC</v>
          </cell>
          <cell r="C1634" t="str">
            <v>Material</v>
          </cell>
          <cell r="D1634" t="str">
            <v>un</v>
          </cell>
          <cell r="E1634">
            <v>0</v>
          </cell>
          <cell r="F1634" t="str">
            <v/>
          </cell>
          <cell r="G1634" t="str">
            <v/>
          </cell>
          <cell r="H1634">
            <v>0.2039</v>
          </cell>
          <cell r="I1634" t="str">
            <v/>
          </cell>
          <cell r="J1634" t="str">
            <v/>
          </cell>
        </row>
        <row r="1635">
          <cell r="A1635" t="str">
            <v>SF-01630</v>
          </cell>
          <cell r="B1635" t="str">
            <v>Minicontator 16 A AC</v>
          </cell>
          <cell r="C1635" t="str">
            <v>Material</v>
          </cell>
          <cell r="D1635" t="str">
            <v>un</v>
          </cell>
          <cell r="E1635">
            <v>0</v>
          </cell>
          <cell r="F1635" t="str">
            <v/>
          </cell>
          <cell r="G1635" t="str">
            <v/>
          </cell>
          <cell r="H1635">
            <v>0.2039</v>
          </cell>
          <cell r="I1635" t="str">
            <v/>
          </cell>
          <cell r="J1635" t="str">
            <v/>
          </cell>
        </row>
        <row r="1636">
          <cell r="A1636" t="str">
            <v>SF-01631</v>
          </cell>
          <cell r="B1636" t="str">
            <v>Minicontator 16 A DC</v>
          </cell>
          <cell r="C1636" t="str">
            <v>Material</v>
          </cell>
          <cell r="D1636" t="str">
            <v>un</v>
          </cell>
          <cell r="E1636">
            <v>0</v>
          </cell>
          <cell r="F1636" t="str">
            <v/>
          </cell>
          <cell r="G1636" t="str">
            <v/>
          </cell>
          <cell r="H1636">
            <v>0.2039</v>
          </cell>
          <cell r="I1636" t="str">
            <v/>
          </cell>
          <cell r="J1636" t="str">
            <v/>
          </cell>
        </row>
        <row r="1637">
          <cell r="A1637" t="str">
            <v>SF-01632</v>
          </cell>
          <cell r="B1637" t="str">
            <v>Contator 18 A</v>
          </cell>
          <cell r="C1637" t="str">
            <v>Material</v>
          </cell>
          <cell r="D1637" t="str">
            <v>un</v>
          </cell>
          <cell r="E1637">
            <v>0</v>
          </cell>
          <cell r="F1637" t="str">
            <v/>
          </cell>
          <cell r="G1637" t="str">
            <v/>
          </cell>
          <cell r="H1637">
            <v>0.2039</v>
          </cell>
          <cell r="I1637" t="str">
            <v/>
          </cell>
          <cell r="J1637" t="str">
            <v/>
          </cell>
        </row>
        <row r="1638">
          <cell r="A1638" t="str">
            <v>SF-01633</v>
          </cell>
          <cell r="B1638" t="str">
            <v>Contator 25 A</v>
          </cell>
          <cell r="C1638" t="str">
            <v>Material</v>
          </cell>
          <cell r="D1638" t="str">
            <v>un</v>
          </cell>
          <cell r="E1638">
            <v>0</v>
          </cell>
          <cell r="F1638" t="str">
            <v/>
          </cell>
          <cell r="G1638" t="str">
            <v/>
          </cell>
          <cell r="H1638">
            <v>0.2039</v>
          </cell>
          <cell r="I1638" t="str">
            <v/>
          </cell>
          <cell r="J1638" t="str">
            <v/>
          </cell>
        </row>
        <row r="1639">
          <cell r="A1639" t="str">
            <v>SF-01634</v>
          </cell>
          <cell r="B1639" t="str">
            <v>Contator 32 A</v>
          </cell>
          <cell r="C1639" t="str">
            <v>Material</v>
          </cell>
          <cell r="D1639" t="str">
            <v>un</v>
          </cell>
          <cell r="E1639">
            <v>0</v>
          </cell>
          <cell r="F1639" t="str">
            <v/>
          </cell>
          <cell r="G1639" t="str">
            <v/>
          </cell>
          <cell r="H1639">
            <v>0.2039</v>
          </cell>
          <cell r="I1639" t="str">
            <v/>
          </cell>
          <cell r="J1639" t="str">
            <v/>
          </cell>
        </row>
        <row r="1640">
          <cell r="A1640" t="str">
            <v>SF-01635</v>
          </cell>
          <cell r="B1640" t="str">
            <v>Contator 40 A</v>
          </cell>
          <cell r="C1640" t="str">
            <v>Material</v>
          </cell>
          <cell r="D1640" t="str">
            <v>un</v>
          </cell>
          <cell r="E1640">
            <v>0</v>
          </cell>
          <cell r="F1640" t="str">
            <v/>
          </cell>
          <cell r="G1640" t="str">
            <v/>
          </cell>
          <cell r="H1640">
            <v>0.2039</v>
          </cell>
          <cell r="I1640" t="str">
            <v/>
          </cell>
          <cell r="J1640" t="str">
            <v/>
          </cell>
        </row>
        <row r="1641">
          <cell r="A1641" t="str">
            <v>SF-01636</v>
          </cell>
          <cell r="B1641" t="str">
            <v>Contator 50 A</v>
          </cell>
          <cell r="C1641" t="str">
            <v>Material</v>
          </cell>
          <cell r="D1641" t="str">
            <v>un</v>
          </cell>
          <cell r="E1641">
            <v>0</v>
          </cell>
          <cell r="F1641" t="str">
            <v/>
          </cell>
          <cell r="G1641" t="str">
            <v/>
          </cell>
          <cell r="H1641">
            <v>0.2039</v>
          </cell>
          <cell r="I1641" t="str">
            <v/>
          </cell>
          <cell r="J1641" t="str">
            <v/>
          </cell>
        </row>
        <row r="1642">
          <cell r="A1642" t="str">
            <v>SF-01637</v>
          </cell>
          <cell r="B1642" t="str">
            <v>Contator 65 A</v>
          </cell>
          <cell r="C1642" t="str">
            <v>Material</v>
          </cell>
          <cell r="D1642" t="str">
            <v>un</v>
          </cell>
          <cell r="E1642">
            <v>0</v>
          </cell>
          <cell r="F1642" t="str">
            <v/>
          </cell>
          <cell r="G1642" t="str">
            <v/>
          </cell>
          <cell r="H1642">
            <v>0.2039</v>
          </cell>
          <cell r="I1642" t="str">
            <v/>
          </cell>
          <cell r="J1642" t="str">
            <v/>
          </cell>
        </row>
        <row r="1643">
          <cell r="A1643" t="str">
            <v>SF-01638</v>
          </cell>
          <cell r="B1643" t="str">
            <v>Contator 80 A</v>
          </cell>
          <cell r="C1643" t="str">
            <v>Material</v>
          </cell>
          <cell r="D1643" t="str">
            <v>un</v>
          </cell>
          <cell r="E1643">
            <v>0</v>
          </cell>
          <cell r="F1643" t="str">
            <v/>
          </cell>
          <cell r="G1643" t="str">
            <v/>
          </cell>
          <cell r="H1643">
            <v>0.2039</v>
          </cell>
          <cell r="I1643" t="str">
            <v/>
          </cell>
          <cell r="J1643" t="str">
            <v/>
          </cell>
        </row>
        <row r="1644">
          <cell r="A1644" t="str">
            <v>SF-01639</v>
          </cell>
          <cell r="B1644" t="str">
            <v>Contator Especial 18 A</v>
          </cell>
          <cell r="C1644" t="str">
            <v>Material</v>
          </cell>
          <cell r="D1644" t="str">
            <v>un</v>
          </cell>
          <cell r="E1644">
            <v>0</v>
          </cell>
          <cell r="F1644" t="str">
            <v/>
          </cell>
          <cell r="G1644" t="str">
            <v/>
          </cell>
          <cell r="H1644">
            <v>0.2039</v>
          </cell>
          <cell r="I1644" t="str">
            <v/>
          </cell>
          <cell r="J1644" t="str">
            <v/>
          </cell>
        </row>
        <row r="1645">
          <cell r="A1645" t="str">
            <v>SF-01640</v>
          </cell>
          <cell r="B1645" t="str">
            <v>Contator Especial 25 A</v>
          </cell>
          <cell r="C1645" t="str">
            <v>Material</v>
          </cell>
          <cell r="D1645" t="str">
            <v>un</v>
          </cell>
          <cell r="E1645">
            <v>0</v>
          </cell>
          <cell r="F1645" t="str">
            <v/>
          </cell>
          <cell r="G1645" t="str">
            <v/>
          </cell>
          <cell r="H1645">
            <v>0.2039</v>
          </cell>
          <cell r="I1645" t="str">
            <v/>
          </cell>
          <cell r="J1645" t="str">
            <v/>
          </cell>
        </row>
        <row r="1646">
          <cell r="A1646" t="str">
            <v>SF-01641</v>
          </cell>
          <cell r="B1646" t="str">
            <v>Contator Especial 30 A</v>
          </cell>
          <cell r="C1646" t="str">
            <v>Material</v>
          </cell>
          <cell r="D1646" t="str">
            <v>un</v>
          </cell>
          <cell r="E1646">
            <v>0</v>
          </cell>
          <cell r="F1646" t="str">
            <v/>
          </cell>
          <cell r="G1646" t="str">
            <v/>
          </cell>
          <cell r="H1646">
            <v>0.2039</v>
          </cell>
          <cell r="I1646" t="str">
            <v/>
          </cell>
          <cell r="J1646" t="str">
            <v/>
          </cell>
        </row>
        <row r="1647">
          <cell r="A1647" t="str">
            <v>SF-01642</v>
          </cell>
          <cell r="B1647" t="str">
            <v>Contator Especial 38 A</v>
          </cell>
          <cell r="C1647" t="str">
            <v>Material</v>
          </cell>
          <cell r="D1647" t="str">
            <v>un</v>
          </cell>
          <cell r="E1647">
            <v>0</v>
          </cell>
          <cell r="F1647" t="str">
            <v/>
          </cell>
          <cell r="G1647" t="str">
            <v/>
          </cell>
          <cell r="H1647">
            <v>0.2039</v>
          </cell>
          <cell r="I1647" t="str">
            <v/>
          </cell>
          <cell r="J1647" t="str">
            <v/>
          </cell>
        </row>
        <row r="1648">
          <cell r="A1648" t="str">
            <v>SF-01643</v>
          </cell>
          <cell r="B1648" t="str">
            <v>Contator Especial 50 A</v>
          </cell>
          <cell r="C1648" t="str">
            <v>Material</v>
          </cell>
          <cell r="D1648" t="str">
            <v>un</v>
          </cell>
          <cell r="E1648">
            <v>0</v>
          </cell>
          <cell r="F1648" t="str">
            <v/>
          </cell>
          <cell r="G1648" t="str">
            <v/>
          </cell>
          <cell r="H1648">
            <v>0.2039</v>
          </cell>
          <cell r="I1648" t="str">
            <v/>
          </cell>
          <cell r="J1648" t="str">
            <v/>
          </cell>
        </row>
        <row r="1649">
          <cell r="A1649" t="str">
            <v>SF-01644</v>
          </cell>
          <cell r="B1649" t="str">
            <v>Contator Especial 65 A</v>
          </cell>
          <cell r="C1649" t="str">
            <v>Material</v>
          </cell>
          <cell r="D1649" t="str">
            <v>un</v>
          </cell>
          <cell r="E1649">
            <v>0</v>
          </cell>
          <cell r="F1649" t="str">
            <v/>
          </cell>
          <cell r="G1649" t="str">
            <v/>
          </cell>
          <cell r="H1649">
            <v>0.2039</v>
          </cell>
          <cell r="I1649" t="str">
            <v/>
          </cell>
          <cell r="J1649" t="str">
            <v/>
          </cell>
        </row>
        <row r="1650">
          <cell r="A1650" t="str">
            <v>SF-01645</v>
          </cell>
          <cell r="B1650" t="str">
            <v>Contator Especial 150 A</v>
          </cell>
          <cell r="C1650" t="str">
            <v>Material</v>
          </cell>
          <cell r="D1650" t="str">
            <v>un</v>
          </cell>
          <cell r="E1650">
            <v>0</v>
          </cell>
          <cell r="F1650" t="str">
            <v/>
          </cell>
          <cell r="G1650" t="str">
            <v/>
          </cell>
          <cell r="H1650">
            <v>0.2039</v>
          </cell>
          <cell r="I1650" t="str">
            <v/>
          </cell>
          <cell r="J1650" t="str">
            <v/>
          </cell>
        </row>
        <row r="1651">
          <cell r="A1651" t="str">
            <v>SF-01646</v>
          </cell>
          <cell r="B1651" t="str">
            <v>Contator Especial 250 A</v>
          </cell>
          <cell r="C1651" t="str">
            <v>Material</v>
          </cell>
          <cell r="D1651" t="str">
            <v>un</v>
          </cell>
          <cell r="E1651">
            <v>0</v>
          </cell>
          <cell r="F1651" t="str">
            <v/>
          </cell>
          <cell r="G1651" t="str">
            <v/>
          </cell>
          <cell r="H1651">
            <v>0.2039</v>
          </cell>
          <cell r="I1651" t="str">
            <v/>
          </cell>
          <cell r="J1651" t="str">
            <v/>
          </cell>
        </row>
        <row r="1652">
          <cell r="A1652" t="str">
            <v>SF-01647</v>
          </cell>
          <cell r="B1652" t="str">
            <v>Bloco de contato auxiliar simples</v>
          </cell>
          <cell r="C1652" t="str">
            <v>Material</v>
          </cell>
          <cell r="D1652" t="str">
            <v>un</v>
          </cell>
          <cell r="E1652">
            <v>0</v>
          </cell>
          <cell r="F1652" t="str">
            <v/>
          </cell>
          <cell r="G1652" t="str">
            <v/>
          </cell>
          <cell r="H1652">
            <v>0.2039</v>
          </cell>
          <cell r="I1652" t="str">
            <v/>
          </cell>
          <cell r="J1652" t="str">
            <v/>
          </cell>
        </row>
        <row r="1653">
          <cell r="A1653" t="str">
            <v>SF-01648</v>
          </cell>
          <cell r="B1653" t="str">
            <v>Bloco de contato auxiliar duplo</v>
          </cell>
          <cell r="C1653" t="str">
            <v>Material</v>
          </cell>
          <cell r="D1653" t="str">
            <v>un</v>
          </cell>
          <cell r="E1653">
            <v>0</v>
          </cell>
          <cell r="F1653" t="str">
            <v/>
          </cell>
          <cell r="G1653" t="str">
            <v/>
          </cell>
          <cell r="H1653">
            <v>0.2039</v>
          </cell>
          <cell r="I1653" t="str">
            <v/>
          </cell>
          <cell r="J1653" t="str">
            <v/>
          </cell>
        </row>
        <row r="1654">
          <cell r="A1654" t="str">
            <v>SF-01649</v>
          </cell>
          <cell r="B1654" t="str">
            <v>Bloco de contato auxiliar quádruplo</v>
          </cell>
          <cell r="C1654" t="str">
            <v>Material</v>
          </cell>
          <cell r="D1654" t="str">
            <v>un</v>
          </cell>
          <cell r="E1654">
            <v>0</v>
          </cell>
          <cell r="F1654" t="str">
            <v/>
          </cell>
          <cell r="G1654" t="str">
            <v/>
          </cell>
          <cell r="H1654">
            <v>0.2039</v>
          </cell>
          <cell r="I1654" t="str">
            <v/>
          </cell>
          <cell r="J1654" t="str">
            <v/>
          </cell>
        </row>
        <row r="1655">
          <cell r="A1655" t="str">
            <v>SF-01650</v>
          </cell>
          <cell r="B1655" t="str">
            <v>Relé de sobrecarga para contator até 25 A</v>
          </cell>
          <cell r="C1655" t="str">
            <v>Material</v>
          </cell>
          <cell r="D1655" t="str">
            <v>un</v>
          </cell>
          <cell r="E1655">
            <v>0</v>
          </cell>
          <cell r="F1655" t="str">
            <v/>
          </cell>
          <cell r="G1655" t="str">
            <v/>
          </cell>
          <cell r="H1655">
            <v>0.2039</v>
          </cell>
          <cell r="I1655" t="str">
            <v/>
          </cell>
          <cell r="J1655" t="str">
            <v/>
          </cell>
        </row>
        <row r="1656">
          <cell r="A1656" t="str">
            <v>SF-01651</v>
          </cell>
          <cell r="B1656" t="str">
            <v>Relé de sobrecarga para contator até 40 A</v>
          </cell>
          <cell r="C1656" t="str">
            <v>Material</v>
          </cell>
          <cell r="D1656" t="str">
            <v>un</v>
          </cell>
          <cell r="E1656">
            <v>0</v>
          </cell>
          <cell r="F1656" t="str">
            <v/>
          </cell>
          <cell r="G1656" t="str">
            <v/>
          </cell>
          <cell r="H1656">
            <v>0.2039</v>
          </cell>
          <cell r="I1656" t="str">
            <v/>
          </cell>
          <cell r="J1656" t="str">
            <v/>
          </cell>
        </row>
        <row r="1657">
          <cell r="A1657" t="str">
            <v>SF-01652</v>
          </cell>
          <cell r="B1657" t="str">
            <v>Relé de sobrecarga para contator até 80 A</v>
          </cell>
          <cell r="C1657" t="str">
            <v>Material</v>
          </cell>
          <cell r="D1657" t="str">
            <v>un</v>
          </cell>
          <cell r="E1657">
            <v>0</v>
          </cell>
          <cell r="F1657" t="str">
            <v/>
          </cell>
          <cell r="G1657" t="str">
            <v/>
          </cell>
          <cell r="H1657">
            <v>0.2039</v>
          </cell>
          <cell r="I1657" t="str">
            <v/>
          </cell>
          <cell r="J1657" t="str">
            <v/>
          </cell>
        </row>
        <row r="1658">
          <cell r="A1658" t="str">
            <v>SF-01653</v>
          </cell>
          <cell r="B1658" t="str">
            <v>Capacitor 2,5 kVAr</v>
          </cell>
          <cell r="C1658" t="str">
            <v>Material</v>
          </cell>
          <cell r="D1658" t="str">
            <v>un</v>
          </cell>
          <cell r="E1658">
            <v>0</v>
          </cell>
          <cell r="F1658" t="str">
            <v/>
          </cell>
          <cell r="G1658" t="str">
            <v/>
          </cell>
          <cell r="H1658">
            <v>0.2039</v>
          </cell>
          <cell r="I1658" t="str">
            <v/>
          </cell>
          <cell r="J1658" t="str">
            <v/>
          </cell>
        </row>
        <row r="1659">
          <cell r="A1659" t="str">
            <v>SF-01654</v>
          </cell>
          <cell r="B1659" t="str">
            <v>Capacitor 5 kVAr</v>
          </cell>
          <cell r="C1659" t="str">
            <v>Material</v>
          </cell>
          <cell r="D1659" t="str">
            <v>un</v>
          </cell>
          <cell r="E1659">
            <v>0</v>
          </cell>
          <cell r="F1659" t="str">
            <v/>
          </cell>
          <cell r="G1659" t="str">
            <v/>
          </cell>
          <cell r="H1659">
            <v>0.2039</v>
          </cell>
          <cell r="I1659" t="str">
            <v/>
          </cell>
          <cell r="J1659" t="str">
            <v/>
          </cell>
        </row>
        <row r="1660">
          <cell r="A1660" t="str">
            <v>SF-01655</v>
          </cell>
          <cell r="B1660" t="str">
            <v>Capacitor 10 kVAr</v>
          </cell>
          <cell r="C1660" t="str">
            <v>Material</v>
          </cell>
          <cell r="D1660" t="str">
            <v>un</v>
          </cell>
          <cell r="E1660">
            <v>0</v>
          </cell>
          <cell r="F1660" t="str">
            <v/>
          </cell>
          <cell r="G1660" t="str">
            <v/>
          </cell>
          <cell r="H1660">
            <v>0.2039</v>
          </cell>
          <cell r="I1660" t="str">
            <v/>
          </cell>
          <cell r="J1660" t="str">
            <v/>
          </cell>
        </row>
        <row r="1661">
          <cell r="A1661" t="str">
            <v>SF-01656</v>
          </cell>
          <cell r="B1661" t="str">
            <v>Capacitor 15 kVAr</v>
          </cell>
          <cell r="C1661" t="str">
            <v>Material</v>
          </cell>
          <cell r="D1661" t="str">
            <v>un</v>
          </cell>
          <cell r="E1661">
            <v>0</v>
          </cell>
          <cell r="F1661" t="str">
            <v/>
          </cell>
          <cell r="G1661" t="str">
            <v/>
          </cell>
          <cell r="H1661">
            <v>0.2039</v>
          </cell>
          <cell r="I1661" t="str">
            <v/>
          </cell>
          <cell r="J1661" t="str">
            <v/>
          </cell>
        </row>
        <row r="1662">
          <cell r="A1662" t="str">
            <v>SF-01657</v>
          </cell>
          <cell r="B1662" t="str">
            <v>Capacitor 20 kVAr</v>
          </cell>
          <cell r="C1662" t="str">
            <v>Material</v>
          </cell>
          <cell r="D1662" t="str">
            <v>un</v>
          </cell>
          <cell r="E1662">
            <v>0</v>
          </cell>
          <cell r="F1662" t="str">
            <v/>
          </cell>
          <cell r="G1662" t="str">
            <v/>
          </cell>
          <cell r="H1662">
            <v>0.2039</v>
          </cell>
          <cell r="I1662" t="str">
            <v/>
          </cell>
          <cell r="J1662" t="str">
            <v/>
          </cell>
        </row>
        <row r="1663">
          <cell r="A1663" t="str">
            <v>SF-01658</v>
          </cell>
          <cell r="B1663" t="str">
            <v>Capacitor 25 kVAr</v>
          </cell>
          <cell r="C1663" t="str">
            <v>Material</v>
          </cell>
          <cell r="D1663" t="str">
            <v>un</v>
          </cell>
          <cell r="E1663">
            <v>0</v>
          </cell>
          <cell r="F1663" t="str">
            <v/>
          </cell>
          <cell r="G1663" t="str">
            <v/>
          </cell>
          <cell r="H1663">
            <v>0.2039</v>
          </cell>
          <cell r="I1663" t="str">
            <v/>
          </cell>
          <cell r="J1663" t="str">
            <v/>
          </cell>
        </row>
        <row r="1664">
          <cell r="A1664" t="str">
            <v>SF-01659</v>
          </cell>
          <cell r="B1664" t="str">
            <v>Capacitor 30 kVAr</v>
          </cell>
          <cell r="C1664" t="str">
            <v>Material</v>
          </cell>
          <cell r="D1664" t="str">
            <v>un</v>
          </cell>
          <cell r="E1664">
            <v>0</v>
          </cell>
          <cell r="F1664" t="str">
            <v/>
          </cell>
          <cell r="G1664" t="str">
            <v/>
          </cell>
          <cell r="H1664">
            <v>0.2039</v>
          </cell>
          <cell r="I1664" t="str">
            <v/>
          </cell>
          <cell r="J1664" t="str">
            <v/>
          </cell>
        </row>
        <row r="1665">
          <cell r="A1665" t="str">
            <v>SF-01660</v>
          </cell>
          <cell r="B1665" t="str">
            <v>Contator para capacitor 22 A</v>
          </cell>
          <cell r="C1665" t="str">
            <v>Material</v>
          </cell>
          <cell r="D1665" t="str">
            <v>un</v>
          </cell>
          <cell r="E1665">
            <v>0</v>
          </cell>
          <cell r="F1665" t="str">
            <v/>
          </cell>
          <cell r="G1665" t="str">
            <v/>
          </cell>
          <cell r="H1665">
            <v>0.2039</v>
          </cell>
          <cell r="I1665" t="str">
            <v/>
          </cell>
          <cell r="J1665" t="str">
            <v/>
          </cell>
        </row>
        <row r="1666">
          <cell r="A1666" t="str">
            <v>SF-01661</v>
          </cell>
          <cell r="B1666" t="str">
            <v>Contator para capacitor 30 A</v>
          </cell>
          <cell r="C1666" t="str">
            <v>Material</v>
          </cell>
          <cell r="D1666" t="str">
            <v>un</v>
          </cell>
          <cell r="E1666">
            <v>0</v>
          </cell>
          <cell r="F1666" t="str">
            <v/>
          </cell>
          <cell r="G1666" t="str">
            <v/>
          </cell>
          <cell r="H1666">
            <v>0.2039</v>
          </cell>
          <cell r="I1666" t="str">
            <v/>
          </cell>
          <cell r="J1666" t="str">
            <v/>
          </cell>
        </row>
        <row r="1667">
          <cell r="A1667" t="str">
            <v>SF-01662</v>
          </cell>
          <cell r="B1667" t="str">
            <v>Contator para capacitor 40 A</v>
          </cell>
          <cell r="C1667" t="str">
            <v>Material</v>
          </cell>
          <cell r="D1667" t="str">
            <v>un</v>
          </cell>
          <cell r="E1667">
            <v>0</v>
          </cell>
          <cell r="F1667" t="str">
            <v/>
          </cell>
          <cell r="G1667" t="str">
            <v/>
          </cell>
          <cell r="H1667">
            <v>0.2039</v>
          </cell>
          <cell r="I1667" t="str">
            <v/>
          </cell>
          <cell r="J1667" t="str">
            <v/>
          </cell>
        </row>
        <row r="1668">
          <cell r="A1668" t="str">
            <v>SF-01663</v>
          </cell>
          <cell r="B1668" t="str">
            <v>Contator para capacitor 60 A</v>
          </cell>
          <cell r="C1668" t="str">
            <v>Material</v>
          </cell>
          <cell r="D1668" t="str">
            <v>un</v>
          </cell>
          <cell r="E1668">
            <v>0</v>
          </cell>
          <cell r="F1668" t="str">
            <v/>
          </cell>
          <cell r="G1668" t="str">
            <v/>
          </cell>
          <cell r="H1668">
            <v>0.2039</v>
          </cell>
          <cell r="I1668" t="str">
            <v/>
          </cell>
          <cell r="J1668" t="str">
            <v/>
          </cell>
        </row>
        <row r="1669">
          <cell r="A1669" t="str">
            <v>SF-01664</v>
          </cell>
          <cell r="B1669" t="str">
            <v>Controlador de fator de potência</v>
          </cell>
          <cell r="C1669" t="str">
            <v>Material</v>
          </cell>
          <cell r="D1669" t="str">
            <v>un</v>
          </cell>
          <cell r="E1669">
            <v>0</v>
          </cell>
          <cell r="F1669" t="str">
            <v/>
          </cell>
          <cell r="G1669" t="str">
            <v/>
          </cell>
          <cell r="H1669">
            <v>0.2039</v>
          </cell>
          <cell r="I1669" t="str">
            <v/>
          </cell>
          <cell r="J1669" t="str">
            <v/>
          </cell>
        </row>
        <row r="1670">
          <cell r="A1670" t="str">
            <v>SF-01665</v>
          </cell>
          <cell r="B1670" t="str">
            <v>Disjuntor monopolar trilho DIN até 4 A</v>
          </cell>
          <cell r="C1670" t="str">
            <v>Material</v>
          </cell>
          <cell r="D1670" t="str">
            <v>un</v>
          </cell>
          <cell r="E1670">
            <v>0</v>
          </cell>
          <cell r="F1670" t="str">
            <v/>
          </cell>
          <cell r="G1670" t="str">
            <v/>
          </cell>
          <cell r="H1670">
            <v>0.2039</v>
          </cell>
          <cell r="I1670" t="str">
            <v/>
          </cell>
          <cell r="J1670" t="str">
            <v/>
          </cell>
        </row>
        <row r="1671">
          <cell r="A1671" t="str">
            <v>SF-01666</v>
          </cell>
          <cell r="B1671" t="str">
            <v>Disjuntor monopolar trilho DIN até 6 A</v>
          </cell>
          <cell r="C1671" t="str">
            <v>Material</v>
          </cell>
          <cell r="D1671" t="str">
            <v>un</v>
          </cell>
          <cell r="E1671">
            <v>0</v>
          </cell>
          <cell r="F1671" t="str">
            <v/>
          </cell>
          <cell r="G1671" t="str">
            <v/>
          </cell>
          <cell r="H1671">
            <v>0.2039</v>
          </cell>
          <cell r="I1671" t="str">
            <v/>
          </cell>
          <cell r="J1671" t="str">
            <v/>
          </cell>
        </row>
        <row r="1672">
          <cell r="A1672" t="str">
            <v>SF-01667</v>
          </cell>
          <cell r="B1672" t="str">
            <v>Disjuntor monopolar trilho DIN até 32 A</v>
          </cell>
          <cell r="C1672" t="str">
            <v>Material</v>
          </cell>
          <cell r="D1672" t="str">
            <v>un</v>
          </cell>
          <cell r="E1672">
            <v>0</v>
          </cell>
          <cell r="F1672" t="str">
            <v/>
          </cell>
          <cell r="G1672" t="str">
            <v/>
          </cell>
          <cell r="H1672">
            <v>0.2039</v>
          </cell>
          <cell r="I1672" t="str">
            <v/>
          </cell>
          <cell r="J1672" t="str">
            <v/>
          </cell>
        </row>
        <row r="1673">
          <cell r="A1673" t="str">
            <v>SF-01668</v>
          </cell>
          <cell r="B1673" t="str">
            <v>Disjuntor monopolar trilho DIN até 63 A</v>
          </cell>
          <cell r="C1673" t="str">
            <v>Material</v>
          </cell>
          <cell r="D1673" t="str">
            <v>un</v>
          </cell>
          <cell r="E1673">
            <v>0</v>
          </cell>
          <cell r="F1673" t="str">
            <v/>
          </cell>
          <cell r="G1673" t="str">
            <v/>
          </cell>
          <cell r="H1673">
            <v>0.2039</v>
          </cell>
          <cell r="I1673" t="str">
            <v/>
          </cell>
          <cell r="J1673" t="str">
            <v/>
          </cell>
        </row>
        <row r="1674">
          <cell r="A1674" t="str">
            <v>SF-01669</v>
          </cell>
          <cell r="B1674" t="str">
            <v>Disjuntor bipolar trilho DIN até 4 A</v>
          </cell>
          <cell r="C1674" t="str">
            <v>Material</v>
          </cell>
          <cell r="D1674" t="str">
            <v>un</v>
          </cell>
          <cell r="E1674">
            <v>0</v>
          </cell>
          <cell r="F1674" t="str">
            <v/>
          </cell>
          <cell r="G1674" t="str">
            <v/>
          </cell>
          <cell r="H1674">
            <v>0.2039</v>
          </cell>
          <cell r="I1674" t="str">
            <v/>
          </cell>
          <cell r="J1674" t="str">
            <v/>
          </cell>
        </row>
        <row r="1675">
          <cell r="A1675" t="str">
            <v>SF-01670</v>
          </cell>
          <cell r="B1675" t="str">
            <v>Disjuntor bipolar trilho DIN até 6 A</v>
          </cell>
          <cell r="C1675" t="str">
            <v>Material</v>
          </cell>
          <cell r="D1675" t="str">
            <v>un</v>
          </cell>
          <cell r="E1675">
            <v>0</v>
          </cell>
          <cell r="F1675" t="str">
            <v/>
          </cell>
          <cell r="G1675" t="str">
            <v/>
          </cell>
          <cell r="H1675">
            <v>0.2039</v>
          </cell>
          <cell r="I1675" t="str">
            <v/>
          </cell>
          <cell r="J1675" t="str">
            <v/>
          </cell>
        </row>
        <row r="1676">
          <cell r="A1676" t="str">
            <v>SF-01671</v>
          </cell>
          <cell r="B1676" t="str">
            <v>Disjuntor bipolar trilho DIN até 32 A</v>
          </cell>
          <cell r="C1676" t="str">
            <v>Material</v>
          </cell>
          <cell r="D1676" t="str">
            <v>un</v>
          </cell>
          <cell r="E1676">
            <v>0</v>
          </cell>
          <cell r="F1676" t="str">
            <v/>
          </cell>
          <cell r="G1676" t="str">
            <v/>
          </cell>
          <cell r="H1676">
            <v>0.2039</v>
          </cell>
          <cell r="I1676" t="str">
            <v/>
          </cell>
          <cell r="J1676" t="str">
            <v/>
          </cell>
        </row>
        <row r="1677">
          <cell r="A1677" t="str">
            <v>SF-01672</v>
          </cell>
          <cell r="B1677" t="str">
            <v>Disjuntor tripolar trilho DIN até 4 A</v>
          </cell>
          <cell r="C1677" t="str">
            <v>Material</v>
          </cell>
          <cell r="D1677" t="str">
            <v>un</v>
          </cell>
          <cell r="E1677">
            <v>0</v>
          </cell>
          <cell r="F1677" t="str">
            <v/>
          </cell>
          <cell r="G1677" t="str">
            <v/>
          </cell>
          <cell r="H1677">
            <v>0.2039</v>
          </cell>
          <cell r="I1677" t="str">
            <v/>
          </cell>
          <cell r="J1677" t="str">
            <v/>
          </cell>
        </row>
        <row r="1678">
          <cell r="A1678" t="str">
            <v>SF-01673</v>
          </cell>
          <cell r="B1678" t="str">
            <v>Disjuntor tripolar trilho DIN até 6 A</v>
          </cell>
          <cell r="C1678" t="str">
            <v>Material</v>
          </cell>
          <cell r="D1678" t="str">
            <v>un</v>
          </cell>
          <cell r="E1678">
            <v>0</v>
          </cell>
          <cell r="F1678" t="str">
            <v/>
          </cell>
          <cell r="G1678" t="str">
            <v/>
          </cell>
          <cell r="H1678">
            <v>0.2039</v>
          </cell>
          <cell r="I1678" t="str">
            <v/>
          </cell>
          <cell r="J1678" t="str">
            <v/>
          </cell>
        </row>
        <row r="1679">
          <cell r="A1679" t="str">
            <v>SF-01674</v>
          </cell>
          <cell r="B1679" t="str">
            <v>Disjuntor tripolar trilho DIN até 50 A</v>
          </cell>
          <cell r="C1679" t="str">
            <v>Material</v>
          </cell>
          <cell r="D1679" t="str">
            <v>un</v>
          </cell>
          <cell r="E1679">
            <v>0</v>
          </cell>
          <cell r="F1679" t="str">
            <v/>
          </cell>
          <cell r="G1679" t="str">
            <v/>
          </cell>
          <cell r="H1679">
            <v>0.2039</v>
          </cell>
          <cell r="I1679" t="str">
            <v/>
          </cell>
          <cell r="J1679" t="str">
            <v/>
          </cell>
        </row>
        <row r="1680">
          <cell r="A1680" t="str">
            <v>SF-01675</v>
          </cell>
          <cell r="B1680" t="str">
            <v>Disjuntor tripolar trilho DIN até 63 A</v>
          </cell>
          <cell r="C1680" t="str">
            <v>Material</v>
          </cell>
          <cell r="D1680" t="str">
            <v>un</v>
          </cell>
          <cell r="E1680">
            <v>0</v>
          </cell>
          <cell r="F1680" t="str">
            <v/>
          </cell>
          <cell r="G1680" t="str">
            <v/>
          </cell>
          <cell r="H1680">
            <v>0.2039</v>
          </cell>
          <cell r="I1680" t="str">
            <v/>
          </cell>
          <cell r="J1680" t="str">
            <v/>
          </cell>
        </row>
        <row r="1681">
          <cell r="A1681" t="str">
            <v>SF-01676</v>
          </cell>
          <cell r="B1681" t="str">
            <v>Disjuntor tripolar trilho DIN até 70 A</v>
          </cell>
          <cell r="C1681" t="str">
            <v>Material</v>
          </cell>
          <cell r="D1681" t="str">
            <v>un</v>
          </cell>
          <cell r="E1681">
            <v>0</v>
          </cell>
          <cell r="F1681" t="str">
            <v/>
          </cell>
          <cell r="G1681" t="str">
            <v/>
          </cell>
          <cell r="H1681">
            <v>0.2039</v>
          </cell>
          <cell r="I1681" t="str">
            <v/>
          </cell>
          <cell r="J1681" t="str">
            <v/>
          </cell>
        </row>
        <row r="1682">
          <cell r="A1682" t="str">
            <v>SF-01677</v>
          </cell>
          <cell r="B1682" t="str">
            <v>Disjuntor tripolar trilho DIN até 100 A</v>
          </cell>
          <cell r="C1682" t="str">
            <v>Material</v>
          </cell>
          <cell r="D1682" t="str">
            <v>un</v>
          </cell>
          <cell r="E1682">
            <v>0</v>
          </cell>
          <cell r="F1682" t="str">
            <v/>
          </cell>
          <cell r="G1682" t="str">
            <v/>
          </cell>
          <cell r="H1682">
            <v>0.2039</v>
          </cell>
          <cell r="I1682" t="str">
            <v/>
          </cell>
          <cell r="J1682" t="str">
            <v/>
          </cell>
        </row>
        <row r="1683">
          <cell r="A1683" t="str">
            <v>SF-01678</v>
          </cell>
          <cell r="B1683" t="str">
            <v>Disjuntor monopolar trilho DIN até 6 A, 10 kA</v>
          </cell>
          <cell r="C1683" t="str">
            <v>Material</v>
          </cell>
          <cell r="D1683" t="str">
            <v>un</v>
          </cell>
          <cell r="E1683">
            <v>0</v>
          </cell>
          <cell r="F1683" t="str">
            <v/>
          </cell>
          <cell r="G1683" t="str">
            <v/>
          </cell>
          <cell r="H1683">
            <v>0.2039</v>
          </cell>
          <cell r="I1683" t="str">
            <v/>
          </cell>
          <cell r="J1683" t="str">
            <v/>
          </cell>
        </row>
        <row r="1684">
          <cell r="A1684" t="str">
            <v>SF-01679</v>
          </cell>
          <cell r="B1684" t="str">
            <v>Disjuntor monopolar trilho DIN até 32 A, 10 kA</v>
          </cell>
          <cell r="C1684" t="str">
            <v>Material</v>
          </cell>
          <cell r="D1684" t="str">
            <v>un</v>
          </cell>
          <cell r="E1684">
            <v>0</v>
          </cell>
          <cell r="F1684" t="str">
            <v/>
          </cell>
          <cell r="G1684" t="str">
            <v/>
          </cell>
          <cell r="H1684">
            <v>0.2039</v>
          </cell>
          <cell r="I1684" t="str">
            <v/>
          </cell>
          <cell r="J1684" t="str">
            <v/>
          </cell>
        </row>
        <row r="1685">
          <cell r="A1685" t="str">
            <v>SF-01680</v>
          </cell>
          <cell r="B1685" t="str">
            <v>Disjuntor monopolar trilho DIN até 63 A, 10 kA</v>
          </cell>
          <cell r="C1685" t="str">
            <v>Material</v>
          </cell>
          <cell r="D1685" t="str">
            <v>un</v>
          </cell>
          <cell r="E1685">
            <v>0</v>
          </cell>
          <cell r="F1685" t="str">
            <v/>
          </cell>
          <cell r="G1685" t="str">
            <v/>
          </cell>
          <cell r="H1685">
            <v>0.2039</v>
          </cell>
          <cell r="I1685" t="str">
            <v/>
          </cell>
          <cell r="J1685" t="str">
            <v/>
          </cell>
        </row>
        <row r="1686">
          <cell r="A1686" t="str">
            <v>SF-01681</v>
          </cell>
          <cell r="B1686" t="str">
            <v>Disjuntor bipolar trilho DIN até 6 A, 10 kA</v>
          </cell>
          <cell r="C1686" t="str">
            <v>Material</v>
          </cell>
          <cell r="D1686" t="str">
            <v>un</v>
          </cell>
          <cell r="E1686">
            <v>0</v>
          </cell>
          <cell r="F1686" t="str">
            <v/>
          </cell>
          <cell r="G1686" t="str">
            <v/>
          </cell>
          <cell r="H1686">
            <v>0.2039</v>
          </cell>
          <cell r="I1686" t="str">
            <v/>
          </cell>
          <cell r="J1686" t="str">
            <v/>
          </cell>
        </row>
        <row r="1687">
          <cell r="A1687" t="str">
            <v>SF-01682</v>
          </cell>
          <cell r="B1687" t="str">
            <v>Disjuntor bipolar trilho DIN até 32 A, 10 kA</v>
          </cell>
          <cell r="C1687" t="str">
            <v>Material</v>
          </cell>
          <cell r="D1687" t="str">
            <v>un</v>
          </cell>
          <cell r="E1687">
            <v>0</v>
          </cell>
          <cell r="F1687" t="str">
            <v/>
          </cell>
          <cell r="G1687" t="str">
            <v/>
          </cell>
          <cell r="H1687">
            <v>0.2039</v>
          </cell>
          <cell r="I1687" t="str">
            <v/>
          </cell>
          <cell r="J1687" t="str">
            <v/>
          </cell>
        </row>
        <row r="1688">
          <cell r="A1688" t="str">
            <v>SF-01683</v>
          </cell>
          <cell r="B1688" t="str">
            <v>Disjuntor tripolar trilho DIN até 6 A, 10kA</v>
          </cell>
          <cell r="C1688" t="str">
            <v>Material</v>
          </cell>
          <cell r="D1688" t="str">
            <v>un</v>
          </cell>
          <cell r="E1688">
            <v>0</v>
          </cell>
          <cell r="F1688" t="str">
            <v/>
          </cell>
          <cell r="G1688" t="str">
            <v/>
          </cell>
          <cell r="H1688">
            <v>0.2039</v>
          </cell>
          <cell r="I1688" t="str">
            <v/>
          </cell>
          <cell r="J1688" t="str">
            <v/>
          </cell>
        </row>
        <row r="1689">
          <cell r="A1689" t="str">
            <v>SF-01684</v>
          </cell>
          <cell r="B1689" t="str">
            <v>Disjuntor tripolar trilho DIN até 32 A, 10kA</v>
          </cell>
          <cell r="C1689" t="str">
            <v>Material</v>
          </cell>
          <cell r="D1689" t="str">
            <v>un</v>
          </cell>
          <cell r="E1689">
            <v>0</v>
          </cell>
          <cell r="F1689" t="str">
            <v/>
          </cell>
          <cell r="G1689" t="str">
            <v/>
          </cell>
          <cell r="H1689">
            <v>0.2039</v>
          </cell>
          <cell r="I1689" t="str">
            <v/>
          </cell>
          <cell r="J1689" t="str">
            <v/>
          </cell>
        </row>
        <row r="1690">
          <cell r="A1690" t="str">
            <v>SF-01685</v>
          </cell>
          <cell r="B1690" t="str">
            <v>Disjuntor tripolar trilho DIN até 63 A, 10kA</v>
          </cell>
          <cell r="C1690" t="str">
            <v>Material</v>
          </cell>
          <cell r="D1690" t="str">
            <v>un</v>
          </cell>
          <cell r="E1690">
            <v>0</v>
          </cell>
          <cell r="F1690" t="str">
            <v/>
          </cell>
          <cell r="G1690" t="str">
            <v/>
          </cell>
          <cell r="H1690">
            <v>0.2039</v>
          </cell>
          <cell r="I1690" t="str">
            <v/>
          </cell>
          <cell r="J1690" t="str">
            <v/>
          </cell>
        </row>
        <row r="1691">
          <cell r="A1691" t="str">
            <v>SF-01686</v>
          </cell>
          <cell r="B1691" t="str">
            <v>Interruptor diferencial residual bipolar de 25 A</v>
          </cell>
          <cell r="C1691" t="str">
            <v>Material</v>
          </cell>
          <cell r="D1691" t="str">
            <v>un</v>
          </cell>
          <cell r="E1691">
            <v>0</v>
          </cell>
          <cell r="F1691" t="str">
            <v/>
          </cell>
          <cell r="G1691" t="str">
            <v/>
          </cell>
          <cell r="H1691">
            <v>0.2039</v>
          </cell>
          <cell r="I1691" t="str">
            <v/>
          </cell>
          <cell r="J1691" t="str">
            <v/>
          </cell>
        </row>
        <row r="1692">
          <cell r="A1692" t="str">
            <v>SF-01687</v>
          </cell>
          <cell r="B1692" t="str">
            <v>Interruptor diferencial residual bipolar de 40 A</v>
          </cell>
          <cell r="C1692" t="str">
            <v>Material</v>
          </cell>
          <cell r="D1692" t="str">
            <v>un</v>
          </cell>
          <cell r="E1692">
            <v>0</v>
          </cell>
          <cell r="F1692" t="str">
            <v/>
          </cell>
          <cell r="G1692" t="str">
            <v/>
          </cell>
          <cell r="H1692">
            <v>0.2039</v>
          </cell>
          <cell r="I1692" t="str">
            <v/>
          </cell>
          <cell r="J1692" t="str">
            <v/>
          </cell>
        </row>
        <row r="1693">
          <cell r="A1693" t="str">
            <v>SF-01688</v>
          </cell>
          <cell r="B1693" t="str">
            <v>Interruptor diferencial residual tetrapolar de 25 A</v>
          </cell>
          <cell r="C1693" t="str">
            <v>Material</v>
          </cell>
          <cell r="D1693" t="str">
            <v>un</v>
          </cell>
          <cell r="E1693">
            <v>0</v>
          </cell>
          <cell r="F1693" t="str">
            <v/>
          </cell>
          <cell r="G1693" t="str">
            <v/>
          </cell>
          <cell r="H1693">
            <v>0.2039</v>
          </cell>
          <cell r="I1693" t="str">
            <v/>
          </cell>
          <cell r="J1693" t="str">
            <v/>
          </cell>
        </row>
        <row r="1694">
          <cell r="A1694" t="str">
            <v>SF-01689</v>
          </cell>
          <cell r="B1694" t="str">
            <v>Interruptor diferencial residual tetrapolar de 40 A</v>
          </cell>
          <cell r="C1694" t="str">
            <v>Material</v>
          </cell>
          <cell r="D1694" t="str">
            <v>un</v>
          </cell>
          <cell r="E1694">
            <v>0</v>
          </cell>
          <cell r="F1694" t="str">
            <v/>
          </cell>
          <cell r="G1694" t="str">
            <v/>
          </cell>
          <cell r="H1694">
            <v>0.2039</v>
          </cell>
          <cell r="I1694" t="str">
            <v/>
          </cell>
          <cell r="J1694" t="str">
            <v/>
          </cell>
        </row>
        <row r="1695">
          <cell r="A1695" t="str">
            <v>SF-01690</v>
          </cell>
          <cell r="B1695" t="str">
            <v>Interruptor diferencial residual tetrapolar de 63 A</v>
          </cell>
          <cell r="C1695" t="str">
            <v>Material</v>
          </cell>
          <cell r="D1695" t="str">
            <v>un</v>
          </cell>
          <cell r="E1695">
            <v>0</v>
          </cell>
          <cell r="F1695" t="str">
            <v/>
          </cell>
          <cell r="G1695" t="str">
            <v/>
          </cell>
          <cell r="H1695">
            <v>0.2039</v>
          </cell>
          <cell r="I1695" t="str">
            <v/>
          </cell>
          <cell r="J1695" t="str">
            <v/>
          </cell>
        </row>
        <row r="1696">
          <cell r="A1696" t="str">
            <v>SF-01691</v>
          </cell>
          <cell r="B1696" t="str">
            <v>Disjuntor diferencial residual bipolar</v>
          </cell>
          <cell r="C1696" t="str">
            <v>Material</v>
          </cell>
          <cell r="D1696" t="str">
            <v>un</v>
          </cell>
          <cell r="E1696">
            <v>0</v>
          </cell>
          <cell r="F1696" t="str">
            <v/>
          </cell>
          <cell r="G1696" t="str">
            <v/>
          </cell>
          <cell r="H1696">
            <v>0.2039</v>
          </cell>
          <cell r="I1696" t="str">
            <v/>
          </cell>
          <cell r="J1696" t="str">
            <v/>
          </cell>
        </row>
        <row r="1697">
          <cell r="A1697" t="str">
            <v>SF-01692</v>
          </cell>
          <cell r="B1697" t="str">
            <v>Disjuntor diferencial residual tetrapolar</v>
          </cell>
          <cell r="C1697" t="str">
            <v>Material</v>
          </cell>
          <cell r="D1697" t="str">
            <v>un</v>
          </cell>
          <cell r="E1697">
            <v>0</v>
          </cell>
          <cell r="F1697" t="str">
            <v/>
          </cell>
          <cell r="G1697" t="str">
            <v/>
          </cell>
          <cell r="H1697">
            <v>0.2039</v>
          </cell>
          <cell r="I1697" t="str">
            <v/>
          </cell>
          <cell r="J1697" t="str">
            <v/>
          </cell>
        </row>
        <row r="1698">
          <cell r="A1698" t="str">
            <v>SF-01693</v>
          </cell>
          <cell r="B1698" t="str">
            <v>Dispositivo de Proteção Contra Surtos Classe I</v>
          </cell>
          <cell r="C1698" t="str">
            <v>Material</v>
          </cell>
          <cell r="D1698" t="str">
            <v>un</v>
          </cell>
          <cell r="E1698">
            <v>0</v>
          </cell>
          <cell r="F1698" t="str">
            <v/>
          </cell>
          <cell r="G1698" t="str">
            <v/>
          </cell>
          <cell r="H1698">
            <v>0.2039</v>
          </cell>
          <cell r="I1698" t="str">
            <v/>
          </cell>
          <cell r="J1698" t="str">
            <v/>
          </cell>
        </row>
        <row r="1699">
          <cell r="A1699" t="str">
            <v>SF-01694</v>
          </cell>
          <cell r="B1699" t="str">
            <v>Dispositivo de Proteção Contra Surtos Classe II 20 kA</v>
          </cell>
          <cell r="C1699" t="str">
            <v>Material</v>
          </cell>
          <cell r="D1699" t="str">
            <v>un</v>
          </cell>
          <cell r="E1699">
            <v>0</v>
          </cell>
          <cell r="F1699" t="str">
            <v/>
          </cell>
          <cell r="G1699" t="str">
            <v/>
          </cell>
          <cell r="H1699">
            <v>0.2039</v>
          </cell>
          <cell r="I1699" t="str">
            <v/>
          </cell>
          <cell r="J1699" t="str">
            <v/>
          </cell>
        </row>
        <row r="1700">
          <cell r="A1700" t="str">
            <v>SF-01695</v>
          </cell>
          <cell r="B1700" t="str">
            <v>Dispositivo de Proteção Contra Surtos Classe II 40 kA</v>
          </cell>
          <cell r="C1700" t="str">
            <v>Material</v>
          </cell>
          <cell r="D1700" t="str">
            <v>un</v>
          </cell>
          <cell r="E1700">
            <v>0</v>
          </cell>
          <cell r="F1700" t="str">
            <v/>
          </cell>
          <cell r="G1700" t="str">
            <v/>
          </cell>
          <cell r="H1700">
            <v>0.2039</v>
          </cell>
          <cell r="I1700" t="str">
            <v/>
          </cell>
          <cell r="J1700" t="str">
            <v/>
          </cell>
        </row>
        <row r="1701">
          <cell r="A1701" t="str">
            <v>SF-01696</v>
          </cell>
          <cell r="B1701" t="str">
            <v>Dispositivo de Proteção Contra Surtos Classe III</v>
          </cell>
          <cell r="C1701" t="str">
            <v>Material</v>
          </cell>
          <cell r="D1701" t="str">
            <v>un</v>
          </cell>
          <cell r="E1701">
            <v>0</v>
          </cell>
          <cell r="F1701" t="str">
            <v/>
          </cell>
          <cell r="G1701" t="str">
            <v/>
          </cell>
          <cell r="H1701">
            <v>0.2039</v>
          </cell>
          <cell r="I1701" t="str">
            <v/>
          </cell>
          <cell r="J1701" t="str">
            <v/>
          </cell>
        </row>
        <row r="1702">
          <cell r="A1702" t="str">
            <v>SF-01697</v>
          </cell>
          <cell r="B1702" t="str">
            <v>Disjuntor de caixa moldada de 100 A / 18 kA</v>
          </cell>
          <cell r="C1702" t="str">
            <v>Material</v>
          </cell>
          <cell r="D1702" t="str">
            <v>un</v>
          </cell>
          <cell r="E1702">
            <v>0</v>
          </cell>
          <cell r="F1702" t="str">
            <v/>
          </cell>
          <cell r="G1702" t="str">
            <v/>
          </cell>
          <cell r="H1702">
            <v>0.2039</v>
          </cell>
          <cell r="I1702" t="str">
            <v/>
          </cell>
          <cell r="J1702" t="str">
            <v/>
          </cell>
        </row>
        <row r="1703">
          <cell r="A1703" t="str">
            <v>SF-01698</v>
          </cell>
          <cell r="B1703" t="str">
            <v>Disjuntor de caixa moldada de 100 A / 36 kA</v>
          </cell>
          <cell r="C1703" t="str">
            <v>Material</v>
          </cell>
          <cell r="D1703" t="str">
            <v>un</v>
          </cell>
          <cell r="E1703">
            <v>0</v>
          </cell>
          <cell r="F1703" t="str">
            <v/>
          </cell>
          <cell r="G1703" t="str">
            <v/>
          </cell>
          <cell r="H1703">
            <v>0.2039</v>
          </cell>
          <cell r="I1703" t="str">
            <v/>
          </cell>
          <cell r="J1703" t="str">
            <v/>
          </cell>
        </row>
        <row r="1704">
          <cell r="A1704" t="str">
            <v>SF-01699</v>
          </cell>
          <cell r="B1704" t="str">
            <v>Disjuntor de caixa moldada de 100 A / 50 kA</v>
          </cell>
          <cell r="C1704" t="str">
            <v>Material</v>
          </cell>
          <cell r="D1704" t="str">
            <v>un</v>
          </cell>
          <cell r="E1704">
            <v>0</v>
          </cell>
          <cell r="F1704" t="str">
            <v/>
          </cell>
          <cell r="G1704" t="str">
            <v/>
          </cell>
          <cell r="H1704">
            <v>0.2039</v>
          </cell>
          <cell r="I1704" t="str">
            <v/>
          </cell>
          <cell r="J1704" t="str">
            <v/>
          </cell>
        </row>
        <row r="1705">
          <cell r="A1705" t="str">
            <v>SF-01700</v>
          </cell>
          <cell r="B1705" t="str">
            <v>Disjuntor de caixa moldada de 100 A / 70 kA</v>
          </cell>
          <cell r="C1705" t="str">
            <v>Material</v>
          </cell>
          <cell r="D1705" t="str">
            <v>un</v>
          </cell>
          <cell r="E1705">
            <v>0</v>
          </cell>
          <cell r="F1705" t="str">
            <v/>
          </cell>
          <cell r="G1705" t="str">
            <v/>
          </cell>
          <cell r="H1705">
            <v>0.2039</v>
          </cell>
          <cell r="I1705" t="str">
            <v/>
          </cell>
          <cell r="J1705" t="str">
            <v/>
          </cell>
        </row>
        <row r="1706">
          <cell r="A1706" t="str">
            <v>SF-01701</v>
          </cell>
          <cell r="B1706" t="str">
            <v>Disjuntor de caixa moldada de 160 A / 18 kA</v>
          </cell>
          <cell r="C1706" t="str">
            <v>Material</v>
          </cell>
          <cell r="D1706" t="str">
            <v>un</v>
          </cell>
          <cell r="E1706">
            <v>0</v>
          </cell>
          <cell r="F1706" t="str">
            <v/>
          </cell>
          <cell r="G1706" t="str">
            <v/>
          </cell>
          <cell r="H1706">
            <v>0.2039</v>
          </cell>
          <cell r="I1706" t="str">
            <v/>
          </cell>
          <cell r="J1706" t="str">
            <v/>
          </cell>
        </row>
        <row r="1707">
          <cell r="A1707" t="str">
            <v>SF-01702</v>
          </cell>
          <cell r="B1707" t="str">
            <v>Disjuntor de caixa moldada de 160 A / 36 kA</v>
          </cell>
          <cell r="C1707" t="str">
            <v>Material</v>
          </cell>
          <cell r="D1707" t="str">
            <v>un</v>
          </cell>
          <cell r="E1707">
            <v>0</v>
          </cell>
          <cell r="F1707" t="str">
            <v/>
          </cell>
          <cell r="G1707" t="str">
            <v/>
          </cell>
          <cell r="H1707">
            <v>0.2039</v>
          </cell>
          <cell r="I1707" t="str">
            <v/>
          </cell>
          <cell r="J1707" t="str">
            <v/>
          </cell>
        </row>
        <row r="1708">
          <cell r="A1708" t="str">
            <v>SF-01703</v>
          </cell>
          <cell r="B1708" t="str">
            <v>Disjuntor de caixa moldada de 160 A / 50 kA</v>
          </cell>
          <cell r="C1708" t="str">
            <v>Material</v>
          </cell>
          <cell r="D1708" t="str">
            <v>un</v>
          </cell>
          <cell r="E1708">
            <v>0</v>
          </cell>
          <cell r="F1708" t="str">
            <v/>
          </cell>
          <cell r="G1708" t="str">
            <v/>
          </cell>
          <cell r="H1708">
            <v>0.2039</v>
          </cell>
          <cell r="I1708" t="str">
            <v/>
          </cell>
          <cell r="J1708" t="str">
            <v/>
          </cell>
        </row>
        <row r="1709">
          <cell r="A1709" t="str">
            <v>SF-01704</v>
          </cell>
          <cell r="B1709" t="str">
            <v>Disjuntor de caixa moldada de 160 A / 70 kA</v>
          </cell>
          <cell r="C1709" t="str">
            <v>Material</v>
          </cell>
          <cell r="D1709" t="str">
            <v>un</v>
          </cell>
          <cell r="E1709">
            <v>0</v>
          </cell>
          <cell r="F1709" t="str">
            <v/>
          </cell>
          <cell r="G1709" t="str">
            <v/>
          </cell>
          <cell r="H1709">
            <v>0.2039</v>
          </cell>
          <cell r="I1709" t="str">
            <v/>
          </cell>
          <cell r="J1709" t="str">
            <v/>
          </cell>
        </row>
        <row r="1710">
          <cell r="A1710" t="str">
            <v>SF-01705</v>
          </cell>
          <cell r="B1710" t="str">
            <v>Disjuntor de caixa moldada de 250 A / 25 kA</v>
          </cell>
          <cell r="C1710" t="str">
            <v>Material</v>
          </cell>
          <cell r="D1710" t="str">
            <v>un</v>
          </cell>
          <cell r="E1710">
            <v>0</v>
          </cell>
          <cell r="F1710" t="str">
            <v/>
          </cell>
          <cell r="G1710" t="str">
            <v/>
          </cell>
          <cell r="H1710">
            <v>0.2039</v>
          </cell>
          <cell r="I1710" t="str">
            <v/>
          </cell>
          <cell r="J1710" t="str">
            <v/>
          </cell>
        </row>
        <row r="1711">
          <cell r="A1711" t="str">
            <v>SF-01706</v>
          </cell>
          <cell r="B1711" t="str">
            <v>Disjuntor de caixa moldada de 250 A / 36 kA</v>
          </cell>
          <cell r="C1711" t="str">
            <v>Material</v>
          </cell>
          <cell r="D1711" t="str">
            <v>un</v>
          </cell>
          <cell r="E1711">
            <v>0</v>
          </cell>
          <cell r="F1711" t="str">
            <v/>
          </cell>
          <cell r="G1711" t="str">
            <v/>
          </cell>
          <cell r="H1711">
            <v>0.2039</v>
          </cell>
          <cell r="I1711" t="str">
            <v/>
          </cell>
          <cell r="J1711" t="str">
            <v/>
          </cell>
        </row>
        <row r="1712">
          <cell r="A1712" t="str">
            <v>SF-01707</v>
          </cell>
          <cell r="B1712" t="str">
            <v>Disjuntor de caixa moldada de 250 A / 50 kA</v>
          </cell>
          <cell r="C1712" t="str">
            <v>Material</v>
          </cell>
          <cell r="D1712" t="str">
            <v>un</v>
          </cell>
          <cell r="E1712">
            <v>0</v>
          </cell>
          <cell r="F1712" t="str">
            <v/>
          </cell>
          <cell r="G1712" t="str">
            <v/>
          </cell>
          <cell r="H1712">
            <v>0.2039</v>
          </cell>
          <cell r="I1712" t="str">
            <v/>
          </cell>
          <cell r="J1712" t="str">
            <v/>
          </cell>
        </row>
        <row r="1713">
          <cell r="A1713" t="str">
            <v>SF-01708</v>
          </cell>
          <cell r="B1713" t="str">
            <v>Disjuntor de caixa moldada de 250 A / 70 kA</v>
          </cell>
          <cell r="C1713" t="str">
            <v>Material</v>
          </cell>
          <cell r="D1713" t="str">
            <v>un</v>
          </cell>
          <cell r="E1713">
            <v>0</v>
          </cell>
          <cell r="F1713" t="str">
            <v/>
          </cell>
          <cell r="G1713" t="str">
            <v/>
          </cell>
          <cell r="H1713">
            <v>0.2039</v>
          </cell>
          <cell r="I1713" t="str">
            <v/>
          </cell>
          <cell r="J1713" t="str">
            <v/>
          </cell>
        </row>
        <row r="1714">
          <cell r="A1714" t="str">
            <v>SF-01709</v>
          </cell>
          <cell r="B1714" t="str">
            <v>Disjuntor de caixa moldada de 250 A / 100 kA</v>
          </cell>
          <cell r="C1714" t="str">
            <v>Material</v>
          </cell>
          <cell r="D1714" t="str">
            <v>un</v>
          </cell>
          <cell r="E1714">
            <v>0</v>
          </cell>
          <cell r="F1714" t="str">
            <v/>
          </cell>
          <cell r="G1714" t="str">
            <v/>
          </cell>
          <cell r="H1714">
            <v>0.2039</v>
          </cell>
          <cell r="I1714" t="str">
            <v/>
          </cell>
          <cell r="J1714" t="str">
            <v/>
          </cell>
        </row>
        <row r="1715">
          <cell r="A1715" t="str">
            <v>SF-01710</v>
          </cell>
          <cell r="B1715" t="str">
            <v>Disjuntor de caixa moldada de 400 A / 36 kA</v>
          </cell>
          <cell r="C1715" t="str">
            <v>Material</v>
          </cell>
          <cell r="D1715" t="str">
            <v>un</v>
          </cell>
          <cell r="E1715">
            <v>0</v>
          </cell>
          <cell r="F1715" t="str">
            <v/>
          </cell>
          <cell r="G1715" t="str">
            <v/>
          </cell>
          <cell r="H1715">
            <v>0.2039</v>
          </cell>
          <cell r="I1715" t="str">
            <v/>
          </cell>
          <cell r="J1715" t="str">
            <v/>
          </cell>
        </row>
        <row r="1716">
          <cell r="A1716" t="str">
            <v>SF-01711</v>
          </cell>
          <cell r="B1716" t="str">
            <v>Disjuntor de caixa moldada de 400 A / 50 kA</v>
          </cell>
          <cell r="C1716" t="str">
            <v>Material</v>
          </cell>
          <cell r="D1716" t="str">
            <v>un</v>
          </cell>
          <cell r="E1716">
            <v>0</v>
          </cell>
          <cell r="F1716" t="str">
            <v/>
          </cell>
          <cell r="G1716" t="str">
            <v/>
          </cell>
          <cell r="H1716">
            <v>0.2039</v>
          </cell>
          <cell r="I1716" t="str">
            <v/>
          </cell>
          <cell r="J1716" t="str">
            <v/>
          </cell>
        </row>
        <row r="1717">
          <cell r="A1717" t="str">
            <v>SF-01712</v>
          </cell>
          <cell r="B1717" t="str">
            <v>Disjuntor de caixa moldada de 400 A / 70 kA</v>
          </cell>
          <cell r="C1717" t="str">
            <v>Material</v>
          </cell>
          <cell r="D1717" t="str">
            <v>un</v>
          </cell>
          <cell r="E1717">
            <v>0</v>
          </cell>
          <cell r="F1717" t="str">
            <v/>
          </cell>
          <cell r="G1717" t="str">
            <v/>
          </cell>
          <cell r="H1717">
            <v>0.2039</v>
          </cell>
          <cell r="I1717" t="str">
            <v/>
          </cell>
          <cell r="J1717" t="str">
            <v/>
          </cell>
        </row>
        <row r="1718">
          <cell r="A1718" t="str">
            <v>SF-01713</v>
          </cell>
          <cell r="B1718" t="str">
            <v>Disjuntor de caixa moldada de 400 A / 100 kA</v>
          </cell>
          <cell r="C1718" t="str">
            <v>Material</v>
          </cell>
          <cell r="D1718" t="str">
            <v>un</v>
          </cell>
          <cell r="E1718">
            <v>0</v>
          </cell>
          <cell r="F1718" t="str">
            <v/>
          </cell>
          <cell r="G1718" t="str">
            <v/>
          </cell>
          <cell r="H1718">
            <v>0.2039</v>
          </cell>
          <cell r="I1718" t="str">
            <v/>
          </cell>
          <cell r="J1718" t="str">
            <v/>
          </cell>
        </row>
        <row r="1719">
          <cell r="A1719" t="str">
            <v>SF-01714</v>
          </cell>
          <cell r="B1719" t="str">
            <v>Disjuntor de caixa moldada de 630 A / 36 kA</v>
          </cell>
          <cell r="C1719" t="str">
            <v>Material</v>
          </cell>
          <cell r="D1719" t="str">
            <v>un</v>
          </cell>
          <cell r="E1719">
            <v>0</v>
          </cell>
          <cell r="F1719" t="str">
            <v/>
          </cell>
          <cell r="G1719" t="str">
            <v/>
          </cell>
          <cell r="H1719">
            <v>0.2039</v>
          </cell>
          <cell r="I1719" t="str">
            <v/>
          </cell>
          <cell r="J1719" t="str">
            <v/>
          </cell>
        </row>
        <row r="1720">
          <cell r="A1720" t="str">
            <v>SF-01715</v>
          </cell>
          <cell r="B1720" t="str">
            <v>Disjuntor de caixa moldada de 630 A / 50 kA</v>
          </cell>
          <cell r="C1720" t="str">
            <v>Material</v>
          </cell>
          <cell r="D1720" t="str">
            <v>un</v>
          </cell>
          <cell r="E1720">
            <v>0</v>
          </cell>
          <cell r="F1720" t="str">
            <v/>
          </cell>
          <cell r="G1720" t="str">
            <v/>
          </cell>
          <cell r="H1720">
            <v>0.2039</v>
          </cell>
          <cell r="I1720" t="str">
            <v/>
          </cell>
          <cell r="J1720" t="str">
            <v/>
          </cell>
        </row>
        <row r="1721">
          <cell r="A1721" t="str">
            <v>SF-01716</v>
          </cell>
          <cell r="B1721" t="str">
            <v>Disjuntor de caixa moldada de 630 A / 70 kA</v>
          </cell>
          <cell r="C1721" t="str">
            <v>Material</v>
          </cell>
          <cell r="D1721" t="str">
            <v>un</v>
          </cell>
          <cell r="E1721">
            <v>0</v>
          </cell>
          <cell r="F1721" t="str">
            <v/>
          </cell>
          <cell r="G1721" t="str">
            <v/>
          </cell>
          <cell r="H1721">
            <v>0.2039</v>
          </cell>
          <cell r="I1721" t="str">
            <v/>
          </cell>
          <cell r="J1721" t="str">
            <v/>
          </cell>
        </row>
        <row r="1722">
          <cell r="A1722" t="str">
            <v>SF-01717</v>
          </cell>
          <cell r="B1722" t="str">
            <v>Disjuntor de caixa moldada de 630 A / 100 kA</v>
          </cell>
          <cell r="C1722" t="str">
            <v>Material</v>
          </cell>
          <cell r="D1722" t="str">
            <v>un</v>
          </cell>
          <cell r="E1722">
            <v>0</v>
          </cell>
          <cell r="F1722" t="str">
            <v/>
          </cell>
          <cell r="G1722" t="str">
            <v/>
          </cell>
          <cell r="H1722">
            <v>0.2039</v>
          </cell>
          <cell r="I1722" t="str">
            <v/>
          </cell>
          <cell r="J1722" t="str">
            <v/>
          </cell>
        </row>
        <row r="1723">
          <cell r="A1723" t="str">
            <v>SF-01718</v>
          </cell>
          <cell r="B1723" t="str">
            <v>Disjuntor de caixa moldada de 800 A / 36 kA</v>
          </cell>
          <cell r="C1723" t="str">
            <v>Material</v>
          </cell>
          <cell r="D1723" t="str">
            <v>un</v>
          </cell>
          <cell r="E1723">
            <v>0</v>
          </cell>
          <cell r="F1723" t="str">
            <v/>
          </cell>
          <cell r="G1723" t="str">
            <v/>
          </cell>
          <cell r="H1723">
            <v>0.2039</v>
          </cell>
          <cell r="I1723" t="str">
            <v/>
          </cell>
          <cell r="J1723" t="str">
            <v/>
          </cell>
        </row>
        <row r="1724">
          <cell r="A1724" t="str">
            <v>SF-01719</v>
          </cell>
          <cell r="B1724" t="str">
            <v>Disjuntor de caixa moldada de 800 A / 50 kA</v>
          </cell>
          <cell r="C1724" t="str">
            <v>Material</v>
          </cell>
          <cell r="D1724" t="str">
            <v>un</v>
          </cell>
          <cell r="E1724">
            <v>0</v>
          </cell>
          <cell r="F1724" t="str">
            <v/>
          </cell>
          <cell r="G1724" t="str">
            <v/>
          </cell>
          <cell r="H1724">
            <v>0.2039</v>
          </cell>
          <cell r="I1724" t="str">
            <v/>
          </cell>
          <cell r="J1724" t="str">
            <v/>
          </cell>
        </row>
        <row r="1725">
          <cell r="A1725" t="str">
            <v>SF-01720</v>
          </cell>
          <cell r="B1725" t="str">
            <v>Disjuntor de caixa moldada de 800 A / 70 kA</v>
          </cell>
          <cell r="C1725" t="str">
            <v>Material</v>
          </cell>
          <cell r="D1725" t="str">
            <v>un</v>
          </cell>
          <cell r="E1725">
            <v>0</v>
          </cell>
          <cell r="F1725" t="str">
            <v/>
          </cell>
          <cell r="G1725" t="str">
            <v/>
          </cell>
          <cell r="H1725">
            <v>0.2039</v>
          </cell>
          <cell r="I1725" t="str">
            <v/>
          </cell>
          <cell r="J1725" t="str">
            <v/>
          </cell>
        </row>
        <row r="1726">
          <cell r="A1726" t="str">
            <v>SF-01721</v>
          </cell>
          <cell r="B1726" t="str">
            <v>Disjuntor de caixa moldada de 800 A / 100 kA</v>
          </cell>
          <cell r="C1726" t="str">
            <v>Material</v>
          </cell>
          <cell r="D1726" t="str">
            <v>un</v>
          </cell>
          <cell r="E1726">
            <v>0</v>
          </cell>
          <cell r="F1726" t="str">
            <v/>
          </cell>
          <cell r="G1726" t="str">
            <v/>
          </cell>
          <cell r="H1726">
            <v>0.2039</v>
          </cell>
          <cell r="I1726" t="str">
            <v/>
          </cell>
          <cell r="J1726" t="str">
            <v/>
          </cell>
        </row>
        <row r="1727">
          <cell r="A1727" t="str">
            <v>SF-01722</v>
          </cell>
          <cell r="B1727" t="str">
            <v>Disjuntor de caixa aberta de 630 A / 50 kA</v>
          </cell>
          <cell r="C1727" t="str">
            <v>Material</v>
          </cell>
          <cell r="D1727" t="str">
            <v>un</v>
          </cell>
          <cell r="E1727">
            <v>0</v>
          </cell>
          <cell r="F1727" t="str">
            <v/>
          </cell>
          <cell r="G1727" t="str">
            <v/>
          </cell>
          <cell r="H1727">
            <v>0.2039</v>
          </cell>
          <cell r="I1727" t="str">
            <v/>
          </cell>
          <cell r="J1727" t="str">
            <v/>
          </cell>
        </row>
        <row r="1728">
          <cell r="A1728" t="str">
            <v>SF-01723</v>
          </cell>
          <cell r="B1728" t="str">
            <v>Disjuntor de caixa aberta de 800 A / 65 kA</v>
          </cell>
          <cell r="C1728" t="str">
            <v>Material</v>
          </cell>
          <cell r="D1728" t="str">
            <v>un</v>
          </cell>
          <cell r="E1728">
            <v>0</v>
          </cell>
          <cell r="F1728" t="str">
            <v/>
          </cell>
          <cell r="G1728" t="str">
            <v/>
          </cell>
          <cell r="H1728">
            <v>0.2039</v>
          </cell>
          <cell r="I1728" t="str">
            <v/>
          </cell>
          <cell r="J1728" t="str">
            <v/>
          </cell>
        </row>
        <row r="1729">
          <cell r="A1729" t="str">
            <v>SF-01724</v>
          </cell>
          <cell r="B1729" t="str">
            <v>Disjuntor de caixa aberta de 800 A / 100 kA</v>
          </cell>
          <cell r="C1729" t="str">
            <v>Material</v>
          </cell>
          <cell r="D1729" t="str">
            <v>un</v>
          </cell>
          <cell r="E1729">
            <v>0</v>
          </cell>
          <cell r="F1729" t="str">
            <v/>
          </cell>
          <cell r="G1729" t="str">
            <v/>
          </cell>
          <cell r="H1729">
            <v>0.2039</v>
          </cell>
          <cell r="I1729" t="str">
            <v/>
          </cell>
          <cell r="J1729" t="str">
            <v/>
          </cell>
        </row>
        <row r="1730">
          <cell r="A1730" t="str">
            <v>SF-01725</v>
          </cell>
          <cell r="B1730" t="str">
            <v>Disjuntor de caixa aberta de 1000 A / 65 kA</v>
          </cell>
          <cell r="C1730" t="str">
            <v>Material</v>
          </cell>
          <cell r="D1730" t="str">
            <v>un</v>
          </cell>
          <cell r="E1730">
            <v>0</v>
          </cell>
          <cell r="F1730" t="str">
            <v/>
          </cell>
          <cell r="G1730" t="str">
            <v/>
          </cell>
          <cell r="H1730">
            <v>0.2039</v>
          </cell>
          <cell r="I1730" t="str">
            <v/>
          </cell>
          <cell r="J1730" t="str">
            <v/>
          </cell>
        </row>
        <row r="1731">
          <cell r="A1731" t="str">
            <v>SF-01726</v>
          </cell>
          <cell r="B1731" t="str">
            <v>Disjuntor de caixa aberta de 1000 A / 100 kA</v>
          </cell>
          <cell r="C1731" t="str">
            <v>Material</v>
          </cell>
          <cell r="D1731" t="str">
            <v>un</v>
          </cell>
          <cell r="E1731">
            <v>0</v>
          </cell>
          <cell r="F1731" t="str">
            <v/>
          </cell>
          <cell r="G1731" t="str">
            <v/>
          </cell>
          <cell r="H1731">
            <v>0.2039</v>
          </cell>
          <cell r="I1731" t="str">
            <v/>
          </cell>
          <cell r="J1731" t="str">
            <v/>
          </cell>
        </row>
        <row r="1732">
          <cell r="A1732" t="str">
            <v>SF-01727</v>
          </cell>
          <cell r="B1732" t="str">
            <v>Disjuntor de caixa aberta de 1250 A / 65 kA</v>
          </cell>
          <cell r="C1732" t="str">
            <v>Material</v>
          </cell>
          <cell r="D1732" t="str">
            <v>un</v>
          </cell>
          <cell r="E1732">
            <v>0</v>
          </cell>
          <cell r="F1732" t="str">
            <v/>
          </cell>
          <cell r="G1732" t="str">
            <v/>
          </cell>
          <cell r="H1732">
            <v>0.2039</v>
          </cell>
          <cell r="I1732" t="str">
            <v/>
          </cell>
          <cell r="J1732" t="str">
            <v/>
          </cell>
        </row>
        <row r="1733">
          <cell r="A1733" t="str">
            <v>SF-01728</v>
          </cell>
          <cell r="B1733" t="str">
            <v>Disjuntor de caixa aberta de 1250 A / 100 kA</v>
          </cell>
          <cell r="C1733" t="str">
            <v>Material</v>
          </cell>
          <cell r="D1733" t="str">
            <v>un</v>
          </cell>
          <cell r="E1733">
            <v>0</v>
          </cell>
          <cell r="F1733" t="str">
            <v/>
          </cell>
          <cell r="G1733" t="str">
            <v/>
          </cell>
          <cell r="H1733">
            <v>0.2039</v>
          </cell>
          <cell r="I1733" t="str">
            <v/>
          </cell>
          <cell r="J1733" t="str">
            <v/>
          </cell>
        </row>
        <row r="1734">
          <cell r="A1734" t="str">
            <v>SF-01729</v>
          </cell>
          <cell r="B1734" t="str">
            <v>Disjuntor de caixa aberta de 1600 A / 65 kA</v>
          </cell>
          <cell r="C1734" t="str">
            <v>Material</v>
          </cell>
          <cell r="D1734" t="str">
            <v>un</v>
          </cell>
          <cell r="E1734">
            <v>0</v>
          </cell>
          <cell r="F1734" t="str">
            <v/>
          </cell>
          <cell r="G1734" t="str">
            <v/>
          </cell>
          <cell r="H1734">
            <v>0.2039</v>
          </cell>
          <cell r="I1734" t="str">
            <v/>
          </cell>
          <cell r="J1734" t="str">
            <v/>
          </cell>
        </row>
        <row r="1735">
          <cell r="A1735" t="str">
            <v>SF-01730</v>
          </cell>
          <cell r="B1735" t="str">
            <v>Disjuntor de caixa aberta de 1600 A / 100 kA</v>
          </cell>
          <cell r="C1735" t="str">
            <v>Material</v>
          </cell>
          <cell r="D1735" t="str">
            <v>un</v>
          </cell>
          <cell r="E1735">
            <v>0</v>
          </cell>
          <cell r="F1735" t="str">
            <v/>
          </cell>
          <cell r="G1735" t="str">
            <v/>
          </cell>
          <cell r="H1735">
            <v>0.2039</v>
          </cell>
          <cell r="I1735" t="str">
            <v/>
          </cell>
          <cell r="J1735" t="str">
            <v/>
          </cell>
        </row>
        <row r="1736">
          <cell r="A1736" t="str">
            <v>SF-01731</v>
          </cell>
          <cell r="B1736" t="str">
            <v>Disjuntor motor até 25 A</v>
          </cell>
          <cell r="C1736" t="str">
            <v>Material</v>
          </cell>
          <cell r="D1736" t="str">
            <v>un</v>
          </cell>
          <cell r="E1736">
            <v>0</v>
          </cell>
          <cell r="F1736" t="str">
            <v/>
          </cell>
          <cell r="G1736" t="str">
            <v/>
          </cell>
          <cell r="H1736">
            <v>0.2039</v>
          </cell>
          <cell r="I1736" t="str">
            <v/>
          </cell>
          <cell r="J1736" t="str">
            <v/>
          </cell>
        </row>
        <row r="1737">
          <cell r="A1737" t="str">
            <v>SF-01732</v>
          </cell>
          <cell r="B1737" t="str">
            <v>Disjuntor motor até 40 A</v>
          </cell>
          <cell r="C1737" t="str">
            <v>Material</v>
          </cell>
          <cell r="D1737" t="str">
            <v>un</v>
          </cell>
          <cell r="E1737">
            <v>0</v>
          </cell>
          <cell r="F1737" t="str">
            <v/>
          </cell>
          <cell r="G1737" t="str">
            <v/>
          </cell>
          <cell r="H1737">
            <v>0.2039</v>
          </cell>
          <cell r="I1737" t="str">
            <v/>
          </cell>
          <cell r="J1737" t="str">
            <v/>
          </cell>
        </row>
        <row r="1738">
          <cell r="A1738" t="str">
            <v>SF-01733</v>
          </cell>
          <cell r="B1738" t="str">
            <v xml:space="preserve">Eletrocalha 50 mm x 50 mm </v>
          </cell>
          <cell r="C1738" t="str">
            <v>Material</v>
          </cell>
          <cell r="D1738" t="str">
            <v>m</v>
          </cell>
          <cell r="E1738">
            <v>0</v>
          </cell>
          <cell r="F1738" t="str">
            <v/>
          </cell>
          <cell r="G1738" t="str">
            <v/>
          </cell>
          <cell r="H1738">
            <v>0.2039</v>
          </cell>
          <cell r="I1738" t="str">
            <v/>
          </cell>
          <cell r="J1738" t="str">
            <v/>
          </cell>
        </row>
        <row r="1739">
          <cell r="A1739" t="str">
            <v>SF-01734</v>
          </cell>
          <cell r="B1739" t="str">
            <v xml:space="preserve">Eletrocalha 100 mm x 50 mm </v>
          </cell>
          <cell r="C1739" t="str">
            <v>Material</v>
          </cell>
          <cell r="D1739" t="str">
            <v>m</v>
          </cell>
          <cell r="E1739">
            <v>0</v>
          </cell>
          <cell r="F1739" t="str">
            <v/>
          </cell>
          <cell r="G1739" t="str">
            <v/>
          </cell>
          <cell r="H1739">
            <v>0.2039</v>
          </cell>
          <cell r="I1739" t="str">
            <v/>
          </cell>
          <cell r="J1739" t="str">
            <v/>
          </cell>
        </row>
        <row r="1740">
          <cell r="A1740" t="str">
            <v>SF-01735</v>
          </cell>
          <cell r="B1740" t="str">
            <v>Eletrocalha 150 mm x 50 mm</v>
          </cell>
          <cell r="C1740" t="str">
            <v>Material</v>
          </cell>
          <cell r="D1740" t="str">
            <v>m</v>
          </cell>
          <cell r="E1740">
            <v>0</v>
          </cell>
          <cell r="F1740" t="str">
            <v/>
          </cell>
          <cell r="G1740" t="str">
            <v/>
          </cell>
          <cell r="H1740">
            <v>0.2039</v>
          </cell>
          <cell r="I1740" t="str">
            <v/>
          </cell>
          <cell r="J1740" t="str">
            <v/>
          </cell>
        </row>
        <row r="1741">
          <cell r="A1741" t="str">
            <v>SF-01736</v>
          </cell>
          <cell r="B1741" t="str">
            <v xml:space="preserve">Eletrocalha 200 mm x 50 mm </v>
          </cell>
          <cell r="C1741" t="str">
            <v>Material</v>
          </cell>
          <cell r="D1741" t="str">
            <v>m</v>
          </cell>
          <cell r="E1741">
            <v>0</v>
          </cell>
          <cell r="F1741" t="str">
            <v/>
          </cell>
          <cell r="G1741" t="str">
            <v/>
          </cell>
          <cell r="H1741">
            <v>0.2039</v>
          </cell>
          <cell r="I1741" t="str">
            <v/>
          </cell>
          <cell r="J1741" t="str">
            <v/>
          </cell>
        </row>
        <row r="1742">
          <cell r="A1742" t="str">
            <v>SF-01737</v>
          </cell>
          <cell r="B1742" t="str">
            <v xml:space="preserve">Eletrocalha 200 mm x 100 mm </v>
          </cell>
          <cell r="C1742" t="str">
            <v>Material</v>
          </cell>
          <cell r="D1742" t="str">
            <v>m</v>
          </cell>
          <cell r="E1742">
            <v>0</v>
          </cell>
          <cell r="F1742" t="str">
            <v/>
          </cell>
          <cell r="G1742" t="str">
            <v/>
          </cell>
          <cell r="H1742">
            <v>0.2039</v>
          </cell>
          <cell r="I1742" t="str">
            <v/>
          </cell>
          <cell r="J1742" t="str">
            <v/>
          </cell>
        </row>
        <row r="1743">
          <cell r="A1743" t="str">
            <v>SF-01738</v>
          </cell>
          <cell r="B1743" t="str">
            <v xml:space="preserve">Eletrocalha 300 mm x 50 mm </v>
          </cell>
          <cell r="C1743" t="str">
            <v>Material</v>
          </cell>
          <cell r="D1743" t="str">
            <v>m</v>
          </cell>
          <cell r="E1743">
            <v>0</v>
          </cell>
          <cell r="F1743" t="str">
            <v/>
          </cell>
          <cell r="G1743" t="str">
            <v/>
          </cell>
          <cell r="H1743">
            <v>0.2039</v>
          </cell>
          <cell r="I1743" t="str">
            <v/>
          </cell>
          <cell r="J1743" t="str">
            <v/>
          </cell>
        </row>
        <row r="1744">
          <cell r="A1744" t="str">
            <v>SF-01739</v>
          </cell>
          <cell r="B1744" t="str">
            <v xml:space="preserve">Eletrocalha 300 mm x 100 mm </v>
          </cell>
          <cell r="C1744" t="str">
            <v>Material</v>
          </cell>
          <cell r="D1744" t="str">
            <v>m</v>
          </cell>
          <cell r="E1744">
            <v>0</v>
          </cell>
          <cell r="F1744" t="str">
            <v/>
          </cell>
          <cell r="G1744" t="str">
            <v/>
          </cell>
          <cell r="H1744">
            <v>0.2039</v>
          </cell>
          <cell r="I1744" t="str">
            <v/>
          </cell>
          <cell r="J1744" t="str">
            <v/>
          </cell>
        </row>
        <row r="1745">
          <cell r="A1745" t="str">
            <v>SF-01740</v>
          </cell>
          <cell r="B1745" t="str">
            <v xml:space="preserve">Eletrocalha 400 mm x 50 mm </v>
          </cell>
          <cell r="C1745" t="str">
            <v>Material</v>
          </cell>
          <cell r="D1745" t="str">
            <v>m</v>
          </cell>
          <cell r="E1745">
            <v>0</v>
          </cell>
          <cell r="F1745" t="str">
            <v/>
          </cell>
          <cell r="G1745" t="str">
            <v/>
          </cell>
          <cell r="H1745">
            <v>0.2039</v>
          </cell>
          <cell r="I1745" t="str">
            <v/>
          </cell>
          <cell r="J1745" t="str">
            <v/>
          </cell>
        </row>
        <row r="1746">
          <cell r="A1746" t="str">
            <v>SF-01741</v>
          </cell>
          <cell r="B1746" t="str">
            <v>Eletrocalha 400 x 100 mm</v>
          </cell>
          <cell r="C1746" t="str">
            <v>Material</v>
          </cell>
          <cell r="D1746" t="str">
            <v>m</v>
          </cell>
          <cell r="E1746">
            <v>0</v>
          </cell>
          <cell r="F1746" t="str">
            <v/>
          </cell>
          <cell r="G1746" t="str">
            <v/>
          </cell>
          <cell r="H1746">
            <v>0.2039</v>
          </cell>
          <cell r="I1746" t="str">
            <v/>
          </cell>
          <cell r="J1746" t="str">
            <v/>
          </cell>
        </row>
        <row r="1747">
          <cell r="A1747" t="str">
            <v>SF-01742</v>
          </cell>
          <cell r="B1747" t="str">
            <v>Eletrocalha 500 x 100 mm</v>
          </cell>
          <cell r="C1747" t="str">
            <v>Material</v>
          </cell>
          <cell r="D1747" t="str">
            <v>m</v>
          </cell>
          <cell r="E1747">
            <v>0</v>
          </cell>
          <cell r="F1747" t="str">
            <v/>
          </cell>
          <cell r="G1747" t="str">
            <v/>
          </cell>
          <cell r="H1747">
            <v>0.2039</v>
          </cell>
          <cell r="I1747" t="str">
            <v/>
          </cell>
          <cell r="J1747" t="str">
            <v/>
          </cell>
        </row>
        <row r="1748">
          <cell r="A1748" t="str">
            <v>SF-01743</v>
          </cell>
          <cell r="B1748" t="str">
            <v>Tampa de eletrocalha 50 mm</v>
          </cell>
          <cell r="C1748" t="str">
            <v>Material</v>
          </cell>
          <cell r="D1748" t="str">
            <v>m</v>
          </cell>
          <cell r="E1748">
            <v>0</v>
          </cell>
          <cell r="F1748" t="str">
            <v/>
          </cell>
          <cell r="G1748" t="str">
            <v/>
          </cell>
          <cell r="H1748">
            <v>0.2039</v>
          </cell>
          <cell r="I1748" t="str">
            <v/>
          </cell>
          <cell r="J1748" t="str">
            <v/>
          </cell>
        </row>
        <row r="1749">
          <cell r="A1749" t="str">
            <v>SF-01744</v>
          </cell>
          <cell r="B1749" t="str">
            <v>Tampa de eletrocalha 100 mm</v>
          </cell>
          <cell r="C1749" t="str">
            <v>Material</v>
          </cell>
          <cell r="D1749" t="str">
            <v>m</v>
          </cell>
          <cell r="E1749">
            <v>0</v>
          </cell>
          <cell r="F1749" t="str">
            <v/>
          </cell>
          <cell r="G1749" t="str">
            <v/>
          </cell>
          <cell r="H1749">
            <v>0.2039</v>
          </cell>
          <cell r="I1749" t="str">
            <v/>
          </cell>
          <cell r="J1749" t="str">
            <v/>
          </cell>
        </row>
        <row r="1750">
          <cell r="A1750" t="str">
            <v>SF-01745</v>
          </cell>
          <cell r="B1750" t="str">
            <v>Tampa de eletrocalha 150 mm</v>
          </cell>
          <cell r="C1750" t="str">
            <v>Material</v>
          </cell>
          <cell r="D1750" t="str">
            <v>m</v>
          </cell>
          <cell r="E1750">
            <v>0</v>
          </cell>
          <cell r="F1750" t="str">
            <v/>
          </cell>
          <cell r="G1750" t="str">
            <v/>
          </cell>
          <cell r="H1750">
            <v>0.2039</v>
          </cell>
          <cell r="I1750" t="str">
            <v/>
          </cell>
          <cell r="J1750" t="str">
            <v/>
          </cell>
        </row>
        <row r="1751">
          <cell r="A1751" t="str">
            <v>SF-01746</v>
          </cell>
          <cell r="B1751" t="str">
            <v>Tampa de eletrocalha 200 mm</v>
          </cell>
          <cell r="C1751" t="str">
            <v>Material</v>
          </cell>
          <cell r="D1751" t="str">
            <v>m</v>
          </cell>
          <cell r="E1751">
            <v>0</v>
          </cell>
          <cell r="F1751" t="str">
            <v/>
          </cell>
          <cell r="G1751" t="str">
            <v/>
          </cell>
          <cell r="H1751">
            <v>0.2039</v>
          </cell>
          <cell r="I1751" t="str">
            <v/>
          </cell>
          <cell r="J1751" t="str">
            <v/>
          </cell>
        </row>
        <row r="1752">
          <cell r="A1752" t="str">
            <v>SF-01747</v>
          </cell>
          <cell r="B1752" t="str">
            <v>Tampa de eletrocalha 300 mm</v>
          </cell>
          <cell r="C1752" t="str">
            <v>Material</v>
          </cell>
          <cell r="D1752" t="str">
            <v>m</v>
          </cell>
          <cell r="E1752">
            <v>0</v>
          </cell>
          <cell r="F1752" t="str">
            <v/>
          </cell>
          <cell r="G1752" t="str">
            <v/>
          </cell>
          <cell r="H1752">
            <v>0.2039</v>
          </cell>
          <cell r="I1752" t="str">
            <v/>
          </cell>
          <cell r="J1752" t="str">
            <v/>
          </cell>
        </row>
        <row r="1753">
          <cell r="A1753" t="str">
            <v>SF-01748</v>
          </cell>
          <cell r="B1753" t="str">
            <v>Tampa de eletrocalha 400 mm</v>
          </cell>
          <cell r="C1753" t="str">
            <v>Material</v>
          </cell>
          <cell r="D1753" t="str">
            <v>m</v>
          </cell>
          <cell r="E1753">
            <v>0</v>
          </cell>
          <cell r="F1753" t="str">
            <v/>
          </cell>
          <cell r="G1753" t="str">
            <v/>
          </cell>
          <cell r="H1753">
            <v>0.2039</v>
          </cell>
          <cell r="I1753" t="str">
            <v/>
          </cell>
          <cell r="J1753" t="str">
            <v/>
          </cell>
        </row>
        <row r="1754">
          <cell r="A1754" t="str">
            <v>SF-01749</v>
          </cell>
          <cell r="B1754" t="str">
            <v>Tampa de eletrocalha 500 mm</v>
          </cell>
          <cell r="C1754" t="str">
            <v>Material</v>
          </cell>
          <cell r="D1754" t="str">
            <v>m</v>
          </cell>
          <cell r="E1754">
            <v>0</v>
          </cell>
          <cell r="F1754" t="str">
            <v/>
          </cell>
          <cell r="G1754" t="str">
            <v/>
          </cell>
          <cell r="H1754">
            <v>0.2039</v>
          </cell>
          <cell r="I1754" t="str">
            <v/>
          </cell>
          <cell r="J1754" t="str">
            <v/>
          </cell>
        </row>
        <row r="1755">
          <cell r="A1755" t="str">
            <v>SF-01750</v>
          </cell>
          <cell r="B1755" t="str">
            <v>Suporte vertical para eletrocalha de 50 mm</v>
          </cell>
          <cell r="C1755" t="str">
            <v>Material</v>
          </cell>
          <cell r="D1755" t="str">
            <v>un</v>
          </cell>
          <cell r="E1755">
            <v>0</v>
          </cell>
          <cell r="F1755" t="str">
            <v/>
          </cell>
          <cell r="G1755" t="str">
            <v/>
          </cell>
          <cell r="H1755">
            <v>0.2039</v>
          </cell>
          <cell r="I1755" t="str">
            <v/>
          </cell>
          <cell r="J1755" t="str">
            <v/>
          </cell>
        </row>
        <row r="1756">
          <cell r="A1756" t="str">
            <v>SF-01751</v>
          </cell>
          <cell r="B1756" t="str">
            <v>Suporte vertical para eletrocalha de 100 mm</v>
          </cell>
          <cell r="C1756" t="str">
            <v>Material</v>
          </cell>
          <cell r="D1756" t="str">
            <v>un</v>
          </cell>
          <cell r="E1756">
            <v>0</v>
          </cell>
          <cell r="F1756" t="str">
            <v/>
          </cell>
          <cell r="G1756" t="str">
            <v/>
          </cell>
          <cell r="H1756">
            <v>0.2039</v>
          </cell>
          <cell r="I1756" t="str">
            <v/>
          </cell>
          <cell r="J1756" t="str">
            <v/>
          </cell>
        </row>
        <row r="1757">
          <cell r="A1757" t="str">
            <v>SF-01752</v>
          </cell>
          <cell r="B1757" t="str">
            <v>Suporte vertical para eletrocalha de 150 mm</v>
          </cell>
          <cell r="C1757" t="str">
            <v>Material</v>
          </cell>
          <cell r="D1757" t="str">
            <v>un</v>
          </cell>
          <cell r="E1757">
            <v>0</v>
          </cell>
          <cell r="F1757" t="str">
            <v/>
          </cell>
          <cell r="G1757" t="str">
            <v/>
          </cell>
          <cell r="H1757">
            <v>0.2039</v>
          </cell>
          <cell r="I1757" t="str">
            <v/>
          </cell>
          <cell r="J1757" t="str">
            <v/>
          </cell>
        </row>
        <row r="1758">
          <cell r="A1758" t="str">
            <v>SF-01753</v>
          </cell>
          <cell r="B1758" t="str">
            <v>Suporte vertical para eletrocalha de 200 mm</v>
          </cell>
          <cell r="C1758" t="str">
            <v>Material</v>
          </cell>
          <cell r="D1758" t="str">
            <v>un</v>
          </cell>
          <cell r="E1758">
            <v>0</v>
          </cell>
          <cell r="F1758" t="str">
            <v/>
          </cell>
          <cell r="G1758" t="str">
            <v/>
          </cell>
          <cell r="H1758">
            <v>0.2039</v>
          </cell>
          <cell r="I1758" t="str">
            <v/>
          </cell>
          <cell r="J1758" t="str">
            <v/>
          </cell>
        </row>
        <row r="1759">
          <cell r="A1759" t="str">
            <v>SF-01754</v>
          </cell>
          <cell r="B1759" t="str">
            <v>Suporte vertical para eletrocalha de 300 mm</v>
          </cell>
          <cell r="C1759" t="str">
            <v>Material</v>
          </cell>
          <cell r="D1759" t="str">
            <v>un</v>
          </cell>
          <cell r="E1759">
            <v>0</v>
          </cell>
          <cell r="F1759" t="str">
            <v/>
          </cell>
          <cell r="G1759" t="str">
            <v/>
          </cell>
          <cell r="H1759">
            <v>0.2039</v>
          </cell>
          <cell r="I1759" t="str">
            <v/>
          </cell>
          <cell r="J1759" t="str">
            <v/>
          </cell>
        </row>
        <row r="1760">
          <cell r="A1760" t="str">
            <v>SF-01755</v>
          </cell>
          <cell r="B1760" t="str">
            <v>Curva horizontal 90 graus para eletrocalha 50 mm x 50 mm</v>
          </cell>
          <cell r="C1760" t="str">
            <v>Material</v>
          </cell>
          <cell r="D1760" t="str">
            <v>un</v>
          </cell>
          <cell r="E1760">
            <v>0</v>
          </cell>
          <cell r="F1760" t="str">
            <v/>
          </cell>
          <cell r="G1760" t="str">
            <v/>
          </cell>
          <cell r="H1760">
            <v>0.2039</v>
          </cell>
          <cell r="I1760" t="str">
            <v/>
          </cell>
          <cell r="J1760" t="str">
            <v/>
          </cell>
        </row>
        <row r="1761">
          <cell r="A1761" t="str">
            <v>SF-01756</v>
          </cell>
          <cell r="B1761" t="str">
            <v>Curva vertical 90 graus para eletrocalha 50 mm x 50 mm</v>
          </cell>
          <cell r="C1761" t="str">
            <v>Material</v>
          </cell>
          <cell r="D1761" t="str">
            <v>un</v>
          </cell>
          <cell r="E1761">
            <v>0</v>
          </cell>
          <cell r="F1761" t="str">
            <v/>
          </cell>
          <cell r="G1761" t="str">
            <v/>
          </cell>
          <cell r="H1761">
            <v>0.2039</v>
          </cell>
          <cell r="I1761" t="str">
            <v/>
          </cell>
          <cell r="J1761" t="str">
            <v/>
          </cell>
        </row>
        <row r="1762">
          <cell r="A1762" t="str">
            <v>SF-01757</v>
          </cell>
          <cell r="B1762" t="str">
            <v>Tê horizontal 90 graus para eletrocalha 50 mm x 50 mm</v>
          </cell>
          <cell r="C1762" t="str">
            <v>Material</v>
          </cell>
          <cell r="D1762" t="str">
            <v>un</v>
          </cell>
          <cell r="E1762">
            <v>0</v>
          </cell>
          <cell r="F1762" t="str">
            <v/>
          </cell>
          <cell r="G1762" t="str">
            <v/>
          </cell>
          <cell r="H1762">
            <v>0.2039</v>
          </cell>
          <cell r="I1762" t="str">
            <v/>
          </cell>
          <cell r="J1762" t="str">
            <v/>
          </cell>
        </row>
        <row r="1763">
          <cell r="A1763" t="str">
            <v>SF-01758</v>
          </cell>
          <cell r="B1763" t="str">
            <v>Suspensão ômega para eletrocalha 50 mm x 50 mm</v>
          </cell>
          <cell r="C1763" t="str">
            <v>Material</v>
          </cell>
          <cell r="D1763" t="str">
            <v>un</v>
          </cell>
          <cell r="E1763">
            <v>0</v>
          </cell>
          <cell r="F1763" t="str">
            <v/>
          </cell>
          <cell r="G1763" t="str">
            <v/>
          </cell>
          <cell r="H1763">
            <v>0.2039</v>
          </cell>
          <cell r="I1763" t="str">
            <v/>
          </cell>
          <cell r="J1763" t="str">
            <v/>
          </cell>
        </row>
        <row r="1764">
          <cell r="A1764" t="str">
            <v>SF-01759</v>
          </cell>
          <cell r="B1764" t="str">
            <v>Junção integral (emenda) para eletrocalha 50 mm x 50 mm</v>
          </cell>
          <cell r="C1764" t="str">
            <v>Material</v>
          </cell>
          <cell r="D1764" t="str">
            <v>un</v>
          </cell>
          <cell r="E1764">
            <v>0</v>
          </cell>
          <cell r="F1764" t="str">
            <v/>
          </cell>
          <cell r="G1764" t="str">
            <v/>
          </cell>
          <cell r="H1764">
            <v>0.2039</v>
          </cell>
          <cell r="I1764" t="str">
            <v/>
          </cell>
          <cell r="J1764" t="str">
            <v/>
          </cell>
        </row>
        <row r="1765">
          <cell r="A1765" t="str">
            <v>SF-01760</v>
          </cell>
          <cell r="B1765" t="str">
            <v>Curva horizontal 90 graus para eletrocalha 100 mm x 50 mm</v>
          </cell>
          <cell r="C1765" t="str">
            <v>Material</v>
          </cell>
          <cell r="D1765" t="str">
            <v>un</v>
          </cell>
          <cell r="E1765">
            <v>0</v>
          </cell>
          <cell r="F1765" t="str">
            <v/>
          </cell>
          <cell r="G1765" t="str">
            <v/>
          </cell>
          <cell r="H1765">
            <v>0.2039</v>
          </cell>
          <cell r="I1765" t="str">
            <v/>
          </cell>
          <cell r="J1765" t="str">
            <v/>
          </cell>
        </row>
        <row r="1766">
          <cell r="A1766" t="str">
            <v>SF-01761</v>
          </cell>
          <cell r="B1766" t="str">
            <v>Curva vertical 90 graus para eletrocalha 100 mm x 50 mm</v>
          </cell>
          <cell r="C1766" t="str">
            <v>Material</v>
          </cell>
          <cell r="D1766" t="str">
            <v>un</v>
          </cell>
          <cell r="E1766">
            <v>0</v>
          </cell>
          <cell r="F1766" t="str">
            <v/>
          </cell>
          <cell r="G1766" t="str">
            <v/>
          </cell>
          <cell r="H1766">
            <v>0.2039</v>
          </cell>
          <cell r="I1766" t="str">
            <v/>
          </cell>
          <cell r="J1766" t="str">
            <v/>
          </cell>
        </row>
        <row r="1767">
          <cell r="A1767" t="str">
            <v>SF-01762</v>
          </cell>
          <cell r="B1767" t="str">
            <v>Tê horizontal 90 graus para eletrocalha 100 mm x 50 mm</v>
          </cell>
          <cell r="C1767" t="str">
            <v>Material</v>
          </cell>
          <cell r="D1767" t="str">
            <v>un</v>
          </cell>
          <cell r="E1767">
            <v>0</v>
          </cell>
          <cell r="F1767" t="str">
            <v/>
          </cell>
          <cell r="G1767" t="str">
            <v/>
          </cell>
          <cell r="H1767">
            <v>0.2039</v>
          </cell>
          <cell r="I1767" t="str">
            <v/>
          </cell>
          <cell r="J1767" t="str">
            <v/>
          </cell>
        </row>
        <row r="1768">
          <cell r="A1768" t="str">
            <v>SF-01763</v>
          </cell>
          <cell r="B1768" t="str">
            <v>Suspensão ômega para eletrocalha 100 mm x 50 mm</v>
          </cell>
          <cell r="C1768" t="str">
            <v>Material</v>
          </cell>
          <cell r="D1768" t="str">
            <v>un</v>
          </cell>
          <cell r="E1768">
            <v>0</v>
          </cell>
          <cell r="F1768" t="str">
            <v/>
          </cell>
          <cell r="G1768" t="str">
            <v/>
          </cell>
          <cell r="H1768">
            <v>0.2039</v>
          </cell>
          <cell r="I1768" t="str">
            <v/>
          </cell>
          <cell r="J1768" t="str">
            <v/>
          </cell>
        </row>
        <row r="1769">
          <cell r="A1769" t="str">
            <v>SF-01764</v>
          </cell>
          <cell r="B1769" t="str">
            <v>Junção integral (emenda) para eletrocalha 100 mm x 50 mm</v>
          </cell>
          <cell r="C1769" t="str">
            <v>Material</v>
          </cell>
          <cell r="D1769" t="str">
            <v>un</v>
          </cell>
          <cell r="E1769">
            <v>0</v>
          </cell>
          <cell r="F1769" t="str">
            <v/>
          </cell>
          <cell r="G1769" t="str">
            <v/>
          </cell>
          <cell r="H1769">
            <v>0.2039</v>
          </cell>
          <cell r="I1769" t="str">
            <v/>
          </cell>
          <cell r="J1769" t="str">
            <v/>
          </cell>
        </row>
        <row r="1770">
          <cell r="A1770" t="str">
            <v>SF-01765</v>
          </cell>
          <cell r="B1770" t="str">
            <v>Curva horizontal 90 graus para eletrocalha 150 m, x 50 mm</v>
          </cell>
          <cell r="C1770" t="str">
            <v>Material</v>
          </cell>
          <cell r="D1770" t="str">
            <v>un</v>
          </cell>
          <cell r="E1770">
            <v>0</v>
          </cell>
          <cell r="F1770" t="str">
            <v/>
          </cell>
          <cell r="G1770" t="str">
            <v/>
          </cell>
          <cell r="H1770">
            <v>0.2039</v>
          </cell>
          <cell r="I1770" t="str">
            <v/>
          </cell>
          <cell r="J1770" t="str">
            <v/>
          </cell>
        </row>
        <row r="1771">
          <cell r="A1771" t="str">
            <v>SF-01766</v>
          </cell>
          <cell r="B1771" t="str">
            <v>Curva vertical 90 graus para eletrocalha 150 mm x 50 mm</v>
          </cell>
          <cell r="C1771" t="str">
            <v>Material</v>
          </cell>
          <cell r="D1771" t="str">
            <v>un</v>
          </cell>
          <cell r="E1771">
            <v>0</v>
          </cell>
          <cell r="F1771" t="str">
            <v/>
          </cell>
          <cell r="G1771" t="str">
            <v/>
          </cell>
          <cell r="H1771">
            <v>0.2039</v>
          </cell>
          <cell r="I1771" t="str">
            <v/>
          </cell>
          <cell r="J1771" t="str">
            <v/>
          </cell>
        </row>
        <row r="1772">
          <cell r="A1772" t="str">
            <v>SF-01767</v>
          </cell>
          <cell r="B1772" t="str">
            <v>Tê horizontal 90 graus para eletrocalha 150 mm x 50 mm</v>
          </cell>
          <cell r="C1772" t="str">
            <v>Material</v>
          </cell>
          <cell r="D1772" t="str">
            <v>un</v>
          </cell>
          <cell r="E1772">
            <v>0</v>
          </cell>
          <cell r="F1772" t="str">
            <v/>
          </cell>
          <cell r="G1772" t="str">
            <v/>
          </cell>
          <cell r="H1772">
            <v>0.2039</v>
          </cell>
          <cell r="I1772" t="str">
            <v/>
          </cell>
          <cell r="J1772" t="str">
            <v/>
          </cell>
        </row>
        <row r="1773">
          <cell r="A1773" t="str">
            <v>SF-01768</v>
          </cell>
          <cell r="B1773" t="str">
            <v>Suspensão ômega para eletrocalha 150 mm x 50 mm</v>
          </cell>
          <cell r="C1773" t="str">
            <v>Material</v>
          </cell>
          <cell r="D1773" t="str">
            <v>un</v>
          </cell>
          <cell r="E1773">
            <v>0</v>
          </cell>
          <cell r="F1773" t="str">
            <v/>
          </cell>
          <cell r="G1773" t="str">
            <v/>
          </cell>
          <cell r="H1773">
            <v>0.2039</v>
          </cell>
          <cell r="I1773" t="str">
            <v/>
          </cell>
          <cell r="J1773" t="str">
            <v/>
          </cell>
        </row>
        <row r="1774">
          <cell r="A1774" t="str">
            <v>SF-01769</v>
          </cell>
          <cell r="B1774" t="str">
            <v>Junção integral (emenda) para eletrocalha 150 mm x 50 mm</v>
          </cell>
          <cell r="C1774" t="str">
            <v>Material</v>
          </cell>
          <cell r="D1774" t="str">
            <v>un</v>
          </cell>
          <cell r="E1774">
            <v>0</v>
          </cell>
          <cell r="F1774" t="str">
            <v/>
          </cell>
          <cell r="G1774" t="str">
            <v/>
          </cell>
          <cell r="H1774">
            <v>0.2039</v>
          </cell>
          <cell r="I1774" t="str">
            <v/>
          </cell>
          <cell r="J1774" t="str">
            <v/>
          </cell>
        </row>
        <row r="1775">
          <cell r="A1775" t="str">
            <v>SF-01770</v>
          </cell>
          <cell r="B1775" t="str">
            <v>Curva horizontal 90 graus para eletrocalha 200 mm x 50 mm</v>
          </cell>
          <cell r="C1775" t="str">
            <v>Material</v>
          </cell>
          <cell r="D1775" t="str">
            <v>un</v>
          </cell>
          <cell r="E1775">
            <v>0</v>
          </cell>
          <cell r="F1775" t="str">
            <v/>
          </cell>
          <cell r="G1775" t="str">
            <v/>
          </cell>
          <cell r="H1775">
            <v>0.2039</v>
          </cell>
          <cell r="I1775" t="str">
            <v/>
          </cell>
          <cell r="J1775" t="str">
            <v/>
          </cell>
        </row>
        <row r="1776">
          <cell r="A1776" t="str">
            <v>SF-01771</v>
          </cell>
          <cell r="B1776" t="str">
            <v>Curva vertical 90 graus para eletrocalha 200 mm x 50 mm</v>
          </cell>
          <cell r="C1776" t="str">
            <v>Material</v>
          </cell>
          <cell r="D1776" t="str">
            <v>un</v>
          </cell>
          <cell r="E1776">
            <v>0</v>
          </cell>
          <cell r="F1776" t="str">
            <v/>
          </cell>
          <cell r="G1776" t="str">
            <v/>
          </cell>
          <cell r="H1776">
            <v>0.2039</v>
          </cell>
          <cell r="I1776" t="str">
            <v/>
          </cell>
          <cell r="J1776" t="str">
            <v/>
          </cell>
        </row>
        <row r="1777">
          <cell r="A1777" t="str">
            <v>SF-01772</v>
          </cell>
          <cell r="B1777" t="str">
            <v>Tê horizontal 90 graus para eletrocalha 200 mm x 50 mm</v>
          </cell>
          <cell r="C1777" t="str">
            <v>Material</v>
          </cell>
          <cell r="D1777" t="str">
            <v>un</v>
          </cell>
          <cell r="E1777">
            <v>0</v>
          </cell>
          <cell r="F1777" t="str">
            <v/>
          </cell>
          <cell r="G1777" t="str">
            <v/>
          </cell>
          <cell r="H1777">
            <v>0.2039</v>
          </cell>
          <cell r="I1777" t="str">
            <v/>
          </cell>
          <cell r="J1777" t="str">
            <v/>
          </cell>
        </row>
        <row r="1778">
          <cell r="A1778" t="str">
            <v>SF-01773</v>
          </cell>
          <cell r="B1778" t="str">
            <v>Suspensão ômega para eletrocalha 200 mm x 50 mm</v>
          </cell>
          <cell r="C1778" t="str">
            <v>Material</v>
          </cell>
          <cell r="D1778" t="str">
            <v>un</v>
          </cell>
          <cell r="E1778">
            <v>0</v>
          </cell>
          <cell r="F1778" t="str">
            <v/>
          </cell>
          <cell r="G1778" t="str">
            <v/>
          </cell>
          <cell r="H1778">
            <v>0.2039</v>
          </cell>
          <cell r="I1778" t="str">
            <v/>
          </cell>
          <cell r="J1778" t="str">
            <v/>
          </cell>
        </row>
        <row r="1779">
          <cell r="A1779" t="str">
            <v>SF-01774</v>
          </cell>
          <cell r="B1779" t="str">
            <v>Junção integral (emenda) para eletrocalha 200 mm x 50 mm</v>
          </cell>
          <cell r="C1779" t="str">
            <v>Material</v>
          </cell>
          <cell r="D1779" t="str">
            <v>un</v>
          </cell>
          <cell r="E1779">
            <v>0</v>
          </cell>
          <cell r="F1779" t="str">
            <v/>
          </cell>
          <cell r="G1779" t="str">
            <v/>
          </cell>
          <cell r="H1779">
            <v>0.2039</v>
          </cell>
          <cell r="I1779" t="str">
            <v/>
          </cell>
          <cell r="J1779" t="str">
            <v/>
          </cell>
        </row>
        <row r="1780">
          <cell r="A1780" t="str">
            <v>SF-01775</v>
          </cell>
          <cell r="B1780" t="str">
            <v>Curva horizontal 90 graus para eletrocalha 200 mm x 100 mm</v>
          </cell>
          <cell r="C1780" t="str">
            <v>Material</v>
          </cell>
          <cell r="D1780" t="str">
            <v>un</v>
          </cell>
          <cell r="E1780">
            <v>0</v>
          </cell>
          <cell r="F1780" t="str">
            <v/>
          </cell>
          <cell r="G1780" t="str">
            <v/>
          </cell>
          <cell r="H1780">
            <v>0.2039</v>
          </cell>
          <cell r="I1780" t="str">
            <v/>
          </cell>
          <cell r="J1780" t="str">
            <v/>
          </cell>
        </row>
        <row r="1781">
          <cell r="A1781" t="str">
            <v>SF-01776</v>
          </cell>
          <cell r="B1781" t="str">
            <v>Curva vertical 90 graus para eletrocalha 200 mm x 100 mm</v>
          </cell>
          <cell r="C1781" t="str">
            <v>Material</v>
          </cell>
          <cell r="D1781" t="str">
            <v>un</v>
          </cell>
          <cell r="E1781">
            <v>0</v>
          </cell>
          <cell r="F1781" t="str">
            <v/>
          </cell>
          <cell r="G1781" t="str">
            <v/>
          </cell>
          <cell r="H1781">
            <v>0.2039</v>
          </cell>
          <cell r="I1781" t="str">
            <v/>
          </cell>
          <cell r="J1781" t="str">
            <v/>
          </cell>
        </row>
        <row r="1782">
          <cell r="A1782" t="str">
            <v>SF-01777</v>
          </cell>
          <cell r="B1782" t="str">
            <v>Tê horizontal 90 graus para eletrocalha 200 mm x 100 mm</v>
          </cell>
          <cell r="C1782" t="str">
            <v>Material</v>
          </cell>
          <cell r="D1782" t="str">
            <v>un</v>
          </cell>
          <cell r="E1782">
            <v>0</v>
          </cell>
          <cell r="F1782" t="str">
            <v/>
          </cell>
          <cell r="G1782" t="str">
            <v/>
          </cell>
          <cell r="H1782">
            <v>0.2039</v>
          </cell>
          <cell r="I1782" t="str">
            <v/>
          </cell>
          <cell r="J1782" t="str">
            <v/>
          </cell>
        </row>
        <row r="1783">
          <cell r="A1783" t="str">
            <v>SF-01778</v>
          </cell>
          <cell r="B1783" t="str">
            <v>Suspensão ômega para eletrocalha 200 mm x 100 mm</v>
          </cell>
          <cell r="C1783" t="str">
            <v>Material</v>
          </cell>
          <cell r="D1783" t="str">
            <v>un</v>
          </cell>
          <cell r="E1783">
            <v>0</v>
          </cell>
          <cell r="F1783" t="str">
            <v/>
          </cell>
          <cell r="G1783" t="str">
            <v/>
          </cell>
          <cell r="H1783">
            <v>0.2039</v>
          </cell>
          <cell r="I1783" t="str">
            <v/>
          </cell>
          <cell r="J1783" t="str">
            <v/>
          </cell>
        </row>
        <row r="1784">
          <cell r="A1784" t="str">
            <v>SF-01779</v>
          </cell>
          <cell r="B1784" t="str">
            <v>Junção integral (emenda) para eletrocalha 200 mm x 100 mm</v>
          </cell>
          <cell r="C1784" t="str">
            <v>Material</v>
          </cell>
          <cell r="D1784" t="str">
            <v>un</v>
          </cell>
          <cell r="E1784">
            <v>0</v>
          </cell>
          <cell r="F1784" t="str">
            <v/>
          </cell>
          <cell r="G1784" t="str">
            <v/>
          </cell>
          <cell r="H1784">
            <v>0.2039</v>
          </cell>
          <cell r="I1784" t="str">
            <v/>
          </cell>
          <cell r="J1784" t="str">
            <v/>
          </cell>
        </row>
        <row r="1785">
          <cell r="A1785" t="str">
            <v>SF-01780</v>
          </cell>
          <cell r="B1785" t="str">
            <v>Curva horizontal 90 graus para eletrocalha 300 mm x 50 mm</v>
          </cell>
          <cell r="C1785" t="str">
            <v>Material</v>
          </cell>
          <cell r="D1785" t="str">
            <v>un</v>
          </cell>
          <cell r="E1785">
            <v>0</v>
          </cell>
          <cell r="F1785" t="str">
            <v/>
          </cell>
          <cell r="G1785" t="str">
            <v/>
          </cell>
          <cell r="H1785">
            <v>0.2039</v>
          </cell>
          <cell r="I1785" t="str">
            <v/>
          </cell>
          <cell r="J1785" t="str">
            <v/>
          </cell>
        </row>
        <row r="1786">
          <cell r="A1786" t="str">
            <v>SF-01781</v>
          </cell>
          <cell r="B1786" t="str">
            <v>Curva vertical 90 graus para eletrocalha 300 mm x 50 mm</v>
          </cell>
          <cell r="C1786" t="str">
            <v>Material</v>
          </cell>
          <cell r="D1786" t="str">
            <v>un</v>
          </cell>
          <cell r="E1786">
            <v>0</v>
          </cell>
          <cell r="F1786" t="str">
            <v/>
          </cell>
          <cell r="G1786" t="str">
            <v/>
          </cell>
          <cell r="H1786">
            <v>0.2039</v>
          </cell>
          <cell r="I1786" t="str">
            <v/>
          </cell>
          <cell r="J1786" t="str">
            <v/>
          </cell>
        </row>
        <row r="1787">
          <cell r="A1787" t="str">
            <v>SF-01782</v>
          </cell>
          <cell r="B1787" t="str">
            <v>Tê horizontal 90 graus para eletrocalha 300 mm x 50 mm</v>
          </cell>
          <cell r="C1787" t="str">
            <v>Material</v>
          </cell>
          <cell r="D1787" t="str">
            <v>un</v>
          </cell>
          <cell r="E1787">
            <v>0</v>
          </cell>
          <cell r="F1787" t="str">
            <v/>
          </cell>
          <cell r="G1787" t="str">
            <v/>
          </cell>
          <cell r="H1787">
            <v>0.2039</v>
          </cell>
          <cell r="I1787" t="str">
            <v/>
          </cell>
          <cell r="J1787" t="str">
            <v/>
          </cell>
        </row>
        <row r="1788">
          <cell r="A1788" t="str">
            <v>SF-01783</v>
          </cell>
          <cell r="B1788" t="str">
            <v>Suspensão ômega para eletrocalha 300 mm x 50 mm</v>
          </cell>
          <cell r="C1788" t="str">
            <v>Material</v>
          </cell>
          <cell r="D1788" t="str">
            <v>un</v>
          </cell>
          <cell r="E1788">
            <v>0</v>
          </cell>
          <cell r="F1788" t="str">
            <v/>
          </cell>
          <cell r="G1788" t="str">
            <v/>
          </cell>
          <cell r="H1788">
            <v>0.2039</v>
          </cell>
          <cell r="I1788" t="str">
            <v/>
          </cell>
          <cell r="J1788" t="str">
            <v/>
          </cell>
        </row>
        <row r="1789">
          <cell r="A1789" t="str">
            <v>SF-01784</v>
          </cell>
          <cell r="B1789" t="str">
            <v>Junção integral (emenda) para eletrocalha 300 mm x 50 mm</v>
          </cell>
          <cell r="C1789" t="str">
            <v>Material</v>
          </cell>
          <cell r="D1789" t="str">
            <v>un</v>
          </cell>
          <cell r="E1789">
            <v>0</v>
          </cell>
          <cell r="F1789" t="str">
            <v/>
          </cell>
          <cell r="G1789" t="str">
            <v/>
          </cell>
          <cell r="H1789">
            <v>0.2039</v>
          </cell>
          <cell r="I1789" t="str">
            <v/>
          </cell>
          <cell r="J1789" t="str">
            <v/>
          </cell>
        </row>
        <row r="1790">
          <cell r="A1790" t="str">
            <v>SF-01785</v>
          </cell>
          <cell r="B1790" t="str">
            <v>Curva horizontal 90 graus para eletrocalha 300 mm x 100 mm</v>
          </cell>
          <cell r="C1790" t="str">
            <v>Material</v>
          </cell>
          <cell r="D1790" t="str">
            <v>un</v>
          </cell>
          <cell r="E1790">
            <v>0</v>
          </cell>
          <cell r="F1790" t="str">
            <v/>
          </cell>
          <cell r="G1790" t="str">
            <v/>
          </cell>
          <cell r="H1790">
            <v>0.2039</v>
          </cell>
          <cell r="I1790" t="str">
            <v/>
          </cell>
          <cell r="J1790" t="str">
            <v/>
          </cell>
        </row>
        <row r="1791">
          <cell r="A1791" t="str">
            <v>SF-01786</v>
          </cell>
          <cell r="B1791" t="str">
            <v>Curva vertical 90 graus para eletrocalha 300 mm x 100 mm</v>
          </cell>
          <cell r="C1791" t="str">
            <v>Material</v>
          </cell>
          <cell r="D1791" t="str">
            <v>un</v>
          </cell>
          <cell r="E1791">
            <v>0</v>
          </cell>
          <cell r="F1791" t="str">
            <v/>
          </cell>
          <cell r="G1791" t="str">
            <v/>
          </cell>
          <cell r="H1791">
            <v>0.2039</v>
          </cell>
          <cell r="I1791" t="str">
            <v/>
          </cell>
          <cell r="J1791" t="str">
            <v/>
          </cell>
        </row>
        <row r="1792">
          <cell r="A1792" t="str">
            <v>SF-01787</v>
          </cell>
          <cell r="B1792" t="str">
            <v>Tê horizontal 90 graus para eletrocalha 300 mm x 100 mm</v>
          </cell>
          <cell r="C1792" t="str">
            <v>Material</v>
          </cell>
          <cell r="D1792" t="str">
            <v>un</v>
          </cell>
          <cell r="E1792">
            <v>0</v>
          </cell>
          <cell r="F1792" t="str">
            <v/>
          </cell>
          <cell r="G1792" t="str">
            <v/>
          </cell>
          <cell r="H1792">
            <v>0.2039</v>
          </cell>
          <cell r="I1792" t="str">
            <v/>
          </cell>
          <cell r="J1792" t="str">
            <v/>
          </cell>
        </row>
        <row r="1793">
          <cell r="A1793" t="str">
            <v>SF-01788</v>
          </cell>
          <cell r="B1793" t="str">
            <v>Suspensão ômega para eletrocalha 300 mm x 100 mm</v>
          </cell>
          <cell r="C1793" t="str">
            <v>Material</v>
          </cell>
          <cell r="D1793" t="str">
            <v>un</v>
          </cell>
          <cell r="E1793">
            <v>0</v>
          </cell>
          <cell r="F1793" t="str">
            <v/>
          </cell>
          <cell r="G1793" t="str">
            <v/>
          </cell>
          <cell r="H1793">
            <v>0.2039</v>
          </cell>
          <cell r="I1793" t="str">
            <v/>
          </cell>
          <cell r="J1793" t="str">
            <v/>
          </cell>
        </row>
        <row r="1794">
          <cell r="A1794" t="str">
            <v>SF-01789</v>
          </cell>
          <cell r="B1794" t="str">
            <v>Junção integral (emenda) para eletrocalha 300 mm x 100 mm</v>
          </cell>
          <cell r="C1794" t="str">
            <v>Material</v>
          </cell>
          <cell r="D1794" t="str">
            <v>un</v>
          </cell>
          <cell r="E1794">
            <v>0</v>
          </cell>
          <cell r="F1794" t="str">
            <v/>
          </cell>
          <cell r="G1794" t="str">
            <v/>
          </cell>
          <cell r="H1794">
            <v>0.2039</v>
          </cell>
          <cell r="I1794" t="str">
            <v/>
          </cell>
          <cell r="J1794" t="str">
            <v/>
          </cell>
        </row>
        <row r="1795">
          <cell r="A1795" t="str">
            <v>SF-01790</v>
          </cell>
          <cell r="B1795" t="str">
            <v>Curva horizontal 90 graus para eletrocalha 400 mm x 50 mm</v>
          </cell>
          <cell r="C1795" t="str">
            <v>Material</v>
          </cell>
          <cell r="D1795" t="str">
            <v>un</v>
          </cell>
          <cell r="E1795">
            <v>0</v>
          </cell>
          <cell r="F1795" t="str">
            <v/>
          </cell>
          <cell r="G1795" t="str">
            <v/>
          </cell>
          <cell r="H1795">
            <v>0.2039</v>
          </cell>
          <cell r="I1795" t="str">
            <v/>
          </cell>
          <cell r="J1795" t="str">
            <v/>
          </cell>
        </row>
        <row r="1796">
          <cell r="A1796" t="str">
            <v>SF-01791</v>
          </cell>
          <cell r="B1796" t="str">
            <v>Curva vertical 90 graus para eletrocalha 400 mm x 50 mm</v>
          </cell>
          <cell r="C1796" t="str">
            <v>Material</v>
          </cell>
          <cell r="D1796" t="str">
            <v>un</v>
          </cell>
          <cell r="E1796">
            <v>0</v>
          </cell>
          <cell r="F1796" t="str">
            <v/>
          </cell>
          <cell r="G1796" t="str">
            <v/>
          </cell>
          <cell r="H1796">
            <v>0.2039</v>
          </cell>
          <cell r="I1796" t="str">
            <v/>
          </cell>
          <cell r="J1796" t="str">
            <v/>
          </cell>
        </row>
        <row r="1797">
          <cell r="A1797" t="str">
            <v>SF-01792</v>
          </cell>
          <cell r="B1797" t="str">
            <v>Tê horizontal 90 graus para eletrocalha 400 mm x 50 mm</v>
          </cell>
          <cell r="C1797" t="str">
            <v>Material</v>
          </cell>
          <cell r="D1797" t="str">
            <v>un</v>
          </cell>
          <cell r="E1797">
            <v>0</v>
          </cell>
          <cell r="F1797" t="str">
            <v/>
          </cell>
          <cell r="G1797" t="str">
            <v/>
          </cell>
          <cell r="H1797">
            <v>0.2039</v>
          </cell>
          <cell r="I1797" t="str">
            <v/>
          </cell>
          <cell r="J1797" t="str">
            <v/>
          </cell>
        </row>
        <row r="1798">
          <cell r="A1798" t="str">
            <v>SF-01793</v>
          </cell>
          <cell r="B1798" t="str">
            <v>Suspensão ômega para eletrocalha 400 mm x 50 mm</v>
          </cell>
          <cell r="C1798" t="str">
            <v>Material</v>
          </cell>
          <cell r="D1798" t="str">
            <v>un</v>
          </cell>
          <cell r="E1798">
            <v>0</v>
          </cell>
          <cell r="F1798" t="str">
            <v/>
          </cell>
          <cell r="G1798" t="str">
            <v/>
          </cell>
          <cell r="H1798">
            <v>0.2039</v>
          </cell>
          <cell r="I1798" t="str">
            <v/>
          </cell>
          <cell r="J1798" t="str">
            <v/>
          </cell>
        </row>
        <row r="1799">
          <cell r="A1799" t="str">
            <v>SF-01794</v>
          </cell>
          <cell r="B1799" t="str">
            <v>Junção integral (emenda) para eletrocalha 400 mm x 50 mm</v>
          </cell>
          <cell r="C1799" t="str">
            <v>Material</v>
          </cell>
          <cell r="D1799" t="str">
            <v>un</v>
          </cell>
          <cell r="E1799">
            <v>0</v>
          </cell>
          <cell r="F1799" t="str">
            <v/>
          </cell>
          <cell r="G1799" t="str">
            <v/>
          </cell>
          <cell r="H1799">
            <v>0.2039</v>
          </cell>
          <cell r="I1799" t="str">
            <v/>
          </cell>
          <cell r="J1799" t="str">
            <v/>
          </cell>
        </row>
        <row r="1800">
          <cell r="A1800" t="str">
            <v>SF-01795</v>
          </cell>
          <cell r="B1800" t="str">
            <v>Curva horizontal 90 graus para eletrocalha 400 mm x 100 mm</v>
          </cell>
          <cell r="C1800" t="str">
            <v>Material</v>
          </cell>
          <cell r="D1800" t="str">
            <v>un</v>
          </cell>
          <cell r="E1800">
            <v>0</v>
          </cell>
          <cell r="F1800" t="str">
            <v/>
          </cell>
          <cell r="G1800" t="str">
            <v/>
          </cell>
          <cell r="H1800">
            <v>0.2039</v>
          </cell>
          <cell r="I1800" t="str">
            <v/>
          </cell>
          <cell r="J1800" t="str">
            <v/>
          </cell>
        </row>
        <row r="1801">
          <cell r="A1801" t="str">
            <v>SF-01796</v>
          </cell>
          <cell r="B1801" t="str">
            <v>Curva vertical 90 graus para eletrocalha 400 mm x 100 mm</v>
          </cell>
          <cell r="C1801" t="str">
            <v>Material</v>
          </cell>
          <cell r="D1801" t="str">
            <v>un</v>
          </cell>
          <cell r="E1801">
            <v>0</v>
          </cell>
          <cell r="F1801" t="str">
            <v/>
          </cell>
          <cell r="G1801" t="str">
            <v/>
          </cell>
          <cell r="H1801">
            <v>0.2039</v>
          </cell>
          <cell r="I1801" t="str">
            <v/>
          </cell>
          <cell r="J1801" t="str">
            <v/>
          </cell>
        </row>
        <row r="1802">
          <cell r="A1802" t="str">
            <v>SF-01797</v>
          </cell>
          <cell r="B1802" t="str">
            <v>Tê horizontal 90 graus para eletrocalha 400 mm x 100 mm</v>
          </cell>
          <cell r="C1802" t="str">
            <v>Material</v>
          </cell>
          <cell r="D1802" t="str">
            <v>un</v>
          </cell>
          <cell r="E1802">
            <v>0</v>
          </cell>
          <cell r="F1802" t="str">
            <v/>
          </cell>
          <cell r="G1802" t="str">
            <v/>
          </cell>
          <cell r="H1802">
            <v>0.2039</v>
          </cell>
          <cell r="I1802" t="str">
            <v/>
          </cell>
          <cell r="J1802" t="str">
            <v/>
          </cell>
        </row>
        <row r="1803">
          <cell r="A1803" t="str">
            <v>SF-01798</v>
          </cell>
          <cell r="B1803" t="str">
            <v>Suspensão ômega para eletrocalha 400 mm x 100 mm</v>
          </cell>
          <cell r="C1803" t="str">
            <v>Material</v>
          </cell>
          <cell r="D1803" t="str">
            <v>un</v>
          </cell>
          <cell r="E1803">
            <v>0</v>
          </cell>
          <cell r="F1803" t="str">
            <v/>
          </cell>
          <cell r="G1803" t="str">
            <v/>
          </cell>
          <cell r="H1803">
            <v>0.2039</v>
          </cell>
          <cell r="I1803" t="str">
            <v/>
          </cell>
          <cell r="J1803" t="str">
            <v/>
          </cell>
        </row>
        <row r="1804">
          <cell r="A1804" t="str">
            <v>SF-01799</v>
          </cell>
          <cell r="B1804" t="str">
            <v>Junção integral (emenda) para eletrocalha 400 mm x 100 mm</v>
          </cell>
          <cell r="C1804" t="str">
            <v>Material</v>
          </cell>
          <cell r="D1804" t="str">
            <v>un</v>
          </cell>
          <cell r="E1804">
            <v>0</v>
          </cell>
          <cell r="F1804" t="str">
            <v/>
          </cell>
          <cell r="G1804" t="str">
            <v/>
          </cell>
          <cell r="H1804">
            <v>0.2039</v>
          </cell>
          <cell r="I1804" t="str">
            <v/>
          </cell>
          <cell r="J1804" t="str">
            <v/>
          </cell>
        </row>
        <row r="1805">
          <cell r="A1805" t="str">
            <v>SF-01800</v>
          </cell>
          <cell r="B1805" t="str">
            <v>Curva horizontal 90 graus para eletrocalha 500 mm x 100 mm</v>
          </cell>
          <cell r="C1805" t="str">
            <v>Material</v>
          </cell>
          <cell r="D1805" t="str">
            <v>un</v>
          </cell>
          <cell r="E1805">
            <v>0</v>
          </cell>
          <cell r="F1805" t="str">
            <v/>
          </cell>
          <cell r="G1805" t="str">
            <v/>
          </cell>
          <cell r="H1805">
            <v>0.2039</v>
          </cell>
          <cell r="I1805" t="str">
            <v/>
          </cell>
          <cell r="J1805" t="str">
            <v/>
          </cell>
        </row>
        <row r="1806">
          <cell r="A1806" t="str">
            <v>SF-01801</v>
          </cell>
          <cell r="B1806" t="str">
            <v>Curva vertical 90 graus para eletrocalha 500 mm x 100 mm</v>
          </cell>
          <cell r="C1806" t="str">
            <v>Material</v>
          </cell>
          <cell r="D1806" t="str">
            <v>un</v>
          </cell>
          <cell r="E1806">
            <v>0</v>
          </cell>
          <cell r="F1806" t="str">
            <v/>
          </cell>
          <cell r="G1806" t="str">
            <v/>
          </cell>
          <cell r="H1806">
            <v>0.2039</v>
          </cell>
          <cell r="I1806" t="str">
            <v/>
          </cell>
          <cell r="J1806" t="str">
            <v/>
          </cell>
        </row>
        <row r="1807">
          <cell r="A1807" t="str">
            <v>SF-01802</v>
          </cell>
          <cell r="B1807" t="str">
            <v>Tê horizontal 90 graus para eletrocalha 500 mm x 100 mm</v>
          </cell>
          <cell r="C1807" t="str">
            <v>Material</v>
          </cell>
          <cell r="D1807" t="str">
            <v>un</v>
          </cell>
          <cell r="E1807">
            <v>0</v>
          </cell>
          <cell r="F1807" t="str">
            <v/>
          </cell>
          <cell r="G1807" t="str">
            <v/>
          </cell>
          <cell r="H1807">
            <v>0.2039</v>
          </cell>
          <cell r="I1807" t="str">
            <v/>
          </cell>
          <cell r="J1807" t="str">
            <v/>
          </cell>
        </row>
        <row r="1808">
          <cell r="A1808" t="str">
            <v>SF-01803</v>
          </cell>
          <cell r="B1808" t="str">
            <v>Suspensão ômega para eletrocalha 500 mm x 100 mm</v>
          </cell>
          <cell r="C1808" t="str">
            <v>Material</v>
          </cell>
          <cell r="D1808" t="str">
            <v>un</v>
          </cell>
          <cell r="E1808">
            <v>0</v>
          </cell>
          <cell r="F1808" t="str">
            <v/>
          </cell>
          <cell r="G1808" t="str">
            <v/>
          </cell>
          <cell r="H1808">
            <v>0.2039</v>
          </cell>
          <cell r="I1808" t="str">
            <v/>
          </cell>
          <cell r="J1808" t="str">
            <v/>
          </cell>
        </row>
        <row r="1809">
          <cell r="A1809" t="str">
            <v>SF-01804</v>
          </cell>
          <cell r="B1809" t="str">
            <v>Junção integral (emenda) para eletrocalha 500 mm x 100 mm</v>
          </cell>
          <cell r="C1809" t="str">
            <v>Material</v>
          </cell>
          <cell r="D1809" t="str">
            <v>un</v>
          </cell>
          <cell r="E1809">
            <v>0</v>
          </cell>
          <cell r="F1809" t="str">
            <v/>
          </cell>
          <cell r="G1809" t="str">
            <v/>
          </cell>
          <cell r="H1809">
            <v>0.2039</v>
          </cell>
          <cell r="I1809" t="str">
            <v/>
          </cell>
          <cell r="J1809" t="str">
            <v/>
          </cell>
        </row>
        <row r="1810">
          <cell r="A1810" t="str">
            <v>SF-01805</v>
          </cell>
          <cell r="B1810" t="str">
            <v>Saída de eletroduto para eletrocalha</v>
          </cell>
          <cell r="C1810" t="str">
            <v>Material</v>
          </cell>
          <cell r="D1810" t="str">
            <v>un</v>
          </cell>
          <cell r="E1810">
            <v>0</v>
          </cell>
          <cell r="F1810" t="str">
            <v/>
          </cell>
          <cell r="G1810" t="str">
            <v/>
          </cell>
          <cell r="H1810">
            <v>0.2039</v>
          </cell>
          <cell r="I1810" t="str">
            <v/>
          </cell>
          <cell r="J1810" t="str">
            <v/>
          </cell>
        </row>
        <row r="1811">
          <cell r="A1811" t="str">
            <v>SF-01806</v>
          </cell>
          <cell r="B1811" t="str">
            <v>Eletroduto de aço galvanizado de 1/2”</v>
          </cell>
          <cell r="C1811" t="str">
            <v>Material</v>
          </cell>
          <cell r="D1811" t="str">
            <v>m</v>
          </cell>
          <cell r="E1811">
            <v>0</v>
          </cell>
          <cell r="F1811" t="str">
            <v/>
          </cell>
          <cell r="G1811" t="str">
            <v/>
          </cell>
          <cell r="H1811">
            <v>0.2039</v>
          </cell>
          <cell r="I1811" t="str">
            <v/>
          </cell>
          <cell r="J1811" t="str">
            <v/>
          </cell>
        </row>
        <row r="1812">
          <cell r="A1812" t="str">
            <v>SF-01807</v>
          </cell>
          <cell r="B1812" t="str">
            <v>Eletroduto de aço galvanizado de 3/4”</v>
          </cell>
          <cell r="C1812" t="str">
            <v>Material</v>
          </cell>
          <cell r="D1812" t="str">
            <v>m</v>
          </cell>
          <cell r="E1812">
            <v>0</v>
          </cell>
          <cell r="F1812">
            <v>8.8064999999999998</v>
          </cell>
          <cell r="G1812">
            <v>0</v>
          </cell>
          <cell r="H1812">
            <v>0.2039</v>
          </cell>
          <cell r="I1812">
            <v>10.6</v>
          </cell>
          <cell r="J1812">
            <v>0</v>
          </cell>
        </row>
        <row r="1813">
          <cell r="A1813" t="str">
            <v>SF-01808</v>
          </cell>
          <cell r="B1813" t="str">
            <v>Eletroduto de aço galvanizado de 1”</v>
          </cell>
          <cell r="C1813" t="str">
            <v>Material</v>
          </cell>
          <cell r="D1813" t="str">
            <v>m</v>
          </cell>
          <cell r="E1813">
            <v>0</v>
          </cell>
          <cell r="F1813">
            <v>0</v>
          </cell>
          <cell r="G1813">
            <v>0</v>
          </cell>
          <cell r="H1813">
            <v>0.2039</v>
          </cell>
          <cell r="I1813">
            <v>0</v>
          </cell>
          <cell r="J1813">
            <v>0</v>
          </cell>
        </row>
        <row r="1814">
          <cell r="A1814" t="str">
            <v>SF-01809</v>
          </cell>
          <cell r="B1814" t="str">
            <v>Eletroduto de aço galvanizado de 1 1/4”</v>
          </cell>
          <cell r="C1814" t="str">
            <v>Material</v>
          </cell>
          <cell r="D1814" t="str">
            <v>m</v>
          </cell>
          <cell r="E1814">
            <v>0</v>
          </cell>
          <cell r="F1814">
            <v>0</v>
          </cell>
          <cell r="G1814">
            <v>0</v>
          </cell>
          <cell r="H1814">
            <v>0.2039</v>
          </cell>
          <cell r="I1814">
            <v>0</v>
          </cell>
          <cell r="J1814">
            <v>0</v>
          </cell>
        </row>
        <row r="1815">
          <cell r="A1815" t="str">
            <v>SF-01810</v>
          </cell>
          <cell r="B1815" t="str">
            <v>Eletroduto de aço galvanizado de 1 1/2”</v>
          </cell>
          <cell r="C1815" t="str">
            <v>Material</v>
          </cell>
          <cell r="D1815" t="str">
            <v>m</v>
          </cell>
          <cell r="E1815">
            <v>0</v>
          </cell>
          <cell r="F1815">
            <v>0</v>
          </cell>
          <cell r="G1815">
            <v>0</v>
          </cell>
          <cell r="H1815">
            <v>0.2039</v>
          </cell>
          <cell r="I1815">
            <v>0</v>
          </cell>
          <cell r="J1815">
            <v>0</v>
          </cell>
        </row>
        <row r="1816">
          <cell r="A1816" t="str">
            <v>SF-01811</v>
          </cell>
          <cell r="B1816" t="str">
            <v>Eletroduto de aço galvanizado de 2”</v>
          </cell>
          <cell r="C1816" t="str">
            <v>Material</v>
          </cell>
          <cell r="D1816" t="str">
            <v>m</v>
          </cell>
          <cell r="E1816">
            <v>0</v>
          </cell>
          <cell r="F1816">
            <v>0</v>
          </cell>
          <cell r="G1816">
            <v>0</v>
          </cell>
          <cell r="H1816">
            <v>0.2039</v>
          </cell>
          <cell r="I1816">
            <v>0</v>
          </cell>
          <cell r="J1816">
            <v>0</v>
          </cell>
        </row>
        <row r="1817">
          <cell r="A1817" t="str">
            <v>SF-01812</v>
          </cell>
          <cell r="B1817" t="str">
            <v xml:space="preserve">Eletroduto de aço galvanizado de 2 1/2” </v>
          </cell>
          <cell r="C1817" t="str">
            <v>Material</v>
          </cell>
          <cell r="D1817" t="str">
            <v>m</v>
          </cell>
          <cell r="E1817">
            <v>0</v>
          </cell>
          <cell r="F1817">
            <v>0</v>
          </cell>
          <cell r="G1817">
            <v>0</v>
          </cell>
          <cell r="H1817">
            <v>0.2039</v>
          </cell>
          <cell r="I1817">
            <v>0</v>
          </cell>
          <cell r="J1817">
            <v>0</v>
          </cell>
        </row>
        <row r="1818">
          <cell r="A1818" t="str">
            <v>SF-01813</v>
          </cell>
          <cell r="B1818" t="str">
            <v>Eletroduto de aço galvanizado de 3”</v>
          </cell>
          <cell r="C1818" t="str">
            <v>Material</v>
          </cell>
          <cell r="D1818" t="str">
            <v>m</v>
          </cell>
          <cell r="E1818">
            <v>0</v>
          </cell>
          <cell r="F1818">
            <v>0</v>
          </cell>
          <cell r="G1818">
            <v>0</v>
          </cell>
          <cell r="H1818">
            <v>0.2039</v>
          </cell>
          <cell r="I1818">
            <v>0</v>
          </cell>
          <cell r="J1818">
            <v>0</v>
          </cell>
        </row>
        <row r="1819">
          <cell r="A1819" t="str">
            <v>SF-01814</v>
          </cell>
          <cell r="B1819" t="str">
            <v xml:space="preserve">Eletroduto de aço galvanizado de 4” </v>
          </cell>
          <cell r="C1819" t="str">
            <v>Material</v>
          </cell>
          <cell r="D1819" t="str">
            <v>m</v>
          </cell>
          <cell r="E1819">
            <v>0</v>
          </cell>
          <cell r="F1819">
            <v>0</v>
          </cell>
          <cell r="G1819">
            <v>0</v>
          </cell>
          <cell r="H1819">
            <v>0.2039</v>
          </cell>
          <cell r="I1819">
            <v>0</v>
          </cell>
          <cell r="J1819">
            <v>0</v>
          </cell>
        </row>
        <row r="1820">
          <cell r="A1820" t="str">
            <v>SF-01815</v>
          </cell>
          <cell r="B1820" t="str">
            <v>Eletroduto de aço galvanizado a fogo de 3/4”</v>
          </cell>
          <cell r="C1820" t="str">
            <v>Material</v>
          </cell>
          <cell r="D1820" t="str">
            <v>m</v>
          </cell>
          <cell r="E1820">
            <v>0</v>
          </cell>
          <cell r="F1820" t="str">
            <v/>
          </cell>
          <cell r="G1820" t="str">
            <v/>
          </cell>
          <cell r="H1820">
            <v>0.2039</v>
          </cell>
          <cell r="I1820" t="str">
            <v/>
          </cell>
          <cell r="J1820" t="str">
            <v/>
          </cell>
        </row>
        <row r="1821">
          <cell r="A1821" t="str">
            <v>SF-01816</v>
          </cell>
          <cell r="B1821" t="str">
            <v xml:space="preserve">Eletroduto de aço galvanizado a fogo de 1” </v>
          </cell>
          <cell r="C1821" t="str">
            <v>Material</v>
          </cell>
          <cell r="D1821" t="str">
            <v>m</v>
          </cell>
          <cell r="E1821">
            <v>0</v>
          </cell>
          <cell r="F1821" t="str">
            <v/>
          </cell>
          <cell r="G1821" t="str">
            <v/>
          </cell>
          <cell r="H1821">
            <v>0.2039</v>
          </cell>
          <cell r="I1821" t="str">
            <v/>
          </cell>
          <cell r="J1821" t="str">
            <v/>
          </cell>
        </row>
        <row r="1822">
          <cell r="A1822" t="str">
            <v>SF-01817</v>
          </cell>
          <cell r="B1822" t="str">
            <v>Eletroduto de aço galvanizado a fogo de 1 1/4”</v>
          </cell>
          <cell r="C1822" t="str">
            <v>Material</v>
          </cell>
          <cell r="D1822" t="str">
            <v>m</v>
          </cell>
          <cell r="E1822">
            <v>0</v>
          </cell>
          <cell r="F1822" t="str">
            <v/>
          </cell>
          <cell r="G1822" t="str">
            <v/>
          </cell>
          <cell r="H1822">
            <v>0.2039</v>
          </cell>
          <cell r="I1822" t="str">
            <v/>
          </cell>
          <cell r="J1822" t="str">
            <v/>
          </cell>
        </row>
        <row r="1823">
          <cell r="A1823" t="str">
            <v>SF-01818</v>
          </cell>
          <cell r="B1823" t="str">
            <v xml:space="preserve">Eletroduto de aço galvanizado a fogo de 1 1/2” </v>
          </cell>
          <cell r="C1823" t="str">
            <v>Material</v>
          </cell>
          <cell r="D1823" t="str">
            <v>m</v>
          </cell>
          <cell r="E1823">
            <v>0</v>
          </cell>
          <cell r="F1823" t="str">
            <v/>
          </cell>
          <cell r="G1823" t="str">
            <v/>
          </cell>
          <cell r="H1823">
            <v>0.2039</v>
          </cell>
          <cell r="I1823" t="str">
            <v/>
          </cell>
          <cell r="J1823" t="str">
            <v/>
          </cell>
        </row>
        <row r="1824">
          <cell r="A1824" t="str">
            <v>SF-01819</v>
          </cell>
          <cell r="B1824" t="str">
            <v xml:space="preserve">Eletroduto de aço galvanizado a fogo de 2” </v>
          </cell>
          <cell r="C1824" t="str">
            <v>Material</v>
          </cell>
          <cell r="D1824" t="str">
            <v>m</v>
          </cell>
          <cell r="E1824">
            <v>0</v>
          </cell>
          <cell r="F1824" t="str">
            <v/>
          </cell>
          <cell r="G1824" t="str">
            <v/>
          </cell>
          <cell r="H1824">
            <v>0.2039</v>
          </cell>
          <cell r="I1824" t="str">
            <v/>
          </cell>
          <cell r="J1824" t="str">
            <v/>
          </cell>
        </row>
        <row r="1825">
          <cell r="A1825" t="str">
            <v>SF-01820</v>
          </cell>
          <cell r="B1825" t="str">
            <v>Eletroduto de aço galvanizado a fogo de 2 1/2”</v>
          </cell>
          <cell r="C1825" t="str">
            <v>Material</v>
          </cell>
          <cell r="D1825" t="str">
            <v>m</v>
          </cell>
          <cell r="E1825">
            <v>0</v>
          </cell>
          <cell r="F1825" t="str">
            <v/>
          </cell>
          <cell r="G1825" t="str">
            <v/>
          </cell>
          <cell r="H1825">
            <v>0.2039</v>
          </cell>
          <cell r="I1825" t="str">
            <v/>
          </cell>
          <cell r="J1825" t="str">
            <v/>
          </cell>
        </row>
        <row r="1826">
          <cell r="A1826" t="str">
            <v>SF-01821</v>
          </cell>
          <cell r="B1826" t="str">
            <v xml:space="preserve">Eletroduto de aço galvanizado a fogo de 3” </v>
          </cell>
          <cell r="C1826" t="str">
            <v>Material</v>
          </cell>
          <cell r="D1826" t="str">
            <v>m</v>
          </cell>
          <cell r="E1826">
            <v>0</v>
          </cell>
          <cell r="F1826" t="str">
            <v/>
          </cell>
          <cell r="G1826" t="str">
            <v/>
          </cell>
          <cell r="H1826">
            <v>0.2039</v>
          </cell>
          <cell r="I1826" t="str">
            <v/>
          </cell>
          <cell r="J1826" t="str">
            <v/>
          </cell>
        </row>
        <row r="1827">
          <cell r="A1827" t="str">
            <v>SF-01822</v>
          </cell>
          <cell r="B1827" t="str">
            <v>Eletroduto de aço galvanizado a fogo de 4”</v>
          </cell>
          <cell r="C1827" t="str">
            <v>Material</v>
          </cell>
          <cell r="D1827" t="str">
            <v>m</v>
          </cell>
          <cell r="E1827">
            <v>0</v>
          </cell>
          <cell r="F1827" t="str">
            <v/>
          </cell>
          <cell r="G1827" t="str">
            <v/>
          </cell>
          <cell r="H1827">
            <v>0.2039</v>
          </cell>
          <cell r="I1827" t="str">
            <v/>
          </cell>
          <cell r="J1827" t="str">
            <v/>
          </cell>
        </row>
        <row r="1828">
          <cell r="A1828" t="str">
            <v>SF-01823</v>
          </cell>
          <cell r="B1828" t="str">
            <v>Conector reto para eletroduto 1/2”</v>
          </cell>
          <cell r="C1828" t="str">
            <v>Material</v>
          </cell>
          <cell r="D1828" t="str">
            <v>un</v>
          </cell>
          <cell r="E1828">
            <v>0</v>
          </cell>
          <cell r="F1828" t="str">
            <v/>
          </cell>
          <cell r="G1828" t="str">
            <v/>
          </cell>
          <cell r="H1828">
            <v>0.2039</v>
          </cell>
          <cell r="I1828" t="str">
            <v/>
          </cell>
          <cell r="J1828" t="str">
            <v/>
          </cell>
        </row>
        <row r="1829">
          <cell r="A1829" t="str">
            <v>SF-01824</v>
          </cell>
          <cell r="B1829" t="str">
            <v>Luva para eletroduto 1/2”</v>
          </cell>
          <cell r="C1829" t="str">
            <v>Material</v>
          </cell>
          <cell r="D1829" t="str">
            <v>un</v>
          </cell>
          <cell r="E1829">
            <v>0</v>
          </cell>
          <cell r="F1829">
            <v>1.52</v>
          </cell>
          <cell r="G1829">
            <v>0</v>
          </cell>
          <cell r="H1829">
            <v>0.2039</v>
          </cell>
          <cell r="I1829">
            <v>1.83</v>
          </cell>
          <cell r="J1829">
            <v>0</v>
          </cell>
        </row>
        <row r="1830">
          <cell r="A1830" t="str">
            <v>SF-01825</v>
          </cell>
          <cell r="B1830" t="str">
            <v>Luva de emenda para eletroduto 1/2”</v>
          </cell>
          <cell r="C1830" t="str">
            <v>Material</v>
          </cell>
          <cell r="D1830" t="str">
            <v>un</v>
          </cell>
          <cell r="E1830">
            <v>0</v>
          </cell>
          <cell r="F1830" t="str">
            <v/>
          </cell>
          <cell r="G1830" t="str">
            <v/>
          </cell>
          <cell r="H1830">
            <v>0.2039</v>
          </cell>
          <cell r="I1830" t="str">
            <v/>
          </cell>
          <cell r="J1830" t="str">
            <v/>
          </cell>
        </row>
        <row r="1831">
          <cell r="A1831" t="str">
            <v>SF-01826</v>
          </cell>
          <cell r="B1831" t="str">
            <v>Curva para eletroduto 1/2”</v>
          </cell>
          <cell r="C1831" t="str">
            <v>Material</v>
          </cell>
          <cell r="D1831" t="str">
            <v>un</v>
          </cell>
          <cell r="E1831">
            <v>0</v>
          </cell>
          <cell r="F1831">
            <v>3.8</v>
          </cell>
          <cell r="G1831">
            <v>0</v>
          </cell>
          <cell r="H1831">
            <v>0.2039</v>
          </cell>
          <cell r="I1831">
            <v>4.57</v>
          </cell>
          <cell r="J1831">
            <v>0</v>
          </cell>
        </row>
        <row r="1832">
          <cell r="A1832" t="str">
            <v>SF-01827</v>
          </cell>
          <cell r="B1832" t="str">
            <v>Conector reto para eletroduto 3/4”</v>
          </cell>
          <cell r="C1832" t="str">
            <v>Material</v>
          </cell>
          <cell r="D1832" t="str">
            <v>un</v>
          </cell>
          <cell r="E1832">
            <v>0</v>
          </cell>
          <cell r="F1832">
            <v>1.9474999999999998</v>
          </cell>
          <cell r="G1832">
            <v>0</v>
          </cell>
          <cell r="H1832">
            <v>0.2039</v>
          </cell>
          <cell r="I1832">
            <v>2.34</v>
          </cell>
          <cell r="J1832">
            <v>0</v>
          </cell>
        </row>
        <row r="1833">
          <cell r="A1833" t="str">
            <v>SF-01828</v>
          </cell>
          <cell r="B1833" t="str">
            <v>Conector curvo para eletroduto 3/4”</v>
          </cell>
          <cell r="C1833" t="str">
            <v>Material</v>
          </cell>
          <cell r="D1833" t="str">
            <v>un</v>
          </cell>
          <cell r="E1833">
            <v>0</v>
          </cell>
          <cell r="F1833">
            <v>9.1864999999999988</v>
          </cell>
          <cell r="G1833">
            <v>0</v>
          </cell>
          <cell r="H1833">
            <v>0.2039</v>
          </cell>
          <cell r="I1833">
            <v>11.06</v>
          </cell>
          <cell r="J1833">
            <v>0</v>
          </cell>
        </row>
        <row r="1834">
          <cell r="A1834" t="str">
            <v>SF-01829</v>
          </cell>
          <cell r="B1834" t="str">
            <v>Luva para eletroduto 3/4”</v>
          </cell>
          <cell r="C1834" t="str">
            <v>Material</v>
          </cell>
          <cell r="D1834" t="str">
            <v>un</v>
          </cell>
          <cell r="E1834">
            <v>0</v>
          </cell>
          <cell r="F1834">
            <v>1.615</v>
          </cell>
          <cell r="G1834">
            <v>0</v>
          </cell>
          <cell r="H1834">
            <v>0.2039</v>
          </cell>
          <cell r="I1834">
            <v>1.94</v>
          </cell>
          <cell r="J1834">
            <v>0</v>
          </cell>
        </row>
        <row r="1835">
          <cell r="A1835" t="str">
            <v>SF-01830</v>
          </cell>
          <cell r="B1835" t="str">
            <v>Luva de emenda para eletroduto 3/4”</v>
          </cell>
          <cell r="C1835" t="str">
            <v>Material</v>
          </cell>
          <cell r="D1835" t="str">
            <v>un</v>
          </cell>
          <cell r="E1835">
            <v>0</v>
          </cell>
          <cell r="F1835" t="str">
            <v/>
          </cell>
          <cell r="G1835" t="str">
            <v/>
          </cell>
          <cell r="H1835">
            <v>0.2039</v>
          </cell>
          <cell r="I1835" t="str">
            <v/>
          </cell>
          <cell r="J1835" t="str">
            <v/>
          </cell>
        </row>
        <row r="1836">
          <cell r="A1836" t="str">
            <v>SF-01831</v>
          </cell>
          <cell r="B1836" t="str">
            <v>Curva para eletroduto 3/4”</v>
          </cell>
          <cell r="C1836" t="str">
            <v>Material</v>
          </cell>
          <cell r="D1836" t="str">
            <v>un</v>
          </cell>
          <cell r="E1836">
            <v>0</v>
          </cell>
          <cell r="F1836">
            <v>4.3034999999999997</v>
          </cell>
          <cell r="G1836">
            <v>0</v>
          </cell>
          <cell r="H1836">
            <v>0.2039</v>
          </cell>
          <cell r="I1836">
            <v>5.18</v>
          </cell>
          <cell r="J1836">
            <v>0</v>
          </cell>
        </row>
        <row r="1837">
          <cell r="A1837" t="str">
            <v>SF-01832</v>
          </cell>
          <cell r="B1837" t="str">
            <v>Conector reto para eletroduto 1”</v>
          </cell>
          <cell r="C1837" t="str">
            <v>Material</v>
          </cell>
          <cell r="D1837" t="str">
            <v>un</v>
          </cell>
          <cell r="E1837">
            <v>0</v>
          </cell>
          <cell r="F1837">
            <v>3.4769999999999999</v>
          </cell>
          <cell r="G1837">
            <v>0</v>
          </cell>
          <cell r="H1837">
            <v>0.2039</v>
          </cell>
          <cell r="I1837">
            <v>4.1900000000000004</v>
          </cell>
          <cell r="J1837">
            <v>0</v>
          </cell>
        </row>
        <row r="1838">
          <cell r="A1838" t="str">
            <v>SF-01833</v>
          </cell>
          <cell r="B1838" t="str">
            <v>Conector curvo para eletroduto 1”</v>
          </cell>
          <cell r="C1838" t="str">
            <v>Material</v>
          </cell>
          <cell r="D1838" t="str">
            <v>un</v>
          </cell>
          <cell r="E1838">
            <v>0</v>
          </cell>
          <cell r="F1838">
            <v>11.038999999999998</v>
          </cell>
          <cell r="G1838">
            <v>0</v>
          </cell>
          <cell r="H1838">
            <v>0.2039</v>
          </cell>
          <cell r="I1838">
            <v>13.29</v>
          </cell>
          <cell r="J1838">
            <v>0</v>
          </cell>
        </row>
        <row r="1839">
          <cell r="A1839" t="str">
            <v>SF-01834</v>
          </cell>
          <cell r="B1839" t="str">
            <v>Luva para eletroduto 1”</v>
          </cell>
          <cell r="C1839" t="str">
            <v>Material</v>
          </cell>
          <cell r="D1839" t="str">
            <v>un</v>
          </cell>
          <cell r="E1839">
            <v>0</v>
          </cell>
          <cell r="F1839">
            <v>1.881</v>
          </cell>
          <cell r="G1839">
            <v>0</v>
          </cell>
          <cell r="H1839">
            <v>0.2039</v>
          </cell>
          <cell r="I1839">
            <v>2.2599999999999998</v>
          </cell>
          <cell r="J1839">
            <v>0</v>
          </cell>
        </row>
        <row r="1840">
          <cell r="A1840" t="str">
            <v>SF-01835</v>
          </cell>
          <cell r="B1840" t="str">
            <v>Luva de emenda para eletroduto 1”</v>
          </cell>
          <cell r="C1840" t="str">
            <v>Material</v>
          </cell>
          <cell r="D1840" t="str">
            <v>un</v>
          </cell>
          <cell r="E1840">
            <v>0</v>
          </cell>
          <cell r="F1840" t="str">
            <v/>
          </cell>
          <cell r="G1840" t="str">
            <v/>
          </cell>
          <cell r="H1840">
            <v>0.2039</v>
          </cell>
          <cell r="I1840" t="str">
            <v/>
          </cell>
          <cell r="J1840" t="str">
            <v/>
          </cell>
        </row>
        <row r="1841">
          <cell r="A1841" t="str">
            <v>SF-01836</v>
          </cell>
          <cell r="B1841" t="str">
            <v>Curva para eletroduto 1”</v>
          </cell>
          <cell r="C1841" t="str">
            <v>Material</v>
          </cell>
          <cell r="D1841" t="str">
            <v>un</v>
          </cell>
          <cell r="E1841">
            <v>0</v>
          </cell>
          <cell r="F1841">
            <v>5.8425000000000002</v>
          </cell>
          <cell r="G1841">
            <v>0</v>
          </cell>
          <cell r="H1841">
            <v>0.2039</v>
          </cell>
          <cell r="I1841">
            <v>7.03</v>
          </cell>
          <cell r="J1841">
            <v>0</v>
          </cell>
        </row>
        <row r="1842">
          <cell r="A1842" t="str">
            <v>SF-01837</v>
          </cell>
          <cell r="B1842" t="str">
            <v>Conector reto para eletroduto 1 1/4”</v>
          </cell>
          <cell r="C1842" t="str">
            <v>Material</v>
          </cell>
          <cell r="D1842" t="str">
            <v>un</v>
          </cell>
          <cell r="E1842">
            <v>0</v>
          </cell>
          <cell r="F1842">
            <v>4.8829999999999991</v>
          </cell>
          <cell r="G1842">
            <v>0</v>
          </cell>
          <cell r="H1842">
            <v>0.2039</v>
          </cell>
          <cell r="I1842">
            <v>5.88</v>
          </cell>
          <cell r="J1842">
            <v>0</v>
          </cell>
        </row>
        <row r="1843">
          <cell r="A1843" t="str">
            <v>SF-01838</v>
          </cell>
          <cell r="B1843" t="str">
            <v>Conector curvo para eletroduto 1 1/4”</v>
          </cell>
          <cell r="C1843" t="str">
            <v>Material</v>
          </cell>
          <cell r="D1843" t="str">
            <v>un</v>
          </cell>
          <cell r="E1843">
            <v>0</v>
          </cell>
          <cell r="F1843">
            <v>13.756</v>
          </cell>
          <cell r="G1843">
            <v>0</v>
          </cell>
          <cell r="H1843">
            <v>0.2039</v>
          </cell>
          <cell r="I1843">
            <v>16.559999999999999</v>
          </cell>
          <cell r="J1843">
            <v>0</v>
          </cell>
        </row>
        <row r="1844">
          <cell r="A1844" t="str">
            <v>SF-01839</v>
          </cell>
          <cell r="B1844" t="str">
            <v>Luva para eletroduto 1 1/4”</v>
          </cell>
          <cell r="C1844" t="str">
            <v>Material</v>
          </cell>
          <cell r="D1844" t="str">
            <v>un</v>
          </cell>
          <cell r="E1844">
            <v>0</v>
          </cell>
          <cell r="F1844">
            <v>3.3439999999999999</v>
          </cell>
          <cell r="G1844">
            <v>0</v>
          </cell>
          <cell r="H1844">
            <v>0.2039</v>
          </cell>
          <cell r="I1844">
            <v>4.03</v>
          </cell>
          <cell r="J1844">
            <v>0</v>
          </cell>
        </row>
        <row r="1845">
          <cell r="A1845" t="str">
            <v>SF-01840</v>
          </cell>
          <cell r="B1845" t="str">
            <v>Luva de emenda para eletroduto 1 1/4”</v>
          </cell>
          <cell r="C1845" t="str">
            <v>Material</v>
          </cell>
          <cell r="D1845" t="str">
            <v>un</v>
          </cell>
          <cell r="E1845">
            <v>0</v>
          </cell>
          <cell r="F1845" t="str">
            <v/>
          </cell>
          <cell r="G1845" t="str">
            <v/>
          </cell>
          <cell r="H1845">
            <v>0.2039</v>
          </cell>
          <cell r="I1845" t="str">
            <v/>
          </cell>
          <cell r="J1845" t="str">
            <v/>
          </cell>
        </row>
        <row r="1846">
          <cell r="A1846" t="str">
            <v>SF-01841</v>
          </cell>
          <cell r="B1846" t="str">
            <v>Curva para eletroduto 1 1/4”</v>
          </cell>
          <cell r="C1846" t="str">
            <v>Material</v>
          </cell>
          <cell r="D1846" t="str">
            <v>un</v>
          </cell>
          <cell r="E1846">
            <v>0</v>
          </cell>
          <cell r="F1846">
            <v>13.3095</v>
          </cell>
          <cell r="G1846">
            <v>0</v>
          </cell>
          <cell r="H1846">
            <v>0.2039</v>
          </cell>
          <cell r="I1846">
            <v>16.02</v>
          </cell>
          <cell r="J1846">
            <v>0</v>
          </cell>
        </row>
        <row r="1847">
          <cell r="A1847" t="str">
            <v>SF-01842</v>
          </cell>
          <cell r="B1847" t="str">
            <v>Conector reto para eletroduto 1 1/2”</v>
          </cell>
          <cell r="C1847" t="str">
            <v>Material</v>
          </cell>
          <cell r="D1847" t="str">
            <v>un</v>
          </cell>
          <cell r="E1847">
            <v>0</v>
          </cell>
          <cell r="F1847">
            <v>7.6189999999999989</v>
          </cell>
          <cell r="G1847">
            <v>0</v>
          </cell>
          <cell r="H1847">
            <v>0.2039</v>
          </cell>
          <cell r="I1847">
            <v>9.17</v>
          </cell>
          <cell r="J1847">
            <v>0</v>
          </cell>
        </row>
        <row r="1848">
          <cell r="A1848" t="str">
            <v>SF-01843</v>
          </cell>
          <cell r="B1848" t="str">
            <v>Conector curvo para eletroduto 1 1/2”</v>
          </cell>
          <cell r="C1848" t="str">
            <v>Material</v>
          </cell>
          <cell r="D1848" t="str">
            <v>un</v>
          </cell>
          <cell r="E1848">
            <v>0</v>
          </cell>
          <cell r="F1848">
            <v>21.279999999999998</v>
          </cell>
          <cell r="G1848">
            <v>0</v>
          </cell>
          <cell r="H1848">
            <v>0.2039</v>
          </cell>
          <cell r="I1848">
            <v>25.62</v>
          </cell>
          <cell r="J1848">
            <v>0</v>
          </cell>
        </row>
        <row r="1849">
          <cell r="A1849" t="str">
            <v>SF-01844</v>
          </cell>
          <cell r="B1849" t="str">
            <v>Luva para eletroduto 1 1/2”</v>
          </cell>
          <cell r="C1849" t="str">
            <v>Material</v>
          </cell>
          <cell r="D1849" t="str">
            <v>un</v>
          </cell>
          <cell r="E1849">
            <v>0</v>
          </cell>
          <cell r="F1849">
            <v>4.8354999999999997</v>
          </cell>
          <cell r="G1849">
            <v>0</v>
          </cell>
          <cell r="H1849">
            <v>0.2039</v>
          </cell>
          <cell r="I1849">
            <v>5.82</v>
          </cell>
          <cell r="J1849">
            <v>0</v>
          </cell>
        </row>
        <row r="1850">
          <cell r="A1850" t="str">
            <v>SF-01845</v>
          </cell>
          <cell r="B1850" t="str">
            <v>Luva de emenda para eletroduto 1 1/2”</v>
          </cell>
          <cell r="C1850" t="str">
            <v>Material</v>
          </cell>
          <cell r="D1850" t="str">
            <v>un</v>
          </cell>
          <cell r="E1850">
            <v>0</v>
          </cell>
          <cell r="F1850" t="str">
            <v/>
          </cell>
          <cell r="G1850" t="str">
            <v/>
          </cell>
          <cell r="H1850">
            <v>0.2039</v>
          </cell>
          <cell r="I1850" t="str">
            <v/>
          </cell>
          <cell r="J1850" t="str">
            <v/>
          </cell>
        </row>
        <row r="1851">
          <cell r="A1851" t="str">
            <v>SF-01846</v>
          </cell>
          <cell r="B1851" t="str">
            <v>Curva para eletroduto 1 1/2”</v>
          </cell>
          <cell r="C1851" t="str">
            <v>Material</v>
          </cell>
          <cell r="D1851" t="str">
            <v>un</v>
          </cell>
          <cell r="E1851">
            <v>0</v>
          </cell>
          <cell r="F1851">
            <v>16.235499999999998</v>
          </cell>
          <cell r="G1851">
            <v>0</v>
          </cell>
          <cell r="H1851">
            <v>0.2039</v>
          </cell>
          <cell r="I1851">
            <v>19.55</v>
          </cell>
          <cell r="J1851">
            <v>0</v>
          </cell>
        </row>
        <row r="1852">
          <cell r="A1852" t="str">
            <v>SF-01847</v>
          </cell>
          <cell r="B1852" t="str">
            <v>Conector reto para eletroduto 2”</v>
          </cell>
          <cell r="C1852" t="str">
            <v>Material</v>
          </cell>
          <cell r="D1852" t="str">
            <v>un</v>
          </cell>
          <cell r="E1852">
            <v>0</v>
          </cell>
          <cell r="F1852">
            <v>8.4359999999999999</v>
          </cell>
          <cell r="G1852">
            <v>0</v>
          </cell>
          <cell r="H1852">
            <v>0.2039</v>
          </cell>
          <cell r="I1852">
            <v>10.16</v>
          </cell>
          <cell r="J1852">
            <v>0</v>
          </cell>
        </row>
        <row r="1853">
          <cell r="A1853" t="str">
            <v>SF-01848</v>
          </cell>
          <cell r="B1853" t="str">
            <v>Conector curvo para eletroduto 2”</v>
          </cell>
          <cell r="C1853" t="str">
            <v>Material</v>
          </cell>
          <cell r="D1853" t="str">
            <v>un</v>
          </cell>
          <cell r="E1853">
            <v>0</v>
          </cell>
          <cell r="F1853">
            <v>43.1205</v>
          </cell>
          <cell r="G1853">
            <v>0</v>
          </cell>
          <cell r="H1853">
            <v>0.2039</v>
          </cell>
          <cell r="I1853">
            <v>51.91</v>
          </cell>
          <cell r="J1853">
            <v>0</v>
          </cell>
        </row>
        <row r="1854">
          <cell r="A1854" t="str">
            <v>SF-01849</v>
          </cell>
          <cell r="B1854" t="str">
            <v>Luva para eletroduto 2”</v>
          </cell>
          <cell r="C1854" t="str">
            <v>Material</v>
          </cell>
          <cell r="D1854" t="str">
            <v>un</v>
          </cell>
          <cell r="E1854">
            <v>0</v>
          </cell>
          <cell r="F1854">
            <v>6.7449999999999992</v>
          </cell>
          <cell r="G1854">
            <v>0</v>
          </cell>
          <cell r="H1854">
            <v>0.2039</v>
          </cell>
          <cell r="I1854">
            <v>8.1199999999999992</v>
          </cell>
          <cell r="J1854">
            <v>0</v>
          </cell>
        </row>
        <row r="1855">
          <cell r="A1855" t="str">
            <v>SF-01850</v>
          </cell>
          <cell r="B1855" t="str">
            <v>Luva de emenda para eletroduto 2”</v>
          </cell>
          <cell r="C1855" t="str">
            <v>Material</v>
          </cell>
          <cell r="D1855" t="str">
            <v>un</v>
          </cell>
          <cell r="E1855">
            <v>0</v>
          </cell>
          <cell r="F1855" t="str">
            <v/>
          </cell>
          <cell r="G1855" t="str">
            <v/>
          </cell>
          <cell r="H1855">
            <v>0.2039</v>
          </cell>
          <cell r="I1855" t="str">
            <v/>
          </cell>
          <cell r="J1855" t="str">
            <v/>
          </cell>
        </row>
        <row r="1856">
          <cell r="A1856" t="str">
            <v>SF-01851</v>
          </cell>
          <cell r="B1856" t="str">
            <v>Curva para eletroduto 2”</v>
          </cell>
          <cell r="C1856" t="str">
            <v>Material</v>
          </cell>
          <cell r="D1856" t="str">
            <v>un</v>
          </cell>
          <cell r="E1856">
            <v>0</v>
          </cell>
          <cell r="F1856">
            <v>23.844999999999999</v>
          </cell>
          <cell r="G1856">
            <v>0</v>
          </cell>
          <cell r="H1856">
            <v>0.2039</v>
          </cell>
          <cell r="I1856">
            <v>28.71</v>
          </cell>
          <cell r="J1856">
            <v>0</v>
          </cell>
        </row>
        <row r="1857">
          <cell r="A1857" t="str">
            <v>SF-01852</v>
          </cell>
          <cell r="B1857" t="str">
            <v>Conector reto para eletroduto 2 1/2”</v>
          </cell>
          <cell r="C1857" t="str">
            <v>Material</v>
          </cell>
          <cell r="D1857" t="str">
            <v>un</v>
          </cell>
          <cell r="E1857">
            <v>0</v>
          </cell>
          <cell r="F1857" t="str">
            <v/>
          </cell>
          <cell r="G1857" t="str">
            <v/>
          </cell>
          <cell r="H1857">
            <v>0.2039</v>
          </cell>
          <cell r="I1857" t="str">
            <v/>
          </cell>
          <cell r="J1857" t="str">
            <v/>
          </cell>
        </row>
        <row r="1858">
          <cell r="A1858" t="str">
            <v>SF-01853</v>
          </cell>
          <cell r="B1858" t="str">
            <v>Conector curvo para eletroduto 2 1/2”</v>
          </cell>
          <cell r="C1858" t="str">
            <v>Material</v>
          </cell>
          <cell r="D1858" t="str">
            <v>un</v>
          </cell>
          <cell r="E1858">
            <v>0</v>
          </cell>
          <cell r="F1858">
            <v>101.29849999999999</v>
          </cell>
          <cell r="G1858">
            <v>0</v>
          </cell>
          <cell r="H1858">
            <v>0.2039</v>
          </cell>
          <cell r="I1858">
            <v>121.95</v>
          </cell>
          <cell r="J1858">
            <v>0</v>
          </cell>
        </row>
        <row r="1859">
          <cell r="A1859" t="str">
            <v>SF-01854</v>
          </cell>
          <cell r="B1859" t="str">
            <v>Luva para eletroduto 2 1/2”</v>
          </cell>
          <cell r="C1859" t="str">
            <v>Material</v>
          </cell>
          <cell r="D1859" t="str">
            <v>un</v>
          </cell>
          <cell r="E1859">
            <v>0</v>
          </cell>
          <cell r="F1859">
            <v>9.8514999999999979</v>
          </cell>
          <cell r="G1859">
            <v>0</v>
          </cell>
          <cell r="H1859">
            <v>0.2039</v>
          </cell>
          <cell r="I1859">
            <v>11.86</v>
          </cell>
          <cell r="J1859">
            <v>0</v>
          </cell>
        </row>
        <row r="1860">
          <cell r="A1860" t="str">
            <v>SF-01855</v>
          </cell>
          <cell r="B1860" t="str">
            <v>Luva de emenda para eletroduto 2 1/2”</v>
          </cell>
          <cell r="C1860" t="str">
            <v>Material</v>
          </cell>
          <cell r="D1860" t="str">
            <v>un</v>
          </cell>
          <cell r="E1860">
            <v>0</v>
          </cell>
          <cell r="F1860" t="str">
            <v/>
          </cell>
          <cell r="G1860" t="str">
            <v/>
          </cell>
          <cell r="H1860">
            <v>0.2039</v>
          </cell>
          <cell r="I1860" t="str">
            <v/>
          </cell>
          <cell r="J1860" t="str">
            <v/>
          </cell>
        </row>
        <row r="1861">
          <cell r="A1861" t="str">
            <v>SF-01856</v>
          </cell>
          <cell r="B1861" t="str">
            <v>Curva para eletroduto 2 1/2”</v>
          </cell>
          <cell r="C1861" t="str">
            <v>Material</v>
          </cell>
          <cell r="D1861" t="str">
            <v>un</v>
          </cell>
          <cell r="E1861">
            <v>0</v>
          </cell>
          <cell r="F1861">
            <v>60.372499999999995</v>
          </cell>
          <cell r="G1861">
            <v>0</v>
          </cell>
          <cell r="H1861">
            <v>0.2039</v>
          </cell>
          <cell r="I1861">
            <v>72.680000000000007</v>
          </cell>
          <cell r="J1861">
            <v>0</v>
          </cell>
        </row>
        <row r="1862">
          <cell r="A1862" t="str">
            <v>SF-01857</v>
          </cell>
          <cell r="B1862" t="str">
            <v>Conector reto para eletroduto 3”</v>
          </cell>
          <cell r="C1862" t="str">
            <v>Material</v>
          </cell>
          <cell r="D1862" t="str">
            <v>un</v>
          </cell>
          <cell r="E1862">
            <v>0</v>
          </cell>
          <cell r="F1862">
            <v>27.835000000000001</v>
          </cell>
          <cell r="G1862">
            <v>0</v>
          </cell>
          <cell r="H1862">
            <v>0.2039</v>
          </cell>
          <cell r="I1862">
            <v>33.51</v>
          </cell>
          <cell r="J1862">
            <v>0</v>
          </cell>
        </row>
        <row r="1863">
          <cell r="A1863" t="str">
            <v>SF-01858</v>
          </cell>
          <cell r="B1863" t="str">
            <v>Conector curvo para eletroduto 3”</v>
          </cell>
          <cell r="C1863" t="str">
            <v>Material</v>
          </cell>
          <cell r="D1863" t="str">
            <v>un</v>
          </cell>
          <cell r="E1863">
            <v>0</v>
          </cell>
          <cell r="F1863">
            <v>122.14149999999999</v>
          </cell>
          <cell r="G1863">
            <v>0</v>
          </cell>
          <cell r="H1863">
            <v>0.2039</v>
          </cell>
          <cell r="I1863">
            <v>147.05000000000001</v>
          </cell>
          <cell r="J1863">
            <v>0</v>
          </cell>
        </row>
        <row r="1864">
          <cell r="A1864" t="str">
            <v>SF-01859</v>
          </cell>
          <cell r="B1864" t="str">
            <v>Luva para eletroduto 3”</v>
          </cell>
          <cell r="C1864" t="str">
            <v>Material</v>
          </cell>
          <cell r="D1864" t="str">
            <v>un</v>
          </cell>
          <cell r="E1864">
            <v>0</v>
          </cell>
          <cell r="F1864">
            <v>15.000499999999999</v>
          </cell>
          <cell r="G1864">
            <v>0</v>
          </cell>
          <cell r="H1864">
            <v>0.2039</v>
          </cell>
          <cell r="I1864">
            <v>18.059999999999999</v>
          </cell>
          <cell r="J1864">
            <v>0</v>
          </cell>
        </row>
        <row r="1865">
          <cell r="A1865" t="str">
            <v>SF-01860</v>
          </cell>
          <cell r="B1865" t="str">
            <v>Luva de emenda para eletroduto 3”</v>
          </cell>
          <cell r="C1865" t="str">
            <v>Material</v>
          </cell>
          <cell r="D1865" t="str">
            <v>un</v>
          </cell>
          <cell r="E1865">
            <v>0</v>
          </cell>
          <cell r="F1865" t="str">
            <v/>
          </cell>
          <cell r="G1865" t="str">
            <v/>
          </cell>
          <cell r="H1865">
            <v>0.2039</v>
          </cell>
          <cell r="I1865" t="str">
            <v/>
          </cell>
          <cell r="J1865" t="str">
            <v/>
          </cell>
        </row>
        <row r="1866">
          <cell r="A1866" t="str">
            <v>SF-01861</v>
          </cell>
          <cell r="B1866" t="str">
            <v>Curva para eletroduto 3”</v>
          </cell>
          <cell r="C1866" t="str">
            <v>Material</v>
          </cell>
          <cell r="D1866" t="str">
            <v>un</v>
          </cell>
          <cell r="E1866">
            <v>0</v>
          </cell>
          <cell r="F1866">
            <v>79.258499999999998</v>
          </cell>
          <cell r="G1866">
            <v>0</v>
          </cell>
          <cell r="H1866">
            <v>0.2039</v>
          </cell>
          <cell r="I1866">
            <v>95.42</v>
          </cell>
          <cell r="J1866">
            <v>0</v>
          </cell>
        </row>
        <row r="1867">
          <cell r="A1867" t="str">
            <v>SF-01862</v>
          </cell>
          <cell r="B1867" t="str">
            <v>Conector reto para eletroduto 4”</v>
          </cell>
          <cell r="C1867" t="str">
            <v>Material</v>
          </cell>
          <cell r="D1867" t="str">
            <v>un</v>
          </cell>
          <cell r="E1867">
            <v>0</v>
          </cell>
          <cell r="F1867">
            <v>43.633499999999998</v>
          </cell>
          <cell r="G1867">
            <v>0</v>
          </cell>
          <cell r="H1867">
            <v>0.2039</v>
          </cell>
          <cell r="I1867">
            <v>52.53</v>
          </cell>
          <cell r="J1867">
            <v>0</v>
          </cell>
        </row>
        <row r="1868">
          <cell r="A1868" t="str">
            <v>SF-01863</v>
          </cell>
          <cell r="B1868" t="str">
            <v>Conector curvo para eletroduto 4”</v>
          </cell>
          <cell r="C1868" t="str">
            <v>Material</v>
          </cell>
          <cell r="D1868" t="str">
            <v>un</v>
          </cell>
          <cell r="E1868">
            <v>0</v>
          </cell>
          <cell r="F1868">
            <v>224.80799999999996</v>
          </cell>
          <cell r="G1868">
            <v>0</v>
          </cell>
          <cell r="H1868">
            <v>0.2039</v>
          </cell>
          <cell r="I1868">
            <v>270.64999999999998</v>
          </cell>
          <cell r="J1868">
            <v>0</v>
          </cell>
        </row>
        <row r="1869">
          <cell r="A1869" t="str">
            <v>SF-01864</v>
          </cell>
          <cell r="B1869" t="str">
            <v>Luva para eletroduto 4”</v>
          </cell>
          <cell r="C1869" t="str">
            <v>Material</v>
          </cell>
          <cell r="D1869" t="str">
            <v>un</v>
          </cell>
          <cell r="E1869">
            <v>0</v>
          </cell>
          <cell r="F1869">
            <v>23.6645</v>
          </cell>
          <cell r="G1869">
            <v>0</v>
          </cell>
          <cell r="H1869">
            <v>0.2039</v>
          </cell>
          <cell r="I1869">
            <v>28.49</v>
          </cell>
          <cell r="J1869">
            <v>0</v>
          </cell>
        </row>
        <row r="1870">
          <cell r="A1870" t="str">
            <v>SF-01865</v>
          </cell>
          <cell r="B1870" t="str">
            <v>Luva de emenda para eletroduto 4”</v>
          </cell>
          <cell r="C1870" t="str">
            <v>Material</v>
          </cell>
          <cell r="D1870" t="str">
            <v>un</v>
          </cell>
          <cell r="E1870">
            <v>0</v>
          </cell>
          <cell r="F1870" t="str">
            <v/>
          </cell>
          <cell r="G1870" t="str">
            <v/>
          </cell>
          <cell r="H1870">
            <v>0.2039</v>
          </cell>
          <cell r="I1870" t="str">
            <v/>
          </cell>
          <cell r="J1870" t="str">
            <v/>
          </cell>
        </row>
        <row r="1871">
          <cell r="A1871" t="str">
            <v>SF-01866</v>
          </cell>
          <cell r="B1871" t="str">
            <v>Curva para eletroduto 4”</v>
          </cell>
          <cell r="C1871" t="str">
            <v>Material</v>
          </cell>
          <cell r="D1871" t="str">
            <v>un</v>
          </cell>
          <cell r="E1871">
            <v>0</v>
          </cell>
          <cell r="F1871">
            <v>134.42499999999998</v>
          </cell>
          <cell r="G1871">
            <v>0</v>
          </cell>
          <cell r="H1871">
            <v>0.2039</v>
          </cell>
          <cell r="I1871">
            <v>161.83000000000001</v>
          </cell>
          <cell r="J1871">
            <v>0</v>
          </cell>
        </row>
        <row r="1872">
          <cell r="A1872" t="str">
            <v>SF-01867</v>
          </cell>
          <cell r="B1872" t="str">
            <v>Eletroduto de PVC Corrugado Reforçado 3/4” (DE 25mm)</v>
          </cell>
          <cell r="C1872" t="str">
            <v>Material</v>
          </cell>
          <cell r="D1872" t="str">
            <v>m</v>
          </cell>
          <cell r="E1872">
            <v>0</v>
          </cell>
          <cell r="F1872">
            <v>4.7404999999999999</v>
          </cell>
          <cell r="G1872">
            <v>0</v>
          </cell>
          <cell r="H1872">
            <v>0.2039</v>
          </cell>
          <cell r="I1872">
            <v>5.71</v>
          </cell>
          <cell r="J1872">
            <v>0</v>
          </cell>
        </row>
        <row r="1873">
          <cell r="A1873" t="str">
            <v>SF-01868</v>
          </cell>
          <cell r="B1873" t="str">
            <v>Eletroduto de PVC Corrugado Reforçado 1” (DE 32mm)</v>
          </cell>
          <cell r="C1873" t="str">
            <v>Material</v>
          </cell>
          <cell r="D1873" t="str">
            <v>m</v>
          </cell>
          <cell r="E1873">
            <v>0</v>
          </cell>
          <cell r="F1873">
            <v>9.1199999999999992</v>
          </cell>
          <cell r="G1873">
            <v>0</v>
          </cell>
          <cell r="H1873">
            <v>0.2039</v>
          </cell>
          <cell r="I1873">
            <v>10.98</v>
          </cell>
          <cell r="J1873">
            <v>0</v>
          </cell>
        </row>
        <row r="1874">
          <cell r="A1874" t="str">
            <v>SF-01869</v>
          </cell>
          <cell r="B1874" t="str">
            <v>Eletroduto flexível metálico com capa de PVC 3/4”</v>
          </cell>
          <cell r="C1874" t="str">
            <v>Material</v>
          </cell>
          <cell r="D1874" t="str">
            <v>m</v>
          </cell>
          <cell r="E1874">
            <v>0</v>
          </cell>
          <cell r="F1874">
            <v>9.7659999999999982</v>
          </cell>
          <cell r="G1874">
            <v>0</v>
          </cell>
          <cell r="H1874">
            <v>0.2039</v>
          </cell>
          <cell r="I1874">
            <v>11.76</v>
          </cell>
          <cell r="J1874">
            <v>0</v>
          </cell>
        </row>
        <row r="1875">
          <cell r="A1875" t="str">
            <v>SF-01870</v>
          </cell>
          <cell r="B1875" t="str">
            <v>Conector para eletroduto flexível metálico 3/4”</v>
          </cell>
          <cell r="C1875" t="str">
            <v>Material</v>
          </cell>
          <cell r="D1875" t="str">
            <v>un</v>
          </cell>
          <cell r="E1875">
            <v>0</v>
          </cell>
          <cell r="F1875" t="str">
            <v/>
          </cell>
          <cell r="G1875" t="str">
            <v/>
          </cell>
          <cell r="H1875">
            <v>0.2039</v>
          </cell>
          <cell r="I1875" t="str">
            <v/>
          </cell>
          <cell r="J1875" t="str">
            <v/>
          </cell>
        </row>
        <row r="1876">
          <cell r="A1876" t="str">
            <v>SF-01871</v>
          </cell>
          <cell r="B1876" t="str">
            <v>Eletroduto flexível metálico com capa de PVC 1”</v>
          </cell>
          <cell r="C1876" t="str">
            <v>Material</v>
          </cell>
          <cell r="D1876" t="str">
            <v>m</v>
          </cell>
          <cell r="E1876">
            <v>0</v>
          </cell>
          <cell r="F1876">
            <v>12.8155</v>
          </cell>
          <cell r="G1876">
            <v>0</v>
          </cell>
          <cell r="H1876">
            <v>0.2039</v>
          </cell>
          <cell r="I1876">
            <v>15.43</v>
          </cell>
          <cell r="J1876">
            <v>0</v>
          </cell>
        </row>
        <row r="1877">
          <cell r="A1877" t="str">
            <v>SF-01872</v>
          </cell>
          <cell r="B1877" t="str">
            <v>Conector para eletroduto flexível metálico 1”</v>
          </cell>
          <cell r="C1877" t="str">
            <v>Material</v>
          </cell>
          <cell r="D1877" t="str">
            <v>un</v>
          </cell>
          <cell r="E1877">
            <v>0</v>
          </cell>
          <cell r="F1877" t="str">
            <v/>
          </cell>
          <cell r="G1877" t="str">
            <v/>
          </cell>
          <cell r="H1877">
            <v>0.2039</v>
          </cell>
          <cell r="I1877" t="str">
            <v/>
          </cell>
          <cell r="J1877" t="str">
            <v/>
          </cell>
        </row>
        <row r="1878">
          <cell r="A1878" t="str">
            <v>SF-01873</v>
          </cell>
          <cell r="B1878" t="str">
            <v>Eletroduto flexível metálico com capa de PVC 1 1/4”</v>
          </cell>
          <cell r="C1878" t="str">
            <v>Material</v>
          </cell>
          <cell r="D1878" t="str">
            <v>m</v>
          </cell>
          <cell r="E1878">
            <v>0</v>
          </cell>
          <cell r="F1878">
            <v>19.3325</v>
          </cell>
          <cell r="G1878">
            <v>0</v>
          </cell>
          <cell r="H1878">
            <v>0.2039</v>
          </cell>
          <cell r="I1878">
            <v>23.27</v>
          </cell>
          <cell r="J1878">
            <v>0</v>
          </cell>
        </row>
        <row r="1879">
          <cell r="A1879" t="str">
            <v>SF-01874</v>
          </cell>
          <cell r="B1879" t="str">
            <v>Conector para eletroduto flexível metálico 1 1/4”</v>
          </cell>
          <cell r="C1879" t="str">
            <v>Material</v>
          </cell>
          <cell r="D1879" t="str">
            <v>un</v>
          </cell>
          <cell r="E1879">
            <v>0</v>
          </cell>
          <cell r="F1879" t="str">
            <v/>
          </cell>
          <cell r="G1879" t="str">
            <v/>
          </cell>
          <cell r="H1879">
            <v>0.2039</v>
          </cell>
          <cell r="I1879" t="str">
            <v/>
          </cell>
          <cell r="J1879" t="str">
            <v/>
          </cell>
        </row>
        <row r="1880">
          <cell r="A1880" t="str">
            <v>SF-01875</v>
          </cell>
          <cell r="B1880" t="str">
            <v>Eletroduto flexível metálico com capa de PVC 1 1/2”</v>
          </cell>
          <cell r="C1880" t="str">
            <v>Material</v>
          </cell>
          <cell r="D1880" t="str">
            <v>m</v>
          </cell>
          <cell r="E1880">
            <v>0</v>
          </cell>
          <cell r="F1880">
            <v>24.880500000000001</v>
          </cell>
          <cell r="G1880">
            <v>0</v>
          </cell>
          <cell r="H1880">
            <v>0.2039</v>
          </cell>
          <cell r="I1880">
            <v>29.95</v>
          </cell>
          <cell r="J1880">
            <v>0</v>
          </cell>
        </row>
        <row r="1881">
          <cell r="A1881" t="str">
            <v>SF-01876</v>
          </cell>
          <cell r="B1881" t="str">
            <v>Conector para eletroduto flexível metálico 1 1/2”</v>
          </cell>
          <cell r="C1881" t="str">
            <v>Material</v>
          </cell>
          <cell r="D1881" t="str">
            <v>un</v>
          </cell>
          <cell r="E1881">
            <v>0</v>
          </cell>
          <cell r="F1881" t="str">
            <v/>
          </cell>
          <cell r="G1881" t="str">
            <v/>
          </cell>
          <cell r="H1881">
            <v>0.2039</v>
          </cell>
          <cell r="I1881" t="str">
            <v/>
          </cell>
          <cell r="J1881" t="str">
            <v/>
          </cell>
        </row>
        <row r="1882">
          <cell r="A1882" t="str">
            <v>SF-01877</v>
          </cell>
          <cell r="B1882" t="str">
            <v>Eletroduto flexível metálico com capa de PVC 2”</v>
          </cell>
          <cell r="C1882" t="str">
            <v>Material</v>
          </cell>
          <cell r="D1882" t="str">
            <v>m</v>
          </cell>
          <cell r="E1882">
            <v>0</v>
          </cell>
          <cell r="F1882">
            <v>33.145499999999998</v>
          </cell>
          <cell r="G1882">
            <v>0</v>
          </cell>
          <cell r="H1882">
            <v>0.2039</v>
          </cell>
          <cell r="I1882">
            <v>39.9</v>
          </cell>
          <cell r="J1882">
            <v>0</v>
          </cell>
        </row>
        <row r="1883">
          <cell r="A1883" t="str">
            <v>SF-01878</v>
          </cell>
          <cell r="B1883" t="str">
            <v>Conector para eletroduto flexível metálico 2”</v>
          </cell>
          <cell r="C1883" t="str">
            <v>Material</v>
          </cell>
          <cell r="D1883" t="str">
            <v>un</v>
          </cell>
          <cell r="E1883">
            <v>0</v>
          </cell>
          <cell r="F1883" t="str">
            <v/>
          </cell>
          <cell r="G1883" t="str">
            <v/>
          </cell>
          <cell r="H1883">
            <v>0.2039</v>
          </cell>
          <cell r="I1883" t="str">
            <v/>
          </cell>
          <cell r="J1883" t="str">
            <v/>
          </cell>
        </row>
        <row r="1884">
          <cell r="A1884" t="str">
            <v>SF-01879</v>
          </cell>
          <cell r="B1884" t="str">
            <v>Eletroduto de PEAD de 1 1/4”</v>
          </cell>
          <cell r="C1884" t="str">
            <v>Material</v>
          </cell>
          <cell r="D1884" t="str">
            <v>m</v>
          </cell>
          <cell r="E1884">
            <v>0</v>
          </cell>
          <cell r="F1884">
            <v>3.8569999999999993</v>
          </cell>
          <cell r="G1884">
            <v>0</v>
          </cell>
          <cell r="H1884">
            <v>0.2039</v>
          </cell>
          <cell r="I1884">
            <v>4.6399999999999997</v>
          </cell>
          <cell r="J1884">
            <v>0</v>
          </cell>
        </row>
        <row r="1885">
          <cell r="A1885" t="str">
            <v>SF-01880</v>
          </cell>
          <cell r="B1885" t="str">
            <v>Terminal para eletroduto de PEAD de 1 1/4”</v>
          </cell>
          <cell r="C1885" t="str">
            <v>Material</v>
          </cell>
          <cell r="D1885" t="str">
            <v>un</v>
          </cell>
          <cell r="E1885">
            <v>0</v>
          </cell>
          <cell r="F1885">
            <v>6.4124999999999996</v>
          </cell>
          <cell r="G1885">
            <v>0</v>
          </cell>
          <cell r="H1885">
            <v>0.2039</v>
          </cell>
          <cell r="I1885">
            <v>7.72</v>
          </cell>
          <cell r="J1885">
            <v>0</v>
          </cell>
        </row>
        <row r="1886">
          <cell r="A1886" t="str">
            <v>SF-01881</v>
          </cell>
          <cell r="B1886" t="str">
            <v>Eletroduto de PEAD de 2”</v>
          </cell>
          <cell r="C1886" t="str">
            <v>Material</v>
          </cell>
          <cell r="D1886" t="str">
            <v>m</v>
          </cell>
          <cell r="E1886">
            <v>0</v>
          </cell>
          <cell r="F1886">
            <v>6.3555000000000001</v>
          </cell>
          <cell r="G1886">
            <v>0</v>
          </cell>
          <cell r="H1886">
            <v>0.2039</v>
          </cell>
          <cell r="I1886">
            <v>7.65</v>
          </cell>
          <cell r="J1886">
            <v>0</v>
          </cell>
        </row>
        <row r="1887">
          <cell r="A1887" t="str">
            <v>SF-01882</v>
          </cell>
          <cell r="B1887" t="str">
            <v>Terminal para eletroduto de PEAD de 2”</v>
          </cell>
          <cell r="C1887" t="str">
            <v>Material</v>
          </cell>
          <cell r="D1887" t="str">
            <v>un</v>
          </cell>
          <cell r="E1887">
            <v>0</v>
          </cell>
          <cell r="F1887">
            <v>7.3244999999999996</v>
          </cell>
          <cell r="G1887">
            <v>0</v>
          </cell>
          <cell r="H1887">
            <v>0.2039</v>
          </cell>
          <cell r="I1887">
            <v>8.82</v>
          </cell>
          <cell r="J1887">
            <v>0</v>
          </cell>
        </row>
        <row r="1888">
          <cell r="A1888" t="str">
            <v>SF-01883</v>
          </cell>
          <cell r="B1888" t="str">
            <v>Eletroduto de PEAD de 3”</v>
          </cell>
          <cell r="C1888" t="str">
            <v>Material</v>
          </cell>
          <cell r="D1888" t="str">
            <v>m</v>
          </cell>
          <cell r="E1888">
            <v>0</v>
          </cell>
          <cell r="F1888">
            <v>8.9014999999999986</v>
          </cell>
          <cell r="G1888">
            <v>0</v>
          </cell>
          <cell r="H1888">
            <v>0.2039</v>
          </cell>
          <cell r="I1888">
            <v>10.72</v>
          </cell>
          <cell r="J1888">
            <v>0</v>
          </cell>
        </row>
        <row r="1889">
          <cell r="A1889" t="str">
            <v>SF-01884</v>
          </cell>
          <cell r="B1889" t="str">
            <v>Terminal para eletroduto de PEAD de 3”</v>
          </cell>
          <cell r="C1889" t="str">
            <v>Material</v>
          </cell>
          <cell r="D1889" t="str">
            <v>un</v>
          </cell>
          <cell r="E1889">
            <v>0</v>
          </cell>
          <cell r="F1889">
            <v>10.801499999999999</v>
          </cell>
          <cell r="G1889">
            <v>0</v>
          </cell>
          <cell r="H1889">
            <v>0.2039</v>
          </cell>
          <cell r="I1889">
            <v>13</v>
          </cell>
          <cell r="J1889">
            <v>0</v>
          </cell>
        </row>
        <row r="1890">
          <cell r="A1890" t="str">
            <v>SF-01885</v>
          </cell>
          <cell r="B1890" t="str">
            <v>Eletroduto de PVC de 3/4”</v>
          </cell>
          <cell r="C1890" t="str">
            <v>Material</v>
          </cell>
          <cell r="D1890" t="str">
            <v>m</v>
          </cell>
          <cell r="E1890">
            <v>0</v>
          </cell>
          <cell r="F1890">
            <v>5.9089999999999998</v>
          </cell>
          <cell r="G1890">
            <v>0</v>
          </cell>
          <cell r="H1890">
            <v>0.2039</v>
          </cell>
          <cell r="I1890">
            <v>7.11</v>
          </cell>
          <cell r="J1890">
            <v>0</v>
          </cell>
        </row>
        <row r="1891">
          <cell r="A1891" t="str">
            <v>SF-01886</v>
          </cell>
          <cell r="B1891" t="str">
            <v>Luva para eletroduto de PVC de 3/4”</v>
          </cell>
          <cell r="C1891" t="str">
            <v>Material</v>
          </cell>
          <cell r="D1891" t="str">
            <v>un</v>
          </cell>
          <cell r="E1891">
            <v>0</v>
          </cell>
          <cell r="F1891">
            <v>1.3015000000000001</v>
          </cell>
          <cell r="G1891">
            <v>0</v>
          </cell>
          <cell r="H1891">
            <v>0.2039</v>
          </cell>
          <cell r="I1891">
            <v>1.57</v>
          </cell>
          <cell r="J1891">
            <v>0</v>
          </cell>
        </row>
        <row r="1892">
          <cell r="A1892" t="str">
            <v>SF-01887</v>
          </cell>
          <cell r="B1892" t="str">
            <v>Curva para eletroduto de PVC de 3/4”</v>
          </cell>
          <cell r="C1892" t="str">
            <v>Material</v>
          </cell>
          <cell r="D1892" t="str">
            <v>un</v>
          </cell>
          <cell r="E1892">
            <v>0</v>
          </cell>
          <cell r="F1892">
            <v>2.8119999999999998</v>
          </cell>
          <cell r="G1892">
            <v>0</v>
          </cell>
          <cell r="H1892">
            <v>0.2039</v>
          </cell>
          <cell r="I1892">
            <v>3.39</v>
          </cell>
          <cell r="J1892">
            <v>0</v>
          </cell>
        </row>
        <row r="1893">
          <cell r="A1893" t="str">
            <v>SF-01888</v>
          </cell>
          <cell r="B1893" t="str">
            <v>Eletroduto de PVC de 1”</v>
          </cell>
          <cell r="C1893" t="str">
            <v>Material</v>
          </cell>
          <cell r="D1893" t="str">
            <v>m</v>
          </cell>
          <cell r="E1893">
            <v>0</v>
          </cell>
          <cell r="F1893">
            <v>9.2434999999999992</v>
          </cell>
          <cell r="G1893">
            <v>0</v>
          </cell>
          <cell r="H1893">
            <v>0.2039</v>
          </cell>
          <cell r="I1893">
            <v>11.13</v>
          </cell>
          <cell r="J1893">
            <v>0</v>
          </cell>
        </row>
        <row r="1894">
          <cell r="A1894" t="str">
            <v>SF-01889</v>
          </cell>
          <cell r="B1894" t="str">
            <v>Luva para eletroduto de PVC de 1”</v>
          </cell>
          <cell r="C1894" t="str">
            <v>Material</v>
          </cell>
          <cell r="D1894" t="str">
            <v>un</v>
          </cell>
          <cell r="E1894">
            <v>0</v>
          </cell>
          <cell r="F1894">
            <v>1.8144999999999998</v>
          </cell>
          <cell r="G1894">
            <v>0</v>
          </cell>
          <cell r="H1894">
            <v>0.2039</v>
          </cell>
          <cell r="I1894">
            <v>2.1800000000000002</v>
          </cell>
          <cell r="J1894">
            <v>0</v>
          </cell>
        </row>
        <row r="1895">
          <cell r="A1895" t="str">
            <v>SF-01890</v>
          </cell>
          <cell r="B1895" t="str">
            <v>Curva para eletroduto de PVC de 1”</v>
          </cell>
          <cell r="C1895" t="str">
            <v>Material</v>
          </cell>
          <cell r="D1895" t="str">
            <v>un</v>
          </cell>
          <cell r="E1895">
            <v>0</v>
          </cell>
          <cell r="F1895">
            <v>3.8854999999999995</v>
          </cell>
          <cell r="G1895">
            <v>0</v>
          </cell>
          <cell r="H1895">
            <v>0.2039</v>
          </cell>
          <cell r="I1895">
            <v>4.68</v>
          </cell>
          <cell r="J1895">
            <v>0</v>
          </cell>
        </row>
        <row r="1896">
          <cell r="A1896" t="str">
            <v>SF-01891</v>
          </cell>
          <cell r="B1896" t="str">
            <v>Eletroduto de PVC de 1 1/4”</v>
          </cell>
          <cell r="C1896" t="str">
            <v>Material</v>
          </cell>
          <cell r="D1896" t="str">
            <v>m</v>
          </cell>
          <cell r="E1896">
            <v>0</v>
          </cell>
          <cell r="F1896">
            <v>12.302499999999998</v>
          </cell>
          <cell r="G1896">
            <v>0</v>
          </cell>
          <cell r="H1896">
            <v>0.2039</v>
          </cell>
          <cell r="I1896">
            <v>14.81</v>
          </cell>
          <cell r="J1896">
            <v>0</v>
          </cell>
        </row>
        <row r="1897">
          <cell r="A1897" t="str">
            <v>SF-01892</v>
          </cell>
          <cell r="B1897" t="str">
            <v>Luva para eletroduto de PVC de 1 1/4”</v>
          </cell>
          <cell r="C1897" t="str">
            <v>Material</v>
          </cell>
          <cell r="D1897" t="str">
            <v>un</v>
          </cell>
          <cell r="E1897">
            <v>0</v>
          </cell>
          <cell r="F1897">
            <v>2.8214999999999999</v>
          </cell>
          <cell r="G1897">
            <v>0</v>
          </cell>
          <cell r="H1897">
            <v>0.2039</v>
          </cell>
          <cell r="I1897">
            <v>3.4</v>
          </cell>
          <cell r="J1897">
            <v>0</v>
          </cell>
        </row>
        <row r="1898">
          <cell r="A1898" t="str">
            <v>SF-01893</v>
          </cell>
          <cell r="B1898" t="str">
            <v>Curva para eletroduto de PVC de 1 1/4”</v>
          </cell>
          <cell r="C1898" t="str">
            <v>Material</v>
          </cell>
          <cell r="D1898" t="str">
            <v>un</v>
          </cell>
          <cell r="E1898">
            <v>0</v>
          </cell>
          <cell r="F1898">
            <v>5.13</v>
          </cell>
          <cell r="G1898">
            <v>0</v>
          </cell>
          <cell r="H1898">
            <v>0.2039</v>
          </cell>
          <cell r="I1898">
            <v>6.18</v>
          </cell>
          <cell r="J1898">
            <v>0</v>
          </cell>
        </row>
        <row r="1899">
          <cell r="A1899" t="str">
            <v>SF-01894</v>
          </cell>
          <cell r="B1899" t="str">
            <v>Eletroduto de PVC de 1 1/2”</v>
          </cell>
          <cell r="C1899" t="str">
            <v>Material</v>
          </cell>
          <cell r="D1899" t="str">
            <v>m</v>
          </cell>
          <cell r="E1899">
            <v>0</v>
          </cell>
          <cell r="F1899">
            <v>13.527999999999999</v>
          </cell>
          <cell r="G1899">
            <v>0</v>
          </cell>
          <cell r="H1899">
            <v>0.2039</v>
          </cell>
          <cell r="I1899">
            <v>16.29</v>
          </cell>
          <cell r="J1899">
            <v>0</v>
          </cell>
        </row>
        <row r="1900">
          <cell r="A1900" t="str">
            <v>SF-01895</v>
          </cell>
          <cell r="B1900" t="str">
            <v>Luva para eletroduto de PVC de 1 1/2”</v>
          </cell>
          <cell r="C1900" t="str">
            <v>Material</v>
          </cell>
          <cell r="D1900" t="str">
            <v>un</v>
          </cell>
          <cell r="E1900">
            <v>0</v>
          </cell>
          <cell r="F1900">
            <v>3.8759999999999999</v>
          </cell>
          <cell r="G1900">
            <v>0</v>
          </cell>
          <cell r="H1900">
            <v>0.2039</v>
          </cell>
          <cell r="I1900">
            <v>4.67</v>
          </cell>
          <cell r="J1900">
            <v>0</v>
          </cell>
        </row>
        <row r="1901">
          <cell r="A1901" t="str">
            <v>SF-01896</v>
          </cell>
          <cell r="B1901" t="str">
            <v>Curva para eletroduto de PVC de 1 1/2”</v>
          </cell>
          <cell r="C1901" t="str">
            <v>Material</v>
          </cell>
          <cell r="D1901" t="str">
            <v>un</v>
          </cell>
          <cell r="E1901">
            <v>0</v>
          </cell>
          <cell r="F1901">
            <v>6.2130000000000001</v>
          </cell>
          <cell r="G1901">
            <v>0</v>
          </cell>
          <cell r="H1901">
            <v>0.2039</v>
          </cell>
          <cell r="I1901">
            <v>7.48</v>
          </cell>
          <cell r="J1901">
            <v>0</v>
          </cell>
        </row>
        <row r="1902">
          <cell r="A1902" t="str">
            <v>SF-01897</v>
          </cell>
          <cell r="B1902" t="str">
            <v>Eletroduto de PVC de 2”</v>
          </cell>
          <cell r="C1902" t="str">
            <v>Material</v>
          </cell>
          <cell r="D1902" t="str">
            <v>m</v>
          </cell>
          <cell r="E1902">
            <v>0</v>
          </cell>
          <cell r="F1902">
            <v>22.106499999999997</v>
          </cell>
          <cell r="G1902">
            <v>0</v>
          </cell>
          <cell r="H1902">
            <v>0.2039</v>
          </cell>
          <cell r="I1902">
            <v>26.61</v>
          </cell>
          <cell r="J1902">
            <v>0</v>
          </cell>
        </row>
        <row r="1903">
          <cell r="A1903" t="str">
            <v>SF-01898</v>
          </cell>
          <cell r="B1903" t="str">
            <v>Luva para eletroduto de PVC de 2”</v>
          </cell>
          <cell r="C1903" t="str">
            <v>Material</v>
          </cell>
          <cell r="D1903" t="str">
            <v>un</v>
          </cell>
          <cell r="E1903">
            <v>0</v>
          </cell>
          <cell r="F1903">
            <v>5.6144999999999996</v>
          </cell>
          <cell r="G1903">
            <v>0</v>
          </cell>
          <cell r="H1903">
            <v>0.2039</v>
          </cell>
          <cell r="I1903">
            <v>6.76</v>
          </cell>
          <cell r="J1903">
            <v>0</v>
          </cell>
        </row>
        <row r="1904">
          <cell r="A1904" t="str">
            <v>SF-01899</v>
          </cell>
          <cell r="B1904" t="str">
            <v>Curva para eletroduto de PVC de 2”</v>
          </cell>
          <cell r="C1904" t="str">
            <v>Material</v>
          </cell>
          <cell r="D1904" t="str">
            <v>un</v>
          </cell>
          <cell r="E1904">
            <v>0</v>
          </cell>
          <cell r="F1904">
            <v>10.0985</v>
          </cell>
          <cell r="G1904">
            <v>0</v>
          </cell>
          <cell r="H1904">
            <v>0.2039</v>
          </cell>
          <cell r="I1904">
            <v>12.16</v>
          </cell>
          <cell r="J1904">
            <v>0</v>
          </cell>
        </row>
        <row r="1905">
          <cell r="A1905" t="str">
            <v>SF-01900</v>
          </cell>
          <cell r="B1905" t="str">
            <v>Eletroduto de PVC de 3”</v>
          </cell>
          <cell r="C1905" t="str">
            <v>Material</v>
          </cell>
          <cell r="D1905" t="str">
            <v>m</v>
          </cell>
          <cell r="E1905">
            <v>0</v>
          </cell>
          <cell r="F1905">
            <v>40.441499999999998</v>
          </cell>
          <cell r="G1905">
            <v>0</v>
          </cell>
          <cell r="H1905">
            <v>0.2039</v>
          </cell>
          <cell r="I1905">
            <v>48.69</v>
          </cell>
          <cell r="J1905">
            <v>0</v>
          </cell>
        </row>
        <row r="1906">
          <cell r="A1906" t="str">
            <v>SF-01901</v>
          </cell>
          <cell r="B1906" t="str">
            <v>Luva para eletroduto de PVC de 3”</v>
          </cell>
          <cell r="C1906" t="str">
            <v>Material</v>
          </cell>
          <cell r="D1906" t="str">
            <v>un</v>
          </cell>
          <cell r="E1906">
            <v>0</v>
          </cell>
          <cell r="F1906">
            <v>16.767499999999998</v>
          </cell>
          <cell r="G1906">
            <v>0</v>
          </cell>
          <cell r="H1906">
            <v>0.2039</v>
          </cell>
          <cell r="I1906">
            <v>20.190000000000001</v>
          </cell>
          <cell r="J1906">
            <v>0</v>
          </cell>
        </row>
        <row r="1907">
          <cell r="A1907" t="str">
            <v>SF-01902</v>
          </cell>
          <cell r="B1907" t="str">
            <v>Curva para eletroduto de PVC de 3”</v>
          </cell>
          <cell r="C1907" t="str">
            <v>Material</v>
          </cell>
          <cell r="D1907" t="str">
            <v>un</v>
          </cell>
          <cell r="E1907">
            <v>0</v>
          </cell>
          <cell r="F1907">
            <v>25.802</v>
          </cell>
          <cell r="G1907">
            <v>0</v>
          </cell>
          <cell r="H1907">
            <v>0.2039</v>
          </cell>
          <cell r="I1907">
            <v>31.06</v>
          </cell>
          <cell r="J1907">
            <v>0</v>
          </cell>
        </row>
        <row r="1908">
          <cell r="A1908" t="str">
            <v>SF-01903</v>
          </cell>
          <cell r="B1908" t="str">
            <v>Fonte industrial 15 W</v>
          </cell>
          <cell r="C1908" t="str">
            <v>Material</v>
          </cell>
          <cell r="D1908" t="str">
            <v>un</v>
          </cell>
          <cell r="E1908">
            <v>0</v>
          </cell>
          <cell r="F1908" t="str">
            <v/>
          </cell>
          <cell r="G1908" t="str">
            <v/>
          </cell>
          <cell r="H1908">
            <v>0.2039</v>
          </cell>
          <cell r="I1908" t="str">
            <v/>
          </cell>
          <cell r="J1908" t="str">
            <v/>
          </cell>
        </row>
        <row r="1909">
          <cell r="A1909" t="str">
            <v>SF-01904</v>
          </cell>
          <cell r="B1909" t="str">
            <v>Fonte industrial 35 W</v>
          </cell>
          <cell r="C1909" t="str">
            <v>Material</v>
          </cell>
          <cell r="D1909" t="str">
            <v>un</v>
          </cell>
          <cell r="E1909">
            <v>0</v>
          </cell>
          <cell r="F1909" t="str">
            <v/>
          </cell>
          <cell r="G1909" t="str">
            <v/>
          </cell>
          <cell r="H1909">
            <v>0.2039</v>
          </cell>
          <cell r="I1909" t="str">
            <v/>
          </cell>
          <cell r="J1909" t="str">
            <v/>
          </cell>
        </row>
        <row r="1910">
          <cell r="A1910" t="str">
            <v>SF-01905</v>
          </cell>
          <cell r="B1910" t="str">
            <v>Fonte industrial 60 W</v>
          </cell>
          <cell r="C1910" t="str">
            <v>Material</v>
          </cell>
          <cell r="D1910" t="str">
            <v>un</v>
          </cell>
          <cell r="E1910">
            <v>0</v>
          </cell>
          <cell r="F1910" t="str">
            <v/>
          </cell>
          <cell r="G1910" t="str">
            <v/>
          </cell>
          <cell r="H1910">
            <v>0.2039</v>
          </cell>
          <cell r="I1910" t="str">
            <v/>
          </cell>
          <cell r="J1910" t="str">
            <v/>
          </cell>
        </row>
        <row r="1911">
          <cell r="A1911" t="str">
            <v>SF-01906</v>
          </cell>
          <cell r="B1911" t="str">
            <v>Fonte industrial 120 W</v>
          </cell>
          <cell r="C1911" t="str">
            <v>Material</v>
          </cell>
          <cell r="D1911" t="str">
            <v>un</v>
          </cell>
          <cell r="E1911">
            <v>0</v>
          </cell>
          <cell r="F1911" t="str">
            <v/>
          </cell>
          <cell r="G1911" t="str">
            <v/>
          </cell>
          <cell r="H1911">
            <v>0.2039</v>
          </cell>
          <cell r="I1911" t="str">
            <v/>
          </cell>
          <cell r="J1911" t="str">
            <v/>
          </cell>
        </row>
        <row r="1912">
          <cell r="A1912" t="str">
            <v>SF-01907</v>
          </cell>
          <cell r="B1912" t="str">
            <v>Transformador de comando 100 VA</v>
          </cell>
          <cell r="C1912" t="str">
            <v>Material</v>
          </cell>
          <cell r="D1912" t="str">
            <v>un</v>
          </cell>
          <cell r="E1912">
            <v>0</v>
          </cell>
          <cell r="F1912" t="str">
            <v/>
          </cell>
          <cell r="G1912" t="str">
            <v/>
          </cell>
          <cell r="H1912">
            <v>0.2039</v>
          </cell>
          <cell r="I1912" t="str">
            <v/>
          </cell>
          <cell r="J1912" t="str">
            <v/>
          </cell>
        </row>
        <row r="1913">
          <cell r="A1913" t="str">
            <v>SF-01908</v>
          </cell>
          <cell r="B1913" t="str">
            <v>Transformador de comando 300 VA</v>
          </cell>
          <cell r="C1913" t="str">
            <v>Material</v>
          </cell>
          <cell r="D1913" t="str">
            <v>un</v>
          </cell>
          <cell r="E1913">
            <v>0</v>
          </cell>
          <cell r="F1913" t="str">
            <v/>
          </cell>
          <cell r="G1913" t="str">
            <v/>
          </cell>
          <cell r="H1913">
            <v>0.2039</v>
          </cell>
          <cell r="I1913" t="str">
            <v/>
          </cell>
          <cell r="J1913" t="str">
            <v/>
          </cell>
        </row>
        <row r="1914">
          <cell r="A1914" t="str">
            <v>SF-01909</v>
          </cell>
          <cell r="B1914" t="str">
            <v>Chave Seccionadora Saca Fusível 100 A</v>
          </cell>
          <cell r="C1914" t="str">
            <v>Material</v>
          </cell>
          <cell r="D1914" t="str">
            <v>un</v>
          </cell>
          <cell r="E1914">
            <v>0</v>
          </cell>
          <cell r="F1914" t="str">
            <v/>
          </cell>
          <cell r="G1914" t="str">
            <v/>
          </cell>
          <cell r="H1914">
            <v>0.2039</v>
          </cell>
          <cell r="I1914" t="str">
            <v/>
          </cell>
          <cell r="J1914" t="str">
            <v/>
          </cell>
        </row>
        <row r="1915">
          <cell r="A1915" t="str">
            <v>SF-01910</v>
          </cell>
          <cell r="B1915" t="str">
            <v>Chave Seccionadora Saca Fusível 160 A</v>
          </cell>
          <cell r="C1915" t="str">
            <v>Material</v>
          </cell>
          <cell r="D1915" t="str">
            <v>un</v>
          </cell>
          <cell r="E1915">
            <v>0</v>
          </cell>
          <cell r="F1915" t="str">
            <v/>
          </cell>
          <cell r="G1915" t="str">
            <v/>
          </cell>
          <cell r="H1915">
            <v>0.2039</v>
          </cell>
          <cell r="I1915" t="str">
            <v/>
          </cell>
          <cell r="J1915" t="str">
            <v/>
          </cell>
        </row>
        <row r="1916">
          <cell r="A1916" t="str">
            <v>SF-01911</v>
          </cell>
          <cell r="B1916" t="str">
            <v>Chave Seccionadora Saca Fusível 250 A</v>
          </cell>
          <cell r="C1916" t="str">
            <v>Material</v>
          </cell>
          <cell r="D1916" t="str">
            <v>un</v>
          </cell>
          <cell r="E1916">
            <v>0</v>
          </cell>
          <cell r="F1916" t="str">
            <v/>
          </cell>
          <cell r="G1916" t="str">
            <v/>
          </cell>
          <cell r="H1916">
            <v>0.2039</v>
          </cell>
          <cell r="I1916" t="str">
            <v/>
          </cell>
          <cell r="J1916" t="str">
            <v/>
          </cell>
        </row>
        <row r="1917">
          <cell r="A1917" t="str">
            <v>SF-01912</v>
          </cell>
          <cell r="B1917" t="str">
            <v>Chave Seccionadora Saca Fusível 400 A</v>
          </cell>
          <cell r="C1917" t="str">
            <v>Material</v>
          </cell>
          <cell r="D1917" t="str">
            <v>un</v>
          </cell>
          <cell r="E1917">
            <v>0</v>
          </cell>
          <cell r="F1917" t="str">
            <v/>
          </cell>
          <cell r="G1917" t="str">
            <v/>
          </cell>
          <cell r="H1917">
            <v>0.2039</v>
          </cell>
          <cell r="I1917" t="str">
            <v/>
          </cell>
          <cell r="J1917" t="str">
            <v/>
          </cell>
        </row>
        <row r="1918">
          <cell r="A1918" t="str">
            <v>SF-01913</v>
          </cell>
          <cell r="B1918" t="str">
            <v>Porta fusível cartucho</v>
          </cell>
          <cell r="C1918" t="str">
            <v>Material</v>
          </cell>
          <cell r="D1918" t="str">
            <v>un</v>
          </cell>
          <cell r="E1918">
            <v>0</v>
          </cell>
          <cell r="F1918" t="str">
            <v/>
          </cell>
          <cell r="G1918" t="str">
            <v/>
          </cell>
          <cell r="H1918">
            <v>0.2039</v>
          </cell>
          <cell r="I1918" t="str">
            <v/>
          </cell>
          <cell r="J1918" t="str">
            <v/>
          </cell>
        </row>
        <row r="1919">
          <cell r="A1919" t="str">
            <v>SF-01914</v>
          </cell>
          <cell r="B1919" t="str">
            <v>Fusível cartucho</v>
          </cell>
          <cell r="C1919" t="str">
            <v>Material</v>
          </cell>
          <cell r="D1919" t="str">
            <v>un</v>
          </cell>
          <cell r="E1919">
            <v>0</v>
          </cell>
          <cell r="F1919" t="str">
            <v/>
          </cell>
          <cell r="G1919" t="str">
            <v/>
          </cell>
          <cell r="H1919">
            <v>0.2039</v>
          </cell>
          <cell r="I1919" t="str">
            <v/>
          </cell>
          <cell r="J1919" t="str">
            <v/>
          </cell>
        </row>
        <row r="1920">
          <cell r="A1920" t="str">
            <v>SF-01915</v>
          </cell>
          <cell r="B1920" t="str">
            <v>Base fusível NH 00 / NH 000</v>
          </cell>
          <cell r="C1920" t="str">
            <v>Material</v>
          </cell>
          <cell r="D1920" t="str">
            <v>un</v>
          </cell>
          <cell r="E1920">
            <v>0</v>
          </cell>
          <cell r="F1920">
            <v>0</v>
          </cell>
          <cell r="G1920">
            <v>0</v>
          </cell>
          <cell r="H1920">
            <v>0.2039</v>
          </cell>
          <cell r="I1920">
            <v>0</v>
          </cell>
          <cell r="J1920">
            <v>0</v>
          </cell>
        </row>
        <row r="1921">
          <cell r="A1921" t="str">
            <v>SF-01916</v>
          </cell>
          <cell r="B1921" t="str">
            <v>Base fusível NH 1</v>
          </cell>
          <cell r="C1921" t="str">
            <v>Material</v>
          </cell>
          <cell r="D1921" t="str">
            <v>un</v>
          </cell>
          <cell r="E1921">
            <v>0</v>
          </cell>
          <cell r="F1921">
            <v>0</v>
          </cell>
          <cell r="G1921">
            <v>0</v>
          </cell>
          <cell r="H1921">
            <v>0.2039</v>
          </cell>
          <cell r="I1921">
            <v>0</v>
          </cell>
          <cell r="J1921">
            <v>0</v>
          </cell>
        </row>
        <row r="1922">
          <cell r="A1922" t="str">
            <v>SF-01917</v>
          </cell>
          <cell r="B1922" t="str">
            <v>Base fusível NH 2</v>
          </cell>
          <cell r="C1922" t="str">
            <v>Material</v>
          </cell>
          <cell r="D1922" t="str">
            <v>un</v>
          </cell>
          <cell r="E1922">
            <v>0</v>
          </cell>
          <cell r="F1922">
            <v>0</v>
          </cell>
          <cell r="G1922">
            <v>0</v>
          </cell>
          <cell r="H1922">
            <v>0.2039</v>
          </cell>
          <cell r="I1922">
            <v>0</v>
          </cell>
          <cell r="J1922">
            <v>0</v>
          </cell>
        </row>
        <row r="1923">
          <cell r="A1923" t="str">
            <v>SF-01918</v>
          </cell>
          <cell r="B1923" t="str">
            <v>Base fusível NH 3</v>
          </cell>
          <cell r="C1923" t="str">
            <v>Material</v>
          </cell>
          <cell r="D1923" t="str">
            <v>un</v>
          </cell>
          <cell r="E1923">
            <v>0</v>
          </cell>
          <cell r="F1923">
            <v>0</v>
          </cell>
          <cell r="G1923">
            <v>0</v>
          </cell>
          <cell r="H1923">
            <v>0.2039</v>
          </cell>
          <cell r="I1923">
            <v>0</v>
          </cell>
          <cell r="J1923">
            <v>0</v>
          </cell>
        </row>
        <row r="1924">
          <cell r="A1924" t="str">
            <v>SF-01919</v>
          </cell>
          <cell r="B1924" t="str">
            <v>Fusível NH 000</v>
          </cell>
          <cell r="C1924" t="str">
            <v>Material</v>
          </cell>
          <cell r="D1924" t="str">
            <v>un</v>
          </cell>
          <cell r="E1924">
            <v>0</v>
          </cell>
          <cell r="F1924">
            <v>0</v>
          </cell>
          <cell r="G1924">
            <v>0</v>
          </cell>
          <cell r="H1924">
            <v>0.2039</v>
          </cell>
          <cell r="I1924">
            <v>0</v>
          </cell>
          <cell r="J1924">
            <v>0</v>
          </cell>
        </row>
        <row r="1925">
          <cell r="A1925" t="str">
            <v>SF-01920</v>
          </cell>
          <cell r="B1925" t="str">
            <v>Fusível NH 00 Ultrarrápido</v>
          </cell>
          <cell r="C1925" t="str">
            <v>Material</v>
          </cell>
          <cell r="D1925" t="str">
            <v>un</v>
          </cell>
          <cell r="E1925">
            <v>0</v>
          </cell>
          <cell r="F1925" t="str">
            <v/>
          </cell>
          <cell r="G1925" t="str">
            <v/>
          </cell>
          <cell r="H1925">
            <v>0.2039</v>
          </cell>
          <cell r="I1925" t="str">
            <v/>
          </cell>
          <cell r="J1925" t="str">
            <v/>
          </cell>
        </row>
        <row r="1926">
          <cell r="A1926" t="str">
            <v>SF-01921</v>
          </cell>
          <cell r="B1926" t="str">
            <v>Fusível NH 1</v>
          </cell>
          <cell r="C1926" t="str">
            <v>Material</v>
          </cell>
          <cell r="D1926" t="str">
            <v>un</v>
          </cell>
          <cell r="E1926">
            <v>0</v>
          </cell>
          <cell r="F1926">
            <v>0</v>
          </cell>
          <cell r="G1926">
            <v>0</v>
          </cell>
          <cell r="H1926">
            <v>0.2039</v>
          </cell>
          <cell r="I1926">
            <v>0</v>
          </cell>
          <cell r="J1926">
            <v>0</v>
          </cell>
        </row>
        <row r="1927">
          <cell r="A1927" t="str">
            <v>SF-01922</v>
          </cell>
          <cell r="B1927" t="str">
            <v>Fusível NH 1 Ultrarrápido</v>
          </cell>
          <cell r="C1927" t="str">
            <v>Material</v>
          </cell>
          <cell r="D1927" t="str">
            <v>un</v>
          </cell>
          <cell r="E1927">
            <v>0</v>
          </cell>
          <cell r="F1927" t="str">
            <v/>
          </cell>
          <cell r="G1927" t="str">
            <v/>
          </cell>
          <cell r="H1927">
            <v>0.2039</v>
          </cell>
          <cell r="I1927" t="str">
            <v/>
          </cell>
          <cell r="J1927" t="str">
            <v/>
          </cell>
        </row>
        <row r="1928">
          <cell r="A1928" t="str">
            <v>SF-01923</v>
          </cell>
          <cell r="B1928" t="str">
            <v>Fusível NH 2</v>
          </cell>
          <cell r="C1928" t="str">
            <v>Material</v>
          </cell>
          <cell r="D1928" t="str">
            <v>un</v>
          </cell>
          <cell r="E1928">
            <v>0</v>
          </cell>
          <cell r="F1928">
            <v>0</v>
          </cell>
          <cell r="G1928">
            <v>0</v>
          </cell>
          <cell r="H1928">
            <v>0.2039</v>
          </cell>
          <cell r="I1928">
            <v>0</v>
          </cell>
          <cell r="J1928">
            <v>0</v>
          </cell>
        </row>
        <row r="1929">
          <cell r="A1929" t="str">
            <v>SF-01924</v>
          </cell>
          <cell r="B1929" t="str">
            <v>Fusível NH 2 Ultrarrápido</v>
          </cell>
          <cell r="C1929" t="str">
            <v>Material</v>
          </cell>
          <cell r="D1929" t="str">
            <v>un</v>
          </cell>
          <cell r="E1929">
            <v>0</v>
          </cell>
          <cell r="F1929" t="str">
            <v/>
          </cell>
          <cell r="G1929" t="str">
            <v/>
          </cell>
          <cell r="H1929">
            <v>0.2039</v>
          </cell>
          <cell r="I1929" t="str">
            <v/>
          </cell>
          <cell r="J1929" t="str">
            <v/>
          </cell>
        </row>
        <row r="1930">
          <cell r="A1930" t="str">
            <v>SF-01925</v>
          </cell>
          <cell r="B1930" t="str">
            <v>Fusível NH 3</v>
          </cell>
          <cell r="C1930" t="str">
            <v>Material</v>
          </cell>
          <cell r="D1930" t="str">
            <v>un</v>
          </cell>
          <cell r="E1930">
            <v>0</v>
          </cell>
          <cell r="F1930">
            <v>0</v>
          </cell>
          <cell r="G1930">
            <v>0</v>
          </cell>
          <cell r="H1930">
            <v>0.2039</v>
          </cell>
          <cell r="I1930">
            <v>0</v>
          </cell>
          <cell r="J1930">
            <v>0</v>
          </cell>
        </row>
        <row r="1931">
          <cell r="A1931" t="str">
            <v>SF-01926</v>
          </cell>
          <cell r="B1931" t="str">
            <v>Fusível NH 3 Ultrarrápido</v>
          </cell>
          <cell r="C1931" t="str">
            <v>Material</v>
          </cell>
          <cell r="D1931" t="str">
            <v>un</v>
          </cell>
          <cell r="E1931">
            <v>0</v>
          </cell>
          <cell r="F1931" t="str">
            <v/>
          </cell>
          <cell r="G1931" t="str">
            <v/>
          </cell>
          <cell r="H1931">
            <v>0.2039</v>
          </cell>
          <cell r="I1931" t="str">
            <v/>
          </cell>
          <cell r="J1931" t="str">
            <v/>
          </cell>
        </row>
        <row r="1932">
          <cell r="A1932" t="str">
            <v>SF-01927</v>
          </cell>
          <cell r="B1932" t="str">
            <v>Kit base fusível Diazed</v>
          </cell>
          <cell r="C1932" t="str">
            <v>Material</v>
          </cell>
          <cell r="D1932" t="str">
            <v>un</v>
          </cell>
          <cell r="E1932">
            <v>0</v>
          </cell>
          <cell r="F1932" t="str">
            <v/>
          </cell>
          <cell r="G1932" t="str">
            <v/>
          </cell>
          <cell r="H1932">
            <v>0.2039</v>
          </cell>
          <cell r="I1932" t="str">
            <v/>
          </cell>
          <cell r="J1932" t="str">
            <v/>
          </cell>
        </row>
        <row r="1933">
          <cell r="A1933" t="str">
            <v>SF-01928</v>
          </cell>
          <cell r="B1933" t="str">
            <v>Fusível Diazed</v>
          </cell>
          <cell r="C1933" t="str">
            <v>Material</v>
          </cell>
          <cell r="D1933" t="str">
            <v>un</v>
          </cell>
          <cell r="E1933">
            <v>0</v>
          </cell>
          <cell r="F1933">
            <v>8.6925000000000008</v>
          </cell>
          <cell r="G1933">
            <v>0</v>
          </cell>
          <cell r="H1933">
            <v>0.2039</v>
          </cell>
          <cell r="I1933">
            <v>10.46</v>
          </cell>
          <cell r="J1933">
            <v>0</v>
          </cell>
        </row>
        <row r="1934">
          <cell r="A1934" t="str">
            <v>SF-01929</v>
          </cell>
          <cell r="B1934" t="str">
            <v>Poste balizador para jardim 50cm</v>
          </cell>
          <cell r="C1934" t="str">
            <v>Material</v>
          </cell>
          <cell r="D1934" t="str">
            <v>un</v>
          </cell>
          <cell r="E1934">
            <v>0</v>
          </cell>
          <cell r="F1934" t="str">
            <v/>
          </cell>
          <cell r="G1934" t="str">
            <v/>
          </cell>
          <cell r="H1934">
            <v>0.2039</v>
          </cell>
          <cell r="I1934" t="str">
            <v/>
          </cell>
          <cell r="J1934" t="str">
            <v/>
          </cell>
        </row>
        <row r="1935">
          <cell r="A1935" t="str">
            <v>SF-01930</v>
          </cell>
          <cell r="B1935" t="str">
            <v>Poste balizador para jardim 80cm</v>
          </cell>
          <cell r="C1935" t="str">
            <v>Material</v>
          </cell>
          <cell r="D1935" t="str">
            <v>un</v>
          </cell>
          <cell r="E1935">
            <v>0</v>
          </cell>
          <cell r="F1935" t="str">
            <v/>
          </cell>
          <cell r="G1935" t="str">
            <v/>
          </cell>
          <cell r="H1935">
            <v>0.2039</v>
          </cell>
          <cell r="I1935" t="str">
            <v/>
          </cell>
          <cell r="J1935" t="str">
            <v/>
          </cell>
        </row>
        <row r="1936">
          <cell r="A1936" t="str">
            <v>SF-01931</v>
          </cell>
          <cell r="B1936" t="str">
            <v>Luminária LED para poste 20 W</v>
          </cell>
          <cell r="C1936" t="str">
            <v>Material</v>
          </cell>
          <cell r="D1936" t="str">
            <v>un</v>
          </cell>
          <cell r="E1936">
            <v>0</v>
          </cell>
          <cell r="F1936" t="str">
            <v/>
          </cell>
          <cell r="G1936" t="str">
            <v/>
          </cell>
          <cell r="H1936">
            <v>0.2039</v>
          </cell>
          <cell r="I1936" t="str">
            <v/>
          </cell>
          <cell r="J1936" t="str">
            <v/>
          </cell>
        </row>
        <row r="1937">
          <cell r="A1937" t="str">
            <v>SF-01932</v>
          </cell>
          <cell r="B1937" t="str">
            <v>Luminária LED para poste 30 W</v>
          </cell>
          <cell r="C1937" t="str">
            <v>Material</v>
          </cell>
          <cell r="D1937" t="str">
            <v>un</v>
          </cell>
          <cell r="E1937">
            <v>0</v>
          </cell>
          <cell r="F1937" t="str">
            <v/>
          </cell>
          <cell r="G1937" t="str">
            <v/>
          </cell>
          <cell r="H1937">
            <v>0.2039</v>
          </cell>
          <cell r="I1937" t="str">
            <v/>
          </cell>
          <cell r="J1937" t="str">
            <v/>
          </cell>
        </row>
        <row r="1938">
          <cell r="A1938" t="str">
            <v>SF-01933</v>
          </cell>
          <cell r="B1938" t="str">
            <v>Luminária LED para poste 60 W</v>
          </cell>
          <cell r="C1938" t="str">
            <v>Material</v>
          </cell>
          <cell r="D1938" t="str">
            <v>un</v>
          </cell>
          <cell r="E1938">
            <v>0</v>
          </cell>
          <cell r="F1938" t="str">
            <v/>
          </cell>
          <cell r="G1938" t="str">
            <v/>
          </cell>
          <cell r="H1938">
            <v>0.2039</v>
          </cell>
          <cell r="I1938" t="str">
            <v/>
          </cell>
          <cell r="J1938" t="str">
            <v/>
          </cell>
        </row>
        <row r="1939">
          <cell r="A1939" t="str">
            <v>SF-01934</v>
          </cell>
          <cell r="B1939" t="str">
            <v>Luminária LED para poste 90 W</v>
          </cell>
          <cell r="C1939" t="str">
            <v>Material</v>
          </cell>
          <cell r="D1939" t="str">
            <v>un</v>
          </cell>
          <cell r="E1939">
            <v>0</v>
          </cell>
          <cell r="F1939" t="str">
            <v/>
          </cell>
          <cell r="G1939" t="str">
            <v/>
          </cell>
          <cell r="H1939">
            <v>0.2039</v>
          </cell>
          <cell r="I1939" t="str">
            <v/>
          </cell>
          <cell r="J1939" t="str">
            <v/>
          </cell>
        </row>
        <row r="1940">
          <cell r="A1940" t="str">
            <v>SF-01935</v>
          </cell>
          <cell r="B1940" t="str">
            <v>Luminária LED para poste 120 W</v>
          </cell>
          <cell r="C1940" t="str">
            <v>Material</v>
          </cell>
          <cell r="D1940" t="str">
            <v>un</v>
          </cell>
          <cell r="E1940">
            <v>0</v>
          </cell>
          <cell r="F1940" t="str">
            <v/>
          </cell>
          <cell r="G1940" t="str">
            <v/>
          </cell>
          <cell r="H1940">
            <v>0.2039</v>
          </cell>
          <cell r="I1940" t="str">
            <v/>
          </cell>
          <cell r="J1940" t="str">
            <v/>
          </cell>
        </row>
        <row r="1941">
          <cell r="A1941" t="str">
            <v>SF-01936</v>
          </cell>
          <cell r="B1941" t="str">
            <v xml:space="preserve">Luminária LED para poste 150 W </v>
          </cell>
          <cell r="C1941" t="str">
            <v>Material</v>
          </cell>
          <cell r="D1941" t="str">
            <v>un</v>
          </cell>
          <cell r="E1941">
            <v>0</v>
          </cell>
          <cell r="F1941" t="str">
            <v/>
          </cell>
          <cell r="G1941" t="str">
            <v/>
          </cell>
          <cell r="H1941">
            <v>0.2039</v>
          </cell>
          <cell r="I1941" t="str">
            <v/>
          </cell>
          <cell r="J1941" t="str">
            <v/>
          </cell>
        </row>
        <row r="1942">
          <cell r="A1942" t="str">
            <v>SF-01937</v>
          </cell>
          <cell r="B1942" t="str">
            <v>Luminária LED para poste 210 W</v>
          </cell>
          <cell r="C1942" t="str">
            <v>Material</v>
          </cell>
          <cell r="D1942" t="str">
            <v>un</v>
          </cell>
          <cell r="E1942">
            <v>0</v>
          </cell>
          <cell r="F1942" t="str">
            <v/>
          </cell>
          <cell r="G1942" t="str">
            <v/>
          </cell>
          <cell r="H1942">
            <v>0.2039</v>
          </cell>
          <cell r="I1942" t="str">
            <v/>
          </cell>
          <cell r="J1942" t="str">
            <v/>
          </cell>
        </row>
        <row r="1943">
          <cell r="A1943" t="str">
            <v>SF-01938</v>
          </cell>
          <cell r="B1943" t="str">
            <v>Luminária LED Wall Washer 36 W</v>
          </cell>
          <cell r="C1943" t="str">
            <v>Material</v>
          </cell>
          <cell r="D1943" t="str">
            <v>un</v>
          </cell>
          <cell r="E1943">
            <v>0</v>
          </cell>
          <cell r="F1943" t="str">
            <v/>
          </cell>
          <cell r="G1943" t="str">
            <v/>
          </cell>
          <cell r="H1943">
            <v>0.2039</v>
          </cell>
          <cell r="I1943" t="str">
            <v/>
          </cell>
          <cell r="J1943" t="str">
            <v/>
          </cell>
        </row>
        <row r="1944">
          <cell r="A1944" t="str">
            <v>SF-01939</v>
          </cell>
          <cell r="B1944" t="str">
            <v>Luminária LED Wall Washer 72 W</v>
          </cell>
          <cell r="C1944" t="str">
            <v>Material</v>
          </cell>
          <cell r="D1944" t="str">
            <v>un</v>
          </cell>
          <cell r="E1944">
            <v>0</v>
          </cell>
          <cell r="F1944" t="str">
            <v/>
          </cell>
          <cell r="G1944" t="str">
            <v/>
          </cell>
          <cell r="H1944">
            <v>0.2039</v>
          </cell>
          <cell r="I1944" t="str">
            <v/>
          </cell>
          <cell r="J1944" t="str">
            <v/>
          </cell>
        </row>
        <row r="1945">
          <cell r="A1945" t="str">
            <v>SF-01940</v>
          </cell>
          <cell r="B1945" t="str">
            <v>Luminária tipo balizador de solo</v>
          </cell>
          <cell r="C1945" t="str">
            <v>Material</v>
          </cell>
          <cell r="D1945" t="str">
            <v>un</v>
          </cell>
          <cell r="E1945">
            <v>0</v>
          </cell>
          <cell r="F1945" t="str">
            <v/>
          </cell>
          <cell r="G1945" t="str">
            <v/>
          </cell>
          <cell r="H1945">
            <v>0.2039</v>
          </cell>
          <cell r="I1945" t="str">
            <v/>
          </cell>
          <cell r="J1945" t="str">
            <v/>
          </cell>
        </row>
        <row r="1946">
          <cell r="A1946" t="str">
            <v>SF-01941</v>
          </cell>
          <cell r="B1946" t="str">
            <v>Luminária para poste 70 W</v>
          </cell>
          <cell r="C1946" t="str">
            <v>Material</v>
          </cell>
          <cell r="D1946" t="str">
            <v>un</v>
          </cell>
          <cell r="E1946">
            <v>0</v>
          </cell>
          <cell r="F1946" t="str">
            <v/>
          </cell>
          <cell r="G1946" t="str">
            <v/>
          </cell>
          <cell r="H1946">
            <v>0.2039</v>
          </cell>
          <cell r="I1946" t="str">
            <v/>
          </cell>
          <cell r="J1946" t="str">
            <v/>
          </cell>
        </row>
        <row r="1947">
          <cell r="A1947" t="str">
            <v>SF-01942</v>
          </cell>
          <cell r="B1947" t="str">
            <v>Luminária para poste 250 W</v>
          </cell>
          <cell r="C1947" t="str">
            <v>Material</v>
          </cell>
          <cell r="D1947" t="str">
            <v>un</v>
          </cell>
          <cell r="E1947">
            <v>0</v>
          </cell>
          <cell r="F1947" t="str">
            <v/>
          </cell>
          <cell r="G1947" t="str">
            <v/>
          </cell>
          <cell r="H1947">
            <v>0.2039</v>
          </cell>
          <cell r="I1947" t="str">
            <v/>
          </cell>
          <cell r="J1947" t="str">
            <v/>
          </cell>
        </row>
        <row r="1948">
          <cell r="A1948" t="str">
            <v>SF-01943</v>
          </cell>
          <cell r="B1948" t="str">
            <v>Luminária para poste 400 W</v>
          </cell>
          <cell r="C1948" t="str">
            <v>Material</v>
          </cell>
          <cell r="D1948" t="str">
            <v>un</v>
          </cell>
          <cell r="E1948">
            <v>0</v>
          </cell>
          <cell r="F1948" t="str">
            <v/>
          </cell>
          <cell r="G1948" t="str">
            <v/>
          </cell>
          <cell r="H1948">
            <v>0.2039</v>
          </cell>
          <cell r="I1948" t="str">
            <v/>
          </cell>
          <cell r="J1948" t="str">
            <v/>
          </cell>
        </row>
        <row r="1949">
          <cell r="A1949" t="str">
            <v>SF-01944</v>
          </cell>
          <cell r="B1949" t="str">
            <v>Poste reto 3 m</v>
          </cell>
          <cell r="C1949" t="str">
            <v>Material</v>
          </cell>
          <cell r="D1949" t="str">
            <v>un</v>
          </cell>
          <cell r="E1949">
            <v>0</v>
          </cell>
          <cell r="F1949">
            <v>405.536</v>
          </cell>
          <cell r="G1949">
            <v>0</v>
          </cell>
          <cell r="H1949">
            <v>0.2039</v>
          </cell>
          <cell r="I1949">
            <v>488.22</v>
          </cell>
          <cell r="J1949">
            <v>0</v>
          </cell>
        </row>
        <row r="1950">
          <cell r="A1950" t="str">
            <v>SF-01945</v>
          </cell>
          <cell r="B1950" t="str">
            <v>Poste reto 5 m</v>
          </cell>
          <cell r="C1950" t="str">
            <v>Material</v>
          </cell>
          <cell r="D1950" t="str">
            <v>un</v>
          </cell>
          <cell r="E1950">
            <v>0</v>
          </cell>
          <cell r="F1950" t="str">
            <v/>
          </cell>
          <cell r="G1950" t="str">
            <v/>
          </cell>
          <cell r="H1950">
            <v>0.2039</v>
          </cell>
          <cell r="I1950" t="str">
            <v/>
          </cell>
          <cell r="J1950" t="str">
            <v/>
          </cell>
        </row>
        <row r="1951">
          <cell r="A1951" t="str">
            <v>SF-01946</v>
          </cell>
          <cell r="B1951" t="str">
            <v>Poste curvo simples 8 m</v>
          </cell>
          <cell r="C1951" t="str">
            <v>Material</v>
          </cell>
          <cell r="D1951" t="str">
            <v>un</v>
          </cell>
          <cell r="E1951">
            <v>0</v>
          </cell>
          <cell r="F1951">
            <v>1574.0360000000001</v>
          </cell>
          <cell r="G1951">
            <v>0</v>
          </cell>
          <cell r="H1951">
            <v>0.2039</v>
          </cell>
          <cell r="I1951">
            <v>1894.98</v>
          </cell>
          <cell r="J1951">
            <v>0</v>
          </cell>
        </row>
        <row r="1952">
          <cell r="A1952" t="str">
            <v>SF-01947</v>
          </cell>
          <cell r="B1952" t="str">
            <v>Poste curvo simples 12 m</v>
          </cell>
          <cell r="C1952" t="str">
            <v>Material</v>
          </cell>
          <cell r="D1952" t="str">
            <v>un</v>
          </cell>
          <cell r="E1952">
            <v>0</v>
          </cell>
          <cell r="F1952" t="str">
            <v/>
          </cell>
          <cell r="G1952" t="str">
            <v/>
          </cell>
          <cell r="H1952">
            <v>0.2039</v>
          </cell>
          <cell r="I1952" t="str">
            <v/>
          </cell>
          <cell r="J1952" t="str">
            <v/>
          </cell>
        </row>
        <row r="1953">
          <cell r="A1953" t="str">
            <v>SF-01948</v>
          </cell>
          <cell r="B1953" t="str">
            <v>Poste curvo duplo 8 m</v>
          </cell>
          <cell r="C1953" t="str">
            <v>Material</v>
          </cell>
          <cell r="D1953" t="str">
            <v>un</v>
          </cell>
          <cell r="E1953">
            <v>0</v>
          </cell>
          <cell r="F1953">
            <v>1853.4404999999999</v>
          </cell>
          <cell r="G1953">
            <v>0</v>
          </cell>
          <cell r="H1953">
            <v>0.2039</v>
          </cell>
          <cell r="I1953">
            <v>2231.36</v>
          </cell>
          <cell r="J1953">
            <v>0</v>
          </cell>
        </row>
        <row r="1954">
          <cell r="A1954" t="str">
            <v>SF-01949</v>
          </cell>
          <cell r="B1954" t="str">
            <v xml:space="preserve">Braço para iluminação </v>
          </cell>
          <cell r="C1954" t="str">
            <v>Material</v>
          </cell>
          <cell r="D1954" t="str">
            <v>un</v>
          </cell>
          <cell r="E1954">
            <v>0</v>
          </cell>
          <cell r="F1954">
            <v>37.049999999999997</v>
          </cell>
          <cell r="G1954">
            <v>0</v>
          </cell>
          <cell r="H1954">
            <v>0.2039</v>
          </cell>
          <cell r="I1954">
            <v>44.6</v>
          </cell>
          <cell r="J1954">
            <v>0</v>
          </cell>
        </row>
        <row r="1955">
          <cell r="A1955" t="str">
            <v>SF-01950</v>
          </cell>
          <cell r="B1955" t="str">
            <v xml:space="preserve">Suporte para luminária de poste simples </v>
          </cell>
          <cell r="C1955" t="str">
            <v>Material</v>
          </cell>
          <cell r="D1955" t="str">
            <v>un</v>
          </cell>
          <cell r="E1955">
            <v>4</v>
          </cell>
          <cell r="F1955">
            <v>115.16</v>
          </cell>
          <cell r="G1955">
            <v>460.64</v>
          </cell>
          <cell r="H1955">
            <v>0.2039</v>
          </cell>
          <cell r="I1955">
            <v>138.63999999999999</v>
          </cell>
          <cell r="J1955">
            <v>554.55999999999995</v>
          </cell>
        </row>
        <row r="1956">
          <cell r="A1956" t="str">
            <v>SF-01951</v>
          </cell>
          <cell r="B1956" t="str">
            <v>Suporte para luminária de poste duplo</v>
          </cell>
          <cell r="C1956" t="str">
            <v>Material</v>
          </cell>
          <cell r="D1956" t="str">
            <v>un</v>
          </cell>
          <cell r="E1956">
            <v>0</v>
          </cell>
          <cell r="F1956" t="str">
            <v/>
          </cell>
          <cell r="G1956" t="str">
            <v/>
          </cell>
          <cell r="H1956">
            <v>0.2039</v>
          </cell>
          <cell r="I1956" t="str">
            <v/>
          </cell>
          <cell r="J1956" t="str">
            <v/>
          </cell>
        </row>
        <row r="1957">
          <cell r="A1957" t="str">
            <v>SF-01952</v>
          </cell>
          <cell r="B1957" t="str">
            <v>Suporte para luminária de poste quadruplo</v>
          </cell>
          <cell r="C1957" t="str">
            <v>Material</v>
          </cell>
          <cell r="D1957" t="str">
            <v>un</v>
          </cell>
          <cell r="E1957">
            <v>1</v>
          </cell>
          <cell r="F1957">
            <v>212.18</v>
          </cell>
          <cell r="G1957">
            <v>212.18</v>
          </cell>
          <cell r="H1957">
            <v>0.2039</v>
          </cell>
          <cell r="I1957">
            <v>255.44</v>
          </cell>
          <cell r="J1957">
            <v>255.44</v>
          </cell>
        </row>
        <row r="1958">
          <cell r="A1958" t="str">
            <v>SF-01953</v>
          </cell>
          <cell r="B1958" t="str">
            <v>Globo para luminária</v>
          </cell>
          <cell r="C1958" t="str">
            <v>Material</v>
          </cell>
          <cell r="D1958" t="str">
            <v>un</v>
          </cell>
          <cell r="E1958">
            <v>0</v>
          </cell>
          <cell r="F1958" t="str">
            <v/>
          </cell>
          <cell r="G1958" t="str">
            <v/>
          </cell>
          <cell r="H1958">
            <v>0.2039</v>
          </cell>
          <cell r="I1958" t="str">
            <v/>
          </cell>
          <cell r="J1958" t="str">
            <v/>
          </cell>
        </row>
        <row r="1959">
          <cell r="A1959" t="str">
            <v>SF-01954</v>
          </cell>
          <cell r="B1959" t="str">
            <v>Luminária retangular para poste</v>
          </cell>
          <cell r="C1959" t="str">
            <v>Material</v>
          </cell>
          <cell r="D1959" t="str">
            <v>un</v>
          </cell>
          <cell r="E1959">
            <v>0</v>
          </cell>
          <cell r="F1959" t="str">
            <v/>
          </cell>
          <cell r="G1959" t="str">
            <v/>
          </cell>
          <cell r="H1959">
            <v>0.2039</v>
          </cell>
          <cell r="I1959" t="str">
            <v/>
          </cell>
          <cell r="J1959" t="str">
            <v/>
          </cell>
        </row>
        <row r="1960">
          <cell r="A1960" t="str">
            <v>SF-01955</v>
          </cell>
          <cell r="B1960" t="str">
            <v>Poste globo duplo</v>
          </cell>
          <cell r="C1960" t="str">
            <v>Material</v>
          </cell>
          <cell r="D1960" t="str">
            <v>un</v>
          </cell>
          <cell r="E1960">
            <v>0</v>
          </cell>
          <cell r="F1960" t="str">
            <v/>
          </cell>
          <cell r="G1960" t="str">
            <v/>
          </cell>
          <cell r="H1960">
            <v>0.2039</v>
          </cell>
          <cell r="I1960" t="str">
            <v/>
          </cell>
          <cell r="J1960" t="str">
            <v/>
          </cell>
        </row>
        <row r="1961">
          <cell r="A1961" t="str">
            <v>SF-01956</v>
          </cell>
          <cell r="B1961" t="str">
            <v>Bloco autônomo de emergência 500 lumens</v>
          </cell>
          <cell r="C1961" t="str">
            <v>Material</v>
          </cell>
          <cell r="D1961" t="str">
            <v>un</v>
          </cell>
          <cell r="E1961">
            <v>0</v>
          </cell>
          <cell r="F1961" t="str">
            <v/>
          </cell>
          <cell r="G1961" t="str">
            <v/>
          </cell>
          <cell r="H1961">
            <v>0.2039</v>
          </cell>
          <cell r="I1961" t="str">
            <v/>
          </cell>
          <cell r="J1961" t="str">
            <v/>
          </cell>
        </row>
        <row r="1962">
          <cell r="A1962" t="str">
            <v>SF-01957</v>
          </cell>
          <cell r="B1962" t="str">
            <v xml:space="preserve">Bloco autônomo de emergência 1000 lumens </v>
          </cell>
          <cell r="C1962" t="str">
            <v>Material</v>
          </cell>
          <cell r="D1962" t="str">
            <v>un</v>
          </cell>
          <cell r="E1962">
            <v>0</v>
          </cell>
          <cell r="F1962" t="str">
            <v/>
          </cell>
          <cell r="G1962" t="str">
            <v/>
          </cell>
          <cell r="H1962">
            <v>0.2039</v>
          </cell>
          <cell r="I1962" t="str">
            <v/>
          </cell>
          <cell r="J1962" t="str">
            <v/>
          </cell>
        </row>
        <row r="1963">
          <cell r="A1963" t="str">
            <v>SF-01958</v>
          </cell>
          <cell r="B1963" t="str">
            <v>Bloco autônomo de emergência 1500 lumens</v>
          </cell>
          <cell r="C1963" t="str">
            <v>Material</v>
          </cell>
          <cell r="D1963" t="str">
            <v>un</v>
          </cell>
          <cell r="E1963">
            <v>0</v>
          </cell>
          <cell r="F1963" t="str">
            <v/>
          </cell>
          <cell r="G1963" t="str">
            <v/>
          </cell>
          <cell r="H1963">
            <v>0.2039</v>
          </cell>
          <cell r="I1963" t="str">
            <v/>
          </cell>
          <cell r="J1963" t="str">
            <v/>
          </cell>
        </row>
        <row r="1964">
          <cell r="A1964" t="str">
            <v>SF-01959</v>
          </cell>
          <cell r="B1964" t="str">
            <v xml:space="preserve">Bloco autônomo de emergência 2400 lumens </v>
          </cell>
          <cell r="C1964" t="str">
            <v>Material</v>
          </cell>
          <cell r="D1964" t="str">
            <v>un</v>
          </cell>
          <cell r="E1964">
            <v>0</v>
          </cell>
          <cell r="F1964" t="str">
            <v/>
          </cell>
          <cell r="G1964" t="str">
            <v/>
          </cell>
          <cell r="H1964">
            <v>0.2039</v>
          </cell>
          <cell r="I1964" t="str">
            <v/>
          </cell>
          <cell r="J1964" t="str">
            <v/>
          </cell>
        </row>
        <row r="1965">
          <cell r="A1965" t="str">
            <v>SF-01960</v>
          </cell>
          <cell r="B1965" t="str">
            <v>Fita de LED (baixa densidade de potência)</v>
          </cell>
          <cell r="C1965" t="str">
            <v>Material</v>
          </cell>
          <cell r="D1965" t="str">
            <v>un</v>
          </cell>
          <cell r="E1965">
            <v>0</v>
          </cell>
          <cell r="F1965" t="str">
            <v/>
          </cell>
          <cell r="G1965" t="str">
            <v/>
          </cell>
          <cell r="H1965">
            <v>0.2039</v>
          </cell>
          <cell r="I1965" t="str">
            <v/>
          </cell>
          <cell r="J1965" t="str">
            <v/>
          </cell>
        </row>
        <row r="1966">
          <cell r="A1966" t="str">
            <v>SF-01961</v>
          </cell>
          <cell r="B1966" t="str">
            <v>Fita de LED (alta densidade de potência)</v>
          </cell>
          <cell r="C1966" t="str">
            <v>Material</v>
          </cell>
          <cell r="D1966" t="str">
            <v>un</v>
          </cell>
          <cell r="E1966">
            <v>0</v>
          </cell>
          <cell r="F1966" t="str">
            <v/>
          </cell>
          <cell r="G1966" t="str">
            <v/>
          </cell>
          <cell r="H1966">
            <v>0.2039</v>
          </cell>
          <cell r="I1966" t="str">
            <v/>
          </cell>
          <cell r="J1966" t="str">
            <v/>
          </cell>
        </row>
        <row r="1967">
          <cell r="A1967" t="str">
            <v>SF-01962</v>
          </cell>
          <cell r="B1967" t="str">
            <v>Fita de LED (baixa densidade de potência) IP65</v>
          </cell>
          <cell r="C1967" t="str">
            <v>Material</v>
          </cell>
          <cell r="D1967" t="str">
            <v>un</v>
          </cell>
          <cell r="E1967">
            <v>6</v>
          </cell>
          <cell r="F1967">
            <v>96.57</v>
          </cell>
          <cell r="G1967">
            <v>579.41999999999996</v>
          </cell>
          <cell r="H1967">
            <v>0.2039</v>
          </cell>
          <cell r="I1967">
            <v>116.26</v>
          </cell>
          <cell r="J1967">
            <v>697.56</v>
          </cell>
        </row>
        <row r="1968">
          <cell r="A1968" t="str">
            <v>SF-01963</v>
          </cell>
          <cell r="B1968" t="str">
            <v>Fita de LED (alta densidade de potência) IP65</v>
          </cell>
          <cell r="C1968" t="str">
            <v>Material</v>
          </cell>
          <cell r="D1968" t="str">
            <v>un</v>
          </cell>
          <cell r="E1968">
            <v>0</v>
          </cell>
          <cell r="F1968" t="str">
            <v/>
          </cell>
          <cell r="G1968" t="str">
            <v/>
          </cell>
          <cell r="H1968">
            <v>0.2039</v>
          </cell>
          <cell r="I1968" t="str">
            <v/>
          </cell>
          <cell r="J1968" t="str">
            <v/>
          </cell>
        </row>
        <row r="1969">
          <cell r="A1969" t="str">
            <v>SF-01964</v>
          </cell>
          <cell r="B1969" t="str">
            <v>Lâmpada LED Dicróica</v>
          </cell>
          <cell r="C1969" t="str">
            <v>Material</v>
          </cell>
          <cell r="D1969" t="str">
            <v>un</v>
          </cell>
          <cell r="E1969">
            <v>0</v>
          </cell>
          <cell r="F1969" t="str">
            <v/>
          </cell>
          <cell r="G1969" t="str">
            <v/>
          </cell>
          <cell r="H1969">
            <v>0.2039</v>
          </cell>
          <cell r="I1969" t="str">
            <v/>
          </cell>
          <cell r="J1969" t="str">
            <v/>
          </cell>
        </row>
        <row r="1970">
          <cell r="A1970" t="str">
            <v>SF-01965</v>
          </cell>
          <cell r="B1970" t="str">
            <v>Lâmpada LED PAR 20</v>
          </cell>
          <cell r="C1970" t="str">
            <v>Material</v>
          </cell>
          <cell r="D1970" t="str">
            <v>un</v>
          </cell>
          <cell r="E1970">
            <v>0</v>
          </cell>
          <cell r="F1970" t="str">
            <v/>
          </cell>
          <cell r="G1970" t="str">
            <v/>
          </cell>
          <cell r="H1970">
            <v>0.2039</v>
          </cell>
          <cell r="I1970" t="str">
            <v/>
          </cell>
          <cell r="J1970" t="str">
            <v/>
          </cell>
        </row>
        <row r="1971">
          <cell r="A1971" t="str">
            <v>SF-01966</v>
          </cell>
          <cell r="B1971" t="str">
            <v>Lâmpada LED PAR 30</v>
          </cell>
          <cell r="C1971" t="str">
            <v>Material</v>
          </cell>
          <cell r="D1971" t="str">
            <v>un</v>
          </cell>
          <cell r="E1971">
            <v>0</v>
          </cell>
          <cell r="F1971" t="str">
            <v/>
          </cell>
          <cell r="G1971" t="str">
            <v/>
          </cell>
          <cell r="H1971">
            <v>0.2039</v>
          </cell>
          <cell r="I1971" t="str">
            <v/>
          </cell>
          <cell r="J1971" t="str">
            <v/>
          </cell>
        </row>
        <row r="1972">
          <cell r="A1972" t="str">
            <v>SF-01967</v>
          </cell>
          <cell r="B1972" t="str">
            <v>Lâmpada LED PAR 30 Alta Intensidade</v>
          </cell>
          <cell r="C1972" t="str">
            <v>Material</v>
          </cell>
          <cell r="D1972" t="str">
            <v>un</v>
          </cell>
          <cell r="E1972">
            <v>0</v>
          </cell>
          <cell r="F1972" t="str">
            <v/>
          </cell>
          <cell r="G1972" t="str">
            <v/>
          </cell>
          <cell r="H1972">
            <v>0.2039</v>
          </cell>
          <cell r="I1972" t="str">
            <v/>
          </cell>
          <cell r="J1972" t="str">
            <v/>
          </cell>
        </row>
        <row r="1973">
          <cell r="A1973" t="str">
            <v>SF-01968</v>
          </cell>
          <cell r="B1973" t="str">
            <v>Lâmpada LED PAR 38</v>
          </cell>
          <cell r="C1973" t="str">
            <v>Material</v>
          </cell>
          <cell r="D1973" t="str">
            <v>un</v>
          </cell>
          <cell r="E1973">
            <v>0</v>
          </cell>
          <cell r="F1973" t="str">
            <v/>
          </cell>
          <cell r="G1973" t="str">
            <v/>
          </cell>
          <cell r="H1973">
            <v>0.2039</v>
          </cell>
          <cell r="I1973" t="str">
            <v/>
          </cell>
          <cell r="J1973" t="str">
            <v/>
          </cell>
        </row>
        <row r="1974">
          <cell r="A1974" t="str">
            <v>SF-01969</v>
          </cell>
          <cell r="B1974" t="str">
            <v>Lâmpada LED PAR 20 IP65</v>
          </cell>
          <cell r="C1974" t="str">
            <v>Material</v>
          </cell>
          <cell r="D1974" t="str">
            <v>un</v>
          </cell>
          <cell r="E1974">
            <v>0</v>
          </cell>
          <cell r="F1974" t="str">
            <v/>
          </cell>
          <cell r="G1974" t="str">
            <v/>
          </cell>
          <cell r="H1974">
            <v>0.2039</v>
          </cell>
          <cell r="I1974" t="str">
            <v/>
          </cell>
          <cell r="J1974" t="str">
            <v/>
          </cell>
        </row>
        <row r="1975">
          <cell r="A1975" t="str">
            <v>SF-01970</v>
          </cell>
          <cell r="B1975" t="str">
            <v>Lâmpada LED PAR 30 IP65</v>
          </cell>
          <cell r="C1975" t="str">
            <v>Material</v>
          </cell>
          <cell r="D1975" t="str">
            <v>un</v>
          </cell>
          <cell r="E1975">
            <v>0</v>
          </cell>
          <cell r="F1975" t="str">
            <v/>
          </cell>
          <cell r="G1975" t="str">
            <v/>
          </cell>
          <cell r="H1975">
            <v>0.2039</v>
          </cell>
          <cell r="I1975" t="str">
            <v/>
          </cell>
          <cell r="J1975" t="str">
            <v/>
          </cell>
        </row>
        <row r="1976">
          <cell r="A1976" t="str">
            <v>SF-01971</v>
          </cell>
          <cell r="B1976" t="str">
            <v>Lâmpada LED PAR 38 IP65</v>
          </cell>
          <cell r="C1976" t="str">
            <v>Material</v>
          </cell>
          <cell r="D1976" t="str">
            <v>un</v>
          </cell>
          <cell r="E1976">
            <v>0</v>
          </cell>
          <cell r="F1976" t="str">
            <v/>
          </cell>
          <cell r="G1976" t="str">
            <v/>
          </cell>
          <cell r="H1976">
            <v>0.2039</v>
          </cell>
          <cell r="I1976" t="str">
            <v/>
          </cell>
          <cell r="J1976" t="str">
            <v/>
          </cell>
        </row>
        <row r="1977">
          <cell r="A1977" t="str">
            <v>SF-01972</v>
          </cell>
          <cell r="B1977" t="str">
            <v>Lâmpada LED Bulbo 6 W</v>
          </cell>
          <cell r="C1977" t="str">
            <v>Material</v>
          </cell>
          <cell r="D1977" t="str">
            <v>un</v>
          </cell>
          <cell r="E1977">
            <v>0</v>
          </cell>
          <cell r="F1977" t="str">
            <v/>
          </cell>
          <cell r="G1977" t="str">
            <v/>
          </cell>
          <cell r="H1977">
            <v>0.2039</v>
          </cell>
          <cell r="I1977" t="str">
            <v/>
          </cell>
          <cell r="J1977" t="str">
            <v/>
          </cell>
        </row>
        <row r="1978">
          <cell r="A1978" t="str">
            <v>SF-01973</v>
          </cell>
          <cell r="B1978" t="str">
            <v>Lâmpada LED Bulbo 8 W</v>
          </cell>
          <cell r="C1978" t="str">
            <v>Material</v>
          </cell>
          <cell r="D1978" t="str">
            <v>un</v>
          </cell>
          <cell r="E1978">
            <v>0</v>
          </cell>
          <cell r="F1978" t="str">
            <v/>
          </cell>
          <cell r="G1978" t="str">
            <v/>
          </cell>
          <cell r="H1978">
            <v>0.2039</v>
          </cell>
          <cell r="I1978" t="str">
            <v/>
          </cell>
          <cell r="J1978" t="str">
            <v/>
          </cell>
        </row>
        <row r="1979">
          <cell r="A1979" t="str">
            <v>SF-01974</v>
          </cell>
          <cell r="B1979" t="str">
            <v>Lâmpada LED Bulbo 9,5 W</v>
          </cell>
          <cell r="C1979" t="str">
            <v>Material</v>
          </cell>
          <cell r="D1979" t="str">
            <v>un</v>
          </cell>
          <cell r="E1979">
            <v>0</v>
          </cell>
          <cell r="F1979" t="str">
            <v/>
          </cell>
          <cell r="G1979" t="str">
            <v/>
          </cell>
          <cell r="H1979">
            <v>0.2039</v>
          </cell>
          <cell r="I1979" t="str">
            <v/>
          </cell>
          <cell r="J1979" t="str">
            <v/>
          </cell>
        </row>
        <row r="1980">
          <cell r="A1980" t="str">
            <v>SF-01975</v>
          </cell>
          <cell r="B1980" t="str">
            <v>Lâmpada LED Bulbo 12 W</v>
          </cell>
          <cell r="C1980" t="str">
            <v>Material</v>
          </cell>
          <cell r="D1980" t="str">
            <v>un</v>
          </cell>
          <cell r="E1980">
            <v>0</v>
          </cell>
          <cell r="F1980" t="str">
            <v/>
          </cell>
          <cell r="G1980" t="str">
            <v/>
          </cell>
          <cell r="H1980">
            <v>0.2039</v>
          </cell>
          <cell r="I1980" t="str">
            <v/>
          </cell>
          <cell r="J1980" t="str">
            <v/>
          </cell>
        </row>
        <row r="1981">
          <cell r="A1981" t="str">
            <v>SF-01976</v>
          </cell>
          <cell r="B1981" t="str">
            <v>Lâmpada LED 17 W</v>
          </cell>
          <cell r="C1981" t="str">
            <v>Material</v>
          </cell>
          <cell r="D1981" t="str">
            <v>un</v>
          </cell>
          <cell r="E1981">
            <v>0</v>
          </cell>
          <cell r="F1981" t="str">
            <v/>
          </cell>
          <cell r="G1981" t="str">
            <v/>
          </cell>
          <cell r="H1981">
            <v>0.2039</v>
          </cell>
          <cell r="I1981" t="str">
            <v/>
          </cell>
          <cell r="J1981" t="str">
            <v/>
          </cell>
        </row>
        <row r="1982">
          <cell r="A1982" t="str">
            <v>SF-01977</v>
          </cell>
          <cell r="B1982" t="str">
            <v>Lâmpada LED 30 W</v>
          </cell>
          <cell r="C1982" t="str">
            <v>Material</v>
          </cell>
          <cell r="D1982" t="str">
            <v>un</v>
          </cell>
          <cell r="E1982">
            <v>0</v>
          </cell>
          <cell r="F1982" t="str">
            <v/>
          </cell>
          <cell r="G1982" t="str">
            <v/>
          </cell>
          <cell r="H1982">
            <v>0.2039</v>
          </cell>
          <cell r="I1982" t="str">
            <v/>
          </cell>
          <cell r="J1982" t="str">
            <v/>
          </cell>
        </row>
        <row r="1983">
          <cell r="A1983" t="str">
            <v>SF-01978</v>
          </cell>
          <cell r="B1983" t="str">
            <v>Lâmpada LED 40 W</v>
          </cell>
          <cell r="C1983" t="str">
            <v>Material</v>
          </cell>
          <cell r="D1983" t="str">
            <v>un</v>
          </cell>
          <cell r="E1983">
            <v>0</v>
          </cell>
          <cell r="F1983" t="str">
            <v/>
          </cell>
          <cell r="G1983" t="str">
            <v/>
          </cell>
          <cell r="H1983">
            <v>0.2039</v>
          </cell>
          <cell r="I1983" t="str">
            <v/>
          </cell>
          <cell r="J1983" t="str">
            <v/>
          </cell>
        </row>
        <row r="1984">
          <cell r="A1984" t="str">
            <v>SF-01979</v>
          </cell>
          <cell r="B1984" t="str">
            <v>Lâmpada LED 65 W</v>
          </cell>
          <cell r="C1984" t="str">
            <v>Material</v>
          </cell>
          <cell r="D1984" t="str">
            <v>un</v>
          </cell>
          <cell r="E1984">
            <v>0</v>
          </cell>
          <cell r="F1984" t="str">
            <v/>
          </cell>
          <cell r="G1984" t="str">
            <v/>
          </cell>
          <cell r="H1984">
            <v>0.2039</v>
          </cell>
          <cell r="I1984" t="str">
            <v/>
          </cell>
          <cell r="J1984" t="str">
            <v/>
          </cell>
        </row>
        <row r="1985">
          <cell r="A1985" t="str">
            <v>SF-01980</v>
          </cell>
          <cell r="B1985" t="str">
            <v>Lâmpada LED 80 W</v>
          </cell>
          <cell r="C1985" t="str">
            <v>Material</v>
          </cell>
          <cell r="D1985" t="str">
            <v>un</v>
          </cell>
          <cell r="E1985">
            <v>0</v>
          </cell>
          <cell r="F1985" t="str">
            <v/>
          </cell>
          <cell r="G1985" t="str">
            <v/>
          </cell>
          <cell r="H1985">
            <v>0.2039</v>
          </cell>
          <cell r="I1985" t="str">
            <v/>
          </cell>
          <cell r="J1985" t="str">
            <v/>
          </cell>
        </row>
        <row r="1986">
          <cell r="A1986" t="str">
            <v>SF-01981</v>
          </cell>
          <cell r="B1986" t="str">
            <v>Lâmpada LED 100 W</v>
          </cell>
          <cell r="C1986" t="str">
            <v>Material</v>
          </cell>
          <cell r="D1986" t="str">
            <v>un</v>
          </cell>
          <cell r="E1986">
            <v>0</v>
          </cell>
          <cell r="F1986" t="str">
            <v/>
          </cell>
          <cell r="G1986" t="str">
            <v/>
          </cell>
          <cell r="H1986">
            <v>0.2039</v>
          </cell>
          <cell r="I1986" t="str">
            <v/>
          </cell>
          <cell r="J1986" t="str">
            <v/>
          </cell>
        </row>
        <row r="1987">
          <cell r="A1987" t="str">
            <v>SF-01982</v>
          </cell>
          <cell r="B1987" t="str">
            <v>Lâmpada LED 120 W</v>
          </cell>
          <cell r="C1987" t="str">
            <v>Material</v>
          </cell>
          <cell r="D1987" t="str">
            <v>un</v>
          </cell>
          <cell r="E1987">
            <v>0</v>
          </cell>
          <cell r="F1987" t="str">
            <v/>
          </cell>
          <cell r="G1987" t="str">
            <v/>
          </cell>
          <cell r="H1987">
            <v>0.2039</v>
          </cell>
          <cell r="I1987" t="str">
            <v/>
          </cell>
          <cell r="J1987" t="str">
            <v/>
          </cell>
        </row>
        <row r="1988">
          <cell r="A1988" t="str">
            <v>SF-01983</v>
          </cell>
          <cell r="B1988" t="str">
            <v>Lâmpada LED Tipo Vela</v>
          </cell>
          <cell r="C1988" t="str">
            <v>Material</v>
          </cell>
          <cell r="D1988" t="str">
            <v>un</v>
          </cell>
          <cell r="E1988">
            <v>0</v>
          </cell>
          <cell r="F1988" t="str">
            <v/>
          </cell>
          <cell r="G1988" t="str">
            <v/>
          </cell>
          <cell r="H1988">
            <v>0.2039</v>
          </cell>
          <cell r="I1988" t="str">
            <v/>
          </cell>
          <cell r="J1988" t="str">
            <v/>
          </cell>
        </row>
        <row r="1989">
          <cell r="A1989" t="str">
            <v>SF-01984</v>
          </cell>
          <cell r="B1989" t="str">
            <v>Lâmpada LED Tipo Bolinha</v>
          </cell>
          <cell r="C1989" t="str">
            <v>Material</v>
          </cell>
          <cell r="D1989" t="str">
            <v>un</v>
          </cell>
          <cell r="E1989">
            <v>0</v>
          </cell>
          <cell r="F1989" t="str">
            <v/>
          </cell>
          <cell r="G1989" t="str">
            <v/>
          </cell>
          <cell r="H1989">
            <v>0.2039</v>
          </cell>
          <cell r="I1989" t="str">
            <v/>
          </cell>
          <cell r="J1989" t="str">
            <v/>
          </cell>
        </row>
        <row r="1990">
          <cell r="A1990" t="str">
            <v>SF-01985</v>
          </cell>
          <cell r="B1990" t="str">
            <v>Lâmpada LED Tipo R 63</v>
          </cell>
          <cell r="C1990" t="str">
            <v>Material</v>
          </cell>
          <cell r="D1990" t="str">
            <v>un</v>
          </cell>
          <cell r="E1990">
            <v>0</v>
          </cell>
          <cell r="F1990" t="str">
            <v/>
          </cell>
          <cell r="G1990" t="str">
            <v/>
          </cell>
          <cell r="H1990">
            <v>0.2039</v>
          </cell>
          <cell r="I1990" t="str">
            <v/>
          </cell>
          <cell r="J1990" t="str">
            <v/>
          </cell>
        </row>
        <row r="1991">
          <cell r="A1991" t="str">
            <v>SF-01986</v>
          </cell>
          <cell r="B1991" t="str">
            <v>Tubo LED T5 7,5 W</v>
          </cell>
          <cell r="C1991" t="str">
            <v>Material</v>
          </cell>
          <cell r="D1991" t="str">
            <v>un</v>
          </cell>
          <cell r="E1991">
            <v>0</v>
          </cell>
          <cell r="F1991" t="str">
            <v/>
          </cell>
          <cell r="G1991" t="str">
            <v/>
          </cell>
          <cell r="H1991">
            <v>0.2039</v>
          </cell>
          <cell r="I1991" t="str">
            <v/>
          </cell>
          <cell r="J1991" t="str">
            <v/>
          </cell>
        </row>
        <row r="1992">
          <cell r="A1992" t="str">
            <v>SF-01987</v>
          </cell>
          <cell r="B1992" t="str">
            <v>Tubo LED T5 15 W</v>
          </cell>
          <cell r="C1992" t="str">
            <v>Material</v>
          </cell>
          <cell r="D1992" t="str">
            <v>un</v>
          </cell>
          <cell r="E1992">
            <v>0</v>
          </cell>
          <cell r="F1992" t="str">
            <v/>
          </cell>
          <cell r="G1992" t="str">
            <v/>
          </cell>
          <cell r="H1992">
            <v>0.2039</v>
          </cell>
          <cell r="I1992" t="str">
            <v/>
          </cell>
          <cell r="J1992" t="str">
            <v/>
          </cell>
        </row>
        <row r="1993">
          <cell r="A1993" t="str">
            <v>SF-01988</v>
          </cell>
          <cell r="B1993" t="str">
            <v>Tubo LED T5 26 W HO</v>
          </cell>
          <cell r="C1993" t="str">
            <v>Material</v>
          </cell>
          <cell r="D1993" t="str">
            <v>un</v>
          </cell>
          <cell r="E1993">
            <v>0</v>
          </cell>
          <cell r="F1993" t="str">
            <v/>
          </cell>
          <cell r="G1993" t="str">
            <v/>
          </cell>
          <cell r="H1993">
            <v>0.2039</v>
          </cell>
          <cell r="I1993" t="str">
            <v/>
          </cell>
          <cell r="J1993" t="str">
            <v/>
          </cell>
        </row>
        <row r="1994">
          <cell r="A1994" t="str">
            <v>SF-01989</v>
          </cell>
          <cell r="B1994" t="str">
            <v>Tubo LED T8 9 W</v>
          </cell>
          <cell r="C1994" t="str">
            <v>Material</v>
          </cell>
          <cell r="D1994" t="str">
            <v>un</v>
          </cell>
          <cell r="E1994">
            <v>0</v>
          </cell>
          <cell r="F1994" t="str">
            <v/>
          </cell>
          <cell r="G1994" t="str">
            <v/>
          </cell>
          <cell r="H1994">
            <v>0.2039</v>
          </cell>
          <cell r="I1994" t="str">
            <v/>
          </cell>
          <cell r="J1994" t="str">
            <v/>
          </cell>
        </row>
        <row r="1995">
          <cell r="A1995" t="str">
            <v>SF-01990</v>
          </cell>
          <cell r="B1995" t="str">
            <v>Tubo LED T8 18 W</v>
          </cell>
          <cell r="C1995" t="str">
            <v>Material</v>
          </cell>
          <cell r="D1995" t="str">
            <v>un</v>
          </cell>
          <cell r="E1995">
            <v>0</v>
          </cell>
          <cell r="F1995" t="str">
            <v/>
          </cell>
          <cell r="G1995" t="str">
            <v/>
          </cell>
          <cell r="H1995">
            <v>0.2039</v>
          </cell>
          <cell r="I1995" t="str">
            <v/>
          </cell>
          <cell r="J1995" t="str">
            <v/>
          </cell>
        </row>
        <row r="1996">
          <cell r="A1996" t="str">
            <v>SF-01991</v>
          </cell>
          <cell r="B1996" t="str">
            <v>Tubo LED T8 18 W HO</v>
          </cell>
          <cell r="C1996" t="str">
            <v>Material</v>
          </cell>
          <cell r="D1996" t="str">
            <v>un</v>
          </cell>
          <cell r="E1996">
            <v>0</v>
          </cell>
          <cell r="F1996" t="str">
            <v/>
          </cell>
          <cell r="G1996" t="str">
            <v/>
          </cell>
          <cell r="H1996">
            <v>0.2039</v>
          </cell>
          <cell r="I1996" t="str">
            <v/>
          </cell>
          <cell r="J1996" t="str">
            <v/>
          </cell>
        </row>
        <row r="1997">
          <cell r="A1997" t="str">
            <v>SF-01992</v>
          </cell>
          <cell r="B1997" t="str">
            <v>Lâmpada fluorescente T5 14 W</v>
          </cell>
          <cell r="C1997" t="str">
            <v>Material</v>
          </cell>
          <cell r="D1997" t="str">
            <v>un</v>
          </cell>
          <cell r="E1997">
            <v>0</v>
          </cell>
          <cell r="F1997" t="str">
            <v/>
          </cell>
          <cell r="G1997" t="str">
            <v/>
          </cell>
          <cell r="H1997">
            <v>0.2039</v>
          </cell>
          <cell r="I1997" t="str">
            <v/>
          </cell>
          <cell r="J1997" t="str">
            <v/>
          </cell>
        </row>
        <row r="1998">
          <cell r="A1998" t="str">
            <v>SF-01993</v>
          </cell>
          <cell r="B1998" t="str">
            <v>Lâmpada fluorescente T5 28 W</v>
          </cell>
          <cell r="C1998" t="str">
            <v>Material</v>
          </cell>
          <cell r="D1998" t="str">
            <v>un</v>
          </cell>
          <cell r="E1998">
            <v>0</v>
          </cell>
          <cell r="F1998" t="str">
            <v/>
          </cell>
          <cell r="G1998" t="str">
            <v/>
          </cell>
          <cell r="H1998">
            <v>0.2039</v>
          </cell>
          <cell r="I1998" t="str">
            <v/>
          </cell>
          <cell r="J1998" t="str">
            <v/>
          </cell>
        </row>
        <row r="1999">
          <cell r="A1999" t="str">
            <v>SF-01994</v>
          </cell>
          <cell r="B1999" t="str">
            <v>Lâmpada fluorescente T8 16 W</v>
          </cell>
          <cell r="C1999" t="str">
            <v>Material</v>
          </cell>
          <cell r="D1999" t="str">
            <v>un</v>
          </cell>
          <cell r="E1999">
            <v>0</v>
          </cell>
          <cell r="F1999" t="str">
            <v/>
          </cell>
          <cell r="G1999" t="str">
            <v/>
          </cell>
          <cell r="H1999">
            <v>0.2039</v>
          </cell>
          <cell r="I1999" t="str">
            <v/>
          </cell>
          <cell r="J1999" t="str">
            <v/>
          </cell>
        </row>
        <row r="2000">
          <cell r="A2000" t="str">
            <v>SF-01995</v>
          </cell>
          <cell r="B2000" t="str">
            <v>Lâmpada fluorescente T8 32 W</v>
          </cell>
          <cell r="C2000" t="str">
            <v>Material</v>
          </cell>
          <cell r="D2000" t="str">
            <v>un</v>
          </cell>
          <cell r="E2000">
            <v>0</v>
          </cell>
          <cell r="F2000" t="str">
            <v/>
          </cell>
          <cell r="G2000" t="str">
            <v/>
          </cell>
          <cell r="H2000">
            <v>0.2039</v>
          </cell>
          <cell r="I2000" t="str">
            <v/>
          </cell>
          <cell r="J2000" t="str">
            <v/>
          </cell>
        </row>
        <row r="2001">
          <cell r="A2001" t="str">
            <v>SF-01996</v>
          </cell>
          <cell r="B2001" t="str">
            <v>Lâmpada PL 9 W</v>
          </cell>
          <cell r="C2001" t="str">
            <v>Material</v>
          </cell>
          <cell r="D2001" t="str">
            <v>un</v>
          </cell>
          <cell r="E2001">
            <v>0</v>
          </cell>
          <cell r="F2001" t="str">
            <v/>
          </cell>
          <cell r="G2001" t="str">
            <v/>
          </cell>
          <cell r="H2001">
            <v>0.2039</v>
          </cell>
          <cell r="I2001" t="str">
            <v/>
          </cell>
          <cell r="J2001" t="str">
            <v/>
          </cell>
        </row>
        <row r="2002">
          <cell r="A2002" t="str">
            <v>SF-01997</v>
          </cell>
          <cell r="B2002" t="str">
            <v>Lâmpada PL 26 W</v>
          </cell>
          <cell r="C2002" t="str">
            <v>Material</v>
          </cell>
          <cell r="D2002" t="str">
            <v>un</v>
          </cell>
          <cell r="E2002">
            <v>0</v>
          </cell>
          <cell r="F2002" t="str">
            <v/>
          </cell>
          <cell r="G2002" t="str">
            <v/>
          </cell>
          <cell r="H2002">
            <v>0.2039</v>
          </cell>
          <cell r="I2002" t="str">
            <v/>
          </cell>
          <cell r="J2002" t="str">
            <v/>
          </cell>
        </row>
        <row r="2003">
          <cell r="A2003" t="str">
            <v>SF-01998</v>
          </cell>
          <cell r="B2003" t="str">
            <v>Lâmpada PL 36 W</v>
          </cell>
          <cell r="C2003" t="str">
            <v>Material</v>
          </cell>
          <cell r="D2003" t="str">
            <v>un</v>
          </cell>
          <cell r="E2003">
            <v>0</v>
          </cell>
          <cell r="F2003" t="str">
            <v/>
          </cell>
          <cell r="G2003" t="str">
            <v/>
          </cell>
          <cell r="H2003">
            <v>0.2039</v>
          </cell>
          <cell r="I2003" t="str">
            <v/>
          </cell>
          <cell r="J2003" t="str">
            <v/>
          </cell>
        </row>
        <row r="2004">
          <cell r="A2004" t="str">
            <v>SF-01999</v>
          </cell>
          <cell r="B2004" t="str">
            <v>Lâmpada Vapor Metálico 70 W</v>
          </cell>
          <cell r="C2004" t="str">
            <v>Material</v>
          </cell>
          <cell r="D2004" t="str">
            <v>un</v>
          </cell>
          <cell r="E2004">
            <v>0</v>
          </cell>
          <cell r="F2004" t="str">
            <v/>
          </cell>
          <cell r="G2004" t="str">
            <v/>
          </cell>
          <cell r="H2004">
            <v>0.2039</v>
          </cell>
          <cell r="I2004" t="str">
            <v/>
          </cell>
          <cell r="J2004" t="str">
            <v/>
          </cell>
        </row>
        <row r="2005">
          <cell r="A2005" t="str">
            <v>SF-02000</v>
          </cell>
          <cell r="B2005" t="str">
            <v>Lâmpada Vapor Metálico 150 W</v>
          </cell>
          <cell r="C2005" t="str">
            <v>Material</v>
          </cell>
          <cell r="D2005" t="str">
            <v>un</v>
          </cell>
          <cell r="E2005">
            <v>0</v>
          </cell>
          <cell r="F2005" t="str">
            <v/>
          </cell>
          <cell r="G2005" t="str">
            <v/>
          </cell>
          <cell r="H2005">
            <v>0.2039</v>
          </cell>
          <cell r="I2005" t="str">
            <v/>
          </cell>
          <cell r="J2005" t="str">
            <v/>
          </cell>
        </row>
        <row r="2006">
          <cell r="A2006" t="str">
            <v>SF-02001</v>
          </cell>
          <cell r="B2006" t="str">
            <v>Lâmpada Vapor Metálico 250 W</v>
          </cell>
          <cell r="C2006" t="str">
            <v>Material</v>
          </cell>
          <cell r="D2006" t="str">
            <v>un</v>
          </cell>
          <cell r="E2006">
            <v>0</v>
          </cell>
          <cell r="F2006" t="str">
            <v/>
          </cell>
          <cell r="G2006" t="str">
            <v/>
          </cell>
          <cell r="H2006">
            <v>0.2039</v>
          </cell>
          <cell r="I2006" t="str">
            <v/>
          </cell>
          <cell r="J2006" t="str">
            <v/>
          </cell>
        </row>
        <row r="2007">
          <cell r="A2007" t="str">
            <v>SF-02002</v>
          </cell>
          <cell r="B2007" t="str">
            <v>Lâmpada Vapor Metálico 400 W</v>
          </cell>
          <cell r="C2007" t="str">
            <v>Material</v>
          </cell>
          <cell r="D2007" t="str">
            <v>un</v>
          </cell>
          <cell r="E2007">
            <v>0</v>
          </cell>
          <cell r="F2007" t="str">
            <v/>
          </cell>
          <cell r="G2007" t="str">
            <v/>
          </cell>
          <cell r="H2007">
            <v>0.2039</v>
          </cell>
          <cell r="I2007" t="str">
            <v/>
          </cell>
          <cell r="J2007" t="str">
            <v/>
          </cell>
        </row>
        <row r="2008">
          <cell r="A2008" t="str">
            <v>SF-02003</v>
          </cell>
          <cell r="B2008" t="str">
            <v>Lâmpada Vapor Metálico 2000 W</v>
          </cell>
          <cell r="C2008" t="str">
            <v>Material</v>
          </cell>
          <cell r="D2008" t="str">
            <v>un</v>
          </cell>
          <cell r="E2008">
            <v>0</v>
          </cell>
          <cell r="F2008" t="str">
            <v/>
          </cell>
          <cell r="G2008" t="str">
            <v/>
          </cell>
          <cell r="H2008">
            <v>0.2039</v>
          </cell>
          <cell r="I2008" t="str">
            <v/>
          </cell>
          <cell r="J2008" t="str">
            <v/>
          </cell>
        </row>
        <row r="2009">
          <cell r="A2009" t="str">
            <v>SF-02004</v>
          </cell>
          <cell r="B2009" t="str">
            <v>Lâmpada Halógena 300 W</v>
          </cell>
          <cell r="C2009" t="str">
            <v>Material</v>
          </cell>
          <cell r="D2009" t="str">
            <v>un</v>
          </cell>
          <cell r="E2009">
            <v>0</v>
          </cell>
          <cell r="F2009" t="str">
            <v/>
          </cell>
          <cell r="G2009" t="str">
            <v/>
          </cell>
          <cell r="H2009">
            <v>0.2039</v>
          </cell>
          <cell r="I2009" t="str">
            <v/>
          </cell>
          <cell r="J2009" t="str">
            <v/>
          </cell>
        </row>
        <row r="2010">
          <cell r="A2010" t="str">
            <v>SF-02005</v>
          </cell>
          <cell r="B2010" t="str">
            <v xml:space="preserve">Luminária Plafon LED Slim 15 W </v>
          </cell>
          <cell r="C2010" t="str">
            <v>Material</v>
          </cell>
          <cell r="D2010" t="str">
            <v>un</v>
          </cell>
          <cell r="E2010">
            <v>0</v>
          </cell>
          <cell r="F2010" t="str">
            <v/>
          </cell>
          <cell r="G2010" t="str">
            <v/>
          </cell>
          <cell r="H2010">
            <v>0.2039</v>
          </cell>
          <cell r="I2010" t="str">
            <v/>
          </cell>
          <cell r="J2010" t="str">
            <v/>
          </cell>
        </row>
        <row r="2011">
          <cell r="A2011" t="str">
            <v>SF-02006</v>
          </cell>
          <cell r="B2011" t="str">
            <v xml:space="preserve">Luminária Plafon LED Slim 24 W </v>
          </cell>
          <cell r="C2011" t="str">
            <v>Material</v>
          </cell>
          <cell r="D2011" t="str">
            <v>un</v>
          </cell>
          <cell r="E2011">
            <v>0</v>
          </cell>
          <cell r="F2011" t="str">
            <v/>
          </cell>
          <cell r="G2011" t="str">
            <v/>
          </cell>
          <cell r="H2011">
            <v>0.2039</v>
          </cell>
          <cell r="I2011" t="str">
            <v/>
          </cell>
          <cell r="J2011" t="str">
            <v/>
          </cell>
        </row>
        <row r="2012">
          <cell r="A2012" t="str">
            <v>SF-02007</v>
          </cell>
          <cell r="B2012" t="str">
            <v>Luminária LED Downlight 14 W</v>
          </cell>
          <cell r="C2012" t="str">
            <v>Material</v>
          </cell>
          <cell r="D2012" t="str">
            <v>un</v>
          </cell>
          <cell r="E2012">
            <v>0</v>
          </cell>
          <cell r="F2012" t="str">
            <v/>
          </cell>
          <cell r="G2012" t="str">
            <v/>
          </cell>
          <cell r="H2012">
            <v>0.2039</v>
          </cell>
          <cell r="I2012" t="str">
            <v/>
          </cell>
          <cell r="J2012" t="str">
            <v/>
          </cell>
        </row>
        <row r="2013">
          <cell r="A2013" t="str">
            <v>SF-02008</v>
          </cell>
          <cell r="B2013" t="str">
            <v>Luminária LED Downlight 25 W</v>
          </cell>
          <cell r="C2013" t="str">
            <v>Material</v>
          </cell>
          <cell r="D2013" t="str">
            <v>un</v>
          </cell>
          <cell r="E2013">
            <v>0</v>
          </cell>
          <cell r="F2013" t="str">
            <v/>
          </cell>
          <cell r="G2013" t="str">
            <v/>
          </cell>
          <cell r="H2013">
            <v>0.2039</v>
          </cell>
          <cell r="I2013" t="str">
            <v/>
          </cell>
          <cell r="J2013" t="str">
            <v/>
          </cell>
        </row>
        <row r="2014">
          <cell r="A2014" t="str">
            <v>SF-02009</v>
          </cell>
          <cell r="B2014" t="str">
            <v>Luminária LED Downlight 35 W</v>
          </cell>
          <cell r="C2014" t="str">
            <v>Material</v>
          </cell>
          <cell r="D2014" t="str">
            <v>un</v>
          </cell>
          <cell r="E2014">
            <v>0</v>
          </cell>
          <cell r="F2014" t="str">
            <v/>
          </cell>
          <cell r="G2014" t="str">
            <v/>
          </cell>
          <cell r="H2014">
            <v>0.2039</v>
          </cell>
          <cell r="I2014" t="str">
            <v/>
          </cell>
          <cell r="J2014" t="str">
            <v/>
          </cell>
        </row>
        <row r="2015">
          <cell r="A2015" t="str">
            <v>SF-02010</v>
          </cell>
          <cell r="B2015" t="str">
            <v>Luminária Hermética 2 x 14 W</v>
          </cell>
          <cell r="C2015" t="str">
            <v>Material</v>
          </cell>
          <cell r="D2015" t="str">
            <v>un</v>
          </cell>
          <cell r="E2015">
            <v>0</v>
          </cell>
          <cell r="F2015" t="str">
            <v/>
          </cell>
          <cell r="G2015" t="str">
            <v/>
          </cell>
          <cell r="H2015">
            <v>0.2039</v>
          </cell>
          <cell r="I2015" t="str">
            <v/>
          </cell>
          <cell r="J2015" t="str">
            <v/>
          </cell>
        </row>
        <row r="2016">
          <cell r="A2016" t="str">
            <v>SF-02011</v>
          </cell>
          <cell r="B2016" t="str">
            <v>Luminária Hermética 28 W</v>
          </cell>
          <cell r="C2016" t="str">
            <v>Material</v>
          </cell>
          <cell r="D2016" t="str">
            <v>un</v>
          </cell>
          <cell r="E2016">
            <v>0</v>
          </cell>
          <cell r="F2016" t="str">
            <v/>
          </cell>
          <cell r="G2016" t="str">
            <v/>
          </cell>
          <cell r="H2016">
            <v>0.2039</v>
          </cell>
          <cell r="I2016" t="str">
            <v/>
          </cell>
          <cell r="J2016" t="str">
            <v/>
          </cell>
        </row>
        <row r="2017">
          <cell r="A2017" t="str">
            <v>SF-02012</v>
          </cell>
          <cell r="B2017" t="str">
            <v>Luminária Hermética 2 x 28 W</v>
          </cell>
          <cell r="C2017" t="str">
            <v>Material</v>
          </cell>
          <cell r="D2017" t="str">
            <v>un</v>
          </cell>
          <cell r="E2017">
            <v>0</v>
          </cell>
          <cell r="F2017" t="str">
            <v/>
          </cell>
          <cell r="G2017" t="str">
            <v/>
          </cell>
          <cell r="H2017">
            <v>0.2039</v>
          </cell>
          <cell r="I2017" t="str">
            <v/>
          </cell>
          <cell r="J2017" t="str">
            <v/>
          </cell>
        </row>
        <row r="2018">
          <cell r="A2018" t="str">
            <v>SF-02013</v>
          </cell>
          <cell r="B2018" t="str">
            <v xml:space="preserve">Luminária LED Highbay 60 W </v>
          </cell>
          <cell r="C2018" t="str">
            <v>Material</v>
          </cell>
          <cell r="D2018" t="str">
            <v>un</v>
          </cell>
          <cell r="E2018">
            <v>0</v>
          </cell>
          <cell r="F2018" t="str">
            <v/>
          </cell>
          <cell r="G2018" t="str">
            <v/>
          </cell>
          <cell r="H2018">
            <v>0.2039</v>
          </cell>
          <cell r="I2018" t="str">
            <v/>
          </cell>
          <cell r="J2018" t="str">
            <v/>
          </cell>
        </row>
        <row r="2019">
          <cell r="A2019" t="str">
            <v>SF-02014</v>
          </cell>
          <cell r="B2019" t="str">
            <v xml:space="preserve">Luminária LED Highbay 80 W </v>
          </cell>
          <cell r="C2019" t="str">
            <v>Material</v>
          </cell>
          <cell r="D2019" t="str">
            <v>un</v>
          </cell>
          <cell r="E2019">
            <v>0</v>
          </cell>
          <cell r="F2019" t="str">
            <v/>
          </cell>
          <cell r="G2019" t="str">
            <v/>
          </cell>
          <cell r="H2019">
            <v>0.2039</v>
          </cell>
          <cell r="I2019" t="str">
            <v/>
          </cell>
          <cell r="J2019" t="str">
            <v/>
          </cell>
        </row>
        <row r="2020">
          <cell r="A2020" t="str">
            <v>SF-02015</v>
          </cell>
          <cell r="B2020" t="str">
            <v>Luminária LED Highbay 120 W</v>
          </cell>
          <cell r="C2020" t="str">
            <v>Material</v>
          </cell>
          <cell r="D2020" t="str">
            <v>un</v>
          </cell>
          <cell r="E2020">
            <v>0</v>
          </cell>
          <cell r="F2020" t="str">
            <v/>
          </cell>
          <cell r="G2020" t="str">
            <v/>
          </cell>
          <cell r="H2020">
            <v>0.2039</v>
          </cell>
          <cell r="I2020" t="str">
            <v/>
          </cell>
          <cell r="J2020" t="str">
            <v/>
          </cell>
        </row>
        <row r="2021">
          <cell r="A2021" t="str">
            <v>SF-02016</v>
          </cell>
          <cell r="B2021" t="str">
            <v>Luminária LED Highbay 150 W</v>
          </cell>
          <cell r="C2021" t="str">
            <v>Material</v>
          </cell>
          <cell r="D2021" t="str">
            <v>un</v>
          </cell>
          <cell r="E2021">
            <v>0</v>
          </cell>
          <cell r="F2021" t="str">
            <v/>
          </cell>
          <cell r="G2021" t="str">
            <v/>
          </cell>
          <cell r="H2021">
            <v>0.2039</v>
          </cell>
          <cell r="I2021" t="str">
            <v/>
          </cell>
          <cell r="J2021" t="str">
            <v/>
          </cell>
        </row>
        <row r="2022">
          <cell r="A2022" t="str">
            <v>SF-02017</v>
          </cell>
          <cell r="B2022" t="str">
            <v xml:space="preserve">Luminária LED Highbay 200 W </v>
          </cell>
          <cell r="C2022" t="str">
            <v>Material</v>
          </cell>
          <cell r="D2022" t="str">
            <v>un</v>
          </cell>
          <cell r="E2022">
            <v>0</v>
          </cell>
          <cell r="F2022" t="str">
            <v/>
          </cell>
          <cell r="G2022" t="str">
            <v/>
          </cell>
          <cell r="H2022">
            <v>0.2039</v>
          </cell>
          <cell r="I2022" t="str">
            <v/>
          </cell>
          <cell r="J2022" t="str">
            <v/>
          </cell>
        </row>
        <row r="2023">
          <cell r="A2023" t="str">
            <v>SF-02018</v>
          </cell>
          <cell r="B2023" t="str">
            <v>Luminária LED Linear 8 W</v>
          </cell>
          <cell r="C2023" t="str">
            <v>Material</v>
          </cell>
          <cell r="D2023" t="str">
            <v>un</v>
          </cell>
          <cell r="E2023">
            <v>0</v>
          </cell>
          <cell r="F2023" t="str">
            <v/>
          </cell>
          <cell r="G2023" t="str">
            <v/>
          </cell>
          <cell r="H2023">
            <v>0.2039</v>
          </cell>
          <cell r="I2023" t="str">
            <v/>
          </cell>
          <cell r="J2023" t="str">
            <v/>
          </cell>
        </row>
        <row r="2024">
          <cell r="A2024" t="str">
            <v>SF-02019</v>
          </cell>
          <cell r="B2024" t="str">
            <v>Luminária LED Linear 14 W</v>
          </cell>
          <cell r="C2024" t="str">
            <v>Material</v>
          </cell>
          <cell r="D2024" t="str">
            <v>un</v>
          </cell>
          <cell r="E2024">
            <v>0</v>
          </cell>
          <cell r="F2024" t="str">
            <v/>
          </cell>
          <cell r="G2024" t="str">
            <v/>
          </cell>
          <cell r="H2024">
            <v>0.2039</v>
          </cell>
          <cell r="I2024" t="str">
            <v/>
          </cell>
          <cell r="J2024" t="str">
            <v/>
          </cell>
        </row>
        <row r="2025">
          <cell r="A2025" t="str">
            <v>SF-02020</v>
          </cell>
          <cell r="B2025" t="str">
            <v>Luminária LED Linear 20 W</v>
          </cell>
          <cell r="C2025" t="str">
            <v>Material</v>
          </cell>
          <cell r="D2025" t="str">
            <v>un</v>
          </cell>
          <cell r="E2025">
            <v>0</v>
          </cell>
          <cell r="F2025" t="str">
            <v/>
          </cell>
          <cell r="G2025" t="str">
            <v/>
          </cell>
          <cell r="H2025">
            <v>0.2039</v>
          </cell>
          <cell r="I2025" t="str">
            <v/>
          </cell>
          <cell r="J2025" t="str">
            <v/>
          </cell>
        </row>
        <row r="2026">
          <cell r="A2026" t="str">
            <v>SF-02021</v>
          </cell>
          <cell r="B2026" t="str">
            <v>Luminária LED Linear tipo calha 16 W</v>
          </cell>
          <cell r="C2026" t="str">
            <v>Material</v>
          </cell>
          <cell r="D2026" t="str">
            <v>un</v>
          </cell>
          <cell r="E2026">
            <v>0</v>
          </cell>
          <cell r="F2026" t="str">
            <v/>
          </cell>
          <cell r="G2026" t="str">
            <v/>
          </cell>
          <cell r="H2026">
            <v>0.2039</v>
          </cell>
          <cell r="I2026" t="str">
            <v/>
          </cell>
          <cell r="J2026" t="str">
            <v/>
          </cell>
        </row>
        <row r="2027">
          <cell r="A2027" t="str">
            <v>SF-02022</v>
          </cell>
          <cell r="B2027" t="str">
            <v>Luminária LED Linear tipo calha 32 W</v>
          </cell>
          <cell r="C2027" t="str">
            <v>Material</v>
          </cell>
          <cell r="D2027" t="str">
            <v>un</v>
          </cell>
          <cell r="E2027">
            <v>0</v>
          </cell>
          <cell r="F2027" t="str">
            <v/>
          </cell>
          <cell r="G2027" t="str">
            <v/>
          </cell>
          <cell r="H2027">
            <v>0.2039</v>
          </cell>
          <cell r="I2027" t="str">
            <v/>
          </cell>
          <cell r="J2027" t="str">
            <v/>
          </cell>
        </row>
        <row r="2028">
          <cell r="A2028" t="str">
            <v>SF-02023</v>
          </cell>
          <cell r="B2028" t="str">
            <v>Luminária spot de sobrepor</v>
          </cell>
          <cell r="C2028" t="str">
            <v>Material</v>
          </cell>
          <cell r="D2028" t="str">
            <v>un</v>
          </cell>
          <cell r="E2028">
            <v>0</v>
          </cell>
          <cell r="F2028" t="str">
            <v/>
          </cell>
          <cell r="G2028" t="str">
            <v/>
          </cell>
          <cell r="H2028">
            <v>0.2039</v>
          </cell>
          <cell r="I2028" t="str">
            <v/>
          </cell>
          <cell r="J2028" t="str">
            <v/>
          </cell>
        </row>
        <row r="2029">
          <cell r="A2029" t="str">
            <v>SF-02024</v>
          </cell>
          <cell r="B2029" t="str">
            <v>Luminária spot de embutir</v>
          </cell>
          <cell r="C2029" t="str">
            <v>Material</v>
          </cell>
          <cell r="D2029" t="str">
            <v>un</v>
          </cell>
          <cell r="E2029">
            <v>0</v>
          </cell>
          <cell r="F2029" t="str">
            <v/>
          </cell>
          <cell r="G2029" t="str">
            <v/>
          </cell>
          <cell r="H2029">
            <v>0.2039</v>
          </cell>
          <cell r="I2029" t="str">
            <v/>
          </cell>
          <cell r="J2029" t="str">
            <v/>
          </cell>
        </row>
        <row r="2030">
          <cell r="A2030" t="str">
            <v>SF-02025</v>
          </cell>
          <cell r="B2030" t="str">
            <v>Luminária arandela</v>
          </cell>
          <cell r="C2030" t="str">
            <v>Material</v>
          </cell>
          <cell r="D2030" t="str">
            <v>un</v>
          </cell>
          <cell r="E2030">
            <v>0</v>
          </cell>
          <cell r="F2030" t="str">
            <v/>
          </cell>
          <cell r="G2030" t="str">
            <v/>
          </cell>
          <cell r="H2030">
            <v>0.2039</v>
          </cell>
          <cell r="I2030" t="str">
            <v/>
          </cell>
          <cell r="J2030" t="str">
            <v/>
          </cell>
        </row>
        <row r="2031">
          <cell r="A2031" t="str">
            <v>SF-02026</v>
          </cell>
          <cell r="B2031" t="str">
            <v>Luminária plafon 30 cm</v>
          </cell>
          <cell r="C2031" t="str">
            <v>Material</v>
          </cell>
          <cell r="D2031" t="str">
            <v>un</v>
          </cell>
          <cell r="E2031">
            <v>0</v>
          </cell>
          <cell r="F2031" t="str">
            <v/>
          </cell>
          <cell r="G2031" t="str">
            <v/>
          </cell>
          <cell r="H2031">
            <v>0.2039</v>
          </cell>
          <cell r="I2031" t="str">
            <v/>
          </cell>
          <cell r="J2031" t="str">
            <v/>
          </cell>
        </row>
        <row r="2032">
          <cell r="A2032" t="str">
            <v>SF-02027</v>
          </cell>
          <cell r="B2032" t="str">
            <v>Luminária plafon 40 cm</v>
          </cell>
          <cell r="C2032" t="str">
            <v>Material</v>
          </cell>
          <cell r="D2032" t="str">
            <v>un</v>
          </cell>
          <cell r="E2032">
            <v>0</v>
          </cell>
          <cell r="F2032" t="str">
            <v/>
          </cell>
          <cell r="G2032" t="str">
            <v/>
          </cell>
          <cell r="H2032">
            <v>0.2039</v>
          </cell>
          <cell r="I2032" t="str">
            <v/>
          </cell>
          <cell r="J2032" t="str">
            <v/>
          </cell>
        </row>
        <row r="2033">
          <cell r="A2033" t="str">
            <v>SF-02028</v>
          </cell>
          <cell r="B2033" t="str">
            <v>Luminária plafon LED redondo 10 W</v>
          </cell>
          <cell r="C2033" t="str">
            <v>Material</v>
          </cell>
          <cell r="D2033" t="str">
            <v>un</v>
          </cell>
          <cell r="E2033">
            <v>0</v>
          </cell>
          <cell r="F2033" t="str">
            <v/>
          </cell>
          <cell r="G2033" t="str">
            <v/>
          </cell>
          <cell r="H2033">
            <v>0.2039</v>
          </cell>
          <cell r="I2033" t="str">
            <v/>
          </cell>
          <cell r="J2033" t="str">
            <v/>
          </cell>
        </row>
        <row r="2034">
          <cell r="A2034" t="str">
            <v>SF-02029</v>
          </cell>
          <cell r="B2034" t="str">
            <v>Luminária plafon LED redondo 16 W</v>
          </cell>
          <cell r="C2034" t="str">
            <v>Material</v>
          </cell>
          <cell r="D2034" t="str">
            <v>un</v>
          </cell>
          <cell r="E2034">
            <v>0</v>
          </cell>
          <cell r="F2034" t="str">
            <v/>
          </cell>
          <cell r="G2034" t="str">
            <v/>
          </cell>
          <cell r="H2034">
            <v>0.2039</v>
          </cell>
          <cell r="I2034" t="str">
            <v/>
          </cell>
          <cell r="J2034" t="str">
            <v/>
          </cell>
        </row>
        <row r="2035">
          <cell r="A2035" t="str">
            <v>SF-02030</v>
          </cell>
          <cell r="B2035" t="str">
            <v>Luminária plafon LED redondo 20 W</v>
          </cell>
          <cell r="C2035" t="str">
            <v>Material</v>
          </cell>
          <cell r="D2035" t="str">
            <v>un</v>
          </cell>
          <cell r="E2035">
            <v>0</v>
          </cell>
          <cell r="F2035" t="str">
            <v/>
          </cell>
          <cell r="G2035" t="str">
            <v/>
          </cell>
          <cell r="H2035">
            <v>0.2039</v>
          </cell>
          <cell r="I2035" t="str">
            <v/>
          </cell>
          <cell r="J2035" t="str">
            <v/>
          </cell>
        </row>
        <row r="2036">
          <cell r="A2036" t="str">
            <v>SF-02031</v>
          </cell>
          <cell r="B2036" t="str">
            <v>Luminária T5 2 x 14 W de embutir</v>
          </cell>
          <cell r="C2036" t="str">
            <v>Material</v>
          </cell>
          <cell r="D2036" t="str">
            <v>un</v>
          </cell>
          <cell r="E2036">
            <v>0</v>
          </cell>
          <cell r="F2036" t="str">
            <v/>
          </cell>
          <cell r="G2036" t="str">
            <v/>
          </cell>
          <cell r="H2036">
            <v>0.2039</v>
          </cell>
          <cell r="I2036" t="str">
            <v/>
          </cell>
          <cell r="J2036" t="str">
            <v/>
          </cell>
        </row>
        <row r="2037">
          <cell r="A2037" t="str">
            <v>SF-02032</v>
          </cell>
          <cell r="B2037" t="str">
            <v>Luminária T5 2 x 14 W de sobrepor</v>
          </cell>
          <cell r="C2037" t="str">
            <v>Material</v>
          </cell>
          <cell r="D2037" t="str">
            <v>un</v>
          </cell>
          <cell r="E2037">
            <v>0</v>
          </cell>
          <cell r="F2037" t="str">
            <v/>
          </cell>
          <cell r="G2037" t="str">
            <v/>
          </cell>
          <cell r="H2037">
            <v>0.2039</v>
          </cell>
          <cell r="I2037" t="str">
            <v/>
          </cell>
          <cell r="J2037" t="str">
            <v/>
          </cell>
        </row>
        <row r="2038">
          <cell r="A2038" t="str">
            <v>SF-02033</v>
          </cell>
          <cell r="B2038" t="str">
            <v>Luminária T5 2 x 28 W de embutir</v>
          </cell>
          <cell r="C2038" t="str">
            <v>Material</v>
          </cell>
          <cell r="D2038" t="str">
            <v>un</v>
          </cell>
          <cell r="E2038">
            <v>0</v>
          </cell>
          <cell r="F2038" t="str">
            <v/>
          </cell>
          <cell r="G2038" t="str">
            <v/>
          </cell>
          <cell r="H2038">
            <v>0.2039</v>
          </cell>
          <cell r="I2038" t="str">
            <v/>
          </cell>
          <cell r="J2038" t="str">
            <v/>
          </cell>
        </row>
        <row r="2039">
          <cell r="A2039" t="str">
            <v>SF-02034</v>
          </cell>
          <cell r="B2039" t="str">
            <v>Luminária T5 2 x 28 W de sobrepor</v>
          </cell>
          <cell r="C2039" t="str">
            <v>Material</v>
          </cell>
          <cell r="D2039" t="str">
            <v>un</v>
          </cell>
          <cell r="E2039">
            <v>0</v>
          </cell>
          <cell r="F2039" t="str">
            <v/>
          </cell>
          <cell r="G2039" t="str">
            <v/>
          </cell>
          <cell r="H2039">
            <v>0.2039</v>
          </cell>
          <cell r="I2039" t="str">
            <v/>
          </cell>
          <cell r="J2039" t="str">
            <v/>
          </cell>
        </row>
        <row r="2040">
          <cell r="A2040" t="str">
            <v>SF-02035</v>
          </cell>
          <cell r="B2040" t="str">
            <v>Luminária tartaruga</v>
          </cell>
          <cell r="C2040" t="str">
            <v>Material</v>
          </cell>
          <cell r="D2040" t="str">
            <v>un</v>
          </cell>
          <cell r="E2040">
            <v>0</v>
          </cell>
          <cell r="F2040" t="str">
            <v/>
          </cell>
          <cell r="G2040" t="str">
            <v/>
          </cell>
          <cell r="H2040">
            <v>0.2039</v>
          </cell>
          <cell r="I2040" t="str">
            <v/>
          </cell>
          <cell r="J2040" t="str">
            <v/>
          </cell>
        </row>
        <row r="2041">
          <cell r="A2041" t="str">
            <v>SF-02036</v>
          </cell>
          <cell r="B2041" t="str">
            <v>Projetor LED para o Plenário Senado Federal</v>
          </cell>
          <cell r="C2041" t="str">
            <v>Material</v>
          </cell>
          <cell r="D2041" t="str">
            <v>un</v>
          </cell>
          <cell r="E2041">
            <v>0</v>
          </cell>
          <cell r="F2041" t="str">
            <v/>
          </cell>
          <cell r="G2041" t="str">
            <v/>
          </cell>
          <cell r="H2041">
            <v>0.2039</v>
          </cell>
          <cell r="I2041" t="str">
            <v/>
          </cell>
          <cell r="J2041" t="str">
            <v/>
          </cell>
        </row>
        <row r="2042">
          <cell r="A2042" t="str">
            <v>SF-02037</v>
          </cell>
          <cell r="B2042" t="str">
            <v>Receptáculo E27</v>
          </cell>
          <cell r="C2042" t="str">
            <v>Material</v>
          </cell>
          <cell r="D2042" t="str">
            <v>un</v>
          </cell>
          <cell r="E2042">
            <v>0</v>
          </cell>
          <cell r="F2042" t="str">
            <v/>
          </cell>
          <cell r="G2042" t="str">
            <v/>
          </cell>
          <cell r="H2042">
            <v>0.2039</v>
          </cell>
          <cell r="I2042" t="str">
            <v/>
          </cell>
          <cell r="J2042" t="str">
            <v/>
          </cell>
        </row>
        <row r="2043">
          <cell r="A2043" t="str">
            <v>SF-02038</v>
          </cell>
          <cell r="B2043" t="str">
            <v>Driver para LED 30 W</v>
          </cell>
          <cell r="C2043" t="str">
            <v>Material</v>
          </cell>
          <cell r="D2043" t="str">
            <v>un</v>
          </cell>
          <cell r="E2043">
            <v>0</v>
          </cell>
          <cell r="F2043" t="str">
            <v/>
          </cell>
          <cell r="G2043" t="str">
            <v/>
          </cell>
          <cell r="H2043">
            <v>0.2039</v>
          </cell>
          <cell r="I2043" t="str">
            <v/>
          </cell>
          <cell r="J2043" t="str">
            <v/>
          </cell>
        </row>
        <row r="2044">
          <cell r="A2044" t="str">
            <v>SF-02039</v>
          </cell>
          <cell r="B2044" t="str">
            <v>Driver para LED 60 W</v>
          </cell>
          <cell r="C2044" t="str">
            <v>Material</v>
          </cell>
          <cell r="D2044" t="str">
            <v>un</v>
          </cell>
          <cell r="E2044">
            <v>0</v>
          </cell>
          <cell r="F2044" t="str">
            <v/>
          </cell>
          <cell r="G2044" t="str">
            <v/>
          </cell>
          <cell r="H2044">
            <v>0.2039</v>
          </cell>
          <cell r="I2044" t="str">
            <v/>
          </cell>
          <cell r="J2044" t="str">
            <v/>
          </cell>
        </row>
        <row r="2045">
          <cell r="A2045" t="str">
            <v>SF-02040</v>
          </cell>
          <cell r="B2045" t="str">
            <v>Driver para LED 30 W IP65</v>
          </cell>
          <cell r="C2045" t="str">
            <v>Material</v>
          </cell>
          <cell r="D2045" t="str">
            <v>un</v>
          </cell>
          <cell r="E2045">
            <v>0</v>
          </cell>
          <cell r="F2045" t="str">
            <v/>
          </cell>
          <cell r="G2045" t="str">
            <v/>
          </cell>
          <cell r="H2045">
            <v>0.2039</v>
          </cell>
          <cell r="I2045" t="str">
            <v/>
          </cell>
          <cell r="J2045" t="str">
            <v/>
          </cell>
        </row>
        <row r="2046">
          <cell r="A2046" t="str">
            <v>SF-02041</v>
          </cell>
          <cell r="B2046" t="str">
            <v>Driver para LED 60 W IP65</v>
          </cell>
          <cell r="C2046" t="str">
            <v>Material</v>
          </cell>
          <cell r="D2046" t="str">
            <v>un</v>
          </cell>
          <cell r="E2046">
            <v>0</v>
          </cell>
          <cell r="F2046" t="str">
            <v/>
          </cell>
          <cell r="G2046" t="str">
            <v/>
          </cell>
          <cell r="H2046">
            <v>0.2039</v>
          </cell>
          <cell r="I2046" t="str">
            <v/>
          </cell>
          <cell r="J2046" t="str">
            <v/>
          </cell>
        </row>
        <row r="2047">
          <cell r="A2047" t="str">
            <v>SF-02042</v>
          </cell>
          <cell r="B2047" t="str">
            <v>Driver para LED 320 W</v>
          </cell>
          <cell r="C2047" t="str">
            <v>Material</v>
          </cell>
          <cell r="D2047" t="str">
            <v>un</v>
          </cell>
          <cell r="E2047">
            <v>0</v>
          </cell>
          <cell r="F2047" t="str">
            <v/>
          </cell>
          <cell r="G2047" t="str">
            <v/>
          </cell>
          <cell r="H2047">
            <v>0.2039</v>
          </cell>
          <cell r="I2047" t="str">
            <v/>
          </cell>
          <cell r="J2047" t="str">
            <v/>
          </cell>
        </row>
        <row r="2048">
          <cell r="A2048" t="str">
            <v>SF-02043</v>
          </cell>
          <cell r="B2048" t="str">
            <v>Driver para LED corrente constante 350 mA</v>
          </cell>
          <cell r="C2048" t="str">
            <v>Material</v>
          </cell>
          <cell r="D2048" t="str">
            <v>un</v>
          </cell>
          <cell r="E2048">
            <v>0</v>
          </cell>
          <cell r="F2048" t="str">
            <v/>
          </cell>
          <cell r="G2048" t="str">
            <v/>
          </cell>
          <cell r="H2048">
            <v>0.2039</v>
          </cell>
          <cell r="I2048" t="str">
            <v/>
          </cell>
          <cell r="J2048" t="str">
            <v/>
          </cell>
        </row>
        <row r="2049">
          <cell r="A2049" t="str">
            <v>SF-02044</v>
          </cell>
          <cell r="B2049" t="str">
            <v>Driver para LED corrente constante 700 mA</v>
          </cell>
          <cell r="C2049" t="str">
            <v>Material</v>
          </cell>
          <cell r="D2049" t="str">
            <v>un</v>
          </cell>
          <cell r="E2049">
            <v>0</v>
          </cell>
          <cell r="F2049" t="str">
            <v/>
          </cell>
          <cell r="G2049" t="str">
            <v/>
          </cell>
          <cell r="H2049">
            <v>0.2039</v>
          </cell>
          <cell r="I2049" t="str">
            <v/>
          </cell>
          <cell r="J2049" t="str">
            <v/>
          </cell>
        </row>
        <row r="2050">
          <cell r="A2050" t="str">
            <v>SF-02045</v>
          </cell>
          <cell r="B2050" t="str">
            <v>Reator para 1 lâmpada fluorescente T5</v>
          </cell>
          <cell r="C2050" t="str">
            <v>Material</v>
          </cell>
          <cell r="D2050" t="str">
            <v>un</v>
          </cell>
          <cell r="E2050">
            <v>0</v>
          </cell>
          <cell r="F2050" t="str">
            <v/>
          </cell>
          <cell r="G2050" t="str">
            <v/>
          </cell>
          <cell r="H2050">
            <v>0.2039</v>
          </cell>
          <cell r="I2050" t="str">
            <v/>
          </cell>
          <cell r="J2050" t="str">
            <v/>
          </cell>
        </row>
        <row r="2051">
          <cell r="A2051" t="str">
            <v>SF-02046</v>
          </cell>
          <cell r="B2051" t="str">
            <v>Reator para 2 lâmpadas fluorescentes T5</v>
          </cell>
          <cell r="C2051" t="str">
            <v>Material</v>
          </cell>
          <cell r="D2051" t="str">
            <v>un</v>
          </cell>
          <cell r="E2051">
            <v>0</v>
          </cell>
          <cell r="F2051" t="str">
            <v/>
          </cell>
          <cell r="G2051" t="str">
            <v/>
          </cell>
          <cell r="H2051">
            <v>0.2039</v>
          </cell>
          <cell r="I2051" t="str">
            <v/>
          </cell>
          <cell r="J2051" t="str">
            <v/>
          </cell>
        </row>
        <row r="2052">
          <cell r="A2052" t="str">
            <v>SF-02047</v>
          </cell>
          <cell r="B2052" t="str">
            <v>Reator para 1 lâmpada fluorescente T8 16 W</v>
          </cell>
          <cell r="C2052" t="str">
            <v>Material</v>
          </cell>
          <cell r="D2052" t="str">
            <v>un</v>
          </cell>
          <cell r="E2052">
            <v>0</v>
          </cell>
          <cell r="F2052" t="str">
            <v/>
          </cell>
          <cell r="G2052" t="str">
            <v/>
          </cell>
          <cell r="H2052">
            <v>0.2039</v>
          </cell>
          <cell r="I2052" t="str">
            <v/>
          </cell>
          <cell r="J2052" t="str">
            <v/>
          </cell>
        </row>
        <row r="2053">
          <cell r="A2053" t="str">
            <v>SF-02048</v>
          </cell>
          <cell r="B2053" t="str">
            <v>Reator para 2 lâmpadas fluorescentes T8 16 W</v>
          </cell>
          <cell r="C2053" t="str">
            <v>Material</v>
          </cell>
          <cell r="D2053" t="str">
            <v>un</v>
          </cell>
          <cell r="E2053">
            <v>0</v>
          </cell>
          <cell r="F2053" t="str">
            <v/>
          </cell>
          <cell r="G2053" t="str">
            <v/>
          </cell>
          <cell r="H2053">
            <v>0.2039</v>
          </cell>
          <cell r="I2053" t="str">
            <v/>
          </cell>
          <cell r="J2053" t="str">
            <v/>
          </cell>
        </row>
        <row r="2054">
          <cell r="A2054" t="str">
            <v>SF-02049</v>
          </cell>
          <cell r="B2054" t="str">
            <v>Reator para 1 lâmpada fluorescente T8 32 W</v>
          </cell>
          <cell r="C2054" t="str">
            <v>Material</v>
          </cell>
          <cell r="D2054" t="str">
            <v>un</v>
          </cell>
          <cell r="E2054">
            <v>0</v>
          </cell>
          <cell r="F2054" t="str">
            <v/>
          </cell>
          <cell r="G2054" t="str">
            <v/>
          </cell>
          <cell r="H2054">
            <v>0.2039</v>
          </cell>
          <cell r="I2054" t="str">
            <v/>
          </cell>
          <cell r="J2054" t="str">
            <v/>
          </cell>
        </row>
        <row r="2055">
          <cell r="A2055" t="str">
            <v>SF-02050</v>
          </cell>
          <cell r="B2055" t="str">
            <v>Reator para 2 lâmpadas fluorescentes T8 32 W</v>
          </cell>
          <cell r="C2055" t="str">
            <v>Material</v>
          </cell>
          <cell r="D2055" t="str">
            <v>un</v>
          </cell>
          <cell r="E2055">
            <v>0</v>
          </cell>
          <cell r="F2055" t="str">
            <v/>
          </cell>
          <cell r="G2055" t="str">
            <v/>
          </cell>
          <cell r="H2055">
            <v>0.2039</v>
          </cell>
          <cell r="I2055" t="str">
            <v/>
          </cell>
          <cell r="J2055" t="str">
            <v/>
          </cell>
        </row>
        <row r="2056">
          <cell r="A2056" t="str">
            <v>SF-02051</v>
          </cell>
          <cell r="B2056" t="str">
            <v>Reator para lâmpadas de descarga 70 W</v>
          </cell>
          <cell r="C2056" t="str">
            <v>Material</v>
          </cell>
          <cell r="D2056" t="str">
            <v>un</v>
          </cell>
          <cell r="E2056">
            <v>0</v>
          </cell>
          <cell r="F2056" t="str">
            <v/>
          </cell>
          <cell r="G2056" t="str">
            <v/>
          </cell>
          <cell r="H2056">
            <v>0.2039</v>
          </cell>
          <cell r="I2056" t="str">
            <v/>
          </cell>
          <cell r="J2056" t="str">
            <v/>
          </cell>
        </row>
        <row r="2057">
          <cell r="A2057" t="str">
            <v>SF-02052</v>
          </cell>
          <cell r="B2057" t="str">
            <v>Reator para lâmpadas de descarga 150 W</v>
          </cell>
          <cell r="C2057" t="str">
            <v>Material</v>
          </cell>
          <cell r="D2057" t="str">
            <v>un</v>
          </cell>
          <cell r="E2057">
            <v>0</v>
          </cell>
          <cell r="F2057" t="str">
            <v/>
          </cell>
          <cell r="G2057" t="str">
            <v/>
          </cell>
          <cell r="H2057">
            <v>0.2039</v>
          </cell>
          <cell r="I2057" t="str">
            <v/>
          </cell>
          <cell r="J2057" t="str">
            <v/>
          </cell>
        </row>
        <row r="2058">
          <cell r="A2058" t="str">
            <v>SF-02053</v>
          </cell>
          <cell r="B2058" t="str">
            <v>Reator para lâmpadas de descarga 250 W</v>
          </cell>
          <cell r="C2058" t="str">
            <v>Material</v>
          </cell>
          <cell r="D2058" t="str">
            <v>un</v>
          </cell>
          <cell r="E2058">
            <v>0</v>
          </cell>
          <cell r="F2058" t="str">
            <v/>
          </cell>
          <cell r="G2058" t="str">
            <v/>
          </cell>
          <cell r="H2058">
            <v>0.2039</v>
          </cell>
          <cell r="I2058" t="str">
            <v/>
          </cell>
          <cell r="J2058" t="str">
            <v/>
          </cell>
        </row>
        <row r="2059">
          <cell r="A2059" t="str">
            <v>SF-02054</v>
          </cell>
          <cell r="B2059" t="str">
            <v>Reator para lâmpadas de descarga 400 W</v>
          </cell>
          <cell r="C2059" t="str">
            <v>Material</v>
          </cell>
          <cell r="D2059" t="str">
            <v>un</v>
          </cell>
          <cell r="E2059">
            <v>0</v>
          </cell>
          <cell r="F2059" t="str">
            <v/>
          </cell>
          <cell r="G2059" t="str">
            <v/>
          </cell>
          <cell r="H2059">
            <v>0.2039</v>
          </cell>
          <cell r="I2059" t="str">
            <v/>
          </cell>
          <cell r="J2059" t="str">
            <v/>
          </cell>
        </row>
        <row r="2060">
          <cell r="A2060" t="str">
            <v>SF-02055</v>
          </cell>
          <cell r="B2060" t="str">
            <v>Reator para lâmpadas de descarga 2000 W</v>
          </cell>
          <cell r="C2060" t="str">
            <v>Material</v>
          </cell>
          <cell r="D2060" t="str">
            <v>un</v>
          </cell>
          <cell r="E2060">
            <v>0</v>
          </cell>
          <cell r="F2060" t="str">
            <v/>
          </cell>
          <cell r="G2060" t="str">
            <v/>
          </cell>
          <cell r="H2060">
            <v>0.2039</v>
          </cell>
          <cell r="I2060" t="str">
            <v/>
          </cell>
          <cell r="J2060" t="str">
            <v/>
          </cell>
        </row>
        <row r="2061">
          <cell r="A2061" t="str">
            <v>SF-02056</v>
          </cell>
          <cell r="B2061" t="str">
            <v>Reator para lâmpada PL até 42 W</v>
          </cell>
          <cell r="C2061" t="str">
            <v>Material</v>
          </cell>
          <cell r="D2061" t="str">
            <v>un</v>
          </cell>
          <cell r="E2061">
            <v>0</v>
          </cell>
          <cell r="F2061" t="str">
            <v/>
          </cell>
          <cell r="G2061" t="str">
            <v/>
          </cell>
          <cell r="H2061">
            <v>0.2039</v>
          </cell>
          <cell r="I2061" t="str">
            <v/>
          </cell>
          <cell r="J2061" t="str">
            <v/>
          </cell>
        </row>
        <row r="2062">
          <cell r="A2062" t="str">
            <v>SF-02057</v>
          </cell>
          <cell r="B2062" t="str">
            <v>Refletor LED 10 W IP65</v>
          </cell>
          <cell r="C2062" t="str">
            <v>Material</v>
          </cell>
          <cell r="D2062" t="str">
            <v>un</v>
          </cell>
          <cell r="E2062">
            <v>0</v>
          </cell>
          <cell r="F2062" t="str">
            <v/>
          </cell>
          <cell r="G2062" t="str">
            <v/>
          </cell>
          <cell r="H2062">
            <v>0.2039</v>
          </cell>
          <cell r="I2062" t="str">
            <v/>
          </cell>
          <cell r="J2062" t="str">
            <v/>
          </cell>
        </row>
        <row r="2063">
          <cell r="A2063" t="str">
            <v>SF-02058</v>
          </cell>
          <cell r="B2063" t="str">
            <v>Refletor LED 30 W IP65</v>
          </cell>
          <cell r="C2063" t="str">
            <v>Material</v>
          </cell>
          <cell r="D2063" t="str">
            <v>un</v>
          </cell>
          <cell r="E2063">
            <v>0</v>
          </cell>
          <cell r="F2063" t="str">
            <v/>
          </cell>
          <cell r="G2063" t="str">
            <v/>
          </cell>
          <cell r="H2063">
            <v>0.2039</v>
          </cell>
          <cell r="I2063" t="str">
            <v/>
          </cell>
          <cell r="J2063" t="str">
            <v/>
          </cell>
        </row>
        <row r="2064">
          <cell r="A2064" t="str">
            <v>SF-02059</v>
          </cell>
          <cell r="B2064" t="str">
            <v>Refletor LED 50 W IP65</v>
          </cell>
          <cell r="C2064" t="str">
            <v>Material</v>
          </cell>
          <cell r="D2064" t="str">
            <v>un</v>
          </cell>
          <cell r="E2064">
            <v>8</v>
          </cell>
          <cell r="F2064">
            <v>215.27</v>
          </cell>
          <cell r="G2064">
            <v>1722.16</v>
          </cell>
          <cell r="H2064">
            <v>0.2039</v>
          </cell>
          <cell r="I2064">
            <v>259.16000000000003</v>
          </cell>
          <cell r="J2064">
            <v>2073.2800000000002</v>
          </cell>
        </row>
        <row r="2065">
          <cell r="A2065" t="str">
            <v>SF-02060</v>
          </cell>
          <cell r="B2065" t="str">
            <v xml:space="preserve">Refletor LED 100 W IP65 </v>
          </cell>
          <cell r="C2065" t="str">
            <v>Material</v>
          </cell>
          <cell r="D2065" t="str">
            <v>un</v>
          </cell>
          <cell r="E2065">
            <v>0</v>
          </cell>
          <cell r="F2065" t="str">
            <v/>
          </cell>
          <cell r="G2065" t="str">
            <v/>
          </cell>
          <cell r="H2065">
            <v>0.2039</v>
          </cell>
          <cell r="I2065" t="str">
            <v/>
          </cell>
          <cell r="J2065" t="str">
            <v/>
          </cell>
        </row>
        <row r="2066">
          <cell r="A2066" t="str">
            <v>SF-02061</v>
          </cell>
          <cell r="B2066" t="str">
            <v>Refletor LED 150 W IP65</v>
          </cell>
          <cell r="C2066" t="str">
            <v>Material</v>
          </cell>
          <cell r="D2066" t="str">
            <v>un</v>
          </cell>
          <cell r="E2066">
            <v>0</v>
          </cell>
          <cell r="F2066" t="str">
            <v/>
          </cell>
          <cell r="G2066" t="str">
            <v/>
          </cell>
          <cell r="H2066">
            <v>0.2039</v>
          </cell>
          <cell r="I2066" t="str">
            <v/>
          </cell>
          <cell r="J2066" t="str">
            <v/>
          </cell>
        </row>
        <row r="2067">
          <cell r="A2067" t="str">
            <v>SF-02062</v>
          </cell>
          <cell r="B2067" t="str">
            <v>Refletor LED 200 W IP65</v>
          </cell>
          <cell r="C2067" t="str">
            <v>Material</v>
          </cell>
          <cell r="D2067" t="str">
            <v>un</v>
          </cell>
          <cell r="E2067">
            <v>0</v>
          </cell>
          <cell r="F2067" t="str">
            <v/>
          </cell>
          <cell r="G2067" t="str">
            <v/>
          </cell>
          <cell r="H2067">
            <v>0.2039</v>
          </cell>
          <cell r="I2067" t="str">
            <v/>
          </cell>
          <cell r="J2067" t="str">
            <v/>
          </cell>
        </row>
        <row r="2068">
          <cell r="A2068" t="str">
            <v>SF-02063</v>
          </cell>
          <cell r="B2068" t="str">
            <v>Refletor LED 20 W IP65 com sensor</v>
          </cell>
          <cell r="C2068" t="str">
            <v>Material</v>
          </cell>
          <cell r="D2068" t="str">
            <v>un</v>
          </cell>
          <cell r="E2068">
            <v>0</v>
          </cell>
          <cell r="F2068" t="str">
            <v/>
          </cell>
          <cell r="G2068" t="str">
            <v/>
          </cell>
          <cell r="H2068">
            <v>0.2039</v>
          </cell>
          <cell r="I2068" t="str">
            <v/>
          </cell>
          <cell r="J2068" t="str">
            <v/>
          </cell>
        </row>
        <row r="2069">
          <cell r="A2069" t="str">
            <v>SF-02064</v>
          </cell>
          <cell r="B2069" t="str">
            <v>Trilho eletrificado para iluminação</v>
          </cell>
          <cell r="C2069" t="str">
            <v>Material</v>
          </cell>
          <cell r="D2069" t="str">
            <v>m</v>
          </cell>
          <cell r="E2069">
            <v>0</v>
          </cell>
          <cell r="F2069" t="str">
            <v/>
          </cell>
          <cell r="G2069" t="str">
            <v/>
          </cell>
          <cell r="H2069">
            <v>0.2039</v>
          </cell>
          <cell r="I2069" t="str">
            <v/>
          </cell>
          <cell r="J2069" t="str">
            <v/>
          </cell>
        </row>
        <row r="2070">
          <cell r="A2070" t="str">
            <v>SF-02065</v>
          </cell>
          <cell r="B2070" t="str">
            <v>Ponteira para trilho eletrificado para iluminação</v>
          </cell>
          <cell r="C2070" t="str">
            <v>Material</v>
          </cell>
          <cell r="D2070" t="str">
            <v>un</v>
          </cell>
          <cell r="E2070">
            <v>0</v>
          </cell>
          <cell r="F2070" t="str">
            <v/>
          </cell>
          <cell r="G2070" t="str">
            <v/>
          </cell>
          <cell r="H2070">
            <v>0.2039</v>
          </cell>
          <cell r="I2070" t="str">
            <v/>
          </cell>
          <cell r="J2070" t="str">
            <v/>
          </cell>
        </row>
        <row r="2071">
          <cell r="A2071" t="str">
            <v>SF-02066</v>
          </cell>
          <cell r="B2071" t="str">
            <v>Fixador de teto para trilho eletrificado para iluminação</v>
          </cell>
          <cell r="C2071" t="str">
            <v>Material</v>
          </cell>
          <cell r="D2071" t="str">
            <v>un</v>
          </cell>
          <cell r="E2071">
            <v>0</v>
          </cell>
          <cell r="F2071" t="str">
            <v/>
          </cell>
          <cell r="G2071" t="str">
            <v/>
          </cell>
          <cell r="H2071">
            <v>0.2039</v>
          </cell>
          <cell r="I2071" t="str">
            <v/>
          </cell>
          <cell r="J2071" t="str">
            <v/>
          </cell>
        </row>
        <row r="2072">
          <cell r="A2072" t="str">
            <v>SF-02067</v>
          </cell>
          <cell r="B2072" t="str">
            <v>Conexão reta para trilho eletrificado para iluminação</v>
          </cell>
          <cell r="C2072" t="str">
            <v>Material</v>
          </cell>
          <cell r="D2072" t="str">
            <v>un</v>
          </cell>
          <cell r="E2072">
            <v>0</v>
          </cell>
          <cell r="F2072" t="str">
            <v/>
          </cell>
          <cell r="G2072" t="str">
            <v/>
          </cell>
          <cell r="H2072">
            <v>0.2039</v>
          </cell>
          <cell r="I2072" t="str">
            <v/>
          </cell>
          <cell r="J2072" t="str">
            <v/>
          </cell>
        </row>
        <row r="2073">
          <cell r="A2073" t="str">
            <v>SF-02068</v>
          </cell>
          <cell r="B2073" t="str">
            <v>Conexão 90 graus para trilho eletrificado para iluminação</v>
          </cell>
          <cell r="C2073" t="str">
            <v>Material</v>
          </cell>
          <cell r="D2073" t="str">
            <v>un</v>
          </cell>
          <cell r="E2073">
            <v>0</v>
          </cell>
          <cell r="F2073" t="str">
            <v/>
          </cell>
          <cell r="G2073" t="str">
            <v/>
          </cell>
          <cell r="H2073">
            <v>0.2039</v>
          </cell>
          <cell r="I2073" t="str">
            <v/>
          </cell>
          <cell r="J2073" t="str">
            <v/>
          </cell>
        </row>
        <row r="2074">
          <cell r="A2074" t="str">
            <v>SF-02069</v>
          </cell>
          <cell r="B2074" t="str">
            <v>Conexão T para trilho eletrificado para iluminação</v>
          </cell>
          <cell r="C2074" t="str">
            <v>Material</v>
          </cell>
          <cell r="D2074" t="str">
            <v>un</v>
          </cell>
          <cell r="E2074">
            <v>0</v>
          </cell>
          <cell r="F2074" t="str">
            <v/>
          </cell>
          <cell r="G2074" t="str">
            <v/>
          </cell>
          <cell r="H2074">
            <v>0.2039</v>
          </cell>
          <cell r="I2074" t="str">
            <v/>
          </cell>
          <cell r="J2074" t="str">
            <v/>
          </cell>
        </row>
        <row r="2075">
          <cell r="A2075" t="str">
            <v>SF-02070</v>
          </cell>
          <cell r="B2075" t="str">
            <v>Conexão cruz para trilho eletrificado para iluminação</v>
          </cell>
          <cell r="C2075" t="str">
            <v>Material</v>
          </cell>
          <cell r="D2075" t="str">
            <v>un</v>
          </cell>
          <cell r="E2075">
            <v>0</v>
          </cell>
          <cell r="F2075" t="str">
            <v/>
          </cell>
          <cell r="G2075" t="str">
            <v/>
          </cell>
          <cell r="H2075">
            <v>0.2039</v>
          </cell>
          <cell r="I2075" t="str">
            <v/>
          </cell>
          <cell r="J2075" t="str">
            <v/>
          </cell>
        </row>
        <row r="2076">
          <cell r="A2076" t="str">
            <v>SF-02071</v>
          </cell>
          <cell r="B2076" t="str">
            <v>Plug para trilho eletrificado para iluminação</v>
          </cell>
          <cell r="C2076" t="str">
            <v>Material</v>
          </cell>
          <cell r="D2076" t="str">
            <v>un</v>
          </cell>
          <cell r="E2076">
            <v>0</v>
          </cell>
          <cell r="F2076" t="str">
            <v/>
          </cell>
          <cell r="G2076" t="str">
            <v/>
          </cell>
          <cell r="H2076">
            <v>0.2039</v>
          </cell>
          <cell r="I2076" t="str">
            <v/>
          </cell>
          <cell r="J2076" t="str">
            <v/>
          </cell>
        </row>
        <row r="2077">
          <cell r="A2077" t="str">
            <v>SF-02072</v>
          </cell>
          <cell r="B2077" t="str">
            <v>Spot para trilho eletrificado para iluminação</v>
          </cell>
          <cell r="C2077" t="str">
            <v>Material</v>
          </cell>
          <cell r="D2077" t="str">
            <v>un</v>
          </cell>
          <cell r="E2077">
            <v>0</v>
          </cell>
          <cell r="F2077" t="str">
            <v/>
          </cell>
          <cell r="G2077" t="str">
            <v/>
          </cell>
          <cell r="H2077">
            <v>0.2039</v>
          </cell>
          <cell r="I2077" t="str">
            <v/>
          </cell>
          <cell r="J2077" t="str">
            <v/>
          </cell>
        </row>
        <row r="2078">
          <cell r="A2078" t="str">
            <v>SF-02073</v>
          </cell>
          <cell r="B2078" t="str">
            <v>Mão francesa simples</v>
          </cell>
          <cell r="C2078" t="str">
            <v>Material</v>
          </cell>
          <cell r="D2078" t="str">
            <v>un</v>
          </cell>
          <cell r="E2078">
            <v>0</v>
          </cell>
          <cell r="F2078" t="str">
            <v/>
          </cell>
          <cell r="G2078" t="str">
            <v/>
          </cell>
          <cell r="H2078">
            <v>0.2039</v>
          </cell>
          <cell r="I2078" t="str">
            <v/>
          </cell>
          <cell r="J2078" t="str">
            <v/>
          </cell>
        </row>
        <row r="2079">
          <cell r="A2079" t="str">
            <v>SF-02074</v>
          </cell>
          <cell r="B2079" t="str">
            <v>Mão francesa dupla</v>
          </cell>
          <cell r="C2079" t="str">
            <v>Material</v>
          </cell>
          <cell r="D2079" t="str">
            <v>un</v>
          </cell>
          <cell r="E2079">
            <v>0</v>
          </cell>
          <cell r="F2079" t="str">
            <v/>
          </cell>
          <cell r="G2079" t="str">
            <v/>
          </cell>
          <cell r="H2079">
            <v>0.2039</v>
          </cell>
          <cell r="I2079" t="str">
            <v/>
          </cell>
          <cell r="J2079" t="str">
            <v/>
          </cell>
        </row>
        <row r="2080">
          <cell r="A2080" t="str">
            <v>SF-02075</v>
          </cell>
          <cell r="B2080" t="str">
            <v>Mão francesa reforçada</v>
          </cell>
          <cell r="C2080" t="str">
            <v>Material</v>
          </cell>
          <cell r="D2080" t="str">
            <v>un</v>
          </cell>
          <cell r="E2080">
            <v>0</v>
          </cell>
          <cell r="F2080" t="str">
            <v/>
          </cell>
          <cell r="G2080" t="str">
            <v/>
          </cell>
          <cell r="H2080">
            <v>0.2039</v>
          </cell>
          <cell r="I2080" t="str">
            <v/>
          </cell>
          <cell r="J2080" t="str">
            <v/>
          </cell>
        </row>
        <row r="2081">
          <cell r="A2081" t="str">
            <v>SF-02076</v>
          </cell>
          <cell r="B2081" t="str">
            <v>Chumbador 1/4”</v>
          </cell>
          <cell r="C2081" t="str">
            <v>Material</v>
          </cell>
          <cell r="D2081" t="str">
            <v>un</v>
          </cell>
          <cell r="E2081">
            <v>0</v>
          </cell>
          <cell r="F2081">
            <v>1.2635000000000001</v>
          </cell>
          <cell r="G2081">
            <v>0</v>
          </cell>
          <cell r="H2081">
            <v>0.2039</v>
          </cell>
          <cell r="I2081">
            <v>1.52</v>
          </cell>
          <cell r="J2081">
            <v>0</v>
          </cell>
        </row>
        <row r="2082">
          <cell r="A2082" t="str">
            <v>SF-02077</v>
          </cell>
          <cell r="B2082" t="str">
            <v>Chumbador 5/16”</v>
          </cell>
          <cell r="C2082" t="str">
            <v>Material</v>
          </cell>
          <cell r="D2082" t="str">
            <v>un</v>
          </cell>
          <cell r="E2082">
            <v>0</v>
          </cell>
          <cell r="F2082" t="str">
            <v/>
          </cell>
          <cell r="G2082" t="str">
            <v/>
          </cell>
          <cell r="H2082">
            <v>0.2039</v>
          </cell>
          <cell r="I2082" t="str">
            <v/>
          </cell>
          <cell r="J2082" t="str">
            <v/>
          </cell>
        </row>
        <row r="2083">
          <cell r="A2083" t="str">
            <v>SF-02078</v>
          </cell>
          <cell r="B2083" t="str">
            <v>Chumbador 3/8”</v>
          </cell>
          <cell r="C2083" t="str">
            <v>Material</v>
          </cell>
          <cell r="D2083" t="str">
            <v>un</v>
          </cell>
          <cell r="E2083">
            <v>0</v>
          </cell>
          <cell r="F2083" t="str">
            <v/>
          </cell>
          <cell r="G2083" t="str">
            <v/>
          </cell>
          <cell r="H2083">
            <v>0.2039</v>
          </cell>
          <cell r="I2083" t="str">
            <v/>
          </cell>
          <cell r="J2083" t="str">
            <v/>
          </cell>
        </row>
        <row r="2084">
          <cell r="A2084" t="str">
            <v>SF-02079</v>
          </cell>
          <cell r="B2084" t="str">
            <v>Barra roscada 1/4”</v>
          </cell>
          <cell r="C2084" t="str">
            <v>Material</v>
          </cell>
          <cell r="D2084" t="str">
            <v>m</v>
          </cell>
          <cell r="E2084">
            <v>0</v>
          </cell>
          <cell r="F2084" t="str">
            <v/>
          </cell>
          <cell r="G2084" t="str">
            <v/>
          </cell>
          <cell r="H2084">
            <v>0.2039</v>
          </cell>
          <cell r="I2084" t="str">
            <v/>
          </cell>
          <cell r="J2084" t="str">
            <v/>
          </cell>
        </row>
        <row r="2085">
          <cell r="A2085" t="str">
            <v>SF-02080</v>
          </cell>
          <cell r="B2085" t="str">
            <v>Barra roscada 5/16”</v>
          </cell>
          <cell r="C2085" t="str">
            <v>Material</v>
          </cell>
          <cell r="D2085" t="str">
            <v>m</v>
          </cell>
          <cell r="E2085">
            <v>0</v>
          </cell>
          <cell r="F2085" t="str">
            <v/>
          </cell>
          <cell r="G2085" t="str">
            <v/>
          </cell>
          <cell r="H2085">
            <v>0.2039</v>
          </cell>
          <cell r="I2085" t="str">
            <v/>
          </cell>
          <cell r="J2085" t="str">
            <v/>
          </cell>
        </row>
        <row r="2086">
          <cell r="A2086" t="str">
            <v>SF-02081</v>
          </cell>
          <cell r="B2086" t="str">
            <v>Barra roscada 3/8”</v>
          </cell>
          <cell r="C2086" t="str">
            <v>Material</v>
          </cell>
          <cell r="D2086" t="str">
            <v>m</v>
          </cell>
          <cell r="E2086">
            <v>0</v>
          </cell>
          <cell r="F2086" t="str">
            <v/>
          </cell>
          <cell r="G2086" t="str">
            <v/>
          </cell>
          <cell r="H2086">
            <v>0.2039</v>
          </cell>
          <cell r="I2086" t="str">
            <v/>
          </cell>
          <cell r="J2086" t="str">
            <v/>
          </cell>
        </row>
        <row r="2087">
          <cell r="A2087" t="str">
            <v>SF-02082</v>
          </cell>
          <cell r="B2087" t="str">
            <v xml:space="preserve">Caixa 4" x 2" de embutir para alvenaria </v>
          </cell>
          <cell r="C2087" t="str">
            <v>Material</v>
          </cell>
          <cell r="D2087" t="str">
            <v>un</v>
          </cell>
          <cell r="E2087">
            <v>0</v>
          </cell>
          <cell r="F2087">
            <v>2.5934999999999997</v>
          </cell>
          <cell r="G2087">
            <v>0</v>
          </cell>
          <cell r="H2087">
            <v>0.2039</v>
          </cell>
          <cell r="I2087">
            <v>3.12</v>
          </cell>
          <cell r="J2087">
            <v>0</v>
          </cell>
        </row>
        <row r="2088">
          <cell r="A2088" t="str">
            <v>SF-02083</v>
          </cell>
          <cell r="B2088" t="str">
            <v xml:space="preserve">Caixa 4" x 4" de embutir para alvenaria </v>
          </cell>
          <cell r="C2088" t="str">
            <v>Material</v>
          </cell>
          <cell r="D2088" t="str">
            <v>un</v>
          </cell>
          <cell r="E2088">
            <v>0</v>
          </cell>
          <cell r="F2088">
            <v>5.149</v>
          </cell>
          <cell r="G2088">
            <v>0</v>
          </cell>
          <cell r="H2088">
            <v>0.2039</v>
          </cell>
          <cell r="I2088">
            <v>6.2</v>
          </cell>
          <cell r="J2088">
            <v>0</v>
          </cell>
        </row>
        <row r="2089">
          <cell r="A2089" t="str">
            <v>SF-02084</v>
          </cell>
          <cell r="B2089" t="str">
            <v xml:space="preserve">Caixa 4" x 2" para drywall </v>
          </cell>
          <cell r="C2089" t="str">
            <v>Material</v>
          </cell>
          <cell r="D2089" t="str">
            <v>un</v>
          </cell>
          <cell r="E2089">
            <v>0</v>
          </cell>
          <cell r="F2089" t="str">
            <v/>
          </cell>
          <cell r="G2089" t="str">
            <v/>
          </cell>
          <cell r="H2089">
            <v>0.2039</v>
          </cell>
          <cell r="I2089" t="str">
            <v/>
          </cell>
          <cell r="J2089" t="str">
            <v/>
          </cell>
        </row>
        <row r="2090">
          <cell r="A2090" t="str">
            <v>SF-02085</v>
          </cell>
          <cell r="B2090" t="str">
            <v xml:space="preserve">Caixa 4" x 4" para drywall </v>
          </cell>
          <cell r="C2090" t="str">
            <v>Material</v>
          </cell>
          <cell r="D2090" t="str">
            <v>un</v>
          </cell>
          <cell r="E2090">
            <v>0</v>
          </cell>
          <cell r="F2090" t="str">
            <v/>
          </cell>
          <cell r="G2090" t="str">
            <v/>
          </cell>
          <cell r="H2090">
            <v>0.2039</v>
          </cell>
          <cell r="I2090" t="str">
            <v/>
          </cell>
          <cell r="J2090" t="str">
            <v/>
          </cell>
        </row>
        <row r="2091">
          <cell r="A2091" t="str">
            <v>SF-02086</v>
          </cell>
          <cell r="B2091" t="str">
            <v xml:space="preserve">Caixa de passagem em alumínio 100 mm x 100 mm x 50 mm </v>
          </cell>
          <cell r="C2091" t="str">
            <v>Material</v>
          </cell>
          <cell r="D2091" t="str">
            <v>un</v>
          </cell>
          <cell r="E2091">
            <v>0</v>
          </cell>
          <cell r="F2091" t="str">
            <v/>
          </cell>
          <cell r="G2091" t="str">
            <v/>
          </cell>
          <cell r="H2091">
            <v>0.2039</v>
          </cell>
          <cell r="I2091" t="str">
            <v/>
          </cell>
          <cell r="J2091" t="str">
            <v/>
          </cell>
        </row>
        <row r="2092">
          <cell r="A2092" t="str">
            <v>SF-02087</v>
          </cell>
          <cell r="B2092" t="str">
            <v>Caixa de passagem em alumínio 150 mm x 150 mm x 100 mm</v>
          </cell>
          <cell r="C2092" t="str">
            <v>Material</v>
          </cell>
          <cell r="D2092" t="str">
            <v>un</v>
          </cell>
          <cell r="E2092">
            <v>0</v>
          </cell>
          <cell r="F2092" t="str">
            <v/>
          </cell>
          <cell r="G2092" t="str">
            <v/>
          </cell>
          <cell r="H2092">
            <v>0.2039</v>
          </cell>
          <cell r="I2092" t="str">
            <v/>
          </cell>
          <cell r="J2092" t="str">
            <v/>
          </cell>
        </row>
        <row r="2093">
          <cell r="A2093" t="str">
            <v>SF-02088</v>
          </cell>
          <cell r="B2093" t="str">
            <v xml:space="preserve">Caixa de passagem em alumínio 200 mm x 200 mm x 100 mm </v>
          </cell>
          <cell r="C2093" t="str">
            <v>Material</v>
          </cell>
          <cell r="D2093" t="str">
            <v>un</v>
          </cell>
          <cell r="E2093">
            <v>0</v>
          </cell>
          <cell r="F2093" t="str">
            <v/>
          </cell>
          <cell r="G2093" t="str">
            <v/>
          </cell>
          <cell r="H2093">
            <v>0.2039</v>
          </cell>
          <cell r="I2093" t="str">
            <v/>
          </cell>
          <cell r="J2093" t="str">
            <v/>
          </cell>
        </row>
        <row r="2094">
          <cell r="A2094" t="str">
            <v>SF-02089</v>
          </cell>
          <cell r="B2094" t="str">
            <v>Caixa de passagem em alumínio 300 mm x 300 mm x 120 mm</v>
          </cell>
          <cell r="C2094" t="str">
            <v>Material</v>
          </cell>
          <cell r="D2094" t="str">
            <v>un</v>
          </cell>
          <cell r="E2094">
            <v>0</v>
          </cell>
          <cell r="F2094" t="str">
            <v/>
          </cell>
          <cell r="G2094" t="str">
            <v/>
          </cell>
          <cell r="H2094">
            <v>0.2039</v>
          </cell>
          <cell r="I2094" t="str">
            <v/>
          </cell>
          <cell r="J2094" t="str">
            <v/>
          </cell>
        </row>
        <row r="2095">
          <cell r="A2095" t="str">
            <v>SF-02090</v>
          </cell>
          <cell r="B2095" t="str">
            <v>Caixa de passagem em alumínio 400 mm x 400 mm x 200 mm</v>
          </cell>
          <cell r="C2095" t="str">
            <v>Material</v>
          </cell>
          <cell r="D2095" t="str">
            <v>un</v>
          </cell>
          <cell r="E2095">
            <v>0</v>
          </cell>
          <cell r="F2095" t="str">
            <v/>
          </cell>
          <cell r="G2095" t="str">
            <v/>
          </cell>
          <cell r="H2095">
            <v>0.2039</v>
          </cell>
          <cell r="I2095" t="str">
            <v/>
          </cell>
          <cell r="J2095" t="str">
            <v/>
          </cell>
        </row>
        <row r="2096">
          <cell r="A2096" t="str">
            <v>SF-02091</v>
          </cell>
          <cell r="B2096" t="str">
            <v>Caixa de passagem em aço 400 mm x 400 mm x 150 mm</v>
          </cell>
          <cell r="C2096" t="str">
            <v>Material</v>
          </cell>
          <cell r="D2096" t="str">
            <v>un</v>
          </cell>
          <cell r="E2096">
            <v>0</v>
          </cell>
          <cell r="F2096">
            <v>0</v>
          </cell>
          <cell r="G2096">
            <v>0</v>
          </cell>
          <cell r="H2096">
            <v>0.2039</v>
          </cell>
          <cell r="I2096">
            <v>0</v>
          </cell>
          <cell r="J2096">
            <v>0</v>
          </cell>
        </row>
        <row r="2097">
          <cell r="A2097" t="str">
            <v>SF-02092</v>
          </cell>
          <cell r="B2097" t="str">
            <v xml:space="preserve">Caixa de passagem em PVC 150 mm x 150 mm x 75 mm </v>
          </cell>
          <cell r="C2097" t="str">
            <v>Material</v>
          </cell>
          <cell r="D2097" t="str">
            <v>un</v>
          </cell>
          <cell r="E2097">
            <v>0</v>
          </cell>
          <cell r="F2097" t="str">
            <v/>
          </cell>
          <cell r="G2097" t="str">
            <v/>
          </cell>
          <cell r="H2097">
            <v>0.2039</v>
          </cell>
          <cell r="I2097" t="str">
            <v/>
          </cell>
          <cell r="J2097" t="str">
            <v/>
          </cell>
        </row>
        <row r="2098">
          <cell r="A2098" t="str">
            <v>SF-02093</v>
          </cell>
          <cell r="B2098" t="str">
            <v>Caixa de passagem em PVC 200 mm x 200 mm x 85 mm</v>
          </cell>
          <cell r="C2098" t="str">
            <v>Material</v>
          </cell>
          <cell r="D2098" t="str">
            <v>un</v>
          </cell>
          <cell r="E2098">
            <v>0</v>
          </cell>
          <cell r="F2098" t="str">
            <v/>
          </cell>
          <cell r="G2098" t="str">
            <v/>
          </cell>
          <cell r="H2098">
            <v>0.2039</v>
          </cell>
          <cell r="I2098" t="str">
            <v/>
          </cell>
          <cell r="J2098" t="str">
            <v/>
          </cell>
        </row>
        <row r="2099">
          <cell r="A2099" t="str">
            <v>SF-02094</v>
          </cell>
          <cell r="B2099" t="str">
            <v>Abraçadeira tipo D para eletroduto</v>
          </cell>
          <cell r="C2099" t="str">
            <v>Material</v>
          </cell>
          <cell r="D2099" t="str">
            <v>un</v>
          </cell>
          <cell r="E2099">
            <v>0</v>
          </cell>
          <cell r="F2099">
            <v>5.7854999999999999</v>
          </cell>
          <cell r="G2099">
            <v>0</v>
          </cell>
          <cell r="H2099">
            <v>0.2039</v>
          </cell>
          <cell r="I2099">
            <v>6.97</v>
          </cell>
          <cell r="J2099">
            <v>0</v>
          </cell>
        </row>
        <row r="2100">
          <cell r="A2100" t="str">
            <v>SF-02095</v>
          </cell>
          <cell r="B2100" t="str">
            <v>Abraçadeira tipo D (copo) copo para dutos/tubulações até 3”</v>
          </cell>
          <cell r="C2100" t="str">
            <v>Material</v>
          </cell>
          <cell r="D2100" t="str">
            <v>un</v>
          </cell>
          <cell r="E2100">
            <v>0</v>
          </cell>
          <cell r="F2100">
            <v>0</v>
          </cell>
          <cell r="G2100">
            <v>0</v>
          </cell>
          <cell r="H2100">
            <v>0.2039</v>
          </cell>
          <cell r="I2100">
            <v>0</v>
          </cell>
          <cell r="J2100">
            <v>0</v>
          </cell>
        </row>
        <row r="2101">
          <cell r="A2101" t="str">
            <v>SF-02096</v>
          </cell>
          <cell r="B2101" t="str">
            <v>Caixa para piso elevado</v>
          </cell>
          <cell r="C2101" t="str">
            <v>Material</v>
          </cell>
          <cell r="D2101" t="str">
            <v>un</v>
          </cell>
          <cell r="E2101">
            <v>0</v>
          </cell>
          <cell r="F2101" t="str">
            <v/>
          </cell>
          <cell r="G2101" t="str">
            <v/>
          </cell>
          <cell r="H2101">
            <v>0.2039</v>
          </cell>
          <cell r="I2101" t="str">
            <v/>
          </cell>
          <cell r="J2101" t="str">
            <v/>
          </cell>
        </row>
        <row r="2102">
          <cell r="A2102" t="str">
            <v>SF-02097</v>
          </cell>
          <cell r="B2102" t="str">
            <v>Passa cabo para piso elevado</v>
          </cell>
          <cell r="C2102" t="str">
            <v>Material</v>
          </cell>
          <cell r="D2102" t="str">
            <v>un</v>
          </cell>
          <cell r="E2102">
            <v>0</v>
          </cell>
          <cell r="F2102" t="str">
            <v/>
          </cell>
          <cell r="G2102" t="str">
            <v/>
          </cell>
          <cell r="H2102">
            <v>0.2039</v>
          </cell>
          <cell r="I2102" t="str">
            <v/>
          </cell>
          <cell r="J2102" t="str">
            <v/>
          </cell>
        </row>
        <row r="2103">
          <cell r="A2103" t="str">
            <v>SF-02098</v>
          </cell>
          <cell r="B2103" t="str">
            <v xml:space="preserve">Tampa cega metálica para caixas de piso 4" x 2" </v>
          </cell>
          <cell r="C2103" t="str">
            <v>Material</v>
          </cell>
          <cell r="D2103" t="str">
            <v>un</v>
          </cell>
          <cell r="E2103">
            <v>0</v>
          </cell>
          <cell r="F2103" t="str">
            <v/>
          </cell>
          <cell r="G2103" t="str">
            <v/>
          </cell>
          <cell r="H2103">
            <v>0.2039</v>
          </cell>
          <cell r="I2103" t="str">
            <v/>
          </cell>
          <cell r="J2103" t="str">
            <v/>
          </cell>
        </row>
        <row r="2104">
          <cell r="A2104" t="str">
            <v>SF-02099</v>
          </cell>
          <cell r="B2104" t="str">
            <v>Tampa cega metálica para caixas de piso 4" x 4"</v>
          </cell>
          <cell r="C2104" t="str">
            <v>Material</v>
          </cell>
          <cell r="D2104" t="str">
            <v>un</v>
          </cell>
          <cell r="E2104">
            <v>0</v>
          </cell>
          <cell r="F2104">
            <v>22.011500000000002</v>
          </cell>
          <cell r="G2104">
            <v>0</v>
          </cell>
          <cell r="H2104">
            <v>0.2039</v>
          </cell>
          <cell r="I2104">
            <v>26.5</v>
          </cell>
          <cell r="J2104">
            <v>0</v>
          </cell>
        </row>
        <row r="2105">
          <cell r="A2105" t="str">
            <v>SF-02100</v>
          </cell>
          <cell r="B2105" t="str">
            <v xml:space="preserve">Tampa unha simples metálica para caixas de piso 4" x 2" </v>
          </cell>
          <cell r="C2105" t="str">
            <v>Material</v>
          </cell>
          <cell r="D2105" t="str">
            <v>un</v>
          </cell>
          <cell r="E2105">
            <v>0</v>
          </cell>
          <cell r="F2105" t="str">
            <v/>
          </cell>
          <cell r="G2105" t="str">
            <v/>
          </cell>
          <cell r="H2105">
            <v>0.2039</v>
          </cell>
          <cell r="I2105" t="str">
            <v/>
          </cell>
          <cell r="J2105" t="str">
            <v/>
          </cell>
        </row>
        <row r="2106">
          <cell r="A2106" t="str">
            <v>SF-02101</v>
          </cell>
          <cell r="B2106" t="str">
            <v xml:space="preserve">Tampa unha simples metálica para caixas de piso 4" x 4" </v>
          </cell>
          <cell r="C2106" t="str">
            <v>Material</v>
          </cell>
          <cell r="D2106" t="str">
            <v>un</v>
          </cell>
          <cell r="E2106">
            <v>0</v>
          </cell>
          <cell r="F2106" t="str">
            <v/>
          </cell>
          <cell r="G2106" t="str">
            <v/>
          </cell>
          <cell r="H2106">
            <v>0.2039</v>
          </cell>
          <cell r="I2106" t="str">
            <v/>
          </cell>
          <cell r="J2106" t="str">
            <v/>
          </cell>
        </row>
        <row r="2107">
          <cell r="A2107" t="str">
            <v>SF-02102</v>
          </cell>
          <cell r="B2107" t="str">
            <v xml:space="preserve">Tampa unha dupla metálica para caixas de piso 4" x 4" </v>
          </cell>
          <cell r="C2107" t="str">
            <v>Material</v>
          </cell>
          <cell r="D2107" t="str">
            <v>un</v>
          </cell>
          <cell r="E2107">
            <v>0</v>
          </cell>
          <cell r="F2107" t="str">
            <v/>
          </cell>
          <cell r="G2107" t="str">
            <v/>
          </cell>
          <cell r="H2107">
            <v>0.2039</v>
          </cell>
          <cell r="I2107" t="str">
            <v/>
          </cell>
          <cell r="J2107" t="str">
            <v/>
          </cell>
        </row>
        <row r="2108">
          <cell r="A2108" t="str">
            <v>SF-02103</v>
          </cell>
          <cell r="B2108" t="str">
            <v xml:space="preserve">Caixa de piso 4" x 2" </v>
          </cell>
          <cell r="C2108" t="str">
            <v>Material</v>
          </cell>
          <cell r="D2108" t="str">
            <v>un</v>
          </cell>
          <cell r="E2108">
            <v>0</v>
          </cell>
          <cell r="F2108" t="str">
            <v/>
          </cell>
          <cell r="G2108" t="str">
            <v/>
          </cell>
          <cell r="H2108">
            <v>0.2039</v>
          </cell>
          <cell r="I2108" t="str">
            <v/>
          </cell>
          <cell r="J2108" t="str">
            <v/>
          </cell>
        </row>
        <row r="2109">
          <cell r="A2109" t="str">
            <v>SF-02104</v>
          </cell>
          <cell r="B2109" t="str">
            <v xml:space="preserve">Caixa de piso 4" x 4" </v>
          </cell>
          <cell r="C2109" t="str">
            <v>Material</v>
          </cell>
          <cell r="D2109" t="str">
            <v>un</v>
          </cell>
          <cell r="E2109">
            <v>0</v>
          </cell>
          <cell r="F2109" t="str">
            <v/>
          </cell>
          <cell r="G2109" t="str">
            <v/>
          </cell>
          <cell r="H2109">
            <v>0.2039</v>
          </cell>
          <cell r="I2109" t="str">
            <v/>
          </cell>
          <cell r="J2109" t="str">
            <v/>
          </cell>
        </row>
        <row r="2110">
          <cell r="A2110" t="str">
            <v>SF-02105</v>
          </cell>
          <cell r="B2110" t="str">
            <v>Abraçadeira de nylon 13 mm</v>
          </cell>
          <cell r="C2110" t="str">
            <v>Material</v>
          </cell>
          <cell r="D2110" t="str">
            <v>pct</v>
          </cell>
          <cell r="E2110">
            <v>0</v>
          </cell>
          <cell r="F2110" t="str">
            <v/>
          </cell>
          <cell r="G2110" t="str">
            <v/>
          </cell>
          <cell r="H2110">
            <v>0.2039</v>
          </cell>
          <cell r="I2110" t="str">
            <v/>
          </cell>
          <cell r="J2110" t="str">
            <v/>
          </cell>
        </row>
        <row r="2111">
          <cell r="A2111" t="str">
            <v>SF-02106</v>
          </cell>
          <cell r="B2111" t="str">
            <v>Abraçadeira de nylon 9 mm</v>
          </cell>
          <cell r="C2111" t="str">
            <v>Material</v>
          </cell>
          <cell r="D2111" t="str">
            <v>pct</v>
          </cell>
          <cell r="E2111">
            <v>0</v>
          </cell>
          <cell r="F2111" t="str">
            <v/>
          </cell>
          <cell r="G2111" t="str">
            <v/>
          </cell>
          <cell r="H2111">
            <v>0.2039</v>
          </cell>
          <cell r="I2111" t="str">
            <v/>
          </cell>
          <cell r="J2111" t="str">
            <v/>
          </cell>
        </row>
        <row r="2112">
          <cell r="A2112" t="str">
            <v>SF-02107</v>
          </cell>
          <cell r="B2112" t="str">
            <v>Abraçadeira de nylon 7,5 mm</v>
          </cell>
          <cell r="C2112" t="str">
            <v>Material</v>
          </cell>
          <cell r="D2112" t="str">
            <v>pct</v>
          </cell>
          <cell r="E2112">
            <v>0</v>
          </cell>
          <cell r="F2112" t="str">
            <v/>
          </cell>
          <cell r="G2112" t="str">
            <v/>
          </cell>
          <cell r="H2112">
            <v>0.2039</v>
          </cell>
          <cell r="I2112" t="str">
            <v/>
          </cell>
          <cell r="J2112" t="str">
            <v/>
          </cell>
        </row>
        <row r="2113">
          <cell r="A2113" t="str">
            <v>SF-02108</v>
          </cell>
          <cell r="B2113" t="str">
            <v>Abraçadeira de nylon 5 mm</v>
          </cell>
          <cell r="C2113" t="str">
            <v>Material</v>
          </cell>
          <cell r="D2113" t="str">
            <v>pct</v>
          </cell>
          <cell r="E2113">
            <v>0</v>
          </cell>
          <cell r="F2113" t="str">
            <v/>
          </cell>
          <cell r="G2113" t="str">
            <v/>
          </cell>
          <cell r="H2113">
            <v>0.2039</v>
          </cell>
          <cell r="I2113" t="str">
            <v/>
          </cell>
          <cell r="J2113" t="str">
            <v/>
          </cell>
        </row>
        <row r="2114">
          <cell r="A2114" t="str">
            <v>SF-02109</v>
          </cell>
          <cell r="B2114" t="str">
            <v>Caixa ARStop</v>
          </cell>
          <cell r="C2114" t="str">
            <v>Material</v>
          </cell>
          <cell r="D2114" t="str">
            <v>un</v>
          </cell>
          <cell r="E2114">
            <v>0</v>
          </cell>
          <cell r="F2114" t="str">
            <v/>
          </cell>
          <cell r="G2114" t="str">
            <v/>
          </cell>
          <cell r="H2114">
            <v>0.2039</v>
          </cell>
          <cell r="I2114" t="str">
            <v/>
          </cell>
          <cell r="J2114" t="str">
            <v/>
          </cell>
        </row>
        <row r="2115">
          <cell r="A2115" t="str">
            <v>SF-02110</v>
          </cell>
          <cell r="B2115" t="str">
            <v>Conector de emenda rápida 2 vias</v>
          </cell>
          <cell r="C2115" t="str">
            <v>Material</v>
          </cell>
          <cell r="D2115" t="str">
            <v>un</v>
          </cell>
          <cell r="E2115">
            <v>0</v>
          </cell>
          <cell r="F2115" t="str">
            <v/>
          </cell>
          <cell r="G2115" t="str">
            <v/>
          </cell>
          <cell r="H2115">
            <v>0.2039</v>
          </cell>
          <cell r="I2115" t="str">
            <v/>
          </cell>
          <cell r="J2115" t="str">
            <v/>
          </cell>
        </row>
        <row r="2116">
          <cell r="A2116" t="str">
            <v>SF-02111</v>
          </cell>
          <cell r="B2116" t="str">
            <v>Conector de emenda rápida 3 vias</v>
          </cell>
          <cell r="C2116" t="str">
            <v>Material</v>
          </cell>
          <cell r="D2116" t="str">
            <v>un</v>
          </cell>
          <cell r="E2116">
            <v>0</v>
          </cell>
          <cell r="F2116" t="str">
            <v/>
          </cell>
          <cell r="G2116" t="str">
            <v/>
          </cell>
          <cell r="H2116">
            <v>0.2039</v>
          </cell>
          <cell r="I2116" t="str">
            <v/>
          </cell>
          <cell r="J2116" t="str">
            <v/>
          </cell>
        </row>
        <row r="2117">
          <cell r="A2117" t="str">
            <v>SF-02112</v>
          </cell>
          <cell r="B2117" t="str">
            <v>Conector de emenda rápida 5 vias</v>
          </cell>
          <cell r="C2117" t="str">
            <v>Material</v>
          </cell>
          <cell r="D2117" t="str">
            <v>un</v>
          </cell>
          <cell r="E2117">
            <v>0</v>
          </cell>
          <cell r="F2117" t="str">
            <v/>
          </cell>
          <cell r="G2117" t="str">
            <v/>
          </cell>
          <cell r="H2117">
            <v>0.2039</v>
          </cell>
          <cell r="I2117" t="str">
            <v/>
          </cell>
          <cell r="J2117" t="str">
            <v/>
          </cell>
        </row>
        <row r="2118">
          <cell r="A2118" t="str">
            <v>SF-02113</v>
          </cell>
          <cell r="B2118" t="str">
            <v>Tomada para perfilado e eletrocalha</v>
          </cell>
          <cell r="C2118" t="str">
            <v>Material</v>
          </cell>
          <cell r="D2118" t="str">
            <v>un</v>
          </cell>
          <cell r="E2118">
            <v>0</v>
          </cell>
          <cell r="F2118" t="str">
            <v/>
          </cell>
          <cell r="G2118" t="str">
            <v/>
          </cell>
          <cell r="H2118">
            <v>0.2039</v>
          </cell>
          <cell r="I2118" t="str">
            <v/>
          </cell>
          <cell r="J2118" t="str">
            <v/>
          </cell>
        </row>
        <row r="2119">
          <cell r="A2119" t="str">
            <v>SF-02114</v>
          </cell>
          <cell r="B2119" t="str">
            <v>Espelho 4" x 2"</v>
          </cell>
          <cell r="C2119" t="str">
            <v>Material</v>
          </cell>
          <cell r="D2119" t="str">
            <v>un</v>
          </cell>
          <cell r="E2119">
            <v>0</v>
          </cell>
          <cell r="F2119" t="str">
            <v/>
          </cell>
          <cell r="G2119" t="str">
            <v/>
          </cell>
          <cell r="H2119">
            <v>0.2039</v>
          </cell>
          <cell r="I2119" t="str">
            <v/>
          </cell>
          <cell r="J2119" t="str">
            <v/>
          </cell>
        </row>
        <row r="2120">
          <cell r="A2120" t="str">
            <v>SF-02115</v>
          </cell>
          <cell r="B2120" t="str">
            <v>Espelho 4" x 4"</v>
          </cell>
          <cell r="C2120" t="str">
            <v>Material</v>
          </cell>
          <cell r="D2120" t="str">
            <v>un</v>
          </cell>
          <cell r="E2120">
            <v>0</v>
          </cell>
          <cell r="F2120" t="str">
            <v/>
          </cell>
          <cell r="G2120" t="str">
            <v/>
          </cell>
          <cell r="H2120">
            <v>0.2039</v>
          </cell>
          <cell r="I2120" t="str">
            <v/>
          </cell>
          <cell r="J2120" t="str">
            <v/>
          </cell>
        </row>
        <row r="2121">
          <cell r="A2121" t="str">
            <v>SF-02116</v>
          </cell>
          <cell r="B2121" t="str">
            <v>Suporte para espelho 4" x 2"</v>
          </cell>
          <cell r="C2121" t="str">
            <v>Material</v>
          </cell>
          <cell r="D2121" t="str">
            <v>un</v>
          </cell>
          <cell r="E2121">
            <v>0</v>
          </cell>
          <cell r="F2121" t="str">
            <v/>
          </cell>
          <cell r="G2121" t="str">
            <v/>
          </cell>
          <cell r="H2121">
            <v>0.2039</v>
          </cell>
          <cell r="I2121" t="str">
            <v/>
          </cell>
          <cell r="J2121" t="str">
            <v/>
          </cell>
        </row>
        <row r="2122">
          <cell r="A2122" t="str">
            <v>SF-02117</v>
          </cell>
          <cell r="B2122" t="str">
            <v>Suporte para espelho 4" x 4"</v>
          </cell>
          <cell r="C2122" t="str">
            <v>Material</v>
          </cell>
          <cell r="D2122" t="str">
            <v>un</v>
          </cell>
          <cell r="E2122">
            <v>0</v>
          </cell>
          <cell r="F2122" t="str">
            <v/>
          </cell>
          <cell r="G2122" t="str">
            <v/>
          </cell>
          <cell r="H2122">
            <v>0.2039</v>
          </cell>
          <cell r="I2122" t="str">
            <v/>
          </cell>
          <cell r="J2122" t="str">
            <v/>
          </cell>
        </row>
        <row r="2123">
          <cell r="A2123" t="str">
            <v>SF-02118</v>
          </cell>
          <cell r="B2123" t="str">
            <v>Espelho cego redondo</v>
          </cell>
          <cell r="C2123" t="str">
            <v>Material</v>
          </cell>
          <cell r="D2123" t="str">
            <v>un</v>
          </cell>
          <cell r="E2123">
            <v>0</v>
          </cell>
          <cell r="F2123" t="str">
            <v/>
          </cell>
          <cell r="G2123" t="str">
            <v/>
          </cell>
          <cell r="H2123">
            <v>0.2039</v>
          </cell>
          <cell r="I2123" t="str">
            <v/>
          </cell>
          <cell r="J2123" t="str">
            <v/>
          </cell>
        </row>
        <row r="2124">
          <cell r="A2124" t="str">
            <v>SF-02119</v>
          </cell>
          <cell r="B2124" t="str">
            <v>Módulo cego</v>
          </cell>
          <cell r="C2124" t="str">
            <v>Material</v>
          </cell>
          <cell r="D2124" t="str">
            <v>un</v>
          </cell>
          <cell r="E2124">
            <v>0</v>
          </cell>
          <cell r="F2124" t="str">
            <v/>
          </cell>
          <cell r="G2124" t="str">
            <v/>
          </cell>
          <cell r="H2124">
            <v>0.2039</v>
          </cell>
          <cell r="I2124" t="str">
            <v/>
          </cell>
          <cell r="J2124" t="str">
            <v/>
          </cell>
        </row>
        <row r="2125">
          <cell r="A2125" t="str">
            <v>SF-02120</v>
          </cell>
          <cell r="B2125" t="str">
            <v>Módulo tomada 10 A</v>
          </cell>
          <cell r="C2125" t="str">
            <v>Material</v>
          </cell>
          <cell r="D2125" t="str">
            <v>un</v>
          </cell>
          <cell r="E2125">
            <v>0</v>
          </cell>
          <cell r="F2125" t="str">
            <v/>
          </cell>
          <cell r="G2125" t="str">
            <v/>
          </cell>
          <cell r="H2125">
            <v>0.2039</v>
          </cell>
          <cell r="I2125" t="str">
            <v/>
          </cell>
          <cell r="J2125" t="str">
            <v/>
          </cell>
        </row>
        <row r="2126">
          <cell r="A2126" t="str">
            <v>SF-02121</v>
          </cell>
          <cell r="B2126" t="str">
            <v>Módulo tomada 20 A</v>
          </cell>
          <cell r="C2126" t="str">
            <v>Material</v>
          </cell>
          <cell r="D2126" t="str">
            <v>un</v>
          </cell>
          <cell r="E2126">
            <v>0</v>
          </cell>
          <cell r="F2126" t="str">
            <v/>
          </cell>
          <cell r="G2126" t="str">
            <v/>
          </cell>
          <cell r="H2126">
            <v>0.2039</v>
          </cell>
          <cell r="I2126" t="str">
            <v/>
          </cell>
          <cell r="J2126" t="str">
            <v/>
          </cell>
        </row>
        <row r="2127">
          <cell r="A2127" t="str">
            <v>SF-02122</v>
          </cell>
          <cell r="B2127" t="str">
            <v>Módulo interruptor simples</v>
          </cell>
          <cell r="C2127" t="str">
            <v>Material</v>
          </cell>
          <cell r="D2127" t="str">
            <v>un</v>
          </cell>
          <cell r="E2127">
            <v>3</v>
          </cell>
          <cell r="F2127">
            <v>6.33</v>
          </cell>
          <cell r="G2127">
            <v>18.990000000000002</v>
          </cell>
          <cell r="H2127">
            <v>0.2039</v>
          </cell>
          <cell r="I2127">
            <v>7.62</v>
          </cell>
          <cell r="J2127">
            <v>22.86</v>
          </cell>
        </row>
        <row r="2128">
          <cell r="A2128" t="str">
            <v>SF-02123</v>
          </cell>
          <cell r="B2128" t="str">
            <v>Módulo interruptor paralelo</v>
          </cell>
          <cell r="C2128" t="str">
            <v>Material</v>
          </cell>
          <cell r="D2128" t="str">
            <v>un</v>
          </cell>
          <cell r="E2128">
            <v>0</v>
          </cell>
          <cell r="F2128" t="str">
            <v/>
          </cell>
          <cell r="G2128" t="str">
            <v/>
          </cell>
          <cell r="H2128">
            <v>0.2039</v>
          </cell>
          <cell r="I2128" t="str">
            <v/>
          </cell>
          <cell r="J2128" t="str">
            <v/>
          </cell>
        </row>
        <row r="2129">
          <cell r="A2129" t="str">
            <v>SF-02124</v>
          </cell>
          <cell r="B2129" t="str">
            <v>Módulo interruptor intermediário</v>
          </cell>
          <cell r="C2129" t="str">
            <v>Material</v>
          </cell>
          <cell r="D2129" t="str">
            <v>un</v>
          </cell>
          <cell r="E2129">
            <v>0</v>
          </cell>
          <cell r="F2129" t="str">
            <v/>
          </cell>
          <cell r="G2129" t="str">
            <v/>
          </cell>
          <cell r="H2129">
            <v>0.2039</v>
          </cell>
          <cell r="I2129" t="str">
            <v/>
          </cell>
          <cell r="J2129" t="str">
            <v/>
          </cell>
        </row>
        <row r="2130">
          <cell r="A2130" t="str">
            <v>SF-02125</v>
          </cell>
          <cell r="B2130" t="str">
            <v>Módulo carregador USB</v>
          </cell>
          <cell r="C2130" t="str">
            <v>Material</v>
          </cell>
          <cell r="D2130" t="str">
            <v>un</v>
          </cell>
          <cell r="E2130">
            <v>0</v>
          </cell>
          <cell r="F2130" t="str">
            <v/>
          </cell>
          <cell r="G2130" t="str">
            <v/>
          </cell>
          <cell r="H2130">
            <v>0.2039</v>
          </cell>
          <cell r="I2130" t="str">
            <v/>
          </cell>
          <cell r="J2130" t="str">
            <v/>
          </cell>
        </row>
        <row r="2131">
          <cell r="A2131" t="str">
            <v>SF-02126</v>
          </cell>
          <cell r="B2131" t="str">
            <v>Módulo para conector RJ45</v>
          </cell>
          <cell r="C2131" t="str">
            <v>Material</v>
          </cell>
          <cell r="D2131" t="str">
            <v>un</v>
          </cell>
          <cell r="E2131">
            <v>3</v>
          </cell>
          <cell r="F2131">
            <v>4.2300000000000004</v>
          </cell>
          <cell r="G2131">
            <v>12.690000000000001</v>
          </cell>
          <cell r="H2131">
            <v>0.2039</v>
          </cell>
          <cell r="I2131">
            <v>5.09</v>
          </cell>
          <cell r="J2131">
            <v>15.27</v>
          </cell>
        </row>
        <row r="2132">
          <cell r="A2132" t="str">
            <v>SF-02127</v>
          </cell>
          <cell r="B2132" t="str">
            <v>Módulo pulsador</v>
          </cell>
          <cell r="C2132" t="str">
            <v>Material</v>
          </cell>
          <cell r="D2132" t="str">
            <v>un</v>
          </cell>
          <cell r="E2132">
            <v>0</v>
          </cell>
          <cell r="F2132" t="str">
            <v/>
          </cell>
          <cell r="G2132" t="str">
            <v/>
          </cell>
          <cell r="H2132">
            <v>0.2039</v>
          </cell>
          <cell r="I2132" t="str">
            <v/>
          </cell>
          <cell r="J2132" t="str">
            <v/>
          </cell>
        </row>
        <row r="2133">
          <cell r="A2133" t="str">
            <v>SF-02128</v>
          </cell>
          <cell r="B2133" t="str">
            <v>Módulo sensor de presença</v>
          </cell>
          <cell r="C2133" t="str">
            <v>Material</v>
          </cell>
          <cell r="D2133" t="str">
            <v>un</v>
          </cell>
          <cell r="E2133">
            <v>0</v>
          </cell>
          <cell r="F2133" t="str">
            <v/>
          </cell>
          <cell r="G2133" t="str">
            <v/>
          </cell>
          <cell r="H2133">
            <v>0.2039</v>
          </cell>
          <cell r="I2133" t="str">
            <v/>
          </cell>
          <cell r="J2133" t="str">
            <v/>
          </cell>
        </row>
        <row r="2134">
          <cell r="A2134" t="str">
            <v>SF-02129</v>
          </cell>
          <cell r="B2134" t="str">
            <v>Módulo cabo coaxial</v>
          </cell>
          <cell r="C2134" t="str">
            <v>Material</v>
          </cell>
          <cell r="D2134" t="str">
            <v>un</v>
          </cell>
          <cell r="E2134">
            <v>0</v>
          </cell>
          <cell r="F2134" t="str">
            <v/>
          </cell>
          <cell r="G2134" t="str">
            <v/>
          </cell>
          <cell r="H2134">
            <v>0.2039</v>
          </cell>
          <cell r="I2134" t="str">
            <v/>
          </cell>
          <cell r="J2134" t="str">
            <v/>
          </cell>
        </row>
        <row r="2135">
          <cell r="A2135" t="str">
            <v>SF-02130</v>
          </cell>
          <cell r="B2135" t="str">
            <v>Módulo tomada 10 A para piso</v>
          </cell>
          <cell r="C2135" t="str">
            <v>Material</v>
          </cell>
          <cell r="D2135" t="str">
            <v>un</v>
          </cell>
          <cell r="E2135">
            <v>0</v>
          </cell>
          <cell r="F2135" t="str">
            <v/>
          </cell>
          <cell r="G2135" t="str">
            <v/>
          </cell>
          <cell r="H2135">
            <v>0.2039</v>
          </cell>
          <cell r="I2135" t="str">
            <v/>
          </cell>
          <cell r="J2135" t="str">
            <v/>
          </cell>
        </row>
        <row r="2136">
          <cell r="A2136" t="str">
            <v>SF-02131</v>
          </cell>
          <cell r="B2136" t="str">
            <v>Módulo tomada 20 A para piso</v>
          </cell>
          <cell r="C2136" t="str">
            <v>Material</v>
          </cell>
          <cell r="D2136" t="str">
            <v>un</v>
          </cell>
          <cell r="E2136">
            <v>0</v>
          </cell>
          <cell r="F2136" t="str">
            <v/>
          </cell>
          <cell r="G2136" t="str">
            <v/>
          </cell>
          <cell r="H2136">
            <v>0.2039</v>
          </cell>
          <cell r="I2136" t="str">
            <v/>
          </cell>
          <cell r="J2136" t="str">
            <v/>
          </cell>
        </row>
        <row r="2137">
          <cell r="A2137" t="str">
            <v>SF-02132</v>
          </cell>
          <cell r="B2137" t="str">
            <v>Módulo tomada de telefone para piso</v>
          </cell>
          <cell r="C2137" t="str">
            <v>Material</v>
          </cell>
          <cell r="D2137" t="str">
            <v>un</v>
          </cell>
          <cell r="E2137">
            <v>0</v>
          </cell>
          <cell r="F2137" t="str">
            <v/>
          </cell>
          <cell r="G2137" t="str">
            <v/>
          </cell>
          <cell r="H2137">
            <v>0.2039</v>
          </cell>
          <cell r="I2137" t="str">
            <v/>
          </cell>
          <cell r="J2137" t="str">
            <v/>
          </cell>
        </row>
        <row r="2138">
          <cell r="A2138" t="str">
            <v>SF-02133</v>
          </cell>
          <cell r="B2138" t="str">
            <v xml:space="preserve">Tomada 10 A para móveis </v>
          </cell>
          <cell r="C2138" t="str">
            <v>Material</v>
          </cell>
          <cell r="D2138" t="str">
            <v>un</v>
          </cell>
          <cell r="E2138">
            <v>0</v>
          </cell>
          <cell r="F2138" t="str">
            <v/>
          </cell>
          <cell r="G2138" t="str">
            <v/>
          </cell>
          <cell r="H2138">
            <v>0.2039</v>
          </cell>
          <cell r="I2138" t="str">
            <v/>
          </cell>
          <cell r="J2138" t="str">
            <v/>
          </cell>
        </row>
        <row r="2139">
          <cell r="A2139" t="str">
            <v>SF-02134</v>
          </cell>
          <cell r="B2139" t="str">
            <v>Tomada 20 A para móveis</v>
          </cell>
          <cell r="C2139" t="str">
            <v>Material</v>
          </cell>
          <cell r="D2139" t="str">
            <v>un</v>
          </cell>
          <cell r="E2139">
            <v>0</v>
          </cell>
          <cell r="F2139" t="str">
            <v/>
          </cell>
          <cell r="G2139" t="str">
            <v/>
          </cell>
          <cell r="H2139">
            <v>0.2039</v>
          </cell>
          <cell r="I2139" t="str">
            <v/>
          </cell>
          <cell r="J2139" t="str">
            <v/>
          </cell>
        </row>
        <row r="2140">
          <cell r="A2140" t="str">
            <v>SF-02135</v>
          </cell>
          <cell r="B2140" t="str">
            <v>Módulo tomada 10 A de encaixe</v>
          </cell>
          <cell r="C2140" t="str">
            <v>Material</v>
          </cell>
          <cell r="D2140" t="str">
            <v>un</v>
          </cell>
          <cell r="E2140">
            <v>0</v>
          </cell>
          <cell r="F2140" t="str">
            <v/>
          </cell>
          <cell r="G2140" t="str">
            <v/>
          </cell>
          <cell r="H2140">
            <v>0.2039</v>
          </cell>
          <cell r="I2140" t="str">
            <v/>
          </cell>
          <cell r="J2140" t="str">
            <v/>
          </cell>
        </row>
        <row r="2141">
          <cell r="A2141" t="str">
            <v>SF-02136</v>
          </cell>
          <cell r="B2141" t="str">
            <v>Módulo tomada 20 A de encaixe</v>
          </cell>
          <cell r="C2141" t="str">
            <v>Material</v>
          </cell>
          <cell r="D2141" t="str">
            <v>un</v>
          </cell>
          <cell r="E2141">
            <v>0</v>
          </cell>
          <cell r="F2141" t="str">
            <v/>
          </cell>
          <cell r="G2141" t="str">
            <v/>
          </cell>
          <cell r="H2141">
            <v>0.2039</v>
          </cell>
          <cell r="I2141" t="str">
            <v/>
          </cell>
          <cell r="J2141" t="str">
            <v/>
          </cell>
        </row>
        <row r="2142">
          <cell r="A2142" t="str">
            <v>SF-02137</v>
          </cell>
          <cell r="B2142" t="str">
            <v>Módulo campainha</v>
          </cell>
          <cell r="C2142" t="str">
            <v>Material</v>
          </cell>
          <cell r="D2142" t="str">
            <v>un</v>
          </cell>
          <cell r="E2142">
            <v>0</v>
          </cell>
          <cell r="F2142" t="str">
            <v/>
          </cell>
          <cell r="G2142" t="str">
            <v/>
          </cell>
          <cell r="H2142">
            <v>0.2039</v>
          </cell>
          <cell r="I2142" t="str">
            <v/>
          </cell>
          <cell r="J2142" t="str">
            <v/>
          </cell>
        </row>
        <row r="2143">
          <cell r="A2143" t="str">
            <v>SF-02138</v>
          </cell>
          <cell r="B2143" t="str">
            <v>Módulo dimmer</v>
          </cell>
          <cell r="C2143" t="str">
            <v>Material</v>
          </cell>
          <cell r="D2143" t="str">
            <v>un</v>
          </cell>
          <cell r="E2143">
            <v>0</v>
          </cell>
          <cell r="F2143" t="str">
            <v/>
          </cell>
          <cell r="G2143" t="str">
            <v/>
          </cell>
          <cell r="H2143">
            <v>0.2039</v>
          </cell>
          <cell r="I2143" t="str">
            <v/>
          </cell>
          <cell r="J2143" t="str">
            <v/>
          </cell>
        </row>
        <row r="2144">
          <cell r="A2144" t="str">
            <v>SF-02139</v>
          </cell>
          <cell r="B2144" t="str">
            <v xml:space="preserve">Leito 400 mm x 100 mm </v>
          </cell>
          <cell r="C2144" t="str">
            <v>Material</v>
          </cell>
          <cell r="D2144" t="str">
            <v>m</v>
          </cell>
          <cell r="E2144">
            <v>0</v>
          </cell>
          <cell r="F2144" t="str">
            <v/>
          </cell>
          <cell r="G2144" t="str">
            <v/>
          </cell>
          <cell r="H2144">
            <v>0.2039</v>
          </cell>
          <cell r="I2144" t="str">
            <v/>
          </cell>
          <cell r="J2144" t="str">
            <v/>
          </cell>
        </row>
        <row r="2145">
          <cell r="A2145" t="str">
            <v>SF-02140</v>
          </cell>
          <cell r="B2145" t="str">
            <v xml:space="preserve">Leito 600 mm x 100 mm </v>
          </cell>
          <cell r="C2145" t="str">
            <v>Material</v>
          </cell>
          <cell r="D2145" t="str">
            <v>m</v>
          </cell>
          <cell r="E2145">
            <v>0</v>
          </cell>
          <cell r="F2145" t="str">
            <v/>
          </cell>
          <cell r="G2145" t="str">
            <v/>
          </cell>
          <cell r="H2145">
            <v>0.2039</v>
          </cell>
          <cell r="I2145" t="str">
            <v/>
          </cell>
          <cell r="J2145" t="str">
            <v/>
          </cell>
        </row>
        <row r="2146">
          <cell r="A2146" t="str">
            <v>SF-02141</v>
          </cell>
          <cell r="B2146" t="str">
            <v xml:space="preserve">Leito 800 mm x 100 mm </v>
          </cell>
          <cell r="C2146" t="str">
            <v>Material</v>
          </cell>
          <cell r="D2146" t="str">
            <v>m</v>
          </cell>
          <cell r="E2146">
            <v>0</v>
          </cell>
          <cell r="F2146" t="str">
            <v/>
          </cell>
          <cell r="G2146" t="str">
            <v/>
          </cell>
          <cell r="H2146">
            <v>0.2039</v>
          </cell>
          <cell r="I2146" t="str">
            <v/>
          </cell>
          <cell r="J2146" t="str">
            <v/>
          </cell>
        </row>
        <row r="2147">
          <cell r="A2147" t="str">
            <v>SF-02142</v>
          </cell>
          <cell r="B2147" t="str">
            <v>Curva horizontal 90 graus para leito 400 mm x 100 mm</v>
          </cell>
          <cell r="C2147" t="str">
            <v>Material</v>
          </cell>
          <cell r="D2147" t="str">
            <v>un</v>
          </cell>
          <cell r="E2147">
            <v>0</v>
          </cell>
          <cell r="F2147" t="str">
            <v/>
          </cell>
          <cell r="G2147" t="str">
            <v/>
          </cell>
          <cell r="H2147">
            <v>0.2039</v>
          </cell>
          <cell r="I2147" t="str">
            <v/>
          </cell>
          <cell r="J2147" t="str">
            <v/>
          </cell>
        </row>
        <row r="2148">
          <cell r="A2148" t="str">
            <v>SF-02143</v>
          </cell>
          <cell r="B2148" t="str">
            <v>Curva vertical 90 graus para leito 400 mm x 100 mm</v>
          </cell>
          <cell r="C2148" t="str">
            <v>Material</v>
          </cell>
          <cell r="D2148" t="str">
            <v>un</v>
          </cell>
          <cell r="E2148">
            <v>0</v>
          </cell>
          <cell r="F2148" t="str">
            <v/>
          </cell>
          <cell r="G2148" t="str">
            <v/>
          </cell>
          <cell r="H2148">
            <v>0.2039</v>
          </cell>
          <cell r="I2148" t="str">
            <v/>
          </cell>
          <cell r="J2148" t="str">
            <v/>
          </cell>
        </row>
        <row r="2149">
          <cell r="A2149" t="str">
            <v>SF-02144</v>
          </cell>
          <cell r="B2149" t="str">
            <v>Tê horizontal 90 graus para leito 400 mm x 100 mm</v>
          </cell>
          <cell r="C2149" t="str">
            <v>Material</v>
          </cell>
          <cell r="D2149" t="str">
            <v>un</v>
          </cell>
          <cell r="E2149">
            <v>0</v>
          </cell>
          <cell r="F2149" t="str">
            <v/>
          </cell>
          <cell r="G2149" t="str">
            <v/>
          </cell>
          <cell r="H2149">
            <v>0.2039</v>
          </cell>
          <cell r="I2149" t="str">
            <v/>
          </cell>
          <cell r="J2149" t="str">
            <v/>
          </cell>
        </row>
        <row r="2150">
          <cell r="A2150" t="str">
            <v>SF-02145</v>
          </cell>
          <cell r="B2150" t="str">
            <v>Curva horizontal 90 graus para leito 600 mm x 100 mm</v>
          </cell>
          <cell r="C2150" t="str">
            <v>Material</v>
          </cell>
          <cell r="D2150" t="str">
            <v>un</v>
          </cell>
          <cell r="E2150">
            <v>0</v>
          </cell>
          <cell r="F2150" t="str">
            <v/>
          </cell>
          <cell r="G2150" t="str">
            <v/>
          </cell>
          <cell r="H2150">
            <v>0.2039</v>
          </cell>
          <cell r="I2150" t="str">
            <v/>
          </cell>
          <cell r="J2150" t="str">
            <v/>
          </cell>
        </row>
        <row r="2151">
          <cell r="A2151" t="str">
            <v>SF-02146</v>
          </cell>
          <cell r="B2151" t="str">
            <v>Curva vertical 90 graus para leito 600 mm x 100 mm</v>
          </cell>
          <cell r="C2151" t="str">
            <v>Material</v>
          </cell>
          <cell r="D2151" t="str">
            <v>un</v>
          </cell>
          <cell r="E2151">
            <v>0</v>
          </cell>
          <cell r="F2151" t="str">
            <v/>
          </cell>
          <cell r="G2151" t="str">
            <v/>
          </cell>
          <cell r="H2151">
            <v>0.2039</v>
          </cell>
          <cell r="I2151" t="str">
            <v/>
          </cell>
          <cell r="J2151" t="str">
            <v/>
          </cell>
        </row>
        <row r="2152">
          <cell r="A2152" t="str">
            <v>SF-02147</v>
          </cell>
          <cell r="B2152" t="str">
            <v>Tê horizontal 90 graus para leito 600 mm x 100 mm</v>
          </cell>
          <cell r="C2152" t="str">
            <v>Material</v>
          </cell>
          <cell r="D2152" t="str">
            <v>un</v>
          </cell>
          <cell r="E2152">
            <v>0</v>
          </cell>
          <cell r="F2152" t="str">
            <v/>
          </cell>
          <cell r="G2152" t="str">
            <v/>
          </cell>
          <cell r="H2152">
            <v>0.2039</v>
          </cell>
          <cell r="I2152" t="str">
            <v/>
          </cell>
          <cell r="J2152" t="str">
            <v/>
          </cell>
        </row>
        <row r="2153">
          <cell r="A2153" t="str">
            <v>SF-02148</v>
          </cell>
          <cell r="B2153" t="str">
            <v>Curva horizontal 90 graus para leito 800 mm x 100 mm</v>
          </cell>
          <cell r="C2153" t="str">
            <v>Material</v>
          </cell>
          <cell r="D2153" t="str">
            <v>un</v>
          </cell>
          <cell r="E2153">
            <v>0</v>
          </cell>
          <cell r="F2153" t="str">
            <v/>
          </cell>
          <cell r="G2153" t="str">
            <v/>
          </cell>
          <cell r="H2153">
            <v>0.2039</v>
          </cell>
          <cell r="I2153" t="str">
            <v/>
          </cell>
          <cell r="J2153" t="str">
            <v/>
          </cell>
        </row>
        <row r="2154">
          <cell r="A2154" t="str">
            <v>SF-02149</v>
          </cell>
          <cell r="B2154" t="str">
            <v>Curva vertical 90 graus para leito 800 mm x 100 mm</v>
          </cell>
          <cell r="C2154" t="str">
            <v>Material</v>
          </cell>
          <cell r="D2154" t="str">
            <v>un</v>
          </cell>
          <cell r="E2154">
            <v>0</v>
          </cell>
          <cell r="F2154" t="str">
            <v/>
          </cell>
          <cell r="G2154" t="str">
            <v/>
          </cell>
          <cell r="H2154">
            <v>0.2039</v>
          </cell>
          <cell r="I2154" t="str">
            <v/>
          </cell>
          <cell r="J2154" t="str">
            <v/>
          </cell>
        </row>
        <row r="2155">
          <cell r="A2155" t="str">
            <v>SF-02150</v>
          </cell>
          <cell r="B2155" t="str">
            <v>Tê horizontal 90 graus para leito 800 mm x 100 mm</v>
          </cell>
          <cell r="C2155" t="str">
            <v>Material</v>
          </cell>
          <cell r="D2155" t="str">
            <v>un</v>
          </cell>
          <cell r="E2155">
            <v>0</v>
          </cell>
          <cell r="F2155" t="str">
            <v/>
          </cell>
          <cell r="G2155" t="str">
            <v/>
          </cell>
          <cell r="H2155">
            <v>0.2039</v>
          </cell>
          <cell r="I2155" t="str">
            <v/>
          </cell>
          <cell r="J2155" t="str">
            <v/>
          </cell>
        </row>
        <row r="2156">
          <cell r="A2156" t="str">
            <v>SF-02151</v>
          </cell>
          <cell r="B2156" t="str">
            <v>Nobreak de 1 kVA</v>
          </cell>
          <cell r="C2156" t="str">
            <v>Material</v>
          </cell>
          <cell r="D2156" t="str">
            <v>un</v>
          </cell>
          <cell r="E2156">
            <v>0</v>
          </cell>
          <cell r="F2156" t="str">
            <v/>
          </cell>
          <cell r="G2156" t="str">
            <v/>
          </cell>
          <cell r="H2156">
            <v>0.2039</v>
          </cell>
          <cell r="I2156" t="str">
            <v/>
          </cell>
          <cell r="J2156" t="str">
            <v/>
          </cell>
        </row>
        <row r="2157">
          <cell r="A2157" t="str">
            <v>SF-02152</v>
          </cell>
          <cell r="B2157" t="str">
            <v>Nobreak de 2 kVA</v>
          </cell>
          <cell r="C2157" t="str">
            <v>Material</v>
          </cell>
          <cell r="D2157" t="str">
            <v>un</v>
          </cell>
          <cell r="E2157">
            <v>0</v>
          </cell>
          <cell r="F2157" t="str">
            <v/>
          </cell>
          <cell r="G2157" t="str">
            <v/>
          </cell>
          <cell r="H2157">
            <v>0.2039</v>
          </cell>
          <cell r="I2157" t="str">
            <v/>
          </cell>
          <cell r="J2157" t="str">
            <v/>
          </cell>
        </row>
        <row r="2158">
          <cell r="A2158" t="str">
            <v>SF-02153</v>
          </cell>
          <cell r="B2158" t="str">
            <v xml:space="preserve">Nobreak de 3 kVA </v>
          </cell>
          <cell r="C2158" t="str">
            <v>Material</v>
          </cell>
          <cell r="D2158" t="str">
            <v>un</v>
          </cell>
          <cell r="E2158">
            <v>0</v>
          </cell>
          <cell r="F2158" t="str">
            <v/>
          </cell>
          <cell r="G2158" t="str">
            <v/>
          </cell>
          <cell r="H2158">
            <v>0.2039</v>
          </cell>
          <cell r="I2158" t="str">
            <v/>
          </cell>
          <cell r="J2158" t="str">
            <v/>
          </cell>
        </row>
        <row r="2159">
          <cell r="A2159" t="str">
            <v>SF-02154</v>
          </cell>
          <cell r="B2159" t="str">
            <v>Bateria 7 Ah</v>
          </cell>
          <cell r="C2159" t="str">
            <v>Material</v>
          </cell>
          <cell r="D2159" t="str">
            <v>un</v>
          </cell>
          <cell r="E2159">
            <v>0</v>
          </cell>
          <cell r="F2159" t="str">
            <v/>
          </cell>
          <cell r="G2159" t="str">
            <v/>
          </cell>
          <cell r="H2159">
            <v>0.2039</v>
          </cell>
          <cell r="I2159" t="str">
            <v/>
          </cell>
          <cell r="J2159" t="str">
            <v/>
          </cell>
        </row>
        <row r="2160">
          <cell r="A2160" t="str">
            <v>SF-02155</v>
          </cell>
          <cell r="B2160" t="str">
            <v>Bateria 9 Ah</v>
          </cell>
          <cell r="C2160" t="str">
            <v>Material</v>
          </cell>
          <cell r="D2160" t="str">
            <v>un</v>
          </cell>
          <cell r="E2160">
            <v>0</v>
          </cell>
          <cell r="F2160" t="str">
            <v/>
          </cell>
          <cell r="G2160" t="str">
            <v/>
          </cell>
          <cell r="H2160">
            <v>0.2039</v>
          </cell>
          <cell r="I2160" t="str">
            <v/>
          </cell>
          <cell r="J2160" t="str">
            <v/>
          </cell>
        </row>
        <row r="2161">
          <cell r="A2161" t="str">
            <v>SF-02156</v>
          </cell>
          <cell r="B2161" t="str">
            <v>Bateria 12 Ah</v>
          </cell>
          <cell r="C2161" t="str">
            <v>Material</v>
          </cell>
          <cell r="D2161" t="str">
            <v>un</v>
          </cell>
          <cell r="E2161">
            <v>0</v>
          </cell>
          <cell r="F2161" t="str">
            <v/>
          </cell>
          <cell r="G2161" t="str">
            <v/>
          </cell>
          <cell r="H2161">
            <v>0.2039</v>
          </cell>
          <cell r="I2161" t="str">
            <v/>
          </cell>
          <cell r="J2161" t="str">
            <v/>
          </cell>
        </row>
        <row r="2162">
          <cell r="A2162" t="str">
            <v>SF-02157</v>
          </cell>
          <cell r="B2162" t="str">
            <v>Bateria 28 Ah</v>
          </cell>
          <cell r="C2162" t="str">
            <v>Material</v>
          </cell>
          <cell r="D2162" t="str">
            <v>un</v>
          </cell>
          <cell r="E2162">
            <v>0</v>
          </cell>
          <cell r="F2162" t="str">
            <v/>
          </cell>
          <cell r="G2162" t="str">
            <v/>
          </cell>
          <cell r="H2162">
            <v>0.2039</v>
          </cell>
          <cell r="I2162" t="str">
            <v/>
          </cell>
          <cell r="J2162" t="str">
            <v/>
          </cell>
        </row>
        <row r="2163">
          <cell r="A2163" t="str">
            <v>SF-02158</v>
          </cell>
          <cell r="B2163" t="str">
            <v>Bateria 40 Ah</v>
          </cell>
          <cell r="C2163" t="str">
            <v>Material</v>
          </cell>
          <cell r="D2163" t="str">
            <v>un</v>
          </cell>
          <cell r="E2163">
            <v>0</v>
          </cell>
          <cell r="F2163" t="str">
            <v/>
          </cell>
          <cell r="G2163" t="str">
            <v/>
          </cell>
          <cell r="H2163">
            <v>0.2039</v>
          </cell>
          <cell r="I2163" t="str">
            <v/>
          </cell>
          <cell r="J2163" t="str">
            <v/>
          </cell>
        </row>
        <row r="2164">
          <cell r="A2164" t="str">
            <v>SF-02159</v>
          </cell>
          <cell r="B2164" t="str">
            <v>Bateria 120 Ah</v>
          </cell>
          <cell r="C2164" t="str">
            <v>Material</v>
          </cell>
          <cell r="D2164" t="str">
            <v>un</v>
          </cell>
          <cell r="E2164">
            <v>0</v>
          </cell>
          <cell r="F2164" t="str">
            <v/>
          </cell>
          <cell r="G2164" t="str">
            <v/>
          </cell>
          <cell r="H2164">
            <v>0.2039</v>
          </cell>
          <cell r="I2164" t="str">
            <v/>
          </cell>
          <cell r="J2164" t="str">
            <v/>
          </cell>
        </row>
        <row r="2165">
          <cell r="A2165" t="str">
            <v>SF-02160</v>
          </cell>
          <cell r="B2165" t="str">
            <v>Perfilado 38x38 mm</v>
          </cell>
          <cell r="C2165" t="str">
            <v>Material</v>
          </cell>
          <cell r="D2165" t="str">
            <v>m</v>
          </cell>
          <cell r="E2165">
            <v>0</v>
          </cell>
          <cell r="F2165" t="str">
            <v/>
          </cell>
          <cell r="G2165" t="str">
            <v/>
          </cell>
          <cell r="H2165">
            <v>0.2039</v>
          </cell>
          <cell r="I2165" t="str">
            <v/>
          </cell>
          <cell r="J2165" t="str">
            <v/>
          </cell>
        </row>
        <row r="2166">
          <cell r="A2166" t="str">
            <v>SF-02161</v>
          </cell>
          <cell r="B2166" t="str">
            <v>Gancho curto para perfilado</v>
          </cell>
          <cell r="C2166" t="str">
            <v>Material</v>
          </cell>
          <cell r="D2166" t="str">
            <v>un</v>
          </cell>
          <cell r="E2166">
            <v>0</v>
          </cell>
          <cell r="F2166" t="str">
            <v/>
          </cell>
          <cell r="G2166" t="str">
            <v/>
          </cell>
          <cell r="H2166">
            <v>0.2039</v>
          </cell>
          <cell r="I2166" t="str">
            <v/>
          </cell>
          <cell r="J2166" t="str">
            <v/>
          </cell>
        </row>
        <row r="2167">
          <cell r="A2167" t="str">
            <v>SF-02162</v>
          </cell>
          <cell r="B2167" t="str">
            <v>Gancho longo para perfilado</v>
          </cell>
          <cell r="C2167" t="str">
            <v>Material</v>
          </cell>
          <cell r="D2167" t="str">
            <v>un</v>
          </cell>
          <cell r="E2167">
            <v>0</v>
          </cell>
          <cell r="F2167" t="str">
            <v/>
          </cell>
          <cell r="G2167" t="str">
            <v/>
          </cell>
          <cell r="H2167">
            <v>0.2039</v>
          </cell>
          <cell r="I2167" t="str">
            <v/>
          </cell>
          <cell r="J2167" t="str">
            <v/>
          </cell>
        </row>
        <row r="2168">
          <cell r="A2168" t="str">
            <v>SF-02163</v>
          </cell>
          <cell r="B2168" t="str">
            <v>Cantoneira ZZ para perfilado</v>
          </cell>
          <cell r="C2168" t="str">
            <v>Material</v>
          </cell>
          <cell r="D2168" t="str">
            <v>un</v>
          </cell>
          <cell r="E2168">
            <v>0</v>
          </cell>
          <cell r="F2168" t="str">
            <v/>
          </cell>
          <cell r="G2168" t="str">
            <v/>
          </cell>
          <cell r="H2168">
            <v>0.2039</v>
          </cell>
          <cell r="I2168" t="str">
            <v/>
          </cell>
          <cell r="J2168" t="str">
            <v/>
          </cell>
        </row>
        <row r="2169">
          <cell r="A2169" t="str">
            <v>SF-02164</v>
          </cell>
          <cell r="B2169" t="str">
            <v>Gancho curto de luminária para perfilado</v>
          </cell>
          <cell r="C2169" t="str">
            <v>Material</v>
          </cell>
          <cell r="D2169" t="str">
            <v>un</v>
          </cell>
          <cell r="E2169">
            <v>0</v>
          </cell>
          <cell r="F2169" t="str">
            <v/>
          </cell>
          <cell r="G2169" t="str">
            <v/>
          </cell>
          <cell r="H2169">
            <v>0.2039</v>
          </cell>
          <cell r="I2169" t="str">
            <v/>
          </cell>
          <cell r="J2169" t="str">
            <v/>
          </cell>
        </row>
        <row r="2170">
          <cell r="A2170" t="str">
            <v>SF-02165</v>
          </cell>
          <cell r="B2170" t="str">
            <v>Gancho longo de luminária para perfilado</v>
          </cell>
          <cell r="C2170" t="str">
            <v>Material</v>
          </cell>
          <cell r="D2170" t="str">
            <v>un</v>
          </cell>
          <cell r="E2170">
            <v>0</v>
          </cell>
          <cell r="F2170" t="str">
            <v/>
          </cell>
          <cell r="G2170" t="str">
            <v/>
          </cell>
          <cell r="H2170">
            <v>0.2039</v>
          </cell>
          <cell r="I2170" t="str">
            <v/>
          </cell>
          <cell r="J2170" t="str">
            <v/>
          </cell>
        </row>
        <row r="2171">
          <cell r="A2171" t="str">
            <v>SF-02166</v>
          </cell>
          <cell r="B2171" t="str">
            <v>Junta interna tipo I para perfilado</v>
          </cell>
          <cell r="C2171" t="str">
            <v>Material</v>
          </cell>
          <cell r="D2171" t="str">
            <v>un</v>
          </cell>
          <cell r="E2171">
            <v>0</v>
          </cell>
          <cell r="F2171" t="str">
            <v/>
          </cell>
          <cell r="G2171" t="str">
            <v/>
          </cell>
          <cell r="H2171">
            <v>0.2039</v>
          </cell>
          <cell r="I2171" t="str">
            <v/>
          </cell>
          <cell r="J2171" t="str">
            <v/>
          </cell>
        </row>
        <row r="2172">
          <cell r="A2172" t="str">
            <v>SF-02167</v>
          </cell>
          <cell r="B2172" t="str">
            <v>Junta interna tipo L para perfilado</v>
          </cell>
          <cell r="C2172" t="str">
            <v>Material</v>
          </cell>
          <cell r="D2172" t="str">
            <v>un</v>
          </cell>
          <cell r="E2172">
            <v>0</v>
          </cell>
          <cell r="F2172" t="str">
            <v/>
          </cell>
          <cell r="G2172" t="str">
            <v/>
          </cell>
          <cell r="H2172">
            <v>0.2039</v>
          </cell>
          <cell r="I2172" t="str">
            <v/>
          </cell>
          <cell r="J2172" t="str">
            <v/>
          </cell>
        </row>
        <row r="2173">
          <cell r="A2173" t="str">
            <v>SF-02168</v>
          </cell>
          <cell r="B2173" t="str">
            <v>Junta interna tipo T para perfilado</v>
          </cell>
          <cell r="C2173" t="str">
            <v>Material</v>
          </cell>
          <cell r="D2173" t="str">
            <v>un</v>
          </cell>
          <cell r="E2173">
            <v>0</v>
          </cell>
          <cell r="F2173" t="str">
            <v/>
          </cell>
          <cell r="G2173" t="str">
            <v/>
          </cell>
          <cell r="H2173">
            <v>0.2039</v>
          </cell>
          <cell r="I2173" t="str">
            <v/>
          </cell>
          <cell r="J2173" t="str">
            <v/>
          </cell>
        </row>
        <row r="2174">
          <cell r="A2174" t="str">
            <v>SF-02169</v>
          </cell>
          <cell r="B2174" t="str">
            <v>Junta interna tipo X para perfilado</v>
          </cell>
          <cell r="C2174" t="str">
            <v>Material</v>
          </cell>
          <cell r="D2174" t="str">
            <v>un</v>
          </cell>
          <cell r="E2174">
            <v>0</v>
          </cell>
          <cell r="F2174" t="str">
            <v/>
          </cell>
          <cell r="G2174" t="str">
            <v/>
          </cell>
          <cell r="H2174">
            <v>0.2039</v>
          </cell>
          <cell r="I2174" t="str">
            <v/>
          </cell>
          <cell r="J2174" t="str">
            <v/>
          </cell>
        </row>
        <row r="2175">
          <cell r="A2175" t="str">
            <v>SF-02170</v>
          </cell>
          <cell r="B2175" t="str">
            <v>Curva para perfilado</v>
          </cell>
          <cell r="C2175" t="str">
            <v>Material</v>
          </cell>
          <cell r="D2175" t="str">
            <v>un</v>
          </cell>
          <cell r="E2175">
            <v>0</v>
          </cell>
          <cell r="F2175" t="str">
            <v/>
          </cell>
          <cell r="G2175" t="str">
            <v/>
          </cell>
          <cell r="H2175">
            <v>0.2039</v>
          </cell>
          <cell r="I2175" t="str">
            <v/>
          </cell>
          <cell r="J2175" t="str">
            <v/>
          </cell>
        </row>
        <row r="2176">
          <cell r="A2176" t="str">
            <v>SF-02171</v>
          </cell>
          <cell r="B2176" t="str">
            <v>Sapata para perfilado</v>
          </cell>
          <cell r="C2176" t="str">
            <v>Material</v>
          </cell>
          <cell r="D2176" t="str">
            <v>un</v>
          </cell>
          <cell r="E2176">
            <v>0</v>
          </cell>
          <cell r="F2176" t="str">
            <v/>
          </cell>
          <cell r="G2176" t="str">
            <v/>
          </cell>
          <cell r="H2176">
            <v>0.2039</v>
          </cell>
          <cell r="I2176" t="str">
            <v/>
          </cell>
          <cell r="J2176" t="str">
            <v/>
          </cell>
        </row>
        <row r="2177">
          <cell r="A2177" t="str">
            <v>SF-02172</v>
          </cell>
          <cell r="B2177" t="str">
            <v>Saída de eletroduto para perfilado</v>
          </cell>
          <cell r="C2177" t="str">
            <v>Material</v>
          </cell>
          <cell r="D2177" t="str">
            <v>un</v>
          </cell>
          <cell r="E2177">
            <v>0</v>
          </cell>
          <cell r="F2177" t="str">
            <v/>
          </cell>
          <cell r="G2177" t="str">
            <v/>
          </cell>
          <cell r="H2177">
            <v>0.2039</v>
          </cell>
          <cell r="I2177" t="str">
            <v/>
          </cell>
          <cell r="J2177" t="str">
            <v/>
          </cell>
        </row>
        <row r="2178">
          <cell r="A2178" t="str">
            <v>SF-02173</v>
          </cell>
          <cell r="B2178" t="str">
            <v>Módulo acionador para fechaduras</v>
          </cell>
          <cell r="C2178" t="str">
            <v>Material</v>
          </cell>
          <cell r="D2178" t="str">
            <v>un</v>
          </cell>
          <cell r="E2178">
            <v>0</v>
          </cell>
          <cell r="F2178" t="str">
            <v/>
          </cell>
          <cell r="G2178" t="str">
            <v/>
          </cell>
          <cell r="H2178">
            <v>0.2039</v>
          </cell>
          <cell r="I2178" t="str">
            <v/>
          </cell>
          <cell r="J2178" t="str">
            <v/>
          </cell>
        </row>
        <row r="2179">
          <cell r="A2179" t="str">
            <v>SF-02174</v>
          </cell>
          <cell r="B2179" t="str">
            <v>Conjunto motor de portão industrial 2500 kg</v>
          </cell>
          <cell r="C2179" t="str">
            <v>Material</v>
          </cell>
          <cell r="D2179" t="str">
            <v>un</v>
          </cell>
          <cell r="E2179">
            <v>0</v>
          </cell>
          <cell r="F2179" t="str">
            <v/>
          </cell>
          <cell r="G2179" t="str">
            <v/>
          </cell>
          <cell r="H2179">
            <v>0.2039</v>
          </cell>
          <cell r="I2179" t="str">
            <v/>
          </cell>
          <cell r="J2179" t="str">
            <v/>
          </cell>
        </row>
        <row r="2180">
          <cell r="A2180" t="str">
            <v>SF-02175</v>
          </cell>
          <cell r="B2180" t="str">
            <v>Conjunto motor de portão industrial 2200 kg</v>
          </cell>
          <cell r="C2180" t="str">
            <v>Material</v>
          </cell>
          <cell r="D2180" t="str">
            <v>un</v>
          </cell>
          <cell r="E2180">
            <v>0</v>
          </cell>
          <cell r="F2180" t="str">
            <v/>
          </cell>
          <cell r="G2180" t="str">
            <v/>
          </cell>
          <cell r="H2180">
            <v>0.2039</v>
          </cell>
          <cell r="I2180" t="str">
            <v/>
          </cell>
          <cell r="J2180" t="str">
            <v/>
          </cell>
        </row>
        <row r="2181">
          <cell r="A2181" t="str">
            <v>SF-02176</v>
          </cell>
          <cell r="B2181" t="str">
            <v>Conjunto motor de portão pivotante</v>
          </cell>
          <cell r="C2181" t="str">
            <v>Material</v>
          </cell>
          <cell r="D2181" t="str">
            <v>un</v>
          </cell>
          <cell r="E2181">
            <v>0</v>
          </cell>
          <cell r="F2181" t="str">
            <v/>
          </cell>
          <cell r="G2181" t="str">
            <v/>
          </cell>
          <cell r="H2181">
            <v>0.2039</v>
          </cell>
          <cell r="I2181" t="str">
            <v/>
          </cell>
          <cell r="J2181" t="str">
            <v/>
          </cell>
        </row>
        <row r="2182">
          <cell r="A2182" t="str">
            <v>SF-02177</v>
          </cell>
          <cell r="B2182" t="str">
            <v>Fotocélula para portão</v>
          </cell>
          <cell r="C2182" t="str">
            <v>Material</v>
          </cell>
          <cell r="D2182" t="str">
            <v>un</v>
          </cell>
          <cell r="E2182">
            <v>0</v>
          </cell>
          <cell r="F2182" t="str">
            <v/>
          </cell>
          <cell r="G2182" t="str">
            <v/>
          </cell>
          <cell r="H2182">
            <v>0.2039</v>
          </cell>
          <cell r="I2182" t="str">
            <v/>
          </cell>
          <cell r="J2182" t="str">
            <v/>
          </cell>
        </row>
        <row r="2183">
          <cell r="A2183" t="str">
            <v>SF-02178</v>
          </cell>
          <cell r="B2183" t="str">
            <v>Central de controle para portão</v>
          </cell>
          <cell r="C2183" t="str">
            <v>Material</v>
          </cell>
          <cell r="D2183" t="str">
            <v>un</v>
          </cell>
          <cell r="E2183">
            <v>0</v>
          </cell>
          <cell r="F2183" t="str">
            <v/>
          </cell>
          <cell r="G2183" t="str">
            <v/>
          </cell>
          <cell r="H2183">
            <v>0.2039</v>
          </cell>
          <cell r="I2183" t="str">
            <v/>
          </cell>
          <cell r="J2183" t="str">
            <v/>
          </cell>
        </row>
        <row r="2184">
          <cell r="A2184" t="str">
            <v>SF-02179</v>
          </cell>
          <cell r="B2184" t="str">
            <v>Controle remoto para portão</v>
          </cell>
          <cell r="C2184" t="str">
            <v>Material</v>
          </cell>
          <cell r="D2184" t="str">
            <v>un</v>
          </cell>
          <cell r="E2184">
            <v>0</v>
          </cell>
          <cell r="F2184" t="str">
            <v/>
          </cell>
          <cell r="G2184" t="str">
            <v/>
          </cell>
          <cell r="H2184">
            <v>0.2039</v>
          </cell>
          <cell r="I2184" t="str">
            <v/>
          </cell>
          <cell r="J2184" t="str">
            <v/>
          </cell>
        </row>
        <row r="2185">
          <cell r="A2185" t="str">
            <v>SF-02180</v>
          </cell>
          <cell r="B2185" t="str">
            <v>Módulo botoeira para portão</v>
          </cell>
          <cell r="C2185" t="str">
            <v>Material</v>
          </cell>
          <cell r="D2185" t="str">
            <v>un</v>
          </cell>
          <cell r="E2185">
            <v>0</v>
          </cell>
          <cell r="F2185" t="str">
            <v/>
          </cell>
          <cell r="G2185" t="str">
            <v/>
          </cell>
          <cell r="H2185">
            <v>0.2039</v>
          </cell>
          <cell r="I2185" t="str">
            <v/>
          </cell>
          <cell r="J2185" t="str">
            <v/>
          </cell>
        </row>
        <row r="2186">
          <cell r="A2186" t="str">
            <v>SF-02181</v>
          </cell>
          <cell r="B2186" t="str">
            <v>Módulo relé para portão</v>
          </cell>
          <cell r="C2186" t="str">
            <v>Material</v>
          </cell>
          <cell r="D2186" t="str">
            <v>un</v>
          </cell>
          <cell r="E2186">
            <v>0</v>
          </cell>
          <cell r="F2186" t="str">
            <v/>
          </cell>
          <cell r="G2186" t="str">
            <v/>
          </cell>
          <cell r="H2186">
            <v>0.2039</v>
          </cell>
          <cell r="I2186" t="str">
            <v/>
          </cell>
          <cell r="J2186" t="str">
            <v/>
          </cell>
        </row>
        <row r="2187">
          <cell r="A2187" t="str">
            <v>SF-02182</v>
          </cell>
          <cell r="B2187" t="str">
            <v>Sinaleira para portão</v>
          </cell>
          <cell r="C2187" t="str">
            <v>Material</v>
          </cell>
          <cell r="D2187" t="str">
            <v>un</v>
          </cell>
          <cell r="E2187">
            <v>0</v>
          </cell>
          <cell r="F2187" t="str">
            <v/>
          </cell>
          <cell r="G2187" t="str">
            <v/>
          </cell>
          <cell r="H2187">
            <v>0.2039</v>
          </cell>
          <cell r="I2187" t="str">
            <v/>
          </cell>
          <cell r="J2187" t="str">
            <v/>
          </cell>
        </row>
        <row r="2188">
          <cell r="A2188" t="str">
            <v>SF-02183</v>
          </cell>
          <cell r="B2188" t="str">
            <v>Cremalheira para portão</v>
          </cell>
          <cell r="C2188" t="str">
            <v>Material</v>
          </cell>
          <cell r="D2188" t="str">
            <v>m</v>
          </cell>
          <cell r="E2188">
            <v>0</v>
          </cell>
          <cell r="F2188" t="str">
            <v/>
          </cell>
          <cell r="G2188" t="str">
            <v/>
          </cell>
          <cell r="H2188">
            <v>0.2039</v>
          </cell>
          <cell r="I2188" t="str">
            <v/>
          </cell>
          <cell r="J2188" t="str">
            <v/>
          </cell>
        </row>
        <row r="2189">
          <cell r="A2189" t="str">
            <v>SF-02184</v>
          </cell>
          <cell r="B2189" t="str">
            <v>Engrenagem para portão</v>
          </cell>
          <cell r="C2189" t="str">
            <v>Material</v>
          </cell>
          <cell r="D2189" t="str">
            <v>un</v>
          </cell>
          <cell r="E2189">
            <v>0</v>
          </cell>
          <cell r="F2189" t="str">
            <v/>
          </cell>
          <cell r="G2189" t="str">
            <v/>
          </cell>
          <cell r="H2189">
            <v>0.2039</v>
          </cell>
          <cell r="I2189" t="str">
            <v/>
          </cell>
          <cell r="J2189" t="str">
            <v/>
          </cell>
        </row>
        <row r="2190">
          <cell r="A2190" t="str">
            <v>SF-02185</v>
          </cell>
          <cell r="B2190" t="str">
            <v>Sensor de fim de curso para portão</v>
          </cell>
          <cell r="C2190" t="str">
            <v>Material</v>
          </cell>
          <cell r="D2190" t="str">
            <v>un</v>
          </cell>
          <cell r="E2190">
            <v>0</v>
          </cell>
          <cell r="F2190" t="str">
            <v/>
          </cell>
          <cell r="G2190" t="str">
            <v/>
          </cell>
          <cell r="H2190">
            <v>0.2039</v>
          </cell>
          <cell r="I2190" t="str">
            <v/>
          </cell>
          <cell r="J2190" t="str">
            <v/>
          </cell>
        </row>
        <row r="2191">
          <cell r="A2191" t="str">
            <v>SF-02186</v>
          </cell>
          <cell r="B2191" t="str">
            <v>Encoder para portão</v>
          </cell>
          <cell r="C2191" t="str">
            <v>Material</v>
          </cell>
          <cell r="D2191" t="str">
            <v>un</v>
          </cell>
          <cell r="E2191">
            <v>0</v>
          </cell>
          <cell r="F2191" t="str">
            <v/>
          </cell>
          <cell r="G2191" t="str">
            <v/>
          </cell>
          <cell r="H2191">
            <v>0.2039</v>
          </cell>
          <cell r="I2191" t="str">
            <v/>
          </cell>
          <cell r="J2191" t="str">
            <v/>
          </cell>
        </row>
        <row r="2192">
          <cell r="A2192" t="str">
            <v>SF-02187</v>
          </cell>
          <cell r="B2192" t="str">
            <v>Estator para motor de portão</v>
          </cell>
          <cell r="C2192" t="str">
            <v>Material</v>
          </cell>
          <cell r="D2192" t="str">
            <v>un</v>
          </cell>
          <cell r="E2192">
            <v>0</v>
          </cell>
          <cell r="F2192" t="str">
            <v/>
          </cell>
          <cell r="G2192" t="str">
            <v/>
          </cell>
          <cell r="H2192">
            <v>0.2039</v>
          </cell>
          <cell r="I2192" t="str">
            <v/>
          </cell>
          <cell r="J2192" t="str">
            <v/>
          </cell>
        </row>
        <row r="2193">
          <cell r="A2193" t="str">
            <v>SF-02188</v>
          </cell>
          <cell r="B2193" t="str">
            <v>Induzido para motor de portão</v>
          </cell>
          <cell r="C2193" t="str">
            <v>Material</v>
          </cell>
          <cell r="D2193" t="str">
            <v>un</v>
          </cell>
          <cell r="E2193">
            <v>0</v>
          </cell>
          <cell r="F2193" t="str">
            <v/>
          </cell>
          <cell r="G2193" t="str">
            <v/>
          </cell>
          <cell r="H2193">
            <v>0.2039</v>
          </cell>
          <cell r="I2193" t="str">
            <v/>
          </cell>
          <cell r="J2193" t="str">
            <v/>
          </cell>
        </row>
        <row r="2194">
          <cell r="A2194" t="str">
            <v>SF-02189</v>
          </cell>
          <cell r="B2194" t="str">
            <v>Campainha eletrônica</v>
          </cell>
          <cell r="C2194" t="str">
            <v>Material</v>
          </cell>
          <cell r="D2194" t="str">
            <v>un</v>
          </cell>
          <cell r="E2194">
            <v>0</v>
          </cell>
          <cell r="F2194" t="str">
            <v/>
          </cell>
          <cell r="G2194" t="str">
            <v/>
          </cell>
          <cell r="H2194">
            <v>0.2039</v>
          </cell>
          <cell r="I2194" t="str">
            <v/>
          </cell>
          <cell r="J2194" t="str">
            <v/>
          </cell>
        </row>
        <row r="2195">
          <cell r="A2195" t="str">
            <v>SF-02190</v>
          </cell>
          <cell r="B2195" t="str">
            <v>Relé acionado por controle remoto sem fio</v>
          </cell>
          <cell r="C2195" t="str">
            <v>Material</v>
          </cell>
          <cell r="D2195" t="str">
            <v>un</v>
          </cell>
          <cell r="E2195">
            <v>0</v>
          </cell>
          <cell r="F2195" t="str">
            <v/>
          </cell>
          <cell r="G2195" t="str">
            <v/>
          </cell>
          <cell r="H2195">
            <v>0.2039</v>
          </cell>
          <cell r="I2195" t="str">
            <v/>
          </cell>
          <cell r="J2195" t="str">
            <v/>
          </cell>
        </row>
        <row r="2196">
          <cell r="A2196" t="str">
            <v>SF-02191</v>
          </cell>
          <cell r="B2196" t="str">
            <v>Campainha sem fio</v>
          </cell>
          <cell r="C2196" t="str">
            <v>Material</v>
          </cell>
          <cell r="D2196" t="str">
            <v>un</v>
          </cell>
          <cell r="E2196">
            <v>0</v>
          </cell>
          <cell r="F2196" t="str">
            <v/>
          </cell>
          <cell r="G2196" t="str">
            <v/>
          </cell>
          <cell r="H2196">
            <v>0.2039</v>
          </cell>
          <cell r="I2196" t="str">
            <v/>
          </cell>
          <cell r="J2196" t="str">
            <v/>
          </cell>
        </row>
        <row r="2197">
          <cell r="A2197" t="str">
            <v>SF-02192</v>
          </cell>
          <cell r="B2197" t="str">
            <v>Botoeira para portões</v>
          </cell>
          <cell r="C2197" t="str">
            <v>Material</v>
          </cell>
          <cell r="D2197" t="str">
            <v>un</v>
          </cell>
          <cell r="E2197">
            <v>0</v>
          </cell>
          <cell r="F2197" t="str">
            <v/>
          </cell>
          <cell r="G2197" t="str">
            <v/>
          </cell>
          <cell r="H2197">
            <v>0.2039</v>
          </cell>
          <cell r="I2197" t="str">
            <v/>
          </cell>
          <cell r="J2197" t="str">
            <v/>
          </cell>
        </row>
        <row r="2198">
          <cell r="A2198" t="str">
            <v>SF-02193</v>
          </cell>
          <cell r="B2198" t="str">
            <v>Quadro de comando plástico 300 mm x 200 mm x 130 mm tampa opaca</v>
          </cell>
          <cell r="C2198" t="str">
            <v>Material</v>
          </cell>
          <cell r="D2198" t="str">
            <v>un</v>
          </cell>
          <cell r="E2198">
            <v>0</v>
          </cell>
          <cell r="F2198" t="str">
            <v/>
          </cell>
          <cell r="G2198" t="str">
            <v/>
          </cell>
          <cell r="H2198">
            <v>0.2039</v>
          </cell>
          <cell r="I2198" t="str">
            <v/>
          </cell>
          <cell r="J2198" t="str">
            <v/>
          </cell>
        </row>
        <row r="2199">
          <cell r="A2199" t="str">
            <v>SF-02194</v>
          </cell>
          <cell r="B2199" t="str">
            <v>Quadro de comando plástico 300 mm x 200 mm x 130 mm tampa transparente</v>
          </cell>
          <cell r="C2199" t="str">
            <v>Material</v>
          </cell>
          <cell r="D2199" t="str">
            <v>un</v>
          </cell>
          <cell r="E2199">
            <v>0</v>
          </cell>
          <cell r="F2199" t="str">
            <v/>
          </cell>
          <cell r="G2199" t="str">
            <v/>
          </cell>
          <cell r="H2199">
            <v>0.2039</v>
          </cell>
          <cell r="I2199" t="str">
            <v/>
          </cell>
          <cell r="J2199" t="str">
            <v/>
          </cell>
        </row>
        <row r="2200">
          <cell r="A2200" t="str">
            <v>SF-02195</v>
          </cell>
          <cell r="B2200" t="str">
            <v>Quadro de comando plástico 300 mm x 300 mm x 150 mm tampa opaca</v>
          </cell>
          <cell r="C2200" t="str">
            <v>Material</v>
          </cell>
          <cell r="D2200" t="str">
            <v>un</v>
          </cell>
          <cell r="E2200">
            <v>0</v>
          </cell>
          <cell r="F2200" t="str">
            <v/>
          </cell>
          <cell r="G2200" t="str">
            <v/>
          </cell>
          <cell r="H2200">
            <v>0.2039</v>
          </cell>
          <cell r="I2200" t="str">
            <v/>
          </cell>
          <cell r="J2200" t="str">
            <v/>
          </cell>
        </row>
        <row r="2201">
          <cell r="A2201" t="str">
            <v>SF-02196</v>
          </cell>
          <cell r="B2201" t="str">
            <v>Quadro de comando plástico 300 mm x 300 mm x 150 mm tampa transparente</v>
          </cell>
          <cell r="C2201" t="str">
            <v>Material</v>
          </cell>
          <cell r="D2201" t="str">
            <v>un</v>
          </cell>
          <cell r="E2201">
            <v>0</v>
          </cell>
          <cell r="F2201" t="str">
            <v/>
          </cell>
          <cell r="G2201" t="str">
            <v/>
          </cell>
          <cell r="H2201">
            <v>0.2039</v>
          </cell>
          <cell r="I2201" t="str">
            <v/>
          </cell>
          <cell r="J2201" t="str">
            <v/>
          </cell>
        </row>
        <row r="2202">
          <cell r="A2202" t="str">
            <v>SF-02197</v>
          </cell>
          <cell r="B2202" t="str">
            <v>Quadro de comando plástico 450 mm x 300 mm x 200 mm tampa opaca</v>
          </cell>
          <cell r="C2202" t="str">
            <v>Material</v>
          </cell>
          <cell r="D2202" t="str">
            <v>un</v>
          </cell>
          <cell r="E2202">
            <v>0</v>
          </cell>
          <cell r="F2202" t="str">
            <v/>
          </cell>
          <cell r="G2202" t="str">
            <v/>
          </cell>
          <cell r="H2202">
            <v>0.2039</v>
          </cell>
          <cell r="I2202" t="str">
            <v/>
          </cell>
          <cell r="J2202" t="str">
            <v/>
          </cell>
        </row>
        <row r="2203">
          <cell r="A2203" t="str">
            <v>SF-02198</v>
          </cell>
          <cell r="B2203" t="str">
            <v>Quadro de comando plástico 450 mm x 300 mm x 200 mm tampa transparente</v>
          </cell>
          <cell r="C2203" t="str">
            <v>Material</v>
          </cell>
          <cell r="D2203" t="str">
            <v>un</v>
          </cell>
          <cell r="E2203">
            <v>0</v>
          </cell>
          <cell r="F2203" t="str">
            <v/>
          </cell>
          <cell r="G2203" t="str">
            <v/>
          </cell>
          <cell r="H2203">
            <v>0.2039</v>
          </cell>
          <cell r="I2203" t="str">
            <v/>
          </cell>
          <cell r="J2203" t="str">
            <v/>
          </cell>
        </row>
        <row r="2204">
          <cell r="A2204" t="str">
            <v>SF-02199</v>
          </cell>
          <cell r="B2204" t="str">
            <v>Caixa para montagem 210 mm x 185 mm x 160 mm</v>
          </cell>
          <cell r="C2204" t="str">
            <v>Material</v>
          </cell>
          <cell r="D2204" t="str">
            <v>un</v>
          </cell>
          <cell r="E2204">
            <v>0</v>
          </cell>
          <cell r="F2204" t="str">
            <v/>
          </cell>
          <cell r="G2204" t="str">
            <v/>
          </cell>
          <cell r="H2204">
            <v>0.2039</v>
          </cell>
          <cell r="I2204" t="str">
            <v/>
          </cell>
          <cell r="J2204" t="str">
            <v/>
          </cell>
        </row>
        <row r="2205">
          <cell r="A2205" t="str">
            <v>SF-02200</v>
          </cell>
          <cell r="B2205" t="str">
            <v>Quadro 200 mm x 200 mm x 120 mm</v>
          </cell>
          <cell r="C2205" t="str">
            <v>Material</v>
          </cell>
          <cell r="D2205" t="str">
            <v>un</v>
          </cell>
          <cell r="E2205">
            <v>0</v>
          </cell>
          <cell r="F2205" t="str">
            <v/>
          </cell>
          <cell r="G2205" t="str">
            <v/>
          </cell>
          <cell r="H2205">
            <v>0.2039</v>
          </cell>
          <cell r="I2205" t="str">
            <v/>
          </cell>
          <cell r="J2205" t="str">
            <v/>
          </cell>
        </row>
        <row r="2206">
          <cell r="A2206" t="str">
            <v>SF-02201</v>
          </cell>
          <cell r="B2206" t="str">
            <v>Quadro 400 mm x 300 mm x 200 mm</v>
          </cell>
          <cell r="C2206" t="str">
            <v>Material</v>
          </cell>
          <cell r="D2206" t="str">
            <v>un</v>
          </cell>
          <cell r="E2206">
            <v>0</v>
          </cell>
          <cell r="F2206" t="str">
            <v/>
          </cell>
          <cell r="G2206" t="str">
            <v/>
          </cell>
          <cell r="H2206">
            <v>0.2039</v>
          </cell>
          <cell r="I2206" t="str">
            <v/>
          </cell>
          <cell r="J2206" t="str">
            <v/>
          </cell>
        </row>
        <row r="2207">
          <cell r="A2207" t="str">
            <v>SF-02202</v>
          </cell>
          <cell r="B2207" t="str">
            <v>Quadro 400 mm x 400 mm x 250 mm</v>
          </cell>
          <cell r="C2207" t="str">
            <v>Material</v>
          </cell>
          <cell r="D2207" t="str">
            <v>un</v>
          </cell>
          <cell r="E2207">
            <v>0</v>
          </cell>
          <cell r="F2207" t="str">
            <v/>
          </cell>
          <cell r="G2207" t="str">
            <v/>
          </cell>
          <cell r="H2207">
            <v>0.2039</v>
          </cell>
          <cell r="I2207" t="str">
            <v/>
          </cell>
          <cell r="J2207" t="str">
            <v/>
          </cell>
        </row>
        <row r="2208">
          <cell r="A2208" t="str">
            <v>SF-02203</v>
          </cell>
          <cell r="B2208" t="str">
            <v>Quadro 600 mm x 400 mm x 250 mm</v>
          </cell>
          <cell r="C2208" t="str">
            <v>Material</v>
          </cell>
          <cell r="D2208" t="str">
            <v>un</v>
          </cell>
          <cell r="E2208">
            <v>0</v>
          </cell>
          <cell r="F2208" t="str">
            <v/>
          </cell>
          <cell r="G2208" t="str">
            <v/>
          </cell>
          <cell r="H2208">
            <v>0.2039</v>
          </cell>
          <cell r="I2208" t="str">
            <v/>
          </cell>
          <cell r="J2208" t="str">
            <v/>
          </cell>
        </row>
        <row r="2209">
          <cell r="A2209" t="str">
            <v>SF-02204</v>
          </cell>
          <cell r="B2209" t="str">
            <v>Quadro 600 mm x 600 mm x 250 mm</v>
          </cell>
          <cell r="C2209" t="str">
            <v>Material</v>
          </cell>
          <cell r="D2209" t="str">
            <v>un</v>
          </cell>
          <cell r="E2209">
            <v>0</v>
          </cell>
          <cell r="F2209" t="str">
            <v/>
          </cell>
          <cell r="G2209" t="str">
            <v/>
          </cell>
          <cell r="H2209">
            <v>0.2039</v>
          </cell>
          <cell r="I2209" t="str">
            <v/>
          </cell>
          <cell r="J2209" t="str">
            <v/>
          </cell>
        </row>
        <row r="2210">
          <cell r="A2210" t="str">
            <v>SF-02205</v>
          </cell>
          <cell r="B2210" t="str">
            <v>Quadro 800 mm x 600 mm x 250 mm</v>
          </cell>
          <cell r="C2210" t="str">
            <v>Material</v>
          </cell>
          <cell r="D2210" t="str">
            <v>un</v>
          </cell>
          <cell r="E2210">
            <v>0</v>
          </cell>
          <cell r="F2210" t="str">
            <v/>
          </cell>
          <cell r="G2210" t="str">
            <v/>
          </cell>
          <cell r="H2210">
            <v>0.2039</v>
          </cell>
          <cell r="I2210" t="str">
            <v/>
          </cell>
          <cell r="J2210" t="str">
            <v/>
          </cell>
        </row>
        <row r="2211">
          <cell r="A2211" t="str">
            <v>SF-02206</v>
          </cell>
          <cell r="B2211" t="str">
            <v>Quadro 1000 mm x 600 mm x 300 mm</v>
          </cell>
          <cell r="C2211" t="str">
            <v>Material</v>
          </cell>
          <cell r="D2211" t="str">
            <v>un</v>
          </cell>
          <cell r="E2211">
            <v>0</v>
          </cell>
          <cell r="F2211" t="str">
            <v/>
          </cell>
          <cell r="G2211" t="str">
            <v/>
          </cell>
          <cell r="H2211">
            <v>0.2039</v>
          </cell>
          <cell r="I2211" t="str">
            <v/>
          </cell>
          <cell r="J2211" t="str">
            <v/>
          </cell>
        </row>
        <row r="2212">
          <cell r="A2212" t="str">
            <v>SF-02207</v>
          </cell>
          <cell r="B2212" t="str">
            <v>Quadro 1200 mm x 800 mm x 300 mm</v>
          </cell>
          <cell r="C2212" t="str">
            <v>Material</v>
          </cell>
          <cell r="D2212" t="str">
            <v>un</v>
          </cell>
          <cell r="E2212">
            <v>0</v>
          </cell>
          <cell r="F2212" t="str">
            <v/>
          </cell>
          <cell r="G2212" t="str">
            <v/>
          </cell>
          <cell r="H2212">
            <v>0.2039</v>
          </cell>
          <cell r="I2212" t="str">
            <v/>
          </cell>
          <cell r="J2212" t="str">
            <v/>
          </cell>
        </row>
        <row r="2213">
          <cell r="A2213" t="str">
            <v>SF-02208</v>
          </cell>
          <cell r="B2213" t="str">
            <v>Quadro autoportante 1800 mm x 600 mm x 600 mm</v>
          </cell>
          <cell r="C2213" t="str">
            <v>Material</v>
          </cell>
          <cell r="D2213" t="str">
            <v>un</v>
          </cell>
          <cell r="E2213">
            <v>0</v>
          </cell>
          <cell r="F2213" t="str">
            <v/>
          </cell>
          <cell r="G2213" t="str">
            <v/>
          </cell>
          <cell r="H2213">
            <v>0.2039</v>
          </cell>
          <cell r="I2213" t="str">
            <v/>
          </cell>
          <cell r="J2213" t="str">
            <v/>
          </cell>
        </row>
        <row r="2214">
          <cell r="A2214" t="str">
            <v>SF-02209</v>
          </cell>
          <cell r="B2214" t="str">
            <v>Quadro autoportante 1800 mm x 800 mm x 600 mm</v>
          </cell>
          <cell r="C2214" t="str">
            <v>Material</v>
          </cell>
          <cell r="D2214" t="str">
            <v>un</v>
          </cell>
          <cell r="E2214">
            <v>0</v>
          </cell>
          <cell r="F2214" t="str">
            <v/>
          </cell>
          <cell r="G2214" t="str">
            <v/>
          </cell>
          <cell r="H2214">
            <v>0.2039</v>
          </cell>
          <cell r="I2214" t="str">
            <v/>
          </cell>
          <cell r="J2214" t="str">
            <v/>
          </cell>
        </row>
        <row r="2215">
          <cell r="A2215" t="str">
            <v>SF-02210</v>
          </cell>
          <cell r="B2215" t="str">
            <v>Quadro autoportante 2000 mm x 600 mm x 600 mm</v>
          </cell>
          <cell r="C2215" t="str">
            <v>Material</v>
          </cell>
          <cell r="D2215" t="str">
            <v>un</v>
          </cell>
          <cell r="E2215">
            <v>0</v>
          </cell>
          <cell r="F2215" t="str">
            <v/>
          </cell>
          <cell r="G2215" t="str">
            <v/>
          </cell>
          <cell r="H2215">
            <v>0.2039</v>
          </cell>
          <cell r="I2215" t="str">
            <v/>
          </cell>
          <cell r="J2215" t="str">
            <v/>
          </cell>
        </row>
        <row r="2216">
          <cell r="A2216" t="str">
            <v>SF-02211</v>
          </cell>
          <cell r="B2216" t="str">
            <v>Quadro autoportante 2000 mm x 800 mm x 800 mm</v>
          </cell>
          <cell r="C2216" t="str">
            <v>Material</v>
          </cell>
          <cell r="D2216" t="str">
            <v>un</v>
          </cell>
          <cell r="E2216">
            <v>0</v>
          </cell>
          <cell r="F2216" t="str">
            <v/>
          </cell>
          <cell r="G2216" t="str">
            <v/>
          </cell>
          <cell r="H2216">
            <v>0.2039</v>
          </cell>
          <cell r="I2216" t="str">
            <v/>
          </cell>
          <cell r="J2216" t="str">
            <v/>
          </cell>
        </row>
        <row r="2217">
          <cell r="A2217" t="str">
            <v>SF-02212</v>
          </cell>
          <cell r="B2217" t="str">
            <v>Quadro termoplástico para 12 disjuntores</v>
          </cell>
          <cell r="C2217" t="str">
            <v>Material</v>
          </cell>
          <cell r="D2217" t="str">
            <v>un</v>
          </cell>
          <cell r="E2217">
            <v>0</v>
          </cell>
          <cell r="F2217">
            <v>267.86199999999997</v>
          </cell>
          <cell r="G2217">
            <v>0</v>
          </cell>
          <cell r="H2217">
            <v>0.2039</v>
          </cell>
          <cell r="I2217">
            <v>322.48</v>
          </cell>
          <cell r="J2217">
            <v>0</v>
          </cell>
        </row>
        <row r="2218">
          <cell r="A2218" t="str">
            <v>SF-02213</v>
          </cell>
          <cell r="B2218" t="str">
            <v>Quadro termoplástico para 24 disjuntores</v>
          </cell>
          <cell r="C2218" t="str">
            <v>Material</v>
          </cell>
          <cell r="D2218" t="str">
            <v>un</v>
          </cell>
          <cell r="E2218">
            <v>0</v>
          </cell>
          <cell r="F2218">
            <v>496.27049999999997</v>
          </cell>
          <cell r="G2218">
            <v>0</v>
          </cell>
          <cell r="H2218">
            <v>0.2039</v>
          </cell>
          <cell r="I2218">
            <v>597.46</v>
          </cell>
          <cell r="J2218">
            <v>0</v>
          </cell>
        </row>
        <row r="2219">
          <cell r="A2219" t="str">
            <v>SF-02214</v>
          </cell>
          <cell r="B2219" t="str">
            <v>Quadro termoplástico para 36 disjuntores</v>
          </cell>
          <cell r="C2219" t="str">
            <v>Material</v>
          </cell>
          <cell r="D2219" t="str">
            <v>un</v>
          </cell>
          <cell r="E2219">
            <v>0</v>
          </cell>
          <cell r="F2219">
            <v>1075.5235</v>
          </cell>
          <cell r="G2219">
            <v>0</v>
          </cell>
          <cell r="H2219">
            <v>0.2039</v>
          </cell>
          <cell r="I2219">
            <v>1294.82</v>
          </cell>
          <cell r="J2219">
            <v>0</v>
          </cell>
        </row>
        <row r="2220">
          <cell r="A2220" t="str">
            <v>SF-02215</v>
          </cell>
          <cell r="B2220" t="str">
            <v>Caixa de passagem 80 mm x 80 mm x 45 mm</v>
          </cell>
          <cell r="C2220" t="str">
            <v>Material</v>
          </cell>
          <cell r="D2220" t="str">
            <v>un</v>
          </cell>
          <cell r="E2220">
            <v>0</v>
          </cell>
          <cell r="F2220" t="str">
            <v/>
          </cell>
          <cell r="G2220" t="str">
            <v/>
          </cell>
          <cell r="H2220">
            <v>0.2039</v>
          </cell>
          <cell r="I2220" t="str">
            <v/>
          </cell>
          <cell r="J2220" t="str">
            <v/>
          </cell>
        </row>
        <row r="2221">
          <cell r="A2221" t="str">
            <v>SF-02216</v>
          </cell>
          <cell r="B2221" t="str">
            <v>Caixa de passagem 100 mm x 100 mm x 55 mm</v>
          </cell>
          <cell r="C2221" t="str">
            <v>Material</v>
          </cell>
          <cell r="D2221" t="str">
            <v>un</v>
          </cell>
          <cell r="E2221">
            <v>0</v>
          </cell>
          <cell r="F2221" t="str">
            <v/>
          </cell>
          <cell r="G2221" t="str">
            <v/>
          </cell>
          <cell r="H2221">
            <v>0.2039</v>
          </cell>
          <cell r="I2221" t="str">
            <v/>
          </cell>
          <cell r="J2221" t="str">
            <v/>
          </cell>
        </row>
        <row r="2222">
          <cell r="A2222" t="str">
            <v>SF-02217</v>
          </cell>
          <cell r="B2222" t="str">
            <v>Caixa de passagem 150 mm x 110 mm x 70 mm</v>
          </cell>
          <cell r="C2222" t="str">
            <v>Material</v>
          </cell>
          <cell r="D2222" t="str">
            <v>un</v>
          </cell>
          <cell r="E2222">
            <v>0</v>
          </cell>
          <cell r="F2222" t="str">
            <v/>
          </cell>
          <cell r="G2222" t="str">
            <v/>
          </cell>
          <cell r="H2222">
            <v>0.2039</v>
          </cell>
          <cell r="I2222" t="str">
            <v/>
          </cell>
          <cell r="J2222" t="str">
            <v/>
          </cell>
        </row>
        <row r="2223">
          <cell r="A2223" t="str">
            <v>SF-02218</v>
          </cell>
          <cell r="B2223" t="str">
            <v>Caixa de passagem 170 mm x 145 mm x 90 mm</v>
          </cell>
          <cell r="C2223" t="str">
            <v>Material</v>
          </cell>
          <cell r="D2223" t="str">
            <v>un</v>
          </cell>
          <cell r="E2223">
            <v>0</v>
          </cell>
          <cell r="F2223" t="str">
            <v/>
          </cell>
          <cell r="G2223" t="str">
            <v/>
          </cell>
          <cell r="H2223">
            <v>0.2039</v>
          </cell>
          <cell r="I2223" t="str">
            <v/>
          </cell>
          <cell r="J2223" t="str">
            <v/>
          </cell>
        </row>
        <row r="2224">
          <cell r="A2224" t="str">
            <v>SF-02219</v>
          </cell>
          <cell r="B2224" t="str">
            <v>Relé de interface</v>
          </cell>
          <cell r="C2224" t="str">
            <v>Material</v>
          </cell>
          <cell r="D2224" t="str">
            <v>un</v>
          </cell>
          <cell r="E2224">
            <v>0</v>
          </cell>
          <cell r="F2224" t="str">
            <v/>
          </cell>
          <cell r="G2224" t="str">
            <v/>
          </cell>
          <cell r="H2224">
            <v>0.2039</v>
          </cell>
          <cell r="I2224" t="str">
            <v/>
          </cell>
          <cell r="J2224" t="str">
            <v/>
          </cell>
        </row>
        <row r="2225">
          <cell r="A2225" t="str">
            <v>SF-02220</v>
          </cell>
          <cell r="B2225" t="str">
            <v>Relé programador horário</v>
          </cell>
          <cell r="C2225" t="str">
            <v>Material</v>
          </cell>
          <cell r="D2225" t="str">
            <v>un</v>
          </cell>
          <cell r="E2225">
            <v>0</v>
          </cell>
          <cell r="F2225" t="str">
            <v/>
          </cell>
          <cell r="G2225" t="str">
            <v/>
          </cell>
          <cell r="H2225">
            <v>0.2039</v>
          </cell>
          <cell r="I2225" t="str">
            <v/>
          </cell>
          <cell r="J2225" t="str">
            <v/>
          </cell>
        </row>
        <row r="2226">
          <cell r="A2226" t="str">
            <v>SF-02221</v>
          </cell>
          <cell r="B2226" t="str">
            <v>Relé de impulso</v>
          </cell>
          <cell r="C2226" t="str">
            <v>Material</v>
          </cell>
          <cell r="D2226" t="str">
            <v>un</v>
          </cell>
          <cell r="E2226">
            <v>0</v>
          </cell>
          <cell r="F2226" t="str">
            <v/>
          </cell>
          <cell r="G2226" t="str">
            <v/>
          </cell>
          <cell r="H2226">
            <v>0.2039</v>
          </cell>
          <cell r="I2226" t="str">
            <v/>
          </cell>
          <cell r="J2226" t="str">
            <v/>
          </cell>
        </row>
        <row r="2227">
          <cell r="A2227" t="str">
            <v>SF-02222</v>
          </cell>
          <cell r="B2227" t="str">
            <v>Relé monitor de tensão trifásico</v>
          </cell>
          <cell r="C2227" t="str">
            <v>Material</v>
          </cell>
          <cell r="D2227" t="str">
            <v>un</v>
          </cell>
          <cell r="E2227">
            <v>0</v>
          </cell>
          <cell r="F2227" t="str">
            <v/>
          </cell>
          <cell r="G2227" t="str">
            <v/>
          </cell>
          <cell r="H2227">
            <v>0.2039</v>
          </cell>
          <cell r="I2227" t="str">
            <v/>
          </cell>
          <cell r="J2227" t="str">
            <v/>
          </cell>
        </row>
        <row r="2228">
          <cell r="A2228" t="str">
            <v>SF-02223</v>
          </cell>
          <cell r="B2228" t="str">
            <v>Relé monitor de tensão monofásico</v>
          </cell>
          <cell r="C2228" t="str">
            <v>Material</v>
          </cell>
          <cell r="D2228" t="str">
            <v>un</v>
          </cell>
          <cell r="E2228">
            <v>0</v>
          </cell>
          <cell r="F2228" t="str">
            <v/>
          </cell>
          <cell r="G2228" t="str">
            <v/>
          </cell>
          <cell r="H2228">
            <v>0.2039</v>
          </cell>
          <cell r="I2228" t="str">
            <v/>
          </cell>
          <cell r="J2228" t="str">
            <v/>
          </cell>
        </row>
        <row r="2229">
          <cell r="A2229" t="str">
            <v>SF-02224</v>
          </cell>
          <cell r="B2229" t="str">
            <v>Relé monitor de corrente monofásico</v>
          </cell>
          <cell r="C2229" t="str">
            <v>Material</v>
          </cell>
          <cell r="D2229" t="str">
            <v>un</v>
          </cell>
          <cell r="E2229">
            <v>0</v>
          </cell>
          <cell r="F2229" t="str">
            <v/>
          </cell>
          <cell r="G2229" t="str">
            <v/>
          </cell>
          <cell r="H2229">
            <v>0.2039</v>
          </cell>
          <cell r="I2229" t="str">
            <v/>
          </cell>
          <cell r="J2229" t="str">
            <v/>
          </cell>
        </row>
        <row r="2230">
          <cell r="A2230" t="str">
            <v>SF-02225</v>
          </cell>
          <cell r="B2230" t="str">
            <v>Relé temporizador</v>
          </cell>
          <cell r="C2230" t="str">
            <v>Material</v>
          </cell>
          <cell r="D2230" t="str">
            <v>un</v>
          </cell>
          <cell r="E2230">
            <v>0</v>
          </cell>
          <cell r="F2230" t="str">
            <v/>
          </cell>
          <cell r="G2230" t="str">
            <v/>
          </cell>
          <cell r="H2230">
            <v>0.2039</v>
          </cell>
          <cell r="I2230" t="str">
            <v/>
          </cell>
          <cell r="J2230" t="str">
            <v/>
          </cell>
        </row>
        <row r="2231">
          <cell r="A2231" t="str">
            <v>SF-02226</v>
          </cell>
          <cell r="B2231" t="str">
            <v>Relé de nível</v>
          </cell>
          <cell r="C2231" t="str">
            <v>Material</v>
          </cell>
          <cell r="D2231" t="str">
            <v>un</v>
          </cell>
          <cell r="E2231">
            <v>0</v>
          </cell>
          <cell r="F2231" t="str">
            <v/>
          </cell>
          <cell r="G2231" t="str">
            <v/>
          </cell>
          <cell r="H2231">
            <v>0.2039</v>
          </cell>
          <cell r="I2231" t="str">
            <v/>
          </cell>
          <cell r="J2231" t="str">
            <v/>
          </cell>
        </row>
        <row r="2232">
          <cell r="A2232" t="str">
            <v>SF-02227</v>
          </cell>
          <cell r="B2232" t="str">
            <v>CLP Siemens LOGO</v>
          </cell>
          <cell r="C2232" t="str">
            <v>Material</v>
          </cell>
          <cell r="D2232" t="str">
            <v>un</v>
          </cell>
          <cell r="E2232">
            <v>0</v>
          </cell>
          <cell r="F2232" t="str">
            <v/>
          </cell>
          <cell r="G2232" t="str">
            <v/>
          </cell>
          <cell r="H2232">
            <v>0.2039</v>
          </cell>
          <cell r="I2232" t="str">
            <v/>
          </cell>
          <cell r="J2232" t="str">
            <v/>
          </cell>
        </row>
        <row r="2233">
          <cell r="A2233" t="str">
            <v>SF-02228</v>
          </cell>
          <cell r="B2233" t="str">
            <v>Módulo de expansão de 8 portas digitais para Siemens LOGO</v>
          </cell>
          <cell r="C2233" t="str">
            <v>Material</v>
          </cell>
          <cell r="D2233" t="str">
            <v>un</v>
          </cell>
          <cell r="E2233">
            <v>0</v>
          </cell>
          <cell r="F2233" t="str">
            <v/>
          </cell>
          <cell r="G2233" t="str">
            <v/>
          </cell>
          <cell r="H2233">
            <v>0.2039</v>
          </cell>
          <cell r="I2233" t="str">
            <v/>
          </cell>
          <cell r="J2233" t="str">
            <v/>
          </cell>
        </row>
        <row r="2234">
          <cell r="A2234" t="str">
            <v>SF-02229</v>
          </cell>
          <cell r="B2234" t="str">
            <v>Módulo de expansão de 16 portas digitais para Siemens LOGO</v>
          </cell>
          <cell r="C2234" t="str">
            <v>Material</v>
          </cell>
          <cell r="D2234" t="str">
            <v>un</v>
          </cell>
          <cell r="E2234">
            <v>0</v>
          </cell>
          <cell r="F2234" t="str">
            <v/>
          </cell>
          <cell r="G2234" t="str">
            <v/>
          </cell>
          <cell r="H2234">
            <v>0.2039</v>
          </cell>
          <cell r="I2234" t="str">
            <v/>
          </cell>
          <cell r="J2234" t="str">
            <v/>
          </cell>
        </row>
        <row r="2235">
          <cell r="A2235" t="str">
            <v>SF-02230</v>
          </cell>
          <cell r="B2235" t="str">
            <v>Módulo de expansão de entrada analógica para Siemens LOGO</v>
          </cell>
          <cell r="C2235" t="str">
            <v>Material</v>
          </cell>
          <cell r="D2235" t="str">
            <v>un</v>
          </cell>
          <cell r="E2235">
            <v>0</v>
          </cell>
          <cell r="F2235" t="str">
            <v/>
          </cell>
          <cell r="G2235" t="str">
            <v/>
          </cell>
          <cell r="H2235">
            <v>0.2039</v>
          </cell>
          <cell r="I2235" t="str">
            <v/>
          </cell>
          <cell r="J2235" t="str">
            <v/>
          </cell>
        </row>
        <row r="2236">
          <cell r="A2236" t="str">
            <v>SF-02231</v>
          </cell>
          <cell r="B2236" t="str">
            <v>Módulo de expansão de entrada de temperatura para Siemens LOGO</v>
          </cell>
          <cell r="C2236" t="str">
            <v>Material</v>
          </cell>
          <cell r="D2236" t="str">
            <v>un</v>
          </cell>
          <cell r="E2236">
            <v>0</v>
          </cell>
          <cell r="F2236" t="str">
            <v/>
          </cell>
          <cell r="G2236" t="str">
            <v/>
          </cell>
          <cell r="H2236">
            <v>0.2039</v>
          </cell>
          <cell r="I2236" t="str">
            <v/>
          </cell>
          <cell r="J2236" t="str">
            <v/>
          </cell>
        </row>
        <row r="2237">
          <cell r="A2237" t="str">
            <v>SF-02232</v>
          </cell>
          <cell r="B2237" t="str">
            <v>Módulo de expansão de saída analógica para Siemens LOGO</v>
          </cell>
          <cell r="C2237" t="str">
            <v>Material</v>
          </cell>
          <cell r="D2237" t="str">
            <v>un</v>
          </cell>
          <cell r="E2237">
            <v>0</v>
          </cell>
          <cell r="F2237" t="str">
            <v/>
          </cell>
          <cell r="G2237" t="str">
            <v/>
          </cell>
          <cell r="H2237">
            <v>0.2039</v>
          </cell>
          <cell r="I2237" t="str">
            <v/>
          </cell>
          <cell r="J2237" t="str">
            <v/>
          </cell>
        </row>
        <row r="2238">
          <cell r="A2238" t="str">
            <v>SF-02233</v>
          </cell>
          <cell r="B2238" t="str">
            <v>IHM para Siemens LOGO</v>
          </cell>
          <cell r="C2238" t="str">
            <v>Material</v>
          </cell>
          <cell r="D2238" t="str">
            <v>un</v>
          </cell>
          <cell r="E2238">
            <v>0</v>
          </cell>
          <cell r="F2238" t="str">
            <v/>
          </cell>
          <cell r="G2238" t="str">
            <v/>
          </cell>
          <cell r="H2238">
            <v>0.2039</v>
          </cell>
          <cell r="I2238" t="str">
            <v/>
          </cell>
          <cell r="J2238" t="str">
            <v/>
          </cell>
        </row>
        <row r="2239">
          <cell r="A2239" t="str">
            <v>SF-02234</v>
          </cell>
          <cell r="B2239" t="str">
            <v>Controlador de temperatura</v>
          </cell>
          <cell r="C2239" t="str">
            <v>Material</v>
          </cell>
          <cell r="D2239" t="str">
            <v>un</v>
          </cell>
          <cell r="E2239">
            <v>0</v>
          </cell>
          <cell r="F2239" t="str">
            <v/>
          </cell>
          <cell r="G2239" t="str">
            <v/>
          </cell>
          <cell r="H2239">
            <v>0.2039</v>
          </cell>
          <cell r="I2239" t="str">
            <v/>
          </cell>
          <cell r="J2239" t="str">
            <v/>
          </cell>
        </row>
        <row r="2240">
          <cell r="A2240" t="str">
            <v>SF-02235</v>
          </cell>
          <cell r="B2240" t="str">
            <v>Conversor de sinal analógico</v>
          </cell>
          <cell r="C2240" t="str">
            <v>Material</v>
          </cell>
          <cell r="D2240" t="str">
            <v>un</v>
          </cell>
          <cell r="E2240">
            <v>0</v>
          </cell>
          <cell r="F2240" t="str">
            <v/>
          </cell>
          <cell r="G2240" t="str">
            <v/>
          </cell>
          <cell r="H2240">
            <v>0.2039</v>
          </cell>
          <cell r="I2240" t="str">
            <v/>
          </cell>
          <cell r="J2240" t="str">
            <v/>
          </cell>
        </row>
        <row r="2241">
          <cell r="A2241" t="str">
            <v>SF-02236</v>
          </cell>
          <cell r="B2241" t="str">
            <v>Transmissor de temperatura</v>
          </cell>
          <cell r="C2241" t="str">
            <v>Material</v>
          </cell>
          <cell r="D2241" t="str">
            <v>un</v>
          </cell>
          <cell r="E2241">
            <v>0</v>
          </cell>
          <cell r="F2241" t="str">
            <v/>
          </cell>
          <cell r="G2241" t="str">
            <v/>
          </cell>
          <cell r="H2241">
            <v>0.2039</v>
          </cell>
          <cell r="I2241" t="str">
            <v/>
          </cell>
          <cell r="J2241" t="str">
            <v/>
          </cell>
        </row>
        <row r="2242">
          <cell r="A2242" t="str">
            <v>SF-02237</v>
          </cell>
          <cell r="B2242" t="str">
            <v>Termostato para painel</v>
          </cell>
          <cell r="C2242" t="str">
            <v>Material</v>
          </cell>
          <cell r="D2242" t="str">
            <v>un</v>
          </cell>
          <cell r="E2242">
            <v>0</v>
          </cell>
          <cell r="F2242" t="str">
            <v/>
          </cell>
          <cell r="G2242" t="str">
            <v/>
          </cell>
          <cell r="H2242">
            <v>0.2039</v>
          </cell>
          <cell r="I2242" t="str">
            <v/>
          </cell>
          <cell r="J2242" t="str">
            <v/>
          </cell>
        </row>
        <row r="2243">
          <cell r="A2243" t="str">
            <v>SF-02238</v>
          </cell>
          <cell r="B2243" t="str">
            <v>Multimedidor de grandezas elétricas</v>
          </cell>
          <cell r="C2243" t="str">
            <v>Material</v>
          </cell>
          <cell r="D2243" t="str">
            <v>un</v>
          </cell>
          <cell r="E2243">
            <v>0</v>
          </cell>
          <cell r="F2243" t="str">
            <v/>
          </cell>
          <cell r="G2243" t="str">
            <v/>
          </cell>
          <cell r="H2243">
            <v>0.2039</v>
          </cell>
          <cell r="I2243" t="str">
            <v/>
          </cell>
          <cell r="J2243" t="str">
            <v/>
          </cell>
        </row>
        <row r="2244">
          <cell r="A2244" t="str">
            <v>SF-02239</v>
          </cell>
          <cell r="B2244" t="str">
            <v>Multimedidor avançado de grandezas elétricas</v>
          </cell>
          <cell r="C2244" t="str">
            <v>Material</v>
          </cell>
          <cell r="D2244" t="str">
            <v>un</v>
          </cell>
          <cell r="E2244">
            <v>0</v>
          </cell>
          <cell r="F2244" t="str">
            <v/>
          </cell>
          <cell r="G2244" t="str">
            <v/>
          </cell>
          <cell r="H2244">
            <v>0.2039</v>
          </cell>
          <cell r="I2244" t="str">
            <v/>
          </cell>
          <cell r="J2244" t="str">
            <v/>
          </cell>
        </row>
        <row r="2245">
          <cell r="A2245" t="str">
            <v>SF-02240</v>
          </cell>
          <cell r="B2245" t="str">
            <v>Medidor de energia monofásico</v>
          </cell>
          <cell r="C2245" t="str">
            <v>Material</v>
          </cell>
          <cell r="D2245" t="str">
            <v>un</v>
          </cell>
          <cell r="E2245">
            <v>0</v>
          </cell>
          <cell r="F2245" t="str">
            <v/>
          </cell>
          <cell r="G2245" t="str">
            <v/>
          </cell>
          <cell r="H2245">
            <v>0.2039</v>
          </cell>
          <cell r="I2245" t="str">
            <v/>
          </cell>
          <cell r="J2245" t="str">
            <v/>
          </cell>
        </row>
        <row r="2246">
          <cell r="A2246" t="str">
            <v>SF-02241</v>
          </cell>
          <cell r="B2246" t="str">
            <v>Medidor de energia trifásico</v>
          </cell>
          <cell r="C2246" t="str">
            <v>Material</v>
          </cell>
          <cell r="D2246" t="str">
            <v>un</v>
          </cell>
          <cell r="E2246">
            <v>0</v>
          </cell>
          <cell r="F2246" t="str">
            <v/>
          </cell>
          <cell r="G2246" t="str">
            <v/>
          </cell>
          <cell r="H2246">
            <v>0.2039</v>
          </cell>
          <cell r="I2246" t="str">
            <v/>
          </cell>
          <cell r="J2246" t="str">
            <v/>
          </cell>
        </row>
        <row r="2247">
          <cell r="A2247" t="str">
            <v>SF-02242</v>
          </cell>
          <cell r="B2247" t="str">
            <v>Tapete isolante classe 0</v>
          </cell>
          <cell r="C2247" t="str">
            <v>Material</v>
          </cell>
          <cell r="D2247" t="str">
            <v>m2</v>
          </cell>
          <cell r="E2247">
            <v>0</v>
          </cell>
          <cell r="F2247" t="str">
            <v/>
          </cell>
          <cell r="G2247" t="str">
            <v/>
          </cell>
          <cell r="H2247">
            <v>0.2039</v>
          </cell>
          <cell r="I2247" t="str">
            <v/>
          </cell>
          <cell r="J2247" t="str">
            <v/>
          </cell>
        </row>
        <row r="2248">
          <cell r="A2248" t="str">
            <v>SF-02243</v>
          </cell>
          <cell r="B2248" t="str">
            <v>Tapete isolante classe 2</v>
          </cell>
          <cell r="C2248" t="str">
            <v>Material</v>
          </cell>
          <cell r="D2248" t="str">
            <v>m2</v>
          </cell>
          <cell r="E2248">
            <v>0</v>
          </cell>
          <cell r="F2248" t="str">
            <v/>
          </cell>
          <cell r="G2248" t="str">
            <v/>
          </cell>
          <cell r="H2248">
            <v>0.2039</v>
          </cell>
          <cell r="I2248" t="str">
            <v/>
          </cell>
          <cell r="J2248" t="str">
            <v/>
          </cell>
        </row>
        <row r="2249">
          <cell r="A2249" t="str">
            <v>SF-02244</v>
          </cell>
          <cell r="B2249" t="str">
            <v>Estrado isolante classe 2</v>
          </cell>
          <cell r="C2249" t="str">
            <v>Material</v>
          </cell>
          <cell r="D2249" t="str">
            <v>un</v>
          </cell>
          <cell r="E2249">
            <v>0</v>
          </cell>
          <cell r="F2249" t="str">
            <v/>
          </cell>
          <cell r="G2249" t="str">
            <v/>
          </cell>
          <cell r="H2249">
            <v>0.2039</v>
          </cell>
          <cell r="I2249" t="str">
            <v/>
          </cell>
          <cell r="J2249" t="str">
            <v/>
          </cell>
        </row>
        <row r="2250">
          <cell r="A2250" t="str">
            <v>SF-02245</v>
          </cell>
          <cell r="B2250" t="str">
            <v>Bastão de resgate</v>
          </cell>
          <cell r="C2250" t="str">
            <v>Material</v>
          </cell>
          <cell r="D2250" t="str">
            <v>un</v>
          </cell>
          <cell r="E2250">
            <v>0</v>
          </cell>
          <cell r="F2250" t="str">
            <v/>
          </cell>
          <cell r="G2250" t="str">
            <v/>
          </cell>
          <cell r="H2250">
            <v>0.2039</v>
          </cell>
          <cell r="I2250" t="str">
            <v/>
          </cell>
          <cell r="J2250" t="str">
            <v/>
          </cell>
        </row>
        <row r="2251">
          <cell r="A2251" t="str">
            <v>SF-02246</v>
          </cell>
          <cell r="B2251" t="str">
            <v>Transformador de potencial para medição de baixa tensão</v>
          </cell>
          <cell r="C2251" t="str">
            <v>Material</v>
          </cell>
          <cell r="D2251" t="str">
            <v>un</v>
          </cell>
          <cell r="E2251">
            <v>0</v>
          </cell>
          <cell r="F2251" t="str">
            <v/>
          </cell>
          <cell r="G2251" t="str">
            <v/>
          </cell>
          <cell r="H2251">
            <v>0.2039</v>
          </cell>
          <cell r="I2251" t="str">
            <v/>
          </cell>
          <cell r="J2251" t="str">
            <v/>
          </cell>
        </row>
        <row r="2252">
          <cell r="A2252" t="str">
            <v>SF-02247</v>
          </cell>
          <cell r="B2252" t="str">
            <v>Chave de fim de curso</v>
          </cell>
          <cell r="C2252" t="str">
            <v>Material</v>
          </cell>
          <cell r="D2252" t="str">
            <v>un</v>
          </cell>
          <cell r="E2252">
            <v>0</v>
          </cell>
          <cell r="F2252" t="str">
            <v/>
          </cell>
          <cell r="G2252" t="str">
            <v/>
          </cell>
          <cell r="H2252">
            <v>0.2039</v>
          </cell>
          <cell r="I2252" t="str">
            <v/>
          </cell>
          <cell r="J2252" t="str">
            <v/>
          </cell>
        </row>
        <row r="2253">
          <cell r="A2253" t="str">
            <v>SF-02248</v>
          </cell>
          <cell r="B2253" t="str">
            <v>Pressostato diferencial para ar</v>
          </cell>
          <cell r="C2253" t="str">
            <v>Material</v>
          </cell>
          <cell r="D2253" t="str">
            <v>un</v>
          </cell>
          <cell r="E2253">
            <v>0</v>
          </cell>
          <cell r="F2253" t="str">
            <v/>
          </cell>
          <cell r="G2253" t="str">
            <v/>
          </cell>
          <cell r="H2253">
            <v>0.2039</v>
          </cell>
          <cell r="I2253" t="str">
            <v/>
          </cell>
          <cell r="J2253" t="str">
            <v/>
          </cell>
        </row>
        <row r="2254">
          <cell r="A2254" t="str">
            <v>SF-02249</v>
          </cell>
          <cell r="B2254" t="str">
            <v>Sonda de temperatura PT100</v>
          </cell>
          <cell r="C2254" t="str">
            <v>Material</v>
          </cell>
          <cell r="D2254" t="str">
            <v>un</v>
          </cell>
          <cell r="E2254">
            <v>0</v>
          </cell>
          <cell r="F2254" t="str">
            <v/>
          </cell>
          <cell r="G2254" t="str">
            <v/>
          </cell>
          <cell r="H2254">
            <v>0.2039</v>
          </cell>
          <cell r="I2254" t="str">
            <v/>
          </cell>
          <cell r="J2254" t="str">
            <v/>
          </cell>
        </row>
        <row r="2255">
          <cell r="A2255" t="str">
            <v>SF-02250</v>
          </cell>
          <cell r="B2255" t="str">
            <v>Sensor de presença externo</v>
          </cell>
          <cell r="C2255" t="str">
            <v>Material</v>
          </cell>
          <cell r="D2255" t="str">
            <v>un</v>
          </cell>
          <cell r="E2255">
            <v>0</v>
          </cell>
          <cell r="F2255">
            <v>65.967999999999989</v>
          </cell>
          <cell r="G2255">
            <v>0</v>
          </cell>
          <cell r="H2255">
            <v>0.2039</v>
          </cell>
          <cell r="I2255">
            <v>79.42</v>
          </cell>
          <cell r="J2255">
            <v>0</v>
          </cell>
        </row>
        <row r="2256">
          <cell r="A2256" t="str">
            <v>SF-02251</v>
          </cell>
          <cell r="B2256" t="str">
            <v>Relé fotoelétrico</v>
          </cell>
          <cell r="C2256" t="str">
            <v>Material</v>
          </cell>
          <cell r="D2256" t="str">
            <v>un</v>
          </cell>
          <cell r="E2256">
            <v>0</v>
          </cell>
          <cell r="F2256" t="str">
            <v/>
          </cell>
          <cell r="G2256" t="str">
            <v/>
          </cell>
          <cell r="H2256">
            <v>0.2039</v>
          </cell>
          <cell r="I2256" t="str">
            <v/>
          </cell>
          <cell r="J2256" t="str">
            <v/>
          </cell>
        </row>
        <row r="2257">
          <cell r="A2257" t="str">
            <v>SF-02252</v>
          </cell>
          <cell r="B2257" t="str">
            <v>Base para relé fotoelétrico</v>
          </cell>
          <cell r="C2257" t="str">
            <v>Material</v>
          </cell>
          <cell r="D2257" t="str">
            <v>un</v>
          </cell>
          <cell r="E2257">
            <v>0</v>
          </cell>
          <cell r="F2257" t="str">
            <v/>
          </cell>
          <cell r="G2257" t="str">
            <v/>
          </cell>
          <cell r="H2257">
            <v>0.2039</v>
          </cell>
          <cell r="I2257" t="str">
            <v/>
          </cell>
          <cell r="J2257" t="str">
            <v/>
          </cell>
        </row>
        <row r="2258">
          <cell r="A2258" t="str">
            <v>SF-02253</v>
          </cell>
          <cell r="B2258" t="str">
            <v>Eletrodo para relé de nível</v>
          </cell>
          <cell r="C2258" t="str">
            <v>Material</v>
          </cell>
          <cell r="D2258" t="str">
            <v>un</v>
          </cell>
          <cell r="E2258">
            <v>0</v>
          </cell>
          <cell r="F2258" t="str">
            <v/>
          </cell>
          <cell r="G2258" t="str">
            <v/>
          </cell>
          <cell r="H2258">
            <v>0.2039</v>
          </cell>
          <cell r="I2258" t="str">
            <v/>
          </cell>
          <cell r="J2258" t="str">
            <v/>
          </cell>
        </row>
        <row r="2259">
          <cell r="A2259" t="str">
            <v>SF-02254</v>
          </cell>
          <cell r="B2259" t="str">
            <v>Transformador de corrente termoplástico até 400 A</v>
          </cell>
          <cell r="C2259" t="str">
            <v>Material</v>
          </cell>
          <cell r="D2259" t="str">
            <v>un</v>
          </cell>
          <cell r="E2259">
            <v>0</v>
          </cell>
          <cell r="F2259" t="str">
            <v/>
          </cell>
          <cell r="G2259" t="str">
            <v/>
          </cell>
          <cell r="H2259">
            <v>0.2039</v>
          </cell>
          <cell r="I2259" t="str">
            <v/>
          </cell>
          <cell r="J2259" t="str">
            <v/>
          </cell>
        </row>
        <row r="2260">
          <cell r="A2260" t="str">
            <v>SF-02255</v>
          </cell>
          <cell r="B2260" t="str">
            <v>Transformador de corrente epóxi até 400 A</v>
          </cell>
          <cell r="C2260" t="str">
            <v>Material</v>
          </cell>
          <cell r="D2260" t="str">
            <v>un</v>
          </cell>
          <cell r="E2260">
            <v>0</v>
          </cell>
          <cell r="F2260" t="str">
            <v/>
          </cell>
          <cell r="G2260" t="str">
            <v/>
          </cell>
          <cell r="H2260">
            <v>0.2039</v>
          </cell>
          <cell r="I2260" t="str">
            <v/>
          </cell>
          <cell r="J2260" t="str">
            <v/>
          </cell>
        </row>
        <row r="2261">
          <cell r="A2261" t="str">
            <v>SF-02256</v>
          </cell>
          <cell r="B2261" t="str">
            <v>Transformador de corrente epóxi até 800 A</v>
          </cell>
          <cell r="C2261" t="str">
            <v>Material</v>
          </cell>
          <cell r="D2261" t="str">
            <v>un</v>
          </cell>
          <cell r="E2261">
            <v>0</v>
          </cell>
          <cell r="F2261" t="str">
            <v/>
          </cell>
          <cell r="G2261" t="str">
            <v/>
          </cell>
          <cell r="H2261">
            <v>0.2039</v>
          </cell>
          <cell r="I2261" t="str">
            <v/>
          </cell>
          <cell r="J2261" t="str">
            <v/>
          </cell>
        </row>
        <row r="2262">
          <cell r="A2262" t="str">
            <v>SF-02257</v>
          </cell>
          <cell r="B2262" t="str">
            <v>Transformador de corrente epóxi até 2000 A</v>
          </cell>
          <cell r="C2262" t="str">
            <v>Material</v>
          </cell>
          <cell r="D2262" t="str">
            <v>un</v>
          </cell>
          <cell r="E2262">
            <v>0</v>
          </cell>
          <cell r="F2262" t="str">
            <v/>
          </cell>
          <cell r="G2262" t="str">
            <v/>
          </cell>
          <cell r="H2262">
            <v>0.2039</v>
          </cell>
          <cell r="I2262" t="str">
            <v/>
          </cell>
          <cell r="J2262" t="str">
            <v/>
          </cell>
        </row>
        <row r="2263">
          <cell r="A2263" t="str">
            <v>SF-02258</v>
          </cell>
          <cell r="B2263" t="str">
            <v>Transmissor de nível hidrostático</v>
          </cell>
          <cell r="C2263" t="str">
            <v>Material</v>
          </cell>
          <cell r="D2263" t="str">
            <v>un</v>
          </cell>
          <cell r="E2263">
            <v>0</v>
          </cell>
          <cell r="F2263" t="str">
            <v/>
          </cell>
          <cell r="G2263" t="str">
            <v/>
          </cell>
          <cell r="H2263">
            <v>0.2039</v>
          </cell>
          <cell r="I2263" t="str">
            <v/>
          </cell>
          <cell r="J2263" t="str">
            <v/>
          </cell>
        </row>
        <row r="2264">
          <cell r="A2264" t="str">
            <v>SF-02259</v>
          </cell>
          <cell r="B2264" t="str">
            <v>Transmissor de pressão</v>
          </cell>
          <cell r="C2264" t="str">
            <v>Material</v>
          </cell>
          <cell r="D2264" t="str">
            <v>un</v>
          </cell>
          <cell r="E2264">
            <v>0</v>
          </cell>
          <cell r="F2264" t="str">
            <v/>
          </cell>
          <cell r="G2264" t="str">
            <v/>
          </cell>
          <cell r="H2264">
            <v>0.2039</v>
          </cell>
          <cell r="I2264" t="str">
            <v/>
          </cell>
          <cell r="J2264" t="str">
            <v/>
          </cell>
        </row>
        <row r="2265">
          <cell r="A2265" t="str">
            <v>SF-02260</v>
          </cell>
          <cell r="B2265" t="str">
            <v xml:space="preserve">Transmissor de nível ultrassônico </v>
          </cell>
          <cell r="C2265" t="str">
            <v>Material</v>
          </cell>
          <cell r="D2265" t="str">
            <v>un</v>
          </cell>
          <cell r="E2265">
            <v>0</v>
          </cell>
          <cell r="F2265" t="str">
            <v/>
          </cell>
          <cell r="G2265" t="str">
            <v/>
          </cell>
          <cell r="H2265">
            <v>0.2039</v>
          </cell>
          <cell r="I2265" t="str">
            <v/>
          </cell>
          <cell r="J2265" t="str">
            <v/>
          </cell>
        </row>
        <row r="2266">
          <cell r="A2266" t="str">
            <v>SF-02261</v>
          </cell>
          <cell r="B2266" t="str">
            <v>Soft-starter 10 A</v>
          </cell>
          <cell r="C2266" t="str">
            <v>Material</v>
          </cell>
          <cell r="D2266" t="str">
            <v>un</v>
          </cell>
          <cell r="E2266">
            <v>0</v>
          </cell>
          <cell r="F2266" t="str">
            <v/>
          </cell>
          <cell r="G2266" t="str">
            <v/>
          </cell>
          <cell r="H2266">
            <v>0.2039</v>
          </cell>
          <cell r="I2266" t="str">
            <v/>
          </cell>
          <cell r="J2266" t="str">
            <v/>
          </cell>
        </row>
        <row r="2267">
          <cell r="A2267" t="str">
            <v>SF-02262</v>
          </cell>
          <cell r="B2267" t="str">
            <v>Soft-starter 17 A</v>
          </cell>
          <cell r="C2267" t="str">
            <v>Material</v>
          </cell>
          <cell r="D2267" t="str">
            <v>un</v>
          </cell>
          <cell r="E2267">
            <v>0</v>
          </cell>
          <cell r="F2267" t="str">
            <v/>
          </cell>
          <cell r="G2267" t="str">
            <v/>
          </cell>
          <cell r="H2267">
            <v>0.2039</v>
          </cell>
          <cell r="I2267" t="str">
            <v/>
          </cell>
          <cell r="J2267" t="str">
            <v/>
          </cell>
        </row>
        <row r="2268">
          <cell r="A2268" t="str">
            <v>SF-02263</v>
          </cell>
          <cell r="B2268" t="str">
            <v>Soft-starter 24 A</v>
          </cell>
          <cell r="C2268" t="str">
            <v>Material</v>
          </cell>
          <cell r="D2268" t="str">
            <v>un</v>
          </cell>
          <cell r="E2268">
            <v>0</v>
          </cell>
          <cell r="F2268" t="str">
            <v/>
          </cell>
          <cell r="G2268" t="str">
            <v/>
          </cell>
          <cell r="H2268">
            <v>0.2039</v>
          </cell>
          <cell r="I2268" t="str">
            <v/>
          </cell>
          <cell r="J2268" t="str">
            <v/>
          </cell>
        </row>
        <row r="2269">
          <cell r="A2269" t="str">
            <v>SF-02264</v>
          </cell>
          <cell r="B2269" t="str">
            <v>Soft-starter 30 A</v>
          </cell>
          <cell r="C2269" t="str">
            <v>Material</v>
          </cell>
          <cell r="D2269" t="str">
            <v>un</v>
          </cell>
          <cell r="E2269">
            <v>0</v>
          </cell>
          <cell r="F2269" t="str">
            <v/>
          </cell>
          <cell r="G2269" t="str">
            <v/>
          </cell>
          <cell r="H2269">
            <v>0.2039</v>
          </cell>
          <cell r="I2269" t="str">
            <v/>
          </cell>
          <cell r="J2269" t="str">
            <v/>
          </cell>
        </row>
        <row r="2270">
          <cell r="A2270" t="str">
            <v>SF-02265</v>
          </cell>
          <cell r="B2270" t="str">
            <v>Soft-starter 44 A</v>
          </cell>
          <cell r="C2270" t="str">
            <v>Material</v>
          </cell>
          <cell r="D2270" t="str">
            <v>un</v>
          </cell>
          <cell r="E2270">
            <v>0</v>
          </cell>
          <cell r="F2270" t="str">
            <v/>
          </cell>
          <cell r="G2270" t="str">
            <v/>
          </cell>
          <cell r="H2270">
            <v>0.2039</v>
          </cell>
          <cell r="I2270" t="str">
            <v/>
          </cell>
          <cell r="J2270" t="str">
            <v/>
          </cell>
        </row>
        <row r="2271">
          <cell r="A2271" t="str">
            <v>SF-02266</v>
          </cell>
          <cell r="B2271" t="str">
            <v>Soft-starter 60 A</v>
          </cell>
          <cell r="C2271" t="str">
            <v>Material</v>
          </cell>
          <cell r="D2271" t="str">
            <v>un</v>
          </cell>
          <cell r="E2271">
            <v>0</v>
          </cell>
          <cell r="F2271" t="str">
            <v/>
          </cell>
          <cell r="G2271" t="str">
            <v/>
          </cell>
          <cell r="H2271">
            <v>0.2039</v>
          </cell>
          <cell r="I2271" t="str">
            <v/>
          </cell>
          <cell r="J2271" t="str">
            <v/>
          </cell>
        </row>
        <row r="2272">
          <cell r="A2272" t="str">
            <v>SF-02267</v>
          </cell>
          <cell r="B2272" t="str">
            <v>Soft-starter 85 A</v>
          </cell>
          <cell r="C2272" t="str">
            <v>Material</v>
          </cell>
          <cell r="D2272" t="str">
            <v>un</v>
          </cell>
          <cell r="E2272">
            <v>0</v>
          </cell>
          <cell r="F2272" t="str">
            <v/>
          </cell>
          <cell r="G2272" t="str">
            <v/>
          </cell>
          <cell r="H2272">
            <v>0.2039</v>
          </cell>
          <cell r="I2272" t="str">
            <v/>
          </cell>
          <cell r="J2272" t="str">
            <v/>
          </cell>
        </row>
        <row r="2273">
          <cell r="A2273" t="str">
            <v>SF-02268</v>
          </cell>
          <cell r="B2273" t="str">
            <v>Soft-starter 142 A</v>
          </cell>
          <cell r="C2273" t="str">
            <v>Material</v>
          </cell>
          <cell r="D2273" t="str">
            <v>un</v>
          </cell>
          <cell r="E2273">
            <v>0</v>
          </cell>
          <cell r="F2273" t="str">
            <v/>
          </cell>
          <cell r="G2273" t="str">
            <v/>
          </cell>
          <cell r="H2273">
            <v>0.2039</v>
          </cell>
          <cell r="I2273" t="str">
            <v/>
          </cell>
          <cell r="J2273" t="str">
            <v/>
          </cell>
        </row>
        <row r="2274">
          <cell r="A2274" t="str">
            <v>SF-02269</v>
          </cell>
          <cell r="B2274" t="str">
            <v>Interface homem-máquina para soft-starter</v>
          </cell>
          <cell r="C2274" t="str">
            <v>Material</v>
          </cell>
          <cell r="D2274" t="str">
            <v>un</v>
          </cell>
          <cell r="E2274">
            <v>0</v>
          </cell>
          <cell r="F2274" t="str">
            <v/>
          </cell>
          <cell r="G2274" t="str">
            <v/>
          </cell>
          <cell r="H2274">
            <v>0.2039</v>
          </cell>
          <cell r="I2274" t="str">
            <v/>
          </cell>
          <cell r="J2274" t="str">
            <v/>
          </cell>
        </row>
        <row r="2275">
          <cell r="A2275" t="str">
            <v>SF-02270</v>
          </cell>
          <cell r="B2275" t="str">
            <v>Inversor 10 A</v>
          </cell>
          <cell r="C2275" t="str">
            <v>Material</v>
          </cell>
          <cell r="D2275" t="str">
            <v>un</v>
          </cell>
          <cell r="E2275">
            <v>0</v>
          </cell>
          <cell r="F2275" t="str">
            <v/>
          </cell>
          <cell r="G2275" t="str">
            <v/>
          </cell>
          <cell r="H2275">
            <v>0.2039</v>
          </cell>
          <cell r="I2275" t="str">
            <v/>
          </cell>
          <cell r="J2275" t="str">
            <v/>
          </cell>
        </row>
        <row r="2276">
          <cell r="A2276" t="str">
            <v>SF-02271</v>
          </cell>
          <cell r="B2276" t="str">
            <v>Inversor 16 A</v>
          </cell>
          <cell r="C2276" t="str">
            <v>Material</v>
          </cell>
          <cell r="D2276" t="str">
            <v>un</v>
          </cell>
          <cell r="E2276">
            <v>0</v>
          </cell>
          <cell r="F2276" t="str">
            <v/>
          </cell>
          <cell r="G2276" t="str">
            <v/>
          </cell>
          <cell r="H2276">
            <v>0.2039</v>
          </cell>
          <cell r="I2276" t="str">
            <v/>
          </cell>
          <cell r="J2276" t="str">
            <v/>
          </cell>
        </row>
        <row r="2277">
          <cell r="A2277" t="str">
            <v>SF-02272</v>
          </cell>
          <cell r="B2277" t="str">
            <v>Inversor 24 A</v>
          </cell>
          <cell r="C2277" t="str">
            <v>Material</v>
          </cell>
          <cell r="D2277" t="str">
            <v>un</v>
          </cell>
          <cell r="E2277">
            <v>0</v>
          </cell>
          <cell r="F2277" t="str">
            <v/>
          </cell>
          <cell r="G2277" t="str">
            <v/>
          </cell>
          <cell r="H2277">
            <v>0.2039</v>
          </cell>
          <cell r="I2277" t="str">
            <v/>
          </cell>
          <cell r="J2277" t="str">
            <v/>
          </cell>
        </row>
        <row r="2278">
          <cell r="A2278" t="str">
            <v>SF-02273</v>
          </cell>
          <cell r="B2278" t="str">
            <v>Inversor 31 A</v>
          </cell>
          <cell r="C2278" t="str">
            <v>Material</v>
          </cell>
          <cell r="D2278" t="str">
            <v>un</v>
          </cell>
          <cell r="E2278">
            <v>0</v>
          </cell>
          <cell r="F2278" t="str">
            <v/>
          </cell>
          <cell r="G2278" t="str">
            <v/>
          </cell>
          <cell r="H2278">
            <v>0.2039</v>
          </cell>
          <cell r="I2278" t="str">
            <v/>
          </cell>
          <cell r="J2278" t="str">
            <v/>
          </cell>
        </row>
        <row r="2279">
          <cell r="A2279" t="str">
            <v>SF-02274</v>
          </cell>
          <cell r="B2279" t="str">
            <v>Inversor 39 A</v>
          </cell>
          <cell r="C2279" t="str">
            <v>Material</v>
          </cell>
          <cell r="D2279" t="str">
            <v>un</v>
          </cell>
          <cell r="E2279">
            <v>0</v>
          </cell>
          <cell r="F2279" t="str">
            <v/>
          </cell>
          <cell r="G2279" t="str">
            <v/>
          </cell>
          <cell r="H2279">
            <v>0.2039</v>
          </cell>
          <cell r="I2279" t="str">
            <v/>
          </cell>
          <cell r="J2279" t="str">
            <v/>
          </cell>
        </row>
        <row r="2280">
          <cell r="A2280" t="str">
            <v>SF-02275</v>
          </cell>
          <cell r="B2280" t="str">
            <v>Inversor 49 A</v>
          </cell>
          <cell r="C2280" t="str">
            <v>Material</v>
          </cell>
          <cell r="D2280" t="str">
            <v>un</v>
          </cell>
          <cell r="E2280">
            <v>0</v>
          </cell>
          <cell r="F2280" t="str">
            <v/>
          </cell>
          <cell r="G2280" t="str">
            <v/>
          </cell>
          <cell r="H2280">
            <v>0.2039</v>
          </cell>
          <cell r="I2280" t="str">
            <v/>
          </cell>
          <cell r="J2280" t="str">
            <v/>
          </cell>
        </row>
        <row r="2281">
          <cell r="A2281" t="str">
            <v>SF-02276</v>
          </cell>
          <cell r="B2281" t="str">
            <v>Inversor ABB ACS350</v>
          </cell>
          <cell r="C2281" t="str">
            <v>Material</v>
          </cell>
          <cell r="D2281" t="str">
            <v>un</v>
          </cell>
          <cell r="E2281">
            <v>0</v>
          </cell>
          <cell r="F2281" t="str">
            <v/>
          </cell>
          <cell r="G2281" t="str">
            <v/>
          </cell>
          <cell r="H2281">
            <v>0.2039</v>
          </cell>
          <cell r="I2281" t="str">
            <v/>
          </cell>
          <cell r="J2281" t="str">
            <v/>
          </cell>
        </row>
        <row r="2282">
          <cell r="A2282" t="str">
            <v>SF-02277</v>
          </cell>
          <cell r="B2282" t="str">
            <v>Inversor ABB ACS550</v>
          </cell>
          <cell r="C2282" t="str">
            <v>Material</v>
          </cell>
          <cell r="D2282" t="str">
            <v>un</v>
          </cell>
          <cell r="E2282">
            <v>0</v>
          </cell>
          <cell r="F2282" t="str">
            <v/>
          </cell>
          <cell r="G2282" t="str">
            <v/>
          </cell>
          <cell r="H2282">
            <v>0.2039</v>
          </cell>
          <cell r="I2282" t="str">
            <v/>
          </cell>
          <cell r="J2282" t="str">
            <v/>
          </cell>
        </row>
        <row r="2283">
          <cell r="A2283" t="str">
            <v>SF-02278</v>
          </cell>
          <cell r="B2283" t="str">
            <v>Inversor ABB ACS800</v>
          </cell>
          <cell r="C2283" t="str">
            <v>Material</v>
          </cell>
          <cell r="D2283" t="str">
            <v>un</v>
          </cell>
          <cell r="E2283">
            <v>0</v>
          </cell>
          <cell r="F2283" t="str">
            <v/>
          </cell>
          <cell r="G2283" t="str">
            <v/>
          </cell>
          <cell r="H2283">
            <v>0.2039</v>
          </cell>
          <cell r="I2283" t="str">
            <v/>
          </cell>
          <cell r="J2283" t="str">
            <v/>
          </cell>
        </row>
        <row r="2284">
          <cell r="A2284" t="str">
            <v>SF-02279</v>
          </cell>
          <cell r="B2284" t="str">
            <v>Barra chata de alumínio</v>
          </cell>
          <cell r="C2284" t="str">
            <v>Material</v>
          </cell>
          <cell r="D2284" t="str">
            <v>cm3</v>
          </cell>
          <cell r="E2284">
            <v>0</v>
          </cell>
          <cell r="F2284" t="str">
            <v/>
          </cell>
          <cell r="G2284" t="str">
            <v/>
          </cell>
          <cell r="H2284">
            <v>0.2039</v>
          </cell>
          <cell r="I2284" t="str">
            <v/>
          </cell>
          <cell r="J2284" t="str">
            <v/>
          </cell>
        </row>
        <row r="2285">
          <cell r="A2285" t="str">
            <v>SF-02280</v>
          </cell>
          <cell r="B2285" t="str">
            <v>Haste de aterramento 5/8" x 2,4 m</v>
          </cell>
          <cell r="C2285" t="str">
            <v>Material</v>
          </cell>
          <cell r="D2285" t="str">
            <v>un</v>
          </cell>
          <cell r="E2285">
            <v>0</v>
          </cell>
          <cell r="F2285" t="str">
            <v/>
          </cell>
          <cell r="G2285" t="str">
            <v/>
          </cell>
          <cell r="H2285">
            <v>0.2039</v>
          </cell>
          <cell r="I2285" t="str">
            <v/>
          </cell>
          <cell r="J2285" t="str">
            <v/>
          </cell>
        </row>
        <row r="2286">
          <cell r="A2286" t="str">
            <v>SF-02281</v>
          </cell>
          <cell r="B2286" t="str">
            <v>Haste de aterramento 5/8" x 3 m</v>
          </cell>
          <cell r="C2286" t="str">
            <v>Material</v>
          </cell>
          <cell r="D2286" t="str">
            <v>un</v>
          </cell>
          <cell r="E2286">
            <v>0</v>
          </cell>
          <cell r="F2286" t="str">
            <v/>
          </cell>
          <cell r="G2286" t="str">
            <v/>
          </cell>
          <cell r="H2286">
            <v>0.2039</v>
          </cell>
          <cell r="I2286" t="str">
            <v/>
          </cell>
          <cell r="J2286" t="str">
            <v/>
          </cell>
        </row>
        <row r="2287">
          <cell r="A2287" t="str">
            <v>SF-02282</v>
          </cell>
          <cell r="B2287" t="str">
            <v>Haste de aterramento 3/4" x 2,4 m</v>
          </cell>
          <cell r="C2287" t="str">
            <v>Material</v>
          </cell>
          <cell r="D2287" t="str">
            <v>un</v>
          </cell>
          <cell r="E2287">
            <v>0</v>
          </cell>
          <cell r="F2287" t="str">
            <v/>
          </cell>
          <cell r="G2287" t="str">
            <v/>
          </cell>
          <cell r="H2287">
            <v>0.2039</v>
          </cell>
          <cell r="I2287" t="str">
            <v/>
          </cell>
          <cell r="J2287" t="str">
            <v/>
          </cell>
        </row>
        <row r="2288">
          <cell r="A2288" t="str">
            <v>SF-02283</v>
          </cell>
          <cell r="B2288" t="str">
            <v>Haste de aterramento 3/4" x 3 m</v>
          </cell>
          <cell r="C2288" t="str">
            <v>Material</v>
          </cell>
          <cell r="D2288" t="str">
            <v>un</v>
          </cell>
          <cell r="E2288">
            <v>0</v>
          </cell>
          <cell r="F2288" t="str">
            <v/>
          </cell>
          <cell r="G2288" t="str">
            <v/>
          </cell>
          <cell r="H2288">
            <v>0.2039</v>
          </cell>
          <cell r="I2288" t="str">
            <v/>
          </cell>
          <cell r="J2288" t="str">
            <v/>
          </cell>
        </row>
        <row r="2289">
          <cell r="A2289" t="str">
            <v>SF-02284</v>
          </cell>
          <cell r="B2289" t="str">
            <v>Conector cabo/haste de aterramento</v>
          </cell>
          <cell r="C2289" t="str">
            <v>Material</v>
          </cell>
          <cell r="D2289" t="str">
            <v>un</v>
          </cell>
          <cell r="E2289">
            <v>0</v>
          </cell>
          <cell r="F2289" t="str">
            <v/>
          </cell>
          <cell r="G2289" t="str">
            <v/>
          </cell>
          <cell r="H2289">
            <v>0.2039</v>
          </cell>
          <cell r="I2289" t="str">
            <v/>
          </cell>
          <cell r="J2289" t="str">
            <v/>
          </cell>
        </row>
        <row r="2290">
          <cell r="A2290" t="str">
            <v>SF-02285</v>
          </cell>
          <cell r="B2290" t="str">
            <v xml:space="preserve">Caixa de inspeção de aterramento 300 mm </v>
          </cell>
          <cell r="C2290" t="str">
            <v>Material</v>
          </cell>
          <cell r="D2290" t="str">
            <v>un</v>
          </cell>
          <cell r="E2290">
            <v>0</v>
          </cell>
          <cell r="F2290">
            <v>62.566999999999993</v>
          </cell>
          <cell r="G2290">
            <v>0</v>
          </cell>
          <cell r="H2290">
            <v>0.2039</v>
          </cell>
          <cell r="I2290">
            <v>75.319999999999993</v>
          </cell>
          <cell r="J2290">
            <v>0</v>
          </cell>
        </row>
        <row r="2291">
          <cell r="A2291" t="str">
            <v>SF-02286</v>
          </cell>
          <cell r="B2291" t="str">
            <v>Caixa de inspeção de aterramento 600 mm</v>
          </cell>
          <cell r="C2291" t="str">
            <v>Material</v>
          </cell>
          <cell r="D2291" t="str">
            <v>un</v>
          </cell>
          <cell r="E2291">
            <v>0</v>
          </cell>
          <cell r="F2291" t="str">
            <v/>
          </cell>
          <cell r="G2291" t="str">
            <v/>
          </cell>
          <cell r="H2291">
            <v>0.2039</v>
          </cell>
          <cell r="I2291" t="str">
            <v/>
          </cell>
          <cell r="J2291" t="str">
            <v/>
          </cell>
        </row>
        <row r="2292">
          <cell r="A2292" t="str">
            <v>SF-02287</v>
          </cell>
          <cell r="B2292" t="str">
            <v>Tampa simples para caixa de inspeção de aterramento</v>
          </cell>
          <cell r="C2292" t="str">
            <v>Material</v>
          </cell>
          <cell r="D2292" t="str">
            <v>un</v>
          </cell>
          <cell r="E2292">
            <v>0</v>
          </cell>
          <cell r="F2292" t="str">
            <v/>
          </cell>
          <cell r="G2292" t="str">
            <v/>
          </cell>
          <cell r="H2292">
            <v>0.2039</v>
          </cell>
          <cell r="I2292" t="str">
            <v/>
          </cell>
          <cell r="J2292" t="str">
            <v/>
          </cell>
        </row>
        <row r="2293">
          <cell r="A2293" t="str">
            <v>SF-02288</v>
          </cell>
          <cell r="B2293" t="str">
            <v>Tampa reforçada para caixa de inspeção de aterramento</v>
          </cell>
          <cell r="C2293" t="str">
            <v>Material</v>
          </cell>
          <cell r="D2293" t="str">
            <v>un</v>
          </cell>
          <cell r="E2293">
            <v>0</v>
          </cell>
          <cell r="F2293" t="str">
            <v/>
          </cell>
          <cell r="G2293" t="str">
            <v/>
          </cell>
          <cell r="H2293">
            <v>0.2039</v>
          </cell>
          <cell r="I2293" t="str">
            <v/>
          </cell>
          <cell r="J2293" t="str">
            <v/>
          </cell>
        </row>
        <row r="2294">
          <cell r="A2294" t="str">
            <v>SF-02289</v>
          </cell>
          <cell r="B2294" t="str">
            <v>Fita de sinalização para instalações subterrâneas</v>
          </cell>
          <cell r="C2294" t="str">
            <v>Material</v>
          </cell>
          <cell r="D2294" t="str">
            <v>m</v>
          </cell>
          <cell r="E2294">
            <v>0</v>
          </cell>
          <cell r="F2294" t="str">
            <v/>
          </cell>
          <cell r="G2294" t="str">
            <v/>
          </cell>
          <cell r="H2294">
            <v>0.2039</v>
          </cell>
          <cell r="I2294" t="str">
            <v/>
          </cell>
          <cell r="J2294" t="str">
            <v/>
          </cell>
        </row>
        <row r="2295">
          <cell r="A2295" t="str">
            <v>SF-02290</v>
          </cell>
          <cell r="B2295" t="str">
            <v>Captor tipo Franklin</v>
          </cell>
          <cell r="C2295" t="str">
            <v>Material</v>
          </cell>
          <cell r="D2295" t="str">
            <v>un</v>
          </cell>
          <cell r="E2295">
            <v>0</v>
          </cell>
          <cell r="F2295">
            <v>100.40549999999999</v>
          </cell>
          <cell r="G2295">
            <v>0</v>
          </cell>
          <cell r="H2295">
            <v>0.2039</v>
          </cell>
          <cell r="I2295">
            <v>120.88</v>
          </cell>
          <cell r="J2295">
            <v>0</v>
          </cell>
        </row>
        <row r="2296">
          <cell r="A2296" t="str">
            <v>SF-02291</v>
          </cell>
          <cell r="B2296" t="str">
            <v>Minicaptor 300 mm</v>
          </cell>
          <cell r="C2296" t="str">
            <v>Material</v>
          </cell>
          <cell r="D2296" t="str">
            <v>un</v>
          </cell>
          <cell r="E2296">
            <v>0</v>
          </cell>
          <cell r="F2296">
            <v>5.6714999999999991</v>
          </cell>
          <cell r="G2296">
            <v>0</v>
          </cell>
          <cell r="H2296">
            <v>0.2039</v>
          </cell>
          <cell r="I2296">
            <v>6.83</v>
          </cell>
          <cell r="J2296">
            <v>0</v>
          </cell>
        </row>
        <row r="2297">
          <cell r="A2297" t="str">
            <v>SF-02292</v>
          </cell>
          <cell r="B2297" t="str">
            <v xml:space="preserve">Minicaptor 600 mm </v>
          </cell>
          <cell r="C2297" t="str">
            <v>Material</v>
          </cell>
          <cell r="D2297" t="str">
            <v>un</v>
          </cell>
          <cell r="E2297">
            <v>0</v>
          </cell>
          <cell r="F2297">
            <v>10.231499999999999</v>
          </cell>
          <cell r="G2297">
            <v>0</v>
          </cell>
          <cell r="H2297">
            <v>0.2039</v>
          </cell>
          <cell r="I2297">
            <v>12.32</v>
          </cell>
          <cell r="J2297">
            <v>0</v>
          </cell>
        </row>
        <row r="2298">
          <cell r="A2298" t="str">
            <v>SF-02293</v>
          </cell>
          <cell r="B2298" t="str">
            <v>Mastro 2 m</v>
          </cell>
          <cell r="C2298" t="str">
            <v>Material</v>
          </cell>
          <cell r="D2298" t="str">
            <v>un</v>
          </cell>
          <cell r="E2298">
            <v>0</v>
          </cell>
          <cell r="F2298" t="str">
            <v/>
          </cell>
          <cell r="G2298" t="str">
            <v/>
          </cell>
          <cell r="H2298">
            <v>0.2039</v>
          </cell>
          <cell r="I2298" t="str">
            <v/>
          </cell>
          <cell r="J2298" t="str">
            <v/>
          </cell>
        </row>
        <row r="2299">
          <cell r="A2299" t="str">
            <v>SF-02294</v>
          </cell>
          <cell r="B2299" t="str">
            <v>Mastro 3 m</v>
          </cell>
          <cell r="C2299" t="str">
            <v>Material</v>
          </cell>
          <cell r="D2299" t="str">
            <v>un</v>
          </cell>
          <cell r="E2299">
            <v>0</v>
          </cell>
          <cell r="F2299">
            <v>143.61150000000001</v>
          </cell>
          <cell r="G2299">
            <v>0</v>
          </cell>
          <cell r="H2299">
            <v>0.2039</v>
          </cell>
          <cell r="I2299">
            <v>172.89</v>
          </cell>
          <cell r="J2299">
            <v>0</v>
          </cell>
        </row>
        <row r="2300">
          <cell r="A2300" t="str">
            <v>SF-02295</v>
          </cell>
          <cell r="B2300" t="str">
            <v>Mastro 4 m</v>
          </cell>
          <cell r="C2300" t="str">
            <v>Material</v>
          </cell>
          <cell r="D2300" t="str">
            <v>un</v>
          </cell>
          <cell r="E2300">
            <v>0</v>
          </cell>
          <cell r="F2300" t="str">
            <v/>
          </cell>
          <cell r="G2300" t="str">
            <v/>
          </cell>
          <cell r="H2300">
            <v>0.2039</v>
          </cell>
          <cell r="I2300" t="str">
            <v/>
          </cell>
          <cell r="J2300" t="str">
            <v/>
          </cell>
        </row>
        <row r="2301">
          <cell r="A2301" t="str">
            <v>SF-02296</v>
          </cell>
          <cell r="B2301" t="str">
            <v>Mastro 6 m</v>
          </cell>
          <cell r="C2301" t="str">
            <v>Material</v>
          </cell>
          <cell r="D2301" t="str">
            <v>un</v>
          </cell>
          <cell r="E2301">
            <v>0</v>
          </cell>
          <cell r="F2301" t="str">
            <v/>
          </cell>
          <cell r="G2301" t="str">
            <v/>
          </cell>
          <cell r="H2301">
            <v>0.2039</v>
          </cell>
          <cell r="I2301" t="str">
            <v/>
          </cell>
          <cell r="J2301" t="str">
            <v/>
          </cell>
        </row>
        <row r="2302">
          <cell r="A2302" t="str">
            <v>SF-02297</v>
          </cell>
          <cell r="B2302" t="str">
            <v>Base para mastro</v>
          </cell>
          <cell r="C2302" t="str">
            <v>Material</v>
          </cell>
          <cell r="D2302" t="str">
            <v>un</v>
          </cell>
          <cell r="E2302">
            <v>0</v>
          </cell>
          <cell r="F2302" t="str">
            <v/>
          </cell>
          <cell r="G2302" t="str">
            <v/>
          </cell>
          <cell r="H2302">
            <v>0.2039</v>
          </cell>
          <cell r="I2302" t="str">
            <v/>
          </cell>
          <cell r="J2302" t="str">
            <v/>
          </cell>
        </row>
        <row r="2303">
          <cell r="A2303" t="str">
            <v>SF-02298</v>
          </cell>
          <cell r="B2303" t="str">
            <v>Estaiamento para mastro 1,5 m</v>
          </cell>
          <cell r="C2303" t="str">
            <v>Material</v>
          </cell>
          <cell r="D2303" t="str">
            <v>un</v>
          </cell>
          <cell r="E2303">
            <v>0</v>
          </cell>
          <cell r="F2303" t="str">
            <v/>
          </cell>
          <cell r="G2303" t="str">
            <v/>
          </cell>
          <cell r="H2303">
            <v>0.2039</v>
          </cell>
          <cell r="I2303" t="str">
            <v/>
          </cell>
          <cell r="J2303" t="str">
            <v/>
          </cell>
        </row>
        <row r="2304">
          <cell r="A2304" t="str">
            <v>SF-02299</v>
          </cell>
          <cell r="B2304" t="str">
            <v>Estaiamento para mastro 2 m</v>
          </cell>
          <cell r="C2304" t="str">
            <v>Material</v>
          </cell>
          <cell r="D2304" t="str">
            <v>un</v>
          </cell>
          <cell r="E2304">
            <v>0</v>
          </cell>
          <cell r="F2304" t="str">
            <v/>
          </cell>
          <cell r="G2304" t="str">
            <v/>
          </cell>
          <cell r="H2304">
            <v>0.2039</v>
          </cell>
          <cell r="I2304" t="str">
            <v/>
          </cell>
          <cell r="J2304" t="str">
            <v/>
          </cell>
        </row>
        <row r="2305">
          <cell r="A2305" t="str">
            <v>SF-02300</v>
          </cell>
          <cell r="B2305" t="str">
            <v>Estaiamento para mastro 3 m</v>
          </cell>
          <cell r="C2305" t="str">
            <v>Material</v>
          </cell>
          <cell r="D2305" t="str">
            <v>un</v>
          </cell>
          <cell r="E2305">
            <v>0</v>
          </cell>
          <cell r="F2305" t="str">
            <v/>
          </cell>
          <cell r="G2305" t="str">
            <v/>
          </cell>
          <cell r="H2305">
            <v>0.2039</v>
          </cell>
          <cell r="I2305" t="str">
            <v/>
          </cell>
          <cell r="J2305" t="str">
            <v/>
          </cell>
        </row>
        <row r="2306">
          <cell r="A2306" t="str">
            <v>SF-02301</v>
          </cell>
          <cell r="B2306" t="str">
            <v>Abraçadeira para aterramento de mastro</v>
          </cell>
          <cell r="C2306" t="str">
            <v>Material</v>
          </cell>
          <cell r="D2306" t="str">
            <v>un</v>
          </cell>
          <cell r="E2306">
            <v>0</v>
          </cell>
          <cell r="F2306" t="str">
            <v/>
          </cell>
          <cell r="G2306" t="str">
            <v/>
          </cell>
          <cell r="H2306">
            <v>0.2039</v>
          </cell>
          <cell r="I2306" t="str">
            <v/>
          </cell>
          <cell r="J2306" t="str">
            <v/>
          </cell>
        </row>
        <row r="2307">
          <cell r="A2307" t="str">
            <v>SF-02302</v>
          </cell>
          <cell r="B2307" t="str">
            <v>Sinalizador de topo com fotocélula</v>
          </cell>
          <cell r="C2307" t="str">
            <v>Material</v>
          </cell>
          <cell r="D2307" t="str">
            <v>un</v>
          </cell>
          <cell r="E2307">
            <v>0</v>
          </cell>
          <cell r="F2307" t="str">
            <v/>
          </cell>
          <cell r="G2307" t="str">
            <v/>
          </cell>
          <cell r="H2307">
            <v>0.2039</v>
          </cell>
          <cell r="I2307" t="str">
            <v/>
          </cell>
          <cell r="J2307" t="str">
            <v/>
          </cell>
        </row>
        <row r="2308">
          <cell r="A2308" t="str">
            <v>SF-02303</v>
          </cell>
          <cell r="B2308" t="str">
            <v>Mastro para sinalizador de topo</v>
          </cell>
          <cell r="C2308" t="str">
            <v>Material</v>
          </cell>
          <cell r="D2308" t="str">
            <v>un</v>
          </cell>
          <cell r="E2308">
            <v>0</v>
          </cell>
          <cell r="F2308" t="str">
            <v/>
          </cell>
          <cell r="G2308" t="str">
            <v/>
          </cell>
          <cell r="H2308">
            <v>0.2039</v>
          </cell>
          <cell r="I2308" t="str">
            <v/>
          </cell>
          <cell r="J2308" t="str">
            <v/>
          </cell>
        </row>
        <row r="2309">
          <cell r="A2309" t="str">
            <v>SF-02304</v>
          </cell>
          <cell r="B2309" t="str">
            <v>Suporte para sinalizador de topo em mastro</v>
          </cell>
          <cell r="C2309" t="str">
            <v>Material</v>
          </cell>
          <cell r="D2309" t="str">
            <v>un</v>
          </cell>
          <cell r="E2309">
            <v>0</v>
          </cell>
          <cell r="F2309" t="str">
            <v/>
          </cell>
          <cell r="G2309" t="str">
            <v/>
          </cell>
          <cell r="H2309">
            <v>0.2039</v>
          </cell>
          <cell r="I2309" t="str">
            <v/>
          </cell>
          <cell r="J2309" t="str">
            <v/>
          </cell>
        </row>
        <row r="2310">
          <cell r="A2310" t="str">
            <v>SF-02305</v>
          </cell>
          <cell r="B2310" t="str">
            <v>Grampo tipo X para alumínio</v>
          </cell>
          <cell r="C2310" t="str">
            <v>Material</v>
          </cell>
          <cell r="D2310" t="str">
            <v>un</v>
          </cell>
          <cell r="E2310">
            <v>0</v>
          </cell>
          <cell r="F2310" t="str">
            <v/>
          </cell>
          <cell r="G2310" t="str">
            <v/>
          </cell>
          <cell r="H2310">
            <v>0.2039</v>
          </cell>
          <cell r="I2310" t="str">
            <v/>
          </cell>
          <cell r="J2310" t="str">
            <v/>
          </cell>
        </row>
        <row r="2311">
          <cell r="A2311" t="str">
            <v>SF-02306</v>
          </cell>
          <cell r="B2311" t="str">
            <v>Grampo tipo X para cobre</v>
          </cell>
          <cell r="C2311" t="str">
            <v>Material</v>
          </cell>
          <cell r="D2311" t="str">
            <v>un</v>
          </cell>
          <cell r="E2311">
            <v>0</v>
          </cell>
          <cell r="F2311" t="str">
            <v/>
          </cell>
          <cell r="G2311" t="str">
            <v/>
          </cell>
          <cell r="H2311">
            <v>0.2039</v>
          </cell>
          <cell r="I2311" t="str">
            <v/>
          </cell>
          <cell r="J2311" t="str">
            <v/>
          </cell>
        </row>
        <row r="2312">
          <cell r="A2312" t="str">
            <v>SF-02307</v>
          </cell>
          <cell r="B2312" t="str">
            <v>Fixador para SPDA</v>
          </cell>
          <cell r="C2312" t="str">
            <v>Material</v>
          </cell>
          <cell r="D2312" t="str">
            <v>un</v>
          </cell>
          <cell r="E2312">
            <v>0</v>
          </cell>
          <cell r="F2312" t="str">
            <v/>
          </cell>
          <cell r="G2312" t="str">
            <v/>
          </cell>
          <cell r="H2312">
            <v>0.2039</v>
          </cell>
          <cell r="I2312" t="str">
            <v/>
          </cell>
          <cell r="J2312" t="str">
            <v/>
          </cell>
        </row>
        <row r="2313">
          <cell r="A2313" t="str">
            <v>SF-02308</v>
          </cell>
          <cell r="B2313" t="str">
            <v>Fixador universal para SPDA</v>
          </cell>
          <cell r="C2313" t="str">
            <v>Material</v>
          </cell>
          <cell r="D2313" t="str">
            <v>un</v>
          </cell>
          <cell r="E2313">
            <v>0</v>
          </cell>
          <cell r="F2313" t="str">
            <v/>
          </cell>
          <cell r="G2313" t="str">
            <v/>
          </cell>
          <cell r="H2313">
            <v>0.2039</v>
          </cell>
          <cell r="I2313" t="str">
            <v/>
          </cell>
          <cell r="J2313" t="str">
            <v/>
          </cell>
        </row>
        <row r="2314">
          <cell r="A2314" t="str">
            <v>SF-02309</v>
          </cell>
          <cell r="B2314" t="str">
            <v>Fixador colado para SPDA</v>
          </cell>
          <cell r="C2314" t="str">
            <v>Material</v>
          </cell>
          <cell r="D2314" t="str">
            <v>un</v>
          </cell>
          <cell r="E2314">
            <v>0</v>
          </cell>
          <cell r="F2314" t="str">
            <v/>
          </cell>
          <cell r="G2314" t="str">
            <v/>
          </cell>
          <cell r="H2314">
            <v>0.2039</v>
          </cell>
          <cell r="I2314" t="str">
            <v/>
          </cell>
          <cell r="J2314" t="str">
            <v/>
          </cell>
        </row>
        <row r="2315">
          <cell r="A2315" t="str">
            <v>SF-02310</v>
          </cell>
          <cell r="B2315" t="str">
            <v>Adesivo estrutural</v>
          </cell>
          <cell r="C2315" t="str">
            <v>Material</v>
          </cell>
          <cell r="D2315" t="str">
            <v>pct</v>
          </cell>
          <cell r="E2315">
            <v>0</v>
          </cell>
          <cell r="F2315">
            <v>47.8705</v>
          </cell>
          <cell r="G2315">
            <v>0</v>
          </cell>
          <cell r="H2315">
            <v>0.2039</v>
          </cell>
          <cell r="I2315">
            <v>57.63</v>
          </cell>
          <cell r="J2315">
            <v>0</v>
          </cell>
        </row>
        <row r="2316">
          <cell r="A2316" t="str">
            <v>SF-02311</v>
          </cell>
          <cell r="B2316" t="str">
            <v>Conector de emenda e medição para SPDA</v>
          </cell>
          <cell r="C2316" t="str">
            <v>Material</v>
          </cell>
          <cell r="D2316" t="str">
            <v>un</v>
          </cell>
          <cell r="E2316">
            <v>0</v>
          </cell>
          <cell r="F2316" t="str">
            <v/>
          </cell>
          <cell r="G2316" t="str">
            <v/>
          </cell>
          <cell r="H2316">
            <v>0.2039</v>
          </cell>
          <cell r="I2316" t="str">
            <v/>
          </cell>
          <cell r="J2316" t="str">
            <v/>
          </cell>
        </row>
        <row r="2317">
          <cell r="A2317" t="str">
            <v>SF-02312</v>
          </cell>
          <cell r="B2317" t="str">
            <v>Conector para SPDA</v>
          </cell>
          <cell r="C2317" t="str">
            <v>Material</v>
          </cell>
          <cell r="D2317" t="str">
            <v>un</v>
          </cell>
          <cell r="E2317">
            <v>0</v>
          </cell>
          <cell r="F2317" t="str">
            <v/>
          </cell>
          <cell r="G2317" t="str">
            <v/>
          </cell>
          <cell r="H2317">
            <v>0.2039</v>
          </cell>
          <cell r="I2317" t="str">
            <v/>
          </cell>
          <cell r="J2317" t="str">
            <v/>
          </cell>
        </row>
        <row r="2318">
          <cell r="A2318" t="str">
            <v>SF-02313</v>
          </cell>
          <cell r="B2318" t="str">
            <v>Isolador curto para SPDA</v>
          </cell>
          <cell r="C2318" t="str">
            <v>Material</v>
          </cell>
          <cell r="D2318" t="str">
            <v>un</v>
          </cell>
          <cell r="E2318">
            <v>0</v>
          </cell>
          <cell r="F2318" t="str">
            <v/>
          </cell>
          <cell r="G2318" t="str">
            <v/>
          </cell>
          <cell r="H2318">
            <v>0.2039</v>
          </cell>
          <cell r="I2318" t="str">
            <v/>
          </cell>
          <cell r="J2318" t="str">
            <v/>
          </cell>
        </row>
        <row r="2319">
          <cell r="A2319" t="str">
            <v>SF-02314</v>
          </cell>
          <cell r="B2319" t="str">
            <v>Isolador simples para SPDA</v>
          </cell>
          <cell r="C2319" t="str">
            <v>Material</v>
          </cell>
          <cell r="D2319" t="str">
            <v>un</v>
          </cell>
          <cell r="E2319">
            <v>0</v>
          </cell>
          <cell r="F2319">
            <v>3.952</v>
          </cell>
          <cell r="G2319">
            <v>0</v>
          </cell>
          <cell r="H2319">
            <v>0.2039</v>
          </cell>
          <cell r="I2319">
            <v>4.76</v>
          </cell>
          <cell r="J2319">
            <v>0</v>
          </cell>
        </row>
        <row r="2320">
          <cell r="A2320" t="str">
            <v>SF-02315</v>
          </cell>
          <cell r="B2320" t="str">
            <v>Isolador duplo para mastro para SPDA</v>
          </cell>
          <cell r="C2320" t="str">
            <v>Material</v>
          </cell>
          <cell r="D2320" t="str">
            <v>un</v>
          </cell>
          <cell r="E2320">
            <v>0</v>
          </cell>
          <cell r="F2320" t="str">
            <v/>
          </cell>
          <cell r="G2320" t="str">
            <v/>
          </cell>
          <cell r="H2320">
            <v>0.2039</v>
          </cell>
          <cell r="I2320" t="str">
            <v/>
          </cell>
          <cell r="J2320" t="str">
            <v/>
          </cell>
        </row>
        <row r="2321">
          <cell r="A2321" t="str">
            <v>SF-02316</v>
          </cell>
          <cell r="B2321" t="str">
            <v>Isolador reforçado para SPDA</v>
          </cell>
          <cell r="C2321" t="str">
            <v>Material</v>
          </cell>
          <cell r="D2321" t="str">
            <v>un</v>
          </cell>
          <cell r="E2321">
            <v>0</v>
          </cell>
          <cell r="F2321" t="str">
            <v/>
          </cell>
          <cell r="G2321" t="str">
            <v/>
          </cell>
          <cell r="H2321">
            <v>0.2039</v>
          </cell>
          <cell r="I2321" t="str">
            <v/>
          </cell>
          <cell r="J2321" t="str">
            <v/>
          </cell>
        </row>
        <row r="2322">
          <cell r="A2322" t="str">
            <v>SF-02317</v>
          </cell>
          <cell r="B2322" t="str">
            <v>Isolador duplo curva 90 graus para SPDA</v>
          </cell>
          <cell r="C2322" t="str">
            <v>Material</v>
          </cell>
          <cell r="D2322" t="str">
            <v>un</v>
          </cell>
          <cell r="E2322">
            <v>0</v>
          </cell>
          <cell r="F2322" t="str">
            <v/>
          </cell>
          <cell r="G2322" t="str">
            <v/>
          </cell>
          <cell r="H2322">
            <v>0.2039</v>
          </cell>
          <cell r="I2322" t="str">
            <v/>
          </cell>
          <cell r="J2322" t="str">
            <v/>
          </cell>
        </row>
        <row r="2323">
          <cell r="A2323" t="str">
            <v>SF-02318</v>
          </cell>
          <cell r="B2323" t="str">
            <v>Isolador para telha para SPDA</v>
          </cell>
          <cell r="C2323" t="str">
            <v>Material</v>
          </cell>
          <cell r="D2323" t="str">
            <v>un</v>
          </cell>
          <cell r="E2323">
            <v>0</v>
          </cell>
          <cell r="F2323" t="str">
            <v/>
          </cell>
          <cell r="G2323" t="str">
            <v/>
          </cell>
          <cell r="H2323">
            <v>0.2039</v>
          </cell>
          <cell r="I2323" t="str">
            <v/>
          </cell>
          <cell r="J2323" t="str">
            <v/>
          </cell>
        </row>
        <row r="2324">
          <cell r="A2324" t="str">
            <v>SF-02319</v>
          </cell>
          <cell r="B2324" t="str">
            <v>Isolador duplo para mastro reforçado para SPDA</v>
          </cell>
          <cell r="C2324" t="str">
            <v>Material</v>
          </cell>
          <cell r="D2324" t="str">
            <v>un</v>
          </cell>
          <cell r="E2324">
            <v>0</v>
          </cell>
          <cell r="F2324" t="str">
            <v/>
          </cell>
          <cell r="G2324" t="str">
            <v/>
          </cell>
          <cell r="H2324">
            <v>0.2039</v>
          </cell>
          <cell r="I2324" t="str">
            <v/>
          </cell>
          <cell r="J2324" t="str">
            <v/>
          </cell>
        </row>
        <row r="2325">
          <cell r="A2325" t="str">
            <v>SF-02320</v>
          </cell>
          <cell r="B2325" t="str">
            <v>Cabo de aço galvanizado a fogo</v>
          </cell>
          <cell r="C2325" t="str">
            <v>Material</v>
          </cell>
          <cell r="D2325" t="str">
            <v>m</v>
          </cell>
          <cell r="E2325">
            <v>0</v>
          </cell>
          <cell r="F2325" t="str">
            <v/>
          </cell>
          <cell r="G2325" t="str">
            <v/>
          </cell>
          <cell r="H2325">
            <v>0.2039</v>
          </cell>
          <cell r="I2325" t="str">
            <v/>
          </cell>
          <cell r="J2325" t="str">
            <v/>
          </cell>
        </row>
        <row r="2326">
          <cell r="A2326" t="str">
            <v>SF-02321</v>
          </cell>
          <cell r="B2326" t="str">
            <v>Esticador de cabo de aço galvanizado a fogo</v>
          </cell>
          <cell r="C2326" t="str">
            <v>Material</v>
          </cell>
          <cell r="D2326" t="str">
            <v>un</v>
          </cell>
          <cell r="E2326">
            <v>0</v>
          </cell>
          <cell r="F2326" t="str">
            <v/>
          </cell>
          <cell r="G2326" t="str">
            <v/>
          </cell>
          <cell r="H2326">
            <v>0.2039</v>
          </cell>
          <cell r="I2326" t="str">
            <v/>
          </cell>
          <cell r="J2326" t="str">
            <v/>
          </cell>
        </row>
        <row r="2327">
          <cell r="A2327" t="str">
            <v>SF-02322</v>
          </cell>
          <cell r="B2327" t="str">
            <v>Clip para cabo de aço galvanizado a fogo</v>
          </cell>
          <cell r="C2327" t="str">
            <v>Material</v>
          </cell>
          <cell r="D2327" t="str">
            <v>un</v>
          </cell>
          <cell r="E2327">
            <v>0</v>
          </cell>
          <cell r="F2327" t="str">
            <v/>
          </cell>
          <cell r="G2327" t="str">
            <v/>
          </cell>
          <cell r="H2327">
            <v>0.2039</v>
          </cell>
          <cell r="I2327" t="str">
            <v/>
          </cell>
          <cell r="J2327" t="str">
            <v/>
          </cell>
        </row>
        <row r="2328">
          <cell r="A2328" t="str">
            <v>SF-02323</v>
          </cell>
          <cell r="B2328" t="str">
            <v>Sapatilha para cabo de aço galvanizado a fogo</v>
          </cell>
          <cell r="C2328" t="str">
            <v>Material</v>
          </cell>
          <cell r="D2328" t="str">
            <v>un</v>
          </cell>
          <cell r="E2328">
            <v>0</v>
          </cell>
          <cell r="F2328" t="str">
            <v/>
          </cell>
          <cell r="G2328" t="str">
            <v/>
          </cell>
          <cell r="H2328">
            <v>0.2039</v>
          </cell>
          <cell r="I2328" t="str">
            <v/>
          </cell>
          <cell r="J2328" t="str">
            <v/>
          </cell>
        </row>
        <row r="2329">
          <cell r="A2329" t="str">
            <v>SF-02324</v>
          </cell>
          <cell r="B2329" t="str">
            <v>Tampão em FFN, classe B125, forma retangular, modelo R1, abertura articulada, com caixilho, 40 cm x 60 cm</v>
          </cell>
          <cell r="C2329" t="str">
            <v>Material</v>
          </cell>
          <cell r="D2329" t="str">
            <v>un</v>
          </cell>
          <cell r="E2329">
            <v>0</v>
          </cell>
          <cell r="F2329" t="str">
            <v/>
          </cell>
          <cell r="G2329" t="str">
            <v/>
          </cell>
          <cell r="H2329">
            <v>0.2039</v>
          </cell>
          <cell r="I2329" t="str">
            <v/>
          </cell>
          <cell r="J2329" t="str">
            <v/>
          </cell>
        </row>
        <row r="2330">
          <cell r="A2330" t="str">
            <v>SF-02325</v>
          </cell>
          <cell r="B2330" t="str">
            <v>Tampão em FFN, classe B125, forma retangular, modelo R2, abertura articulada, com caixilho, 110 cm x 55 cm</v>
          </cell>
          <cell r="C2330" t="str">
            <v>Material</v>
          </cell>
          <cell r="D2330" t="str">
            <v>un</v>
          </cell>
          <cell r="E2330">
            <v>0</v>
          </cell>
          <cell r="F2330" t="str">
            <v/>
          </cell>
          <cell r="G2330" t="str">
            <v/>
          </cell>
          <cell r="H2330">
            <v>0.2039</v>
          </cell>
          <cell r="I2330" t="str">
            <v/>
          </cell>
          <cell r="J2330" t="str">
            <v/>
          </cell>
        </row>
        <row r="2331">
          <cell r="A2331" t="str">
            <v>SF-02326</v>
          </cell>
          <cell r="B2331" t="str">
            <v>Tampão em FFN, classe B125, forma circular, abertura articulada, com caixilho, DN 400</v>
          </cell>
          <cell r="C2331" t="str">
            <v>Material</v>
          </cell>
          <cell r="D2331" t="str">
            <v>un</v>
          </cell>
          <cell r="E2331">
            <v>0</v>
          </cell>
          <cell r="F2331" t="str">
            <v/>
          </cell>
          <cell r="G2331" t="str">
            <v/>
          </cell>
          <cell r="H2331">
            <v>0.2039</v>
          </cell>
          <cell r="I2331" t="str">
            <v/>
          </cell>
          <cell r="J2331" t="str">
            <v/>
          </cell>
        </row>
        <row r="2332">
          <cell r="A2332" t="str">
            <v>SF-02327</v>
          </cell>
          <cell r="B2332" t="str">
            <v>Tampão em FFN, classe D400, forma circular, abertura articulada, com caixilho, DN 400</v>
          </cell>
          <cell r="C2332" t="str">
            <v>Material</v>
          </cell>
          <cell r="D2332" t="str">
            <v>un</v>
          </cell>
          <cell r="E2332">
            <v>0</v>
          </cell>
          <cell r="F2332" t="str">
            <v/>
          </cell>
          <cell r="G2332" t="str">
            <v/>
          </cell>
          <cell r="H2332">
            <v>0.2039</v>
          </cell>
          <cell r="I2332" t="str">
            <v/>
          </cell>
          <cell r="J2332" t="str">
            <v/>
          </cell>
        </row>
        <row r="2333">
          <cell r="A2333" t="str">
            <v>SF-02328</v>
          </cell>
          <cell r="B2333" t="str">
            <v>Tampão em FFN, classe D400, forma circular, abertura articulada, com caixilho, DN 600</v>
          </cell>
          <cell r="C2333" t="str">
            <v>Material</v>
          </cell>
          <cell r="D2333" t="str">
            <v>un</v>
          </cell>
          <cell r="E2333">
            <v>0</v>
          </cell>
          <cell r="F2333">
            <v>649.66700000000003</v>
          </cell>
          <cell r="G2333">
            <v>0</v>
          </cell>
          <cell r="H2333">
            <v>0.2039</v>
          </cell>
          <cell r="I2333">
            <v>782.13</v>
          </cell>
          <cell r="J2333">
            <v>0</v>
          </cell>
        </row>
        <row r="2334">
          <cell r="A2334" t="str">
            <v>SF-02329</v>
          </cell>
          <cell r="B2334" t="str">
            <v>Tampão em FFN, classe B125, forma retangular, modelo T33, abertura articulada, com caixilho, 550 mm x 470 mm</v>
          </cell>
          <cell r="C2334" t="str">
            <v>Material</v>
          </cell>
          <cell r="D2334" t="str">
            <v>un</v>
          </cell>
          <cell r="E2334">
            <v>0</v>
          </cell>
          <cell r="F2334">
            <v>530.18550000000005</v>
          </cell>
          <cell r="G2334">
            <v>0</v>
          </cell>
          <cell r="H2334">
            <v>0.2039</v>
          </cell>
          <cell r="I2334">
            <v>638.29</v>
          </cell>
          <cell r="J2334">
            <v>0</v>
          </cell>
        </row>
        <row r="2335">
          <cell r="A2335" t="str">
            <v>SF-02330</v>
          </cell>
          <cell r="B2335" t="str">
            <v>Tampão em FFN, classe A15, forma retangular, modelo T33, abertura simples, com caixilho, 550 mm x 470 mm</v>
          </cell>
          <cell r="C2335" t="str">
            <v>Material</v>
          </cell>
          <cell r="D2335" t="str">
            <v>un</v>
          </cell>
          <cell r="E2335">
            <v>0</v>
          </cell>
          <cell r="F2335">
            <v>271.06349999999998</v>
          </cell>
          <cell r="G2335">
            <v>0</v>
          </cell>
          <cell r="H2335">
            <v>0.2039</v>
          </cell>
          <cell r="I2335">
            <v>326.33</v>
          </cell>
          <cell r="J2335">
            <v>0</v>
          </cell>
        </row>
        <row r="2336">
          <cell r="A2336" t="str">
            <v>SF-02331</v>
          </cell>
          <cell r="B2336" t="str">
            <v>Filtro de linha 3 tomadas</v>
          </cell>
          <cell r="C2336" t="str">
            <v>Material</v>
          </cell>
          <cell r="D2336" t="str">
            <v>un</v>
          </cell>
          <cell r="E2336">
            <v>0</v>
          </cell>
          <cell r="F2336" t="str">
            <v/>
          </cell>
          <cell r="G2336" t="str">
            <v/>
          </cell>
          <cell r="H2336">
            <v>0.2039</v>
          </cell>
          <cell r="I2336" t="str">
            <v/>
          </cell>
          <cell r="J2336" t="str">
            <v/>
          </cell>
        </row>
        <row r="2337">
          <cell r="A2337" t="str">
            <v>SF-02332</v>
          </cell>
          <cell r="B2337" t="str">
            <v>Filtro de linha 4 tomadas</v>
          </cell>
          <cell r="C2337" t="str">
            <v>Material</v>
          </cell>
          <cell r="D2337" t="str">
            <v>un</v>
          </cell>
          <cell r="E2337">
            <v>0</v>
          </cell>
          <cell r="F2337" t="str">
            <v/>
          </cell>
          <cell r="G2337" t="str">
            <v/>
          </cell>
          <cell r="H2337">
            <v>0.2039</v>
          </cell>
          <cell r="I2337" t="str">
            <v/>
          </cell>
          <cell r="J2337" t="str">
            <v/>
          </cell>
        </row>
        <row r="2338">
          <cell r="A2338" t="str">
            <v>SF-02333</v>
          </cell>
          <cell r="B2338" t="str">
            <v>Filtro de linha 5 tomadas</v>
          </cell>
          <cell r="C2338" t="str">
            <v>Material</v>
          </cell>
          <cell r="D2338" t="str">
            <v>un</v>
          </cell>
          <cell r="E2338">
            <v>0</v>
          </cell>
          <cell r="F2338" t="str">
            <v/>
          </cell>
          <cell r="G2338" t="str">
            <v/>
          </cell>
          <cell r="H2338">
            <v>0.2039</v>
          </cell>
          <cell r="I2338" t="str">
            <v/>
          </cell>
          <cell r="J2338" t="str">
            <v/>
          </cell>
        </row>
        <row r="2339">
          <cell r="A2339" t="str">
            <v>SF-02334</v>
          </cell>
          <cell r="B2339" t="str">
            <v>Filtro de linha para rack 19 polegadas</v>
          </cell>
          <cell r="C2339" t="str">
            <v>Material</v>
          </cell>
          <cell r="D2339" t="str">
            <v>un</v>
          </cell>
          <cell r="E2339">
            <v>0</v>
          </cell>
          <cell r="F2339" t="str">
            <v/>
          </cell>
          <cell r="G2339" t="str">
            <v/>
          </cell>
          <cell r="H2339">
            <v>0.2039</v>
          </cell>
          <cell r="I2339" t="str">
            <v/>
          </cell>
          <cell r="J2339" t="str">
            <v/>
          </cell>
        </row>
        <row r="2340">
          <cell r="A2340" t="str">
            <v>SF-02335</v>
          </cell>
          <cell r="B2340" t="str">
            <v>Tomada industrial monofásica 16 A</v>
          </cell>
          <cell r="C2340" t="str">
            <v>Material</v>
          </cell>
          <cell r="D2340" t="str">
            <v>un</v>
          </cell>
          <cell r="E2340">
            <v>0</v>
          </cell>
          <cell r="F2340" t="str">
            <v/>
          </cell>
          <cell r="G2340" t="str">
            <v/>
          </cell>
          <cell r="H2340">
            <v>0.2039</v>
          </cell>
          <cell r="I2340" t="str">
            <v/>
          </cell>
          <cell r="J2340" t="str">
            <v/>
          </cell>
        </row>
        <row r="2341">
          <cell r="A2341" t="str">
            <v>SF-02336</v>
          </cell>
          <cell r="B2341" t="str">
            <v>Plugue industrial monofásico 16 A</v>
          </cell>
          <cell r="C2341" t="str">
            <v>Material</v>
          </cell>
          <cell r="D2341" t="str">
            <v>un</v>
          </cell>
          <cell r="E2341">
            <v>0</v>
          </cell>
          <cell r="F2341" t="str">
            <v/>
          </cell>
          <cell r="G2341" t="str">
            <v/>
          </cell>
          <cell r="H2341">
            <v>0.2039</v>
          </cell>
          <cell r="I2341" t="str">
            <v/>
          </cell>
          <cell r="J2341" t="str">
            <v/>
          </cell>
        </row>
        <row r="2342">
          <cell r="A2342" t="str">
            <v>SF-02337</v>
          </cell>
          <cell r="B2342" t="str">
            <v>Acoplamento industrial monofásico 16 A</v>
          </cell>
          <cell r="C2342" t="str">
            <v>Material</v>
          </cell>
          <cell r="D2342" t="str">
            <v>un</v>
          </cell>
          <cell r="E2342">
            <v>0</v>
          </cell>
          <cell r="F2342" t="str">
            <v/>
          </cell>
          <cell r="G2342" t="str">
            <v/>
          </cell>
          <cell r="H2342">
            <v>0.2039</v>
          </cell>
          <cell r="I2342" t="str">
            <v/>
          </cell>
          <cell r="J2342" t="str">
            <v/>
          </cell>
        </row>
        <row r="2343">
          <cell r="A2343" t="str">
            <v>SF-02338</v>
          </cell>
          <cell r="B2343" t="str">
            <v>Tomada industrial trifásica 16 A</v>
          </cell>
          <cell r="C2343" t="str">
            <v>Material</v>
          </cell>
          <cell r="D2343" t="str">
            <v>un</v>
          </cell>
          <cell r="E2343">
            <v>0</v>
          </cell>
          <cell r="F2343" t="str">
            <v/>
          </cell>
          <cell r="G2343" t="str">
            <v/>
          </cell>
          <cell r="H2343">
            <v>0.2039</v>
          </cell>
          <cell r="I2343" t="str">
            <v/>
          </cell>
          <cell r="J2343" t="str">
            <v/>
          </cell>
        </row>
        <row r="2344">
          <cell r="A2344" t="str">
            <v>SF-02339</v>
          </cell>
          <cell r="B2344" t="str">
            <v>Plugue industrial trifásico 16 A</v>
          </cell>
          <cell r="C2344" t="str">
            <v>Material</v>
          </cell>
          <cell r="D2344" t="str">
            <v>un</v>
          </cell>
          <cell r="E2344">
            <v>0</v>
          </cell>
          <cell r="F2344" t="str">
            <v/>
          </cell>
          <cell r="G2344" t="str">
            <v/>
          </cell>
          <cell r="H2344">
            <v>0.2039</v>
          </cell>
          <cell r="I2344" t="str">
            <v/>
          </cell>
          <cell r="J2344" t="str">
            <v/>
          </cell>
        </row>
        <row r="2345">
          <cell r="A2345" t="str">
            <v>SF-02340</v>
          </cell>
          <cell r="B2345" t="str">
            <v>Acoplamento industrial trifásico 16 A</v>
          </cell>
          <cell r="C2345" t="str">
            <v>Material</v>
          </cell>
          <cell r="D2345" t="str">
            <v>un</v>
          </cell>
          <cell r="E2345">
            <v>0</v>
          </cell>
          <cell r="F2345" t="str">
            <v/>
          </cell>
          <cell r="G2345" t="str">
            <v/>
          </cell>
          <cell r="H2345">
            <v>0.2039</v>
          </cell>
          <cell r="I2345" t="str">
            <v/>
          </cell>
          <cell r="J2345" t="str">
            <v/>
          </cell>
        </row>
        <row r="2346">
          <cell r="A2346" t="str">
            <v>SF-02341</v>
          </cell>
          <cell r="B2346" t="str">
            <v>Tomada industrial monofásica 32 A</v>
          </cell>
          <cell r="C2346" t="str">
            <v>Material</v>
          </cell>
          <cell r="D2346" t="str">
            <v>un</v>
          </cell>
          <cell r="E2346">
            <v>0</v>
          </cell>
          <cell r="F2346" t="str">
            <v/>
          </cell>
          <cell r="G2346" t="str">
            <v/>
          </cell>
          <cell r="H2346">
            <v>0.2039</v>
          </cell>
          <cell r="I2346" t="str">
            <v/>
          </cell>
          <cell r="J2346" t="str">
            <v/>
          </cell>
        </row>
        <row r="2347">
          <cell r="A2347" t="str">
            <v>SF-02342</v>
          </cell>
          <cell r="B2347" t="str">
            <v>Plugue industrial monofásico 32 A</v>
          </cell>
          <cell r="C2347" t="str">
            <v>Material</v>
          </cell>
          <cell r="D2347" t="str">
            <v>un</v>
          </cell>
          <cell r="E2347">
            <v>0</v>
          </cell>
          <cell r="F2347" t="str">
            <v/>
          </cell>
          <cell r="G2347" t="str">
            <v/>
          </cell>
          <cell r="H2347">
            <v>0.2039</v>
          </cell>
          <cell r="I2347" t="str">
            <v/>
          </cell>
          <cell r="J2347" t="str">
            <v/>
          </cell>
        </row>
        <row r="2348">
          <cell r="A2348" t="str">
            <v>SF-02343</v>
          </cell>
          <cell r="B2348" t="str">
            <v>Acoplamento industrial monofásico 32 A</v>
          </cell>
          <cell r="C2348" t="str">
            <v>Material</v>
          </cell>
          <cell r="D2348" t="str">
            <v>un</v>
          </cell>
          <cell r="E2348">
            <v>0</v>
          </cell>
          <cell r="F2348" t="str">
            <v/>
          </cell>
          <cell r="G2348" t="str">
            <v/>
          </cell>
          <cell r="H2348">
            <v>0.2039</v>
          </cell>
          <cell r="I2348" t="str">
            <v/>
          </cell>
          <cell r="J2348" t="str">
            <v/>
          </cell>
        </row>
        <row r="2349">
          <cell r="A2349" t="str">
            <v>SF-02344</v>
          </cell>
          <cell r="B2349" t="str">
            <v>Tomada industrial trifásica 32 A</v>
          </cell>
          <cell r="C2349" t="str">
            <v>Material</v>
          </cell>
          <cell r="D2349" t="str">
            <v>un</v>
          </cell>
          <cell r="E2349">
            <v>0</v>
          </cell>
          <cell r="F2349" t="str">
            <v/>
          </cell>
          <cell r="G2349" t="str">
            <v/>
          </cell>
          <cell r="H2349">
            <v>0.2039</v>
          </cell>
          <cell r="I2349" t="str">
            <v/>
          </cell>
          <cell r="J2349" t="str">
            <v/>
          </cell>
        </row>
        <row r="2350">
          <cell r="A2350" t="str">
            <v>SF-02345</v>
          </cell>
          <cell r="B2350" t="str">
            <v>Plugue industrial trifásico 32 A</v>
          </cell>
          <cell r="C2350" t="str">
            <v>Material</v>
          </cell>
          <cell r="D2350" t="str">
            <v>un</v>
          </cell>
          <cell r="E2350">
            <v>0</v>
          </cell>
          <cell r="F2350" t="str">
            <v/>
          </cell>
          <cell r="G2350" t="str">
            <v/>
          </cell>
          <cell r="H2350">
            <v>0.2039</v>
          </cell>
          <cell r="I2350" t="str">
            <v/>
          </cell>
          <cell r="J2350" t="str">
            <v/>
          </cell>
        </row>
        <row r="2351">
          <cell r="A2351" t="str">
            <v>SF-02346</v>
          </cell>
          <cell r="B2351" t="str">
            <v>Acoplamento industrial trifásico 32 A</v>
          </cell>
          <cell r="C2351" t="str">
            <v>Material</v>
          </cell>
          <cell r="D2351" t="str">
            <v>un</v>
          </cell>
          <cell r="E2351">
            <v>0</v>
          </cell>
          <cell r="F2351" t="str">
            <v/>
          </cell>
          <cell r="G2351" t="str">
            <v/>
          </cell>
          <cell r="H2351">
            <v>0.2039</v>
          </cell>
          <cell r="I2351" t="str">
            <v/>
          </cell>
          <cell r="J2351" t="str">
            <v/>
          </cell>
        </row>
        <row r="2352">
          <cell r="A2352" t="str">
            <v>SF-02347</v>
          </cell>
          <cell r="B2352" t="str">
            <v>Tomada industrial monofásica 63 A</v>
          </cell>
          <cell r="C2352" t="str">
            <v>Material</v>
          </cell>
          <cell r="D2352" t="str">
            <v>un</v>
          </cell>
          <cell r="E2352">
            <v>0</v>
          </cell>
          <cell r="F2352" t="str">
            <v/>
          </cell>
          <cell r="G2352" t="str">
            <v/>
          </cell>
          <cell r="H2352">
            <v>0.2039</v>
          </cell>
          <cell r="I2352" t="str">
            <v/>
          </cell>
          <cell r="J2352" t="str">
            <v/>
          </cell>
        </row>
        <row r="2353">
          <cell r="A2353" t="str">
            <v>SF-02348</v>
          </cell>
          <cell r="B2353" t="str">
            <v>Plugue industrial monofásico 63 A</v>
          </cell>
          <cell r="C2353" t="str">
            <v>Material</v>
          </cell>
          <cell r="D2353" t="str">
            <v>un</v>
          </cell>
          <cell r="E2353">
            <v>0</v>
          </cell>
          <cell r="F2353" t="str">
            <v/>
          </cell>
          <cell r="G2353" t="str">
            <v/>
          </cell>
          <cell r="H2353">
            <v>0.2039</v>
          </cell>
          <cell r="I2353" t="str">
            <v/>
          </cell>
          <cell r="J2353" t="str">
            <v/>
          </cell>
        </row>
        <row r="2354">
          <cell r="A2354" t="str">
            <v>SF-02349</v>
          </cell>
          <cell r="B2354" t="str">
            <v>Acoplamento industrial monofásico 63 A</v>
          </cell>
          <cell r="C2354" t="str">
            <v>Material</v>
          </cell>
          <cell r="D2354" t="str">
            <v>un</v>
          </cell>
          <cell r="E2354">
            <v>0</v>
          </cell>
          <cell r="F2354" t="str">
            <v/>
          </cell>
          <cell r="G2354" t="str">
            <v/>
          </cell>
          <cell r="H2354">
            <v>0.2039</v>
          </cell>
          <cell r="I2354" t="str">
            <v/>
          </cell>
          <cell r="J2354" t="str">
            <v/>
          </cell>
        </row>
        <row r="2355">
          <cell r="A2355" t="str">
            <v>SF-02350</v>
          </cell>
          <cell r="B2355" t="str">
            <v>Tomada industrial trifásica 63 A</v>
          </cell>
          <cell r="C2355" t="str">
            <v>Material</v>
          </cell>
          <cell r="D2355" t="str">
            <v>un</v>
          </cell>
          <cell r="E2355">
            <v>0</v>
          </cell>
          <cell r="F2355" t="str">
            <v/>
          </cell>
          <cell r="G2355" t="str">
            <v/>
          </cell>
          <cell r="H2355">
            <v>0.2039</v>
          </cell>
          <cell r="I2355" t="str">
            <v/>
          </cell>
          <cell r="J2355" t="str">
            <v/>
          </cell>
        </row>
        <row r="2356">
          <cell r="A2356" t="str">
            <v>SF-02351</v>
          </cell>
          <cell r="B2356" t="str">
            <v>Plugue industrial trifásico 63 A</v>
          </cell>
          <cell r="C2356" t="str">
            <v>Material</v>
          </cell>
          <cell r="D2356" t="str">
            <v>un</v>
          </cell>
          <cell r="E2356">
            <v>0</v>
          </cell>
          <cell r="F2356" t="str">
            <v/>
          </cell>
          <cell r="G2356" t="str">
            <v/>
          </cell>
          <cell r="H2356">
            <v>0.2039</v>
          </cell>
          <cell r="I2356" t="str">
            <v/>
          </cell>
          <cell r="J2356" t="str">
            <v/>
          </cell>
        </row>
        <row r="2357">
          <cell r="A2357" t="str">
            <v>SF-02352</v>
          </cell>
          <cell r="B2357" t="str">
            <v>Acoplamento industrial trifásico 63 A</v>
          </cell>
          <cell r="C2357" t="str">
            <v>Material</v>
          </cell>
          <cell r="D2357" t="str">
            <v>un</v>
          </cell>
          <cell r="E2357">
            <v>0</v>
          </cell>
          <cell r="F2357" t="str">
            <v/>
          </cell>
          <cell r="G2357" t="str">
            <v/>
          </cell>
          <cell r="H2357">
            <v>0.2039</v>
          </cell>
          <cell r="I2357" t="str">
            <v/>
          </cell>
          <cell r="J2357" t="str">
            <v/>
          </cell>
        </row>
        <row r="2358">
          <cell r="A2358" t="str">
            <v>SF-02353</v>
          </cell>
          <cell r="B2358" t="str">
            <v>Tomada para embutir em painel elétrico</v>
          </cell>
          <cell r="C2358" t="str">
            <v>Material</v>
          </cell>
          <cell r="D2358" t="str">
            <v>un</v>
          </cell>
          <cell r="E2358">
            <v>0</v>
          </cell>
          <cell r="F2358" t="str">
            <v/>
          </cell>
          <cell r="G2358" t="str">
            <v/>
          </cell>
          <cell r="H2358">
            <v>0.2039</v>
          </cell>
          <cell r="I2358" t="str">
            <v/>
          </cell>
          <cell r="J2358" t="str">
            <v/>
          </cell>
        </row>
        <row r="2359">
          <cell r="A2359" t="str">
            <v>SF-02354</v>
          </cell>
          <cell r="B2359" t="str">
            <v>Plugue macho 10 A</v>
          </cell>
          <cell r="C2359" t="str">
            <v>Material</v>
          </cell>
          <cell r="D2359" t="str">
            <v>un</v>
          </cell>
          <cell r="E2359">
            <v>0</v>
          </cell>
          <cell r="F2359" t="str">
            <v/>
          </cell>
          <cell r="G2359" t="str">
            <v/>
          </cell>
          <cell r="H2359">
            <v>0.2039</v>
          </cell>
          <cell r="I2359" t="str">
            <v/>
          </cell>
          <cell r="J2359" t="str">
            <v/>
          </cell>
        </row>
        <row r="2360">
          <cell r="A2360" t="str">
            <v>SF-02355</v>
          </cell>
          <cell r="B2360" t="str">
            <v>Plugue macho 20 A</v>
          </cell>
          <cell r="C2360" t="str">
            <v>Material</v>
          </cell>
          <cell r="D2360" t="str">
            <v>un</v>
          </cell>
          <cell r="E2360">
            <v>0</v>
          </cell>
          <cell r="F2360" t="str">
            <v/>
          </cell>
          <cell r="G2360" t="str">
            <v/>
          </cell>
          <cell r="H2360">
            <v>0.2039</v>
          </cell>
          <cell r="I2360" t="str">
            <v/>
          </cell>
          <cell r="J2360" t="str">
            <v/>
          </cell>
        </row>
        <row r="2361">
          <cell r="A2361" t="str">
            <v>SF-02356</v>
          </cell>
          <cell r="B2361" t="str">
            <v>Plugue macho 10 A 90 graus</v>
          </cell>
          <cell r="C2361" t="str">
            <v>Material</v>
          </cell>
          <cell r="D2361" t="str">
            <v>un</v>
          </cell>
          <cell r="E2361">
            <v>0</v>
          </cell>
          <cell r="F2361" t="str">
            <v/>
          </cell>
          <cell r="G2361" t="str">
            <v/>
          </cell>
          <cell r="H2361">
            <v>0.2039</v>
          </cell>
          <cell r="I2361" t="str">
            <v/>
          </cell>
          <cell r="J2361" t="str">
            <v/>
          </cell>
        </row>
        <row r="2362">
          <cell r="A2362" t="str">
            <v>SF-02357</v>
          </cell>
          <cell r="B2362" t="str">
            <v>Plugue macho 20 A 90 graus</v>
          </cell>
          <cell r="C2362" t="str">
            <v>Material</v>
          </cell>
          <cell r="D2362" t="str">
            <v>un</v>
          </cell>
          <cell r="E2362">
            <v>0</v>
          </cell>
          <cell r="F2362" t="str">
            <v/>
          </cell>
          <cell r="G2362" t="str">
            <v/>
          </cell>
          <cell r="H2362">
            <v>0.2039</v>
          </cell>
          <cell r="I2362" t="str">
            <v/>
          </cell>
          <cell r="J2362" t="str">
            <v/>
          </cell>
        </row>
        <row r="2363">
          <cell r="A2363" t="str">
            <v>SF-02358</v>
          </cell>
          <cell r="B2363" t="str">
            <v>Prolongador 10 A</v>
          </cell>
          <cell r="C2363" t="str">
            <v>Material</v>
          </cell>
          <cell r="D2363" t="str">
            <v>un</v>
          </cell>
          <cell r="E2363">
            <v>0</v>
          </cell>
          <cell r="F2363" t="str">
            <v/>
          </cell>
          <cell r="G2363" t="str">
            <v/>
          </cell>
          <cell r="H2363">
            <v>0.2039</v>
          </cell>
          <cell r="I2363" t="str">
            <v/>
          </cell>
          <cell r="J2363" t="str">
            <v/>
          </cell>
        </row>
        <row r="2364">
          <cell r="A2364" t="str">
            <v>SF-02359</v>
          </cell>
          <cell r="B2364" t="str">
            <v>Prolongador 20 A</v>
          </cell>
          <cell r="C2364" t="str">
            <v>Material</v>
          </cell>
          <cell r="D2364" t="str">
            <v>un</v>
          </cell>
          <cell r="E2364">
            <v>0</v>
          </cell>
          <cell r="F2364" t="str">
            <v/>
          </cell>
          <cell r="G2364" t="str">
            <v/>
          </cell>
          <cell r="H2364">
            <v>0.2039</v>
          </cell>
          <cell r="I2364" t="str">
            <v/>
          </cell>
          <cell r="J2364" t="str">
            <v/>
          </cell>
        </row>
        <row r="2365">
          <cell r="A2365" t="str">
            <v>SF-02360</v>
          </cell>
          <cell r="B2365" t="str">
            <v>Adaptador de plugue para tomadas</v>
          </cell>
          <cell r="C2365" t="str">
            <v>Material</v>
          </cell>
          <cell r="D2365" t="str">
            <v>un</v>
          </cell>
          <cell r="E2365">
            <v>0</v>
          </cell>
          <cell r="F2365" t="str">
            <v/>
          </cell>
          <cell r="G2365" t="str">
            <v/>
          </cell>
          <cell r="H2365">
            <v>0.2039</v>
          </cell>
          <cell r="I2365" t="str">
            <v/>
          </cell>
          <cell r="J2365" t="str">
            <v/>
          </cell>
        </row>
        <row r="2366">
          <cell r="A2366" t="str">
            <v>SF-02361</v>
          </cell>
          <cell r="B2366" t="str">
            <v>Cordão prolongador 0,8 m</v>
          </cell>
          <cell r="C2366" t="str">
            <v>Material</v>
          </cell>
          <cell r="D2366" t="str">
            <v>un</v>
          </cell>
          <cell r="E2366">
            <v>0</v>
          </cell>
          <cell r="F2366" t="str">
            <v/>
          </cell>
          <cell r="G2366" t="str">
            <v/>
          </cell>
          <cell r="H2366">
            <v>0.2039</v>
          </cell>
          <cell r="I2366" t="str">
            <v/>
          </cell>
          <cell r="J2366" t="str">
            <v/>
          </cell>
        </row>
        <row r="2367">
          <cell r="A2367" t="str">
            <v>SF-02362</v>
          </cell>
          <cell r="B2367" t="str">
            <v>Cordão prolongador 1,5 m</v>
          </cell>
          <cell r="C2367" t="str">
            <v>Material</v>
          </cell>
          <cell r="D2367" t="str">
            <v>un</v>
          </cell>
          <cell r="E2367">
            <v>0</v>
          </cell>
          <cell r="F2367" t="str">
            <v/>
          </cell>
          <cell r="G2367" t="str">
            <v/>
          </cell>
          <cell r="H2367">
            <v>0.2039</v>
          </cell>
          <cell r="I2367" t="str">
            <v/>
          </cell>
          <cell r="J2367" t="str">
            <v/>
          </cell>
        </row>
        <row r="2368">
          <cell r="A2368" t="str">
            <v>SF-02363</v>
          </cell>
          <cell r="B2368" t="str">
            <v>Placa de sinalização em PVC 2 mm</v>
          </cell>
          <cell r="C2368" t="str">
            <v>Material</v>
          </cell>
          <cell r="D2368" t="str">
            <v>m2</v>
          </cell>
          <cell r="E2368">
            <v>0</v>
          </cell>
          <cell r="F2368">
            <v>702.66272189349104</v>
          </cell>
          <cell r="G2368">
            <v>0</v>
          </cell>
          <cell r="H2368">
            <v>0.2039</v>
          </cell>
          <cell r="I2368">
            <v>845.94</v>
          </cell>
          <cell r="J2368">
            <v>0</v>
          </cell>
        </row>
        <row r="2369">
          <cell r="A2369" t="str">
            <v>SF-02364</v>
          </cell>
          <cell r="B2369" t="str">
            <v>Claviculário 20 chaves</v>
          </cell>
          <cell r="C2369" t="str">
            <v>Material</v>
          </cell>
          <cell r="D2369" t="str">
            <v>un</v>
          </cell>
          <cell r="E2369">
            <v>0</v>
          </cell>
          <cell r="F2369" t="str">
            <v/>
          </cell>
          <cell r="G2369" t="str">
            <v/>
          </cell>
          <cell r="H2369">
            <v>0.2039</v>
          </cell>
          <cell r="I2369" t="str">
            <v/>
          </cell>
          <cell r="J2369" t="str">
            <v/>
          </cell>
        </row>
        <row r="2370">
          <cell r="A2370" t="str">
            <v>SF-02365</v>
          </cell>
          <cell r="B2370" t="str">
            <v>Autotransformador 300 VA</v>
          </cell>
          <cell r="C2370" t="str">
            <v>Material</v>
          </cell>
          <cell r="D2370" t="str">
            <v>un</v>
          </cell>
          <cell r="E2370">
            <v>0</v>
          </cell>
          <cell r="F2370" t="str">
            <v/>
          </cell>
          <cell r="G2370" t="str">
            <v/>
          </cell>
          <cell r="H2370">
            <v>0.2039</v>
          </cell>
          <cell r="I2370" t="str">
            <v/>
          </cell>
          <cell r="J2370" t="str">
            <v/>
          </cell>
        </row>
        <row r="2371">
          <cell r="A2371" t="str">
            <v>SF-02366</v>
          </cell>
          <cell r="B2371" t="str">
            <v>Autotransformador 500 VA</v>
          </cell>
          <cell r="C2371" t="str">
            <v>Material</v>
          </cell>
          <cell r="D2371" t="str">
            <v>un</v>
          </cell>
          <cell r="E2371">
            <v>0</v>
          </cell>
          <cell r="F2371" t="str">
            <v/>
          </cell>
          <cell r="G2371" t="str">
            <v/>
          </cell>
          <cell r="H2371">
            <v>0.2039</v>
          </cell>
          <cell r="I2371" t="str">
            <v/>
          </cell>
          <cell r="J2371" t="str">
            <v/>
          </cell>
        </row>
        <row r="2372">
          <cell r="A2372" t="str">
            <v>SF-02367</v>
          </cell>
          <cell r="B2372" t="str">
            <v>Autotransformador 1000 VA</v>
          </cell>
          <cell r="C2372" t="str">
            <v>Material</v>
          </cell>
          <cell r="D2372" t="str">
            <v>un</v>
          </cell>
          <cell r="E2372">
            <v>0</v>
          </cell>
          <cell r="F2372" t="str">
            <v/>
          </cell>
          <cell r="G2372" t="str">
            <v/>
          </cell>
          <cell r="H2372">
            <v>0.2039</v>
          </cell>
          <cell r="I2372" t="str">
            <v/>
          </cell>
          <cell r="J2372" t="str">
            <v/>
          </cell>
        </row>
        <row r="2373">
          <cell r="A2373" t="str">
            <v>SF-02368</v>
          </cell>
          <cell r="B2373" t="str">
            <v>Análise físico-química de óleo isolante</v>
          </cell>
          <cell r="C2373" t="str">
            <v>Serviço (Mat + MO)</v>
          </cell>
          <cell r="D2373" t="str">
            <v>un</v>
          </cell>
          <cell r="E2373">
            <v>0</v>
          </cell>
          <cell r="F2373" t="str">
            <v/>
          </cell>
          <cell r="G2373" t="str">
            <v/>
          </cell>
          <cell r="H2373">
            <v>0.2039</v>
          </cell>
          <cell r="I2373" t="str">
            <v/>
          </cell>
          <cell r="J2373" t="str">
            <v/>
          </cell>
        </row>
        <row r="2374">
          <cell r="A2374" t="str">
            <v>SF-02369</v>
          </cell>
          <cell r="B2374" t="str">
            <v>Análise de gases dissolvidos em óleo isolante</v>
          </cell>
          <cell r="C2374" t="str">
            <v>Serviço (Mat + MO)</v>
          </cell>
          <cell r="D2374" t="str">
            <v>un</v>
          </cell>
          <cell r="E2374">
            <v>0</v>
          </cell>
          <cell r="F2374" t="str">
            <v/>
          </cell>
          <cell r="G2374" t="str">
            <v/>
          </cell>
          <cell r="H2374">
            <v>0.2039</v>
          </cell>
          <cell r="I2374" t="str">
            <v/>
          </cell>
          <cell r="J2374" t="str">
            <v/>
          </cell>
        </row>
        <row r="2375">
          <cell r="A2375" t="str">
            <v>SF-02370</v>
          </cell>
          <cell r="B2375" t="str">
            <v>Análise de teor de PCB em óleo isolante</v>
          </cell>
          <cell r="C2375" t="str">
            <v>Serviço (Mat + MO)</v>
          </cell>
          <cell r="D2375" t="str">
            <v>un</v>
          </cell>
          <cell r="E2375">
            <v>0</v>
          </cell>
          <cell r="F2375" t="str">
            <v/>
          </cell>
          <cell r="G2375" t="str">
            <v/>
          </cell>
          <cell r="H2375">
            <v>0.2039</v>
          </cell>
          <cell r="I2375" t="str">
            <v/>
          </cell>
          <cell r="J2375" t="str">
            <v/>
          </cell>
        </row>
        <row r="2376">
          <cell r="A2376" t="str">
            <v>SF-02371</v>
          </cell>
          <cell r="B2376" t="str">
            <v>Descarte de lâmpadas</v>
          </cell>
          <cell r="C2376" t="str">
            <v>Serviço (Mat + MO)</v>
          </cell>
          <cell r="D2376" t="str">
            <v>un</v>
          </cell>
          <cell r="E2376">
            <v>0</v>
          </cell>
          <cell r="F2376" t="str">
            <v/>
          </cell>
          <cell r="G2376" t="str">
            <v/>
          </cell>
          <cell r="H2376">
            <v>0.2039</v>
          </cell>
          <cell r="I2376" t="str">
            <v/>
          </cell>
          <cell r="J2376" t="str">
            <v/>
          </cell>
        </row>
        <row r="2377">
          <cell r="A2377" t="str">
            <v>SF-02372</v>
          </cell>
          <cell r="B2377" t="str">
            <v>Descarte de reatores e demais resíduos eletroeletrônicos</v>
          </cell>
          <cell r="C2377" t="str">
            <v>Serviço (Mat + MO)</v>
          </cell>
          <cell r="D2377" t="str">
            <v>kg</v>
          </cell>
          <cell r="E2377">
            <v>0</v>
          </cell>
          <cell r="F2377" t="str">
            <v/>
          </cell>
          <cell r="G2377" t="str">
            <v/>
          </cell>
          <cell r="H2377">
            <v>0.2039</v>
          </cell>
          <cell r="I2377" t="str">
            <v/>
          </cell>
          <cell r="J2377" t="str">
            <v/>
          </cell>
        </row>
        <row r="2378">
          <cell r="A2378" t="str">
            <v>SF-02373</v>
          </cell>
          <cell r="B2378" t="str">
            <v>Aluguel de caminhão munck</v>
          </cell>
          <cell r="C2378" t="str">
            <v>Serviço (Mat + MO)</v>
          </cell>
          <cell r="D2378" t="str">
            <v>dia</v>
          </cell>
          <cell r="E2378">
            <v>0</v>
          </cell>
          <cell r="F2378" t="str">
            <v/>
          </cell>
          <cell r="G2378" t="str">
            <v/>
          </cell>
          <cell r="H2378">
            <v>0.2039</v>
          </cell>
          <cell r="I2378" t="str">
            <v/>
          </cell>
          <cell r="J2378" t="str">
            <v/>
          </cell>
        </row>
        <row r="2379">
          <cell r="A2379" t="str">
            <v>SF-02374</v>
          </cell>
          <cell r="B2379" t="str">
            <v>Aluguel de plataforma aérea</v>
          </cell>
          <cell r="C2379" t="str">
            <v>Serviço (Mat + MO)</v>
          </cell>
          <cell r="D2379" t="str">
            <v>dia</v>
          </cell>
          <cell r="E2379">
            <v>0</v>
          </cell>
          <cell r="F2379" t="str">
            <v/>
          </cell>
          <cell r="G2379" t="str">
            <v/>
          </cell>
          <cell r="H2379">
            <v>0.2039</v>
          </cell>
          <cell r="I2379" t="str">
            <v/>
          </cell>
          <cell r="J2379" t="str">
            <v/>
          </cell>
        </row>
        <row r="2380">
          <cell r="A2380" t="str">
            <v>SF-02375</v>
          </cell>
          <cell r="B2380" t="str">
            <v>Aluguel de empilhadeira</v>
          </cell>
          <cell r="C2380" t="str">
            <v>Serviço (Mat + MO)</v>
          </cell>
          <cell r="D2380" t="str">
            <v>dia</v>
          </cell>
          <cell r="E2380">
            <v>0</v>
          </cell>
          <cell r="F2380" t="str">
            <v/>
          </cell>
          <cell r="G2380" t="str">
            <v/>
          </cell>
          <cell r="H2380">
            <v>0.2039</v>
          </cell>
          <cell r="I2380" t="str">
            <v/>
          </cell>
          <cell r="J2380" t="str">
            <v/>
          </cell>
        </row>
        <row r="2381">
          <cell r="A2381" t="str">
            <v>SF-02376</v>
          </cell>
          <cell r="B2381" t="str">
            <v>Aluguel de banco de cargas 400 kW</v>
          </cell>
          <cell r="C2381" t="str">
            <v>Serviço (Mat + MO)</v>
          </cell>
          <cell r="D2381" t="str">
            <v>dia</v>
          </cell>
          <cell r="E2381">
            <v>0</v>
          </cell>
          <cell r="F2381" t="str">
            <v/>
          </cell>
          <cell r="G2381" t="str">
            <v/>
          </cell>
          <cell r="H2381">
            <v>0.2039</v>
          </cell>
          <cell r="I2381" t="str">
            <v/>
          </cell>
          <cell r="J2381" t="str">
            <v/>
          </cell>
        </row>
        <row r="2382">
          <cell r="A2382" t="str">
            <v>SF-02377</v>
          </cell>
          <cell r="B2382" t="str">
            <v>Aluguel de grupo motor-gerador de 200 kVA</v>
          </cell>
          <cell r="C2382" t="str">
            <v>Serviço (Mat + MO)</v>
          </cell>
          <cell r="D2382" t="str">
            <v>dia</v>
          </cell>
          <cell r="E2382">
            <v>0</v>
          </cell>
          <cell r="F2382" t="str">
            <v/>
          </cell>
          <cell r="G2382" t="str">
            <v/>
          </cell>
          <cell r="H2382">
            <v>0.2039</v>
          </cell>
          <cell r="I2382" t="str">
            <v/>
          </cell>
          <cell r="J2382" t="str">
            <v/>
          </cell>
        </row>
        <row r="2383">
          <cell r="A2383" t="str">
            <v>SF-02378</v>
          </cell>
          <cell r="B2383" t="str">
            <v>Hora de funcionamento grupo motor-gerador de 200 kVA</v>
          </cell>
          <cell r="C2383" t="str">
            <v>Serviço (Mat + MO)</v>
          </cell>
          <cell r="D2383" t="str">
            <v>h</v>
          </cell>
          <cell r="E2383">
            <v>0</v>
          </cell>
          <cell r="F2383" t="str">
            <v/>
          </cell>
          <cell r="G2383" t="str">
            <v/>
          </cell>
          <cell r="H2383">
            <v>0.2039</v>
          </cell>
          <cell r="I2383" t="str">
            <v/>
          </cell>
          <cell r="J2383" t="str">
            <v/>
          </cell>
        </row>
        <row r="2384">
          <cell r="A2384" t="str">
            <v>SF-02379</v>
          </cell>
          <cell r="B2384" t="str">
            <v>Solda exotérmica</v>
          </cell>
          <cell r="C2384" t="str">
            <v>Serviço (Mat + MO)</v>
          </cell>
          <cell r="D2384" t="str">
            <v>un</v>
          </cell>
          <cell r="E2384">
            <v>18</v>
          </cell>
          <cell r="F2384">
            <v>61.724825000000003</v>
          </cell>
          <cell r="G2384">
            <v>1111.0468499999999</v>
          </cell>
          <cell r="H2384">
            <v>0.2039</v>
          </cell>
          <cell r="I2384">
            <v>74.31</v>
          </cell>
          <cell r="J2384">
            <v>1337.58</v>
          </cell>
        </row>
        <row r="2385">
          <cell r="A2385" t="str">
            <v>SF-02380</v>
          </cell>
          <cell r="B2385" t="str">
            <v>Chave de abertura de painéis</v>
          </cell>
          <cell r="C2385" t="str">
            <v>Equipamento/Ferramenta</v>
          </cell>
          <cell r="D2385" t="str">
            <v>un</v>
          </cell>
          <cell r="E2385">
            <v>0</v>
          </cell>
          <cell r="F2385" t="str">
            <v/>
          </cell>
          <cell r="G2385" t="str">
            <v/>
          </cell>
          <cell r="H2385">
            <v>0.2039</v>
          </cell>
          <cell r="I2385" t="str">
            <v/>
          </cell>
          <cell r="J2385" t="str">
            <v/>
          </cell>
        </row>
        <row r="2386">
          <cell r="A2386" t="str">
            <v>SF-02381</v>
          </cell>
          <cell r="B2386" t="str">
            <v>Caixa de ferramentas 40 cm</v>
          </cell>
          <cell r="C2386" t="str">
            <v>Equipamento/Ferramenta</v>
          </cell>
          <cell r="D2386" t="str">
            <v>un</v>
          </cell>
          <cell r="E2386">
            <v>0</v>
          </cell>
          <cell r="F2386" t="str">
            <v/>
          </cell>
          <cell r="G2386" t="str">
            <v/>
          </cell>
          <cell r="H2386">
            <v>0.2039</v>
          </cell>
          <cell r="I2386" t="str">
            <v/>
          </cell>
          <cell r="J2386" t="str">
            <v/>
          </cell>
        </row>
        <row r="2387">
          <cell r="A2387" t="str">
            <v>SF-02382</v>
          </cell>
          <cell r="B2387" t="str">
            <v>Caixa de ferramentas 50 cm</v>
          </cell>
          <cell r="C2387" t="str">
            <v>Equipamento/Ferramenta</v>
          </cell>
          <cell r="D2387" t="str">
            <v>un</v>
          </cell>
          <cell r="E2387">
            <v>0</v>
          </cell>
          <cell r="F2387" t="str">
            <v/>
          </cell>
          <cell r="G2387" t="str">
            <v/>
          </cell>
          <cell r="H2387">
            <v>0.2039</v>
          </cell>
          <cell r="I2387" t="str">
            <v/>
          </cell>
          <cell r="J2387" t="str">
            <v/>
          </cell>
        </row>
        <row r="2388">
          <cell r="A2388" t="str">
            <v>SF-02383</v>
          </cell>
          <cell r="B2388" t="str">
            <v>Carrinho de ferramentas</v>
          </cell>
          <cell r="C2388" t="str">
            <v>Equipamento/Ferramenta</v>
          </cell>
          <cell r="D2388" t="str">
            <v>un</v>
          </cell>
          <cell r="E2388">
            <v>0</v>
          </cell>
          <cell r="F2388" t="str">
            <v/>
          </cell>
          <cell r="G2388" t="str">
            <v/>
          </cell>
          <cell r="H2388">
            <v>0.2039</v>
          </cell>
          <cell r="I2388" t="str">
            <v/>
          </cell>
          <cell r="J2388" t="str">
            <v/>
          </cell>
        </row>
        <row r="2389">
          <cell r="A2389" t="str">
            <v>SF-02384</v>
          </cell>
          <cell r="B2389" t="str">
            <v>Transpalete manual</v>
          </cell>
          <cell r="C2389" t="str">
            <v>Equipamento/Ferramenta</v>
          </cell>
          <cell r="D2389" t="str">
            <v>un</v>
          </cell>
          <cell r="E2389">
            <v>0</v>
          </cell>
          <cell r="F2389" t="str">
            <v/>
          </cell>
          <cell r="G2389" t="str">
            <v/>
          </cell>
          <cell r="H2389">
            <v>0.2039</v>
          </cell>
          <cell r="I2389" t="str">
            <v/>
          </cell>
          <cell r="J2389" t="str">
            <v/>
          </cell>
        </row>
        <row r="2390">
          <cell r="A2390" t="str">
            <v>SF-02385</v>
          </cell>
          <cell r="B2390" t="str">
            <v>Carrinho plataforma</v>
          </cell>
          <cell r="C2390" t="str">
            <v>Equipamento/Ferramenta</v>
          </cell>
          <cell r="D2390" t="str">
            <v>un</v>
          </cell>
          <cell r="E2390">
            <v>0</v>
          </cell>
          <cell r="F2390" t="str">
            <v/>
          </cell>
          <cell r="G2390" t="str">
            <v/>
          </cell>
          <cell r="H2390">
            <v>0.2039</v>
          </cell>
          <cell r="I2390" t="str">
            <v/>
          </cell>
          <cell r="J2390" t="str">
            <v/>
          </cell>
        </row>
        <row r="2391">
          <cell r="A2391" t="str">
            <v>SF-02386</v>
          </cell>
          <cell r="B2391" t="str">
            <v>Mesa hidráulica pantográfica</v>
          </cell>
          <cell r="C2391" t="str">
            <v>Equipamento/Ferramenta</v>
          </cell>
          <cell r="D2391" t="str">
            <v>un</v>
          </cell>
          <cell r="E2391">
            <v>0</v>
          </cell>
          <cell r="F2391" t="str">
            <v/>
          </cell>
          <cell r="G2391" t="str">
            <v/>
          </cell>
          <cell r="H2391">
            <v>0.2039</v>
          </cell>
          <cell r="I2391" t="str">
            <v/>
          </cell>
          <cell r="J2391" t="str">
            <v/>
          </cell>
        </row>
        <row r="2392">
          <cell r="A2392" t="str">
            <v>SF-02387</v>
          </cell>
          <cell r="B2392" t="str">
            <v>Lanterna</v>
          </cell>
          <cell r="C2392" t="str">
            <v>Equipamento/Ferramenta</v>
          </cell>
          <cell r="D2392" t="str">
            <v>un</v>
          </cell>
          <cell r="E2392">
            <v>0</v>
          </cell>
          <cell r="F2392" t="str">
            <v/>
          </cell>
          <cell r="G2392" t="str">
            <v/>
          </cell>
          <cell r="H2392">
            <v>0.2039</v>
          </cell>
          <cell r="I2392" t="str">
            <v/>
          </cell>
          <cell r="J2392" t="str">
            <v/>
          </cell>
        </row>
        <row r="2393">
          <cell r="A2393" t="str">
            <v>SF-02388</v>
          </cell>
          <cell r="B2393" t="str">
            <v>Cavalete de sinalização de manutenção</v>
          </cell>
          <cell r="C2393" t="str">
            <v>Equipamento/Ferramenta</v>
          </cell>
          <cell r="D2393" t="str">
            <v>un</v>
          </cell>
          <cell r="E2393">
            <v>0</v>
          </cell>
          <cell r="F2393" t="str">
            <v/>
          </cell>
          <cell r="G2393" t="str">
            <v/>
          </cell>
          <cell r="H2393">
            <v>0.2039</v>
          </cell>
          <cell r="I2393" t="str">
            <v/>
          </cell>
          <cell r="J2393" t="str">
            <v/>
          </cell>
        </row>
        <row r="2394">
          <cell r="A2394" t="str">
            <v>SF-02389</v>
          </cell>
          <cell r="B2394" t="str">
            <v>Cone de sinalização</v>
          </cell>
          <cell r="C2394" t="str">
            <v>Equipamento/Ferramenta</v>
          </cell>
          <cell r="D2394" t="str">
            <v>un</v>
          </cell>
          <cell r="E2394">
            <v>0</v>
          </cell>
          <cell r="F2394">
            <v>40.85</v>
          </cell>
          <cell r="G2394">
            <v>0</v>
          </cell>
          <cell r="H2394">
            <v>0.2039</v>
          </cell>
          <cell r="I2394">
            <v>49.18</v>
          </cell>
          <cell r="J2394">
            <v>0</v>
          </cell>
        </row>
        <row r="2395">
          <cell r="A2395" t="str">
            <v>SF-02390</v>
          </cell>
          <cell r="B2395" t="str">
            <v>Detector de tensão sem contato de baixa tensão</v>
          </cell>
          <cell r="C2395" t="str">
            <v>Equipamento/Ferramenta</v>
          </cell>
          <cell r="D2395" t="str">
            <v>un</v>
          </cell>
          <cell r="E2395">
            <v>0</v>
          </cell>
          <cell r="F2395" t="str">
            <v/>
          </cell>
          <cell r="G2395" t="str">
            <v/>
          </cell>
          <cell r="H2395">
            <v>0.2039</v>
          </cell>
          <cell r="I2395" t="str">
            <v/>
          </cell>
          <cell r="J2395" t="str">
            <v/>
          </cell>
        </row>
        <row r="2396">
          <cell r="A2396" t="str">
            <v>SF-02391</v>
          </cell>
          <cell r="B2396" t="str">
            <v>Detector de tensão sem contato de média tensão</v>
          </cell>
          <cell r="C2396" t="str">
            <v>Equipamento/Ferramenta</v>
          </cell>
          <cell r="D2396" t="str">
            <v>un</v>
          </cell>
          <cell r="E2396">
            <v>0</v>
          </cell>
          <cell r="F2396" t="str">
            <v/>
          </cell>
          <cell r="G2396" t="str">
            <v/>
          </cell>
          <cell r="H2396">
            <v>0.2039</v>
          </cell>
          <cell r="I2396" t="str">
            <v/>
          </cell>
          <cell r="J2396" t="str">
            <v/>
          </cell>
        </row>
        <row r="2397">
          <cell r="A2397" t="str">
            <v>SF-02392</v>
          </cell>
          <cell r="B2397" t="str">
            <v>Conjunto de aterramento temporário para baixa tensão</v>
          </cell>
          <cell r="C2397" t="str">
            <v>Equipamento/Ferramenta</v>
          </cell>
          <cell r="D2397" t="str">
            <v>un</v>
          </cell>
          <cell r="E2397">
            <v>0</v>
          </cell>
          <cell r="F2397" t="str">
            <v/>
          </cell>
          <cell r="G2397" t="str">
            <v/>
          </cell>
          <cell r="H2397">
            <v>0.2039</v>
          </cell>
          <cell r="I2397" t="str">
            <v/>
          </cell>
          <cell r="J2397" t="str">
            <v/>
          </cell>
        </row>
        <row r="2398">
          <cell r="A2398" t="str">
            <v>SF-02393</v>
          </cell>
          <cell r="B2398" t="str">
            <v>Conjunto de aterramento temporário para média tensão</v>
          </cell>
          <cell r="C2398" t="str">
            <v>Equipamento/Ferramenta</v>
          </cell>
          <cell r="D2398" t="str">
            <v>un</v>
          </cell>
          <cell r="E2398">
            <v>0</v>
          </cell>
          <cell r="F2398" t="str">
            <v/>
          </cell>
          <cell r="G2398" t="str">
            <v/>
          </cell>
          <cell r="H2398">
            <v>0.2039</v>
          </cell>
          <cell r="I2398" t="str">
            <v/>
          </cell>
          <cell r="J2398" t="str">
            <v/>
          </cell>
        </row>
        <row r="2399">
          <cell r="A2399" t="str">
            <v>SF-02394</v>
          </cell>
          <cell r="B2399" t="str">
            <v>Grampo de aterramento concha-bola</v>
          </cell>
          <cell r="C2399" t="str">
            <v>Equipamento/Ferramenta</v>
          </cell>
          <cell r="D2399" t="str">
            <v>un</v>
          </cell>
          <cell r="E2399">
            <v>0</v>
          </cell>
          <cell r="F2399" t="str">
            <v/>
          </cell>
          <cell r="G2399" t="str">
            <v/>
          </cell>
          <cell r="H2399">
            <v>0.2039</v>
          </cell>
          <cell r="I2399" t="str">
            <v/>
          </cell>
          <cell r="J2399" t="str">
            <v/>
          </cell>
        </row>
        <row r="2400">
          <cell r="A2400" t="str">
            <v>SF-02395</v>
          </cell>
          <cell r="B2400" t="str">
            <v>Lençol isolante classe 4</v>
          </cell>
          <cell r="C2400" t="str">
            <v>Equipamento/Ferramenta</v>
          </cell>
          <cell r="D2400" t="str">
            <v>un</v>
          </cell>
          <cell r="E2400">
            <v>0</v>
          </cell>
          <cell r="F2400" t="str">
            <v/>
          </cell>
          <cell r="G2400" t="str">
            <v/>
          </cell>
          <cell r="H2400">
            <v>0.2039</v>
          </cell>
          <cell r="I2400" t="str">
            <v/>
          </cell>
          <cell r="J2400" t="str">
            <v/>
          </cell>
        </row>
        <row r="2401">
          <cell r="A2401" t="str">
            <v>SF-02396</v>
          </cell>
          <cell r="B2401" t="str">
            <v xml:space="preserve">Bastão de resgate </v>
          </cell>
          <cell r="C2401" t="str">
            <v>Equipamento/Ferramenta</v>
          </cell>
          <cell r="D2401" t="str">
            <v>un</v>
          </cell>
          <cell r="E2401">
            <v>0</v>
          </cell>
          <cell r="F2401" t="str">
            <v/>
          </cell>
          <cell r="G2401" t="str">
            <v/>
          </cell>
          <cell r="H2401">
            <v>0.2039</v>
          </cell>
          <cell r="I2401" t="str">
            <v/>
          </cell>
          <cell r="J2401" t="str">
            <v/>
          </cell>
        </row>
        <row r="2402">
          <cell r="A2402" t="str">
            <v>SF-02397</v>
          </cell>
          <cell r="B2402" t="str">
            <v>Vara de manobra</v>
          </cell>
          <cell r="C2402" t="str">
            <v>Equipamento/Ferramenta</v>
          </cell>
          <cell r="D2402" t="str">
            <v>un</v>
          </cell>
          <cell r="E2402">
            <v>0</v>
          </cell>
          <cell r="F2402" t="str">
            <v/>
          </cell>
          <cell r="G2402" t="str">
            <v/>
          </cell>
          <cell r="H2402">
            <v>0.2039</v>
          </cell>
          <cell r="I2402" t="str">
            <v/>
          </cell>
          <cell r="J2402" t="str">
            <v/>
          </cell>
        </row>
        <row r="2403">
          <cell r="A2403" t="str">
            <v>SF-02398</v>
          </cell>
          <cell r="B2403" t="str">
            <v>Cadeado para disjuntores</v>
          </cell>
          <cell r="C2403" t="str">
            <v>Equipamento/Ferramenta</v>
          </cell>
          <cell r="D2403" t="str">
            <v>un</v>
          </cell>
          <cell r="E2403">
            <v>0</v>
          </cell>
          <cell r="F2403" t="str">
            <v/>
          </cell>
          <cell r="G2403" t="str">
            <v/>
          </cell>
          <cell r="H2403">
            <v>0.2039</v>
          </cell>
          <cell r="I2403" t="str">
            <v/>
          </cell>
          <cell r="J2403" t="str">
            <v/>
          </cell>
        </row>
        <row r="2404">
          <cell r="A2404" t="str">
            <v>SF-02399</v>
          </cell>
          <cell r="B2404" t="str">
            <v>Bloqueio para disjuntores</v>
          </cell>
          <cell r="C2404" t="str">
            <v>Equipamento/Ferramenta</v>
          </cell>
          <cell r="D2404" t="str">
            <v>un</v>
          </cell>
          <cell r="E2404">
            <v>0</v>
          </cell>
          <cell r="F2404" t="str">
            <v/>
          </cell>
          <cell r="G2404" t="str">
            <v/>
          </cell>
          <cell r="H2404">
            <v>0.2039</v>
          </cell>
          <cell r="I2404" t="str">
            <v/>
          </cell>
          <cell r="J2404" t="str">
            <v/>
          </cell>
        </row>
        <row r="2405">
          <cell r="A2405" t="str">
            <v>SF-02400</v>
          </cell>
          <cell r="B2405" t="str">
            <v>Etiqueta de bloqueio</v>
          </cell>
          <cell r="C2405" t="str">
            <v>Equipamento/Ferramenta</v>
          </cell>
          <cell r="D2405" t="str">
            <v>un</v>
          </cell>
          <cell r="E2405">
            <v>0</v>
          </cell>
          <cell r="F2405" t="str">
            <v/>
          </cell>
          <cell r="G2405" t="str">
            <v/>
          </cell>
          <cell r="H2405">
            <v>0.2039</v>
          </cell>
          <cell r="I2405" t="str">
            <v/>
          </cell>
          <cell r="J2405" t="str">
            <v/>
          </cell>
        </row>
        <row r="2406">
          <cell r="A2406" t="str">
            <v>SF-02401</v>
          </cell>
          <cell r="B2406" t="str">
            <v>Inflador de luvas</v>
          </cell>
          <cell r="C2406" t="str">
            <v>Equipamento/Ferramenta</v>
          </cell>
          <cell r="D2406" t="str">
            <v>un</v>
          </cell>
          <cell r="E2406">
            <v>0</v>
          </cell>
          <cell r="F2406" t="str">
            <v/>
          </cell>
          <cell r="G2406" t="str">
            <v/>
          </cell>
          <cell r="H2406">
            <v>0.2039</v>
          </cell>
          <cell r="I2406" t="str">
            <v/>
          </cell>
          <cell r="J2406" t="str">
            <v/>
          </cell>
        </row>
        <row r="2407">
          <cell r="A2407" t="str">
            <v>SF-02402</v>
          </cell>
          <cell r="B2407" t="str">
            <v>Protetor de cabos</v>
          </cell>
          <cell r="C2407" t="str">
            <v>Equipamento/Ferramenta</v>
          </cell>
          <cell r="D2407" t="str">
            <v>un</v>
          </cell>
          <cell r="E2407">
            <v>0</v>
          </cell>
          <cell r="F2407" t="str">
            <v/>
          </cell>
          <cell r="G2407" t="str">
            <v/>
          </cell>
          <cell r="H2407">
            <v>0.2039</v>
          </cell>
          <cell r="I2407" t="str">
            <v/>
          </cell>
          <cell r="J2407" t="str">
            <v/>
          </cell>
        </row>
        <row r="2408">
          <cell r="A2408" t="str">
            <v>SF-02403</v>
          </cell>
          <cell r="B2408" t="str">
            <v>Escada duplo acesso 4 degraus</v>
          </cell>
          <cell r="C2408" t="str">
            <v>Equipamento/Ferramenta</v>
          </cell>
          <cell r="D2408" t="str">
            <v>un</v>
          </cell>
          <cell r="E2408">
            <v>0</v>
          </cell>
          <cell r="F2408" t="str">
            <v/>
          </cell>
          <cell r="G2408" t="str">
            <v/>
          </cell>
          <cell r="H2408">
            <v>0.2039</v>
          </cell>
          <cell r="I2408" t="str">
            <v/>
          </cell>
          <cell r="J2408" t="str">
            <v/>
          </cell>
        </row>
        <row r="2409">
          <cell r="A2409" t="str">
            <v>SF-02404</v>
          </cell>
          <cell r="B2409" t="str">
            <v>Escada extensível 19 degraus</v>
          </cell>
          <cell r="C2409" t="str">
            <v>Equipamento/Ferramenta</v>
          </cell>
          <cell r="D2409" t="str">
            <v>un</v>
          </cell>
          <cell r="E2409">
            <v>0</v>
          </cell>
          <cell r="F2409" t="str">
            <v/>
          </cell>
          <cell r="G2409" t="str">
            <v/>
          </cell>
          <cell r="H2409">
            <v>0.2039</v>
          </cell>
          <cell r="I2409" t="str">
            <v/>
          </cell>
          <cell r="J2409" t="str">
            <v/>
          </cell>
        </row>
        <row r="2410">
          <cell r="A2410" t="str">
            <v>SF-02405</v>
          </cell>
          <cell r="B2410" t="str">
            <v>Andaime tubular 1 m por 1 m e 6 m de altura</v>
          </cell>
          <cell r="C2410" t="str">
            <v>Equipamento/Ferramenta</v>
          </cell>
          <cell r="D2410" t="str">
            <v>un</v>
          </cell>
          <cell r="E2410">
            <v>0</v>
          </cell>
          <cell r="F2410" t="str">
            <v/>
          </cell>
          <cell r="G2410" t="str">
            <v/>
          </cell>
          <cell r="H2410">
            <v>0.2039</v>
          </cell>
          <cell r="I2410" t="str">
            <v/>
          </cell>
          <cell r="J2410" t="str">
            <v/>
          </cell>
        </row>
        <row r="2411">
          <cell r="A2411" t="str">
            <v>SF-02406</v>
          </cell>
          <cell r="B2411" t="str">
            <v>Andaime tubular 1,5 m por 1 m e 6 m de altura</v>
          </cell>
          <cell r="C2411" t="str">
            <v>Equipamento/Ferramenta</v>
          </cell>
          <cell r="D2411" t="str">
            <v>un</v>
          </cell>
          <cell r="E2411">
            <v>0</v>
          </cell>
          <cell r="F2411" t="str">
            <v/>
          </cell>
          <cell r="G2411" t="str">
            <v/>
          </cell>
          <cell r="H2411">
            <v>0.2039</v>
          </cell>
          <cell r="I2411" t="str">
            <v/>
          </cell>
          <cell r="J2411" t="str">
            <v/>
          </cell>
        </row>
        <row r="2412">
          <cell r="A2412" t="str">
            <v>SF-02407</v>
          </cell>
          <cell r="B2412" t="str">
            <v>Plataforma de trabalho aéreo</v>
          </cell>
          <cell r="C2412" t="str">
            <v>Equipamento/Ferramenta</v>
          </cell>
          <cell r="D2412" t="str">
            <v>un</v>
          </cell>
          <cell r="E2412">
            <v>0</v>
          </cell>
          <cell r="F2412" t="str">
            <v/>
          </cell>
          <cell r="G2412" t="str">
            <v/>
          </cell>
          <cell r="H2412">
            <v>0.2039</v>
          </cell>
          <cell r="I2412" t="str">
            <v/>
          </cell>
          <cell r="J2412" t="str">
            <v/>
          </cell>
        </row>
        <row r="2413">
          <cell r="A2413" t="str">
            <v>SF-02408</v>
          </cell>
          <cell r="B2413" t="str">
            <v>Talabarte simples</v>
          </cell>
          <cell r="C2413" t="str">
            <v>Equipamento/Ferramenta</v>
          </cell>
          <cell r="D2413" t="str">
            <v>un</v>
          </cell>
          <cell r="E2413">
            <v>0</v>
          </cell>
          <cell r="F2413" t="str">
            <v/>
          </cell>
          <cell r="G2413" t="str">
            <v/>
          </cell>
          <cell r="H2413">
            <v>0.2039</v>
          </cell>
          <cell r="I2413" t="str">
            <v/>
          </cell>
          <cell r="J2413" t="str">
            <v/>
          </cell>
        </row>
        <row r="2414">
          <cell r="A2414" t="str">
            <v>SF-02409</v>
          </cell>
          <cell r="B2414" t="str">
            <v>Tripé para trabalho em altura e espaço confinado</v>
          </cell>
          <cell r="C2414" t="str">
            <v>Equipamento/Ferramenta</v>
          </cell>
          <cell r="D2414" t="str">
            <v>un</v>
          </cell>
          <cell r="E2414">
            <v>0</v>
          </cell>
          <cell r="F2414" t="str">
            <v/>
          </cell>
          <cell r="G2414" t="str">
            <v/>
          </cell>
          <cell r="H2414">
            <v>0.2039</v>
          </cell>
          <cell r="I2414" t="str">
            <v/>
          </cell>
          <cell r="J2414" t="str">
            <v/>
          </cell>
        </row>
        <row r="2415">
          <cell r="A2415" t="str">
            <v>SF-02410</v>
          </cell>
          <cell r="B2415" t="str">
            <v>Trava-quedas retrátil e guincho (3way) para tripé de trabalho em altura e espaço confinado</v>
          </cell>
          <cell r="C2415" t="str">
            <v>Equipamento/Ferramenta</v>
          </cell>
          <cell r="D2415" t="str">
            <v>un</v>
          </cell>
          <cell r="E2415">
            <v>0</v>
          </cell>
          <cell r="F2415" t="str">
            <v/>
          </cell>
          <cell r="G2415" t="str">
            <v/>
          </cell>
          <cell r="H2415">
            <v>0.2039</v>
          </cell>
          <cell r="I2415" t="str">
            <v/>
          </cell>
          <cell r="J2415" t="str">
            <v/>
          </cell>
        </row>
        <row r="2416">
          <cell r="A2416" t="str">
            <v>SF-02411</v>
          </cell>
          <cell r="B2416" t="str">
            <v>Corda semi-estática 11 mm</v>
          </cell>
          <cell r="C2416" t="str">
            <v>Equipamento/Ferramenta</v>
          </cell>
          <cell r="D2416" t="str">
            <v>m</v>
          </cell>
          <cell r="E2416">
            <v>0</v>
          </cell>
          <cell r="F2416" t="str">
            <v/>
          </cell>
          <cell r="G2416" t="str">
            <v/>
          </cell>
          <cell r="H2416">
            <v>0.2039</v>
          </cell>
          <cell r="I2416" t="str">
            <v/>
          </cell>
          <cell r="J2416" t="str">
            <v/>
          </cell>
        </row>
        <row r="2417">
          <cell r="A2417" t="str">
            <v>SF-02412</v>
          </cell>
          <cell r="B2417" t="str">
            <v>Mosquetão</v>
          </cell>
          <cell r="C2417" t="str">
            <v>Equipamento/Ferramenta</v>
          </cell>
          <cell r="D2417" t="str">
            <v>un</v>
          </cell>
          <cell r="E2417">
            <v>0</v>
          </cell>
          <cell r="F2417" t="str">
            <v/>
          </cell>
          <cell r="G2417" t="str">
            <v/>
          </cell>
          <cell r="H2417">
            <v>0.2039</v>
          </cell>
          <cell r="I2417" t="str">
            <v/>
          </cell>
          <cell r="J2417" t="str">
            <v/>
          </cell>
        </row>
        <row r="2418">
          <cell r="A2418" t="str">
            <v>SF-02413</v>
          </cell>
          <cell r="B2418" t="str">
            <v>Cinta de ancoragem com anéis</v>
          </cell>
          <cell r="C2418" t="str">
            <v>Equipamento/Ferramenta</v>
          </cell>
          <cell r="D2418" t="str">
            <v>un</v>
          </cell>
          <cell r="E2418">
            <v>0</v>
          </cell>
          <cell r="F2418" t="str">
            <v/>
          </cell>
          <cell r="G2418" t="str">
            <v/>
          </cell>
          <cell r="H2418">
            <v>0.2039</v>
          </cell>
          <cell r="I2418" t="str">
            <v/>
          </cell>
          <cell r="J2418" t="str">
            <v/>
          </cell>
        </row>
        <row r="2419">
          <cell r="A2419" t="str">
            <v>SF-02414</v>
          </cell>
          <cell r="B2419" t="str">
            <v>Trapézio para espaço confinado</v>
          </cell>
          <cell r="C2419" t="str">
            <v>Equipamento/Ferramenta</v>
          </cell>
          <cell r="D2419" t="str">
            <v>un</v>
          </cell>
          <cell r="E2419">
            <v>0</v>
          </cell>
          <cell r="F2419" t="str">
            <v/>
          </cell>
          <cell r="G2419" t="str">
            <v/>
          </cell>
          <cell r="H2419">
            <v>0.2039</v>
          </cell>
          <cell r="I2419" t="str">
            <v/>
          </cell>
          <cell r="J2419" t="str">
            <v/>
          </cell>
        </row>
        <row r="2420">
          <cell r="A2420" t="str">
            <v>SF-02415</v>
          </cell>
          <cell r="B2420" t="str">
            <v>Polia simples para corda</v>
          </cell>
          <cell r="C2420" t="str">
            <v>Equipamento/Ferramenta</v>
          </cell>
          <cell r="D2420" t="str">
            <v>un</v>
          </cell>
          <cell r="E2420">
            <v>0</v>
          </cell>
          <cell r="F2420" t="str">
            <v/>
          </cell>
          <cell r="G2420" t="str">
            <v/>
          </cell>
          <cell r="H2420">
            <v>0.2039</v>
          </cell>
          <cell r="I2420" t="str">
            <v/>
          </cell>
          <cell r="J2420" t="str">
            <v/>
          </cell>
        </row>
        <row r="2421">
          <cell r="A2421" t="str">
            <v>SF-02416</v>
          </cell>
          <cell r="B2421" t="str">
            <v>Alicate crimpador hidráulico</v>
          </cell>
          <cell r="C2421" t="str">
            <v>Equipamento/Ferramenta</v>
          </cell>
          <cell r="D2421" t="str">
            <v>un</v>
          </cell>
          <cell r="E2421">
            <v>0</v>
          </cell>
          <cell r="F2421" t="str">
            <v/>
          </cell>
          <cell r="G2421" t="str">
            <v/>
          </cell>
          <cell r="H2421">
            <v>0.2039</v>
          </cell>
          <cell r="I2421" t="str">
            <v/>
          </cell>
          <cell r="J2421" t="str">
            <v/>
          </cell>
        </row>
        <row r="2422">
          <cell r="A2422" t="str">
            <v>SF-02417</v>
          </cell>
          <cell r="B2422" t="str">
            <v>Crimpador/cortador de cabos a bateria</v>
          </cell>
          <cell r="C2422" t="str">
            <v>Equipamento/Ferramenta</v>
          </cell>
          <cell r="D2422" t="str">
            <v>un</v>
          </cell>
          <cell r="E2422">
            <v>0</v>
          </cell>
          <cell r="F2422" t="str">
            <v/>
          </cell>
          <cell r="G2422" t="str">
            <v/>
          </cell>
          <cell r="H2422">
            <v>0.2039</v>
          </cell>
          <cell r="I2422" t="str">
            <v/>
          </cell>
          <cell r="J2422" t="str">
            <v/>
          </cell>
        </row>
        <row r="2423">
          <cell r="A2423" t="str">
            <v>SF-02418</v>
          </cell>
          <cell r="B2423" t="str">
            <v>Ferramenta multifuncional para barramentos de cobre</v>
          </cell>
          <cell r="C2423" t="str">
            <v>Equipamento/Ferramenta</v>
          </cell>
          <cell r="D2423" t="str">
            <v>un</v>
          </cell>
          <cell r="E2423">
            <v>0</v>
          </cell>
          <cell r="F2423" t="str">
            <v/>
          </cell>
          <cell r="G2423" t="str">
            <v/>
          </cell>
          <cell r="H2423">
            <v>0.2039</v>
          </cell>
          <cell r="I2423" t="str">
            <v/>
          </cell>
          <cell r="J2423" t="str">
            <v/>
          </cell>
        </row>
        <row r="2424">
          <cell r="A2424" t="str">
            <v>SF-02419</v>
          </cell>
          <cell r="B2424" t="str">
            <v>Estampo furador hidráulico</v>
          </cell>
          <cell r="C2424" t="str">
            <v>Equipamento/Ferramenta</v>
          </cell>
          <cell r="D2424" t="str">
            <v>un</v>
          </cell>
          <cell r="E2424">
            <v>0</v>
          </cell>
          <cell r="F2424" t="str">
            <v/>
          </cell>
          <cell r="G2424" t="str">
            <v/>
          </cell>
          <cell r="H2424">
            <v>0.2039</v>
          </cell>
          <cell r="I2424" t="str">
            <v/>
          </cell>
          <cell r="J2424" t="str">
            <v/>
          </cell>
        </row>
        <row r="2425">
          <cell r="A2425" t="str">
            <v>SF-02420</v>
          </cell>
          <cell r="B2425" t="str">
            <v>Esmerilhadeira Angular de 5” com controle de velocidade</v>
          </cell>
          <cell r="C2425" t="str">
            <v>Equipamento/Ferramenta</v>
          </cell>
          <cell r="D2425" t="str">
            <v>un</v>
          </cell>
          <cell r="E2425">
            <v>0</v>
          </cell>
          <cell r="F2425" t="str">
            <v/>
          </cell>
          <cell r="G2425" t="str">
            <v/>
          </cell>
          <cell r="H2425">
            <v>0.2039</v>
          </cell>
          <cell r="I2425" t="str">
            <v/>
          </cell>
          <cell r="J2425" t="str">
            <v/>
          </cell>
        </row>
        <row r="2426">
          <cell r="A2426" t="str">
            <v>SF-02421</v>
          </cell>
          <cell r="B2426" t="str">
            <v>Furadeira de impacto 800 W</v>
          </cell>
          <cell r="C2426" t="str">
            <v>Equipamento/Ferramenta</v>
          </cell>
          <cell r="D2426" t="str">
            <v>un</v>
          </cell>
          <cell r="E2426">
            <v>0</v>
          </cell>
          <cell r="F2426" t="str">
            <v/>
          </cell>
          <cell r="G2426" t="str">
            <v/>
          </cell>
          <cell r="H2426">
            <v>0.2039</v>
          </cell>
          <cell r="I2426" t="str">
            <v/>
          </cell>
          <cell r="J2426" t="str">
            <v/>
          </cell>
        </row>
        <row r="2427">
          <cell r="A2427" t="str">
            <v>SF-02422</v>
          </cell>
          <cell r="B2427" t="str">
            <v>Furadeira de impacto sem fio</v>
          </cell>
          <cell r="C2427" t="str">
            <v>Equipamento/Ferramenta</v>
          </cell>
          <cell r="D2427" t="str">
            <v>un</v>
          </cell>
          <cell r="E2427">
            <v>0</v>
          </cell>
          <cell r="F2427" t="str">
            <v/>
          </cell>
          <cell r="G2427" t="str">
            <v/>
          </cell>
          <cell r="H2427">
            <v>0.2039</v>
          </cell>
          <cell r="I2427" t="str">
            <v/>
          </cell>
          <cell r="J2427" t="str">
            <v/>
          </cell>
        </row>
        <row r="2428">
          <cell r="A2428" t="str">
            <v>SF-02423</v>
          </cell>
          <cell r="B2428" t="str">
            <v>Furadeira/parafusadeira sem fio</v>
          </cell>
          <cell r="C2428" t="str">
            <v>Equipamento/Ferramenta</v>
          </cell>
          <cell r="D2428" t="str">
            <v>un</v>
          </cell>
          <cell r="E2428">
            <v>0</v>
          </cell>
          <cell r="F2428" t="str">
            <v/>
          </cell>
          <cell r="G2428" t="str">
            <v/>
          </cell>
          <cell r="H2428">
            <v>0.2039</v>
          </cell>
          <cell r="I2428" t="str">
            <v/>
          </cell>
          <cell r="J2428" t="str">
            <v/>
          </cell>
        </row>
        <row r="2429">
          <cell r="A2429" t="str">
            <v>SF-02424</v>
          </cell>
          <cell r="B2429" t="str">
            <v>Chave de impacto sem fio</v>
          </cell>
          <cell r="C2429" t="str">
            <v>Equipamento/Ferramenta</v>
          </cell>
          <cell r="D2429" t="str">
            <v>un</v>
          </cell>
          <cell r="E2429">
            <v>0</v>
          </cell>
          <cell r="F2429" t="str">
            <v/>
          </cell>
          <cell r="G2429" t="str">
            <v/>
          </cell>
          <cell r="H2429">
            <v>0.2039</v>
          </cell>
          <cell r="I2429" t="str">
            <v/>
          </cell>
          <cell r="J2429" t="str">
            <v/>
          </cell>
        </row>
        <row r="2430">
          <cell r="A2430" t="str">
            <v>SF-02425</v>
          </cell>
          <cell r="B2430" t="str">
            <v>Soprador de ar sem fio</v>
          </cell>
          <cell r="C2430" t="str">
            <v>Equipamento/Ferramenta</v>
          </cell>
          <cell r="D2430" t="str">
            <v>un</v>
          </cell>
          <cell r="E2430">
            <v>0</v>
          </cell>
          <cell r="F2430" t="str">
            <v/>
          </cell>
          <cell r="G2430" t="str">
            <v/>
          </cell>
          <cell r="H2430">
            <v>0.2039</v>
          </cell>
          <cell r="I2430" t="str">
            <v/>
          </cell>
          <cell r="J2430" t="str">
            <v/>
          </cell>
        </row>
        <row r="2431">
          <cell r="A2431" t="str">
            <v>SF-02426</v>
          </cell>
          <cell r="B2431" t="str">
            <v>Soprador/aspirador de pó</v>
          </cell>
          <cell r="C2431" t="str">
            <v>Equipamento/Ferramenta</v>
          </cell>
          <cell r="D2431" t="str">
            <v>un</v>
          </cell>
          <cell r="E2431">
            <v>0</v>
          </cell>
          <cell r="F2431" t="str">
            <v/>
          </cell>
          <cell r="G2431" t="str">
            <v/>
          </cell>
          <cell r="H2431">
            <v>0.2039</v>
          </cell>
          <cell r="I2431" t="str">
            <v/>
          </cell>
          <cell r="J2431" t="str">
            <v/>
          </cell>
        </row>
        <row r="2432">
          <cell r="A2432" t="str">
            <v>SF-02427</v>
          </cell>
          <cell r="B2432" t="str">
            <v>Soprador térmico</v>
          </cell>
          <cell r="C2432" t="str">
            <v>Equipamento/Ferramenta</v>
          </cell>
          <cell r="D2432" t="str">
            <v>un</v>
          </cell>
          <cell r="E2432">
            <v>0</v>
          </cell>
          <cell r="F2432" t="str">
            <v/>
          </cell>
          <cell r="G2432" t="str">
            <v/>
          </cell>
          <cell r="H2432">
            <v>0.2039</v>
          </cell>
          <cell r="I2432" t="str">
            <v/>
          </cell>
          <cell r="J2432" t="str">
            <v/>
          </cell>
        </row>
        <row r="2433">
          <cell r="A2433" t="str">
            <v>SF-02428</v>
          </cell>
          <cell r="B2433" t="str">
            <v>Rotulador</v>
          </cell>
          <cell r="C2433" t="str">
            <v>Equipamento/Ferramenta</v>
          </cell>
          <cell r="D2433" t="str">
            <v>un</v>
          </cell>
          <cell r="E2433">
            <v>0</v>
          </cell>
          <cell r="F2433" t="str">
            <v/>
          </cell>
          <cell r="G2433" t="str">
            <v/>
          </cell>
          <cell r="H2433">
            <v>0.2039</v>
          </cell>
          <cell r="I2433" t="str">
            <v/>
          </cell>
          <cell r="J2433" t="str">
            <v/>
          </cell>
        </row>
        <row r="2434">
          <cell r="A2434" t="str">
            <v>SF-02429</v>
          </cell>
          <cell r="B2434" t="str">
            <v xml:space="preserve">Cortadora de parede </v>
          </cell>
          <cell r="C2434" t="str">
            <v>Equipamento/Ferramenta</v>
          </cell>
          <cell r="D2434" t="str">
            <v>un</v>
          </cell>
          <cell r="E2434">
            <v>0</v>
          </cell>
          <cell r="F2434" t="str">
            <v/>
          </cell>
          <cell r="G2434" t="str">
            <v/>
          </cell>
          <cell r="H2434">
            <v>0.2039</v>
          </cell>
          <cell r="I2434" t="str">
            <v/>
          </cell>
          <cell r="J2434" t="str">
            <v/>
          </cell>
        </row>
        <row r="2435">
          <cell r="A2435" t="str">
            <v>SF-02430</v>
          </cell>
          <cell r="B2435" t="str">
            <v xml:space="preserve">Serra mármore </v>
          </cell>
          <cell r="C2435" t="str">
            <v>Equipamento/Ferramenta</v>
          </cell>
          <cell r="D2435" t="str">
            <v>un</v>
          </cell>
          <cell r="E2435">
            <v>0</v>
          </cell>
          <cell r="F2435" t="str">
            <v/>
          </cell>
          <cell r="G2435" t="str">
            <v/>
          </cell>
          <cell r="H2435">
            <v>0.2039</v>
          </cell>
          <cell r="I2435" t="str">
            <v/>
          </cell>
          <cell r="J2435" t="str">
            <v/>
          </cell>
        </row>
        <row r="2436">
          <cell r="A2436" t="str">
            <v>SF-02431</v>
          </cell>
          <cell r="B2436" t="str">
            <v>Grupo motor-gerador 3 kVA</v>
          </cell>
          <cell r="C2436" t="str">
            <v>Equipamento/Ferramenta</v>
          </cell>
          <cell r="D2436" t="str">
            <v>un</v>
          </cell>
          <cell r="E2436">
            <v>0</v>
          </cell>
          <cell r="F2436" t="str">
            <v/>
          </cell>
          <cell r="G2436" t="str">
            <v/>
          </cell>
          <cell r="H2436">
            <v>0.2039</v>
          </cell>
          <cell r="I2436" t="str">
            <v/>
          </cell>
          <cell r="J2436" t="str">
            <v/>
          </cell>
        </row>
        <row r="2437">
          <cell r="A2437" t="str">
            <v>SF-02432</v>
          </cell>
          <cell r="B2437" t="str">
            <v>Grupo motor-gerador 6 kVA</v>
          </cell>
          <cell r="C2437" t="str">
            <v>Equipamento/Ferramenta</v>
          </cell>
          <cell r="D2437" t="str">
            <v>un</v>
          </cell>
          <cell r="E2437">
            <v>0</v>
          </cell>
          <cell r="F2437" t="str">
            <v/>
          </cell>
          <cell r="G2437" t="str">
            <v/>
          </cell>
          <cell r="H2437">
            <v>0.2039</v>
          </cell>
          <cell r="I2437" t="str">
            <v/>
          </cell>
          <cell r="J2437" t="str">
            <v/>
          </cell>
        </row>
        <row r="2438">
          <cell r="A2438" t="str">
            <v>SF-02433</v>
          </cell>
          <cell r="B2438" t="str">
            <v>Ferro de solda 25 W</v>
          </cell>
          <cell r="C2438" t="str">
            <v>Equipamento/Ferramenta</v>
          </cell>
          <cell r="D2438" t="str">
            <v>un</v>
          </cell>
          <cell r="E2438">
            <v>0</v>
          </cell>
          <cell r="F2438" t="str">
            <v/>
          </cell>
          <cell r="G2438" t="str">
            <v/>
          </cell>
          <cell r="H2438">
            <v>0.2039</v>
          </cell>
          <cell r="I2438" t="str">
            <v/>
          </cell>
          <cell r="J2438" t="str">
            <v/>
          </cell>
        </row>
        <row r="2439">
          <cell r="A2439" t="str">
            <v>SF-02434</v>
          </cell>
          <cell r="B2439" t="str">
            <v>Ferro de solda 50 W</v>
          </cell>
          <cell r="C2439" t="str">
            <v>Equipamento/Ferramenta</v>
          </cell>
          <cell r="D2439" t="str">
            <v>un</v>
          </cell>
          <cell r="E2439">
            <v>0</v>
          </cell>
          <cell r="F2439" t="str">
            <v/>
          </cell>
          <cell r="G2439" t="str">
            <v/>
          </cell>
          <cell r="H2439">
            <v>0.2039</v>
          </cell>
          <cell r="I2439" t="str">
            <v/>
          </cell>
          <cell r="J2439" t="str">
            <v/>
          </cell>
        </row>
        <row r="2440">
          <cell r="A2440" t="str">
            <v>SF-02435</v>
          </cell>
          <cell r="B2440" t="str">
            <v>Hipot 30 kV</v>
          </cell>
          <cell r="C2440" t="str">
            <v>Equipamento/Ferramenta</v>
          </cell>
          <cell r="D2440" t="str">
            <v>un</v>
          </cell>
          <cell r="E2440">
            <v>0</v>
          </cell>
          <cell r="F2440" t="str">
            <v/>
          </cell>
          <cell r="G2440" t="str">
            <v/>
          </cell>
          <cell r="H2440">
            <v>0.2039</v>
          </cell>
          <cell r="I2440" t="str">
            <v/>
          </cell>
          <cell r="J2440" t="str">
            <v/>
          </cell>
        </row>
        <row r="2441">
          <cell r="A2441" t="str">
            <v>SF-02436</v>
          </cell>
          <cell r="B2441" t="str">
            <v>Serra rápida portátil</v>
          </cell>
          <cell r="C2441" t="str">
            <v>Equipamento/Ferramenta</v>
          </cell>
          <cell r="D2441" t="str">
            <v>un</v>
          </cell>
          <cell r="E2441">
            <v>0</v>
          </cell>
          <cell r="F2441" t="str">
            <v/>
          </cell>
          <cell r="G2441" t="str">
            <v/>
          </cell>
          <cell r="H2441">
            <v>0.2039</v>
          </cell>
          <cell r="I2441" t="str">
            <v/>
          </cell>
          <cell r="J2441" t="str">
            <v/>
          </cell>
        </row>
        <row r="2442">
          <cell r="A2442" t="str">
            <v>SF-02437</v>
          </cell>
          <cell r="B2442" t="str">
            <v>Policorte</v>
          </cell>
          <cell r="C2442" t="str">
            <v>Equipamento/Ferramenta</v>
          </cell>
          <cell r="D2442" t="str">
            <v>un</v>
          </cell>
          <cell r="E2442">
            <v>0</v>
          </cell>
          <cell r="F2442" t="str">
            <v/>
          </cell>
          <cell r="G2442" t="str">
            <v/>
          </cell>
          <cell r="H2442">
            <v>0.2039</v>
          </cell>
          <cell r="I2442" t="str">
            <v/>
          </cell>
          <cell r="J2442" t="str">
            <v/>
          </cell>
        </row>
        <row r="2443">
          <cell r="A2443" t="str">
            <v>SF-02438</v>
          </cell>
          <cell r="B2443" t="str">
            <v>Nível laser de linhas</v>
          </cell>
          <cell r="C2443" t="str">
            <v>Equipamento/Ferramenta</v>
          </cell>
          <cell r="D2443" t="str">
            <v>un</v>
          </cell>
          <cell r="E2443">
            <v>0</v>
          </cell>
          <cell r="F2443" t="str">
            <v/>
          </cell>
          <cell r="G2443" t="str">
            <v/>
          </cell>
          <cell r="H2443">
            <v>0.2039</v>
          </cell>
          <cell r="I2443" t="str">
            <v/>
          </cell>
          <cell r="J2443" t="str">
            <v/>
          </cell>
        </row>
        <row r="2444">
          <cell r="A2444" t="str">
            <v>SF-02439</v>
          </cell>
          <cell r="B2444" t="str">
            <v>Refletor a bateria</v>
          </cell>
          <cell r="C2444" t="str">
            <v>Equipamento/Ferramenta</v>
          </cell>
          <cell r="D2444" t="str">
            <v>un</v>
          </cell>
          <cell r="E2444">
            <v>0</v>
          </cell>
          <cell r="F2444" t="str">
            <v/>
          </cell>
          <cell r="G2444" t="str">
            <v/>
          </cell>
          <cell r="H2444">
            <v>0.2039</v>
          </cell>
          <cell r="I2444" t="str">
            <v/>
          </cell>
          <cell r="J2444" t="str">
            <v/>
          </cell>
        </row>
        <row r="2445">
          <cell r="A2445" t="str">
            <v>SF-02440</v>
          </cell>
          <cell r="B2445" t="str">
            <v>Microretífica</v>
          </cell>
          <cell r="C2445" t="str">
            <v>Equipamento/Ferramenta</v>
          </cell>
          <cell r="D2445" t="str">
            <v>un</v>
          </cell>
          <cell r="E2445">
            <v>0</v>
          </cell>
          <cell r="F2445" t="str">
            <v/>
          </cell>
          <cell r="G2445" t="str">
            <v/>
          </cell>
          <cell r="H2445">
            <v>0.2039</v>
          </cell>
          <cell r="I2445" t="str">
            <v/>
          </cell>
          <cell r="J2445" t="str">
            <v/>
          </cell>
        </row>
        <row r="2446">
          <cell r="A2446" t="str">
            <v>SF-02441</v>
          </cell>
          <cell r="B2446" t="str">
            <v>Motoesmeril 6 polegadas</v>
          </cell>
          <cell r="C2446" t="str">
            <v>Equipamento/Ferramenta</v>
          </cell>
          <cell r="D2446" t="str">
            <v>un</v>
          </cell>
          <cell r="E2446">
            <v>0</v>
          </cell>
          <cell r="F2446" t="str">
            <v/>
          </cell>
          <cell r="G2446" t="str">
            <v/>
          </cell>
          <cell r="H2446">
            <v>0.2039</v>
          </cell>
          <cell r="I2446" t="str">
            <v/>
          </cell>
          <cell r="J2446" t="str">
            <v/>
          </cell>
        </row>
        <row r="2447">
          <cell r="A2447" t="str">
            <v>SF-02442</v>
          </cell>
          <cell r="B2447" t="str">
            <v>Martelo perfurador rompedor 800 W</v>
          </cell>
          <cell r="C2447" t="str">
            <v>Equipamento/Ferramenta</v>
          </cell>
          <cell r="D2447" t="str">
            <v>un</v>
          </cell>
          <cell r="E2447">
            <v>0</v>
          </cell>
          <cell r="F2447" t="str">
            <v/>
          </cell>
          <cell r="G2447" t="str">
            <v/>
          </cell>
          <cell r="H2447">
            <v>0.2039</v>
          </cell>
          <cell r="I2447" t="str">
            <v/>
          </cell>
          <cell r="J2447" t="str">
            <v/>
          </cell>
        </row>
        <row r="2448">
          <cell r="A2448" t="str">
            <v>SF-02443</v>
          </cell>
          <cell r="B2448" t="str">
            <v>Furadeira de impacto 750 W</v>
          </cell>
          <cell r="C2448" t="str">
            <v>Equipamento/Ferramenta</v>
          </cell>
          <cell r="D2448" t="str">
            <v>un</v>
          </cell>
          <cell r="E2448">
            <v>0</v>
          </cell>
          <cell r="F2448" t="str">
            <v/>
          </cell>
          <cell r="G2448" t="str">
            <v/>
          </cell>
          <cell r="H2448">
            <v>0.2039</v>
          </cell>
          <cell r="I2448" t="str">
            <v/>
          </cell>
          <cell r="J2448" t="str">
            <v/>
          </cell>
        </row>
        <row r="2449">
          <cell r="A2449" t="str">
            <v>SF-02444</v>
          </cell>
          <cell r="B2449" t="str">
            <v>Serra tico-tico</v>
          </cell>
          <cell r="C2449" t="str">
            <v>Equipamento/Ferramenta</v>
          </cell>
          <cell r="D2449" t="str">
            <v>un</v>
          </cell>
          <cell r="E2449">
            <v>0</v>
          </cell>
          <cell r="F2449" t="str">
            <v/>
          </cell>
          <cell r="G2449" t="str">
            <v/>
          </cell>
          <cell r="H2449">
            <v>0.2039</v>
          </cell>
          <cell r="I2449" t="str">
            <v/>
          </cell>
          <cell r="J2449" t="str">
            <v/>
          </cell>
        </row>
        <row r="2450">
          <cell r="A2450" t="str">
            <v>SF-02445</v>
          </cell>
          <cell r="B2450" t="str">
            <v>Serra copo diamantada 25 mm</v>
          </cell>
          <cell r="C2450" t="str">
            <v>Equipamento/Ferramenta</v>
          </cell>
          <cell r="D2450" t="str">
            <v>un</v>
          </cell>
          <cell r="E2450">
            <v>0</v>
          </cell>
          <cell r="F2450" t="str">
            <v/>
          </cell>
          <cell r="G2450" t="str">
            <v/>
          </cell>
          <cell r="H2450">
            <v>0.2039</v>
          </cell>
          <cell r="I2450" t="str">
            <v/>
          </cell>
          <cell r="J2450" t="str">
            <v/>
          </cell>
        </row>
        <row r="2451">
          <cell r="A2451" t="str">
            <v>SF-02446</v>
          </cell>
          <cell r="B2451" t="str">
            <v>Serra copo diamantada 30 mm</v>
          </cell>
          <cell r="C2451" t="str">
            <v>Equipamento/Ferramenta</v>
          </cell>
          <cell r="D2451" t="str">
            <v>un</v>
          </cell>
          <cell r="E2451">
            <v>0</v>
          </cell>
          <cell r="F2451" t="str">
            <v/>
          </cell>
          <cell r="G2451" t="str">
            <v/>
          </cell>
          <cell r="H2451">
            <v>0.2039</v>
          </cell>
          <cell r="I2451" t="str">
            <v/>
          </cell>
          <cell r="J2451" t="str">
            <v/>
          </cell>
        </row>
        <row r="2452">
          <cell r="A2452" t="str">
            <v>SF-02447</v>
          </cell>
          <cell r="B2452" t="str">
            <v>Serra copo diamantada 35 mm</v>
          </cell>
          <cell r="C2452" t="str">
            <v>Equipamento/Ferramenta</v>
          </cell>
          <cell r="D2452" t="str">
            <v>un</v>
          </cell>
          <cell r="E2452">
            <v>0</v>
          </cell>
          <cell r="F2452" t="str">
            <v/>
          </cell>
          <cell r="G2452" t="str">
            <v/>
          </cell>
          <cell r="H2452">
            <v>0.2039</v>
          </cell>
          <cell r="I2452" t="str">
            <v/>
          </cell>
          <cell r="J2452" t="str">
            <v/>
          </cell>
        </row>
        <row r="2453">
          <cell r="A2453" t="str">
            <v>SF-02448</v>
          </cell>
          <cell r="B2453" t="str">
            <v>Serra copo diamantada 45 mm</v>
          </cell>
          <cell r="C2453" t="str">
            <v>Equipamento/Ferramenta</v>
          </cell>
          <cell r="D2453" t="str">
            <v>un</v>
          </cell>
          <cell r="E2453">
            <v>0</v>
          </cell>
          <cell r="F2453" t="str">
            <v/>
          </cell>
          <cell r="G2453" t="str">
            <v/>
          </cell>
          <cell r="H2453">
            <v>0.2039</v>
          </cell>
          <cell r="I2453" t="str">
            <v/>
          </cell>
          <cell r="J2453" t="str">
            <v/>
          </cell>
        </row>
        <row r="2454">
          <cell r="A2454" t="str">
            <v>SF-02449</v>
          </cell>
          <cell r="B2454" t="str">
            <v>Serra copo diamantada 50 mm</v>
          </cell>
          <cell r="C2454" t="str">
            <v>Equipamento/Ferramenta</v>
          </cell>
          <cell r="D2454" t="str">
            <v>un</v>
          </cell>
          <cell r="E2454">
            <v>0</v>
          </cell>
          <cell r="F2454" t="str">
            <v/>
          </cell>
          <cell r="G2454" t="str">
            <v/>
          </cell>
          <cell r="H2454">
            <v>0.2039</v>
          </cell>
          <cell r="I2454" t="str">
            <v/>
          </cell>
          <cell r="J2454" t="str">
            <v/>
          </cell>
        </row>
        <row r="2455">
          <cell r="A2455" t="str">
            <v>SF-02450</v>
          </cell>
          <cell r="B2455" t="str">
            <v>Serra copo diamantada 65 mm</v>
          </cell>
          <cell r="C2455" t="str">
            <v>Equipamento/Ferramenta</v>
          </cell>
          <cell r="D2455" t="str">
            <v>un</v>
          </cell>
          <cell r="E2455">
            <v>0</v>
          </cell>
          <cell r="F2455" t="str">
            <v/>
          </cell>
          <cell r="G2455" t="str">
            <v/>
          </cell>
          <cell r="H2455">
            <v>0.2039</v>
          </cell>
          <cell r="I2455" t="str">
            <v/>
          </cell>
          <cell r="J2455" t="str">
            <v/>
          </cell>
        </row>
        <row r="2456">
          <cell r="A2456" t="str">
            <v>SF-02451</v>
          </cell>
          <cell r="B2456" t="str">
            <v>Alicate de corte isolado 160 mm</v>
          </cell>
          <cell r="C2456" t="str">
            <v>Equipamento/Ferramenta</v>
          </cell>
          <cell r="D2456" t="str">
            <v>un</v>
          </cell>
          <cell r="E2456">
            <v>0</v>
          </cell>
          <cell r="F2456" t="str">
            <v/>
          </cell>
          <cell r="G2456" t="str">
            <v/>
          </cell>
          <cell r="H2456">
            <v>0.2039</v>
          </cell>
          <cell r="I2456" t="str">
            <v/>
          </cell>
          <cell r="J2456" t="str">
            <v/>
          </cell>
        </row>
        <row r="2457">
          <cell r="A2457" t="str">
            <v>SF-02452</v>
          </cell>
          <cell r="B2457" t="str">
            <v>Alicate de corte frontal isolado 160 mm</v>
          </cell>
          <cell r="C2457" t="str">
            <v>Equipamento/Ferramenta</v>
          </cell>
          <cell r="D2457" t="str">
            <v>un</v>
          </cell>
          <cell r="E2457">
            <v>0</v>
          </cell>
          <cell r="F2457" t="str">
            <v/>
          </cell>
          <cell r="G2457" t="str">
            <v/>
          </cell>
          <cell r="H2457">
            <v>0.2039</v>
          </cell>
          <cell r="I2457" t="str">
            <v/>
          </cell>
          <cell r="J2457" t="str">
            <v/>
          </cell>
        </row>
        <row r="2458">
          <cell r="A2458" t="str">
            <v>SF-02453</v>
          </cell>
          <cell r="B2458" t="str">
            <v>Alicate universal isolado 200 mm</v>
          </cell>
          <cell r="C2458" t="str">
            <v>Equipamento/Ferramenta</v>
          </cell>
          <cell r="D2458" t="str">
            <v>un</v>
          </cell>
          <cell r="E2458">
            <v>0</v>
          </cell>
          <cell r="F2458" t="str">
            <v/>
          </cell>
          <cell r="G2458" t="str">
            <v/>
          </cell>
          <cell r="H2458">
            <v>0.2039</v>
          </cell>
          <cell r="I2458" t="str">
            <v/>
          </cell>
          <cell r="J2458" t="str">
            <v/>
          </cell>
        </row>
        <row r="2459">
          <cell r="A2459" t="str">
            <v>SF-02454</v>
          </cell>
          <cell r="B2459" t="str">
            <v>Alicate bico reto isolado 160 mm</v>
          </cell>
          <cell r="C2459" t="str">
            <v>Equipamento/Ferramenta</v>
          </cell>
          <cell r="D2459" t="str">
            <v>un</v>
          </cell>
          <cell r="E2459">
            <v>0</v>
          </cell>
          <cell r="F2459" t="str">
            <v/>
          </cell>
          <cell r="G2459" t="str">
            <v/>
          </cell>
          <cell r="H2459">
            <v>0.2039</v>
          </cell>
          <cell r="I2459" t="str">
            <v/>
          </cell>
          <cell r="J2459" t="str">
            <v/>
          </cell>
        </row>
        <row r="2460">
          <cell r="A2460" t="str">
            <v>SF-02455</v>
          </cell>
          <cell r="B2460" t="str">
            <v>Alicate bico curvo isolado 160 mm</v>
          </cell>
          <cell r="C2460" t="str">
            <v>Equipamento/Ferramenta</v>
          </cell>
          <cell r="D2460" t="str">
            <v>un</v>
          </cell>
          <cell r="E2460">
            <v>0</v>
          </cell>
          <cell r="F2460" t="str">
            <v/>
          </cell>
          <cell r="G2460" t="str">
            <v/>
          </cell>
          <cell r="H2460">
            <v>0.2039</v>
          </cell>
          <cell r="I2460" t="str">
            <v/>
          </cell>
          <cell r="J2460" t="str">
            <v/>
          </cell>
        </row>
        <row r="2461">
          <cell r="A2461" t="str">
            <v>SF-02456</v>
          </cell>
          <cell r="B2461" t="str">
            <v>Alicate desencapador isolado 160 mm</v>
          </cell>
          <cell r="C2461" t="str">
            <v>Equipamento/Ferramenta</v>
          </cell>
          <cell r="D2461" t="str">
            <v>un</v>
          </cell>
          <cell r="E2461">
            <v>0</v>
          </cell>
          <cell r="F2461" t="str">
            <v/>
          </cell>
          <cell r="G2461" t="str">
            <v/>
          </cell>
          <cell r="H2461">
            <v>0.2039</v>
          </cell>
          <cell r="I2461" t="str">
            <v/>
          </cell>
          <cell r="J2461" t="str">
            <v/>
          </cell>
        </row>
        <row r="2462">
          <cell r="A2462" t="str">
            <v>SF-02457</v>
          </cell>
          <cell r="B2462" t="str">
            <v>Jogo de soquetes 1/2 isolado</v>
          </cell>
          <cell r="C2462" t="str">
            <v>Equipamento/Ferramenta</v>
          </cell>
          <cell r="D2462" t="str">
            <v>un</v>
          </cell>
          <cell r="E2462">
            <v>0</v>
          </cell>
          <cell r="F2462" t="str">
            <v/>
          </cell>
          <cell r="G2462" t="str">
            <v/>
          </cell>
          <cell r="H2462">
            <v>0.2039</v>
          </cell>
          <cell r="I2462" t="str">
            <v/>
          </cell>
          <cell r="J2462" t="str">
            <v/>
          </cell>
        </row>
        <row r="2463">
          <cell r="A2463" t="str">
            <v>SF-02458</v>
          </cell>
          <cell r="B2463" t="str">
            <v>Chave estrela 8 mm isolada</v>
          </cell>
          <cell r="C2463" t="str">
            <v>Equipamento/Ferramenta</v>
          </cell>
          <cell r="D2463" t="str">
            <v>un</v>
          </cell>
          <cell r="E2463">
            <v>0</v>
          </cell>
          <cell r="F2463" t="str">
            <v/>
          </cell>
          <cell r="G2463" t="str">
            <v/>
          </cell>
          <cell r="H2463">
            <v>0.2039</v>
          </cell>
          <cell r="I2463" t="str">
            <v/>
          </cell>
          <cell r="J2463" t="str">
            <v/>
          </cell>
        </row>
        <row r="2464">
          <cell r="A2464" t="str">
            <v>SF-02459</v>
          </cell>
          <cell r="B2464" t="str">
            <v>Chave fixa 9 mm isolada</v>
          </cell>
          <cell r="C2464" t="str">
            <v>Equipamento/Ferramenta</v>
          </cell>
          <cell r="D2464" t="str">
            <v>un</v>
          </cell>
          <cell r="E2464">
            <v>0</v>
          </cell>
          <cell r="F2464" t="str">
            <v/>
          </cell>
          <cell r="G2464" t="str">
            <v/>
          </cell>
          <cell r="H2464">
            <v>0.2039</v>
          </cell>
          <cell r="I2464" t="str">
            <v/>
          </cell>
          <cell r="J2464" t="str">
            <v/>
          </cell>
        </row>
        <row r="2465">
          <cell r="A2465" t="str">
            <v>SF-02460</v>
          </cell>
          <cell r="B2465" t="str">
            <v>Chave estrela 9 mm isolada</v>
          </cell>
          <cell r="C2465" t="str">
            <v>Equipamento/Ferramenta</v>
          </cell>
          <cell r="D2465" t="str">
            <v>un</v>
          </cell>
          <cell r="E2465">
            <v>0</v>
          </cell>
          <cell r="F2465" t="str">
            <v/>
          </cell>
          <cell r="G2465" t="str">
            <v/>
          </cell>
          <cell r="H2465">
            <v>0.2039</v>
          </cell>
          <cell r="I2465" t="str">
            <v/>
          </cell>
          <cell r="J2465" t="str">
            <v/>
          </cell>
        </row>
        <row r="2466">
          <cell r="A2466" t="str">
            <v>SF-02461</v>
          </cell>
          <cell r="B2466" t="str">
            <v>Chave fixa 10 mm isolada</v>
          </cell>
          <cell r="C2466" t="str">
            <v>Equipamento/Ferramenta</v>
          </cell>
          <cell r="D2466" t="str">
            <v>un</v>
          </cell>
          <cell r="E2466">
            <v>0</v>
          </cell>
          <cell r="F2466" t="str">
            <v/>
          </cell>
          <cell r="G2466" t="str">
            <v/>
          </cell>
          <cell r="H2466">
            <v>0.2039</v>
          </cell>
          <cell r="I2466" t="str">
            <v/>
          </cell>
          <cell r="J2466" t="str">
            <v/>
          </cell>
        </row>
        <row r="2467">
          <cell r="A2467" t="str">
            <v>SF-02462</v>
          </cell>
          <cell r="B2467" t="str">
            <v>Chave estrela 10 mm isolada</v>
          </cell>
          <cell r="C2467" t="str">
            <v>Equipamento/Ferramenta</v>
          </cell>
          <cell r="D2467" t="str">
            <v>un</v>
          </cell>
          <cell r="E2467">
            <v>0</v>
          </cell>
          <cell r="F2467" t="str">
            <v/>
          </cell>
          <cell r="G2467" t="str">
            <v/>
          </cell>
          <cell r="H2467">
            <v>0.2039</v>
          </cell>
          <cell r="I2467" t="str">
            <v/>
          </cell>
          <cell r="J2467" t="str">
            <v/>
          </cell>
        </row>
        <row r="2468">
          <cell r="A2468" t="str">
            <v>SF-02463</v>
          </cell>
          <cell r="B2468" t="str">
            <v>Chave fixa 11 mm isolada</v>
          </cell>
          <cell r="C2468" t="str">
            <v>Equipamento/Ferramenta</v>
          </cell>
          <cell r="D2468" t="str">
            <v>un</v>
          </cell>
          <cell r="E2468">
            <v>0</v>
          </cell>
          <cell r="F2468" t="str">
            <v/>
          </cell>
          <cell r="G2468" t="str">
            <v/>
          </cell>
          <cell r="H2468">
            <v>0.2039</v>
          </cell>
          <cell r="I2468" t="str">
            <v/>
          </cell>
          <cell r="J2468" t="str">
            <v/>
          </cell>
        </row>
        <row r="2469">
          <cell r="A2469" t="str">
            <v>SF-02464</v>
          </cell>
          <cell r="B2469" t="str">
            <v>Chave estrela 11 mm isolada</v>
          </cell>
          <cell r="C2469" t="str">
            <v>Equipamento/Ferramenta</v>
          </cell>
          <cell r="D2469" t="str">
            <v>un</v>
          </cell>
          <cell r="E2469">
            <v>0</v>
          </cell>
          <cell r="F2469" t="str">
            <v/>
          </cell>
          <cell r="G2469" t="str">
            <v/>
          </cell>
          <cell r="H2469">
            <v>0.2039</v>
          </cell>
          <cell r="I2469" t="str">
            <v/>
          </cell>
          <cell r="J2469" t="str">
            <v/>
          </cell>
        </row>
        <row r="2470">
          <cell r="A2470" t="str">
            <v>SF-02465</v>
          </cell>
          <cell r="B2470" t="str">
            <v>Chave fixa 12 mm isolada</v>
          </cell>
          <cell r="C2470" t="str">
            <v>Equipamento/Ferramenta</v>
          </cell>
          <cell r="D2470" t="str">
            <v>un</v>
          </cell>
          <cell r="E2470">
            <v>0</v>
          </cell>
          <cell r="F2470" t="str">
            <v/>
          </cell>
          <cell r="G2470" t="str">
            <v/>
          </cell>
          <cell r="H2470">
            <v>0.2039</v>
          </cell>
          <cell r="I2470" t="str">
            <v/>
          </cell>
          <cell r="J2470" t="str">
            <v/>
          </cell>
        </row>
        <row r="2471">
          <cell r="A2471" t="str">
            <v>SF-02466</v>
          </cell>
          <cell r="B2471" t="str">
            <v>Chave estrela 12 mm isolada</v>
          </cell>
          <cell r="C2471" t="str">
            <v>Equipamento/Ferramenta</v>
          </cell>
          <cell r="D2471" t="str">
            <v>un</v>
          </cell>
          <cell r="E2471">
            <v>0</v>
          </cell>
          <cell r="F2471" t="str">
            <v/>
          </cell>
          <cell r="G2471" t="str">
            <v/>
          </cell>
          <cell r="H2471">
            <v>0.2039</v>
          </cell>
          <cell r="I2471" t="str">
            <v/>
          </cell>
          <cell r="J2471" t="str">
            <v/>
          </cell>
        </row>
        <row r="2472">
          <cell r="A2472" t="str">
            <v>SF-02467</v>
          </cell>
          <cell r="B2472" t="str">
            <v>Chave fixa 13 mm isolada</v>
          </cell>
          <cell r="C2472" t="str">
            <v>Equipamento/Ferramenta</v>
          </cell>
          <cell r="D2472" t="str">
            <v>un</v>
          </cell>
          <cell r="E2472">
            <v>0</v>
          </cell>
          <cell r="F2472" t="str">
            <v/>
          </cell>
          <cell r="G2472" t="str">
            <v/>
          </cell>
          <cell r="H2472">
            <v>0.2039</v>
          </cell>
          <cell r="I2472" t="str">
            <v/>
          </cell>
          <cell r="J2472" t="str">
            <v/>
          </cell>
        </row>
        <row r="2473">
          <cell r="A2473" t="str">
            <v>SF-02468</v>
          </cell>
          <cell r="B2473" t="str">
            <v>Chave estrela 13 mm isolada</v>
          </cell>
          <cell r="C2473" t="str">
            <v>Equipamento/Ferramenta</v>
          </cell>
          <cell r="D2473" t="str">
            <v>un</v>
          </cell>
          <cell r="E2473">
            <v>0</v>
          </cell>
          <cell r="F2473" t="str">
            <v/>
          </cell>
          <cell r="G2473" t="str">
            <v/>
          </cell>
          <cell r="H2473">
            <v>0.2039</v>
          </cell>
          <cell r="I2473" t="str">
            <v/>
          </cell>
          <cell r="J2473" t="str">
            <v/>
          </cell>
        </row>
        <row r="2474">
          <cell r="A2474" t="str">
            <v>SF-02469</v>
          </cell>
          <cell r="B2474" t="str">
            <v>Chave fixa 14 mm isolada</v>
          </cell>
          <cell r="C2474" t="str">
            <v>Equipamento/Ferramenta</v>
          </cell>
          <cell r="D2474" t="str">
            <v>un</v>
          </cell>
          <cell r="E2474">
            <v>0</v>
          </cell>
          <cell r="F2474" t="str">
            <v/>
          </cell>
          <cell r="G2474" t="str">
            <v/>
          </cell>
          <cell r="H2474">
            <v>0.2039</v>
          </cell>
          <cell r="I2474" t="str">
            <v/>
          </cell>
          <cell r="J2474" t="str">
            <v/>
          </cell>
        </row>
        <row r="2475">
          <cell r="A2475" t="str">
            <v>SF-02470</v>
          </cell>
          <cell r="B2475" t="str">
            <v>Chave estrela 14 mm isolada</v>
          </cell>
          <cell r="C2475" t="str">
            <v>Equipamento/Ferramenta</v>
          </cell>
          <cell r="D2475" t="str">
            <v>un</v>
          </cell>
          <cell r="E2475">
            <v>0</v>
          </cell>
          <cell r="F2475" t="str">
            <v/>
          </cell>
          <cell r="G2475" t="str">
            <v/>
          </cell>
          <cell r="H2475">
            <v>0.2039</v>
          </cell>
          <cell r="I2475" t="str">
            <v/>
          </cell>
          <cell r="J2475" t="str">
            <v/>
          </cell>
        </row>
        <row r="2476">
          <cell r="A2476" t="str">
            <v>SF-02471</v>
          </cell>
          <cell r="B2476" t="str">
            <v>Chave fixa 15 mm isolada</v>
          </cell>
          <cell r="C2476" t="str">
            <v>Equipamento/Ferramenta</v>
          </cell>
          <cell r="D2476" t="str">
            <v>un</v>
          </cell>
          <cell r="E2476">
            <v>0</v>
          </cell>
          <cell r="F2476" t="str">
            <v/>
          </cell>
          <cell r="G2476" t="str">
            <v/>
          </cell>
          <cell r="H2476">
            <v>0.2039</v>
          </cell>
          <cell r="I2476" t="str">
            <v/>
          </cell>
          <cell r="J2476" t="str">
            <v/>
          </cell>
        </row>
        <row r="2477">
          <cell r="A2477" t="str">
            <v>SF-02472</v>
          </cell>
          <cell r="B2477" t="str">
            <v>Chave estrela 15 mm isolada</v>
          </cell>
          <cell r="C2477" t="str">
            <v>Equipamento/Ferramenta</v>
          </cell>
          <cell r="D2477" t="str">
            <v>un</v>
          </cell>
          <cell r="E2477">
            <v>0</v>
          </cell>
          <cell r="F2477" t="str">
            <v/>
          </cell>
          <cell r="G2477" t="str">
            <v/>
          </cell>
          <cell r="H2477">
            <v>0.2039</v>
          </cell>
          <cell r="I2477" t="str">
            <v/>
          </cell>
          <cell r="J2477" t="str">
            <v/>
          </cell>
        </row>
        <row r="2478">
          <cell r="A2478" t="str">
            <v>SF-02473</v>
          </cell>
          <cell r="B2478" t="str">
            <v>Chave fixa 17 mm isolada</v>
          </cell>
          <cell r="C2478" t="str">
            <v>Equipamento/Ferramenta</v>
          </cell>
          <cell r="D2478" t="str">
            <v>un</v>
          </cell>
          <cell r="E2478">
            <v>0</v>
          </cell>
          <cell r="F2478" t="str">
            <v/>
          </cell>
          <cell r="G2478" t="str">
            <v/>
          </cell>
          <cell r="H2478">
            <v>0.2039</v>
          </cell>
          <cell r="I2478" t="str">
            <v/>
          </cell>
          <cell r="J2478" t="str">
            <v/>
          </cell>
        </row>
        <row r="2479">
          <cell r="A2479" t="str">
            <v>SF-02474</v>
          </cell>
          <cell r="B2479" t="str">
            <v>Chave estrela 17 mm isolada</v>
          </cell>
          <cell r="C2479" t="str">
            <v>Equipamento/Ferramenta</v>
          </cell>
          <cell r="D2479" t="str">
            <v>un</v>
          </cell>
          <cell r="E2479">
            <v>0</v>
          </cell>
          <cell r="F2479" t="str">
            <v/>
          </cell>
          <cell r="G2479" t="str">
            <v/>
          </cell>
          <cell r="H2479">
            <v>0.2039</v>
          </cell>
          <cell r="I2479" t="str">
            <v/>
          </cell>
          <cell r="J2479" t="str">
            <v/>
          </cell>
        </row>
        <row r="2480">
          <cell r="A2480" t="str">
            <v>SF-02475</v>
          </cell>
          <cell r="B2480" t="str">
            <v>Chave fixa 19 mm isolada</v>
          </cell>
          <cell r="C2480" t="str">
            <v>Equipamento/Ferramenta</v>
          </cell>
          <cell r="D2480" t="str">
            <v>un</v>
          </cell>
          <cell r="E2480">
            <v>0</v>
          </cell>
          <cell r="F2480" t="str">
            <v/>
          </cell>
          <cell r="G2480" t="str">
            <v/>
          </cell>
          <cell r="H2480">
            <v>0.2039</v>
          </cell>
          <cell r="I2480" t="str">
            <v/>
          </cell>
          <cell r="J2480" t="str">
            <v/>
          </cell>
        </row>
        <row r="2481">
          <cell r="A2481" t="str">
            <v>SF-02476</v>
          </cell>
          <cell r="B2481" t="str">
            <v>Chave estrela 19 mm isolada</v>
          </cell>
          <cell r="C2481" t="str">
            <v>Equipamento/Ferramenta</v>
          </cell>
          <cell r="D2481" t="str">
            <v>un</v>
          </cell>
          <cell r="E2481">
            <v>0</v>
          </cell>
          <cell r="F2481" t="str">
            <v/>
          </cell>
          <cell r="G2481" t="str">
            <v/>
          </cell>
          <cell r="H2481">
            <v>0.2039</v>
          </cell>
          <cell r="I2481" t="str">
            <v/>
          </cell>
          <cell r="J2481" t="str">
            <v/>
          </cell>
        </row>
        <row r="2482">
          <cell r="A2482" t="str">
            <v>SF-02477</v>
          </cell>
          <cell r="B2482" t="str">
            <v>Chave fixa 22 mm isolada</v>
          </cell>
          <cell r="C2482" t="str">
            <v>Equipamento/Ferramenta</v>
          </cell>
          <cell r="D2482" t="str">
            <v>un</v>
          </cell>
          <cell r="E2482">
            <v>0</v>
          </cell>
          <cell r="F2482" t="str">
            <v/>
          </cell>
          <cell r="G2482" t="str">
            <v/>
          </cell>
          <cell r="H2482">
            <v>0.2039</v>
          </cell>
          <cell r="I2482" t="str">
            <v/>
          </cell>
          <cell r="J2482" t="str">
            <v/>
          </cell>
        </row>
        <row r="2483">
          <cell r="A2483" t="str">
            <v>SF-02478</v>
          </cell>
          <cell r="B2483" t="str">
            <v>Chave estrela 22 mm isolada</v>
          </cell>
          <cell r="C2483" t="str">
            <v>Equipamento/Ferramenta</v>
          </cell>
          <cell r="D2483" t="str">
            <v>un</v>
          </cell>
          <cell r="E2483">
            <v>0</v>
          </cell>
          <cell r="F2483" t="str">
            <v/>
          </cell>
          <cell r="G2483" t="str">
            <v/>
          </cell>
          <cell r="H2483">
            <v>0.2039</v>
          </cell>
          <cell r="I2483" t="str">
            <v/>
          </cell>
          <cell r="J2483" t="str">
            <v/>
          </cell>
        </row>
        <row r="2484">
          <cell r="A2484" t="str">
            <v>SF-02479</v>
          </cell>
          <cell r="B2484" t="str">
            <v>Chave Phillips isolada PH0</v>
          </cell>
          <cell r="C2484" t="str">
            <v>Equipamento/Ferramenta</v>
          </cell>
          <cell r="D2484" t="str">
            <v>un</v>
          </cell>
          <cell r="E2484">
            <v>0</v>
          </cell>
          <cell r="F2484" t="str">
            <v/>
          </cell>
          <cell r="G2484" t="str">
            <v/>
          </cell>
          <cell r="H2484">
            <v>0.2039</v>
          </cell>
          <cell r="I2484" t="str">
            <v/>
          </cell>
          <cell r="J2484" t="str">
            <v/>
          </cell>
        </row>
        <row r="2485">
          <cell r="A2485" t="str">
            <v>SF-02480</v>
          </cell>
          <cell r="B2485" t="str">
            <v>Chave Phillips isolada PH1</v>
          </cell>
          <cell r="C2485" t="str">
            <v>Equipamento/Ferramenta</v>
          </cell>
          <cell r="D2485" t="str">
            <v>un</v>
          </cell>
          <cell r="E2485">
            <v>0</v>
          </cell>
          <cell r="F2485" t="str">
            <v/>
          </cell>
          <cell r="G2485" t="str">
            <v/>
          </cell>
          <cell r="H2485">
            <v>0.2039</v>
          </cell>
          <cell r="I2485" t="str">
            <v/>
          </cell>
          <cell r="J2485" t="str">
            <v/>
          </cell>
        </row>
        <row r="2486">
          <cell r="A2486" t="str">
            <v>SF-02481</v>
          </cell>
          <cell r="B2486" t="str">
            <v>Chave Phillips isolada PH2</v>
          </cell>
          <cell r="C2486" t="str">
            <v>Equipamento/Ferramenta</v>
          </cell>
          <cell r="D2486" t="str">
            <v>un</v>
          </cell>
          <cell r="E2486">
            <v>0</v>
          </cell>
          <cell r="F2486" t="str">
            <v/>
          </cell>
          <cell r="G2486" t="str">
            <v/>
          </cell>
          <cell r="H2486">
            <v>0.2039</v>
          </cell>
          <cell r="I2486" t="str">
            <v/>
          </cell>
          <cell r="J2486" t="str">
            <v/>
          </cell>
        </row>
        <row r="2487">
          <cell r="A2487" t="str">
            <v>SF-02482</v>
          </cell>
          <cell r="B2487" t="str">
            <v>Chave Phillips isolada PH3</v>
          </cell>
          <cell r="C2487" t="str">
            <v>Equipamento/Ferramenta</v>
          </cell>
          <cell r="D2487" t="str">
            <v>un</v>
          </cell>
          <cell r="E2487">
            <v>0</v>
          </cell>
          <cell r="F2487" t="str">
            <v/>
          </cell>
          <cell r="G2487" t="str">
            <v/>
          </cell>
          <cell r="H2487">
            <v>0.2039</v>
          </cell>
          <cell r="I2487" t="str">
            <v/>
          </cell>
          <cell r="J2487" t="str">
            <v/>
          </cell>
        </row>
        <row r="2488">
          <cell r="A2488" t="str">
            <v>SF-02483</v>
          </cell>
          <cell r="B2488" t="str">
            <v>Chave Phillips isolada PH4</v>
          </cell>
          <cell r="C2488" t="str">
            <v>Equipamento/Ferramenta</v>
          </cell>
          <cell r="D2488" t="str">
            <v>un</v>
          </cell>
          <cell r="E2488">
            <v>0</v>
          </cell>
          <cell r="F2488" t="str">
            <v/>
          </cell>
          <cell r="G2488" t="str">
            <v/>
          </cell>
          <cell r="H2488">
            <v>0.2039</v>
          </cell>
          <cell r="I2488" t="str">
            <v/>
          </cell>
          <cell r="J2488" t="str">
            <v/>
          </cell>
        </row>
        <row r="2489">
          <cell r="A2489" t="str">
            <v>SF-02484</v>
          </cell>
          <cell r="B2489" t="str">
            <v>Chave de fenda isolada 2,5 mm</v>
          </cell>
          <cell r="C2489" t="str">
            <v>Equipamento/Ferramenta</v>
          </cell>
          <cell r="D2489" t="str">
            <v>un</v>
          </cell>
          <cell r="E2489">
            <v>0</v>
          </cell>
          <cell r="F2489" t="str">
            <v/>
          </cell>
          <cell r="G2489" t="str">
            <v/>
          </cell>
          <cell r="H2489">
            <v>0.2039</v>
          </cell>
          <cell r="I2489" t="str">
            <v/>
          </cell>
          <cell r="J2489" t="str">
            <v/>
          </cell>
        </row>
        <row r="2490">
          <cell r="A2490" t="str">
            <v>SF-02485</v>
          </cell>
          <cell r="B2490" t="str">
            <v>Chave de fenda isolada 3 mm</v>
          </cell>
          <cell r="C2490" t="str">
            <v>Equipamento/Ferramenta</v>
          </cell>
          <cell r="D2490" t="str">
            <v>un</v>
          </cell>
          <cell r="E2490">
            <v>0</v>
          </cell>
          <cell r="F2490" t="str">
            <v/>
          </cell>
          <cell r="G2490" t="str">
            <v/>
          </cell>
          <cell r="H2490">
            <v>0.2039</v>
          </cell>
          <cell r="I2490" t="str">
            <v/>
          </cell>
          <cell r="J2490" t="str">
            <v/>
          </cell>
        </row>
        <row r="2491">
          <cell r="A2491" t="str">
            <v>SF-02486</v>
          </cell>
          <cell r="B2491" t="str">
            <v>Chave de fenda isolada 4 mm</v>
          </cell>
          <cell r="C2491" t="str">
            <v>Equipamento/Ferramenta</v>
          </cell>
          <cell r="D2491" t="str">
            <v>un</v>
          </cell>
          <cell r="E2491">
            <v>0</v>
          </cell>
          <cell r="F2491" t="str">
            <v/>
          </cell>
          <cell r="G2491" t="str">
            <v/>
          </cell>
          <cell r="H2491">
            <v>0.2039</v>
          </cell>
          <cell r="I2491" t="str">
            <v/>
          </cell>
          <cell r="J2491" t="str">
            <v/>
          </cell>
        </row>
        <row r="2492">
          <cell r="A2492" t="str">
            <v>SF-02487</v>
          </cell>
          <cell r="B2492" t="str">
            <v>Chave de fenda isolada 5,5 mm</v>
          </cell>
          <cell r="C2492" t="str">
            <v>Equipamento/Ferramenta</v>
          </cell>
          <cell r="D2492" t="str">
            <v>un</v>
          </cell>
          <cell r="E2492">
            <v>0</v>
          </cell>
          <cell r="F2492" t="str">
            <v/>
          </cell>
          <cell r="G2492" t="str">
            <v/>
          </cell>
          <cell r="H2492">
            <v>0.2039</v>
          </cell>
          <cell r="I2492" t="str">
            <v/>
          </cell>
          <cell r="J2492" t="str">
            <v/>
          </cell>
        </row>
        <row r="2493">
          <cell r="A2493" t="str">
            <v>SF-02488</v>
          </cell>
          <cell r="B2493" t="str">
            <v>Chave de fenda isolada 6,5 mm</v>
          </cell>
          <cell r="C2493" t="str">
            <v>Equipamento/Ferramenta</v>
          </cell>
          <cell r="D2493" t="str">
            <v>un</v>
          </cell>
          <cell r="E2493">
            <v>0</v>
          </cell>
          <cell r="F2493" t="str">
            <v/>
          </cell>
          <cell r="G2493" t="str">
            <v/>
          </cell>
          <cell r="H2493">
            <v>0.2039</v>
          </cell>
          <cell r="I2493" t="str">
            <v/>
          </cell>
          <cell r="J2493" t="str">
            <v/>
          </cell>
        </row>
        <row r="2494">
          <cell r="A2494" t="str">
            <v>SF-02489</v>
          </cell>
          <cell r="B2494" t="str">
            <v>Chave de fenda isolada 8 mm</v>
          </cell>
          <cell r="C2494" t="str">
            <v>Equipamento/Ferramenta</v>
          </cell>
          <cell r="D2494" t="str">
            <v>un</v>
          </cell>
          <cell r="E2494">
            <v>0</v>
          </cell>
          <cell r="F2494" t="str">
            <v/>
          </cell>
          <cell r="G2494" t="str">
            <v/>
          </cell>
          <cell r="H2494">
            <v>0.2039</v>
          </cell>
          <cell r="I2494" t="str">
            <v/>
          </cell>
          <cell r="J2494" t="str">
            <v/>
          </cell>
        </row>
        <row r="2495">
          <cell r="A2495" t="str">
            <v>SF-02490</v>
          </cell>
          <cell r="B2495" t="str">
            <v>Faca desencapadora de fios isolada</v>
          </cell>
          <cell r="C2495" t="str">
            <v>Equipamento/Ferramenta</v>
          </cell>
          <cell r="D2495" t="str">
            <v>un</v>
          </cell>
          <cell r="E2495">
            <v>0</v>
          </cell>
          <cell r="F2495" t="str">
            <v/>
          </cell>
          <cell r="G2495" t="str">
            <v/>
          </cell>
          <cell r="H2495">
            <v>0.2039</v>
          </cell>
          <cell r="I2495" t="str">
            <v/>
          </cell>
          <cell r="J2495" t="str">
            <v/>
          </cell>
        </row>
        <row r="2496">
          <cell r="A2496" t="str">
            <v>SF-02491</v>
          </cell>
          <cell r="B2496" t="str">
            <v>Chave Pozidriv isolada PZ0</v>
          </cell>
          <cell r="C2496" t="str">
            <v>Equipamento/Ferramenta</v>
          </cell>
          <cell r="D2496" t="str">
            <v>un</v>
          </cell>
          <cell r="E2496">
            <v>0</v>
          </cell>
          <cell r="F2496" t="str">
            <v/>
          </cell>
          <cell r="G2496" t="str">
            <v/>
          </cell>
          <cell r="H2496">
            <v>0.2039</v>
          </cell>
          <cell r="I2496" t="str">
            <v/>
          </cell>
          <cell r="J2496" t="str">
            <v/>
          </cell>
        </row>
        <row r="2497">
          <cell r="A2497" t="str">
            <v>SF-02492</v>
          </cell>
          <cell r="B2497" t="str">
            <v>Chave Pozidriv isolada PZ1</v>
          </cell>
          <cell r="C2497" t="str">
            <v>Equipamento/Ferramenta</v>
          </cell>
          <cell r="D2497" t="str">
            <v>un</v>
          </cell>
          <cell r="E2497">
            <v>0</v>
          </cell>
          <cell r="F2497" t="str">
            <v/>
          </cell>
          <cell r="G2497" t="str">
            <v/>
          </cell>
          <cell r="H2497">
            <v>0.2039</v>
          </cell>
          <cell r="I2497" t="str">
            <v/>
          </cell>
          <cell r="J2497" t="str">
            <v/>
          </cell>
        </row>
        <row r="2498">
          <cell r="A2498" t="str">
            <v>SF-02493</v>
          </cell>
          <cell r="B2498" t="str">
            <v>Chave Pozidriv isolada PZ2</v>
          </cell>
          <cell r="C2498" t="str">
            <v>Equipamento/Ferramenta</v>
          </cell>
          <cell r="D2498" t="str">
            <v>un</v>
          </cell>
          <cell r="E2498">
            <v>0</v>
          </cell>
          <cell r="F2498" t="str">
            <v/>
          </cell>
          <cell r="G2498" t="str">
            <v/>
          </cell>
          <cell r="H2498">
            <v>0.2039</v>
          </cell>
          <cell r="I2498" t="str">
            <v/>
          </cell>
          <cell r="J2498" t="str">
            <v/>
          </cell>
        </row>
        <row r="2499">
          <cell r="A2499" t="str">
            <v>SF-02494</v>
          </cell>
          <cell r="B2499" t="str">
            <v>Chave Pozidriv isolada PZ3</v>
          </cell>
          <cell r="C2499" t="str">
            <v>Equipamento/Ferramenta</v>
          </cell>
          <cell r="D2499" t="str">
            <v>un</v>
          </cell>
          <cell r="E2499">
            <v>0</v>
          </cell>
          <cell r="F2499" t="str">
            <v/>
          </cell>
          <cell r="G2499" t="str">
            <v/>
          </cell>
          <cell r="H2499">
            <v>0.2039</v>
          </cell>
          <cell r="I2499" t="str">
            <v/>
          </cell>
          <cell r="J2499" t="str">
            <v/>
          </cell>
        </row>
        <row r="2500">
          <cell r="A2500" t="str">
            <v>SF-02495</v>
          </cell>
          <cell r="B2500" t="str">
            <v>Saca fusível</v>
          </cell>
          <cell r="C2500" t="str">
            <v>Equipamento/Ferramenta</v>
          </cell>
          <cell r="D2500" t="str">
            <v>un</v>
          </cell>
          <cell r="E2500">
            <v>0</v>
          </cell>
          <cell r="F2500" t="str">
            <v/>
          </cell>
          <cell r="G2500" t="str">
            <v/>
          </cell>
          <cell r="H2500">
            <v>0.2039</v>
          </cell>
          <cell r="I2500" t="str">
            <v/>
          </cell>
          <cell r="J2500" t="str">
            <v/>
          </cell>
        </row>
        <row r="2501">
          <cell r="A2501" t="str">
            <v>SF-02496</v>
          </cell>
          <cell r="B2501" t="str">
            <v>Alicate crimpador com catraca para terminal tubular até 6 mm²</v>
          </cell>
          <cell r="C2501" t="str">
            <v>Equipamento/Ferramenta</v>
          </cell>
          <cell r="D2501" t="str">
            <v>un</v>
          </cell>
          <cell r="E2501">
            <v>0</v>
          </cell>
          <cell r="F2501" t="str">
            <v/>
          </cell>
          <cell r="G2501" t="str">
            <v/>
          </cell>
          <cell r="H2501">
            <v>0.2039</v>
          </cell>
          <cell r="I2501" t="str">
            <v/>
          </cell>
          <cell r="J2501" t="str">
            <v/>
          </cell>
        </row>
        <row r="2502">
          <cell r="A2502" t="str">
            <v>SF-02497</v>
          </cell>
          <cell r="B2502" t="str">
            <v>Alicate crimpador com catraca para terminal pré-isolado até 6 mm²</v>
          </cell>
          <cell r="C2502" t="str">
            <v>Equipamento/Ferramenta</v>
          </cell>
          <cell r="D2502" t="str">
            <v>un</v>
          </cell>
          <cell r="E2502">
            <v>0</v>
          </cell>
          <cell r="F2502" t="str">
            <v/>
          </cell>
          <cell r="G2502" t="str">
            <v/>
          </cell>
          <cell r="H2502">
            <v>0.2039</v>
          </cell>
          <cell r="I2502" t="str">
            <v/>
          </cell>
          <cell r="J2502" t="str">
            <v/>
          </cell>
        </row>
        <row r="2503">
          <cell r="A2503" t="str">
            <v>SF-02498</v>
          </cell>
          <cell r="B2503" t="str">
            <v>Alicate crimpador manual para terminal pré-isolado até 16 mm²</v>
          </cell>
          <cell r="C2503" t="str">
            <v>Equipamento/Ferramenta</v>
          </cell>
          <cell r="D2503" t="str">
            <v>un</v>
          </cell>
          <cell r="E2503">
            <v>0</v>
          </cell>
          <cell r="F2503" t="str">
            <v/>
          </cell>
          <cell r="G2503" t="str">
            <v/>
          </cell>
          <cell r="H2503">
            <v>0.2039</v>
          </cell>
          <cell r="I2503" t="str">
            <v/>
          </cell>
          <cell r="J2503" t="str">
            <v/>
          </cell>
        </row>
        <row r="2504">
          <cell r="A2504" t="str">
            <v>SF-02499</v>
          </cell>
          <cell r="B2504" t="str">
            <v>Alicate crimpador com catraca para terminal RJ45</v>
          </cell>
          <cell r="C2504" t="str">
            <v>Equipamento/Ferramenta</v>
          </cell>
          <cell r="D2504" t="str">
            <v>un</v>
          </cell>
          <cell r="E2504">
            <v>0</v>
          </cell>
          <cell r="F2504">
            <v>257.55450000000002</v>
          </cell>
          <cell r="G2504">
            <v>0</v>
          </cell>
          <cell r="H2504">
            <v>0.2039</v>
          </cell>
          <cell r="I2504">
            <v>310.07</v>
          </cell>
          <cell r="J2504">
            <v>0</v>
          </cell>
        </row>
        <row r="2505">
          <cell r="A2505" t="str">
            <v>SF-02500</v>
          </cell>
          <cell r="B2505" t="str">
            <v>Alicate punch down para terminal RJ45</v>
          </cell>
          <cell r="C2505" t="str">
            <v>Equipamento/Ferramenta</v>
          </cell>
          <cell r="D2505" t="str">
            <v>un</v>
          </cell>
          <cell r="E2505">
            <v>0</v>
          </cell>
          <cell r="F2505" t="str">
            <v/>
          </cell>
          <cell r="G2505" t="str">
            <v/>
          </cell>
          <cell r="H2505">
            <v>0.2039</v>
          </cell>
          <cell r="I2505" t="str">
            <v/>
          </cell>
          <cell r="J2505" t="str">
            <v/>
          </cell>
        </row>
        <row r="2506">
          <cell r="A2506" t="str">
            <v>SF-02501</v>
          </cell>
          <cell r="B2506" t="str">
            <v>Alicate desencapador automático</v>
          </cell>
          <cell r="C2506" t="str">
            <v>Equipamento/Ferramenta</v>
          </cell>
          <cell r="D2506" t="str">
            <v>un</v>
          </cell>
          <cell r="E2506">
            <v>0</v>
          </cell>
          <cell r="F2506" t="str">
            <v/>
          </cell>
          <cell r="G2506" t="str">
            <v/>
          </cell>
          <cell r="H2506">
            <v>0.2039</v>
          </cell>
          <cell r="I2506" t="str">
            <v/>
          </cell>
          <cell r="J2506" t="str">
            <v/>
          </cell>
        </row>
        <row r="2507">
          <cell r="A2507" t="str">
            <v>SF-02502</v>
          </cell>
          <cell r="B2507" t="str">
            <v>Alicate corta cabos com catraca</v>
          </cell>
          <cell r="C2507" t="str">
            <v>Equipamento/Ferramenta</v>
          </cell>
          <cell r="D2507" t="str">
            <v>un</v>
          </cell>
          <cell r="E2507">
            <v>0</v>
          </cell>
          <cell r="F2507" t="str">
            <v/>
          </cell>
          <cell r="G2507" t="str">
            <v/>
          </cell>
          <cell r="H2507">
            <v>0.2039</v>
          </cell>
          <cell r="I2507" t="str">
            <v/>
          </cell>
          <cell r="J2507" t="str">
            <v/>
          </cell>
        </row>
        <row r="2508">
          <cell r="A2508" t="str">
            <v>SF-02503</v>
          </cell>
          <cell r="B2508" t="str">
            <v>Jogo de chave allen em polegadas</v>
          </cell>
          <cell r="C2508" t="str">
            <v>Equipamento/Ferramenta</v>
          </cell>
          <cell r="D2508" t="str">
            <v>un</v>
          </cell>
          <cell r="E2508">
            <v>0</v>
          </cell>
          <cell r="F2508" t="str">
            <v/>
          </cell>
          <cell r="G2508" t="str">
            <v/>
          </cell>
          <cell r="H2508">
            <v>0.2039</v>
          </cell>
          <cell r="I2508" t="str">
            <v/>
          </cell>
          <cell r="J2508" t="str">
            <v/>
          </cell>
        </row>
        <row r="2509">
          <cell r="A2509" t="str">
            <v>SF-02504</v>
          </cell>
          <cell r="B2509" t="str">
            <v>Jogo de soquete allen 1/2 métrico</v>
          </cell>
          <cell r="C2509" t="str">
            <v>Equipamento/Ferramenta</v>
          </cell>
          <cell r="D2509" t="str">
            <v>un</v>
          </cell>
          <cell r="E2509">
            <v>0</v>
          </cell>
          <cell r="F2509" t="str">
            <v/>
          </cell>
          <cell r="G2509" t="str">
            <v/>
          </cell>
          <cell r="H2509">
            <v>0.2039</v>
          </cell>
          <cell r="I2509" t="str">
            <v/>
          </cell>
          <cell r="J2509" t="str">
            <v/>
          </cell>
        </row>
        <row r="2510">
          <cell r="A2510" t="str">
            <v>SF-02505</v>
          </cell>
          <cell r="B2510" t="str">
            <v>Jogo de soquete 1/2 torx</v>
          </cell>
          <cell r="C2510" t="str">
            <v>Equipamento/Ferramenta</v>
          </cell>
          <cell r="D2510" t="str">
            <v>un</v>
          </cell>
          <cell r="E2510">
            <v>0</v>
          </cell>
          <cell r="F2510" t="str">
            <v/>
          </cell>
          <cell r="G2510" t="str">
            <v/>
          </cell>
          <cell r="H2510">
            <v>0.2039</v>
          </cell>
          <cell r="I2510" t="str">
            <v/>
          </cell>
          <cell r="J2510" t="str">
            <v/>
          </cell>
        </row>
        <row r="2511">
          <cell r="A2511" t="str">
            <v>SF-02506</v>
          </cell>
          <cell r="B2511" t="str">
            <v>Jogo de chaves combinadas com catraca métrico</v>
          </cell>
          <cell r="C2511" t="str">
            <v>Equipamento/Ferramenta</v>
          </cell>
          <cell r="D2511" t="str">
            <v>un</v>
          </cell>
          <cell r="E2511">
            <v>0</v>
          </cell>
          <cell r="F2511" t="str">
            <v/>
          </cell>
          <cell r="G2511" t="str">
            <v/>
          </cell>
          <cell r="H2511">
            <v>0.2039</v>
          </cell>
          <cell r="I2511" t="str">
            <v/>
          </cell>
          <cell r="J2511" t="str">
            <v/>
          </cell>
        </row>
        <row r="2512">
          <cell r="A2512" t="str">
            <v>SF-02507</v>
          </cell>
          <cell r="B2512" t="str">
            <v>Jogo de chaves combinadas com catraca em polegadas</v>
          </cell>
          <cell r="C2512" t="str">
            <v>Equipamento/Ferramenta</v>
          </cell>
          <cell r="D2512" t="str">
            <v>un</v>
          </cell>
          <cell r="E2512">
            <v>0</v>
          </cell>
          <cell r="F2512" t="str">
            <v/>
          </cell>
          <cell r="G2512" t="str">
            <v/>
          </cell>
          <cell r="H2512">
            <v>0.2039</v>
          </cell>
          <cell r="I2512" t="str">
            <v/>
          </cell>
          <cell r="J2512" t="str">
            <v/>
          </cell>
        </row>
        <row r="2513">
          <cell r="A2513" t="str">
            <v>SF-02508</v>
          </cell>
          <cell r="B2513" t="str">
            <v>Jogo de chaves combinadas métrico</v>
          </cell>
          <cell r="C2513" t="str">
            <v>Equipamento/Ferramenta</v>
          </cell>
          <cell r="D2513" t="str">
            <v>un</v>
          </cell>
          <cell r="E2513">
            <v>0</v>
          </cell>
          <cell r="F2513" t="str">
            <v/>
          </cell>
          <cell r="G2513" t="str">
            <v/>
          </cell>
          <cell r="H2513">
            <v>0.2039</v>
          </cell>
          <cell r="I2513" t="str">
            <v/>
          </cell>
          <cell r="J2513" t="str">
            <v/>
          </cell>
        </row>
        <row r="2514">
          <cell r="A2514" t="str">
            <v>SF-02509</v>
          </cell>
          <cell r="B2514" t="str">
            <v>Jogo de chaves combinadas em polegadas</v>
          </cell>
          <cell r="C2514" t="str">
            <v>Equipamento/Ferramenta</v>
          </cell>
          <cell r="D2514" t="str">
            <v>un</v>
          </cell>
          <cell r="E2514">
            <v>0</v>
          </cell>
          <cell r="F2514" t="str">
            <v/>
          </cell>
          <cell r="G2514" t="str">
            <v/>
          </cell>
          <cell r="H2514">
            <v>0.2039</v>
          </cell>
          <cell r="I2514" t="str">
            <v/>
          </cell>
          <cell r="J2514" t="str">
            <v/>
          </cell>
        </row>
        <row r="2515">
          <cell r="A2515" t="str">
            <v>SF-02510</v>
          </cell>
          <cell r="B2515" t="str">
            <v>Jogo de soquetes sextavado longos 1/2 métrico</v>
          </cell>
          <cell r="C2515" t="str">
            <v>Equipamento/Ferramenta</v>
          </cell>
          <cell r="D2515" t="str">
            <v>un</v>
          </cell>
          <cell r="E2515">
            <v>0</v>
          </cell>
          <cell r="F2515" t="str">
            <v/>
          </cell>
          <cell r="G2515" t="str">
            <v/>
          </cell>
          <cell r="H2515">
            <v>0.2039</v>
          </cell>
          <cell r="I2515" t="str">
            <v/>
          </cell>
          <cell r="J2515" t="str">
            <v/>
          </cell>
        </row>
        <row r="2516">
          <cell r="A2516" t="str">
            <v>SF-02511</v>
          </cell>
          <cell r="B2516" t="str">
            <v>Jogo de soquetes sextavado 1/2 métrico</v>
          </cell>
          <cell r="C2516" t="str">
            <v>Equipamento/Ferramenta</v>
          </cell>
          <cell r="D2516" t="str">
            <v>un</v>
          </cell>
          <cell r="E2516">
            <v>0</v>
          </cell>
          <cell r="F2516" t="str">
            <v/>
          </cell>
          <cell r="G2516" t="str">
            <v/>
          </cell>
          <cell r="H2516">
            <v>0.2039</v>
          </cell>
          <cell r="I2516" t="str">
            <v/>
          </cell>
          <cell r="J2516" t="str">
            <v/>
          </cell>
        </row>
        <row r="2517">
          <cell r="A2517" t="str">
            <v>SF-02512</v>
          </cell>
          <cell r="B2517" t="str">
            <v>Jogo de soquetes 1/2 em polegadas</v>
          </cell>
          <cell r="C2517" t="str">
            <v>Equipamento/Ferramenta</v>
          </cell>
          <cell r="D2517" t="str">
            <v>un</v>
          </cell>
          <cell r="E2517">
            <v>0</v>
          </cell>
          <cell r="F2517" t="str">
            <v/>
          </cell>
          <cell r="G2517" t="str">
            <v/>
          </cell>
          <cell r="H2517">
            <v>0.2039</v>
          </cell>
          <cell r="I2517" t="str">
            <v/>
          </cell>
          <cell r="J2517" t="str">
            <v/>
          </cell>
        </row>
        <row r="2518">
          <cell r="A2518" t="str">
            <v>SF-02513</v>
          </cell>
          <cell r="B2518" t="str">
            <v>Jogo de soquetes 3/8</v>
          </cell>
          <cell r="C2518" t="str">
            <v>Equipamento/Ferramenta</v>
          </cell>
          <cell r="D2518" t="str">
            <v>un</v>
          </cell>
          <cell r="E2518">
            <v>0</v>
          </cell>
          <cell r="F2518" t="str">
            <v/>
          </cell>
          <cell r="G2518" t="str">
            <v/>
          </cell>
          <cell r="H2518">
            <v>0.2039</v>
          </cell>
          <cell r="I2518" t="str">
            <v/>
          </cell>
          <cell r="J2518" t="str">
            <v/>
          </cell>
        </row>
        <row r="2519">
          <cell r="A2519" t="str">
            <v>SF-02514</v>
          </cell>
          <cell r="B2519" t="str">
            <v>Jogo de soquetes 1/4 métrico 25 soquetes</v>
          </cell>
          <cell r="C2519" t="str">
            <v>Equipamento/Ferramenta</v>
          </cell>
          <cell r="D2519" t="str">
            <v>un</v>
          </cell>
          <cell r="E2519">
            <v>0</v>
          </cell>
          <cell r="F2519" t="str">
            <v/>
          </cell>
          <cell r="G2519" t="str">
            <v/>
          </cell>
          <cell r="H2519">
            <v>0.2039</v>
          </cell>
          <cell r="I2519" t="str">
            <v/>
          </cell>
          <cell r="J2519" t="str">
            <v/>
          </cell>
        </row>
        <row r="2520">
          <cell r="A2520" t="str">
            <v>SF-02515</v>
          </cell>
          <cell r="B2520" t="str">
            <v>Jogo de adaptador de soquetes</v>
          </cell>
          <cell r="C2520" t="str">
            <v>Equipamento/Ferramenta</v>
          </cell>
          <cell r="D2520" t="str">
            <v>un</v>
          </cell>
          <cell r="E2520">
            <v>0</v>
          </cell>
          <cell r="F2520" t="str">
            <v/>
          </cell>
          <cell r="G2520" t="str">
            <v/>
          </cell>
          <cell r="H2520">
            <v>0.2039</v>
          </cell>
          <cell r="I2520" t="str">
            <v/>
          </cell>
          <cell r="J2520" t="str">
            <v/>
          </cell>
        </row>
        <row r="2521">
          <cell r="A2521" t="str">
            <v>SF-02516</v>
          </cell>
          <cell r="B2521" t="str">
            <v>Jogo de bits</v>
          </cell>
          <cell r="C2521" t="str">
            <v>Equipamento/Ferramenta</v>
          </cell>
          <cell r="D2521" t="str">
            <v>un</v>
          </cell>
          <cell r="E2521">
            <v>0</v>
          </cell>
          <cell r="F2521" t="str">
            <v/>
          </cell>
          <cell r="G2521" t="str">
            <v/>
          </cell>
          <cell r="H2521">
            <v>0.2039</v>
          </cell>
          <cell r="I2521" t="str">
            <v/>
          </cell>
          <cell r="J2521" t="str">
            <v/>
          </cell>
        </row>
        <row r="2522">
          <cell r="A2522" t="str">
            <v>SF-02517</v>
          </cell>
          <cell r="B2522" t="str">
            <v>Chaves biela de 8 a 19mm</v>
          </cell>
          <cell r="C2522" t="str">
            <v>Equipamento/Ferramenta</v>
          </cell>
          <cell r="D2522" t="str">
            <v>cj</v>
          </cell>
          <cell r="E2522">
            <v>0</v>
          </cell>
          <cell r="F2522" t="str">
            <v/>
          </cell>
          <cell r="G2522" t="str">
            <v/>
          </cell>
          <cell r="H2522">
            <v>0.2039</v>
          </cell>
          <cell r="I2522" t="str">
            <v/>
          </cell>
          <cell r="J2522" t="str">
            <v/>
          </cell>
        </row>
        <row r="2523">
          <cell r="A2523" t="str">
            <v>SF-02518</v>
          </cell>
          <cell r="B2523" t="str">
            <v>Arco de serra de extra-alta tensão</v>
          </cell>
          <cell r="C2523" t="str">
            <v>Equipamento/Ferramenta</v>
          </cell>
          <cell r="D2523" t="str">
            <v>un</v>
          </cell>
          <cell r="E2523">
            <v>0</v>
          </cell>
          <cell r="F2523" t="str">
            <v/>
          </cell>
          <cell r="G2523" t="str">
            <v/>
          </cell>
          <cell r="H2523">
            <v>0.2039</v>
          </cell>
          <cell r="I2523" t="str">
            <v/>
          </cell>
          <cell r="J2523" t="str">
            <v/>
          </cell>
        </row>
        <row r="2524">
          <cell r="A2524" t="str">
            <v>SF-02519</v>
          </cell>
          <cell r="B2524" t="str">
            <v>Jogo de soquetes sextavado de impacto 1/2 métrico</v>
          </cell>
          <cell r="C2524" t="str">
            <v>Equipamento/Ferramenta</v>
          </cell>
          <cell r="D2524" t="str">
            <v>un</v>
          </cell>
          <cell r="E2524">
            <v>0</v>
          </cell>
          <cell r="F2524" t="str">
            <v/>
          </cell>
          <cell r="G2524" t="str">
            <v/>
          </cell>
          <cell r="H2524">
            <v>0.2039</v>
          </cell>
          <cell r="I2524" t="str">
            <v/>
          </cell>
          <cell r="J2524" t="str">
            <v/>
          </cell>
        </row>
        <row r="2525">
          <cell r="A2525" t="str">
            <v>SF-02520</v>
          </cell>
          <cell r="B2525" t="str">
            <v>Chave de borne 3 mm</v>
          </cell>
          <cell r="C2525" t="str">
            <v>Equipamento/Ferramenta</v>
          </cell>
          <cell r="D2525" t="str">
            <v>un</v>
          </cell>
          <cell r="E2525">
            <v>0</v>
          </cell>
          <cell r="F2525" t="str">
            <v/>
          </cell>
          <cell r="G2525" t="str">
            <v/>
          </cell>
          <cell r="H2525">
            <v>0.2039</v>
          </cell>
          <cell r="I2525" t="str">
            <v/>
          </cell>
          <cell r="J2525" t="str">
            <v/>
          </cell>
        </row>
        <row r="2526">
          <cell r="A2526" t="str">
            <v>SF-02521</v>
          </cell>
          <cell r="B2526" t="str">
            <v>Chave de borne 4 mm</v>
          </cell>
          <cell r="C2526" t="str">
            <v>Equipamento/Ferramenta</v>
          </cell>
          <cell r="D2526" t="str">
            <v>un</v>
          </cell>
          <cell r="E2526">
            <v>0</v>
          </cell>
          <cell r="F2526" t="str">
            <v/>
          </cell>
          <cell r="G2526" t="str">
            <v/>
          </cell>
          <cell r="H2526">
            <v>0.2039</v>
          </cell>
          <cell r="I2526" t="str">
            <v/>
          </cell>
          <cell r="J2526" t="str">
            <v/>
          </cell>
        </row>
        <row r="2527">
          <cell r="A2527" t="str">
            <v>SF-02522</v>
          </cell>
          <cell r="B2527" t="str">
            <v>Jogo de chaves de precisão</v>
          </cell>
          <cell r="C2527" t="str">
            <v>Equipamento/Ferramenta</v>
          </cell>
          <cell r="D2527" t="str">
            <v>un</v>
          </cell>
          <cell r="E2527">
            <v>0</v>
          </cell>
          <cell r="F2527" t="str">
            <v/>
          </cell>
          <cell r="G2527" t="str">
            <v/>
          </cell>
          <cell r="H2527">
            <v>0.2039</v>
          </cell>
          <cell r="I2527" t="str">
            <v/>
          </cell>
          <cell r="J2527" t="str">
            <v/>
          </cell>
        </row>
        <row r="2528">
          <cell r="A2528" t="str">
            <v>SF-02523</v>
          </cell>
          <cell r="B2528" t="str">
            <v>Jogo de chaves de precisão longas</v>
          </cell>
          <cell r="C2528" t="str">
            <v>Equipamento/Ferramenta</v>
          </cell>
          <cell r="D2528" t="str">
            <v>un</v>
          </cell>
          <cell r="E2528">
            <v>0</v>
          </cell>
          <cell r="F2528" t="str">
            <v/>
          </cell>
          <cell r="G2528" t="str">
            <v/>
          </cell>
          <cell r="H2528">
            <v>0.2039</v>
          </cell>
          <cell r="I2528" t="str">
            <v/>
          </cell>
          <cell r="J2528" t="str">
            <v/>
          </cell>
        </row>
        <row r="2529">
          <cell r="A2529" t="str">
            <v>SF-02524</v>
          </cell>
          <cell r="B2529" t="str">
            <v>Passa fio com alma de aço 20 m</v>
          </cell>
          <cell r="C2529" t="str">
            <v>Equipamento/Ferramenta</v>
          </cell>
          <cell r="D2529" t="str">
            <v>un</v>
          </cell>
          <cell r="E2529">
            <v>0</v>
          </cell>
          <cell r="F2529" t="str">
            <v/>
          </cell>
          <cell r="G2529" t="str">
            <v/>
          </cell>
          <cell r="H2529">
            <v>0.2039</v>
          </cell>
          <cell r="I2529" t="str">
            <v/>
          </cell>
          <cell r="J2529" t="str">
            <v/>
          </cell>
        </row>
        <row r="2530">
          <cell r="A2530" t="str">
            <v>SF-02525</v>
          </cell>
          <cell r="B2530" t="str">
            <v>Passa fio helicoidal 20 m</v>
          </cell>
          <cell r="C2530" t="str">
            <v>Equipamento/Ferramenta</v>
          </cell>
          <cell r="D2530" t="str">
            <v>un</v>
          </cell>
          <cell r="E2530">
            <v>0</v>
          </cell>
          <cell r="F2530" t="str">
            <v/>
          </cell>
          <cell r="G2530" t="str">
            <v/>
          </cell>
          <cell r="H2530">
            <v>0.2039</v>
          </cell>
          <cell r="I2530" t="str">
            <v/>
          </cell>
          <cell r="J2530" t="str">
            <v/>
          </cell>
        </row>
        <row r="2531">
          <cell r="A2531" t="str">
            <v>SF-02526</v>
          </cell>
          <cell r="B2531" t="str">
            <v>Passa fio 50 m com carretel</v>
          </cell>
          <cell r="C2531" t="str">
            <v>Equipamento/Ferramenta</v>
          </cell>
          <cell r="D2531" t="str">
            <v>un</v>
          </cell>
          <cell r="E2531">
            <v>0</v>
          </cell>
          <cell r="F2531" t="str">
            <v/>
          </cell>
          <cell r="G2531" t="str">
            <v/>
          </cell>
          <cell r="H2531">
            <v>0.2039</v>
          </cell>
          <cell r="I2531" t="str">
            <v/>
          </cell>
          <cell r="J2531" t="str">
            <v/>
          </cell>
        </row>
        <row r="2532">
          <cell r="A2532" t="str">
            <v>SF-02527</v>
          </cell>
          <cell r="B2532" t="str">
            <v>Jogo de alicates para anéis</v>
          </cell>
          <cell r="C2532" t="str">
            <v>Equipamento/Ferramenta</v>
          </cell>
          <cell r="D2532" t="str">
            <v>un</v>
          </cell>
          <cell r="E2532">
            <v>0</v>
          </cell>
          <cell r="F2532" t="str">
            <v/>
          </cell>
          <cell r="G2532" t="str">
            <v/>
          </cell>
          <cell r="H2532">
            <v>0.2039</v>
          </cell>
          <cell r="I2532" t="str">
            <v/>
          </cell>
          <cell r="J2532" t="str">
            <v/>
          </cell>
        </row>
        <row r="2533">
          <cell r="A2533" t="str">
            <v>SF-02528</v>
          </cell>
          <cell r="B2533" t="str">
            <v>Tarraxas e catraca manual para tubo metálico de 1/2” a 2”</v>
          </cell>
          <cell r="C2533" t="str">
            <v>Equipamento/Ferramenta</v>
          </cell>
          <cell r="D2533" t="str">
            <v>cj</v>
          </cell>
          <cell r="E2533">
            <v>0</v>
          </cell>
          <cell r="F2533" t="str">
            <v/>
          </cell>
          <cell r="G2533" t="str">
            <v/>
          </cell>
          <cell r="H2533">
            <v>0.2039</v>
          </cell>
          <cell r="I2533" t="str">
            <v/>
          </cell>
          <cell r="J2533" t="str">
            <v/>
          </cell>
        </row>
        <row r="2534">
          <cell r="A2534" t="str">
            <v>SF-02529</v>
          </cell>
          <cell r="B2534" t="str">
            <v>Alicate de corte diagonal para microeletrônica</v>
          </cell>
          <cell r="C2534" t="str">
            <v>Equipamento/Ferramenta</v>
          </cell>
          <cell r="D2534" t="str">
            <v>un</v>
          </cell>
          <cell r="E2534">
            <v>0</v>
          </cell>
          <cell r="F2534" t="str">
            <v/>
          </cell>
          <cell r="G2534" t="str">
            <v/>
          </cell>
          <cell r="H2534">
            <v>0.2039</v>
          </cell>
          <cell r="I2534" t="str">
            <v/>
          </cell>
          <cell r="J2534" t="str">
            <v/>
          </cell>
        </row>
        <row r="2535">
          <cell r="A2535" t="str">
            <v>SF-02530</v>
          </cell>
          <cell r="B2535" t="str">
            <v>Alicate de pressão</v>
          </cell>
          <cell r="C2535" t="str">
            <v>Equipamento/Ferramenta</v>
          </cell>
          <cell r="D2535" t="str">
            <v>un</v>
          </cell>
          <cell r="E2535">
            <v>0</v>
          </cell>
          <cell r="F2535" t="str">
            <v/>
          </cell>
          <cell r="G2535" t="str">
            <v/>
          </cell>
          <cell r="H2535">
            <v>0.2039</v>
          </cell>
          <cell r="I2535" t="str">
            <v/>
          </cell>
          <cell r="J2535" t="str">
            <v/>
          </cell>
        </row>
        <row r="2536">
          <cell r="A2536" t="str">
            <v>SF-02531</v>
          </cell>
          <cell r="B2536" t="str">
            <v>Punção de centro</v>
          </cell>
          <cell r="C2536" t="str">
            <v>Equipamento/Ferramenta</v>
          </cell>
          <cell r="D2536" t="str">
            <v>un</v>
          </cell>
          <cell r="E2536">
            <v>0</v>
          </cell>
          <cell r="F2536" t="str">
            <v/>
          </cell>
          <cell r="G2536" t="str">
            <v/>
          </cell>
          <cell r="H2536">
            <v>0.2039</v>
          </cell>
          <cell r="I2536" t="str">
            <v/>
          </cell>
          <cell r="J2536" t="str">
            <v/>
          </cell>
        </row>
        <row r="2537">
          <cell r="A2537" t="str">
            <v>SF-02532</v>
          </cell>
          <cell r="B2537" t="str">
            <v>Rebitadeira de rosca</v>
          </cell>
          <cell r="C2537" t="str">
            <v>Equipamento/Ferramenta</v>
          </cell>
          <cell r="D2537" t="str">
            <v>un</v>
          </cell>
          <cell r="E2537">
            <v>0</v>
          </cell>
          <cell r="F2537" t="str">
            <v/>
          </cell>
          <cell r="G2537" t="str">
            <v/>
          </cell>
          <cell r="H2537">
            <v>0.2039</v>
          </cell>
          <cell r="I2537" t="str">
            <v/>
          </cell>
          <cell r="J2537" t="str">
            <v/>
          </cell>
        </row>
        <row r="2538">
          <cell r="A2538" t="str">
            <v>SF-02533</v>
          </cell>
          <cell r="B2538" t="str">
            <v>Serrote para gesso 150 mm</v>
          </cell>
          <cell r="C2538" t="str">
            <v>Equipamento/Ferramenta</v>
          </cell>
          <cell r="D2538" t="str">
            <v>un</v>
          </cell>
          <cell r="E2538">
            <v>0</v>
          </cell>
          <cell r="F2538" t="str">
            <v/>
          </cell>
          <cell r="G2538" t="str">
            <v/>
          </cell>
          <cell r="H2538">
            <v>0.2039</v>
          </cell>
          <cell r="I2538" t="str">
            <v/>
          </cell>
          <cell r="J2538" t="str">
            <v/>
          </cell>
        </row>
        <row r="2539">
          <cell r="A2539" t="str">
            <v>SF-02534</v>
          </cell>
          <cell r="B2539" t="str">
            <v>Martelo de borracha</v>
          </cell>
          <cell r="C2539" t="str">
            <v>Equipamento/Ferramenta</v>
          </cell>
          <cell r="D2539" t="str">
            <v>un</v>
          </cell>
          <cell r="E2539">
            <v>0</v>
          </cell>
          <cell r="F2539" t="str">
            <v/>
          </cell>
          <cell r="G2539" t="str">
            <v/>
          </cell>
          <cell r="H2539">
            <v>0.2039</v>
          </cell>
          <cell r="I2539" t="str">
            <v/>
          </cell>
          <cell r="J2539" t="str">
            <v/>
          </cell>
        </row>
        <row r="2540">
          <cell r="A2540" t="str">
            <v>SF-02535</v>
          </cell>
          <cell r="B2540" t="str">
            <v>Martelo tipo pena</v>
          </cell>
          <cell r="C2540" t="str">
            <v>Equipamento/Ferramenta</v>
          </cell>
          <cell r="D2540" t="str">
            <v>un</v>
          </cell>
          <cell r="E2540">
            <v>0</v>
          </cell>
          <cell r="F2540" t="str">
            <v/>
          </cell>
          <cell r="G2540" t="str">
            <v/>
          </cell>
          <cell r="H2540">
            <v>0.2039</v>
          </cell>
          <cell r="I2540" t="str">
            <v/>
          </cell>
          <cell r="J2540" t="str">
            <v/>
          </cell>
        </row>
        <row r="2541">
          <cell r="A2541" t="str">
            <v>SF-02536</v>
          </cell>
          <cell r="B2541" t="str">
            <v>Martelo com borda em plástico</v>
          </cell>
          <cell r="C2541" t="str">
            <v>Equipamento/Ferramenta</v>
          </cell>
          <cell r="D2541" t="str">
            <v>un</v>
          </cell>
          <cell r="E2541">
            <v>0</v>
          </cell>
          <cell r="F2541" t="str">
            <v/>
          </cell>
          <cell r="G2541" t="str">
            <v/>
          </cell>
          <cell r="H2541">
            <v>0.2039</v>
          </cell>
          <cell r="I2541" t="str">
            <v/>
          </cell>
          <cell r="J2541" t="str">
            <v/>
          </cell>
        </row>
        <row r="2542">
          <cell r="A2542" t="str">
            <v>SF-02537</v>
          </cell>
          <cell r="B2542" t="str">
            <v>Marreta oitavada 1000 g</v>
          </cell>
          <cell r="C2542" t="str">
            <v>Equipamento/Ferramenta</v>
          </cell>
          <cell r="D2542" t="str">
            <v>un</v>
          </cell>
          <cell r="E2542">
            <v>0</v>
          </cell>
          <cell r="F2542" t="str">
            <v/>
          </cell>
          <cell r="G2542" t="str">
            <v/>
          </cell>
          <cell r="H2542">
            <v>0.2039</v>
          </cell>
          <cell r="I2542" t="str">
            <v/>
          </cell>
          <cell r="J2542" t="str">
            <v/>
          </cell>
        </row>
        <row r="2543">
          <cell r="A2543" t="str">
            <v>SF-02538</v>
          </cell>
          <cell r="B2543" t="str">
            <v>Torno morsa de bancada fixo nº 8</v>
          </cell>
          <cell r="C2543" t="str">
            <v>Equipamento/Ferramenta</v>
          </cell>
          <cell r="D2543" t="str">
            <v>un</v>
          </cell>
          <cell r="E2543">
            <v>0</v>
          </cell>
          <cell r="F2543" t="str">
            <v/>
          </cell>
          <cell r="G2543" t="str">
            <v/>
          </cell>
          <cell r="H2543">
            <v>0.2039</v>
          </cell>
          <cell r="I2543" t="str">
            <v/>
          </cell>
          <cell r="J2543" t="str">
            <v/>
          </cell>
        </row>
        <row r="2544">
          <cell r="A2544" t="str">
            <v>SF-02539</v>
          </cell>
          <cell r="B2544" t="str">
            <v>Riscador de metal duro</v>
          </cell>
          <cell r="C2544" t="str">
            <v>Equipamento/Ferramenta</v>
          </cell>
          <cell r="D2544" t="str">
            <v>un</v>
          </cell>
          <cell r="E2544">
            <v>0</v>
          </cell>
          <cell r="F2544" t="str">
            <v/>
          </cell>
          <cell r="G2544" t="str">
            <v/>
          </cell>
          <cell r="H2544">
            <v>0.2039</v>
          </cell>
          <cell r="I2544" t="str">
            <v/>
          </cell>
          <cell r="J2544" t="str">
            <v/>
          </cell>
        </row>
        <row r="2545">
          <cell r="A2545" t="str">
            <v>SF-02540</v>
          </cell>
          <cell r="B2545" t="str">
            <v>Jogo de macho e cossinete</v>
          </cell>
          <cell r="C2545" t="str">
            <v>Equipamento/Ferramenta</v>
          </cell>
          <cell r="D2545" t="str">
            <v>un</v>
          </cell>
          <cell r="E2545">
            <v>0</v>
          </cell>
          <cell r="F2545" t="str">
            <v/>
          </cell>
          <cell r="G2545" t="str">
            <v/>
          </cell>
          <cell r="H2545">
            <v>0.2039</v>
          </cell>
          <cell r="I2545" t="str">
            <v/>
          </cell>
          <cell r="J2545" t="str">
            <v/>
          </cell>
        </row>
        <row r="2546">
          <cell r="A2546" t="str">
            <v>SF-02541</v>
          </cell>
          <cell r="B2546" t="str">
            <v>Alicate amperímetro 400 A</v>
          </cell>
          <cell r="C2546" t="str">
            <v>Equipamento/Ferramenta</v>
          </cell>
          <cell r="D2546" t="str">
            <v>un</v>
          </cell>
          <cell r="E2546">
            <v>0</v>
          </cell>
          <cell r="F2546" t="str">
            <v/>
          </cell>
          <cell r="G2546" t="str">
            <v/>
          </cell>
          <cell r="H2546">
            <v>0.2039</v>
          </cell>
          <cell r="I2546" t="str">
            <v/>
          </cell>
          <cell r="J2546" t="str">
            <v/>
          </cell>
        </row>
        <row r="2547">
          <cell r="A2547" t="str">
            <v>SF-02542</v>
          </cell>
          <cell r="B2547" t="str">
            <v>Alicate amperímetro 1000 A</v>
          </cell>
          <cell r="C2547" t="str">
            <v>Equipamento/Ferramenta</v>
          </cell>
          <cell r="D2547" t="str">
            <v>un</v>
          </cell>
          <cell r="E2547">
            <v>0</v>
          </cell>
          <cell r="F2547" t="str">
            <v/>
          </cell>
          <cell r="G2547" t="str">
            <v/>
          </cell>
          <cell r="H2547">
            <v>0.2039</v>
          </cell>
          <cell r="I2547" t="str">
            <v/>
          </cell>
          <cell r="J2547" t="str">
            <v/>
          </cell>
        </row>
        <row r="2548">
          <cell r="A2548" t="str">
            <v>SF-02543</v>
          </cell>
          <cell r="B2548" t="str">
            <v>Termômetro infravermelho</v>
          </cell>
          <cell r="C2548" t="str">
            <v>Equipamento/Ferramenta</v>
          </cell>
          <cell r="D2548" t="str">
            <v>un</v>
          </cell>
          <cell r="E2548">
            <v>0</v>
          </cell>
          <cell r="F2548" t="str">
            <v/>
          </cell>
          <cell r="G2548" t="str">
            <v/>
          </cell>
          <cell r="H2548">
            <v>0.2039</v>
          </cell>
          <cell r="I2548" t="str">
            <v/>
          </cell>
          <cell r="J2548" t="str">
            <v/>
          </cell>
        </row>
        <row r="2549">
          <cell r="A2549" t="str">
            <v>SF-02544</v>
          </cell>
          <cell r="B2549" t="str">
            <v>Trena a laser 40 m</v>
          </cell>
          <cell r="C2549" t="str">
            <v>Equipamento/Ferramenta</v>
          </cell>
          <cell r="D2549" t="str">
            <v>un</v>
          </cell>
          <cell r="E2549">
            <v>0</v>
          </cell>
          <cell r="F2549" t="str">
            <v/>
          </cell>
          <cell r="G2549" t="str">
            <v/>
          </cell>
          <cell r="H2549">
            <v>0.2039</v>
          </cell>
          <cell r="I2549" t="str">
            <v/>
          </cell>
          <cell r="J2549" t="str">
            <v/>
          </cell>
        </row>
        <row r="2550">
          <cell r="A2550" t="str">
            <v>SF-02545</v>
          </cell>
          <cell r="B2550" t="str">
            <v>Trena de 8 m</v>
          </cell>
          <cell r="C2550" t="str">
            <v>Equipamento/Ferramenta</v>
          </cell>
          <cell r="D2550" t="str">
            <v>un</v>
          </cell>
          <cell r="E2550">
            <v>0</v>
          </cell>
          <cell r="F2550" t="str">
            <v/>
          </cell>
          <cell r="G2550" t="str">
            <v/>
          </cell>
          <cell r="H2550">
            <v>0.2039</v>
          </cell>
          <cell r="I2550" t="str">
            <v/>
          </cell>
          <cell r="J2550" t="str">
            <v/>
          </cell>
        </row>
        <row r="2551">
          <cell r="A2551" t="str">
            <v>SF-02546</v>
          </cell>
          <cell r="B2551" t="str">
            <v>Trena de 50 m</v>
          </cell>
          <cell r="C2551" t="str">
            <v>Equipamento/Ferramenta</v>
          </cell>
          <cell r="D2551" t="str">
            <v>un</v>
          </cell>
          <cell r="E2551">
            <v>0</v>
          </cell>
          <cell r="F2551" t="str">
            <v/>
          </cell>
          <cell r="G2551" t="str">
            <v/>
          </cell>
          <cell r="H2551">
            <v>0.2039</v>
          </cell>
          <cell r="I2551" t="str">
            <v/>
          </cell>
          <cell r="J2551" t="str">
            <v/>
          </cell>
        </row>
        <row r="2552">
          <cell r="A2552" t="str">
            <v>SF-02547</v>
          </cell>
          <cell r="B2552" t="str">
            <v>Torquímetro de estalo 100 Nm</v>
          </cell>
          <cell r="C2552" t="str">
            <v>Equipamento/Ferramenta</v>
          </cell>
          <cell r="D2552" t="str">
            <v>un</v>
          </cell>
          <cell r="E2552">
            <v>0</v>
          </cell>
          <cell r="F2552" t="str">
            <v/>
          </cell>
          <cell r="G2552" t="str">
            <v/>
          </cell>
          <cell r="H2552">
            <v>0.2039</v>
          </cell>
          <cell r="I2552" t="str">
            <v/>
          </cell>
          <cell r="J2552" t="str">
            <v/>
          </cell>
        </row>
        <row r="2553">
          <cell r="A2553" t="str">
            <v>SF-02548</v>
          </cell>
          <cell r="B2553" t="str">
            <v>Torquímetro de estalo 50 Nm</v>
          </cell>
          <cell r="C2553" t="str">
            <v>Equipamento/Ferramenta</v>
          </cell>
          <cell r="D2553" t="str">
            <v>un</v>
          </cell>
          <cell r="E2553">
            <v>0</v>
          </cell>
          <cell r="F2553" t="str">
            <v/>
          </cell>
          <cell r="G2553" t="str">
            <v/>
          </cell>
          <cell r="H2553">
            <v>0.2039</v>
          </cell>
          <cell r="I2553" t="str">
            <v/>
          </cell>
          <cell r="J2553" t="str">
            <v/>
          </cell>
        </row>
        <row r="2554">
          <cell r="A2554" t="str">
            <v>SF-02549</v>
          </cell>
          <cell r="B2554" t="str">
            <v>Torquímetro de estalo 25 Nm</v>
          </cell>
          <cell r="C2554" t="str">
            <v>Equipamento/Ferramenta</v>
          </cell>
          <cell r="D2554" t="str">
            <v>un</v>
          </cell>
          <cell r="E2554">
            <v>0</v>
          </cell>
          <cell r="F2554" t="str">
            <v/>
          </cell>
          <cell r="G2554" t="str">
            <v/>
          </cell>
          <cell r="H2554">
            <v>0.2039</v>
          </cell>
          <cell r="I2554" t="str">
            <v/>
          </cell>
          <cell r="J2554" t="str">
            <v/>
          </cell>
        </row>
        <row r="2555">
          <cell r="A2555" t="str">
            <v>SF-02550</v>
          </cell>
          <cell r="B2555" t="str">
            <v>Torquímetro axial 6 Nm</v>
          </cell>
          <cell r="C2555" t="str">
            <v>Equipamento/Ferramenta</v>
          </cell>
          <cell r="D2555" t="str">
            <v>un</v>
          </cell>
          <cell r="E2555">
            <v>0</v>
          </cell>
          <cell r="F2555" t="str">
            <v/>
          </cell>
          <cell r="G2555" t="str">
            <v/>
          </cell>
          <cell r="H2555">
            <v>0.2039</v>
          </cell>
          <cell r="I2555" t="str">
            <v/>
          </cell>
          <cell r="J2555" t="str">
            <v/>
          </cell>
        </row>
        <row r="2556">
          <cell r="A2556" t="str">
            <v>SF-02551</v>
          </cell>
          <cell r="B2556" t="str">
            <v>Analisador de qualidade de energia trifásico</v>
          </cell>
          <cell r="C2556" t="str">
            <v>Equipamento/Ferramenta</v>
          </cell>
          <cell r="D2556" t="str">
            <v>un</v>
          </cell>
          <cell r="E2556">
            <v>0</v>
          </cell>
          <cell r="F2556" t="str">
            <v/>
          </cell>
          <cell r="G2556" t="str">
            <v/>
          </cell>
          <cell r="H2556">
            <v>0.2039</v>
          </cell>
          <cell r="I2556" t="str">
            <v/>
          </cell>
          <cell r="J2556" t="str">
            <v/>
          </cell>
        </row>
        <row r="2557">
          <cell r="A2557" t="str">
            <v>SF-02552</v>
          </cell>
          <cell r="B2557" t="str">
            <v>Fasímetro</v>
          </cell>
          <cell r="C2557" t="str">
            <v>Equipamento/Ferramenta</v>
          </cell>
          <cell r="D2557" t="str">
            <v>un</v>
          </cell>
          <cell r="E2557">
            <v>0</v>
          </cell>
          <cell r="F2557" t="str">
            <v/>
          </cell>
          <cell r="G2557" t="str">
            <v/>
          </cell>
          <cell r="H2557">
            <v>0.2039</v>
          </cell>
          <cell r="I2557" t="str">
            <v/>
          </cell>
          <cell r="J2557" t="str">
            <v/>
          </cell>
        </row>
        <row r="2558">
          <cell r="A2558" t="str">
            <v>SF-02553</v>
          </cell>
          <cell r="B2558" t="str">
            <v>Megôhmetro 10 kV</v>
          </cell>
          <cell r="C2558" t="str">
            <v>Equipamento/Ferramenta</v>
          </cell>
          <cell r="D2558" t="str">
            <v>un</v>
          </cell>
          <cell r="E2558">
            <v>0</v>
          </cell>
          <cell r="F2558" t="str">
            <v/>
          </cell>
          <cell r="G2558" t="str">
            <v/>
          </cell>
          <cell r="H2558">
            <v>0.2039</v>
          </cell>
          <cell r="I2558" t="str">
            <v/>
          </cell>
          <cell r="J2558" t="str">
            <v/>
          </cell>
        </row>
        <row r="2559">
          <cell r="A2559" t="str">
            <v>SF-02554</v>
          </cell>
          <cell r="B2559" t="str">
            <v>Megôhmetro 1 kV</v>
          </cell>
          <cell r="C2559" t="str">
            <v>Equipamento/Ferramenta</v>
          </cell>
          <cell r="D2559" t="str">
            <v>un</v>
          </cell>
          <cell r="E2559">
            <v>0</v>
          </cell>
          <cell r="F2559" t="str">
            <v/>
          </cell>
          <cell r="G2559" t="str">
            <v/>
          </cell>
          <cell r="H2559">
            <v>0.2039</v>
          </cell>
          <cell r="I2559" t="str">
            <v/>
          </cell>
          <cell r="J2559" t="str">
            <v/>
          </cell>
        </row>
        <row r="2560">
          <cell r="A2560" t="str">
            <v>SF-02555</v>
          </cell>
          <cell r="B2560" t="str">
            <v>Microhmímetro 200 A</v>
          </cell>
          <cell r="C2560" t="str">
            <v>Equipamento/Ferramenta</v>
          </cell>
          <cell r="D2560" t="str">
            <v>un</v>
          </cell>
          <cell r="E2560">
            <v>0</v>
          </cell>
          <cell r="F2560" t="str">
            <v/>
          </cell>
          <cell r="G2560" t="str">
            <v/>
          </cell>
          <cell r="H2560">
            <v>0.2039</v>
          </cell>
          <cell r="I2560" t="str">
            <v/>
          </cell>
          <cell r="J2560" t="str">
            <v/>
          </cell>
        </row>
        <row r="2561">
          <cell r="A2561" t="str">
            <v>SF-02556</v>
          </cell>
          <cell r="B2561" t="str">
            <v>Terrômetro</v>
          </cell>
          <cell r="C2561" t="str">
            <v>Equipamento/Ferramenta</v>
          </cell>
          <cell r="D2561" t="str">
            <v>un</v>
          </cell>
          <cell r="E2561">
            <v>0</v>
          </cell>
          <cell r="F2561" t="str">
            <v/>
          </cell>
          <cell r="G2561" t="str">
            <v/>
          </cell>
          <cell r="H2561">
            <v>0.2039</v>
          </cell>
          <cell r="I2561" t="str">
            <v/>
          </cell>
          <cell r="J2561" t="str">
            <v/>
          </cell>
        </row>
        <row r="2562">
          <cell r="A2562" t="str">
            <v>SF-02557</v>
          </cell>
          <cell r="B2562" t="str">
            <v>Termovisor de alta resolução</v>
          </cell>
          <cell r="C2562" t="str">
            <v>Equipamento/Ferramenta</v>
          </cell>
          <cell r="D2562" t="str">
            <v>un</v>
          </cell>
          <cell r="E2562">
            <v>0</v>
          </cell>
          <cell r="F2562" t="str">
            <v/>
          </cell>
          <cell r="G2562" t="str">
            <v/>
          </cell>
          <cell r="H2562">
            <v>0.2039</v>
          </cell>
          <cell r="I2562" t="str">
            <v/>
          </cell>
          <cell r="J2562" t="str">
            <v/>
          </cell>
        </row>
        <row r="2563">
          <cell r="A2563" t="str">
            <v>SF-02558</v>
          </cell>
          <cell r="B2563" t="str">
            <v>Termovisor</v>
          </cell>
          <cell r="C2563" t="str">
            <v>Equipamento/Ferramenta</v>
          </cell>
          <cell r="D2563" t="str">
            <v>un</v>
          </cell>
          <cell r="E2563">
            <v>0</v>
          </cell>
          <cell r="F2563" t="str">
            <v/>
          </cell>
          <cell r="G2563" t="str">
            <v/>
          </cell>
          <cell r="H2563">
            <v>0.2039</v>
          </cell>
          <cell r="I2563" t="str">
            <v/>
          </cell>
          <cell r="J2563" t="str">
            <v/>
          </cell>
        </row>
        <row r="2564">
          <cell r="A2564" t="str">
            <v>SF-02559</v>
          </cell>
          <cell r="B2564" t="str">
            <v>Termo-higrômetro</v>
          </cell>
          <cell r="C2564" t="str">
            <v>Equipamento/Ferramenta</v>
          </cell>
          <cell r="D2564" t="str">
            <v>un</v>
          </cell>
          <cell r="E2564">
            <v>0</v>
          </cell>
          <cell r="F2564" t="str">
            <v/>
          </cell>
          <cell r="G2564" t="str">
            <v/>
          </cell>
          <cell r="H2564">
            <v>0.2039</v>
          </cell>
          <cell r="I2564" t="str">
            <v/>
          </cell>
          <cell r="J2564" t="str">
            <v/>
          </cell>
        </row>
        <row r="2565">
          <cell r="A2565" t="str">
            <v>SF-02560</v>
          </cell>
          <cell r="B2565" t="str">
            <v>Multímetro</v>
          </cell>
          <cell r="C2565" t="str">
            <v>Equipamento/Ferramenta</v>
          </cell>
          <cell r="D2565" t="str">
            <v>un</v>
          </cell>
          <cell r="E2565">
            <v>0</v>
          </cell>
          <cell r="F2565" t="str">
            <v/>
          </cell>
          <cell r="G2565" t="str">
            <v/>
          </cell>
          <cell r="H2565">
            <v>0.2039</v>
          </cell>
          <cell r="I2565" t="str">
            <v/>
          </cell>
          <cell r="J2565" t="str">
            <v/>
          </cell>
        </row>
        <row r="2566">
          <cell r="A2566" t="str">
            <v>SF-02561</v>
          </cell>
          <cell r="B2566" t="str">
            <v>Medidor LCR</v>
          </cell>
          <cell r="C2566" t="str">
            <v>Equipamento/Ferramenta</v>
          </cell>
          <cell r="D2566" t="str">
            <v>un</v>
          </cell>
          <cell r="E2566">
            <v>0</v>
          </cell>
          <cell r="F2566" t="str">
            <v/>
          </cell>
          <cell r="G2566" t="str">
            <v/>
          </cell>
          <cell r="H2566">
            <v>0.2039</v>
          </cell>
          <cell r="I2566" t="str">
            <v/>
          </cell>
          <cell r="J2566" t="str">
            <v/>
          </cell>
        </row>
        <row r="2567">
          <cell r="A2567" t="str">
            <v>SF-02562</v>
          </cell>
          <cell r="B2567" t="str">
            <v>Paquímetro digital 150 mm</v>
          </cell>
          <cell r="C2567" t="str">
            <v>Equipamento/Ferramenta</v>
          </cell>
          <cell r="D2567" t="str">
            <v>un</v>
          </cell>
          <cell r="E2567">
            <v>0</v>
          </cell>
          <cell r="F2567" t="str">
            <v/>
          </cell>
          <cell r="G2567" t="str">
            <v/>
          </cell>
          <cell r="H2567">
            <v>0.2039</v>
          </cell>
          <cell r="I2567" t="str">
            <v/>
          </cell>
          <cell r="J2567" t="str">
            <v/>
          </cell>
        </row>
        <row r="2568">
          <cell r="A2568" t="str">
            <v>SF-02563</v>
          </cell>
          <cell r="B2568" t="str">
            <v>Luxímetro</v>
          </cell>
          <cell r="C2568" t="str">
            <v>Equipamento/Ferramenta</v>
          </cell>
          <cell r="D2568" t="str">
            <v>un</v>
          </cell>
          <cell r="E2568">
            <v>0</v>
          </cell>
          <cell r="F2568" t="str">
            <v/>
          </cell>
          <cell r="G2568" t="str">
            <v/>
          </cell>
          <cell r="H2568">
            <v>0.2039</v>
          </cell>
          <cell r="I2568" t="str">
            <v/>
          </cell>
          <cell r="J2568" t="str">
            <v/>
          </cell>
        </row>
        <row r="2569">
          <cell r="A2569" t="str">
            <v>SF-02564</v>
          </cell>
          <cell r="B2569" t="str">
            <v>Testador de cabo de rede</v>
          </cell>
          <cell r="C2569" t="str">
            <v>Equipamento/Ferramenta</v>
          </cell>
          <cell r="D2569" t="str">
            <v>un</v>
          </cell>
          <cell r="E2569">
            <v>0</v>
          </cell>
          <cell r="F2569" t="str">
            <v/>
          </cell>
          <cell r="G2569" t="str">
            <v/>
          </cell>
          <cell r="H2569">
            <v>0.2039</v>
          </cell>
          <cell r="I2569" t="str">
            <v/>
          </cell>
          <cell r="J2569" t="str">
            <v/>
          </cell>
        </row>
        <row r="2570">
          <cell r="A2570" t="str">
            <v>SF-02565</v>
          </cell>
          <cell r="B2570" t="str">
            <v>Escala métrica 300 mm</v>
          </cell>
          <cell r="C2570" t="str">
            <v>Equipamento/Ferramenta</v>
          </cell>
          <cell r="D2570" t="str">
            <v>un</v>
          </cell>
          <cell r="E2570">
            <v>0</v>
          </cell>
          <cell r="F2570" t="str">
            <v/>
          </cell>
          <cell r="G2570" t="str">
            <v/>
          </cell>
          <cell r="H2570">
            <v>0.2039</v>
          </cell>
          <cell r="I2570" t="str">
            <v/>
          </cell>
          <cell r="J2570" t="str">
            <v/>
          </cell>
        </row>
        <row r="2571">
          <cell r="A2571" t="str">
            <v>SF-02566</v>
          </cell>
          <cell r="B2571" t="str">
            <v>Escala métrica 600 mm</v>
          </cell>
          <cell r="C2571" t="str">
            <v>Equipamento/Ferramenta</v>
          </cell>
          <cell r="D2571" t="str">
            <v>un</v>
          </cell>
          <cell r="E2571">
            <v>0</v>
          </cell>
          <cell r="F2571" t="str">
            <v/>
          </cell>
          <cell r="G2571" t="str">
            <v/>
          </cell>
          <cell r="H2571">
            <v>0.2039</v>
          </cell>
          <cell r="I2571" t="str">
            <v/>
          </cell>
          <cell r="J2571" t="str">
            <v/>
          </cell>
        </row>
        <row r="2572">
          <cell r="A2572" t="str">
            <v>SF-02567</v>
          </cell>
          <cell r="B2572" t="str">
            <v>Escala métrica 1500 mm</v>
          </cell>
          <cell r="C2572" t="str">
            <v>Equipamento/Ferramenta</v>
          </cell>
          <cell r="D2572" t="str">
            <v>un</v>
          </cell>
          <cell r="E2572">
            <v>0</v>
          </cell>
          <cell r="F2572" t="str">
            <v/>
          </cell>
          <cell r="G2572" t="str">
            <v/>
          </cell>
          <cell r="H2572">
            <v>0.2039</v>
          </cell>
          <cell r="I2572" t="str">
            <v/>
          </cell>
          <cell r="J2572" t="str">
            <v/>
          </cell>
        </row>
        <row r="2573">
          <cell r="A2573" t="str">
            <v>SF-02568</v>
          </cell>
          <cell r="B2573" t="str">
            <v>Esquadro combinado</v>
          </cell>
          <cell r="C2573" t="str">
            <v>Equipamento/Ferramenta</v>
          </cell>
          <cell r="D2573" t="str">
            <v>un</v>
          </cell>
          <cell r="E2573">
            <v>0</v>
          </cell>
          <cell r="F2573" t="str">
            <v/>
          </cell>
          <cell r="G2573" t="str">
            <v/>
          </cell>
          <cell r="H2573">
            <v>0.2039</v>
          </cell>
          <cell r="I2573" t="str">
            <v/>
          </cell>
          <cell r="J2573" t="str">
            <v/>
          </cell>
        </row>
        <row r="2574">
          <cell r="A2574" t="str">
            <v>SF-02569</v>
          </cell>
          <cell r="B2574" t="str">
            <v>Programadora de portões</v>
          </cell>
          <cell r="C2574" t="str">
            <v>Equipamento/Ferramenta</v>
          </cell>
          <cell r="D2574" t="str">
            <v>un</v>
          </cell>
          <cell r="E2574">
            <v>0</v>
          </cell>
          <cell r="F2574" t="str">
            <v/>
          </cell>
          <cell r="G2574" t="str">
            <v/>
          </cell>
          <cell r="H2574">
            <v>0.2039</v>
          </cell>
          <cell r="I2574" t="str">
            <v/>
          </cell>
          <cell r="J2574" t="str">
            <v/>
          </cell>
        </row>
        <row r="2575">
          <cell r="A2575" t="str">
            <v>SF-02570</v>
          </cell>
          <cell r="B2575" t="str">
            <v>Veículo do tipo automóvel de passageiros</v>
          </cell>
          <cell r="C2575" t="str">
            <v>Equipamento/Ferramenta</v>
          </cell>
          <cell r="D2575" t="str">
            <v>un</v>
          </cell>
          <cell r="E2575">
            <v>0</v>
          </cell>
          <cell r="F2575" t="str">
            <v/>
          </cell>
          <cell r="G2575" t="str">
            <v/>
          </cell>
          <cell r="H2575">
            <v>0.2039</v>
          </cell>
          <cell r="I2575" t="str">
            <v/>
          </cell>
          <cell r="J2575" t="str">
            <v/>
          </cell>
        </row>
        <row r="2576">
          <cell r="A2576" t="str">
            <v>SF-02571</v>
          </cell>
          <cell r="B2576" t="str">
            <v>Camiseta de manga curta com identificação da empresa</v>
          </cell>
          <cell r="C2576" t="str">
            <v>Uniformes e EPIs</v>
          </cell>
          <cell r="D2576" t="str">
            <v>un</v>
          </cell>
          <cell r="E2576">
            <v>0</v>
          </cell>
          <cell r="F2576" t="str">
            <v/>
          </cell>
          <cell r="G2576" t="str">
            <v/>
          </cell>
          <cell r="H2576">
            <v>0.2039</v>
          </cell>
          <cell r="I2576" t="str">
            <v/>
          </cell>
          <cell r="J2576" t="str">
            <v/>
          </cell>
        </row>
        <row r="2577">
          <cell r="A2577" t="str">
            <v>SF-02572</v>
          </cell>
          <cell r="B2577" t="str">
            <v>Luva isolante classe 0</v>
          </cell>
          <cell r="C2577" t="str">
            <v>Uniformes e EPIs</v>
          </cell>
          <cell r="D2577" t="str">
            <v>par</v>
          </cell>
          <cell r="E2577">
            <v>0</v>
          </cell>
          <cell r="F2577" t="str">
            <v/>
          </cell>
          <cell r="G2577" t="str">
            <v/>
          </cell>
          <cell r="H2577">
            <v>0.2039</v>
          </cell>
          <cell r="I2577" t="str">
            <v/>
          </cell>
          <cell r="J2577" t="str">
            <v/>
          </cell>
        </row>
        <row r="2578">
          <cell r="A2578" t="str">
            <v>SF-02573</v>
          </cell>
          <cell r="B2578" t="str">
            <v>Luva isolante classe 2</v>
          </cell>
          <cell r="C2578" t="str">
            <v>Uniformes e EPIs</v>
          </cell>
          <cell r="D2578" t="str">
            <v>par</v>
          </cell>
          <cell r="E2578">
            <v>0</v>
          </cell>
          <cell r="F2578" t="str">
            <v/>
          </cell>
          <cell r="G2578" t="str">
            <v/>
          </cell>
          <cell r="H2578">
            <v>0.2039</v>
          </cell>
          <cell r="I2578" t="str">
            <v/>
          </cell>
          <cell r="J2578" t="str">
            <v/>
          </cell>
        </row>
        <row r="2579">
          <cell r="A2579" t="str">
            <v>SF-02574</v>
          </cell>
          <cell r="B2579" t="str">
            <v>Luva de cobertura para luva isolante</v>
          </cell>
          <cell r="C2579" t="str">
            <v>Uniformes e EPIs</v>
          </cell>
          <cell r="D2579" t="str">
            <v>par</v>
          </cell>
          <cell r="E2579">
            <v>0</v>
          </cell>
          <cell r="F2579" t="str">
            <v/>
          </cell>
          <cell r="G2579" t="str">
            <v/>
          </cell>
          <cell r="H2579">
            <v>0.2039</v>
          </cell>
          <cell r="I2579" t="str">
            <v/>
          </cell>
          <cell r="J2579" t="str">
            <v/>
          </cell>
        </row>
        <row r="2580">
          <cell r="A2580" t="str">
            <v>SF-02575</v>
          </cell>
          <cell r="B2580" t="str">
            <v>Bolsa para luvas isolantes</v>
          </cell>
          <cell r="C2580" t="str">
            <v>Uniformes e EPIs</v>
          </cell>
          <cell r="D2580" t="str">
            <v>un</v>
          </cell>
          <cell r="E2580">
            <v>0</v>
          </cell>
          <cell r="F2580" t="str">
            <v/>
          </cell>
          <cell r="G2580" t="str">
            <v/>
          </cell>
          <cell r="H2580">
            <v>0.2039</v>
          </cell>
          <cell r="I2580" t="str">
            <v/>
          </cell>
          <cell r="J2580" t="str">
            <v/>
          </cell>
        </row>
        <row r="2581">
          <cell r="A2581" t="str">
            <v>SF-02576</v>
          </cell>
          <cell r="B2581" t="str">
            <v>Vestimenta antichama classe 2</v>
          </cell>
          <cell r="C2581" t="str">
            <v>Uniformes e EPIs</v>
          </cell>
          <cell r="D2581" t="str">
            <v>un</v>
          </cell>
          <cell r="E2581">
            <v>0</v>
          </cell>
          <cell r="F2581" t="str">
            <v/>
          </cell>
          <cell r="G2581" t="str">
            <v/>
          </cell>
          <cell r="H2581">
            <v>0.2039</v>
          </cell>
          <cell r="I2581" t="str">
            <v/>
          </cell>
          <cell r="J2581" t="str">
            <v/>
          </cell>
        </row>
        <row r="2582">
          <cell r="A2582" t="str">
            <v>SF-02577</v>
          </cell>
          <cell r="B2582" t="str">
            <v>Vestimenta antichama classe 4</v>
          </cell>
          <cell r="C2582" t="str">
            <v>Uniformes e EPIs</v>
          </cell>
          <cell r="D2582" t="str">
            <v>un</v>
          </cell>
          <cell r="E2582">
            <v>0</v>
          </cell>
          <cell r="F2582" t="str">
            <v/>
          </cell>
          <cell r="G2582" t="str">
            <v/>
          </cell>
          <cell r="H2582">
            <v>0.2039</v>
          </cell>
          <cell r="I2582" t="str">
            <v/>
          </cell>
          <cell r="J2582" t="str">
            <v/>
          </cell>
        </row>
        <row r="2583">
          <cell r="A2583" t="str">
            <v>SF-02578</v>
          </cell>
          <cell r="B2583" t="str">
            <v>Capuz antichama classe 4</v>
          </cell>
          <cell r="C2583" t="str">
            <v>Uniformes e EPIs</v>
          </cell>
          <cell r="D2583" t="str">
            <v>un</v>
          </cell>
          <cell r="E2583">
            <v>0</v>
          </cell>
          <cell r="F2583" t="str">
            <v/>
          </cell>
          <cell r="G2583" t="str">
            <v/>
          </cell>
          <cell r="H2583">
            <v>0.2039</v>
          </cell>
          <cell r="I2583" t="str">
            <v/>
          </cell>
          <cell r="J2583" t="str">
            <v/>
          </cell>
        </row>
        <row r="2584">
          <cell r="A2584" t="str">
            <v>SF-02579</v>
          </cell>
          <cell r="B2584" t="str">
            <v>Balaclava antichama classe 2</v>
          </cell>
          <cell r="C2584" t="str">
            <v>Uniformes e EPIs</v>
          </cell>
          <cell r="D2584" t="str">
            <v>un</v>
          </cell>
          <cell r="E2584">
            <v>0</v>
          </cell>
          <cell r="F2584" t="str">
            <v/>
          </cell>
          <cell r="G2584" t="str">
            <v/>
          </cell>
          <cell r="H2584">
            <v>0.2039</v>
          </cell>
          <cell r="I2584" t="str">
            <v/>
          </cell>
          <cell r="J2584" t="str">
            <v/>
          </cell>
        </row>
        <row r="2585">
          <cell r="A2585" t="str">
            <v>SF-02580</v>
          </cell>
          <cell r="B2585" t="str">
            <v>Protetor auricular tipo abafador dielétrico</v>
          </cell>
          <cell r="C2585" t="str">
            <v>Uniformes e EPIs</v>
          </cell>
          <cell r="D2585" t="str">
            <v>un</v>
          </cell>
          <cell r="E2585">
            <v>0</v>
          </cell>
          <cell r="F2585" t="str">
            <v/>
          </cell>
          <cell r="G2585" t="str">
            <v/>
          </cell>
          <cell r="H2585">
            <v>0.2039</v>
          </cell>
          <cell r="I2585" t="str">
            <v/>
          </cell>
          <cell r="J2585" t="str">
            <v/>
          </cell>
        </row>
        <row r="2586">
          <cell r="A2586" t="str">
            <v>SF-02581</v>
          </cell>
          <cell r="B2586" t="str">
            <v>Respirador PFF-2</v>
          </cell>
          <cell r="C2586" t="str">
            <v>Uniformes e EPIs</v>
          </cell>
          <cell r="D2586" t="str">
            <v>un</v>
          </cell>
          <cell r="E2586">
            <v>0</v>
          </cell>
          <cell r="F2586" t="str">
            <v/>
          </cell>
          <cell r="G2586" t="str">
            <v/>
          </cell>
          <cell r="H2586">
            <v>0.2039</v>
          </cell>
          <cell r="I2586" t="str">
            <v/>
          </cell>
          <cell r="J2586" t="str">
            <v/>
          </cell>
        </row>
        <row r="2587">
          <cell r="A2587" t="str">
            <v>SF-02582</v>
          </cell>
          <cell r="B2587" t="str">
            <v>Luva nitrílica</v>
          </cell>
          <cell r="C2587" t="str">
            <v>Uniformes e EPIs</v>
          </cell>
          <cell r="D2587" t="str">
            <v>cx</v>
          </cell>
          <cell r="E2587">
            <v>0</v>
          </cell>
          <cell r="F2587" t="str">
            <v/>
          </cell>
          <cell r="G2587" t="str">
            <v/>
          </cell>
          <cell r="H2587">
            <v>0.2039</v>
          </cell>
          <cell r="I2587" t="str">
            <v/>
          </cell>
          <cell r="J2587" t="str">
            <v/>
          </cell>
        </row>
        <row r="2588">
          <cell r="A2588" t="str">
            <v>SF-02583</v>
          </cell>
          <cell r="B2588" t="str">
            <v>Luva de nylon com banho em PU</v>
          </cell>
          <cell r="C2588" t="str">
            <v>Uniformes e EPIs</v>
          </cell>
          <cell r="D2588" t="str">
            <v>par</v>
          </cell>
          <cell r="E2588">
            <v>0</v>
          </cell>
          <cell r="F2588" t="str">
            <v/>
          </cell>
          <cell r="G2588" t="str">
            <v/>
          </cell>
          <cell r="H2588">
            <v>0.2039</v>
          </cell>
          <cell r="I2588" t="str">
            <v/>
          </cell>
          <cell r="J2588" t="str">
            <v/>
          </cell>
        </row>
        <row r="2589">
          <cell r="A2589" t="str">
            <v>SF-02584</v>
          </cell>
          <cell r="B2589" t="str">
            <v>Luva de vaqueta</v>
          </cell>
          <cell r="C2589" t="str">
            <v>Uniformes e EPIs</v>
          </cell>
          <cell r="D2589" t="str">
            <v>par</v>
          </cell>
          <cell r="E2589">
            <v>0</v>
          </cell>
          <cell r="F2589" t="str">
            <v/>
          </cell>
          <cell r="G2589" t="str">
            <v/>
          </cell>
          <cell r="H2589">
            <v>0.2039</v>
          </cell>
          <cell r="I2589" t="str">
            <v/>
          </cell>
          <cell r="J2589" t="str">
            <v/>
          </cell>
        </row>
        <row r="2590">
          <cell r="A2590" t="str">
            <v>SF-02585</v>
          </cell>
          <cell r="B2590" t="str">
            <v>Capacete de segurança para trabalho em altura</v>
          </cell>
          <cell r="C2590" t="str">
            <v>Uniformes e EPIs</v>
          </cell>
          <cell r="D2590" t="str">
            <v>un</v>
          </cell>
          <cell r="E2590">
            <v>0</v>
          </cell>
          <cell r="F2590" t="str">
            <v/>
          </cell>
          <cell r="G2590" t="str">
            <v/>
          </cell>
          <cell r="H2590">
            <v>0.2039</v>
          </cell>
          <cell r="I2590" t="str">
            <v/>
          </cell>
          <cell r="J2590" t="str">
            <v/>
          </cell>
        </row>
        <row r="2591">
          <cell r="A2591" t="str">
            <v>SF-02586</v>
          </cell>
          <cell r="B2591" t="str">
            <v>Luva para proteção química</v>
          </cell>
          <cell r="C2591" t="str">
            <v>Uniformes e EPIs</v>
          </cell>
          <cell r="D2591" t="str">
            <v>par</v>
          </cell>
          <cell r="E2591">
            <v>0</v>
          </cell>
          <cell r="F2591" t="str">
            <v/>
          </cell>
          <cell r="G2591" t="str">
            <v/>
          </cell>
          <cell r="H2591">
            <v>0.2039</v>
          </cell>
          <cell r="I2591" t="str">
            <v/>
          </cell>
          <cell r="J2591" t="str">
            <v/>
          </cell>
        </row>
        <row r="2592">
          <cell r="A2592" t="str">
            <v>SF-02587</v>
          </cell>
          <cell r="B2592" t="str">
            <v>Luva pigmentada</v>
          </cell>
          <cell r="C2592" t="str">
            <v>Uniformes e EPIs</v>
          </cell>
          <cell r="D2592" t="str">
            <v>par</v>
          </cell>
          <cell r="E2592">
            <v>0</v>
          </cell>
          <cell r="F2592" t="str">
            <v/>
          </cell>
          <cell r="G2592" t="str">
            <v/>
          </cell>
          <cell r="H2592">
            <v>0.2039</v>
          </cell>
          <cell r="I2592" t="str">
            <v/>
          </cell>
          <cell r="J2592" t="str">
            <v/>
          </cell>
        </row>
        <row r="2593">
          <cell r="A2593" t="str">
            <v>SF-02588</v>
          </cell>
          <cell r="B2593" t="str">
            <v>Protetor solar</v>
          </cell>
          <cell r="C2593" t="str">
            <v>Uniformes e EPIs</v>
          </cell>
          <cell r="D2593" t="str">
            <v>L</v>
          </cell>
          <cell r="E2593">
            <v>0</v>
          </cell>
          <cell r="F2593">
            <v>104.69475</v>
          </cell>
          <cell r="G2593">
            <v>0</v>
          </cell>
          <cell r="H2593">
            <v>0.2039</v>
          </cell>
          <cell r="I2593">
            <v>126.04</v>
          </cell>
          <cell r="J2593">
            <v>0</v>
          </cell>
        </row>
        <row r="2594">
          <cell r="A2594" t="str">
            <v>SF-02589</v>
          </cell>
          <cell r="B2594" t="str">
            <v>Sabonete desengraxante</v>
          </cell>
          <cell r="C2594" t="str">
            <v>Uniformes e EPIs</v>
          </cell>
          <cell r="D2594" t="str">
            <v>L</v>
          </cell>
          <cell r="E2594">
            <v>0</v>
          </cell>
          <cell r="F2594" t="str">
            <v/>
          </cell>
          <cell r="G2594" t="str">
            <v/>
          </cell>
          <cell r="H2594">
            <v>0.2039</v>
          </cell>
          <cell r="I2594" t="str">
            <v/>
          </cell>
          <cell r="J2594" t="str">
            <v/>
          </cell>
        </row>
        <row r="2595">
          <cell r="A2595" t="str">
            <v>SF-02590</v>
          </cell>
          <cell r="B2595" t="str">
            <v>Carpete em placa para o Bloco 02 (Interlegis)</v>
          </cell>
          <cell r="C2595" t="str">
            <v>Serviço (Mat + MO)</v>
          </cell>
          <cell r="D2595" t="str">
            <v>m2</v>
          </cell>
          <cell r="E2595">
            <v>0</v>
          </cell>
          <cell r="F2595">
            <v>18.168464999999998</v>
          </cell>
          <cell r="G2595">
            <v>0</v>
          </cell>
          <cell r="H2595">
            <v>0.2039</v>
          </cell>
          <cell r="I2595">
            <v>21.87</v>
          </cell>
          <cell r="J2595">
            <v>0</v>
          </cell>
        </row>
        <row r="2596">
          <cell r="A2596" t="str">
            <v>SF-02591</v>
          </cell>
          <cell r="B2596" t="str">
            <v>Carpete em rolo para o Bloco 02 (Interlegis)</v>
          </cell>
          <cell r="C2596" t="str">
            <v>Serviço (Mat + MO)</v>
          </cell>
          <cell r="D2596" t="str">
            <v>m2</v>
          </cell>
          <cell r="E2596">
            <v>0</v>
          </cell>
          <cell r="F2596">
            <v>16.598399999999998</v>
          </cell>
          <cell r="G2596">
            <v>0</v>
          </cell>
          <cell r="H2596">
            <v>0.2039</v>
          </cell>
          <cell r="I2596">
            <v>19.98</v>
          </cell>
          <cell r="J2596">
            <v>0</v>
          </cell>
        </row>
        <row r="2597">
          <cell r="A2597" t="str">
            <v>SF-02592</v>
          </cell>
          <cell r="B2597" t="str">
            <v>Corte em chapas metálicas</v>
          </cell>
          <cell r="C2597" t="str">
            <v>Serviço (Mat + MO)</v>
          </cell>
          <cell r="D2597" t="str">
            <v>m</v>
          </cell>
          <cell r="E2597">
            <v>8.5</v>
          </cell>
          <cell r="F2597">
            <v>15.765155</v>
          </cell>
          <cell r="G2597">
            <v>134.0038175</v>
          </cell>
          <cell r="H2597">
            <v>0.2039</v>
          </cell>
          <cell r="I2597">
            <v>18.98</v>
          </cell>
          <cell r="J2597">
            <v>161.33000000000001</v>
          </cell>
        </row>
        <row r="2598">
          <cell r="A2598" t="str">
            <v>SF-02593</v>
          </cell>
          <cell r="B2598" t="str">
            <v>Remoção de revestimento em chapa de alumínio ACM para aproveitamento</v>
          </cell>
          <cell r="C2598" t="str">
            <v>Serviço (Mat + MO)</v>
          </cell>
          <cell r="D2598" t="str">
            <v>m2</v>
          </cell>
          <cell r="E2598">
            <v>0</v>
          </cell>
          <cell r="F2598">
            <v>37.448999999999998</v>
          </cell>
          <cell r="G2598">
            <v>0</v>
          </cell>
          <cell r="H2598">
            <v>0.2039</v>
          </cell>
          <cell r="I2598">
            <v>45.08</v>
          </cell>
          <cell r="J2598">
            <v>0</v>
          </cell>
        </row>
        <row r="2599">
          <cell r="A2599" t="str">
            <v>SF-02594</v>
          </cell>
          <cell r="B2599" t="str">
            <v>Instalação de revestimento em chapa de alumínio ACM reaproveitado</v>
          </cell>
          <cell r="C2599" t="str">
            <v>Serviço (Mat + MO)</v>
          </cell>
          <cell r="D2599" t="str">
            <v>m2</v>
          </cell>
          <cell r="E2599">
            <v>0</v>
          </cell>
          <cell r="F2599">
            <v>67.222000000000008</v>
          </cell>
          <cell r="G2599">
            <v>0</v>
          </cell>
          <cell r="H2599">
            <v>0.2039</v>
          </cell>
          <cell r="I2599">
            <v>80.930000000000007</v>
          </cell>
          <cell r="J2599">
            <v>0</v>
          </cell>
        </row>
        <row r="2600">
          <cell r="A2600" t="str">
            <v>SF-02595</v>
          </cell>
          <cell r="B2600" t="str">
            <v>Graute industrializado, fck ≥ 100 MPa</v>
          </cell>
          <cell r="C2600" t="str">
            <v>Serviço (Mat + MO)</v>
          </cell>
          <cell r="D2600" t="str">
            <v>m3</v>
          </cell>
          <cell r="E2600">
            <v>0</v>
          </cell>
          <cell r="F2600">
            <v>332.29179039999997</v>
          </cell>
          <cell r="G2600">
            <v>0</v>
          </cell>
          <cell r="H2600">
            <v>0.2039</v>
          </cell>
          <cell r="I2600">
            <v>400.05</v>
          </cell>
          <cell r="J2600">
            <v>0</v>
          </cell>
        </row>
        <row r="2601">
          <cell r="A2601" t="str">
            <v>SF-02596</v>
          </cell>
          <cell r="B2601" t="str">
            <v>Armação de aço CA-25 bitola de 16 mm</v>
          </cell>
          <cell r="C2601" t="str">
            <v>Serviço (Mat + MO)</v>
          </cell>
          <cell r="D2601" t="str">
            <v>kg</v>
          </cell>
          <cell r="E2601">
            <v>0</v>
          </cell>
          <cell r="F2601">
            <v>10.478799250000002</v>
          </cell>
          <cell r="G2601">
            <v>0</v>
          </cell>
          <cell r="H2601">
            <v>0.2039</v>
          </cell>
          <cell r="I2601">
            <v>12.62</v>
          </cell>
          <cell r="J2601">
            <v>0</v>
          </cell>
        </row>
        <row r="2602">
          <cell r="A2602" t="str">
            <v>SF-02597</v>
          </cell>
          <cell r="B2602" t="str">
            <v>Concreto virado em betoneira, fck = 20 MPa</v>
          </cell>
          <cell r="C2602" t="str">
            <v>Serviço (Mat + MO)</v>
          </cell>
          <cell r="D2602" t="str">
            <v>m3</v>
          </cell>
          <cell r="E2602">
            <v>7</v>
          </cell>
          <cell r="F2602">
            <v>1014.7809037638873</v>
          </cell>
          <cell r="G2602">
            <v>7103.4663263472112</v>
          </cell>
          <cell r="H2602">
            <v>0.2039</v>
          </cell>
          <cell r="I2602">
            <v>1221.69</v>
          </cell>
          <cell r="J2602">
            <v>8551.83</v>
          </cell>
        </row>
        <row r="2603">
          <cell r="A2603" t="str">
            <v>SF-02598</v>
          </cell>
          <cell r="B2603" t="str">
            <v>Furo em concreto de até 40 mm de diâmetro</v>
          </cell>
          <cell r="C2603" t="str">
            <v>Serviço (Mat + MO)</v>
          </cell>
          <cell r="D2603" t="str">
            <v>un</v>
          </cell>
          <cell r="E2603">
            <v>0</v>
          </cell>
          <cell r="F2603">
            <v>9.5385642999999991</v>
          </cell>
          <cell r="G2603">
            <v>0</v>
          </cell>
          <cell r="H2603">
            <v>0.2039</v>
          </cell>
          <cell r="I2603">
            <v>11.48</v>
          </cell>
          <cell r="J2603">
            <v>0</v>
          </cell>
        </row>
        <row r="2604">
          <cell r="A2604" t="str">
            <v>SF-02599</v>
          </cell>
          <cell r="B2604" t="str">
            <v>Adesivo Estrutural Epóxi Bicomponente</v>
          </cell>
          <cell r="C2604" t="str">
            <v>Serviço (Mat + MO)</v>
          </cell>
          <cell r="D2604" t="str">
            <v>kg</v>
          </cell>
          <cell r="E2604">
            <v>0</v>
          </cell>
          <cell r="F2604">
            <v>66.441099999999992</v>
          </cell>
          <cell r="G2604">
            <v>0</v>
          </cell>
          <cell r="H2604">
            <v>0.2039</v>
          </cell>
          <cell r="I2604">
            <v>79.989999999999995</v>
          </cell>
          <cell r="J2604">
            <v>0</v>
          </cell>
        </row>
        <row r="2605">
          <cell r="A2605" t="str">
            <v>SF-02600</v>
          </cell>
          <cell r="B2605" t="str">
            <v>Estaca escavada manualmente de diâmetro 30 cm</v>
          </cell>
          <cell r="C2605" t="str">
            <v>Serviço (Mat + MO)</v>
          </cell>
          <cell r="D2605" t="str">
            <v>m</v>
          </cell>
          <cell r="E2605">
            <v>0</v>
          </cell>
          <cell r="F2605">
            <v>131.7686985000166</v>
          </cell>
          <cell r="G2605">
            <v>0</v>
          </cell>
          <cell r="H2605">
            <v>0.2039</v>
          </cell>
          <cell r="I2605">
            <v>158.63999999999999</v>
          </cell>
          <cell r="J2605">
            <v>0</v>
          </cell>
        </row>
        <row r="2606">
          <cell r="A2606" t="str">
            <v>SF-02601</v>
          </cell>
          <cell r="B2606" t="str">
            <v>Arrasamento mecânico de estacas de concreto armado com diâmetros de até 40 cm</v>
          </cell>
          <cell r="C2606" t="str">
            <v>Serviço (Mat + MO)</v>
          </cell>
          <cell r="D2606" t="str">
            <v>un</v>
          </cell>
          <cell r="E2606">
            <v>0</v>
          </cell>
          <cell r="F2606">
            <v>17.762462550000002</v>
          </cell>
          <cell r="G2606">
            <v>0</v>
          </cell>
          <cell r="H2606">
            <v>0.2039</v>
          </cell>
          <cell r="I2606">
            <v>21.38</v>
          </cell>
          <cell r="J2606">
            <v>0</v>
          </cell>
        </row>
        <row r="2607">
          <cell r="A2607" t="str">
            <v>SF-02602</v>
          </cell>
          <cell r="B2607" t="str">
            <v xml:space="preserve">Quadro 400 mm x 300 mm x 200 mm </v>
          </cell>
          <cell r="C2607" t="str">
            <v>Serviço (Mat + MO)</v>
          </cell>
          <cell r="D2607" t="str">
            <v>un</v>
          </cell>
          <cell r="E2607">
            <v>0</v>
          </cell>
          <cell r="F2607">
            <v>215.536</v>
          </cell>
          <cell r="G2607">
            <v>0</v>
          </cell>
          <cell r="H2607">
            <v>0.2039</v>
          </cell>
          <cell r="I2607">
            <v>259.48</v>
          </cell>
          <cell r="J2607">
            <v>0</v>
          </cell>
        </row>
        <row r="2608">
          <cell r="A2608" t="str">
            <v>SF-02603</v>
          </cell>
          <cell r="B2608" t="str">
            <v>Concreto usinado, fck = 25 MPa</v>
          </cell>
          <cell r="C2608" t="str">
            <v>Serviço (Mat + MO)</v>
          </cell>
          <cell r="D2608" t="str">
            <v>m3</v>
          </cell>
          <cell r="E2608">
            <v>39.94</v>
          </cell>
          <cell r="F2608">
            <v>587.66634249999993</v>
          </cell>
          <cell r="G2608">
            <v>23471.393719449996</v>
          </cell>
          <cell r="H2608">
            <v>0.2039</v>
          </cell>
          <cell r="I2608">
            <v>707.49</v>
          </cell>
          <cell r="J2608">
            <v>28257.15</v>
          </cell>
        </row>
        <row r="2609">
          <cell r="A2609" t="str">
            <v>SF-02604</v>
          </cell>
          <cell r="B2609" t="str">
            <v>Estaca escavada mecanicamente - 40 cm de diâmetro</v>
          </cell>
          <cell r="C2609" t="str">
            <v>Serviço (Mat + MO)</v>
          </cell>
          <cell r="D2609" t="str">
            <v>m</v>
          </cell>
          <cell r="E2609">
            <v>0</v>
          </cell>
          <cell r="F2609">
            <v>109.980021060615</v>
          </cell>
          <cell r="G2609">
            <v>0</v>
          </cell>
          <cell r="H2609">
            <v>0.2039</v>
          </cell>
          <cell r="I2609">
            <v>132.4</v>
          </cell>
          <cell r="J2609">
            <v>0</v>
          </cell>
        </row>
        <row r="2610">
          <cell r="A2610" t="str">
            <v>SF-02605</v>
          </cell>
          <cell r="B2610" t="str">
            <v>Manutenção periódica - Subestação dos blocos 11-18 (Eletrocentro)</v>
          </cell>
          <cell r="C2610" t="str">
            <v>Serviço (Mat + MO)</v>
          </cell>
          <cell r="D2610" t="str">
            <v>un</v>
          </cell>
          <cell r="E2610">
            <v>0</v>
          </cell>
          <cell r="F2610" t="str">
            <v/>
          </cell>
          <cell r="G2610" t="str">
            <v/>
          </cell>
          <cell r="H2610">
            <v>0.2039</v>
          </cell>
          <cell r="I2610" t="str">
            <v/>
          </cell>
          <cell r="J2610" t="str">
            <v/>
          </cell>
        </row>
        <row r="2611">
          <cell r="A2611" t="str">
            <v>SF-02606</v>
          </cell>
          <cell r="B2611" t="str">
            <v>Armação de aço CA-60 bitolas de 5,0 mm a 8,00 mm</v>
          </cell>
          <cell r="C2611" t="str">
            <v>Serviço (Mat + MO)</v>
          </cell>
          <cell r="D2611" t="str">
            <v>kg</v>
          </cell>
          <cell r="E2611">
            <v>681</v>
          </cell>
          <cell r="F2611">
            <v>13.8511805</v>
          </cell>
          <cell r="G2611">
            <v>9432.6539205000008</v>
          </cell>
          <cell r="H2611">
            <v>0.2039</v>
          </cell>
          <cell r="I2611">
            <v>16.68</v>
          </cell>
          <cell r="J2611">
            <v>11359.08</v>
          </cell>
        </row>
        <row r="2612">
          <cell r="A2612" t="str">
            <v>SF-02607</v>
          </cell>
          <cell r="B2612" t="str">
            <v>Pavimentação em concreto simples</v>
          </cell>
          <cell r="C2612" t="str">
            <v>Serviço (Mat + MO)</v>
          </cell>
          <cell r="D2612" t="str">
            <v>m2</v>
          </cell>
          <cell r="E2612">
            <v>0</v>
          </cell>
          <cell r="F2612">
            <v>77.578677699999986</v>
          </cell>
          <cell r="G2612">
            <v>0</v>
          </cell>
          <cell r="H2612">
            <v>0.2039</v>
          </cell>
          <cell r="I2612">
            <v>93.4</v>
          </cell>
          <cell r="J2612">
            <v>0</v>
          </cell>
        </row>
        <row r="2613">
          <cell r="A2613" t="str">
            <v>SF-02608</v>
          </cell>
          <cell r="B2613" t="str">
            <v>Tubo PVC esgoto ou águas pluviais predial DN 150 mm</v>
          </cell>
          <cell r="C2613" t="str">
            <v>Serviço (Mat + MO)</v>
          </cell>
          <cell r="D2613" t="str">
            <v>m</v>
          </cell>
          <cell r="E2613">
            <v>0</v>
          </cell>
          <cell r="F2613">
            <v>65.043540749999991</v>
          </cell>
          <cell r="G2613">
            <v>0</v>
          </cell>
          <cell r="H2613">
            <v>0.2039</v>
          </cell>
          <cell r="I2613">
            <v>78.31</v>
          </cell>
          <cell r="J2613">
            <v>0</v>
          </cell>
        </row>
        <row r="2614">
          <cell r="A2614" t="str">
            <v>SF-02609</v>
          </cell>
          <cell r="B2614" t="str">
            <v>Alvenaria estrutural</v>
          </cell>
          <cell r="C2614" t="str">
            <v>Serviço (Mat + MO)</v>
          </cell>
          <cell r="D2614" t="str">
            <v>m2</v>
          </cell>
          <cell r="E2614">
            <v>0</v>
          </cell>
          <cell r="F2614">
            <v>97.529245940019564</v>
          </cell>
          <cell r="G2614">
            <v>0</v>
          </cell>
          <cell r="H2614">
            <v>0.2039</v>
          </cell>
          <cell r="I2614">
            <v>117.42</v>
          </cell>
          <cell r="J2614">
            <v>0</v>
          </cell>
        </row>
        <row r="2615">
          <cell r="A2615" t="str">
            <v>SF-02610</v>
          </cell>
          <cell r="B2615" t="str">
            <v>Boca de lobo simples em blocos de concreto, h=1,0 m</v>
          </cell>
          <cell r="C2615" t="str">
            <v>Serviço (Mat + MO)</v>
          </cell>
          <cell r="D2615" t="str">
            <v>un</v>
          </cell>
          <cell r="E2615">
            <v>0</v>
          </cell>
          <cell r="F2615">
            <v>1633.7886798100772</v>
          </cell>
          <cell r="G2615">
            <v>0</v>
          </cell>
          <cell r="H2615">
            <v>0.2039</v>
          </cell>
          <cell r="I2615">
            <v>1966.92</v>
          </cell>
          <cell r="J2615">
            <v>0</v>
          </cell>
        </row>
        <row r="2616">
          <cell r="A2616" t="str">
            <v>SF-02611</v>
          </cell>
          <cell r="B2616" t="str">
            <v>Canaleta de concreto armado 30 cm x 30 cm com tampa</v>
          </cell>
          <cell r="C2616" t="str">
            <v>Serviço (Mat + MO)</v>
          </cell>
          <cell r="D2616" t="str">
            <v>m</v>
          </cell>
          <cell r="E2616">
            <v>0</v>
          </cell>
          <cell r="F2616">
            <v>423.05776937389771</v>
          </cell>
          <cell r="G2616">
            <v>0</v>
          </cell>
          <cell r="H2616">
            <v>0.2039</v>
          </cell>
          <cell r="I2616">
            <v>509.32</v>
          </cell>
          <cell r="J2616">
            <v>0</v>
          </cell>
        </row>
        <row r="2617">
          <cell r="A2617" t="str">
            <v>SF-02612</v>
          </cell>
          <cell r="B2617" t="str">
            <v>Remoção de árvore, inclusive raiz</v>
          </cell>
          <cell r="C2617" t="str">
            <v>Serviço (Mat + MO)</v>
          </cell>
          <cell r="D2617" t="str">
            <v>un</v>
          </cell>
          <cell r="E2617">
            <v>0</v>
          </cell>
          <cell r="F2617">
            <v>208.44296180000001</v>
          </cell>
          <cell r="G2617">
            <v>0</v>
          </cell>
          <cell r="H2617">
            <v>0.2039</v>
          </cell>
          <cell r="I2617">
            <v>250.94</v>
          </cell>
          <cell r="J2617">
            <v>0</v>
          </cell>
        </row>
        <row r="2618">
          <cell r="A2618" t="str">
            <v>SF-02613</v>
          </cell>
          <cell r="B2618" t="str">
            <v>Demolição de telhas</v>
          </cell>
          <cell r="C2618" t="str">
            <v>Serviço (Mat + MO)</v>
          </cell>
          <cell r="D2618" t="str">
            <v>m2</v>
          </cell>
          <cell r="E2618">
            <v>37.4</v>
          </cell>
          <cell r="F2618">
            <v>3.7882874500000003</v>
          </cell>
          <cell r="G2618">
            <v>141.68195063000002</v>
          </cell>
          <cell r="H2618">
            <v>0.2039</v>
          </cell>
          <cell r="I2618">
            <v>4.5599999999999996</v>
          </cell>
          <cell r="J2618">
            <v>170.54</v>
          </cell>
        </row>
        <row r="2619">
          <cell r="A2619" t="str">
            <v>SF-02614</v>
          </cell>
          <cell r="B2619" t="str">
            <v>Locação de obra</v>
          </cell>
          <cell r="C2619" t="str">
            <v>Serviço (Mat + MO)</v>
          </cell>
          <cell r="D2619" t="str">
            <v>m</v>
          </cell>
          <cell r="E2619">
            <v>17</v>
          </cell>
          <cell r="F2619">
            <v>63.819246548817539</v>
          </cell>
          <cell r="G2619">
            <v>1084.9271913298981</v>
          </cell>
          <cell r="H2619">
            <v>0.2039</v>
          </cell>
          <cell r="I2619">
            <v>76.83</v>
          </cell>
          <cell r="J2619">
            <v>1306.1099999999999</v>
          </cell>
        </row>
        <row r="2620">
          <cell r="A2620" t="str">
            <v>SF-02615</v>
          </cell>
          <cell r="B2620" t="str">
            <v>Paraciclo metálico para bicicletas</v>
          </cell>
          <cell r="C2620" t="str">
            <v>Serviço (Mat + MO)</v>
          </cell>
          <cell r="D2620" t="str">
            <v>un</v>
          </cell>
          <cell r="E2620">
            <v>4</v>
          </cell>
          <cell r="F2620">
            <v>470.03001704299993</v>
          </cell>
          <cell r="G2620">
            <v>1880.1200681719997</v>
          </cell>
          <cell r="H2620">
            <v>0.2039</v>
          </cell>
          <cell r="I2620">
            <v>565.87</v>
          </cell>
          <cell r="J2620">
            <v>2263.48</v>
          </cell>
        </row>
        <row r="2621">
          <cell r="A2621" t="str">
            <v>SF-02616</v>
          </cell>
          <cell r="B2621" t="str">
            <v>Projeto Executivo de Instalação de Central de Geração de Energia – Obras civis - AT 31 e AT 32</v>
          </cell>
          <cell r="C2621" t="str">
            <v>Serviço (Mat + MO)</v>
          </cell>
          <cell r="D2621" t="str">
            <v>un</v>
          </cell>
          <cell r="E2621">
            <v>0</v>
          </cell>
          <cell r="F2621" t="str">
            <v/>
          </cell>
          <cell r="G2621" t="str">
            <v/>
          </cell>
          <cell r="H2621">
            <v>0.2039</v>
          </cell>
          <cell r="I2621" t="str">
            <v/>
          </cell>
          <cell r="J2621" t="str">
            <v/>
          </cell>
        </row>
        <row r="2622">
          <cell r="A2622" t="str">
            <v>SF-02617</v>
          </cell>
          <cell r="B2622" t="str">
            <v>Poste reto 5 metros</v>
          </cell>
          <cell r="C2622" t="str">
            <v>Serviço (Mat + MO)</v>
          </cell>
          <cell r="D2622" t="str">
            <v>un</v>
          </cell>
          <cell r="E2622">
            <v>0</v>
          </cell>
          <cell r="F2622">
            <v>98.074589500000002</v>
          </cell>
          <cell r="G2622">
            <v>0</v>
          </cell>
          <cell r="H2622">
            <v>0.2039</v>
          </cell>
          <cell r="I2622">
            <v>118.07</v>
          </cell>
          <cell r="J2622">
            <v>0</v>
          </cell>
        </row>
        <row r="2623">
          <cell r="A2623" t="str">
            <v>SF-02618</v>
          </cell>
          <cell r="B2623" t="str">
            <v>Suporte para luminária de poste simples</v>
          </cell>
          <cell r="C2623" t="str">
            <v>Serviço (Mat + MO)</v>
          </cell>
          <cell r="D2623" t="str">
            <v>un</v>
          </cell>
          <cell r="E2623">
            <v>0</v>
          </cell>
          <cell r="F2623">
            <v>13.471</v>
          </cell>
          <cell r="G2623">
            <v>0</v>
          </cell>
          <cell r="H2623">
            <v>0.2039</v>
          </cell>
          <cell r="I2623">
            <v>16.22</v>
          </cell>
          <cell r="J2623">
            <v>0</v>
          </cell>
        </row>
        <row r="2624">
          <cell r="A2624" t="str">
            <v>SF-02619</v>
          </cell>
          <cell r="B2624" t="str">
            <v>Manutenção periódica – Sala de Nobreaks do Anexo 2</v>
          </cell>
          <cell r="C2624" t="str">
            <v>Serviço (Mat + MO)</v>
          </cell>
          <cell r="D2624" t="str">
            <v>un</v>
          </cell>
          <cell r="E2624">
            <v>0</v>
          </cell>
          <cell r="F2624" t="str">
            <v/>
          </cell>
          <cell r="G2624" t="str">
            <v/>
          </cell>
          <cell r="H2624">
            <v>0.2039</v>
          </cell>
          <cell r="I2624" t="str">
            <v/>
          </cell>
          <cell r="J2624" t="str">
            <v/>
          </cell>
        </row>
        <row r="2625">
          <cell r="A2625" t="str">
            <v>SF-02620</v>
          </cell>
          <cell r="B2625" t="str">
            <v>Manutenção periódica – Sala de Nobreaks do Bloco 01 - Prodasen (Sala Y)</v>
          </cell>
          <cell r="C2625" t="str">
            <v>Serviço (Mat + MO)</v>
          </cell>
          <cell r="D2625" t="str">
            <v>un</v>
          </cell>
          <cell r="E2625">
            <v>0</v>
          </cell>
          <cell r="F2625" t="str">
            <v/>
          </cell>
          <cell r="G2625" t="str">
            <v/>
          </cell>
          <cell r="H2625">
            <v>0.2039</v>
          </cell>
          <cell r="I2625" t="str">
            <v/>
          </cell>
          <cell r="J2625" t="str">
            <v/>
          </cell>
        </row>
        <row r="2626">
          <cell r="A2626" t="str">
            <v>SF-02621</v>
          </cell>
          <cell r="B2626" t="str">
            <v>Manutenção periódica – Sistema Predial do Bloco 01 (Prodasen)</v>
          </cell>
          <cell r="C2626" t="str">
            <v>Serviço (Mat + MO)</v>
          </cell>
          <cell r="D2626" t="str">
            <v>un</v>
          </cell>
          <cell r="E2626">
            <v>0</v>
          </cell>
          <cell r="F2626" t="str">
            <v/>
          </cell>
          <cell r="G2626" t="str">
            <v/>
          </cell>
          <cell r="H2626">
            <v>0.2039</v>
          </cell>
          <cell r="I2626" t="str">
            <v/>
          </cell>
          <cell r="J2626" t="str">
            <v/>
          </cell>
        </row>
        <row r="2627">
          <cell r="A2627" t="str">
            <v>SF-02622</v>
          </cell>
          <cell r="B2627" t="str">
            <v>Manutenção periódica – Sistema Predial do Bloco 02 (Interlegis)</v>
          </cell>
          <cell r="C2627" t="str">
            <v>Serviço (Mat + MO)</v>
          </cell>
          <cell r="D2627" t="str">
            <v>un</v>
          </cell>
          <cell r="E2627">
            <v>0</v>
          </cell>
          <cell r="F2627" t="str">
            <v/>
          </cell>
          <cell r="G2627" t="str">
            <v/>
          </cell>
          <cell r="H2627">
            <v>0.2039</v>
          </cell>
          <cell r="I2627" t="str">
            <v/>
          </cell>
          <cell r="J2627" t="str">
            <v/>
          </cell>
        </row>
        <row r="2628">
          <cell r="A2628" t="str">
            <v>SF-02623</v>
          </cell>
          <cell r="B2628" t="str">
            <v>Manutenção corretiva – Subestação dos Blocos 11-18 (Eletrocentro)</v>
          </cell>
          <cell r="C2628" t="str">
            <v>Serviço (Mat + MO)</v>
          </cell>
          <cell r="D2628" t="str">
            <v>un</v>
          </cell>
          <cell r="E2628">
            <v>0</v>
          </cell>
          <cell r="F2628" t="str">
            <v/>
          </cell>
          <cell r="G2628" t="str">
            <v/>
          </cell>
          <cell r="H2628">
            <v>0.2039</v>
          </cell>
          <cell r="I2628" t="str">
            <v/>
          </cell>
          <cell r="J2628" t="str">
            <v/>
          </cell>
        </row>
        <row r="2629">
          <cell r="A2629" t="str">
            <v>SF-02624</v>
          </cell>
          <cell r="B2629" t="str">
            <v>Manutenção corretiva – Sala de Nobreaks do Anexo 2</v>
          </cell>
          <cell r="C2629" t="str">
            <v>Serviço (Mat + MO)</v>
          </cell>
          <cell r="D2629" t="str">
            <v>un</v>
          </cell>
          <cell r="E2629">
            <v>0</v>
          </cell>
          <cell r="F2629" t="str">
            <v/>
          </cell>
          <cell r="G2629" t="str">
            <v/>
          </cell>
          <cell r="H2629">
            <v>0.2039</v>
          </cell>
          <cell r="I2629" t="str">
            <v/>
          </cell>
          <cell r="J2629" t="str">
            <v/>
          </cell>
        </row>
        <row r="2630">
          <cell r="A2630" t="str">
            <v>SF-02625</v>
          </cell>
          <cell r="B2630" t="str">
            <v>Manutenção corretiva – Sala de Nobreaks do Bloco 01 - Prodasen (Sala Y)</v>
          </cell>
          <cell r="C2630" t="str">
            <v>Serviço (Mat + MO)</v>
          </cell>
          <cell r="D2630" t="str">
            <v>un</v>
          </cell>
          <cell r="E2630">
            <v>0</v>
          </cell>
          <cell r="F2630" t="str">
            <v/>
          </cell>
          <cell r="G2630" t="str">
            <v/>
          </cell>
          <cell r="H2630">
            <v>0.2039</v>
          </cell>
          <cell r="I2630" t="str">
            <v/>
          </cell>
          <cell r="J2630" t="str">
            <v/>
          </cell>
        </row>
        <row r="2631">
          <cell r="A2631" t="str">
            <v>SF-02626</v>
          </cell>
          <cell r="B2631" t="str">
            <v>Manutenção corretiva – Sistema Predial do Bloco 01 (Prodasen)</v>
          </cell>
          <cell r="C2631" t="str">
            <v>Serviço (Mat + MO)</v>
          </cell>
          <cell r="D2631" t="str">
            <v>un</v>
          </cell>
          <cell r="E2631">
            <v>0</v>
          </cell>
          <cell r="F2631" t="str">
            <v/>
          </cell>
          <cell r="G2631" t="str">
            <v/>
          </cell>
          <cell r="H2631">
            <v>0.2039</v>
          </cell>
          <cell r="I2631" t="str">
            <v/>
          </cell>
          <cell r="J2631" t="str">
            <v/>
          </cell>
        </row>
        <row r="2632">
          <cell r="A2632" t="str">
            <v>SF-02627</v>
          </cell>
          <cell r="B2632" t="str">
            <v>Manutenção corretiva – Sistema Predial do Bloco 02 (Interlegis)</v>
          </cell>
          <cell r="C2632" t="str">
            <v>Serviço (Mat + MO)</v>
          </cell>
          <cell r="D2632" t="str">
            <v>un</v>
          </cell>
          <cell r="E2632">
            <v>0</v>
          </cell>
          <cell r="F2632" t="str">
            <v/>
          </cell>
          <cell r="G2632" t="str">
            <v/>
          </cell>
          <cell r="H2632">
            <v>0.2039</v>
          </cell>
          <cell r="I2632" t="str">
            <v/>
          </cell>
          <cell r="J2632" t="str">
            <v/>
          </cell>
        </row>
        <row r="2633">
          <cell r="A2633" t="str">
            <v>SF-02628</v>
          </cell>
          <cell r="B2633" t="str">
            <v>Recondicionamento e teste hidrostático de cilindro de 49 lbs de HFC-227ea (sala de nobreaks do Anexo 2)</v>
          </cell>
          <cell r="C2633" t="str">
            <v>Serviço (Mat + MO)</v>
          </cell>
          <cell r="D2633" t="str">
            <v>un</v>
          </cell>
          <cell r="E2633">
            <v>0</v>
          </cell>
          <cell r="F2633" t="str">
            <v/>
          </cell>
          <cell r="G2633" t="str">
            <v/>
          </cell>
          <cell r="H2633">
            <v>0.2039</v>
          </cell>
          <cell r="I2633" t="str">
            <v/>
          </cell>
          <cell r="J2633" t="str">
            <v/>
          </cell>
        </row>
        <row r="2634">
          <cell r="A2634" t="str">
            <v>SF-02629</v>
          </cell>
          <cell r="B2634" t="str">
            <v>Recondicionamento e teste hidrostático de cilindro de 218 lbs de HFC-227ea (sala de nobreaks do Bloco 01 (Prodasen) – sala Y)</v>
          </cell>
          <cell r="C2634" t="str">
            <v>Serviço (Mat + MO)</v>
          </cell>
          <cell r="D2634" t="str">
            <v>un</v>
          </cell>
          <cell r="E2634">
            <v>0</v>
          </cell>
          <cell r="F2634" t="str">
            <v/>
          </cell>
          <cell r="G2634" t="str">
            <v/>
          </cell>
          <cell r="H2634">
            <v>0.2039</v>
          </cell>
          <cell r="I2634" t="str">
            <v/>
          </cell>
          <cell r="J2634" t="str">
            <v/>
          </cell>
        </row>
        <row r="2635">
          <cell r="A2635" t="str">
            <v>SF-02630</v>
          </cell>
          <cell r="B2635" t="str">
            <v>Recondicionamento e teste hidrostático de cilindro de 82,5 kg de HFC-227ea (subestação dos blocos 11-18 - Eletrocentro)</v>
          </cell>
          <cell r="C2635" t="str">
            <v>Serviço (Mat + MO)</v>
          </cell>
          <cell r="D2635" t="str">
            <v>un</v>
          </cell>
          <cell r="E2635">
            <v>0</v>
          </cell>
          <cell r="F2635" t="str">
            <v/>
          </cell>
          <cell r="G2635" t="str">
            <v/>
          </cell>
          <cell r="H2635">
            <v>0.2039</v>
          </cell>
          <cell r="I2635" t="str">
            <v/>
          </cell>
          <cell r="J2635" t="str">
            <v/>
          </cell>
        </row>
        <row r="2636">
          <cell r="A2636" t="str">
            <v>SF-02631</v>
          </cell>
          <cell r="B2636" t="str">
            <v>Teste de estanqueidade de sala (door fan test)</v>
          </cell>
          <cell r="C2636" t="str">
            <v>Serviço (Mat + MO)</v>
          </cell>
          <cell r="D2636" t="str">
            <v>un</v>
          </cell>
          <cell r="E2636">
            <v>0</v>
          </cell>
          <cell r="F2636" t="str">
            <v/>
          </cell>
          <cell r="G2636" t="str">
            <v/>
          </cell>
          <cell r="H2636">
            <v>0.2039</v>
          </cell>
          <cell r="I2636" t="str">
            <v/>
          </cell>
          <cell r="J2636" t="str">
            <v/>
          </cell>
        </row>
        <row r="2637">
          <cell r="A2637" t="str">
            <v>SF-02632</v>
          </cell>
          <cell r="B2637" t="str">
            <v>Teste hidrostático em mangueira de acoplamento de cilindro de HFC-227ea</v>
          </cell>
          <cell r="C2637" t="str">
            <v>Serviço (Mat + MO)</v>
          </cell>
          <cell r="D2637" t="str">
            <v>un</v>
          </cell>
          <cell r="E2637">
            <v>0</v>
          </cell>
          <cell r="F2637" t="str">
            <v/>
          </cell>
          <cell r="G2637" t="str">
            <v/>
          </cell>
          <cell r="H2637">
            <v>0.2039</v>
          </cell>
          <cell r="I2637" t="str">
            <v/>
          </cell>
          <cell r="J2637" t="str">
            <v/>
          </cell>
        </row>
        <row r="2638">
          <cell r="A2638" t="str">
            <v>SF-02633</v>
          </cell>
          <cell r="B2638" t="str">
            <v>Agente limpo HFC-227ea (FM-200)</v>
          </cell>
          <cell r="C2638" t="str">
            <v>Material</v>
          </cell>
          <cell r="D2638" t="str">
            <v>kg</v>
          </cell>
          <cell r="E2638">
            <v>0</v>
          </cell>
          <cell r="F2638" t="str">
            <v/>
          </cell>
          <cell r="G2638" t="str">
            <v/>
          </cell>
          <cell r="H2638">
            <v>0.2039</v>
          </cell>
          <cell r="I2638" t="str">
            <v/>
          </cell>
          <cell r="J2638" t="str">
            <v/>
          </cell>
        </row>
        <row r="2639">
          <cell r="A2639" t="str">
            <v>SF-02634</v>
          </cell>
          <cell r="B2639" t="str">
            <v>Mangueira de acoplamento para cilindro de 49 lbs de HFC-227ea (sala de nobreaks do Anexo 2)</v>
          </cell>
          <cell r="C2639" t="str">
            <v>Material</v>
          </cell>
          <cell r="D2639" t="str">
            <v>un</v>
          </cell>
          <cell r="E2639">
            <v>0</v>
          </cell>
          <cell r="F2639" t="str">
            <v/>
          </cell>
          <cell r="G2639" t="str">
            <v/>
          </cell>
          <cell r="H2639">
            <v>0.2039</v>
          </cell>
          <cell r="I2639" t="str">
            <v/>
          </cell>
          <cell r="J2639" t="str">
            <v/>
          </cell>
        </row>
        <row r="2640">
          <cell r="A2640" t="str">
            <v>SF-02635</v>
          </cell>
          <cell r="B2640" t="str">
            <v>Mangueira de acoplamento para cilindro de 218 lbs de HFC-227ea (sala de nobreaks do Bloco 01 (Prodasen) – sala Y)</v>
          </cell>
          <cell r="C2640" t="str">
            <v>Material</v>
          </cell>
          <cell r="D2640" t="str">
            <v>un</v>
          </cell>
          <cell r="E2640">
            <v>0</v>
          </cell>
          <cell r="F2640" t="str">
            <v/>
          </cell>
          <cell r="G2640" t="str">
            <v/>
          </cell>
          <cell r="H2640">
            <v>0.2039</v>
          </cell>
          <cell r="I2640" t="str">
            <v/>
          </cell>
          <cell r="J2640" t="str">
            <v/>
          </cell>
        </row>
        <row r="2641">
          <cell r="A2641" t="str">
            <v>SF-02636</v>
          </cell>
          <cell r="B2641" t="str">
            <v>Solenoide de disparo para cilindro de HFC-227ea Siex</v>
          </cell>
          <cell r="C2641" t="str">
            <v>Material</v>
          </cell>
          <cell r="D2641" t="str">
            <v>un</v>
          </cell>
          <cell r="E2641">
            <v>0</v>
          </cell>
          <cell r="F2641" t="str">
            <v/>
          </cell>
          <cell r="G2641" t="str">
            <v/>
          </cell>
          <cell r="H2641">
            <v>0.2039</v>
          </cell>
          <cell r="I2641" t="str">
            <v/>
          </cell>
          <cell r="J2641" t="str">
            <v/>
          </cell>
        </row>
        <row r="2642">
          <cell r="A2642" t="str">
            <v>SF-02637</v>
          </cell>
          <cell r="B2642" t="str">
            <v>Solenoide de disparo para cilindro de HFC-227ea Kidde</v>
          </cell>
          <cell r="C2642" t="str">
            <v>Material</v>
          </cell>
          <cell r="D2642" t="str">
            <v>un</v>
          </cell>
          <cell r="E2642">
            <v>0</v>
          </cell>
          <cell r="F2642" t="str">
            <v/>
          </cell>
          <cell r="G2642" t="str">
            <v/>
          </cell>
          <cell r="H2642">
            <v>0.2039</v>
          </cell>
          <cell r="I2642" t="str">
            <v/>
          </cell>
          <cell r="J2642" t="str">
            <v/>
          </cell>
        </row>
        <row r="2643">
          <cell r="A2643" t="str">
            <v>SF-02638</v>
          </cell>
          <cell r="B2643" t="str">
            <v>Pressostato para cilindro de HFC-227ea Kidde</v>
          </cell>
          <cell r="C2643" t="str">
            <v>Material</v>
          </cell>
          <cell r="D2643" t="str">
            <v>un</v>
          </cell>
          <cell r="E2643">
            <v>0</v>
          </cell>
          <cell r="F2643" t="str">
            <v/>
          </cell>
          <cell r="G2643" t="str">
            <v/>
          </cell>
          <cell r="H2643">
            <v>0.2039</v>
          </cell>
          <cell r="I2643" t="str">
            <v/>
          </cell>
          <cell r="J2643" t="str">
            <v/>
          </cell>
        </row>
        <row r="2644">
          <cell r="A2644" t="str">
            <v>SF-02639</v>
          </cell>
          <cell r="B2644" t="str">
            <v>Comutador a pressão para sistemas de HFC-227ea</v>
          </cell>
          <cell r="C2644" t="str">
            <v>Material</v>
          </cell>
          <cell r="D2644" t="str">
            <v>un</v>
          </cell>
          <cell r="E2644">
            <v>0</v>
          </cell>
          <cell r="F2644" t="str">
            <v/>
          </cell>
          <cell r="G2644" t="str">
            <v/>
          </cell>
          <cell r="H2644">
            <v>0.2039</v>
          </cell>
          <cell r="I2644" t="str">
            <v/>
          </cell>
          <cell r="J2644" t="str">
            <v/>
          </cell>
        </row>
        <row r="2645">
          <cell r="A2645" t="str">
            <v>SF-02640</v>
          </cell>
          <cell r="B2645" t="str">
            <v>Bateria 12 V / 7 Ah para central de incêndio</v>
          </cell>
          <cell r="C2645" t="str">
            <v>Material</v>
          </cell>
          <cell r="D2645" t="str">
            <v>un</v>
          </cell>
          <cell r="E2645">
            <v>0</v>
          </cell>
          <cell r="F2645" t="str">
            <v/>
          </cell>
          <cell r="G2645" t="str">
            <v/>
          </cell>
          <cell r="H2645">
            <v>0.2039</v>
          </cell>
          <cell r="I2645" t="str">
            <v/>
          </cell>
          <cell r="J2645" t="str">
            <v/>
          </cell>
        </row>
        <row r="2646">
          <cell r="A2646" t="str">
            <v>SF-02641</v>
          </cell>
          <cell r="B2646" t="str">
            <v>Bateria 12 V / 18 Ah para central de incêndio</v>
          </cell>
          <cell r="C2646" t="str">
            <v>Material</v>
          </cell>
          <cell r="D2646" t="str">
            <v>un</v>
          </cell>
          <cell r="E2646">
            <v>0</v>
          </cell>
          <cell r="F2646" t="str">
            <v/>
          </cell>
          <cell r="G2646" t="str">
            <v/>
          </cell>
          <cell r="H2646">
            <v>0.2039</v>
          </cell>
          <cell r="I2646" t="str">
            <v/>
          </cell>
          <cell r="J2646" t="str">
            <v/>
          </cell>
        </row>
        <row r="2647">
          <cell r="A2647" t="str">
            <v>SF-02642</v>
          </cell>
          <cell r="B2647" t="str">
            <v>Filtro para detector precoce Vesda by Xtrails VLF-250</v>
          </cell>
          <cell r="C2647" t="str">
            <v>Material</v>
          </cell>
          <cell r="D2647" t="str">
            <v>un</v>
          </cell>
          <cell r="E2647">
            <v>0</v>
          </cell>
          <cell r="F2647" t="str">
            <v/>
          </cell>
          <cell r="G2647" t="str">
            <v/>
          </cell>
          <cell r="H2647">
            <v>0.2039</v>
          </cell>
          <cell r="I2647" t="str">
            <v/>
          </cell>
          <cell r="J2647" t="str">
            <v/>
          </cell>
        </row>
        <row r="2648">
          <cell r="A2648" t="str">
            <v>SF-02643</v>
          </cell>
          <cell r="B2648" t="str">
            <v>Filtro para detector precoce Kidde AirSense Stratos Micra 10</v>
          </cell>
          <cell r="C2648" t="str">
            <v>Material</v>
          </cell>
          <cell r="D2648" t="str">
            <v>un</v>
          </cell>
          <cell r="E2648">
            <v>0</v>
          </cell>
          <cell r="F2648" t="str">
            <v/>
          </cell>
          <cell r="G2648" t="str">
            <v/>
          </cell>
          <cell r="H2648">
            <v>0.2039</v>
          </cell>
          <cell r="I2648" t="str">
            <v/>
          </cell>
          <cell r="J2648" t="str">
            <v/>
          </cell>
        </row>
        <row r="2649">
          <cell r="A2649" t="str">
            <v>SF-02644</v>
          </cell>
          <cell r="B2649" t="str">
            <v>Chave de bloqueio/aborto para agente limpo</v>
          </cell>
          <cell r="C2649" t="str">
            <v>Material</v>
          </cell>
          <cell r="D2649" t="str">
            <v>un</v>
          </cell>
          <cell r="E2649">
            <v>0</v>
          </cell>
          <cell r="F2649" t="str">
            <v/>
          </cell>
          <cell r="G2649" t="str">
            <v/>
          </cell>
          <cell r="H2649">
            <v>0.2039</v>
          </cell>
          <cell r="I2649" t="str">
            <v/>
          </cell>
          <cell r="J2649" t="str">
            <v/>
          </cell>
        </row>
        <row r="2650">
          <cell r="A2650" t="str">
            <v>SF-02645</v>
          </cell>
          <cell r="B2650" t="str">
            <v>Cabo blindado para sistema de alarme de incêndio 2x1,5 mm2</v>
          </cell>
          <cell r="C2650" t="str">
            <v>Material</v>
          </cell>
          <cell r="D2650" t="str">
            <v>m</v>
          </cell>
          <cell r="E2650">
            <v>0</v>
          </cell>
          <cell r="F2650" t="str">
            <v/>
          </cell>
          <cell r="G2650" t="str">
            <v/>
          </cell>
          <cell r="H2650">
            <v>0.2039</v>
          </cell>
          <cell r="I2650" t="str">
            <v/>
          </cell>
          <cell r="J2650" t="str">
            <v/>
          </cell>
        </row>
        <row r="2651">
          <cell r="A2651" t="str">
            <v>SF-02646</v>
          </cell>
          <cell r="B2651" t="str">
            <v xml:space="preserve">Detector de fumaça para central Notifier NFS-320 </v>
          </cell>
          <cell r="C2651" t="str">
            <v>Material</v>
          </cell>
          <cell r="D2651" t="str">
            <v>un</v>
          </cell>
          <cell r="E2651">
            <v>0</v>
          </cell>
          <cell r="F2651" t="str">
            <v/>
          </cell>
          <cell r="G2651" t="str">
            <v/>
          </cell>
          <cell r="H2651">
            <v>0.2039</v>
          </cell>
          <cell r="I2651" t="str">
            <v/>
          </cell>
          <cell r="J2651" t="str">
            <v/>
          </cell>
        </row>
        <row r="2652">
          <cell r="A2652" t="str">
            <v>SF-02647</v>
          </cell>
          <cell r="B2652" t="str">
            <v>Base para detector para central Notifier NFS-320</v>
          </cell>
          <cell r="C2652" t="str">
            <v>Material</v>
          </cell>
          <cell r="D2652" t="str">
            <v>un</v>
          </cell>
          <cell r="E2652">
            <v>0</v>
          </cell>
          <cell r="F2652" t="str">
            <v/>
          </cell>
          <cell r="G2652" t="str">
            <v/>
          </cell>
          <cell r="H2652">
            <v>0.2039</v>
          </cell>
          <cell r="I2652" t="str">
            <v/>
          </cell>
          <cell r="J2652" t="str">
            <v/>
          </cell>
        </row>
        <row r="2653">
          <cell r="A2653" t="str">
            <v>SF-02648</v>
          </cell>
          <cell r="B2653" t="str">
            <v>Avisador sonoro/visual para central Notifier NFS-320</v>
          </cell>
          <cell r="C2653" t="str">
            <v>Material</v>
          </cell>
          <cell r="D2653" t="str">
            <v>un</v>
          </cell>
          <cell r="E2653">
            <v>0</v>
          </cell>
          <cell r="F2653" t="str">
            <v/>
          </cell>
          <cell r="G2653" t="str">
            <v/>
          </cell>
          <cell r="H2653">
            <v>0.2039</v>
          </cell>
          <cell r="I2653" t="str">
            <v/>
          </cell>
          <cell r="J2653" t="str">
            <v/>
          </cell>
        </row>
        <row r="2654">
          <cell r="A2654" t="str">
            <v>SF-02649</v>
          </cell>
          <cell r="B2654" t="str">
            <v>Avisador sonoro/visual para central Notifier NFS-320 – uso externo</v>
          </cell>
          <cell r="C2654" t="str">
            <v>Material</v>
          </cell>
          <cell r="D2654" t="str">
            <v>un</v>
          </cell>
          <cell r="E2654">
            <v>0</v>
          </cell>
          <cell r="F2654" t="str">
            <v/>
          </cell>
          <cell r="G2654" t="str">
            <v/>
          </cell>
          <cell r="H2654">
            <v>0.2039</v>
          </cell>
          <cell r="I2654" t="str">
            <v/>
          </cell>
          <cell r="J2654" t="str">
            <v/>
          </cell>
        </row>
        <row r="2655">
          <cell r="A2655" t="str">
            <v>SF-02650</v>
          </cell>
          <cell r="B2655" t="str">
            <v>Chave de disparo manual para central Notifier NFS-320</v>
          </cell>
          <cell r="C2655" t="str">
            <v>Material</v>
          </cell>
          <cell r="D2655" t="str">
            <v>un</v>
          </cell>
          <cell r="E2655">
            <v>0</v>
          </cell>
          <cell r="F2655" t="str">
            <v/>
          </cell>
          <cell r="G2655" t="str">
            <v/>
          </cell>
          <cell r="H2655">
            <v>0.2039</v>
          </cell>
          <cell r="I2655" t="str">
            <v/>
          </cell>
          <cell r="J2655" t="str">
            <v/>
          </cell>
        </row>
        <row r="2656">
          <cell r="A2656" t="str">
            <v>SF-02651</v>
          </cell>
          <cell r="B2656" t="str">
            <v>Módulo monitor para central Notifier NFS-320</v>
          </cell>
          <cell r="C2656" t="str">
            <v>Material</v>
          </cell>
          <cell r="D2656" t="str">
            <v>un</v>
          </cell>
          <cell r="E2656">
            <v>0</v>
          </cell>
          <cell r="F2656" t="str">
            <v/>
          </cell>
          <cell r="G2656" t="str">
            <v/>
          </cell>
          <cell r="H2656">
            <v>0.2039</v>
          </cell>
          <cell r="I2656" t="str">
            <v/>
          </cell>
          <cell r="J2656" t="str">
            <v/>
          </cell>
        </row>
        <row r="2657">
          <cell r="A2657" t="str">
            <v>SF-02652</v>
          </cell>
          <cell r="B2657" t="str">
            <v>Módulo de saída a relé para central Notifier NFS-320</v>
          </cell>
          <cell r="C2657" t="str">
            <v>Material</v>
          </cell>
          <cell r="D2657" t="str">
            <v>un</v>
          </cell>
          <cell r="E2657">
            <v>0</v>
          </cell>
          <cell r="F2657" t="str">
            <v/>
          </cell>
          <cell r="G2657" t="str">
            <v/>
          </cell>
          <cell r="H2657">
            <v>0.2039</v>
          </cell>
          <cell r="I2657" t="str">
            <v/>
          </cell>
          <cell r="J2657" t="str">
            <v/>
          </cell>
        </row>
        <row r="2658">
          <cell r="A2658" t="str">
            <v>SF-02653</v>
          </cell>
          <cell r="B2658" t="str">
            <v>Módulo de controle de extinção para central Notifier NFS-320</v>
          </cell>
          <cell r="C2658" t="str">
            <v>Material</v>
          </cell>
          <cell r="D2658" t="str">
            <v>un</v>
          </cell>
          <cell r="E2658">
            <v>0</v>
          </cell>
          <cell r="F2658" t="str">
            <v/>
          </cell>
          <cell r="G2658" t="str">
            <v/>
          </cell>
          <cell r="H2658">
            <v>0.2039</v>
          </cell>
          <cell r="I2658" t="str">
            <v/>
          </cell>
          <cell r="J2658" t="str">
            <v/>
          </cell>
        </row>
        <row r="2659">
          <cell r="A2659" t="str">
            <v>SF-02654</v>
          </cell>
          <cell r="B2659" t="str">
            <v>Placa principal para central Notifier NFS-320</v>
          </cell>
          <cell r="C2659" t="str">
            <v>Material</v>
          </cell>
          <cell r="D2659" t="str">
            <v>un</v>
          </cell>
          <cell r="E2659">
            <v>0</v>
          </cell>
          <cell r="F2659" t="str">
            <v/>
          </cell>
          <cell r="G2659" t="str">
            <v/>
          </cell>
          <cell r="H2659">
            <v>0.2039</v>
          </cell>
          <cell r="I2659" t="str">
            <v/>
          </cell>
          <cell r="J2659" t="str">
            <v/>
          </cell>
        </row>
        <row r="2660">
          <cell r="A2660" t="str">
            <v>SF-02655</v>
          </cell>
          <cell r="B2660" t="str">
            <v>Detector de fumaça para central Kidde Aegis</v>
          </cell>
          <cell r="C2660" t="str">
            <v>Material</v>
          </cell>
          <cell r="D2660" t="str">
            <v>un</v>
          </cell>
          <cell r="E2660">
            <v>0</v>
          </cell>
          <cell r="F2660" t="str">
            <v/>
          </cell>
          <cell r="G2660" t="str">
            <v/>
          </cell>
          <cell r="H2660">
            <v>0.2039</v>
          </cell>
          <cell r="I2660" t="str">
            <v/>
          </cell>
          <cell r="J2660" t="str">
            <v/>
          </cell>
        </row>
        <row r="2661">
          <cell r="A2661" t="str">
            <v>SF-02656</v>
          </cell>
          <cell r="B2661" t="str">
            <v>Detector termovelocimétrico para central Kidde Aegis</v>
          </cell>
          <cell r="C2661" t="str">
            <v>Material</v>
          </cell>
          <cell r="D2661" t="str">
            <v>un</v>
          </cell>
          <cell r="E2661">
            <v>0</v>
          </cell>
          <cell r="F2661" t="str">
            <v/>
          </cell>
          <cell r="G2661" t="str">
            <v/>
          </cell>
          <cell r="H2661">
            <v>0.2039</v>
          </cell>
          <cell r="I2661" t="str">
            <v/>
          </cell>
          <cell r="J2661" t="str">
            <v/>
          </cell>
        </row>
        <row r="2662">
          <cell r="A2662" t="str">
            <v>SF-02657</v>
          </cell>
          <cell r="B2662" t="str">
            <v>Base para detector para central Kidde Aegis</v>
          </cell>
          <cell r="C2662" t="str">
            <v>Material</v>
          </cell>
          <cell r="D2662" t="str">
            <v>un</v>
          </cell>
          <cell r="E2662">
            <v>0</v>
          </cell>
          <cell r="F2662" t="str">
            <v/>
          </cell>
          <cell r="G2662" t="str">
            <v/>
          </cell>
          <cell r="H2662">
            <v>0.2039</v>
          </cell>
          <cell r="I2662" t="str">
            <v/>
          </cell>
          <cell r="J2662" t="str">
            <v/>
          </cell>
        </row>
        <row r="2663">
          <cell r="A2663" t="str">
            <v>SF-02658</v>
          </cell>
          <cell r="B2663" t="str">
            <v>Avisador sonoro/visual para central Kidde Aegis</v>
          </cell>
          <cell r="C2663" t="str">
            <v>Material</v>
          </cell>
          <cell r="D2663" t="str">
            <v>un</v>
          </cell>
          <cell r="E2663">
            <v>0</v>
          </cell>
          <cell r="F2663" t="str">
            <v/>
          </cell>
          <cell r="G2663" t="str">
            <v/>
          </cell>
          <cell r="H2663">
            <v>0.2039</v>
          </cell>
          <cell r="I2663" t="str">
            <v/>
          </cell>
          <cell r="J2663" t="str">
            <v/>
          </cell>
        </row>
        <row r="2664">
          <cell r="A2664" t="str">
            <v>SF-02659</v>
          </cell>
          <cell r="B2664" t="str">
            <v>Chave de disparo manual para central Kidde Aegis</v>
          </cell>
          <cell r="C2664" t="str">
            <v>Material</v>
          </cell>
          <cell r="D2664" t="str">
            <v>un</v>
          </cell>
          <cell r="E2664">
            <v>0</v>
          </cell>
          <cell r="F2664" t="str">
            <v/>
          </cell>
          <cell r="G2664" t="str">
            <v/>
          </cell>
          <cell r="H2664">
            <v>0.2039</v>
          </cell>
          <cell r="I2664" t="str">
            <v/>
          </cell>
          <cell r="J2664" t="str">
            <v/>
          </cell>
        </row>
        <row r="2665">
          <cell r="A2665" t="str">
            <v>SF-02660</v>
          </cell>
          <cell r="B2665" t="str">
            <v>Placa principal para central Kidde Aegis</v>
          </cell>
          <cell r="C2665" t="str">
            <v>Material</v>
          </cell>
          <cell r="D2665" t="str">
            <v>un</v>
          </cell>
          <cell r="E2665">
            <v>0</v>
          </cell>
          <cell r="F2665" t="str">
            <v/>
          </cell>
          <cell r="G2665" t="str">
            <v/>
          </cell>
          <cell r="H2665">
            <v>0.2039</v>
          </cell>
          <cell r="I2665" t="str">
            <v/>
          </cell>
          <cell r="J2665" t="str">
            <v/>
          </cell>
        </row>
        <row r="2666">
          <cell r="A2666" t="str">
            <v>SF-02661</v>
          </cell>
          <cell r="B2666" t="str">
            <v>Detector de fumaça para central EST QuickStart</v>
          </cell>
          <cell r="C2666" t="str">
            <v>Material</v>
          </cell>
          <cell r="D2666" t="str">
            <v>un</v>
          </cell>
          <cell r="E2666">
            <v>0</v>
          </cell>
          <cell r="F2666" t="str">
            <v/>
          </cell>
          <cell r="G2666" t="str">
            <v/>
          </cell>
          <cell r="H2666">
            <v>0.2039</v>
          </cell>
          <cell r="I2666" t="str">
            <v/>
          </cell>
          <cell r="J2666" t="str">
            <v/>
          </cell>
        </row>
        <row r="2667">
          <cell r="A2667" t="str">
            <v>SF-02662</v>
          </cell>
          <cell r="B2667" t="str">
            <v>Detector termovelocimétrico para central EST QuickStart</v>
          </cell>
          <cell r="C2667" t="str">
            <v>Material</v>
          </cell>
          <cell r="D2667" t="str">
            <v>un</v>
          </cell>
          <cell r="E2667">
            <v>0</v>
          </cell>
          <cell r="F2667" t="str">
            <v/>
          </cell>
          <cell r="G2667" t="str">
            <v/>
          </cell>
          <cell r="H2667">
            <v>0.2039</v>
          </cell>
          <cell r="I2667" t="str">
            <v/>
          </cell>
          <cell r="J2667" t="str">
            <v/>
          </cell>
        </row>
        <row r="2668">
          <cell r="A2668" t="str">
            <v>SF-02663</v>
          </cell>
          <cell r="B2668" t="str">
            <v>Base para detector para central EST QuickStart</v>
          </cell>
          <cell r="C2668" t="str">
            <v>Material</v>
          </cell>
          <cell r="D2668" t="str">
            <v>un</v>
          </cell>
          <cell r="E2668">
            <v>0</v>
          </cell>
          <cell r="F2668" t="str">
            <v/>
          </cell>
          <cell r="G2668" t="str">
            <v/>
          </cell>
          <cell r="H2668">
            <v>0.2039</v>
          </cell>
          <cell r="I2668" t="str">
            <v/>
          </cell>
          <cell r="J2668" t="str">
            <v/>
          </cell>
        </row>
        <row r="2669">
          <cell r="A2669" t="str">
            <v>SF-02664</v>
          </cell>
          <cell r="B2669" t="str">
            <v>Avisador sonoro/visual para central EST QuickStart</v>
          </cell>
          <cell r="C2669" t="str">
            <v>Material</v>
          </cell>
          <cell r="D2669" t="str">
            <v>un</v>
          </cell>
          <cell r="E2669">
            <v>0</v>
          </cell>
          <cell r="F2669" t="str">
            <v/>
          </cell>
          <cell r="G2669" t="str">
            <v/>
          </cell>
          <cell r="H2669">
            <v>0.2039</v>
          </cell>
          <cell r="I2669" t="str">
            <v/>
          </cell>
          <cell r="J2669" t="str">
            <v/>
          </cell>
        </row>
        <row r="2670">
          <cell r="A2670" t="str">
            <v>SF-02665</v>
          </cell>
          <cell r="B2670" t="str">
            <v>Chave de disparo manual para central EST QuickStart</v>
          </cell>
          <cell r="C2670" t="str">
            <v>Material</v>
          </cell>
          <cell r="D2670" t="str">
            <v>un</v>
          </cell>
          <cell r="E2670">
            <v>0</v>
          </cell>
          <cell r="F2670" t="str">
            <v/>
          </cell>
          <cell r="G2670" t="str">
            <v/>
          </cell>
          <cell r="H2670">
            <v>0.2039</v>
          </cell>
          <cell r="I2670" t="str">
            <v/>
          </cell>
          <cell r="J2670" t="str">
            <v/>
          </cell>
        </row>
        <row r="2671">
          <cell r="A2671" t="str">
            <v>SF-02666</v>
          </cell>
          <cell r="B2671" t="str">
            <v>Módulo isolador para central EST QuickStart</v>
          </cell>
          <cell r="C2671" t="str">
            <v>Material</v>
          </cell>
          <cell r="D2671" t="str">
            <v>un</v>
          </cell>
          <cell r="E2671">
            <v>0</v>
          </cell>
          <cell r="F2671" t="str">
            <v/>
          </cell>
          <cell r="G2671" t="str">
            <v/>
          </cell>
          <cell r="H2671">
            <v>0.2039</v>
          </cell>
          <cell r="I2671" t="str">
            <v/>
          </cell>
          <cell r="J2671" t="str">
            <v/>
          </cell>
        </row>
        <row r="2672">
          <cell r="A2672" t="str">
            <v>SF-02667</v>
          </cell>
          <cell r="B2672" t="str">
            <v>Central de reposição para EST QuickStart</v>
          </cell>
          <cell r="C2672" t="str">
            <v>Material</v>
          </cell>
          <cell r="D2672" t="str">
            <v>un</v>
          </cell>
          <cell r="E2672">
            <v>0</v>
          </cell>
          <cell r="F2672" t="str">
            <v/>
          </cell>
          <cell r="G2672" t="str">
            <v/>
          </cell>
          <cell r="H2672">
            <v>0.2039</v>
          </cell>
          <cell r="I2672" t="str">
            <v/>
          </cell>
          <cell r="J2672" t="str">
            <v/>
          </cell>
        </row>
        <row r="2673">
          <cell r="A2673" t="str">
            <v>SF-02668</v>
          </cell>
          <cell r="B2673" t="str">
            <v>Detector de fumaça para central Simplex 4020</v>
          </cell>
          <cell r="C2673" t="str">
            <v>Material</v>
          </cell>
          <cell r="D2673" t="str">
            <v>un</v>
          </cell>
          <cell r="E2673">
            <v>0</v>
          </cell>
          <cell r="F2673" t="str">
            <v/>
          </cell>
          <cell r="G2673" t="str">
            <v/>
          </cell>
          <cell r="H2673">
            <v>0.2039</v>
          </cell>
          <cell r="I2673" t="str">
            <v/>
          </cell>
          <cell r="J2673" t="str">
            <v/>
          </cell>
        </row>
        <row r="2674">
          <cell r="A2674" t="str">
            <v>SF-02669</v>
          </cell>
          <cell r="B2674" t="str">
            <v>Base para detector para central Simplex 4020</v>
          </cell>
          <cell r="C2674" t="str">
            <v>Material</v>
          </cell>
          <cell r="D2674" t="str">
            <v>un</v>
          </cell>
          <cell r="E2674">
            <v>0</v>
          </cell>
          <cell r="F2674" t="str">
            <v/>
          </cell>
          <cell r="G2674" t="str">
            <v/>
          </cell>
          <cell r="H2674">
            <v>0.2039</v>
          </cell>
          <cell r="I2674" t="str">
            <v/>
          </cell>
          <cell r="J2674" t="str">
            <v/>
          </cell>
        </row>
        <row r="2675">
          <cell r="A2675" t="str">
            <v>SF-02670</v>
          </cell>
          <cell r="B2675" t="str">
            <v>Avisador sonoro/visual para central Simplex 4020</v>
          </cell>
          <cell r="C2675" t="str">
            <v>Material</v>
          </cell>
          <cell r="D2675" t="str">
            <v>un</v>
          </cell>
          <cell r="E2675">
            <v>0</v>
          </cell>
          <cell r="F2675" t="str">
            <v/>
          </cell>
          <cell r="G2675" t="str">
            <v/>
          </cell>
          <cell r="H2675">
            <v>0.2039</v>
          </cell>
          <cell r="I2675" t="str">
            <v/>
          </cell>
          <cell r="J2675" t="str">
            <v/>
          </cell>
        </row>
        <row r="2676">
          <cell r="A2676" t="str">
            <v>SF-02671</v>
          </cell>
          <cell r="B2676" t="str">
            <v>Chave de disparo manual para central Simplex 4020</v>
          </cell>
          <cell r="C2676" t="str">
            <v>Material</v>
          </cell>
          <cell r="D2676" t="str">
            <v>un</v>
          </cell>
          <cell r="E2676">
            <v>0</v>
          </cell>
          <cell r="F2676" t="str">
            <v/>
          </cell>
          <cell r="G2676" t="str">
            <v/>
          </cell>
          <cell r="H2676">
            <v>0.2039</v>
          </cell>
          <cell r="I2676" t="str">
            <v/>
          </cell>
          <cell r="J2676" t="str">
            <v/>
          </cell>
        </row>
        <row r="2677">
          <cell r="A2677" t="str">
            <v>SF-02672</v>
          </cell>
          <cell r="B2677" t="str">
            <v>Módulo isolador para central Simplex 4020</v>
          </cell>
          <cell r="C2677" t="str">
            <v>Material</v>
          </cell>
          <cell r="D2677" t="str">
            <v>un</v>
          </cell>
          <cell r="E2677">
            <v>0</v>
          </cell>
          <cell r="F2677" t="str">
            <v/>
          </cell>
          <cell r="G2677" t="str">
            <v/>
          </cell>
          <cell r="H2677">
            <v>0.2039</v>
          </cell>
          <cell r="I2677" t="str">
            <v/>
          </cell>
          <cell r="J2677" t="str">
            <v/>
          </cell>
        </row>
        <row r="2678">
          <cell r="A2678" t="str">
            <v>SF-02673</v>
          </cell>
          <cell r="B2678" t="str">
            <v>Placa principal para central Simplex 4020</v>
          </cell>
          <cell r="C2678" t="str">
            <v>Material</v>
          </cell>
          <cell r="D2678" t="str">
            <v>un</v>
          </cell>
          <cell r="E2678">
            <v>0</v>
          </cell>
          <cell r="F2678" t="str">
            <v/>
          </cell>
          <cell r="G2678" t="str">
            <v/>
          </cell>
          <cell r="H2678">
            <v>0.2039</v>
          </cell>
          <cell r="I2678" t="str">
            <v/>
          </cell>
          <cell r="J2678" t="str">
            <v/>
          </cell>
        </row>
        <row r="2679">
          <cell r="A2679" t="str">
            <v>SF-02674</v>
          </cell>
          <cell r="B2679" t="str">
            <v>Placa escrava para central Simplex 4020</v>
          </cell>
          <cell r="C2679" t="str">
            <v>Material</v>
          </cell>
          <cell r="D2679" t="str">
            <v>un</v>
          </cell>
          <cell r="E2679">
            <v>0</v>
          </cell>
          <cell r="F2679" t="str">
            <v/>
          </cell>
          <cell r="G2679" t="str">
            <v/>
          </cell>
          <cell r="H2679">
            <v>0.2039</v>
          </cell>
          <cell r="I2679" t="str">
            <v/>
          </cell>
          <cell r="J2679" t="str">
            <v/>
          </cell>
        </row>
        <row r="2680">
          <cell r="A2680" t="str">
            <v>SF-02675</v>
          </cell>
          <cell r="B2680" t="str">
            <v>Placa de interface de energia para central Simplex 4020</v>
          </cell>
          <cell r="C2680" t="str">
            <v>Material</v>
          </cell>
          <cell r="D2680" t="str">
            <v>un</v>
          </cell>
          <cell r="E2680">
            <v>0</v>
          </cell>
          <cell r="F2680" t="str">
            <v/>
          </cell>
          <cell r="G2680" t="str">
            <v/>
          </cell>
          <cell r="H2680">
            <v>0.2039</v>
          </cell>
          <cell r="I2680" t="str">
            <v/>
          </cell>
          <cell r="J2680" t="str">
            <v/>
          </cell>
        </row>
        <row r="2681">
          <cell r="A2681" t="str">
            <v>SF-02676</v>
          </cell>
          <cell r="B2681" t="str">
            <v>Fonte para central Simplex 4020</v>
          </cell>
          <cell r="C2681" t="str">
            <v>Material</v>
          </cell>
          <cell r="D2681" t="str">
            <v>un</v>
          </cell>
          <cell r="E2681">
            <v>0</v>
          </cell>
          <cell r="F2681" t="str">
            <v/>
          </cell>
          <cell r="G2681" t="str">
            <v/>
          </cell>
          <cell r="H2681">
            <v>0.2039</v>
          </cell>
          <cell r="I2681" t="str">
            <v/>
          </cell>
          <cell r="J2681" t="str">
            <v/>
          </cell>
        </row>
        <row r="2682">
          <cell r="A2682" t="str">
            <v>SF-02677</v>
          </cell>
          <cell r="B2682" t="str">
            <v>Central de reposição para Simplex 4020</v>
          </cell>
          <cell r="C2682" t="str">
            <v>Material</v>
          </cell>
          <cell r="D2682" t="str">
            <v>un</v>
          </cell>
          <cell r="E2682">
            <v>0</v>
          </cell>
          <cell r="F2682" t="str">
            <v/>
          </cell>
          <cell r="G2682" t="str">
            <v/>
          </cell>
          <cell r="H2682">
            <v>0.2039</v>
          </cell>
          <cell r="I2682" t="str">
            <v/>
          </cell>
          <cell r="J2682" t="str">
            <v/>
          </cell>
        </row>
        <row r="2683">
          <cell r="A2683" t="str">
            <v>SF-02678</v>
          </cell>
          <cell r="B2683" t="str">
            <v>Tubo de aço-carbono galvanizado 2 1/2”</v>
          </cell>
          <cell r="C2683" t="str">
            <v>Serviço (Mat + MO)</v>
          </cell>
          <cell r="D2683" t="str">
            <v>m</v>
          </cell>
          <cell r="E2683">
            <v>0</v>
          </cell>
          <cell r="F2683">
            <v>194.02361099999999</v>
          </cell>
          <cell r="G2683">
            <v>0</v>
          </cell>
          <cell r="H2683">
            <v>0.2039</v>
          </cell>
          <cell r="I2683">
            <v>233.59</v>
          </cell>
          <cell r="J2683">
            <v>0</v>
          </cell>
        </row>
        <row r="2684">
          <cell r="A2684" t="str">
            <v>SF-02679</v>
          </cell>
          <cell r="B2684" t="str">
            <v>Remoção de caixa de hidrante e acessórios para aproveitamento</v>
          </cell>
          <cell r="C2684" t="str">
            <v>Serviço (Mat + MO)</v>
          </cell>
          <cell r="D2684" t="str">
            <v>cj</v>
          </cell>
          <cell r="E2684">
            <v>0</v>
          </cell>
          <cell r="F2684">
            <v>87.266999999999996</v>
          </cell>
          <cell r="G2684">
            <v>0</v>
          </cell>
          <cell r="H2684">
            <v>0.2039</v>
          </cell>
          <cell r="I2684">
            <v>105.06</v>
          </cell>
          <cell r="J2684">
            <v>0</v>
          </cell>
        </row>
        <row r="2685">
          <cell r="A2685" t="str">
            <v>SF-02680</v>
          </cell>
          <cell r="B2685" t="str">
            <v>Instalação de caixa de hidrante e acessórios reaproveitados</v>
          </cell>
          <cell r="C2685" t="str">
            <v>Serviço (Mat + MO)</v>
          </cell>
          <cell r="D2685" t="str">
            <v>cj</v>
          </cell>
          <cell r="E2685">
            <v>0</v>
          </cell>
          <cell r="F2685">
            <v>269.92160000000001</v>
          </cell>
          <cell r="G2685">
            <v>0</v>
          </cell>
          <cell r="H2685">
            <v>0.2039</v>
          </cell>
          <cell r="I2685">
            <v>324.95999999999998</v>
          </cell>
          <cell r="J2685">
            <v>0</v>
          </cell>
        </row>
        <row r="2686">
          <cell r="A2686" t="str">
            <v>SF-02681</v>
          </cell>
          <cell r="B2686" t="str">
            <v>Remoção de mesa de granito e acessórios para aproveitamento</v>
          </cell>
          <cell r="C2686" t="str">
            <v>Serviço (Mat + MO)</v>
          </cell>
          <cell r="D2686" t="str">
            <v>un</v>
          </cell>
          <cell r="E2686">
            <v>0</v>
          </cell>
          <cell r="F2686">
            <v>20.306250000000002</v>
          </cell>
          <cell r="G2686">
            <v>0</v>
          </cell>
          <cell r="H2686">
            <v>0.2039</v>
          </cell>
          <cell r="I2686">
            <v>24.45</v>
          </cell>
          <cell r="J2686">
            <v>0</v>
          </cell>
        </row>
        <row r="2687">
          <cell r="A2687" t="str">
            <v>SF-02682</v>
          </cell>
          <cell r="B2687" t="str">
            <v>Instalação de mesa de granito e acessórios reaproveitados</v>
          </cell>
          <cell r="C2687" t="str">
            <v>Serviço (Mat + MO)</v>
          </cell>
          <cell r="D2687" t="str">
            <v>un</v>
          </cell>
          <cell r="E2687">
            <v>0</v>
          </cell>
          <cell r="F2687">
            <v>30.459375000000001</v>
          </cell>
          <cell r="G2687">
            <v>0</v>
          </cell>
          <cell r="H2687">
            <v>0.2039</v>
          </cell>
          <cell r="I2687">
            <v>36.67</v>
          </cell>
          <cell r="J2687">
            <v>0</v>
          </cell>
        </row>
        <row r="2688">
          <cell r="A2688" t="str">
            <v>SF-02683</v>
          </cell>
          <cell r="B2688" t="str">
            <v>Guarda corpo metálico com esquadria para vidro</v>
          </cell>
          <cell r="C2688" t="str">
            <v>Serviço (Mat + MO)</v>
          </cell>
          <cell r="D2688" t="str">
            <v>m</v>
          </cell>
          <cell r="E2688">
            <v>0</v>
          </cell>
          <cell r="F2688" t="str">
            <v/>
          </cell>
          <cell r="G2688" t="str">
            <v/>
          </cell>
          <cell r="H2688">
            <v>0.2039</v>
          </cell>
          <cell r="I2688" t="str">
            <v/>
          </cell>
          <cell r="J2688" t="str">
            <v/>
          </cell>
        </row>
        <row r="2689">
          <cell r="A2689" t="str">
            <v>SF-02684</v>
          </cell>
          <cell r="B2689" t="str">
            <v>Guarda corpo e corrimão metálicos com esquadria para vidro</v>
          </cell>
          <cell r="C2689" t="str">
            <v>Serviço (Mat + MO)</v>
          </cell>
          <cell r="D2689" t="str">
            <v>m</v>
          </cell>
          <cell r="E2689">
            <v>0</v>
          </cell>
          <cell r="F2689" t="str">
            <v/>
          </cell>
          <cell r="G2689" t="str">
            <v/>
          </cell>
          <cell r="H2689">
            <v>0.2039</v>
          </cell>
          <cell r="I2689" t="str">
            <v/>
          </cell>
          <cell r="J2689" t="str">
            <v/>
          </cell>
        </row>
        <row r="2690">
          <cell r="A2690" t="str">
            <v>SF-02685</v>
          </cell>
          <cell r="B2690" t="str">
            <v>Manutenção on site - Plataforma elevatória vertical para acessibilidade - Bloco 15 (Espaço do Servidor)</v>
          </cell>
          <cell r="C2690" t="str">
            <v>Serviço (Mat + MO)</v>
          </cell>
          <cell r="D2690" t="str">
            <v>un</v>
          </cell>
          <cell r="E2690">
            <v>0</v>
          </cell>
          <cell r="F2690" t="str">
            <v/>
          </cell>
          <cell r="G2690" t="str">
            <v/>
          </cell>
          <cell r="H2690">
            <v>0.2039</v>
          </cell>
          <cell r="I2690" t="str">
            <v/>
          </cell>
          <cell r="J2690" t="str">
            <v/>
          </cell>
        </row>
        <row r="2691">
          <cell r="A2691" t="str">
            <v>SF-02686</v>
          </cell>
          <cell r="B2691" t="str">
            <v>Estudos Preliminares – Usina Fotovoltaica</v>
          </cell>
          <cell r="C2691" t="str">
            <v>Serviço (Mat + MO)</v>
          </cell>
          <cell r="D2691" t="str">
            <v>un</v>
          </cell>
          <cell r="E2691">
            <v>0</v>
          </cell>
          <cell r="F2691" t="str">
            <v/>
          </cell>
          <cell r="G2691" t="str">
            <v/>
          </cell>
          <cell r="H2691">
            <v>0.2039</v>
          </cell>
          <cell r="I2691" t="str">
            <v/>
          </cell>
          <cell r="J2691" t="str">
            <v/>
          </cell>
        </row>
        <row r="2692">
          <cell r="A2692" t="str">
            <v>SF-02687</v>
          </cell>
          <cell r="B2692" t="str">
            <v>Anteprojetos – Usina Fotovoltaica</v>
          </cell>
          <cell r="C2692" t="str">
            <v>Serviço (Mat + MO)</v>
          </cell>
          <cell r="D2692" t="str">
            <v>un</v>
          </cell>
          <cell r="E2692">
            <v>0</v>
          </cell>
          <cell r="F2692" t="str">
            <v/>
          </cell>
          <cell r="G2692" t="str">
            <v/>
          </cell>
          <cell r="H2692">
            <v>0.2039</v>
          </cell>
          <cell r="I2692" t="str">
            <v/>
          </cell>
          <cell r="J2692" t="str">
            <v/>
          </cell>
        </row>
        <row r="2693">
          <cell r="A2693" t="str">
            <v>SF-02688</v>
          </cell>
          <cell r="B2693" t="str">
            <v>Cronograma Físico-Financeiro, Caderno de Encargos e Orçamentos – Usina Fotovoltaica</v>
          </cell>
          <cell r="C2693" t="str">
            <v>Serviço (Mat + MO)</v>
          </cell>
          <cell r="D2693" t="str">
            <v>un</v>
          </cell>
          <cell r="E2693">
            <v>0</v>
          </cell>
          <cell r="F2693" t="str">
            <v/>
          </cell>
          <cell r="G2693" t="str">
            <v/>
          </cell>
          <cell r="H2693">
            <v>0.2039</v>
          </cell>
          <cell r="I2693" t="str">
            <v/>
          </cell>
          <cell r="J2693" t="str">
            <v/>
          </cell>
        </row>
        <row r="2694">
          <cell r="A2694" t="str">
            <v>SF-02689</v>
          </cell>
          <cell r="B2694" t="str">
            <v>Demolição de revestimento de piso vinílico</v>
          </cell>
          <cell r="C2694" t="str">
            <v>Serviço (Mat + MO)</v>
          </cell>
          <cell r="D2694" t="str">
            <v>m2</v>
          </cell>
          <cell r="E2694">
            <v>0</v>
          </cell>
          <cell r="F2694">
            <v>22.985820000000004</v>
          </cell>
          <cell r="G2694">
            <v>0</v>
          </cell>
          <cell r="H2694">
            <v>0.2039</v>
          </cell>
          <cell r="I2694">
            <v>27.67</v>
          </cell>
          <cell r="J2694">
            <v>0</v>
          </cell>
        </row>
        <row r="2695">
          <cell r="A2695" t="str">
            <v>SF-02690</v>
          </cell>
          <cell r="B2695" t="str">
            <v>Remoção de telhas de fibrocimento, metálica ou cerâmica</v>
          </cell>
          <cell r="C2695" t="str">
            <v>Serviço (Mat + MO)</v>
          </cell>
          <cell r="D2695" t="str">
            <v>m2</v>
          </cell>
          <cell r="E2695">
            <v>0</v>
          </cell>
          <cell r="F2695">
            <v>3.7882874500000003</v>
          </cell>
          <cell r="G2695">
            <v>0</v>
          </cell>
          <cell r="H2695">
            <v>0.2039</v>
          </cell>
          <cell r="I2695">
            <v>4.5599999999999996</v>
          </cell>
          <cell r="J2695">
            <v>0</v>
          </cell>
        </row>
        <row r="2696">
          <cell r="A2696" t="str">
            <v>SF-02691</v>
          </cell>
          <cell r="B2696" t="str">
            <v>Instalação de forro metálico reaproveitado</v>
          </cell>
          <cell r="C2696" t="str">
            <v>Serviço (Mat + MO)</v>
          </cell>
          <cell r="D2696" t="str">
            <v>m2</v>
          </cell>
          <cell r="E2696">
            <v>0</v>
          </cell>
          <cell r="F2696">
            <v>11.632749999999998</v>
          </cell>
          <cell r="G2696">
            <v>0</v>
          </cell>
          <cell r="H2696">
            <v>0.2039</v>
          </cell>
          <cell r="I2696">
            <v>14</v>
          </cell>
          <cell r="J2696">
            <v>0</v>
          </cell>
        </row>
        <row r="2697">
          <cell r="A2697" t="str">
            <v>SF-02692</v>
          </cell>
          <cell r="B2697" t="str">
            <v>Condulete de alumínio de 1 1/2”</v>
          </cell>
          <cell r="C2697" t="str">
            <v>Serviço (Mat + MO)</v>
          </cell>
          <cell r="D2697" t="str">
            <v>un</v>
          </cell>
          <cell r="E2697">
            <v>0</v>
          </cell>
          <cell r="F2697">
            <v>58.182803199999995</v>
          </cell>
          <cell r="G2697">
            <v>0</v>
          </cell>
          <cell r="H2697">
            <v>0.2039</v>
          </cell>
          <cell r="I2697">
            <v>70.05</v>
          </cell>
          <cell r="J2697">
            <v>0</v>
          </cell>
        </row>
        <row r="2698">
          <cell r="A2698" t="str">
            <v>SF-02693</v>
          </cell>
          <cell r="B2698" t="str">
            <v>Projeto executivo de engenharia elétrica - Sistema de geração de energia elétrica – Bloco 01 (Prodasen)</v>
          </cell>
          <cell r="C2698" t="str">
            <v>Serviço (Mat + MO)</v>
          </cell>
          <cell r="D2698" t="str">
            <v>un</v>
          </cell>
          <cell r="E2698">
            <v>0</v>
          </cell>
          <cell r="F2698" t="str">
            <v/>
          </cell>
          <cell r="G2698" t="str">
            <v/>
          </cell>
          <cell r="H2698">
            <v>0.2039</v>
          </cell>
          <cell r="I2698" t="str">
            <v/>
          </cell>
          <cell r="J2698" t="str">
            <v/>
          </cell>
        </row>
        <row r="2699">
          <cell r="A2699" t="str">
            <v>SF-02694</v>
          </cell>
          <cell r="B2699" t="str">
            <v>Grupo motor-gerador 230 kVA</v>
          </cell>
          <cell r="C2699" t="str">
            <v>Serviço (Mat + MO)</v>
          </cell>
          <cell r="D2699" t="str">
            <v>un</v>
          </cell>
          <cell r="E2699">
            <v>0</v>
          </cell>
          <cell r="F2699" t="str">
            <v/>
          </cell>
          <cell r="G2699" t="str">
            <v/>
          </cell>
          <cell r="H2699">
            <v>0.2039</v>
          </cell>
          <cell r="I2699" t="str">
            <v/>
          </cell>
          <cell r="J2699" t="str">
            <v/>
          </cell>
        </row>
        <row r="2700">
          <cell r="A2700" t="str">
            <v>SF-02695</v>
          </cell>
          <cell r="B2700" t="str">
            <v>Unidade de Supervisão, Controle e Automação dos Geradores – Bloco 01 (Prodasen)</v>
          </cell>
          <cell r="C2700" t="str">
            <v>Serviço (Mat + MO)</v>
          </cell>
          <cell r="D2700" t="str">
            <v>un</v>
          </cell>
          <cell r="E2700">
            <v>0</v>
          </cell>
          <cell r="F2700" t="str">
            <v/>
          </cell>
          <cell r="G2700" t="str">
            <v/>
          </cell>
          <cell r="H2700">
            <v>0.2039</v>
          </cell>
          <cell r="I2700" t="str">
            <v/>
          </cell>
          <cell r="J2700" t="str">
            <v/>
          </cell>
        </row>
        <row r="2701">
          <cell r="A2701" t="str">
            <v>SF-02696</v>
          </cell>
          <cell r="B2701" t="str">
            <v>Manutenção on site – Grupo motor-gerador e instalações associadas do ramal X – Bloco 01 (Prodasen)</v>
          </cell>
          <cell r="C2701" t="str">
            <v>Serviço (Mat + MO)</v>
          </cell>
          <cell r="D2701" t="str">
            <v>un</v>
          </cell>
          <cell r="E2701">
            <v>0</v>
          </cell>
          <cell r="F2701" t="str">
            <v/>
          </cell>
          <cell r="G2701" t="str">
            <v/>
          </cell>
          <cell r="H2701">
            <v>0.2039</v>
          </cell>
          <cell r="I2701" t="str">
            <v/>
          </cell>
          <cell r="J2701" t="str">
            <v/>
          </cell>
        </row>
        <row r="2702">
          <cell r="A2702" t="str">
            <v>SF-02697</v>
          </cell>
          <cell r="B2702" t="str">
            <v>Projeto executivo – Reforma das fachadas Sudoeste dos Blocos “C G” e Noroeste do Bloco “D” - SQS 309</v>
          </cell>
          <cell r="C2702" t="str">
            <v>Serviço (Mat + MO)</v>
          </cell>
          <cell r="D2702" t="str">
            <v>un</v>
          </cell>
          <cell r="E2702">
            <v>0</v>
          </cell>
          <cell r="F2702" t="str">
            <v/>
          </cell>
          <cell r="G2702" t="str">
            <v/>
          </cell>
          <cell r="H2702">
            <v>0.2039</v>
          </cell>
          <cell r="I2702" t="str">
            <v/>
          </cell>
          <cell r="J2702" t="str">
            <v/>
          </cell>
        </row>
        <row r="2703">
          <cell r="A2703" t="str">
            <v>SF-02698</v>
          </cell>
          <cell r="B2703" t="str">
            <v>Demolição e descarte de esquadrias em aço e vidros - SQS 309 (Blocos C, D e G)</v>
          </cell>
          <cell r="C2703" t="str">
            <v>Serviço (Mat + MO)</v>
          </cell>
          <cell r="D2703" t="str">
            <v>m2</v>
          </cell>
          <cell r="E2703">
            <v>0</v>
          </cell>
          <cell r="F2703" t="str">
            <v/>
          </cell>
          <cell r="G2703" t="str">
            <v/>
          </cell>
          <cell r="H2703">
            <v>0.2039</v>
          </cell>
          <cell r="I2703" t="str">
            <v/>
          </cell>
          <cell r="J2703" t="str">
            <v/>
          </cell>
        </row>
        <row r="2704">
          <cell r="A2704" t="str">
            <v>SF-02699</v>
          </cell>
          <cell r="B2704" t="str">
            <v>Esquadrias em alumínio - SQS 309 (Blocos C, D e G)</v>
          </cell>
          <cell r="C2704" t="str">
            <v>Serviço (Mat + MO)</v>
          </cell>
          <cell r="D2704" t="str">
            <v>m2</v>
          </cell>
          <cell r="E2704">
            <v>0</v>
          </cell>
          <cell r="F2704" t="str">
            <v/>
          </cell>
          <cell r="G2704" t="str">
            <v/>
          </cell>
          <cell r="H2704">
            <v>0.2039</v>
          </cell>
          <cell r="I2704" t="str">
            <v/>
          </cell>
          <cell r="J2704" t="str">
            <v/>
          </cell>
        </row>
        <row r="2705">
          <cell r="A2705" t="str">
            <v>SF-02700</v>
          </cell>
          <cell r="B2705" t="str">
            <v>Gaiola para revestimento de condensadoras - SQS 309 (Blocos C, D e G)</v>
          </cell>
          <cell r="C2705" t="str">
            <v>Serviço (Mat + MO)</v>
          </cell>
          <cell r="D2705" t="str">
            <v>m2</v>
          </cell>
          <cell r="E2705">
            <v>0</v>
          </cell>
          <cell r="F2705" t="str">
            <v/>
          </cell>
          <cell r="G2705" t="str">
            <v/>
          </cell>
          <cell r="H2705">
            <v>0.2039</v>
          </cell>
          <cell r="I2705" t="str">
            <v/>
          </cell>
          <cell r="J2705" t="str">
            <v/>
          </cell>
        </row>
        <row r="2706">
          <cell r="A2706" t="str">
            <v>SF-02701</v>
          </cell>
          <cell r="B2706" t="str">
            <v>Remoção de pavimento em elementos intertravados de concreto</v>
          </cell>
          <cell r="C2706" t="str">
            <v>Serviço (Mat + MO)</v>
          </cell>
          <cell r="D2706" t="str">
            <v>m2</v>
          </cell>
          <cell r="E2706">
            <v>0</v>
          </cell>
          <cell r="F2706">
            <v>18.051078249999996</v>
          </cell>
          <cell r="G2706">
            <v>0</v>
          </cell>
          <cell r="H2706">
            <v>0.2039</v>
          </cell>
          <cell r="I2706">
            <v>21.73</v>
          </cell>
          <cell r="J2706">
            <v>0</v>
          </cell>
        </row>
        <row r="2707">
          <cell r="A2707" t="str">
            <v>SF-02702</v>
          </cell>
          <cell r="B2707" t="str">
            <v>Instalação de pavimentação em elementos intertravados de concreto reaproveitados</v>
          </cell>
          <cell r="C2707" t="str">
            <v>Serviço (Mat + MO)</v>
          </cell>
          <cell r="D2707" t="str">
            <v>m2</v>
          </cell>
          <cell r="E2707">
            <v>0</v>
          </cell>
          <cell r="F2707">
            <v>22.259111799999999</v>
          </cell>
          <cell r="G2707">
            <v>0</v>
          </cell>
          <cell r="H2707">
            <v>0.2039</v>
          </cell>
          <cell r="I2707">
            <v>26.8</v>
          </cell>
          <cell r="J2707">
            <v>0</v>
          </cell>
        </row>
        <row r="2708">
          <cell r="A2708" t="str">
            <v>SF-02703</v>
          </cell>
          <cell r="B2708" t="str">
            <v>Disjuntor tripolar trilho DIN até 40 A</v>
          </cell>
          <cell r="C2708" t="str">
            <v>Serviço (Mat + MO)</v>
          </cell>
          <cell r="D2708" t="str">
            <v>un</v>
          </cell>
          <cell r="E2708">
            <v>6</v>
          </cell>
          <cell r="F2708">
            <v>119.34023879999998</v>
          </cell>
          <cell r="G2708">
            <v>716.04143279999994</v>
          </cell>
          <cell r="H2708">
            <v>0.2039</v>
          </cell>
          <cell r="I2708">
            <v>143.66999999999999</v>
          </cell>
          <cell r="J2708">
            <v>862.02</v>
          </cell>
        </row>
        <row r="2709">
          <cell r="A2709" t="str">
            <v>SF-02704</v>
          </cell>
          <cell r="B2709" t="str">
            <v>Poste reto 4 m</v>
          </cell>
          <cell r="C2709" t="str">
            <v>Serviço (Mat + MO)</v>
          </cell>
          <cell r="D2709" t="str">
            <v>un</v>
          </cell>
          <cell r="E2709">
            <v>0</v>
          </cell>
          <cell r="F2709">
            <v>227.72605799999997</v>
          </cell>
          <cell r="G2709">
            <v>0</v>
          </cell>
          <cell r="H2709">
            <v>0.2039</v>
          </cell>
          <cell r="I2709">
            <v>274.16000000000003</v>
          </cell>
          <cell r="J2709">
            <v>0</v>
          </cell>
        </row>
        <row r="2710">
          <cell r="A2710" t="str">
            <v>SF-02705</v>
          </cell>
          <cell r="B2710" t="str">
            <v>Caixa hermética para CFTV</v>
          </cell>
          <cell r="C2710" t="str">
            <v>Serviço (Mat + MO)</v>
          </cell>
          <cell r="D2710" t="str">
            <v>un</v>
          </cell>
          <cell r="E2710">
            <v>0</v>
          </cell>
          <cell r="F2710">
            <v>50.962239296780801</v>
          </cell>
          <cell r="G2710">
            <v>0</v>
          </cell>
          <cell r="H2710">
            <v>0.2039</v>
          </cell>
          <cell r="I2710">
            <v>61.35</v>
          </cell>
          <cell r="J2710">
            <v>0</v>
          </cell>
        </row>
        <row r="2711">
          <cell r="A2711" t="str">
            <v>SF-02706</v>
          </cell>
          <cell r="B2711" t="str">
            <v>Projeto executivo de engenharia elétrica – Closets de rede de dados</v>
          </cell>
          <cell r="C2711" t="str">
            <v>Serviço (Mat + MO)</v>
          </cell>
          <cell r="D2711" t="str">
            <v>un</v>
          </cell>
          <cell r="E2711">
            <v>0</v>
          </cell>
          <cell r="F2711" t="str">
            <v/>
          </cell>
          <cell r="G2711" t="str">
            <v/>
          </cell>
          <cell r="H2711">
            <v>0.2039</v>
          </cell>
          <cell r="I2711" t="str">
            <v/>
          </cell>
          <cell r="J2711" t="str">
            <v/>
          </cell>
        </row>
        <row r="2712">
          <cell r="A2712" t="str">
            <v>SF-02707</v>
          </cell>
          <cell r="B2712" t="str">
            <v>Barramento de equipotencialização local</v>
          </cell>
          <cell r="C2712" t="str">
            <v>Serviço (Mat + MO)</v>
          </cell>
          <cell r="D2712" t="str">
            <v>un</v>
          </cell>
          <cell r="E2712">
            <v>3</v>
          </cell>
          <cell r="F2712">
            <v>1216.2</v>
          </cell>
          <cell r="G2712">
            <v>3648.6000000000004</v>
          </cell>
          <cell r="H2712">
            <v>0.2039</v>
          </cell>
          <cell r="I2712">
            <v>1464.18</v>
          </cell>
          <cell r="J2712">
            <v>4392.54</v>
          </cell>
        </row>
        <row r="2713">
          <cell r="A2713" t="str">
            <v>SF-02708</v>
          </cell>
          <cell r="B2713" t="str">
            <v>Nobreak de 3 kVA</v>
          </cell>
          <cell r="C2713" t="str">
            <v>Serviço (Mat + MO)</v>
          </cell>
          <cell r="D2713" t="str">
            <v>un</v>
          </cell>
          <cell r="E2713">
            <v>0</v>
          </cell>
          <cell r="F2713" t="str">
            <v/>
          </cell>
          <cell r="G2713" t="str">
            <v/>
          </cell>
          <cell r="H2713">
            <v>0.2039</v>
          </cell>
          <cell r="I2713" t="str">
            <v/>
          </cell>
          <cell r="J2713" t="str">
            <v/>
          </cell>
        </row>
        <row r="2714">
          <cell r="A2714" t="str">
            <v>SF-02709</v>
          </cell>
          <cell r="B2714" t="str">
            <v>Quadro elétrico TTA - 6 disjuntores terminais</v>
          </cell>
          <cell r="C2714" t="str">
            <v>Serviço (Mat + MO)</v>
          </cell>
          <cell r="D2714" t="str">
            <v>un</v>
          </cell>
          <cell r="E2714">
            <v>0</v>
          </cell>
          <cell r="F2714">
            <v>232.35194849678078</v>
          </cell>
          <cell r="G2714">
            <v>0</v>
          </cell>
          <cell r="H2714">
            <v>0.2039</v>
          </cell>
          <cell r="I2714">
            <v>279.73</v>
          </cell>
          <cell r="J2714">
            <v>0</v>
          </cell>
        </row>
        <row r="2715">
          <cell r="A2715" t="str">
            <v>SF-02710</v>
          </cell>
          <cell r="B2715" t="str">
            <v>Quadro elétrico TTA - 11 disjuntores terminais</v>
          </cell>
          <cell r="C2715" t="str">
            <v>Serviço (Mat + MO)</v>
          </cell>
          <cell r="D2715" t="str">
            <v>un</v>
          </cell>
          <cell r="E2715">
            <v>5</v>
          </cell>
          <cell r="F2715">
            <v>4393.0319484967813</v>
          </cell>
          <cell r="G2715">
            <v>21965.159742483906</v>
          </cell>
          <cell r="H2715">
            <v>0.13070000000000001</v>
          </cell>
          <cell r="I2715">
            <v>4967.2</v>
          </cell>
          <cell r="J2715">
            <v>24836</v>
          </cell>
        </row>
        <row r="2716">
          <cell r="A2716" t="str">
            <v>SF-02711</v>
          </cell>
          <cell r="B2716" t="str">
            <v>Abraçadeira metálica reforçada para mangote até 4”</v>
          </cell>
          <cell r="C2716" t="str">
            <v>Material</v>
          </cell>
          <cell r="D2716" t="str">
            <v>un</v>
          </cell>
          <cell r="E2716">
            <v>0</v>
          </cell>
          <cell r="F2716" t="str">
            <v/>
          </cell>
          <cell r="G2716" t="str">
            <v/>
          </cell>
          <cell r="H2716">
            <v>0.2039</v>
          </cell>
          <cell r="I2716" t="str">
            <v/>
          </cell>
          <cell r="J2716" t="str">
            <v/>
          </cell>
        </row>
        <row r="2717">
          <cell r="A2717" t="str">
            <v>SF-02712</v>
          </cell>
          <cell r="B2717" t="str">
            <v>Acabamento para válvula de descarga de 1 1/2” e 1 1/4”</v>
          </cell>
          <cell r="C2717" t="str">
            <v>Material</v>
          </cell>
          <cell r="D2717" t="str">
            <v>un</v>
          </cell>
          <cell r="E2717">
            <v>0</v>
          </cell>
          <cell r="F2717" t="str">
            <v/>
          </cell>
          <cell r="G2717" t="str">
            <v/>
          </cell>
          <cell r="H2717">
            <v>0.2039</v>
          </cell>
          <cell r="I2717" t="str">
            <v/>
          </cell>
          <cell r="J2717" t="str">
            <v/>
          </cell>
        </row>
        <row r="2718">
          <cell r="A2718" t="str">
            <v>SF-02713</v>
          </cell>
          <cell r="B2718" t="str">
            <v>Acabamento para válvula de descarga de 1 1/2 ” e 1 1/4” com duplo acionamento</v>
          </cell>
          <cell r="C2718" t="str">
            <v>Material</v>
          </cell>
          <cell r="D2718" t="str">
            <v>un</v>
          </cell>
          <cell r="E2718">
            <v>0</v>
          </cell>
          <cell r="F2718" t="str">
            <v/>
          </cell>
          <cell r="G2718" t="str">
            <v/>
          </cell>
          <cell r="H2718">
            <v>0.2039</v>
          </cell>
          <cell r="I2718" t="str">
            <v/>
          </cell>
          <cell r="J2718" t="str">
            <v/>
          </cell>
        </row>
        <row r="2719">
          <cell r="A2719" t="str">
            <v>SF-02714</v>
          </cell>
          <cell r="B2719" t="str">
            <v>Acabamento para válvula de descarga de 1 1/2 ” e 1 1/4” - Linha Acessibilidade</v>
          </cell>
          <cell r="C2719" t="str">
            <v>Material</v>
          </cell>
          <cell r="D2719" t="str">
            <v>un</v>
          </cell>
          <cell r="E2719">
            <v>0</v>
          </cell>
          <cell r="F2719" t="str">
            <v/>
          </cell>
          <cell r="G2719" t="str">
            <v/>
          </cell>
          <cell r="H2719">
            <v>0.2039</v>
          </cell>
          <cell r="I2719" t="str">
            <v/>
          </cell>
          <cell r="J2719" t="str">
            <v/>
          </cell>
        </row>
        <row r="2720">
          <cell r="A2720" t="str">
            <v>SF-02715</v>
          </cell>
          <cell r="B2720" t="str">
            <v xml:space="preserve">Acabamento para registro GD </v>
          </cell>
          <cell r="C2720" t="str">
            <v>Material</v>
          </cell>
          <cell r="D2720" t="str">
            <v>un</v>
          </cell>
          <cell r="E2720">
            <v>0</v>
          </cell>
          <cell r="F2720" t="str">
            <v/>
          </cell>
          <cell r="G2720" t="str">
            <v/>
          </cell>
          <cell r="H2720">
            <v>0.2039</v>
          </cell>
          <cell r="I2720" t="str">
            <v/>
          </cell>
          <cell r="J2720" t="str">
            <v/>
          </cell>
        </row>
        <row r="2721">
          <cell r="A2721" t="str">
            <v>SF-02716</v>
          </cell>
          <cell r="B2721" t="str">
            <v xml:space="preserve">Acabamento para registro PQ </v>
          </cell>
          <cell r="C2721" t="str">
            <v>Material</v>
          </cell>
          <cell r="D2721" t="str">
            <v>un</v>
          </cell>
          <cell r="E2721">
            <v>0</v>
          </cell>
          <cell r="F2721" t="str">
            <v/>
          </cell>
          <cell r="G2721" t="str">
            <v/>
          </cell>
          <cell r="H2721">
            <v>0.2039</v>
          </cell>
          <cell r="I2721" t="str">
            <v/>
          </cell>
          <cell r="J2721" t="str">
            <v/>
          </cell>
        </row>
        <row r="2722">
          <cell r="A2722" t="str">
            <v>SF-02717</v>
          </cell>
          <cell r="B2722" t="str">
            <v>Anel de borracha para vedação na interligação de tubos de esgoto</v>
          </cell>
          <cell r="C2722" t="str">
            <v>Material</v>
          </cell>
          <cell r="D2722" t="str">
            <v>un</v>
          </cell>
          <cell r="E2722">
            <v>0</v>
          </cell>
          <cell r="F2722">
            <v>16.558499999999999</v>
          </cell>
          <cell r="G2722">
            <v>0</v>
          </cell>
          <cell r="H2722">
            <v>0.2039</v>
          </cell>
          <cell r="I2722">
            <v>19.93</v>
          </cell>
          <cell r="J2722">
            <v>0</v>
          </cell>
        </row>
        <row r="2723">
          <cell r="A2723" t="str">
            <v>SF-02718</v>
          </cell>
          <cell r="B2723" t="str">
            <v>Antiespuma para ralo ou caixa sifonada – DN 150mm</v>
          </cell>
          <cell r="C2723" t="str">
            <v>Material</v>
          </cell>
          <cell r="D2723" t="str">
            <v>un</v>
          </cell>
          <cell r="E2723">
            <v>0</v>
          </cell>
          <cell r="F2723" t="str">
            <v/>
          </cell>
          <cell r="G2723" t="str">
            <v/>
          </cell>
          <cell r="H2723">
            <v>0.2039</v>
          </cell>
          <cell r="I2723" t="str">
            <v/>
          </cell>
          <cell r="J2723" t="str">
            <v/>
          </cell>
        </row>
        <row r="2724">
          <cell r="A2724" t="str">
            <v>SF-02719</v>
          </cell>
          <cell r="B2724" t="str">
            <v xml:space="preserve">Anel de Vedação para bacia sanitária </v>
          </cell>
          <cell r="C2724" t="str">
            <v>Material</v>
          </cell>
          <cell r="D2724" t="str">
            <v>un</v>
          </cell>
          <cell r="E2724">
            <v>0</v>
          </cell>
          <cell r="F2724">
            <v>2.6884999999999999</v>
          </cell>
          <cell r="G2724">
            <v>0</v>
          </cell>
          <cell r="H2724">
            <v>0.2039</v>
          </cell>
          <cell r="I2724">
            <v>3.24</v>
          </cell>
          <cell r="J2724">
            <v>0</v>
          </cell>
        </row>
        <row r="2725">
          <cell r="A2725" t="str">
            <v>SF-02720</v>
          </cell>
          <cell r="B2725" t="str">
            <v>Rejunte cimentício flexível</v>
          </cell>
          <cell r="C2725" t="str">
            <v>Material</v>
          </cell>
          <cell r="D2725" t="str">
            <v>kg</v>
          </cell>
          <cell r="E2725">
            <v>0</v>
          </cell>
          <cell r="F2725">
            <v>3.8474999999999997</v>
          </cell>
          <cell r="G2725">
            <v>0</v>
          </cell>
          <cell r="H2725">
            <v>0.2039</v>
          </cell>
          <cell r="I2725">
            <v>4.63</v>
          </cell>
          <cell r="J2725">
            <v>0</v>
          </cell>
        </row>
        <row r="2726">
          <cell r="A2726" t="str">
            <v>SF-02721</v>
          </cell>
          <cell r="B2726" t="str">
            <v>Rejunte resinado acrílico</v>
          </cell>
          <cell r="C2726" t="str">
            <v>Material</v>
          </cell>
          <cell r="D2726" t="str">
            <v>kg</v>
          </cell>
          <cell r="E2726">
            <v>0</v>
          </cell>
          <cell r="F2726" t="str">
            <v/>
          </cell>
          <cell r="G2726" t="str">
            <v/>
          </cell>
          <cell r="H2726">
            <v>0.2039</v>
          </cell>
          <cell r="I2726" t="str">
            <v/>
          </cell>
          <cell r="J2726" t="str">
            <v/>
          </cell>
        </row>
        <row r="2727">
          <cell r="A2727" t="str">
            <v>SF-02722</v>
          </cell>
          <cell r="B2727" t="str">
            <v xml:space="preserve">Aquecedor elétrico para pia – Linha Residencial </v>
          </cell>
          <cell r="C2727" t="str">
            <v>Material</v>
          </cell>
          <cell r="D2727" t="str">
            <v>un</v>
          </cell>
          <cell r="E2727">
            <v>0</v>
          </cell>
          <cell r="F2727" t="str">
            <v/>
          </cell>
          <cell r="G2727" t="str">
            <v/>
          </cell>
          <cell r="H2727">
            <v>0.2039</v>
          </cell>
          <cell r="I2727" t="str">
            <v/>
          </cell>
          <cell r="J2727" t="str">
            <v/>
          </cell>
        </row>
        <row r="2728">
          <cell r="A2728" t="str">
            <v>SF-02723</v>
          </cell>
          <cell r="B2728" t="str">
            <v>Arejador de torneira articulado com adaptador completo</v>
          </cell>
          <cell r="C2728" t="str">
            <v>Material</v>
          </cell>
          <cell r="D2728" t="str">
            <v>un</v>
          </cell>
          <cell r="E2728">
            <v>0</v>
          </cell>
          <cell r="F2728" t="str">
            <v/>
          </cell>
          <cell r="G2728" t="str">
            <v/>
          </cell>
          <cell r="H2728">
            <v>0.2039</v>
          </cell>
          <cell r="I2728" t="str">
            <v/>
          </cell>
          <cell r="J2728" t="str">
            <v/>
          </cell>
        </row>
        <row r="2729">
          <cell r="A2729" t="str">
            <v>SF-02724</v>
          </cell>
          <cell r="B2729" t="str">
            <v xml:space="preserve">Assento para bacia convencional </v>
          </cell>
          <cell r="C2729" t="str">
            <v>Material</v>
          </cell>
          <cell r="D2729" t="str">
            <v>un</v>
          </cell>
          <cell r="E2729">
            <v>1</v>
          </cell>
          <cell r="F2729">
            <v>42.654999999999994</v>
          </cell>
          <cell r="G2729">
            <v>42.654999999999994</v>
          </cell>
          <cell r="H2729">
            <v>0.2039</v>
          </cell>
          <cell r="I2729">
            <v>51.35</v>
          </cell>
          <cell r="J2729">
            <v>51.35</v>
          </cell>
        </row>
        <row r="2730">
          <cell r="A2730" t="str">
            <v>SF-02725</v>
          </cell>
          <cell r="B2730" t="str">
            <v xml:space="preserve">Assento para bacia convencional - Linha Acessibilidade </v>
          </cell>
          <cell r="C2730" t="str">
            <v>Material</v>
          </cell>
          <cell r="D2730" t="str">
            <v>un</v>
          </cell>
          <cell r="E2730">
            <v>0</v>
          </cell>
          <cell r="F2730" t="str">
            <v/>
          </cell>
          <cell r="G2730" t="str">
            <v/>
          </cell>
          <cell r="H2730">
            <v>0.2039</v>
          </cell>
          <cell r="I2730" t="str">
            <v/>
          </cell>
          <cell r="J2730" t="str">
            <v/>
          </cell>
        </row>
        <row r="2731">
          <cell r="A2731" t="str">
            <v>SF-02726</v>
          </cell>
          <cell r="B2731" t="str">
            <v>Bacia convencional para caixa de descarga acoplada</v>
          </cell>
          <cell r="C2731" t="str">
            <v>Material</v>
          </cell>
          <cell r="D2731" t="str">
            <v>un</v>
          </cell>
          <cell r="E2731">
            <v>0</v>
          </cell>
          <cell r="F2731" t="str">
            <v/>
          </cell>
          <cell r="G2731" t="str">
            <v/>
          </cell>
          <cell r="H2731">
            <v>0.2039</v>
          </cell>
          <cell r="I2731" t="str">
            <v/>
          </cell>
          <cell r="J2731" t="str">
            <v/>
          </cell>
        </row>
        <row r="2732">
          <cell r="A2732" t="str">
            <v>SF-02727</v>
          </cell>
          <cell r="B2732" t="str">
            <v>Bacia Convencional - Linha Administrativa</v>
          </cell>
          <cell r="C2732" t="str">
            <v>Material</v>
          </cell>
          <cell r="D2732" t="str">
            <v>un</v>
          </cell>
          <cell r="E2732">
            <v>0</v>
          </cell>
          <cell r="F2732" t="str">
            <v/>
          </cell>
          <cell r="G2732" t="str">
            <v/>
          </cell>
          <cell r="H2732">
            <v>0.2039</v>
          </cell>
          <cell r="I2732" t="str">
            <v/>
          </cell>
          <cell r="J2732" t="str">
            <v/>
          </cell>
        </row>
        <row r="2733">
          <cell r="A2733" t="str">
            <v>SF-02728</v>
          </cell>
          <cell r="B2733" t="str">
            <v>Bacia conforto (h = 44 cm) – Linha Acessibilidade</v>
          </cell>
          <cell r="C2733" t="str">
            <v>Material</v>
          </cell>
          <cell r="D2733" t="str">
            <v>un</v>
          </cell>
          <cell r="E2733">
            <v>0</v>
          </cell>
          <cell r="F2733" t="str">
            <v/>
          </cell>
          <cell r="G2733" t="str">
            <v/>
          </cell>
          <cell r="H2733">
            <v>0.2039</v>
          </cell>
          <cell r="I2733" t="str">
            <v/>
          </cell>
          <cell r="J2733" t="str">
            <v/>
          </cell>
        </row>
        <row r="2734">
          <cell r="A2734" t="str">
            <v>SF-02729</v>
          </cell>
          <cell r="B2734" t="str">
            <v>Barra de apoio 40 cm - Linha Acessibilidade</v>
          </cell>
          <cell r="C2734" t="str">
            <v>Material</v>
          </cell>
          <cell r="D2734" t="str">
            <v>un</v>
          </cell>
          <cell r="E2734">
            <v>0</v>
          </cell>
          <cell r="F2734" t="str">
            <v/>
          </cell>
          <cell r="G2734" t="str">
            <v/>
          </cell>
          <cell r="H2734">
            <v>0.2039</v>
          </cell>
          <cell r="I2734" t="str">
            <v/>
          </cell>
          <cell r="J2734" t="str">
            <v/>
          </cell>
        </row>
        <row r="2735">
          <cell r="A2735" t="str">
            <v>SF-02730</v>
          </cell>
          <cell r="B2735" t="str">
            <v>Barra de apoio 70 cm - Linha Acessibilidade</v>
          </cell>
          <cell r="C2735" t="str">
            <v>Material</v>
          </cell>
          <cell r="D2735" t="str">
            <v>un</v>
          </cell>
          <cell r="E2735">
            <v>0</v>
          </cell>
          <cell r="F2735">
            <v>174.98999999999998</v>
          </cell>
          <cell r="G2735">
            <v>0</v>
          </cell>
          <cell r="H2735">
            <v>0.2039</v>
          </cell>
          <cell r="I2735">
            <v>210.67</v>
          </cell>
          <cell r="J2735">
            <v>0</v>
          </cell>
        </row>
        <row r="2736">
          <cell r="A2736" t="str">
            <v>SF-02731</v>
          </cell>
          <cell r="B2736" t="str">
            <v>Barra de apoio 80 cm - Linha Acessibilidade</v>
          </cell>
          <cell r="C2736" t="str">
            <v>Material</v>
          </cell>
          <cell r="D2736" t="str">
            <v>un</v>
          </cell>
          <cell r="E2736">
            <v>0</v>
          </cell>
          <cell r="F2736">
            <v>186.57999999999998</v>
          </cell>
          <cell r="G2736">
            <v>0</v>
          </cell>
          <cell r="H2736">
            <v>0.2039</v>
          </cell>
          <cell r="I2736">
            <v>224.62</v>
          </cell>
          <cell r="J2736">
            <v>0</v>
          </cell>
        </row>
        <row r="2737">
          <cell r="A2737" t="str">
            <v>SF-02732</v>
          </cell>
          <cell r="B2737" t="str">
            <v>Barra de apoio lateral fixa 30 cm - Linha Acessibilidade</v>
          </cell>
          <cell r="C2737" t="str">
            <v>Material</v>
          </cell>
          <cell r="D2737" t="str">
            <v>un</v>
          </cell>
          <cell r="E2737">
            <v>0</v>
          </cell>
          <cell r="F2737" t="str">
            <v/>
          </cell>
          <cell r="G2737" t="str">
            <v/>
          </cell>
          <cell r="H2737">
            <v>0.2039</v>
          </cell>
          <cell r="I2737" t="str">
            <v/>
          </cell>
          <cell r="J2737" t="str">
            <v/>
          </cell>
        </row>
        <row r="2738">
          <cell r="A2738" t="str">
            <v>SF-02733</v>
          </cell>
          <cell r="B2738" t="str">
            <v>Chave de nível tipo boia eletromecânica</v>
          </cell>
          <cell r="C2738" t="str">
            <v>Material</v>
          </cell>
          <cell r="D2738" t="str">
            <v>un</v>
          </cell>
          <cell r="E2738">
            <v>0</v>
          </cell>
          <cell r="F2738" t="str">
            <v/>
          </cell>
          <cell r="G2738" t="str">
            <v/>
          </cell>
          <cell r="H2738">
            <v>0.2039</v>
          </cell>
          <cell r="I2738" t="str">
            <v/>
          </cell>
          <cell r="J2738" t="str">
            <v/>
          </cell>
        </row>
        <row r="2739">
          <cell r="A2739" t="str">
            <v>SF-02734</v>
          </cell>
          <cell r="B2739" t="str">
            <v xml:space="preserve">Chave de nível tipo boia pera </v>
          </cell>
          <cell r="C2739" t="str">
            <v>Material</v>
          </cell>
          <cell r="D2739" t="str">
            <v>un</v>
          </cell>
          <cell r="E2739">
            <v>0</v>
          </cell>
          <cell r="F2739" t="str">
            <v/>
          </cell>
          <cell r="G2739" t="str">
            <v/>
          </cell>
          <cell r="H2739">
            <v>0.2039</v>
          </cell>
          <cell r="I2739" t="str">
            <v/>
          </cell>
          <cell r="J2739" t="str">
            <v/>
          </cell>
        </row>
        <row r="2740">
          <cell r="A2740" t="str">
            <v>SF-02735</v>
          </cell>
          <cell r="B2740" t="str">
            <v>Bolsa de ligação Branca para Vaso Sanitário</v>
          </cell>
          <cell r="C2740" t="str">
            <v>Material</v>
          </cell>
          <cell r="D2740" t="str">
            <v>un</v>
          </cell>
          <cell r="E2740">
            <v>0</v>
          </cell>
          <cell r="F2740">
            <v>3.9899999999999998</v>
          </cell>
          <cell r="G2740">
            <v>0</v>
          </cell>
          <cell r="H2740">
            <v>0.2039</v>
          </cell>
          <cell r="I2740">
            <v>4.8</v>
          </cell>
          <cell r="J2740">
            <v>0</v>
          </cell>
        </row>
        <row r="2741">
          <cell r="A2741" t="str">
            <v>SF-02736</v>
          </cell>
          <cell r="B2741" t="str">
            <v>Bolsa de vedação Preta para Vaso Sanitário</v>
          </cell>
          <cell r="C2741" t="str">
            <v>Material</v>
          </cell>
          <cell r="D2741" t="str">
            <v>un</v>
          </cell>
          <cell r="E2741">
            <v>0</v>
          </cell>
          <cell r="F2741" t="str">
            <v/>
          </cell>
          <cell r="G2741" t="str">
            <v/>
          </cell>
          <cell r="H2741">
            <v>0.2039</v>
          </cell>
          <cell r="I2741" t="str">
            <v/>
          </cell>
          <cell r="J2741" t="str">
            <v/>
          </cell>
        </row>
        <row r="2742">
          <cell r="A2742" t="str">
            <v>SF-02737</v>
          </cell>
          <cell r="B2742" t="str">
            <v>Botão de Acionamento para Mictório</v>
          </cell>
          <cell r="C2742" t="str">
            <v>Material</v>
          </cell>
          <cell r="D2742" t="str">
            <v>un</v>
          </cell>
          <cell r="E2742">
            <v>0</v>
          </cell>
          <cell r="F2742">
            <v>322.85750000000002</v>
          </cell>
          <cell r="G2742">
            <v>0</v>
          </cell>
          <cell r="H2742">
            <v>0.2039</v>
          </cell>
          <cell r="I2742">
            <v>388.69</v>
          </cell>
          <cell r="J2742">
            <v>0</v>
          </cell>
        </row>
        <row r="2743">
          <cell r="A2743" t="str">
            <v>SF-02738</v>
          </cell>
          <cell r="B2743" t="str">
            <v>Botão de Acionamento Superior para Caixa Acoplada</v>
          </cell>
          <cell r="C2743" t="str">
            <v>Material</v>
          </cell>
          <cell r="D2743" t="str">
            <v>un</v>
          </cell>
          <cell r="E2743">
            <v>0</v>
          </cell>
          <cell r="F2743" t="str">
            <v/>
          </cell>
          <cell r="G2743" t="str">
            <v/>
          </cell>
          <cell r="H2743">
            <v>0.2039</v>
          </cell>
          <cell r="I2743" t="str">
            <v/>
          </cell>
          <cell r="J2743" t="str">
            <v/>
          </cell>
        </row>
        <row r="2744">
          <cell r="A2744" t="str">
            <v>SF-02739</v>
          </cell>
          <cell r="B2744" t="str">
            <v>Braço de metal para Chuveiro</v>
          </cell>
          <cell r="C2744" t="str">
            <v>Material</v>
          </cell>
          <cell r="D2744" t="str">
            <v>un</v>
          </cell>
          <cell r="E2744">
            <v>0</v>
          </cell>
          <cell r="F2744">
            <v>22.324999999999999</v>
          </cell>
          <cell r="G2744">
            <v>0</v>
          </cell>
          <cell r="H2744">
            <v>0.2039</v>
          </cell>
          <cell r="I2744">
            <v>26.88</v>
          </cell>
          <cell r="J2744">
            <v>0</v>
          </cell>
        </row>
        <row r="2745">
          <cell r="A2745" t="str">
            <v>SF-02740</v>
          </cell>
          <cell r="B2745" t="str">
            <v xml:space="preserve">Cabide </v>
          </cell>
          <cell r="C2745" t="str">
            <v>Material</v>
          </cell>
          <cell r="D2745" t="str">
            <v>un</v>
          </cell>
          <cell r="E2745">
            <v>0</v>
          </cell>
          <cell r="F2745" t="str">
            <v/>
          </cell>
          <cell r="G2745" t="str">
            <v/>
          </cell>
          <cell r="H2745">
            <v>0.2039</v>
          </cell>
          <cell r="I2745" t="str">
            <v/>
          </cell>
          <cell r="J2745" t="str">
            <v/>
          </cell>
        </row>
        <row r="2746">
          <cell r="A2746" t="str">
            <v>SF-02741</v>
          </cell>
          <cell r="B2746" t="str">
            <v>Caixa acoplada universal</v>
          </cell>
          <cell r="C2746" t="str">
            <v>Material</v>
          </cell>
          <cell r="D2746" t="str">
            <v>un</v>
          </cell>
          <cell r="E2746">
            <v>0</v>
          </cell>
          <cell r="F2746" t="str">
            <v/>
          </cell>
          <cell r="G2746" t="str">
            <v/>
          </cell>
          <cell r="H2746">
            <v>0.2039</v>
          </cell>
          <cell r="I2746" t="str">
            <v/>
          </cell>
          <cell r="J2746" t="str">
            <v/>
          </cell>
        </row>
        <row r="2747">
          <cell r="A2747" t="str">
            <v>SF-02742</v>
          </cell>
          <cell r="B2747" t="str">
            <v>Caixa de descarga alta/elevada</v>
          </cell>
          <cell r="C2747" t="str">
            <v>Material</v>
          </cell>
          <cell r="D2747" t="str">
            <v>un</v>
          </cell>
          <cell r="E2747">
            <v>0</v>
          </cell>
          <cell r="F2747">
            <v>45.846999999999994</v>
          </cell>
          <cell r="G2747">
            <v>0</v>
          </cell>
          <cell r="H2747">
            <v>0.2039</v>
          </cell>
          <cell r="I2747">
            <v>55.2</v>
          </cell>
          <cell r="J2747">
            <v>0</v>
          </cell>
        </row>
        <row r="2748">
          <cell r="A2748" t="str">
            <v>SF-02743</v>
          </cell>
          <cell r="B2748" t="str">
            <v>Caixa de gordura 18 litros com cesta</v>
          </cell>
          <cell r="C2748" t="str">
            <v>Material</v>
          </cell>
          <cell r="D2748" t="str">
            <v>un</v>
          </cell>
          <cell r="E2748">
            <v>1</v>
          </cell>
          <cell r="F2748">
            <v>543.28599999999994</v>
          </cell>
          <cell r="G2748">
            <v>543.28599999999994</v>
          </cell>
          <cell r="H2748">
            <v>0.2039</v>
          </cell>
          <cell r="I2748">
            <v>654.05999999999995</v>
          </cell>
          <cell r="J2748">
            <v>654.05999999999995</v>
          </cell>
        </row>
        <row r="2749">
          <cell r="A2749" t="str">
            <v>SF-02744</v>
          </cell>
          <cell r="B2749" t="str">
            <v>Prolongador de PVC para caixa de gordura - DN 300 mm</v>
          </cell>
          <cell r="C2749" t="str">
            <v>Material</v>
          </cell>
          <cell r="D2749" t="str">
            <v>un</v>
          </cell>
          <cell r="E2749">
            <v>0</v>
          </cell>
          <cell r="F2749" t="str">
            <v/>
          </cell>
          <cell r="G2749" t="str">
            <v/>
          </cell>
          <cell r="H2749">
            <v>0.2039</v>
          </cell>
          <cell r="I2749" t="str">
            <v/>
          </cell>
          <cell r="J2749" t="str">
            <v/>
          </cell>
        </row>
        <row r="2750">
          <cell r="A2750" t="str">
            <v>SF-02745</v>
          </cell>
          <cell r="B2750" t="str">
            <v>Caixa de hidrante de parede com vidro - 70x50 cm</v>
          </cell>
          <cell r="C2750" t="str">
            <v>Material</v>
          </cell>
          <cell r="D2750" t="str">
            <v>un</v>
          </cell>
          <cell r="E2750">
            <v>0</v>
          </cell>
          <cell r="F2750">
            <v>332.63299999999998</v>
          </cell>
          <cell r="G2750">
            <v>0</v>
          </cell>
          <cell r="H2750">
            <v>0.2039</v>
          </cell>
          <cell r="I2750">
            <v>400.46</v>
          </cell>
          <cell r="J2750">
            <v>0</v>
          </cell>
        </row>
        <row r="2751">
          <cell r="A2751" t="str">
            <v>SF-02746</v>
          </cell>
          <cell r="B2751" t="str">
            <v>Caixa de inspeção e interligação em PVC</v>
          </cell>
          <cell r="C2751" t="str">
            <v>Material</v>
          </cell>
          <cell r="D2751" t="str">
            <v>un</v>
          </cell>
          <cell r="E2751">
            <v>0</v>
          </cell>
          <cell r="F2751" t="str">
            <v/>
          </cell>
          <cell r="G2751" t="str">
            <v/>
          </cell>
          <cell r="H2751">
            <v>0.2039</v>
          </cell>
          <cell r="I2751" t="str">
            <v/>
          </cell>
          <cell r="J2751" t="str">
            <v/>
          </cell>
        </row>
        <row r="2752">
          <cell r="A2752" t="str">
            <v>SF-02747</v>
          </cell>
          <cell r="B2752" t="str">
            <v xml:space="preserve">Caixa sifonada de PVC DN 150 mm </v>
          </cell>
          <cell r="C2752" t="str">
            <v>Material</v>
          </cell>
          <cell r="D2752" t="str">
            <v>un</v>
          </cell>
          <cell r="E2752">
            <v>0</v>
          </cell>
          <cell r="F2752">
            <v>77.576999999999998</v>
          </cell>
          <cell r="G2752">
            <v>0</v>
          </cell>
          <cell r="H2752">
            <v>0.2039</v>
          </cell>
          <cell r="I2752">
            <v>93.39</v>
          </cell>
          <cell r="J2752">
            <v>0</v>
          </cell>
        </row>
        <row r="2753">
          <cell r="A2753" t="str">
            <v>SF-02748</v>
          </cell>
          <cell r="B2753" t="str">
            <v xml:space="preserve">Caixa sifonada de PVC DN 250 mm </v>
          </cell>
          <cell r="C2753" t="str">
            <v>Material</v>
          </cell>
          <cell r="D2753" t="str">
            <v>un</v>
          </cell>
          <cell r="E2753">
            <v>0</v>
          </cell>
          <cell r="F2753">
            <v>144.666</v>
          </cell>
          <cell r="G2753">
            <v>0</v>
          </cell>
          <cell r="H2753">
            <v>0.2039</v>
          </cell>
          <cell r="I2753">
            <v>174.16</v>
          </cell>
          <cell r="J2753">
            <v>0</v>
          </cell>
        </row>
        <row r="2754">
          <cell r="A2754" t="str">
            <v>SF-02749</v>
          </cell>
          <cell r="B2754" t="str">
            <v>Carrapeta (vedador) de borracha para torneira</v>
          </cell>
          <cell r="C2754" t="str">
            <v>Consumível</v>
          </cell>
          <cell r="D2754" t="str">
            <v>un</v>
          </cell>
          <cell r="E2754">
            <v>0</v>
          </cell>
          <cell r="F2754" t="str">
            <v/>
          </cell>
          <cell r="G2754" t="str">
            <v/>
          </cell>
          <cell r="H2754">
            <v>0.2039</v>
          </cell>
          <cell r="I2754" t="str">
            <v/>
          </cell>
          <cell r="J2754" t="str">
            <v/>
          </cell>
        </row>
        <row r="2755">
          <cell r="A2755" t="str">
            <v>SF-02750</v>
          </cell>
          <cell r="B2755" t="str">
            <v>Vedante de borracha nitrílica para Carrapetas</v>
          </cell>
          <cell r="C2755" t="str">
            <v>Consumível</v>
          </cell>
          <cell r="D2755" t="str">
            <v>un</v>
          </cell>
          <cell r="E2755">
            <v>0</v>
          </cell>
          <cell r="F2755" t="str">
            <v/>
          </cell>
          <cell r="G2755" t="str">
            <v/>
          </cell>
          <cell r="H2755">
            <v>0.2039</v>
          </cell>
          <cell r="I2755" t="str">
            <v/>
          </cell>
          <cell r="J2755" t="str">
            <v/>
          </cell>
        </row>
        <row r="2756">
          <cell r="A2756" t="str">
            <v>SF-02751</v>
          </cell>
          <cell r="B2756" t="str">
            <v>Válvula de escoamento para pia de cozinha - 4 1/2” com cesta em inox</v>
          </cell>
          <cell r="C2756" t="str">
            <v>Material</v>
          </cell>
          <cell r="D2756" t="str">
            <v>un</v>
          </cell>
          <cell r="E2756">
            <v>0</v>
          </cell>
          <cell r="F2756" t="str">
            <v/>
          </cell>
          <cell r="G2756" t="str">
            <v/>
          </cell>
          <cell r="H2756">
            <v>0.2039</v>
          </cell>
          <cell r="I2756" t="str">
            <v/>
          </cell>
          <cell r="J2756" t="str">
            <v/>
          </cell>
        </row>
        <row r="2757">
          <cell r="A2757" t="str">
            <v>SF-02752</v>
          </cell>
          <cell r="B2757" t="str">
            <v xml:space="preserve">Chuveiro Elétrico 5.500 W </v>
          </cell>
          <cell r="C2757" t="str">
            <v>Material</v>
          </cell>
          <cell r="D2757" t="str">
            <v>un</v>
          </cell>
          <cell r="E2757">
            <v>0</v>
          </cell>
          <cell r="F2757">
            <v>80.445999999999998</v>
          </cell>
          <cell r="G2757">
            <v>0</v>
          </cell>
          <cell r="H2757">
            <v>0.2039</v>
          </cell>
          <cell r="I2757">
            <v>96.85</v>
          </cell>
          <cell r="J2757">
            <v>0</v>
          </cell>
        </row>
        <row r="2758">
          <cell r="A2758" t="str">
            <v>SF-02753</v>
          </cell>
          <cell r="B2758" t="str">
            <v>Chuveiro Elétrico - Linha Residencial</v>
          </cell>
          <cell r="C2758" t="str">
            <v>Material</v>
          </cell>
          <cell r="D2758" t="str">
            <v>un</v>
          </cell>
          <cell r="E2758">
            <v>0</v>
          </cell>
          <cell r="F2758" t="str">
            <v/>
          </cell>
          <cell r="G2758" t="str">
            <v/>
          </cell>
          <cell r="H2758">
            <v>0.2039</v>
          </cell>
          <cell r="I2758" t="str">
            <v/>
          </cell>
          <cell r="J2758" t="str">
            <v/>
          </cell>
        </row>
        <row r="2759">
          <cell r="A2759" t="str">
            <v>SF-02754</v>
          </cell>
          <cell r="B2759" t="str">
            <v xml:space="preserve">Chuveiro de metal com tubo de parede – Linha Residencial </v>
          </cell>
          <cell r="C2759" t="str">
            <v>Material</v>
          </cell>
          <cell r="D2759" t="str">
            <v>un</v>
          </cell>
          <cell r="E2759">
            <v>0</v>
          </cell>
          <cell r="F2759" t="str">
            <v/>
          </cell>
          <cell r="G2759" t="str">
            <v/>
          </cell>
          <cell r="H2759">
            <v>0.2039</v>
          </cell>
          <cell r="I2759" t="str">
            <v/>
          </cell>
          <cell r="J2759" t="str">
            <v/>
          </cell>
        </row>
        <row r="2760">
          <cell r="A2760" t="str">
            <v>SF-02755</v>
          </cell>
          <cell r="B2760" t="str">
            <v>Sede para válvula de descarga de baixa pressão - 1 1/2” ou 1 1/4”</v>
          </cell>
          <cell r="C2760" t="str">
            <v>Material</v>
          </cell>
          <cell r="D2760" t="str">
            <v>un</v>
          </cell>
          <cell r="E2760">
            <v>0</v>
          </cell>
          <cell r="F2760" t="str">
            <v/>
          </cell>
          <cell r="G2760" t="str">
            <v/>
          </cell>
          <cell r="H2760">
            <v>0.2039</v>
          </cell>
          <cell r="I2760" t="str">
            <v/>
          </cell>
          <cell r="J2760" t="str">
            <v/>
          </cell>
        </row>
        <row r="2761">
          <cell r="A2761" t="str">
            <v>SF-02756</v>
          </cell>
          <cell r="B2761" t="str">
            <v>Contra sede para válvula de descarga 1 1/2” ou 1 1/4”</v>
          </cell>
          <cell r="C2761" t="str">
            <v>Material</v>
          </cell>
          <cell r="D2761" t="str">
            <v>un</v>
          </cell>
          <cell r="E2761">
            <v>0</v>
          </cell>
          <cell r="F2761" t="str">
            <v/>
          </cell>
          <cell r="G2761" t="str">
            <v/>
          </cell>
          <cell r="H2761">
            <v>0.2039</v>
          </cell>
          <cell r="I2761" t="str">
            <v/>
          </cell>
          <cell r="J2761" t="str">
            <v/>
          </cell>
        </row>
        <row r="2762">
          <cell r="A2762" t="str">
            <v>SF-02757</v>
          </cell>
          <cell r="B2762" t="str">
            <v>Êmbolo para válvula de descarga 1 1/2” ou 1 1/4”</v>
          </cell>
          <cell r="C2762" t="str">
            <v>Material</v>
          </cell>
          <cell r="D2762" t="str">
            <v>un</v>
          </cell>
          <cell r="E2762">
            <v>0</v>
          </cell>
          <cell r="F2762" t="str">
            <v/>
          </cell>
          <cell r="G2762" t="str">
            <v/>
          </cell>
          <cell r="H2762">
            <v>0.2039</v>
          </cell>
          <cell r="I2762" t="str">
            <v/>
          </cell>
          <cell r="J2762" t="str">
            <v/>
          </cell>
        </row>
        <row r="2763">
          <cell r="A2763" t="str">
            <v>SF-02758</v>
          </cell>
          <cell r="B2763" t="str">
            <v>Corrente plástica para calhas</v>
          </cell>
          <cell r="C2763" t="str">
            <v>Material</v>
          </cell>
          <cell r="D2763" t="str">
            <v>un</v>
          </cell>
          <cell r="E2763">
            <v>0</v>
          </cell>
          <cell r="F2763" t="str">
            <v/>
          </cell>
          <cell r="G2763" t="str">
            <v/>
          </cell>
          <cell r="H2763">
            <v>0.2039</v>
          </cell>
          <cell r="I2763" t="str">
            <v/>
          </cell>
          <cell r="J2763" t="str">
            <v/>
          </cell>
        </row>
        <row r="2764">
          <cell r="A2764" t="str">
            <v>SF-02759</v>
          </cell>
          <cell r="B2764" t="str">
            <v xml:space="preserve">Cuba oval de embutir </v>
          </cell>
          <cell r="C2764" t="str">
            <v>Material</v>
          </cell>
          <cell r="D2764" t="str">
            <v>un</v>
          </cell>
          <cell r="E2764">
            <v>0</v>
          </cell>
          <cell r="F2764" t="str">
            <v/>
          </cell>
          <cell r="G2764" t="str">
            <v/>
          </cell>
          <cell r="H2764">
            <v>0.2039</v>
          </cell>
          <cell r="I2764" t="str">
            <v/>
          </cell>
          <cell r="J2764" t="str">
            <v/>
          </cell>
        </row>
        <row r="2765">
          <cell r="A2765" t="str">
            <v>SF-02760</v>
          </cell>
          <cell r="B2765" t="str">
            <v xml:space="preserve">Cuba retangular em aço inox </v>
          </cell>
          <cell r="C2765" t="str">
            <v>Material</v>
          </cell>
          <cell r="D2765" t="str">
            <v>un</v>
          </cell>
          <cell r="E2765">
            <v>0</v>
          </cell>
          <cell r="F2765">
            <v>133.893</v>
          </cell>
          <cell r="G2765">
            <v>0</v>
          </cell>
          <cell r="H2765">
            <v>0.2039</v>
          </cell>
          <cell r="I2765">
            <v>161.19</v>
          </cell>
          <cell r="J2765">
            <v>0</v>
          </cell>
        </row>
        <row r="2766">
          <cell r="A2766" t="str">
            <v>SF-02761</v>
          </cell>
          <cell r="B2766" t="str">
            <v xml:space="preserve">Cuba semiencaixe quadrada com mesa </v>
          </cell>
          <cell r="C2766" t="str">
            <v>Material</v>
          </cell>
          <cell r="D2766" t="str">
            <v>un</v>
          </cell>
          <cell r="E2766">
            <v>0</v>
          </cell>
          <cell r="F2766" t="str">
            <v/>
          </cell>
          <cell r="G2766" t="str">
            <v/>
          </cell>
          <cell r="H2766">
            <v>0.2039</v>
          </cell>
          <cell r="I2766" t="str">
            <v/>
          </cell>
          <cell r="J2766" t="str">
            <v/>
          </cell>
        </row>
        <row r="2767">
          <cell r="A2767" t="str">
            <v>SF-02762</v>
          </cell>
          <cell r="B2767" t="str">
            <v xml:space="preserve">Ducha higiênica </v>
          </cell>
          <cell r="C2767" t="str">
            <v>Material</v>
          </cell>
          <cell r="D2767" t="str">
            <v>un</v>
          </cell>
          <cell r="E2767">
            <v>0</v>
          </cell>
          <cell r="F2767" t="str">
            <v/>
          </cell>
          <cell r="G2767" t="str">
            <v/>
          </cell>
          <cell r="H2767">
            <v>0.2039</v>
          </cell>
          <cell r="I2767" t="str">
            <v/>
          </cell>
          <cell r="J2767" t="str">
            <v/>
          </cell>
        </row>
        <row r="2768">
          <cell r="A2768" t="str">
            <v>SF-02763</v>
          </cell>
          <cell r="B2768" t="str">
            <v>Ligação flexível aço inox 1/2” x 40 cm</v>
          </cell>
          <cell r="C2768" t="str">
            <v>Material</v>
          </cell>
          <cell r="D2768" t="str">
            <v>un</v>
          </cell>
          <cell r="E2768">
            <v>0</v>
          </cell>
          <cell r="F2768" t="str">
            <v/>
          </cell>
          <cell r="G2768" t="str">
            <v/>
          </cell>
          <cell r="H2768">
            <v>0.2039</v>
          </cell>
          <cell r="I2768" t="str">
            <v/>
          </cell>
          <cell r="J2768" t="str">
            <v/>
          </cell>
        </row>
        <row r="2769">
          <cell r="A2769" t="str">
            <v>SF-02764</v>
          </cell>
          <cell r="B2769" t="str">
            <v>Ligação flexível em PVC - 40 cm</v>
          </cell>
          <cell r="C2769" t="str">
            <v>Material</v>
          </cell>
          <cell r="D2769" t="str">
            <v>un</v>
          </cell>
          <cell r="E2769">
            <v>0</v>
          </cell>
          <cell r="F2769" t="str">
            <v/>
          </cell>
          <cell r="G2769" t="str">
            <v/>
          </cell>
          <cell r="H2769">
            <v>0.2039</v>
          </cell>
          <cell r="I2769" t="str">
            <v/>
          </cell>
          <cell r="J2769" t="str">
            <v/>
          </cell>
        </row>
        <row r="2770">
          <cell r="A2770" t="str">
            <v>SF-02765</v>
          </cell>
          <cell r="B2770" t="str">
            <v>Espude de Ligação para Bacia Sanitária</v>
          </cell>
          <cell r="C2770" t="str">
            <v>Material</v>
          </cell>
          <cell r="D2770" t="str">
            <v>un</v>
          </cell>
          <cell r="E2770">
            <v>0</v>
          </cell>
          <cell r="F2770" t="str">
            <v/>
          </cell>
          <cell r="G2770" t="str">
            <v/>
          </cell>
          <cell r="H2770">
            <v>0.2039</v>
          </cell>
          <cell r="I2770" t="str">
            <v/>
          </cell>
          <cell r="J2770" t="str">
            <v/>
          </cell>
        </row>
        <row r="2771">
          <cell r="A2771" t="str">
            <v>SF-02766</v>
          </cell>
          <cell r="B2771" t="str">
            <v>Gatilho para Ducha Higiênica</v>
          </cell>
          <cell r="C2771" t="str">
            <v>Material</v>
          </cell>
          <cell r="D2771" t="str">
            <v>un</v>
          </cell>
          <cell r="E2771">
            <v>0</v>
          </cell>
          <cell r="F2771" t="str">
            <v/>
          </cell>
          <cell r="G2771" t="str">
            <v/>
          </cell>
          <cell r="H2771">
            <v>0.2039</v>
          </cell>
          <cell r="I2771" t="str">
            <v/>
          </cell>
          <cell r="J2771" t="str">
            <v/>
          </cell>
        </row>
        <row r="2772">
          <cell r="A2772" t="str">
            <v>SF-02767</v>
          </cell>
          <cell r="B2772" t="str">
            <v>Gongo Hidráulico para Sprinklers Automáticos</v>
          </cell>
          <cell r="C2772" t="str">
            <v>Material</v>
          </cell>
          <cell r="D2772" t="str">
            <v>un</v>
          </cell>
          <cell r="E2772">
            <v>0</v>
          </cell>
          <cell r="F2772" t="str">
            <v/>
          </cell>
          <cell r="G2772" t="str">
            <v/>
          </cell>
          <cell r="H2772">
            <v>0.2039</v>
          </cell>
          <cell r="I2772" t="str">
            <v/>
          </cell>
          <cell r="J2772" t="str">
            <v/>
          </cell>
        </row>
        <row r="2773">
          <cell r="A2773" t="str">
            <v>SF-02768</v>
          </cell>
          <cell r="B2773" t="str">
            <v>Grelha redonda para ralo - 10 cm</v>
          </cell>
          <cell r="C2773" t="str">
            <v>Material</v>
          </cell>
          <cell r="D2773" t="str">
            <v>un</v>
          </cell>
          <cell r="E2773">
            <v>0</v>
          </cell>
          <cell r="F2773" t="str">
            <v/>
          </cell>
          <cell r="G2773" t="str">
            <v/>
          </cell>
          <cell r="H2773">
            <v>0.2039</v>
          </cell>
          <cell r="I2773" t="str">
            <v/>
          </cell>
          <cell r="J2773" t="str">
            <v/>
          </cell>
        </row>
        <row r="2774">
          <cell r="A2774" t="str">
            <v>SF-02769</v>
          </cell>
          <cell r="B2774" t="str">
            <v>Grelha redonda para ralo - 15 cm</v>
          </cell>
          <cell r="C2774" t="str">
            <v>Material</v>
          </cell>
          <cell r="D2774" t="str">
            <v>un</v>
          </cell>
          <cell r="E2774">
            <v>0</v>
          </cell>
          <cell r="F2774" t="str">
            <v/>
          </cell>
          <cell r="G2774" t="str">
            <v/>
          </cell>
          <cell r="H2774">
            <v>0.2039</v>
          </cell>
          <cell r="I2774" t="str">
            <v/>
          </cell>
          <cell r="J2774" t="str">
            <v/>
          </cell>
        </row>
        <row r="2775">
          <cell r="A2775" t="str">
            <v>SF-02770</v>
          </cell>
          <cell r="B2775" t="str">
            <v>Grelha quadrada para ralo 15 cm x15 cm</v>
          </cell>
          <cell r="C2775" t="str">
            <v>Material</v>
          </cell>
          <cell r="D2775" t="str">
            <v>un</v>
          </cell>
          <cell r="E2775">
            <v>0</v>
          </cell>
          <cell r="F2775" t="str">
            <v/>
          </cell>
          <cell r="G2775" t="str">
            <v/>
          </cell>
          <cell r="H2775">
            <v>0.2039</v>
          </cell>
          <cell r="I2775" t="str">
            <v/>
          </cell>
          <cell r="J2775" t="str">
            <v/>
          </cell>
        </row>
        <row r="2776">
          <cell r="A2776" t="str">
            <v>SF-02771</v>
          </cell>
          <cell r="B2776" t="str">
            <v>Grelha quadrada para ralo 10 cm x10 cm</v>
          </cell>
          <cell r="C2776" t="str">
            <v>Material</v>
          </cell>
          <cell r="D2776" t="str">
            <v>un</v>
          </cell>
          <cell r="E2776">
            <v>0</v>
          </cell>
          <cell r="F2776" t="str">
            <v/>
          </cell>
          <cell r="G2776" t="str">
            <v/>
          </cell>
          <cell r="H2776">
            <v>0.2039</v>
          </cell>
          <cell r="I2776" t="str">
            <v/>
          </cell>
          <cell r="J2776" t="str">
            <v/>
          </cell>
        </row>
        <row r="2777">
          <cell r="A2777" t="str">
            <v>SF-02772</v>
          </cell>
          <cell r="B2777" t="str">
            <v>Kit de acionamento para torneiras e válvulas de mictório ativadas por pressão manual</v>
          </cell>
          <cell r="C2777" t="str">
            <v>Material</v>
          </cell>
          <cell r="D2777" t="str">
            <v>un</v>
          </cell>
          <cell r="E2777">
            <v>0</v>
          </cell>
          <cell r="F2777" t="str">
            <v/>
          </cell>
          <cell r="G2777" t="str">
            <v/>
          </cell>
          <cell r="H2777">
            <v>0.2039</v>
          </cell>
          <cell r="I2777" t="str">
            <v/>
          </cell>
          <cell r="J2777" t="str">
            <v/>
          </cell>
        </row>
        <row r="2778">
          <cell r="A2778" t="str">
            <v>SF-02773</v>
          </cell>
          <cell r="B2778" t="str">
            <v xml:space="preserve">Lavatório suspenso com Coluna – Linha Acessibilidade </v>
          </cell>
          <cell r="C2778" t="str">
            <v>Material</v>
          </cell>
          <cell r="D2778" t="str">
            <v>un</v>
          </cell>
          <cell r="E2778">
            <v>0</v>
          </cell>
          <cell r="F2778" t="str">
            <v/>
          </cell>
          <cell r="G2778" t="str">
            <v/>
          </cell>
          <cell r="H2778">
            <v>0.2039</v>
          </cell>
          <cell r="I2778" t="str">
            <v/>
          </cell>
          <cell r="J2778" t="str">
            <v/>
          </cell>
        </row>
        <row r="2779">
          <cell r="A2779" t="str">
            <v>SF-02774</v>
          </cell>
          <cell r="B2779" t="str">
            <v>Lavatório suspenso - Linha Acessibilidade</v>
          </cell>
          <cell r="C2779" t="str">
            <v>Material</v>
          </cell>
          <cell r="D2779" t="str">
            <v>un</v>
          </cell>
          <cell r="E2779">
            <v>0</v>
          </cell>
          <cell r="F2779" t="str">
            <v/>
          </cell>
          <cell r="G2779" t="str">
            <v/>
          </cell>
          <cell r="H2779">
            <v>0.2039</v>
          </cell>
          <cell r="I2779" t="str">
            <v/>
          </cell>
          <cell r="J2779" t="str">
            <v/>
          </cell>
        </row>
        <row r="2780">
          <cell r="A2780" t="str">
            <v>SF-02775</v>
          </cell>
          <cell r="B2780" t="str">
            <v>Mangueira Flexível para Ducha Higiênica 120 cm</v>
          </cell>
          <cell r="C2780" t="str">
            <v>Material</v>
          </cell>
          <cell r="D2780" t="str">
            <v>un</v>
          </cell>
          <cell r="E2780">
            <v>0</v>
          </cell>
          <cell r="F2780" t="str">
            <v/>
          </cell>
          <cell r="G2780" t="str">
            <v/>
          </cell>
          <cell r="H2780">
            <v>0.2039</v>
          </cell>
          <cell r="I2780" t="str">
            <v/>
          </cell>
          <cell r="J2780" t="str">
            <v/>
          </cell>
        </row>
        <row r="2781">
          <cell r="A2781" t="str">
            <v>SF-02776</v>
          </cell>
          <cell r="B2781" t="str">
            <v>Manômetro DN100 (4”) até 150 psi - COM glicerina</v>
          </cell>
          <cell r="C2781" t="str">
            <v>Material</v>
          </cell>
          <cell r="D2781" t="str">
            <v>un</v>
          </cell>
          <cell r="E2781">
            <v>0</v>
          </cell>
          <cell r="F2781" t="str">
            <v/>
          </cell>
          <cell r="G2781" t="str">
            <v/>
          </cell>
          <cell r="H2781">
            <v>0.2039</v>
          </cell>
          <cell r="I2781" t="str">
            <v/>
          </cell>
          <cell r="J2781" t="str">
            <v/>
          </cell>
        </row>
        <row r="2782">
          <cell r="A2782" t="str">
            <v>SF-02777</v>
          </cell>
          <cell r="B2782" t="str">
            <v>Manômetro DN63 (2 1/2”) até 150 psi - COM glicerina</v>
          </cell>
          <cell r="C2782" t="str">
            <v>Material</v>
          </cell>
          <cell r="D2782" t="str">
            <v>un</v>
          </cell>
          <cell r="E2782">
            <v>0</v>
          </cell>
          <cell r="F2782" t="str">
            <v/>
          </cell>
          <cell r="G2782" t="str">
            <v/>
          </cell>
          <cell r="H2782">
            <v>0.2039</v>
          </cell>
          <cell r="I2782" t="str">
            <v/>
          </cell>
          <cell r="J2782" t="str">
            <v/>
          </cell>
        </row>
        <row r="2783">
          <cell r="A2783" t="str">
            <v>SF-02778</v>
          </cell>
          <cell r="B2783" t="str">
            <v>Manômetro DN63 (2 1/2”) até 150 psi - Seco</v>
          </cell>
          <cell r="C2783" t="str">
            <v>Material</v>
          </cell>
          <cell r="D2783" t="str">
            <v>un</v>
          </cell>
          <cell r="E2783">
            <v>0</v>
          </cell>
          <cell r="F2783">
            <v>126.9675</v>
          </cell>
          <cell r="G2783">
            <v>0</v>
          </cell>
          <cell r="H2783">
            <v>0.2039</v>
          </cell>
          <cell r="I2783">
            <v>152.86000000000001</v>
          </cell>
          <cell r="J2783">
            <v>0</v>
          </cell>
        </row>
        <row r="2784">
          <cell r="A2784" t="str">
            <v>SF-02779</v>
          </cell>
          <cell r="B2784" t="str">
            <v>Kit completo para caixa acoplada - Acionamento superior ou lateral</v>
          </cell>
          <cell r="C2784" t="str">
            <v>Material</v>
          </cell>
          <cell r="D2784" t="str">
            <v>un</v>
          </cell>
          <cell r="E2784">
            <v>0</v>
          </cell>
          <cell r="F2784" t="str">
            <v/>
          </cell>
          <cell r="G2784" t="str">
            <v/>
          </cell>
          <cell r="H2784">
            <v>0.2039</v>
          </cell>
          <cell r="I2784" t="str">
            <v/>
          </cell>
          <cell r="J2784" t="str">
            <v/>
          </cell>
        </row>
        <row r="2785">
          <cell r="A2785" t="str">
            <v>SF-02780</v>
          </cell>
          <cell r="B2785" t="str">
            <v>Mecanismo acionador para caixa acoplada superior ou lateral</v>
          </cell>
          <cell r="C2785" t="str">
            <v>Material</v>
          </cell>
          <cell r="D2785" t="str">
            <v>un</v>
          </cell>
          <cell r="E2785">
            <v>0</v>
          </cell>
          <cell r="F2785" t="str">
            <v/>
          </cell>
          <cell r="G2785" t="str">
            <v/>
          </cell>
          <cell r="H2785">
            <v>0.2039</v>
          </cell>
          <cell r="I2785" t="str">
            <v/>
          </cell>
          <cell r="J2785" t="str">
            <v/>
          </cell>
        </row>
        <row r="2786">
          <cell r="A2786" t="str">
            <v>SF-02781</v>
          </cell>
          <cell r="B2786" t="str">
            <v>Mecanismo torre de entrada universal para caixa acoplada - Acionamento superior ou lateral</v>
          </cell>
          <cell r="C2786" t="str">
            <v>Material</v>
          </cell>
          <cell r="D2786" t="str">
            <v>un</v>
          </cell>
          <cell r="E2786">
            <v>0</v>
          </cell>
          <cell r="F2786" t="str">
            <v/>
          </cell>
          <cell r="G2786" t="str">
            <v/>
          </cell>
          <cell r="H2786">
            <v>0.2039</v>
          </cell>
          <cell r="I2786" t="str">
            <v/>
          </cell>
          <cell r="J2786" t="str">
            <v/>
          </cell>
        </row>
        <row r="2787">
          <cell r="A2787" t="str">
            <v>SF-02782</v>
          </cell>
          <cell r="B2787" t="str">
            <v>Mecanismo torre de saída universal para caixa acoplada - Acionamento superior ou lateral</v>
          </cell>
          <cell r="C2787" t="str">
            <v>Material</v>
          </cell>
          <cell r="D2787" t="str">
            <v>un</v>
          </cell>
          <cell r="E2787">
            <v>0</v>
          </cell>
          <cell r="F2787" t="str">
            <v/>
          </cell>
          <cell r="G2787" t="str">
            <v/>
          </cell>
          <cell r="H2787">
            <v>0.2039</v>
          </cell>
          <cell r="I2787" t="str">
            <v/>
          </cell>
          <cell r="J2787" t="str">
            <v/>
          </cell>
        </row>
        <row r="2788">
          <cell r="A2788" t="str">
            <v>SF-02783</v>
          </cell>
          <cell r="B2788" t="str">
            <v>Mictório - Linha Administrativa</v>
          </cell>
          <cell r="C2788" t="str">
            <v>Material</v>
          </cell>
          <cell r="D2788" t="str">
            <v>un</v>
          </cell>
          <cell r="E2788">
            <v>0</v>
          </cell>
          <cell r="F2788" t="str">
            <v/>
          </cell>
          <cell r="G2788" t="str">
            <v/>
          </cell>
          <cell r="H2788">
            <v>0.2039</v>
          </cell>
          <cell r="I2788" t="str">
            <v/>
          </cell>
          <cell r="J2788" t="str">
            <v/>
          </cell>
        </row>
        <row r="2789">
          <cell r="A2789" t="str">
            <v>SF-02784</v>
          </cell>
          <cell r="B2789" t="str">
            <v>Tê misturador de transição 1/2” ou 3/4” em CPVC – Linha Residencial</v>
          </cell>
          <cell r="C2789" t="str">
            <v>Material</v>
          </cell>
          <cell r="D2789" t="str">
            <v>un</v>
          </cell>
          <cell r="E2789">
            <v>0</v>
          </cell>
          <cell r="F2789">
            <v>218.36699999999999</v>
          </cell>
          <cell r="G2789">
            <v>0</v>
          </cell>
          <cell r="H2789">
            <v>0.2039</v>
          </cell>
          <cell r="I2789">
            <v>262.89</v>
          </cell>
          <cell r="J2789">
            <v>0</v>
          </cell>
        </row>
        <row r="2790">
          <cell r="A2790" t="str">
            <v>SF-02785</v>
          </cell>
          <cell r="B2790" t="str">
            <v xml:space="preserve">Misturador para bidê – Linha Residencial </v>
          </cell>
          <cell r="C2790" t="str">
            <v>Material</v>
          </cell>
          <cell r="D2790" t="str">
            <v>un</v>
          </cell>
          <cell r="E2790">
            <v>0</v>
          </cell>
          <cell r="F2790" t="str">
            <v/>
          </cell>
          <cell r="G2790" t="str">
            <v/>
          </cell>
          <cell r="H2790">
            <v>0.2039</v>
          </cell>
          <cell r="I2790" t="str">
            <v/>
          </cell>
          <cell r="J2790" t="str">
            <v/>
          </cell>
        </row>
        <row r="2791">
          <cell r="A2791" t="str">
            <v>SF-02786</v>
          </cell>
          <cell r="B2791" t="str">
            <v xml:space="preserve">Misturador de mesa para cozinha bica móvel – Linha Residencial </v>
          </cell>
          <cell r="C2791" t="str">
            <v>Material</v>
          </cell>
          <cell r="D2791" t="str">
            <v>un</v>
          </cell>
          <cell r="E2791">
            <v>0</v>
          </cell>
          <cell r="F2791" t="str">
            <v/>
          </cell>
          <cell r="G2791" t="str">
            <v/>
          </cell>
          <cell r="H2791">
            <v>0.2039</v>
          </cell>
          <cell r="I2791" t="str">
            <v/>
          </cell>
          <cell r="J2791" t="str">
            <v/>
          </cell>
        </row>
        <row r="2792">
          <cell r="A2792" t="str">
            <v>SF-02787</v>
          </cell>
          <cell r="B2792" t="str">
            <v xml:space="preserve">Misturador de parede para cozinha bica móvel – Linha Residencial </v>
          </cell>
          <cell r="C2792" t="str">
            <v>Material</v>
          </cell>
          <cell r="D2792" t="str">
            <v>un</v>
          </cell>
          <cell r="E2792">
            <v>0</v>
          </cell>
          <cell r="F2792" t="str">
            <v/>
          </cell>
          <cell r="G2792" t="str">
            <v/>
          </cell>
          <cell r="H2792">
            <v>0.2039</v>
          </cell>
          <cell r="I2792" t="str">
            <v/>
          </cell>
          <cell r="J2792" t="str">
            <v/>
          </cell>
        </row>
        <row r="2793">
          <cell r="A2793" t="str">
            <v>SF-02788</v>
          </cell>
          <cell r="B2793" t="str">
            <v xml:space="preserve">Misturador de mesa para lavatório bica alta – Linha Residencial </v>
          </cell>
          <cell r="C2793" t="str">
            <v>Material</v>
          </cell>
          <cell r="D2793" t="str">
            <v>un</v>
          </cell>
          <cell r="E2793">
            <v>0</v>
          </cell>
          <cell r="F2793" t="str">
            <v/>
          </cell>
          <cell r="G2793" t="str">
            <v/>
          </cell>
          <cell r="H2793">
            <v>0.2039</v>
          </cell>
          <cell r="I2793" t="str">
            <v/>
          </cell>
          <cell r="J2793" t="str">
            <v/>
          </cell>
        </row>
        <row r="2794">
          <cell r="A2794" t="str">
            <v>SF-02789</v>
          </cell>
          <cell r="B2794" t="str">
            <v xml:space="preserve">Papeleira </v>
          </cell>
          <cell r="C2794" t="str">
            <v>Material</v>
          </cell>
          <cell r="D2794" t="str">
            <v>un</v>
          </cell>
          <cell r="E2794">
            <v>0</v>
          </cell>
          <cell r="F2794" t="str">
            <v/>
          </cell>
          <cell r="G2794" t="str">
            <v/>
          </cell>
          <cell r="H2794">
            <v>0.2039</v>
          </cell>
          <cell r="I2794" t="str">
            <v/>
          </cell>
          <cell r="J2794" t="str">
            <v/>
          </cell>
        </row>
        <row r="2795">
          <cell r="A2795" t="str">
            <v>SF-02790</v>
          </cell>
          <cell r="B2795" t="str">
            <v>Kit de fixação de bacias e bidês com parafuso cromado</v>
          </cell>
          <cell r="C2795" t="str">
            <v>Material</v>
          </cell>
          <cell r="D2795" t="str">
            <v>un</v>
          </cell>
          <cell r="E2795">
            <v>0</v>
          </cell>
          <cell r="F2795" t="str">
            <v/>
          </cell>
          <cell r="G2795" t="str">
            <v/>
          </cell>
          <cell r="H2795">
            <v>0.2039</v>
          </cell>
          <cell r="I2795" t="str">
            <v/>
          </cell>
          <cell r="J2795" t="str">
            <v/>
          </cell>
        </row>
        <row r="2796">
          <cell r="A2796" t="str">
            <v>SF-02791</v>
          </cell>
          <cell r="B2796" t="str">
            <v>Placa de comando para torneiras com funcionamento por sensor</v>
          </cell>
          <cell r="C2796" t="str">
            <v>Material</v>
          </cell>
          <cell r="D2796" t="str">
            <v>un</v>
          </cell>
          <cell r="E2796">
            <v>0</v>
          </cell>
          <cell r="F2796" t="str">
            <v/>
          </cell>
          <cell r="G2796" t="str">
            <v/>
          </cell>
          <cell r="H2796">
            <v>0.2039</v>
          </cell>
          <cell r="I2796" t="str">
            <v/>
          </cell>
          <cell r="J2796" t="str">
            <v/>
          </cell>
        </row>
        <row r="2797">
          <cell r="A2797" t="str">
            <v>SF-02792</v>
          </cell>
          <cell r="B2797" t="str">
            <v>Rolete em plástico para porta papel higiênico</v>
          </cell>
          <cell r="C2797" t="str">
            <v>Material</v>
          </cell>
          <cell r="D2797" t="str">
            <v>un</v>
          </cell>
          <cell r="E2797">
            <v>0</v>
          </cell>
          <cell r="F2797" t="str">
            <v/>
          </cell>
          <cell r="G2797" t="str">
            <v/>
          </cell>
          <cell r="H2797">
            <v>0.2039</v>
          </cell>
          <cell r="I2797" t="str">
            <v/>
          </cell>
          <cell r="J2797" t="str">
            <v/>
          </cell>
        </row>
        <row r="2798">
          <cell r="A2798" t="str">
            <v>SF-02793</v>
          </cell>
          <cell r="B2798" t="str">
            <v>Porta papel higiênico (papeleira) de embutir</v>
          </cell>
          <cell r="C2798" t="str">
            <v>Material</v>
          </cell>
          <cell r="D2798" t="str">
            <v>un</v>
          </cell>
          <cell r="E2798">
            <v>0</v>
          </cell>
          <cell r="F2798" t="str">
            <v/>
          </cell>
          <cell r="G2798" t="str">
            <v/>
          </cell>
          <cell r="H2798">
            <v>0.2039</v>
          </cell>
          <cell r="I2798" t="str">
            <v/>
          </cell>
          <cell r="J2798" t="str">
            <v/>
          </cell>
        </row>
        <row r="2799">
          <cell r="A2799" t="str">
            <v>SF-02794</v>
          </cell>
          <cell r="B2799" t="str">
            <v xml:space="preserve">Porta toalha argola </v>
          </cell>
          <cell r="C2799" t="str">
            <v>Material</v>
          </cell>
          <cell r="D2799" t="str">
            <v>un</v>
          </cell>
          <cell r="E2799">
            <v>0</v>
          </cell>
          <cell r="F2799" t="str">
            <v/>
          </cell>
          <cell r="G2799" t="str">
            <v/>
          </cell>
          <cell r="H2799">
            <v>0.2039</v>
          </cell>
          <cell r="I2799" t="str">
            <v/>
          </cell>
          <cell r="J2799" t="str">
            <v/>
          </cell>
        </row>
        <row r="2800">
          <cell r="A2800" t="str">
            <v>SF-02795</v>
          </cell>
          <cell r="B2800" t="str">
            <v xml:space="preserve">Porta toalha barra </v>
          </cell>
          <cell r="C2800" t="str">
            <v>Material</v>
          </cell>
          <cell r="D2800" t="str">
            <v>un</v>
          </cell>
          <cell r="E2800">
            <v>0</v>
          </cell>
          <cell r="F2800" t="str">
            <v/>
          </cell>
          <cell r="G2800" t="str">
            <v/>
          </cell>
          <cell r="H2800">
            <v>0.2039</v>
          </cell>
          <cell r="I2800" t="str">
            <v/>
          </cell>
          <cell r="J2800" t="str">
            <v/>
          </cell>
        </row>
        <row r="2801">
          <cell r="A2801" t="str">
            <v>SF-02796</v>
          </cell>
          <cell r="B2801" t="str">
            <v xml:space="preserve">Prateleira – Linha Residencial </v>
          </cell>
          <cell r="C2801" t="str">
            <v>Material</v>
          </cell>
          <cell r="D2801" t="str">
            <v>un</v>
          </cell>
          <cell r="E2801">
            <v>0</v>
          </cell>
          <cell r="F2801" t="str">
            <v/>
          </cell>
          <cell r="G2801" t="str">
            <v/>
          </cell>
          <cell r="H2801">
            <v>0.2039</v>
          </cell>
          <cell r="I2801" t="str">
            <v/>
          </cell>
          <cell r="J2801" t="str">
            <v/>
          </cell>
        </row>
        <row r="2802">
          <cell r="A2802" t="str">
            <v>SF-02797</v>
          </cell>
          <cell r="B2802" t="str">
            <v>Pressostato para pressão de 80 até 120 PSI (aprox. 5 a 8 bar)</v>
          </cell>
          <cell r="C2802" t="str">
            <v>Material</v>
          </cell>
          <cell r="D2802" t="str">
            <v>un</v>
          </cell>
          <cell r="E2802">
            <v>0</v>
          </cell>
          <cell r="F2802" t="str">
            <v/>
          </cell>
          <cell r="G2802" t="str">
            <v/>
          </cell>
          <cell r="H2802">
            <v>0.2039</v>
          </cell>
          <cell r="I2802" t="str">
            <v/>
          </cell>
          <cell r="J2802" t="str">
            <v/>
          </cell>
        </row>
        <row r="2803">
          <cell r="A2803" t="str">
            <v>SF-02798</v>
          </cell>
          <cell r="B2803" t="str">
            <v>Pressostato para pressão até 60 psi (4 bar)</v>
          </cell>
          <cell r="C2803" t="str">
            <v>Material</v>
          </cell>
          <cell r="D2803" t="str">
            <v>un</v>
          </cell>
          <cell r="E2803">
            <v>0</v>
          </cell>
          <cell r="F2803" t="str">
            <v/>
          </cell>
          <cell r="G2803" t="str">
            <v/>
          </cell>
          <cell r="H2803">
            <v>0.2039</v>
          </cell>
          <cell r="I2803" t="str">
            <v/>
          </cell>
          <cell r="J2803" t="str">
            <v/>
          </cell>
        </row>
        <row r="2804">
          <cell r="A2804" t="str">
            <v>SF-02799</v>
          </cell>
          <cell r="B2804" t="str">
            <v>Prolongador longo de bronze rosca x rosca - 1/2”</v>
          </cell>
          <cell r="C2804" t="str">
            <v>Material</v>
          </cell>
          <cell r="D2804" t="str">
            <v>un</v>
          </cell>
          <cell r="E2804">
            <v>0</v>
          </cell>
          <cell r="F2804" t="str">
            <v/>
          </cell>
          <cell r="G2804" t="str">
            <v/>
          </cell>
          <cell r="H2804">
            <v>0.2039</v>
          </cell>
          <cell r="I2804" t="str">
            <v/>
          </cell>
          <cell r="J2804" t="str">
            <v/>
          </cell>
        </row>
        <row r="2805">
          <cell r="A2805" t="str">
            <v>SF-02800</v>
          </cell>
          <cell r="B2805" t="str">
            <v>Ralo Linear com Grelha Inox 70 cm</v>
          </cell>
          <cell r="C2805" t="str">
            <v>Material</v>
          </cell>
          <cell r="D2805" t="str">
            <v>un</v>
          </cell>
          <cell r="E2805">
            <v>0</v>
          </cell>
          <cell r="F2805" t="str">
            <v/>
          </cell>
          <cell r="G2805" t="str">
            <v/>
          </cell>
          <cell r="H2805">
            <v>0.2039</v>
          </cell>
          <cell r="I2805" t="str">
            <v/>
          </cell>
          <cell r="J2805" t="str">
            <v/>
          </cell>
        </row>
        <row r="2806">
          <cell r="A2806" t="str">
            <v>SF-02801</v>
          </cell>
          <cell r="B2806" t="str">
            <v>Ralo semi esférico, tipo Abacaxi - 4”</v>
          </cell>
          <cell r="C2806" t="str">
            <v>Material</v>
          </cell>
          <cell r="D2806" t="str">
            <v>un</v>
          </cell>
          <cell r="E2806">
            <v>6</v>
          </cell>
          <cell r="F2806">
            <v>20.529499999999999</v>
          </cell>
          <cell r="G2806">
            <v>123.17699999999999</v>
          </cell>
          <cell r="H2806">
            <v>0.2039</v>
          </cell>
          <cell r="I2806">
            <v>24.72</v>
          </cell>
          <cell r="J2806">
            <v>148.32</v>
          </cell>
        </row>
        <row r="2807">
          <cell r="A2807" t="str">
            <v>SF-02802</v>
          </cell>
          <cell r="B2807" t="str">
            <v>Base registro gaveta em latão forjado 1 1/2”</v>
          </cell>
          <cell r="C2807" t="str">
            <v>Material</v>
          </cell>
          <cell r="D2807" t="str">
            <v>un</v>
          </cell>
          <cell r="E2807">
            <v>0</v>
          </cell>
          <cell r="F2807" t="str">
            <v/>
          </cell>
          <cell r="G2807" t="str">
            <v/>
          </cell>
          <cell r="H2807">
            <v>0.2039</v>
          </cell>
          <cell r="I2807" t="str">
            <v/>
          </cell>
          <cell r="J2807" t="str">
            <v/>
          </cell>
        </row>
        <row r="2808">
          <cell r="A2808" t="str">
            <v>SF-02803</v>
          </cell>
          <cell r="B2808" t="str">
            <v xml:space="preserve">Base registro gaveta em latão forjado 1 1/4” </v>
          </cell>
          <cell r="C2808" t="str">
            <v>Material</v>
          </cell>
          <cell r="D2808" t="str">
            <v>un</v>
          </cell>
          <cell r="E2808">
            <v>0</v>
          </cell>
          <cell r="F2808" t="str">
            <v/>
          </cell>
          <cell r="G2808" t="str">
            <v/>
          </cell>
          <cell r="H2808">
            <v>0.2039</v>
          </cell>
          <cell r="I2808" t="str">
            <v/>
          </cell>
          <cell r="J2808" t="str">
            <v/>
          </cell>
        </row>
        <row r="2809">
          <cell r="A2809" t="str">
            <v>SF-02804</v>
          </cell>
          <cell r="B2809" t="str">
            <v xml:space="preserve">Base registro gaveta em latão forjado 1” </v>
          </cell>
          <cell r="C2809" t="str">
            <v>Material</v>
          </cell>
          <cell r="D2809" t="str">
            <v>un</v>
          </cell>
          <cell r="E2809">
            <v>0</v>
          </cell>
          <cell r="F2809" t="str">
            <v/>
          </cell>
          <cell r="G2809" t="str">
            <v/>
          </cell>
          <cell r="H2809">
            <v>0.2039</v>
          </cell>
          <cell r="I2809" t="str">
            <v/>
          </cell>
          <cell r="J2809" t="str">
            <v/>
          </cell>
        </row>
        <row r="2810">
          <cell r="A2810" t="str">
            <v>SF-02805</v>
          </cell>
          <cell r="B2810" t="str">
            <v>Base registro gaveta em latão forjado 1/2”</v>
          </cell>
          <cell r="C2810" t="str">
            <v>Material</v>
          </cell>
          <cell r="D2810" t="str">
            <v>un</v>
          </cell>
          <cell r="E2810">
            <v>0</v>
          </cell>
          <cell r="F2810" t="str">
            <v/>
          </cell>
          <cell r="G2810" t="str">
            <v/>
          </cell>
          <cell r="H2810">
            <v>0.2039</v>
          </cell>
          <cell r="I2810" t="str">
            <v/>
          </cell>
          <cell r="J2810" t="str">
            <v/>
          </cell>
        </row>
        <row r="2811">
          <cell r="A2811" t="str">
            <v>SF-02806</v>
          </cell>
          <cell r="B2811" t="str">
            <v>Base registro gaveta em latão forjado 3/4”</v>
          </cell>
          <cell r="C2811" t="str">
            <v>Material</v>
          </cell>
          <cell r="D2811" t="str">
            <v>un</v>
          </cell>
          <cell r="E2811">
            <v>0</v>
          </cell>
          <cell r="F2811" t="str">
            <v/>
          </cell>
          <cell r="G2811" t="str">
            <v/>
          </cell>
          <cell r="H2811">
            <v>0.2039</v>
          </cell>
          <cell r="I2811" t="str">
            <v/>
          </cell>
          <cell r="J2811" t="str">
            <v/>
          </cell>
        </row>
        <row r="2812">
          <cell r="A2812" t="str">
            <v>SF-02807</v>
          </cell>
          <cell r="B2812" t="str">
            <v>Válvula de esfera bruta em bronze 1/2"</v>
          </cell>
          <cell r="C2812" t="str">
            <v>Material</v>
          </cell>
          <cell r="D2812" t="str">
            <v>un</v>
          </cell>
          <cell r="E2812">
            <v>0</v>
          </cell>
          <cell r="F2812">
            <v>50.521000000000001</v>
          </cell>
          <cell r="G2812">
            <v>0</v>
          </cell>
          <cell r="H2812">
            <v>0.2039</v>
          </cell>
          <cell r="I2812">
            <v>60.82</v>
          </cell>
          <cell r="J2812">
            <v>0</v>
          </cell>
        </row>
        <row r="2813">
          <cell r="A2813" t="str">
            <v>SF-02808</v>
          </cell>
          <cell r="B2813" t="str">
            <v>Válvula de esfera bruta em bronze 3/4"</v>
          </cell>
          <cell r="C2813" t="str">
            <v>Material</v>
          </cell>
          <cell r="D2813" t="str">
            <v>un</v>
          </cell>
          <cell r="E2813">
            <v>0</v>
          </cell>
          <cell r="F2813">
            <v>58.320499999999996</v>
          </cell>
          <cell r="G2813">
            <v>0</v>
          </cell>
          <cell r="H2813">
            <v>0.2039</v>
          </cell>
          <cell r="I2813">
            <v>70.209999999999994</v>
          </cell>
          <cell r="J2813">
            <v>0</v>
          </cell>
        </row>
        <row r="2814">
          <cell r="A2814" t="str">
            <v>SF-02809</v>
          </cell>
          <cell r="B2814" t="str">
            <v>Válvula de esfera bruta em bronze 1 1/2"</v>
          </cell>
          <cell r="C2814" t="str">
            <v>Material</v>
          </cell>
          <cell r="D2814" t="str">
            <v>un</v>
          </cell>
          <cell r="E2814">
            <v>0</v>
          </cell>
          <cell r="F2814">
            <v>141.4075</v>
          </cell>
          <cell r="G2814">
            <v>0</v>
          </cell>
          <cell r="H2814">
            <v>0.2039</v>
          </cell>
          <cell r="I2814">
            <v>170.24</v>
          </cell>
          <cell r="J2814">
            <v>0</v>
          </cell>
        </row>
        <row r="2815">
          <cell r="A2815" t="str">
            <v>SF-02810</v>
          </cell>
          <cell r="B2815" t="str">
            <v>Válvula de esfera bruta em bronze 2"</v>
          </cell>
          <cell r="C2815" t="str">
            <v>Material</v>
          </cell>
          <cell r="D2815" t="str">
            <v>un</v>
          </cell>
          <cell r="E2815">
            <v>0</v>
          </cell>
          <cell r="F2815">
            <v>218.05349999999999</v>
          </cell>
          <cell r="G2815">
            <v>0</v>
          </cell>
          <cell r="H2815">
            <v>0.2039</v>
          </cell>
          <cell r="I2815">
            <v>262.51</v>
          </cell>
          <cell r="J2815">
            <v>0</v>
          </cell>
        </row>
        <row r="2816">
          <cell r="A2816" t="str">
            <v>SF-02811</v>
          </cell>
          <cell r="B2816" t="str">
            <v>Válvula de esfera em latão para gás, passagem plena, rosca BSP macho x fêmea, acion. borboleta, 1/2"</v>
          </cell>
          <cell r="C2816" t="str">
            <v>Material</v>
          </cell>
          <cell r="D2816" t="str">
            <v>un</v>
          </cell>
          <cell r="E2816">
            <v>0</v>
          </cell>
          <cell r="F2816">
            <v>50.521000000000001</v>
          </cell>
          <cell r="G2816">
            <v>0</v>
          </cell>
          <cell r="H2816">
            <v>0.2039</v>
          </cell>
          <cell r="I2816">
            <v>60.82</v>
          </cell>
          <cell r="J2816">
            <v>0</v>
          </cell>
        </row>
        <row r="2817">
          <cell r="A2817" t="str">
            <v>SF-02812</v>
          </cell>
          <cell r="B2817" t="str">
            <v>Registro de Gaveta Bruto em latão forjado 1 1/2”</v>
          </cell>
          <cell r="C2817" t="str">
            <v>Material</v>
          </cell>
          <cell r="D2817" t="str">
            <v>un</v>
          </cell>
          <cell r="E2817">
            <v>0</v>
          </cell>
          <cell r="F2817">
            <v>96.557999999999993</v>
          </cell>
          <cell r="G2817">
            <v>0</v>
          </cell>
          <cell r="H2817">
            <v>0.2039</v>
          </cell>
          <cell r="I2817">
            <v>116.25</v>
          </cell>
          <cell r="J2817">
            <v>0</v>
          </cell>
        </row>
        <row r="2818">
          <cell r="A2818" t="str">
            <v>SF-02813</v>
          </cell>
          <cell r="B2818" t="str">
            <v>Registro de Gaveta Bruto em latão forjado 1 1/4”</v>
          </cell>
          <cell r="C2818" t="str">
            <v>Material</v>
          </cell>
          <cell r="D2818" t="str">
            <v>un</v>
          </cell>
          <cell r="E2818">
            <v>0</v>
          </cell>
          <cell r="F2818">
            <v>76.484499999999997</v>
          </cell>
          <cell r="G2818">
            <v>0</v>
          </cell>
          <cell r="H2818">
            <v>0.2039</v>
          </cell>
          <cell r="I2818">
            <v>92.08</v>
          </cell>
          <cell r="J2818">
            <v>0</v>
          </cell>
        </row>
        <row r="2819">
          <cell r="A2819" t="str">
            <v>SF-02814</v>
          </cell>
          <cell r="B2819" t="str">
            <v>Registro de Gaveta Bruto em latão forjado 1”</v>
          </cell>
          <cell r="C2819" t="str">
            <v>Material</v>
          </cell>
          <cell r="D2819" t="str">
            <v>un</v>
          </cell>
          <cell r="E2819">
            <v>0</v>
          </cell>
          <cell r="F2819">
            <v>56.116499999999995</v>
          </cell>
          <cell r="G2819">
            <v>0</v>
          </cell>
          <cell r="H2819">
            <v>0.2039</v>
          </cell>
          <cell r="I2819">
            <v>67.56</v>
          </cell>
          <cell r="J2819">
            <v>0</v>
          </cell>
        </row>
        <row r="2820">
          <cell r="A2820" t="str">
            <v>SF-02815</v>
          </cell>
          <cell r="B2820" t="str">
            <v>Registro de Gaveta Bruto em latão forjado 1/2”</v>
          </cell>
          <cell r="C2820" t="str">
            <v>Material</v>
          </cell>
          <cell r="D2820" t="str">
            <v>un</v>
          </cell>
          <cell r="E2820">
            <v>0</v>
          </cell>
          <cell r="F2820">
            <v>33.705999999999996</v>
          </cell>
          <cell r="G2820">
            <v>0</v>
          </cell>
          <cell r="H2820">
            <v>0.2039</v>
          </cell>
          <cell r="I2820">
            <v>40.58</v>
          </cell>
          <cell r="J2820">
            <v>0</v>
          </cell>
        </row>
        <row r="2821">
          <cell r="A2821" t="str">
            <v>SF-02816</v>
          </cell>
          <cell r="B2821" t="str">
            <v>Registro de Gaveta Bruto em latão forjado 2 1/2”</v>
          </cell>
          <cell r="C2821" t="str">
            <v>Material</v>
          </cell>
          <cell r="D2821" t="str">
            <v>un</v>
          </cell>
          <cell r="E2821">
            <v>0</v>
          </cell>
          <cell r="F2821">
            <v>278.92950000000002</v>
          </cell>
          <cell r="G2821">
            <v>0</v>
          </cell>
          <cell r="H2821">
            <v>0.2039</v>
          </cell>
          <cell r="I2821">
            <v>335.8</v>
          </cell>
          <cell r="J2821">
            <v>0</v>
          </cell>
        </row>
        <row r="2822">
          <cell r="A2822" t="str">
            <v>SF-02817</v>
          </cell>
          <cell r="B2822" t="str">
            <v>Registro de Gaveta Bruto em latão forjado 2”</v>
          </cell>
          <cell r="C2822" t="str">
            <v>Material</v>
          </cell>
          <cell r="D2822" t="str">
            <v>un</v>
          </cell>
          <cell r="E2822">
            <v>0</v>
          </cell>
          <cell r="F2822">
            <v>134.49149999999997</v>
          </cell>
          <cell r="G2822">
            <v>0</v>
          </cell>
          <cell r="H2822">
            <v>0.2039</v>
          </cell>
          <cell r="I2822">
            <v>161.91</v>
          </cell>
          <cell r="J2822">
            <v>0</v>
          </cell>
        </row>
        <row r="2823">
          <cell r="A2823" t="str">
            <v>SF-02818</v>
          </cell>
          <cell r="B2823" t="str">
            <v>Registro de Gaveta Bruto em latão forjado 3”</v>
          </cell>
          <cell r="C2823" t="str">
            <v>Material</v>
          </cell>
          <cell r="D2823" t="str">
            <v>un</v>
          </cell>
          <cell r="E2823">
            <v>0</v>
          </cell>
          <cell r="F2823">
            <v>337.68699999999995</v>
          </cell>
          <cell r="G2823">
            <v>0</v>
          </cell>
          <cell r="H2823">
            <v>0.2039</v>
          </cell>
          <cell r="I2823">
            <v>406.54</v>
          </cell>
          <cell r="J2823">
            <v>0</v>
          </cell>
        </row>
        <row r="2824">
          <cell r="A2824" t="str">
            <v>SF-02819</v>
          </cell>
          <cell r="B2824" t="str">
            <v>Registro de Gaveta Bruto em latão forjado 3/4”</v>
          </cell>
          <cell r="C2824" t="str">
            <v>Material</v>
          </cell>
          <cell r="D2824" t="str">
            <v>un</v>
          </cell>
          <cell r="E2824">
            <v>0</v>
          </cell>
          <cell r="F2824">
            <v>35.548999999999999</v>
          </cell>
          <cell r="G2824">
            <v>0</v>
          </cell>
          <cell r="H2824">
            <v>0.2039</v>
          </cell>
          <cell r="I2824">
            <v>42.8</v>
          </cell>
          <cell r="J2824">
            <v>0</v>
          </cell>
        </row>
        <row r="2825">
          <cell r="A2825" t="str">
            <v>SF-02820</v>
          </cell>
          <cell r="B2825" t="str">
            <v>Registro de Gaveta Bruto em latão forjado 4”</v>
          </cell>
          <cell r="C2825" t="str">
            <v>Material</v>
          </cell>
          <cell r="D2825" t="str">
            <v>un</v>
          </cell>
          <cell r="E2825">
            <v>0</v>
          </cell>
          <cell r="F2825">
            <v>703.62699999999995</v>
          </cell>
          <cell r="G2825">
            <v>0</v>
          </cell>
          <cell r="H2825">
            <v>0.2039</v>
          </cell>
          <cell r="I2825">
            <v>847.1</v>
          </cell>
          <cell r="J2825">
            <v>0</v>
          </cell>
        </row>
        <row r="2826">
          <cell r="A2826" t="str">
            <v>SF-02821</v>
          </cell>
          <cell r="B2826" t="str">
            <v>Base registro de pressão em latão forjado 1/2"</v>
          </cell>
          <cell r="C2826" t="str">
            <v>Material</v>
          </cell>
          <cell r="D2826" t="str">
            <v>un</v>
          </cell>
          <cell r="E2826">
            <v>0</v>
          </cell>
          <cell r="F2826" t="str">
            <v/>
          </cell>
          <cell r="G2826" t="str">
            <v/>
          </cell>
          <cell r="H2826">
            <v>0.2039</v>
          </cell>
          <cell r="I2826" t="str">
            <v/>
          </cell>
          <cell r="J2826" t="str">
            <v/>
          </cell>
        </row>
        <row r="2827">
          <cell r="A2827" t="str">
            <v>SF-02822</v>
          </cell>
          <cell r="B2827" t="str">
            <v xml:space="preserve">Base registro de pressão em latão forjado 3/4" </v>
          </cell>
          <cell r="C2827" t="str">
            <v>Material</v>
          </cell>
          <cell r="D2827" t="str">
            <v>un</v>
          </cell>
          <cell r="E2827">
            <v>0</v>
          </cell>
          <cell r="F2827" t="str">
            <v/>
          </cell>
          <cell r="G2827" t="str">
            <v/>
          </cell>
          <cell r="H2827">
            <v>0.2039</v>
          </cell>
          <cell r="I2827" t="str">
            <v/>
          </cell>
          <cell r="J2827" t="str">
            <v/>
          </cell>
        </row>
        <row r="2828">
          <cell r="A2828" t="str">
            <v>SF-02823</v>
          </cell>
          <cell r="B2828" t="str">
            <v>Registro de pressão bruto em latão forjado 1/2"</v>
          </cell>
          <cell r="C2828" t="str">
            <v>Material</v>
          </cell>
          <cell r="D2828" t="str">
            <v>un</v>
          </cell>
          <cell r="E2828">
            <v>0</v>
          </cell>
          <cell r="F2828">
            <v>23.882999999999999</v>
          </cell>
          <cell r="G2828">
            <v>0</v>
          </cell>
          <cell r="H2828">
            <v>0.2039</v>
          </cell>
          <cell r="I2828">
            <v>28.75</v>
          </cell>
          <cell r="J2828">
            <v>0</v>
          </cell>
        </row>
        <row r="2829">
          <cell r="A2829" t="str">
            <v>SF-02824</v>
          </cell>
          <cell r="B2829" t="str">
            <v>Registro de pressão bruto em latão forjado 3/4"</v>
          </cell>
          <cell r="C2829" t="str">
            <v>Material</v>
          </cell>
          <cell r="D2829" t="str">
            <v>un</v>
          </cell>
          <cell r="E2829">
            <v>0</v>
          </cell>
          <cell r="F2829">
            <v>28.518999999999998</v>
          </cell>
          <cell r="G2829">
            <v>0</v>
          </cell>
          <cell r="H2829">
            <v>0.2039</v>
          </cell>
          <cell r="I2829">
            <v>34.33</v>
          </cell>
          <cell r="J2829">
            <v>0</v>
          </cell>
        </row>
        <row r="2830">
          <cell r="A2830" t="str">
            <v>SF-02825</v>
          </cell>
          <cell r="B2830" t="str">
            <v>Registro de esfera PVC roscável, com corpo dividido, com volante, 1/2"</v>
          </cell>
          <cell r="C2830" t="str">
            <v>Material</v>
          </cell>
          <cell r="D2830" t="str">
            <v>un</v>
          </cell>
          <cell r="E2830">
            <v>0</v>
          </cell>
          <cell r="F2830">
            <v>20.747999999999998</v>
          </cell>
          <cell r="G2830">
            <v>0</v>
          </cell>
          <cell r="H2830">
            <v>0.2039</v>
          </cell>
          <cell r="I2830">
            <v>24.98</v>
          </cell>
          <cell r="J2830">
            <v>0</v>
          </cell>
        </row>
        <row r="2831">
          <cell r="A2831" t="str">
            <v>SF-02826</v>
          </cell>
          <cell r="B2831" t="str">
            <v>Registro de esfera PVC roscável, com corpo dividido, com volante, 1 1/2"</v>
          </cell>
          <cell r="C2831" t="str">
            <v>Material</v>
          </cell>
          <cell r="D2831" t="str">
            <v>un</v>
          </cell>
          <cell r="E2831">
            <v>0</v>
          </cell>
          <cell r="F2831">
            <v>56.866999999999997</v>
          </cell>
          <cell r="G2831">
            <v>0</v>
          </cell>
          <cell r="H2831">
            <v>0.2039</v>
          </cell>
          <cell r="I2831">
            <v>68.459999999999994</v>
          </cell>
          <cell r="J2831">
            <v>0</v>
          </cell>
        </row>
        <row r="2832">
          <cell r="A2832" t="str">
            <v>SF-02827</v>
          </cell>
          <cell r="B2832" t="str">
            <v>Registro de esfera PVC soldável, com corpo dividido, com volante, 60mm</v>
          </cell>
          <cell r="C2832" t="str">
            <v>Material</v>
          </cell>
          <cell r="D2832" t="str">
            <v>un</v>
          </cell>
          <cell r="E2832">
            <v>0</v>
          </cell>
          <cell r="F2832">
            <v>101.24149999999999</v>
          </cell>
          <cell r="G2832">
            <v>0</v>
          </cell>
          <cell r="H2832">
            <v>0.2039</v>
          </cell>
          <cell r="I2832">
            <v>121.88</v>
          </cell>
          <cell r="J2832">
            <v>0</v>
          </cell>
        </row>
        <row r="2833">
          <cell r="A2833" t="str">
            <v>SF-02828</v>
          </cell>
          <cell r="B2833" t="str">
            <v>Registro ou Válvula globo angular em latão, com volante, saída 45°, 200 psi,  2 1/2"</v>
          </cell>
          <cell r="C2833" t="str">
            <v>Material</v>
          </cell>
          <cell r="D2833" t="str">
            <v>un</v>
          </cell>
          <cell r="E2833">
            <v>0</v>
          </cell>
          <cell r="F2833">
            <v>180.5</v>
          </cell>
          <cell r="G2833">
            <v>0</v>
          </cell>
          <cell r="H2833">
            <v>0.2039</v>
          </cell>
          <cell r="I2833">
            <v>217.3</v>
          </cell>
          <cell r="J2833">
            <v>0</v>
          </cell>
        </row>
        <row r="2834">
          <cell r="A2834" t="str">
            <v>SF-02829</v>
          </cell>
          <cell r="B2834" t="str">
            <v>Registro Regulador de Vazão Metálico 1/2”</v>
          </cell>
          <cell r="C2834" t="str">
            <v>Material</v>
          </cell>
          <cell r="D2834" t="str">
            <v>un</v>
          </cell>
          <cell r="E2834">
            <v>0</v>
          </cell>
          <cell r="F2834" t="str">
            <v/>
          </cell>
          <cell r="G2834" t="str">
            <v/>
          </cell>
          <cell r="H2834">
            <v>0.2039</v>
          </cell>
          <cell r="I2834" t="str">
            <v/>
          </cell>
          <cell r="J2834" t="str">
            <v/>
          </cell>
        </row>
        <row r="2835">
          <cell r="A2835" t="str">
            <v>SF-02830</v>
          </cell>
          <cell r="B2835" t="str">
            <v>Registro Regulador de Vazão Para Chuveiro 1/2”</v>
          </cell>
          <cell r="C2835" t="str">
            <v>Material</v>
          </cell>
          <cell r="D2835" t="str">
            <v>un</v>
          </cell>
          <cell r="E2835">
            <v>0</v>
          </cell>
          <cell r="F2835" t="str">
            <v/>
          </cell>
          <cell r="G2835" t="str">
            <v/>
          </cell>
          <cell r="H2835">
            <v>0.2039</v>
          </cell>
          <cell r="I2835" t="str">
            <v/>
          </cell>
          <cell r="J2835" t="str">
            <v/>
          </cell>
        </row>
        <row r="2836">
          <cell r="A2836" t="str">
            <v>SF-02831</v>
          </cell>
          <cell r="B2836" t="str">
            <v>Reparo completo para válvula descarga – 1 1/2” e 1 1/4”</v>
          </cell>
          <cell r="C2836" t="str">
            <v>Material</v>
          </cell>
          <cell r="D2836" t="str">
            <v>un</v>
          </cell>
          <cell r="E2836">
            <v>0</v>
          </cell>
          <cell r="F2836" t="str">
            <v/>
          </cell>
          <cell r="G2836" t="str">
            <v/>
          </cell>
          <cell r="H2836">
            <v>0.2039</v>
          </cell>
          <cell r="I2836" t="str">
            <v/>
          </cell>
          <cell r="J2836" t="str">
            <v/>
          </cell>
        </row>
        <row r="2837">
          <cell r="A2837" t="str">
            <v>SF-02832</v>
          </cell>
          <cell r="B2837" t="str">
            <v>Reparo completo para válvula descarga – 1 1/2 ” e 1 1/4” (duplo acionamento)</v>
          </cell>
          <cell r="C2837" t="str">
            <v>Material</v>
          </cell>
          <cell r="D2837" t="str">
            <v>un</v>
          </cell>
          <cell r="E2837">
            <v>0</v>
          </cell>
          <cell r="F2837" t="str">
            <v/>
          </cell>
          <cell r="G2837" t="str">
            <v/>
          </cell>
          <cell r="H2837">
            <v>0.2039</v>
          </cell>
          <cell r="I2837" t="str">
            <v/>
          </cell>
          <cell r="J2837" t="str">
            <v/>
          </cell>
        </row>
        <row r="2838">
          <cell r="A2838" t="str">
            <v>SF-02833</v>
          </cell>
          <cell r="B2838" t="str">
            <v>Mecanismo de Vedação Substituível (MVS) - Reparo para TORNEIRA ou MISTURADOR</v>
          </cell>
          <cell r="C2838" t="str">
            <v>Material</v>
          </cell>
          <cell r="D2838" t="str">
            <v>un</v>
          </cell>
          <cell r="E2838">
            <v>0</v>
          </cell>
          <cell r="F2838" t="str">
            <v/>
          </cell>
          <cell r="G2838" t="str">
            <v/>
          </cell>
          <cell r="H2838">
            <v>0.2039</v>
          </cell>
          <cell r="I2838" t="str">
            <v/>
          </cell>
          <cell r="J2838" t="str">
            <v/>
          </cell>
        </row>
        <row r="2839">
          <cell r="A2839" t="str">
            <v>SF-02834</v>
          </cell>
          <cell r="B2839" t="str">
            <v>Mecanismo de Vedação Substituível (MVS) - Reparo para REGISTRO DE PRESSÃO</v>
          </cell>
          <cell r="C2839" t="str">
            <v>Material</v>
          </cell>
          <cell r="D2839" t="str">
            <v>un</v>
          </cell>
          <cell r="E2839">
            <v>0</v>
          </cell>
          <cell r="F2839" t="str">
            <v/>
          </cell>
          <cell r="G2839" t="str">
            <v/>
          </cell>
          <cell r="H2839">
            <v>0.2039</v>
          </cell>
          <cell r="I2839" t="str">
            <v/>
          </cell>
          <cell r="J2839" t="str">
            <v/>
          </cell>
        </row>
        <row r="2840">
          <cell r="A2840" t="str">
            <v>SF-02835</v>
          </cell>
          <cell r="B2840" t="str">
            <v>Mecanismo de Vedação Cerâmica (MVC) - Reparo 1/4 de volta para TORNEIRA e MISTURADOR</v>
          </cell>
          <cell r="C2840" t="str">
            <v>Material</v>
          </cell>
          <cell r="D2840" t="str">
            <v>un</v>
          </cell>
          <cell r="E2840">
            <v>0</v>
          </cell>
          <cell r="F2840" t="str">
            <v/>
          </cell>
          <cell r="G2840" t="str">
            <v/>
          </cell>
          <cell r="H2840">
            <v>0.2039</v>
          </cell>
          <cell r="I2840" t="str">
            <v/>
          </cell>
          <cell r="J2840" t="str">
            <v/>
          </cell>
        </row>
        <row r="2841">
          <cell r="A2841" t="str">
            <v>SF-02836</v>
          </cell>
          <cell r="B2841" t="str">
            <v>Mecanismo de Vedação Cerâmica (MVC) - Reparo 1/4 de volta para REGISTRO DE PRESSÃO</v>
          </cell>
          <cell r="C2841" t="str">
            <v>Material</v>
          </cell>
          <cell r="D2841" t="str">
            <v>un</v>
          </cell>
          <cell r="E2841">
            <v>0</v>
          </cell>
          <cell r="F2841" t="str">
            <v/>
          </cell>
          <cell r="G2841" t="str">
            <v/>
          </cell>
          <cell r="H2841">
            <v>0.2039</v>
          </cell>
          <cell r="I2841" t="str">
            <v/>
          </cell>
          <cell r="J2841" t="str">
            <v/>
          </cell>
        </row>
        <row r="2842">
          <cell r="A2842" t="str">
            <v>SF-02837</v>
          </cell>
          <cell r="B2842" t="str">
            <v xml:space="preserve">Saboneteira – Linha Residencial </v>
          </cell>
          <cell r="C2842" t="str">
            <v>Material</v>
          </cell>
          <cell r="D2842" t="str">
            <v>un</v>
          </cell>
          <cell r="E2842">
            <v>0</v>
          </cell>
          <cell r="F2842" t="str">
            <v/>
          </cell>
          <cell r="G2842" t="str">
            <v/>
          </cell>
          <cell r="H2842">
            <v>0.2039</v>
          </cell>
          <cell r="I2842" t="str">
            <v/>
          </cell>
          <cell r="J2842" t="str">
            <v/>
          </cell>
        </row>
        <row r="2843">
          <cell r="A2843" t="str">
            <v>SF-02838</v>
          </cell>
          <cell r="B2843" t="str">
            <v xml:space="preserve">Sifão articulado para cozinha </v>
          </cell>
          <cell r="C2843" t="str">
            <v>Material</v>
          </cell>
          <cell r="D2843" t="str">
            <v>un</v>
          </cell>
          <cell r="E2843">
            <v>0</v>
          </cell>
          <cell r="F2843" t="str">
            <v/>
          </cell>
          <cell r="G2843" t="str">
            <v/>
          </cell>
          <cell r="H2843">
            <v>0.2039</v>
          </cell>
          <cell r="I2843" t="str">
            <v/>
          </cell>
          <cell r="J2843" t="str">
            <v/>
          </cell>
        </row>
        <row r="2844">
          <cell r="A2844" t="str">
            <v>SF-02839</v>
          </cell>
          <cell r="B2844" t="str">
            <v>Sifão para lavatório 1 1/2”</v>
          </cell>
          <cell r="C2844" t="str">
            <v>Material</v>
          </cell>
          <cell r="D2844" t="str">
            <v>un</v>
          </cell>
          <cell r="E2844">
            <v>0</v>
          </cell>
          <cell r="F2844" t="str">
            <v/>
          </cell>
          <cell r="G2844" t="str">
            <v/>
          </cell>
          <cell r="H2844">
            <v>0.2039</v>
          </cell>
          <cell r="I2844" t="str">
            <v/>
          </cell>
          <cell r="J2844" t="str">
            <v/>
          </cell>
        </row>
        <row r="2845">
          <cell r="A2845" t="str">
            <v>SF-02840</v>
          </cell>
          <cell r="B2845" t="str">
            <v>Sifão para mictório com adaptador para 2”</v>
          </cell>
          <cell r="C2845" t="str">
            <v>Material</v>
          </cell>
          <cell r="D2845" t="str">
            <v>un</v>
          </cell>
          <cell r="E2845">
            <v>0</v>
          </cell>
          <cell r="F2845" t="str">
            <v/>
          </cell>
          <cell r="G2845" t="str">
            <v/>
          </cell>
          <cell r="H2845">
            <v>0.2039</v>
          </cell>
          <cell r="I2845" t="str">
            <v/>
          </cell>
          <cell r="J2845" t="str">
            <v/>
          </cell>
        </row>
        <row r="2846">
          <cell r="A2846" t="str">
            <v>SF-02841</v>
          </cell>
          <cell r="B2846" t="str">
            <v>Sifão sanfonado universal - PVC cromado</v>
          </cell>
          <cell r="C2846" t="str">
            <v>Material</v>
          </cell>
          <cell r="D2846" t="str">
            <v>un</v>
          </cell>
          <cell r="E2846">
            <v>0</v>
          </cell>
          <cell r="F2846" t="str">
            <v/>
          </cell>
          <cell r="G2846" t="str">
            <v/>
          </cell>
          <cell r="H2846">
            <v>0.2039</v>
          </cell>
          <cell r="I2846" t="str">
            <v/>
          </cell>
          <cell r="J2846" t="str">
            <v/>
          </cell>
        </row>
        <row r="2847">
          <cell r="A2847" t="str">
            <v>SF-02842</v>
          </cell>
          <cell r="B2847" t="str">
            <v>Arejador Articulado</v>
          </cell>
          <cell r="C2847" t="str">
            <v>Material</v>
          </cell>
          <cell r="D2847" t="str">
            <v>un</v>
          </cell>
          <cell r="E2847">
            <v>0</v>
          </cell>
          <cell r="F2847" t="str">
            <v/>
          </cell>
          <cell r="G2847" t="str">
            <v/>
          </cell>
          <cell r="H2847">
            <v>0.2039</v>
          </cell>
          <cell r="I2847" t="str">
            <v/>
          </cell>
          <cell r="J2847" t="str">
            <v/>
          </cell>
        </row>
        <row r="2848">
          <cell r="A2848" t="str">
            <v>SF-02843</v>
          </cell>
          <cell r="B2848" t="str">
            <v>Tampa cega para caixa de gordura - 25 cm de diâmetro</v>
          </cell>
          <cell r="C2848" t="str">
            <v>Material</v>
          </cell>
          <cell r="D2848" t="str">
            <v>un</v>
          </cell>
          <cell r="E2848">
            <v>0</v>
          </cell>
          <cell r="F2848" t="str">
            <v/>
          </cell>
          <cell r="G2848" t="str">
            <v/>
          </cell>
          <cell r="H2848">
            <v>0.2039</v>
          </cell>
          <cell r="I2848" t="str">
            <v/>
          </cell>
          <cell r="J2848" t="str">
            <v/>
          </cell>
        </row>
        <row r="2849">
          <cell r="A2849" t="str">
            <v>SF-02844</v>
          </cell>
          <cell r="B2849" t="str">
            <v>Tanque hidropneumático com bolsa de separação – 75 Litros</v>
          </cell>
          <cell r="C2849" t="str">
            <v>Material</v>
          </cell>
          <cell r="D2849" t="str">
            <v>un</v>
          </cell>
          <cell r="E2849">
            <v>0</v>
          </cell>
          <cell r="F2849" t="str">
            <v/>
          </cell>
          <cell r="G2849" t="str">
            <v/>
          </cell>
          <cell r="H2849">
            <v>0.2039</v>
          </cell>
          <cell r="I2849" t="str">
            <v/>
          </cell>
          <cell r="J2849" t="str">
            <v/>
          </cell>
        </row>
        <row r="2850">
          <cell r="A2850" t="str">
            <v>SF-02845</v>
          </cell>
          <cell r="B2850" t="str">
            <v>Tanque de Pressão Vertical - 24 litros</v>
          </cell>
          <cell r="C2850" t="str">
            <v>Material</v>
          </cell>
          <cell r="D2850" t="str">
            <v>un</v>
          </cell>
          <cell r="E2850">
            <v>0</v>
          </cell>
          <cell r="F2850" t="str">
            <v/>
          </cell>
          <cell r="G2850" t="str">
            <v/>
          </cell>
          <cell r="H2850">
            <v>0.2039</v>
          </cell>
          <cell r="I2850" t="str">
            <v/>
          </cell>
          <cell r="J2850" t="str">
            <v/>
          </cell>
        </row>
        <row r="2851">
          <cell r="A2851" t="str">
            <v>SF-02846</v>
          </cell>
          <cell r="B2851" t="str">
            <v xml:space="preserve">Tanque 38 litros </v>
          </cell>
          <cell r="C2851" t="str">
            <v>Material</v>
          </cell>
          <cell r="D2851" t="str">
            <v>un</v>
          </cell>
          <cell r="E2851">
            <v>0</v>
          </cell>
          <cell r="F2851" t="str">
            <v/>
          </cell>
          <cell r="G2851" t="str">
            <v/>
          </cell>
          <cell r="H2851">
            <v>0.2039</v>
          </cell>
          <cell r="I2851" t="str">
            <v/>
          </cell>
          <cell r="J2851" t="str">
            <v/>
          </cell>
        </row>
        <row r="2852">
          <cell r="A2852" t="str">
            <v>SF-02847</v>
          </cell>
          <cell r="B2852" t="str">
            <v>Tecla para válvula de descarga</v>
          </cell>
          <cell r="C2852" t="str">
            <v>Material</v>
          </cell>
          <cell r="D2852" t="str">
            <v>un</v>
          </cell>
          <cell r="E2852">
            <v>0</v>
          </cell>
          <cell r="F2852" t="str">
            <v/>
          </cell>
          <cell r="G2852" t="str">
            <v/>
          </cell>
          <cell r="H2852">
            <v>0.2039</v>
          </cell>
          <cell r="I2852" t="str">
            <v/>
          </cell>
          <cell r="J2852" t="str">
            <v/>
          </cell>
        </row>
        <row r="2853">
          <cell r="A2853" t="str">
            <v>SF-02848</v>
          </cell>
          <cell r="B2853" t="str">
            <v>Terminal de Ventilação PVC - 100 mm</v>
          </cell>
          <cell r="C2853" t="str">
            <v>Material</v>
          </cell>
          <cell r="D2853" t="str">
            <v>un</v>
          </cell>
          <cell r="E2853">
            <v>0</v>
          </cell>
          <cell r="F2853">
            <v>20.747999999999998</v>
          </cell>
          <cell r="G2853">
            <v>0</v>
          </cell>
          <cell r="H2853">
            <v>0.2039</v>
          </cell>
          <cell r="I2853">
            <v>24.98</v>
          </cell>
          <cell r="J2853">
            <v>0</v>
          </cell>
        </row>
        <row r="2854">
          <cell r="A2854" t="str">
            <v>SF-02849</v>
          </cell>
          <cell r="B2854" t="str">
            <v>Terminal de Ventilação PVC - 50 mm</v>
          </cell>
          <cell r="C2854" t="str">
            <v>Material</v>
          </cell>
          <cell r="D2854" t="str">
            <v>un</v>
          </cell>
          <cell r="E2854">
            <v>0</v>
          </cell>
          <cell r="F2854">
            <v>8.6354999999999986</v>
          </cell>
          <cell r="G2854">
            <v>0</v>
          </cell>
          <cell r="H2854">
            <v>0.2039</v>
          </cell>
          <cell r="I2854">
            <v>10.4</v>
          </cell>
          <cell r="J2854">
            <v>0</v>
          </cell>
        </row>
        <row r="2855">
          <cell r="A2855" t="str">
            <v>SF-02850</v>
          </cell>
          <cell r="B2855" t="str">
            <v>Terminal de Ventilação PVC - 75 mm</v>
          </cell>
          <cell r="C2855" t="str">
            <v>Material</v>
          </cell>
          <cell r="D2855" t="str">
            <v>un</v>
          </cell>
          <cell r="E2855">
            <v>0</v>
          </cell>
          <cell r="F2855">
            <v>16.596499999999999</v>
          </cell>
          <cell r="G2855">
            <v>0</v>
          </cell>
          <cell r="H2855">
            <v>0.2039</v>
          </cell>
          <cell r="I2855">
            <v>19.98</v>
          </cell>
          <cell r="J2855">
            <v>0</v>
          </cell>
        </row>
        <row r="2856">
          <cell r="A2856" t="str">
            <v>SF-02851</v>
          </cell>
          <cell r="B2856" t="str">
            <v>Termostato de vareta - regulagem de 30 a 80°C</v>
          </cell>
          <cell r="C2856" t="str">
            <v>Material</v>
          </cell>
          <cell r="D2856" t="str">
            <v>un</v>
          </cell>
          <cell r="E2856">
            <v>0</v>
          </cell>
          <cell r="F2856" t="str">
            <v/>
          </cell>
          <cell r="G2856" t="str">
            <v/>
          </cell>
          <cell r="H2856">
            <v>0.2039</v>
          </cell>
          <cell r="I2856" t="str">
            <v/>
          </cell>
          <cell r="J2856" t="str">
            <v/>
          </cell>
        </row>
        <row r="2857">
          <cell r="A2857" t="str">
            <v>SF-02852</v>
          </cell>
          <cell r="B2857" t="str">
            <v>Torneira de Bóia Com Balão Plástico 1 1/2”</v>
          </cell>
          <cell r="C2857" t="str">
            <v>Material</v>
          </cell>
          <cell r="D2857" t="str">
            <v>un</v>
          </cell>
          <cell r="E2857">
            <v>0</v>
          </cell>
          <cell r="F2857">
            <v>261.62049999999999</v>
          </cell>
          <cell r="G2857">
            <v>0</v>
          </cell>
          <cell r="H2857">
            <v>0.2039</v>
          </cell>
          <cell r="I2857">
            <v>314.95999999999998</v>
          </cell>
          <cell r="J2857">
            <v>0</v>
          </cell>
        </row>
        <row r="2858">
          <cell r="A2858" t="str">
            <v>SF-02853</v>
          </cell>
          <cell r="B2858" t="str">
            <v>Torneira de Bóia Com Balão Plástico 1 1/4”</v>
          </cell>
          <cell r="C2858" t="str">
            <v>Material</v>
          </cell>
          <cell r="D2858" t="str">
            <v>un</v>
          </cell>
          <cell r="E2858">
            <v>0</v>
          </cell>
          <cell r="F2858">
            <v>214.643</v>
          </cell>
          <cell r="G2858">
            <v>0</v>
          </cell>
          <cell r="H2858">
            <v>0.2039</v>
          </cell>
          <cell r="I2858">
            <v>258.41000000000003</v>
          </cell>
          <cell r="J2858">
            <v>0</v>
          </cell>
        </row>
        <row r="2859">
          <cell r="A2859" t="str">
            <v>SF-02854</v>
          </cell>
          <cell r="B2859" t="str">
            <v>Torneira de Bóia Com Balão Plástico 1”</v>
          </cell>
          <cell r="C2859" t="str">
            <v>Material</v>
          </cell>
          <cell r="D2859" t="str">
            <v>un</v>
          </cell>
          <cell r="E2859">
            <v>0</v>
          </cell>
          <cell r="F2859">
            <v>126.02699999999999</v>
          </cell>
          <cell r="G2859">
            <v>0</v>
          </cell>
          <cell r="H2859">
            <v>0.2039</v>
          </cell>
          <cell r="I2859">
            <v>151.72</v>
          </cell>
          <cell r="J2859">
            <v>0</v>
          </cell>
        </row>
        <row r="2860">
          <cell r="A2860" t="str">
            <v>SF-02855</v>
          </cell>
          <cell r="B2860" t="str">
            <v>Torneira de Bóia Com Balão Plástico 2”</v>
          </cell>
          <cell r="C2860" t="str">
            <v>Material</v>
          </cell>
          <cell r="D2860" t="str">
            <v>un</v>
          </cell>
          <cell r="E2860">
            <v>0</v>
          </cell>
          <cell r="F2860">
            <v>335.67299999999994</v>
          </cell>
          <cell r="G2860">
            <v>0</v>
          </cell>
          <cell r="H2860">
            <v>0.2039</v>
          </cell>
          <cell r="I2860">
            <v>404.12</v>
          </cell>
          <cell r="J2860">
            <v>0</v>
          </cell>
        </row>
        <row r="2861">
          <cell r="A2861" t="str">
            <v>SF-02856</v>
          </cell>
          <cell r="B2861" t="str">
            <v>Torneira de Bóia Com Balão Plástico 3/4”</v>
          </cell>
          <cell r="C2861" t="str">
            <v>Material</v>
          </cell>
          <cell r="D2861" t="str">
            <v>un</v>
          </cell>
          <cell r="E2861">
            <v>0</v>
          </cell>
          <cell r="F2861">
            <v>56.021499999999996</v>
          </cell>
          <cell r="G2861">
            <v>0</v>
          </cell>
          <cell r="H2861">
            <v>0.2039</v>
          </cell>
          <cell r="I2861">
            <v>67.44</v>
          </cell>
          <cell r="J2861">
            <v>0</v>
          </cell>
        </row>
        <row r="2862">
          <cell r="A2862" t="str">
            <v>SF-02857</v>
          </cell>
          <cell r="B2862" t="str">
            <v xml:space="preserve">Torneira de parede para tanque </v>
          </cell>
          <cell r="C2862" t="str">
            <v>Material</v>
          </cell>
          <cell r="D2862" t="str">
            <v>un</v>
          </cell>
          <cell r="E2862">
            <v>0</v>
          </cell>
          <cell r="F2862" t="str">
            <v/>
          </cell>
          <cell r="G2862" t="str">
            <v/>
          </cell>
          <cell r="H2862">
            <v>0.2039</v>
          </cell>
          <cell r="I2862" t="str">
            <v/>
          </cell>
          <cell r="J2862" t="str">
            <v/>
          </cell>
        </row>
        <row r="2863">
          <cell r="A2863" t="str">
            <v>SF-02858</v>
          </cell>
          <cell r="B2863" t="str">
            <v xml:space="preserve">Torneira de parede para cozinha </v>
          </cell>
          <cell r="C2863" t="str">
            <v>Material</v>
          </cell>
          <cell r="D2863" t="str">
            <v>un</v>
          </cell>
          <cell r="E2863">
            <v>0</v>
          </cell>
          <cell r="F2863" t="str">
            <v/>
          </cell>
          <cell r="G2863" t="str">
            <v/>
          </cell>
          <cell r="H2863">
            <v>0.2039</v>
          </cell>
          <cell r="I2863" t="str">
            <v/>
          </cell>
          <cell r="J2863" t="str">
            <v/>
          </cell>
        </row>
        <row r="2864">
          <cell r="A2864" t="str">
            <v>SF-02859</v>
          </cell>
          <cell r="B2864" t="str">
            <v xml:space="preserve">Torneira de mesa para cozinha bica móvel – Linha Administrativa </v>
          </cell>
          <cell r="C2864" t="str">
            <v>Material</v>
          </cell>
          <cell r="D2864" t="str">
            <v>un</v>
          </cell>
          <cell r="E2864">
            <v>0</v>
          </cell>
          <cell r="F2864" t="str">
            <v/>
          </cell>
          <cell r="G2864" t="str">
            <v/>
          </cell>
          <cell r="H2864">
            <v>0.2039</v>
          </cell>
          <cell r="I2864" t="str">
            <v/>
          </cell>
          <cell r="J2864" t="str">
            <v/>
          </cell>
        </row>
        <row r="2865">
          <cell r="A2865" t="str">
            <v>SF-02860</v>
          </cell>
          <cell r="B2865" t="str">
            <v xml:space="preserve">Torneira de mesa para lavatório bica alta </v>
          </cell>
          <cell r="C2865" t="str">
            <v>Material</v>
          </cell>
          <cell r="D2865" t="str">
            <v>un</v>
          </cell>
          <cell r="E2865">
            <v>0</v>
          </cell>
          <cell r="F2865" t="str">
            <v/>
          </cell>
          <cell r="G2865" t="str">
            <v/>
          </cell>
          <cell r="H2865">
            <v>0.2039</v>
          </cell>
          <cell r="I2865" t="str">
            <v/>
          </cell>
          <cell r="J2865" t="str">
            <v/>
          </cell>
        </row>
        <row r="2866">
          <cell r="A2866" t="str">
            <v>SF-02861</v>
          </cell>
          <cell r="B2866" t="str">
            <v xml:space="preserve">Torneira de mesa para lavatório com fechamento automático – Linha Administrativa </v>
          </cell>
          <cell r="C2866" t="str">
            <v>Material</v>
          </cell>
          <cell r="D2866" t="str">
            <v>un</v>
          </cell>
          <cell r="E2866">
            <v>0</v>
          </cell>
          <cell r="F2866" t="str">
            <v/>
          </cell>
          <cell r="G2866" t="str">
            <v/>
          </cell>
          <cell r="H2866">
            <v>0.2039</v>
          </cell>
          <cell r="I2866" t="str">
            <v/>
          </cell>
          <cell r="J2866" t="str">
            <v/>
          </cell>
        </row>
        <row r="2867">
          <cell r="A2867" t="str">
            <v>SF-02862</v>
          </cell>
          <cell r="B2867" t="str">
            <v xml:space="preserve">Torneira de mesa para lavatório – Linha Acessibilidade </v>
          </cell>
          <cell r="C2867" t="str">
            <v>Material</v>
          </cell>
          <cell r="D2867" t="str">
            <v>un</v>
          </cell>
          <cell r="E2867">
            <v>0</v>
          </cell>
          <cell r="F2867" t="str">
            <v/>
          </cell>
          <cell r="G2867" t="str">
            <v/>
          </cell>
          <cell r="H2867">
            <v>0.2039</v>
          </cell>
          <cell r="I2867" t="str">
            <v/>
          </cell>
          <cell r="J2867" t="str">
            <v/>
          </cell>
        </row>
        <row r="2868">
          <cell r="A2868" t="str">
            <v>SF-02863</v>
          </cell>
          <cell r="B2868" t="str">
            <v>Tubo de cobre classe “E”, para instalação hidráulica, 22 mm</v>
          </cell>
          <cell r="C2868" t="str">
            <v>Material</v>
          </cell>
          <cell r="D2868" t="str">
            <v>m</v>
          </cell>
          <cell r="E2868">
            <v>0</v>
          </cell>
          <cell r="F2868">
            <v>89.033999999999992</v>
          </cell>
          <cell r="G2868">
            <v>0</v>
          </cell>
          <cell r="H2868">
            <v>0.2039</v>
          </cell>
          <cell r="I2868">
            <v>107.19</v>
          </cell>
          <cell r="J2868">
            <v>0</v>
          </cell>
        </row>
        <row r="2869">
          <cell r="A2869" t="str">
            <v>SF-02864</v>
          </cell>
          <cell r="B2869" t="str">
            <v>Tubo de cobre classe “E”, para instalação hidráulica, 28 mm</v>
          </cell>
          <cell r="C2869" t="str">
            <v>Material</v>
          </cell>
          <cell r="D2869" t="str">
            <v>m</v>
          </cell>
          <cell r="E2869">
            <v>0</v>
          </cell>
          <cell r="F2869">
            <v>112.99299999999999</v>
          </cell>
          <cell r="G2869">
            <v>0</v>
          </cell>
          <cell r="H2869">
            <v>0.2039</v>
          </cell>
          <cell r="I2869">
            <v>136.03</v>
          </cell>
          <cell r="J2869">
            <v>0</v>
          </cell>
        </row>
        <row r="2870">
          <cell r="A2870" t="str">
            <v>SF-02865</v>
          </cell>
          <cell r="B2870" t="str">
            <v>Tubo de cobre classe “E”, para instalação hidráulica, 42 mm</v>
          </cell>
          <cell r="C2870" t="str">
            <v>Material</v>
          </cell>
          <cell r="D2870" t="str">
            <v>m</v>
          </cell>
          <cell r="E2870">
            <v>0</v>
          </cell>
          <cell r="F2870">
            <v>221.58749999999998</v>
          </cell>
          <cell r="G2870">
            <v>0</v>
          </cell>
          <cell r="H2870">
            <v>0.2039</v>
          </cell>
          <cell r="I2870">
            <v>266.77</v>
          </cell>
          <cell r="J2870">
            <v>0</v>
          </cell>
        </row>
        <row r="2871">
          <cell r="A2871" t="str">
            <v>SF-02866</v>
          </cell>
          <cell r="B2871" t="str">
            <v xml:space="preserve">Tubo de cobre classe “E”, para instalação hidráulica, 35 mm </v>
          </cell>
          <cell r="C2871" t="str">
            <v>Material</v>
          </cell>
          <cell r="D2871" t="str">
            <v>m</v>
          </cell>
          <cell r="E2871">
            <v>0</v>
          </cell>
          <cell r="F2871">
            <v>164.09349999999998</v>
          </cell>
          <cell r="G2871">
            <v>0</v>
          </cell>
          <cell r="H2871">
            <v>0.2039</v>
          </cell>
          <cell r="I2871">
            <v>197.55</v>
          </cell>
          <cell r="J2871">
            <v>0</v>
          </cell>
        </row>
        <row r="2872">
          <cell r="A2872" t="str">
            <v>SF-02867</v>
          </cell>
          <cell r="B2872" t="str">
            <v>Tubo de cobre classe “E”, para instalação hidráulica, 54 mm</v>
          </cell>
          <cell r="C2872" t="str">
            <v>Material</v>
          </cell>
          <cell r="D2872" t="str">
            <v>m</v>
          </cell>
          <cell r="E2872">
            <v>0</v>
          </cell>
          <cell r="F2872">
            <v>321.34699999999998</v>
          </cell>
          <cell r="G2872">
            <v>0</v>
          </cell>
          <cell r="H2872">
            <v>0.2039</v>
          </cell>
          <cell r="I2872">
            <v>386.87</v>
          </cell>
          <cell r="J2872">
            <v>0</v>
          </cell>
        </row>
        <row r="2873">
          <cell r="A2873" t="str">
            <v>SF-02868</v>
          </cell>
          <cell r="B2873" t="str">
            <v>Tubo de cobre classe “E”, para instalação hidráulica, 66 mm</v>
          </cell>
          <cell r="C2873" t="str">
            <v>Material</v>
          </cell>
          <cell r="D2873" t="str">
            <v>m</v>
          </cell>
          <cell r="E2873">
            <v>0</v>
          </cell>
          <cell r="F2873">
            <v>452.71300000000002</v>
          </cell>
          <cell r="G2873">
            <v>0</v>
          </cell>
          <cell r="H2873">
            <v>0.2039</v>
          </cell>
          <cell r="I2873">
            <v>545.02</v>
          </cell>
          <cell r="J2873">
            <v>0</v>
          </cell>
        </row>
        <row r="2874">
          <cell r="A2874" t="str">
            <v>SF-02869</v>
          </cell>
          <cell r="B2874" t="str">
            <v>Tubo de cobre classe “E”, para instalação hidráulica, 79 mm</v>
          </cell>
          <cell r="C2874" t="str">
            <v>Material</v>
          </cell>
          <cell r="D2874" t="str">
            <v>m</v>
          </cell>
          <cell r="E2874">
            <v>0</v>
          </cell>
          <cell r="F2874">
            <v>661.79849999999999</v>
          </cell>
          <cell r="G2874">
            <v>0</v>
          </cell>
          <cell r="H2874">
            <v>0.2039</v>
          </cell>
          <cell r="I2874">
            <v>796.74</v>
          </cell>
          <cell r="J2874">
            <v>0</v>
          </cell>
        </row>
        <row r="2875">
          <cell r="A2875" t="str">
            <v>SF-02870</v>
          </cell>
          <cell r="B2875" t="str">
            <v>Tubo de cobre classe “E”, para instalação hidráulica, 104 mm</v>
          </cell>
          <cell r="C2875" t="str">
            <v>Material</v>
          </cell>
          <cell r="D2875" t="str">
            <v>m</v>
          </cell>
          <cell r="E2875">
            <v>0</v>
          </cell>
          <cell r="F2875">
            <v>975.85899999999992</v>
          </cell>
          <cell r="G2875">
            <v>0</v>
          </cell>
          <cell r="H2875">
            <v>0.2039</v>
          </cell>
          <cell r="I2875">
            <v>1174.8399999999999</v>
          </cell>
          <cell r="J2875">
            <v>0</v>
          </cell>
        </row>
        <row r="2876">
          <cell r="A2876" t="str">
            <v>SF-02871</v>
          </cell>
          <cell r="B2876" t="str">
            <v xml:space="preserve">Tubo CPVC soldável 22 mm – Linha Residencial </v>
          </cell>
          <cell r="C2876" t="str">
            <v>Material</v>
          </cell>
          <cell r="D2876" t="str">
            <v>m</v>
          </cell>
          <cell r="E2876">
            <v>0</v>
          </cell>
          <cell r="F2876">
            <v>18.040499999999998</v>
          </cell>
          <cell r="G2876">
            <v>0</v>
          </cell>
          <cell r="H2876">
            <v>0.2039</v>
          </cell>
          <cell r="I2876">
            <v>21.72</v>
          </cell>
          <cell r="J2876">
            <v>0</v>
          </cell>
        </row>
        <row r="2877">
          <cell r="A2877" t="str">
            <v>SF-02872</v>
          </cell>
          <cell r="B2877" t="str">
            <v>Tubo CPVC soldável 28 mm  – Linha Residencial</v>
          </cell>
          <cell r="C2877" t="str">
            <v>Material</v>
          </cell>
          <cell r="D2877" t="str">
            <v>m</v>
          </cell>
          <cell r="E2877">
            <v>0</v>
          </cell>
          <cell r="F2877">
            <v>31.0745</v>
          </cell>
          <cell r="G2877">
            <v>0</v>
          </cell>
          <cell r="H2877">
            <v>0.2039</v>
          </cell>
          <cell r="I2877">
            <v>37.409999999999997</v>
          </cell>
          <cell r="J2877">
            <v>0</v>
          </cell>
        </row>
        <row r="2878">
          <cell r="A2878" t="str">
            <v>SF-02873</v>
          </cell>
          <cell r="B2878" t="str">
            <v>Tubo de aço-carbono galvanizado 1 1/4” – Água Potável e Combate a Incêndio</v>
          </cell>
          <cell r="C2878" t="str">
            <v>Material</v>
          </cell>
          <cell r="D2878" t="str">
            <v>m</v>
          </cell>
          <cell r="E2878">
            <v>0</v>
          </cell>
          <cell r="F2878">
            <v>44.317499999999995</v>
          </cell>
          <cell r="G2878">
            <v>0</v>
          </cell>
          <cell r="H2878">
            <v>0.2039</v>
          </cell>
          <cell r="I2878">
            <v>53.35</v>
          </cell>
          <cell r="J2878">
            <v>0</v>
          </cell>
        </row>
        <row r="2879">
          <cell r="A2879" t="str">
            <v>SF-02874</v>
          </cell>
          <cell r="B2879" t="str">
            <v>Tubo de aço-carbono galvanizado 1/2” – Água Potável e Combate a Incêndio</v>
          </cell>
          <cell r="C2879" t="str">
            <v>Material</v>
          </cell>
          <cell r="D2879" t="str">
            <v>m</v>
          </cell>
          <cell r="E2879">
            <v>0</v>
          </cell>
          <cell r="F2879">
            <v>17.394499999999997</v>
          </cell>
          <cell r="G2879">
            <v>0</v>
          </cell>
          <cell r="H2879">
            <v>0.2039</v>
          </cell>
          <cell r="I2879">
            <v>20.94</v>
          </cell>
          <cell r="J2879">
            <v>0</v>
          </cell>
        </row>
        <row r="2880">
          <cell r="A2880" t="str">
            <v>SF-02875</v>
          </cell>
          <cell r="B2880" t="str">
            <v xml:space="preserve">Tubo de aço-carbono galvanizado 3/4” – Água Potável e Combate a Incêndio </v>
          </cell>
          <cell r="C2880" t="str">
            <v>Material</v>
          </cell>
          <cell r="D2880" t="str">
            <v>m</v>
          </cell>
          <cell r="E2880">
            <v>0</v>
          </cell>
          <cell r="F2880">
            <v>22.648</v>
          </cell>
          <cell r="G2880">
            <v>0</v>
          </cell>
          <cell r="H2880">
            <v>0.2039</v>
          </cell>
          <cell r="I2880">
            <v>27.27</v>
          </cell>
          <cell r="J2880">
            <v>0</v>
          </cell>
        </row>
        <row r="2881">
          <cell r="A2881" t="str">
            <v>SF-02876</v>
          </cell>
          <cell r="B2881" t="str">
            <v>Tubo de aço-carbono galvanizado 1” – Água Potável e Combate a Incêndio</v>
          </cell>
          <cell r="C2881" t="str">
            <v>Material</v>
          </cell>
          <cell r="D2881" t="str">
            <v>m</v>
          </cell>
          <cell r="E2881">
            <v>0</v>
          </cell>
          <cell r="F2881">
            <v>30.409499999999998</v>
          </cell>
          <cell r="G2881">
            <v>0</v>
          </cell>
          <cell r="H2881">
            <v>0.2039</v>
          </cell>
          <cell r="I2881">
            <v>36.61</v>
          </cell>
          <cell r="J2881">
            <v>0</v>
          </cell>
        </row>
        <row r="2882">
          <cell r="A2882" t="str">
            <v>SF-02877</v>
          </cell>
          <cell r="B2882" t="str">
            <v>Tubo de aço-carbono galvanizado 2” – Água Potável e Combate a Incêndio</v>
          </cell>
          <cell r="C2882" t="str">
            <v>Material</v>
          </cell>
          <cell r="D2882" t="str">
            <v>m</v>
          </cell>
          <cell r="E2882">
            <v>0</v>
          </cell>
          <cell r="F2882">
            <v>63.915999999999997</v>
          </cell>
          <cell r="G2882">
            <v>0</v>
          </cell>
          <cell r="H2882">
            <v>0.2039</v>
          </cell>
          <cell r="I2882">
            <v>76.95</v>
          </cell>
          <cell r="J2882">
            <v>0</v>
          </cell>
        </row>
        <row r="2883">
          <cell r="A2883" t="str">
            <v>SF-02878</v>
          </cell>
          <cell r="B2883" t="str">
            <v xml:space="preserve">Tubo de aço-carbono galvanizado 2 1/2” – Água Potável e Combate a Incêndio </v>
          </cell>
          <cell r="C2883" t="str">
            <v>Material</v>
          </cell>
          <cell r="D2883" t="str">
            <v>m</v>
          </cell>
          <cell r="E2883">
            <v>0</v>
          </cell>
          <cell r="F2883">
            <v>89.432999999999993</v>
          </cell>
          <cell r="G2883">
            <v>0</v>
          </cell>
          <cell r="H2883">
            <v>0.2039</v>
          </cell>
          <cell r="I2883">
            <v>107.67</v>
          </cell>
          <cell r="J2883">
            <v>0</v>
          </cell>
        </row>
        <row r="2884">
          <cell r="A2884" t="str">
            <v>SF-02879</v>
          </cell>
          <cell r="B2884" t="str">
            <v>Tubo de aço-carbono galvanizado 3” – Água Potável e Combate a Incêndio</v>
          </cell>
          <cell r="C2884" t="str">
            <v>Material</v>
          </cell>
          <cell r="D2884" t="str">
            <v>m</v>
          </cell>
          <cell r="E2884">
            <v>0</v>
          </cell>
          <cell r="F2884">
            <v>102.74250000000001</v>
          </cell>
          <cell r="G2884">
            <v>0</v>
          </cell>
          <cell r="H2884">
            <v>0.2039</v>
          </cell>
          <cell r="I2884">
            <v>123.69</v>
          </cell>
          <cell r="J2884">
            <v>0</v>
          </cell>
        </row>
        <row r="2885">
          <cell r="A2885" t="str">
            <v>SF-02880</v>
          </cell>
          <cell r="B2885" t="str">
            <v>Niple de aço-carbono galvanizado 2”</v>
          </cell>
          <cell r="C2885" t="str">
            <v>Material</v>
          </cell>
          <cell r="D2885" t="str">
            <v>un</v>
          </cell>
          <cell r="E2885">
            <v>0</v>
          </cell>
          <cell r="F2885">
            <v>37.277999999999999</v>
          </cell>
          <cell r="G2885">
            <v>0</v>
          </cell>
          <cell r="H2885">
            <v>0.2039</v>
          </cell>
          <cell r="I2885">
            <v>44.88</v>
          </cell>
          <cell r="J2885">
            <v>0</v>
          </cell>
        </row>
        <row r="2886">
          <cell r="A2886" t="str">
            <v>SF-02881</v>
          </cell>
          <cell r="B2886" t="str">
            <v>Niple de aço-carbono galvanizado 2 1/2”</v>
          </cell>
          <cell r="C2886" t="str">
            <v>Material</v>
          </cell>
          <cell r="D2886" t="str">
            <v>un</v>
          </cell>
          <cell r="E2886">
            <v>0</v>
          </cell>
          <cell r="F2886">
            <v>57.057000000000002</v>
          </cell>
          <cell r="G2886">
            <v>0</v>
          </cell>
          <cell r="H2886">
            <v>0.2039</v>
          </cell>
          <cell r="I2886">
            <v>68.69</v>
          </cell>
          <cell r="J2886">
            <v>0</v>
          </cell>
        </row>
        <row r="2887">
          <cell r="A2887" t="str">
            <v>SF-02882</v>
          </cell>
          <cell r="B2887" t="str">
            <v>Niple de aço-carbono galvanizado 3”</v>
          </cell>
          <cell r="C2887" t="str">
            <v>Material</v>
          </cell>
          <cell r="D2887" t="str">
            <v>un</v>
          </cell>
          <cell r="E2887">
            <v>0</v>
          </cell>
          <cell r="F2887">
            <v>92.814999999999998</v>
          </cell>
          <cell r="G2887">
            <v>0</v>
          </cell>
          <cell r="H2887">
            <v>0.2039</v>
          </cell>
          <cell r="I2887">
            <v>111.74</v>
          </cell>
          <cell r="J2887">
            <v>0</v>
          </cell>
        </row>
        <row r="2888">
          <cell r="A2888" t="str">
            <v>SF-02883</v>
          </cell>
          <cell r="B2888" t="str">
            <v xml:space="preserve">Tubo de Ligação para Bacia Sanitária </v>
          </cell>
          <cell r="C2888" t="str">
            <v>Material</v>
          </cell>
          <cell r="D2888" t="str">
            <v>un</v>
          </cell>
          <cell r="E2888">
            <v>0</v>
          </cell>
          <cell r="F2888" t="str">
            <v/>
          </cell>
          <cell r="G2888" t="str">
            <v/>
          </cell>
          <cell r="H2888">
            <v>0.2039</v>
          </cell>
          <cell r="I2888" t="str">
            <v/>
          </cell>
          <cell r="J2888" t="str">
            <v/>
          </cell>
        </row>
        <row r="2889">
          <cell r="A2889" t="str">
            <v>SF-02884</v>
          </cell>
          <cell r="B2889" t="str">
            <v>Tubo de Ligação para Válvula de Descarga</v>
          </cell>
          <cell r="C2889" t="str">
            <v>Material</v>
          </cell>
          <cell r="D2889" t="str">
            <v>un</v>
          </cell>
          <cell r="E2889">
            <v>0</v>
          </cell>
          <cell r="F2889" t="str">
            <v/>
          </cell>
          <cell r="G2889" t="str">
            <v/>
          </cell>
          <cell r="H2889">
            <v>0.2039</v>
          </cell>
          <cell r="I2889" t="str">
            <v/>
          </cell>
          <cell r="J2889" t="str">
            <v/>
          </cell>
        </row>
        <row r="2890">
          <cell r="A2890" t="str">
            <v>SF-02885</v>
          </cell>
          <cell r="B2890" t="str">
            <v>Tubo PVC esgoto DN 300 mm - Ocre</v>
          </cell>
          <cell r="C2890" t="str">
            <v>Material</v>
          </cell>
          <cell r="D2890" t="str">
            <v>m</v>
          </cell>
          <cell r="E2890">
            <v>0</v>
          </cell>
          <cell r="F2890">
            <v>304.86450000000002</v>
          </cell>
          <cell r="G2890">
            <v>0</v>
          </cell>
          <cell r="H2890">
            <v>0.2039</v>
          </cell>
          <cell r="I2890">
            <v>367.03</v>
          </cell>
          <cell r="J2890">
            <v>0</v>
          </cell>
        </row>
        <row r="2891">
          <cell r="A2891" t="str">
            <v>SF-02886</v>
          </cell>
          <cell r="B2891" t="str">
            <v>Tubo PVC esgoto ou águas pluviais predial DN 100 mm</v>
          </cell>
          <cell r="C2891" t="str">
            <v>Material</v>
          </cell>
          <cell r="D2891" t="str">
            <v>m</v>
          </cell>
          <cell r="E2891">
            <v>0</v>
          </cell>
          <cell r="F2891">
            <v>14.097999999999999</v>
          </cell>
          <cell r="G2891">
            <v>0</v>
          </cell>
          <cell r="H2891">
            <v>0.2039</v>
          </cell>
          <cell r="I2891">
            <v>16.97</v>
          </cell>
          <cell r="J2891">
            <v>0</v>
          </cell>
        </row>
        <row r="2892">
          <cell r="A2892" t="str">
            <v>SF-02887</v>
          </cell>
          <cell r="B2892" t="str">
            <v xml:space="preserve">Tubo PVC esgoto ou águas pluviais predial DN 150 mm </v>
          </cell>
          <cell r="C2892" t="str">
            <v>Material</v>
          </cell>
          <cell r="D2892" t="str">
            <v>m</v>
          </cell>
          <cell r="E2892">
            <v>0</v>
          </cell>
          <cell r="F2892">
            <v>36.850499999999997</v>
          </cell>
          <cell r="G2892">
            <v>0</v>
          </cell>
          <cell r="H2892">
            <v>0.2039</v>
          </cell>
          <cell r="I2892">
            <v>44.36</v>
          </cell>
          <cell r="J2892">
            <v>0</v>
          </cell>
        </row>
        <row r="2893">
          <cell r="A2893" t="str">
            <v>SF-02888</v>
          </cell>
          <cell r="B2893" t="str">
            <v>Tubo PVC esgoto ou águas pluviais predial DN 40 mm</v>
          </cell>
          <cell r="C2893" t="str">
            <v>Material</v>
          </cell>
          <cell r="D2893" t="str">
            <v>m</v>
          </cell>
          <cell r="E2893">
            <v>0</v>
          </cell>
          <cell r="F2893">
            <v>6.1559999999999997</v>
          </cell>
          <cell r="G2893">
            <v>0</v>
          </cell>
          <cell r="H2893">
            <v>0.2039</v>
          </cell>
          <cell r="I2893">
            <v>7.41</v>
          </cell>
          <cell r="J2893">
            <v>0</v>
          </cell>
        </row>
        <row r="2894">
          <cell r="A2894" t="str">
            <v>SF-02889</v>
          </cell>
          <cell r="B2894" t="str">
            <v>Tubo PVC esgoto ou águas pluviais predial DN 50 mm</v>
          </cell>
          <cell r="C2894" t="str">
            <v>Material</v>
          </cell>
          <cell r="D2894" t="str">
            <v>m</v>
          </cell>
          <cell r="E2894">
            <v>0</v>
          </cell>
          <cell r="F2894">
            <v>10.1745</v>
          </cell>
          <cell r="G2894">
            <v>0</v>
          </cell>
          <cell r="H2894">
            <v>0.2039</v>
          </cell>
          <cell r="I2894">
            <v>12.25</v>
          </cell>
          <cell r="J2894">
            <v>0</v>
          </cell>
        </row>
        <row r="2895">
          <cell r="A2895" t="str">
            <v>SF-02890</v>
          </cell>
          <cell r="B2895" t="str">
            <v>Tubo PVC esgoto ou águas pluviais predial DN 75 mm</v>
          </cell>
          <cell r="C2895" t="str">
            <v>Material</v>
          </cell>
          <cell r="D2895" t="str">
            <v>m</v>
          </cell>
          <cell r="E2895">
            <v>0</v>
          </cell>
          <cell r="F2895">
            <v>13.3475</v>
          </cell>
          <cell r="G2895">
            <v>0</v>
          </cell>
          <cell r="H2895">
            <v>0.2039</v>
          </cell>
          <cell r="I2895">
            <v>16.07</v>
          </cell>
          <cell r="J2895">
            <v>0</v>
          </cell>
        </row>
        <row r="2896">
          <cell r="A2896" t="str">
            <v>SF-02891</v>
          </cell>
          <cell r="B2896" t="str">
            <v>Tubo PVC roscável para água fria 1 1/2”</v>
          </cell>
          <cell r="C2896" t="str">
            <v>Material</v>
          </cell>
          <cell r="D2896" t="str">
            <v>m</v>
          </cell>
          <cell r="E2896">
            <v>0</v>
          </cell>
          <cell r="F2896">
            <v>32.537500000000001</v>
          </cell>
          <cell r="G2896">
            <v>0</v>
          </cell>
          <cell r="H2896">
            <v>0.2039</v>
          </cell>
          <cell r="I2896">
            <v>39.17</v>
          </cell>
          <cell r="J2896">
            <v>0</v>
          </cell>
        </row>
        <row r="2897">
          <cell r="A2897" t="str">
            <v>SF-02892</v>
          </cell>
          <cell r="B2897" t="str">
            <v>Tubo PVC roscável para água fria 1”</v>
          </cell>
          <cell r="C2897" t="str">
            <v>Material</v>
          </cell>
          <cell r="D2897" t="str">
            <v>m</v>
          </cell>
          <cell r="E2897">
            <v>0</v>
          </cell>
          <cell r="F2897">
            <v>22.049499999999998</v>
          </cell>
          <cell r="G2897">
            <v>0</v>
          </cell>
          <cell r="H2897">
            <v>0.2039</v>
          </cell>
          <cell r="I2897">
            <v>26.55</v>
          </cell>
          <cell r="J2897">
            <v>0</v>
          </cell>
        </row>
        <row r="2898">
          <cell r="A2898" t="str">
            <v>SF-02893</v>
          </cell>
          <cell r="B2898" t="str">
            <v>Tubo PVC roscável para água fria 2 1/2”</v>
          </cell>
          <cell r="C2898" t="str">
            <v>Material</v>
          </cell>
          <cell r="D2898" t="str">
            <v>m</v>
          </cell>
          <cell r="E2898">
            <v>0</v>
          </cell>
          <cell r="F2898">
            <v>63.801999999999992</v>
          </cell>
          <cell r="G2898">
            <v>0</v>
          </cell>
          <cell r="H2898">
            <v>0.2039</v>
          </cell>
          <cell r="I2898">
            <v>76.81</v>
          </cell>
          <cell r="J2898">
            <v>0</v>
          </cell>
        </row>
        <row r="2899">
          <cell r="A2899" t="str">
            <v>SF-02894</v>
          </cell>
          <cell r="B2899" t="str">
            <v>Tubo PVC roscável para água fria 2”</v>
          </cell>
          <cell r="C2899" t="str">
            <v>Material</v>
          </cell>
          <cell r="D2899" t="str">
            <v>m</v>
          </cell>
          <cell r="E2899">
            <v>0</v>
          </cell>
          <cell r="F2899">
            <v>46.569000000000003</v>
          </cell>
          <cell r="G2899">
            <v>0</v>
          </cell>
          <cell r="H2899">
            <v>0.2039</v>
          </cell>
          <cell r="I2899">
            <v>56.06</v>
          </cell>
          <cell r="J2899">
            <v>0</v>
          </cell>
        </row>
        <row r="2900">
          <cell r="A2900" t="str">
            <v>SF-02895</v>
          </cell>
          <cell r="B2900" t="str">
            <v>Tubo PVC roscável para água fria 3”</v>
          </cell>
          <cell r="C2900" t="str">
            <v>Material</v>
          </cell>
          <cell r="D2900" t="str">
            <v>m</v>
          </cell>
          <cell r="E2900">
            <v>0</v>
          </cell>
          <cell r="F2900">
            <v>0</v>
          </cell>
          <cell r="G2900">
            <v>0</v>
          </cell>
          <cell r="H2900">
            <v>0.2039</v>
          </cell>
          <cell r="I2900">
            <v>0</v>
          </cell>
          <cell r="J2900">
            <v>0</v>
          </cell>
        </row>
        <row r="2901">
          <cell r="A2901" t="str">
            <v>SF-02896</v>
          </cell>
          <cell r="B2901" t="str">
            <v>Tubo PVC roscável para água fria 3/4”</v>
          </cell>
          <cell r="C2901" t="str">
            <v>Material</v>
          </cell>
          <cell r="D2901" t="str">
            <v>m</v>
          </cell>
          <cell r="E2901">
            <v>0</v>
          </cell>
          <cell r="F2901">
            <v>10.554499999999999</v>
          </cell>
          <cell r="G2901">
            <v>0</v>
          </cell>
          <cell r="H2901">
            <v>0.2039</v>
          </cell>
          <cell r="I2901">
            <v>12.71</v>
          </cell>
          <cell r="J2901">
            <v>0</v>
          </cell>
        </row>
        <row r="2902">
          <cell r="A2902" t="str">
            <v>SF-02897</v>
          </cell>
          <cell r="B2902" t="str">
            <v>Tubo PVC roscável para água fria 4”</v>
          </cell>
          <cell r="C2902" t="str">
            <v>Material</v>
          </cell>
          <cell r="D2902" t="str">
            <v>m</v>
          </cell>
          <cell r="E2902">
            <v>0</v>
          </cell>
          <cell r="F2902">
            <v>0</v>
          </cell>
          <cell r="G2902">
            <v>0</v>
          </cell>
          <cell r="H2902">
            <v>0.2039</v>
          </cell>
          <cell r="I2902">
            <v>0</v>
          </cell>
          <cell r="J2902">
            <v>0</v>
          </cell>
        </row>
        <row r="2903">
          <cell r="A2903" t="str">
            <v>SF-02898</v>
          </cell>
          <cell r="B2903" t="str">
            <v>Tubo PVC roscável para água fria 6”</v>
          </cell>
          <cell r="C2903" t="str">
            <v>Material</v>
          </cell>
          <cell r="D2903" t="str">
            <v>m</v>
          </cell>
          <cell r="E2903">
            <v>0</v>
          </cell>
          <cell r="F2903" t="str">
            <v/>
          </cell>
          <cell r="G2903" t="str">
            <v/>
          </cell>
          <cell r="H2903">
            <v>0.2039</v>
          </cell>
          <cell r="I2903" t="str">
            <v/>
          </cell>
          <cell r="J2903" t="str">
            <v/>
          </cell>
        </row>
        <row r="2904">
          <cell r="A2904" t="str">
            <v>SF-02899</v>
          </cell>
          <cell r="B2904" t="str">
            <v>Tubo PVC soldável água fria DN 20 mm</v>
          </cell>
          <cell r="C2904" t="str">
            <v>Material</v>
          </cell>
          <cell r="D2904" t="str">
            <v>m</v>
          </cell>
          <cell r="E2904">
            <v>0</v>
          </cell>
          <cell r="F2904">
            <v>3.8189999999999995</v>
          </cell>
          <cell r="G2904">
            <v>0</v>
          </cell>
          <cell r="H2904">
            <v>0.2039</v>
          </cell>
          <cell r="I2904">
            <v>4.5999999999999996</v>
          </cell>
          <cell r="J2904">
            <v>0</v>
          </cell>
        </row>
        <row r="2905">
          <cell r="A2905" t="str">
            <v>SF-02900</v>
          </cell>
          <cell r="B2905" t="str">
            <v xml:space="preserve">Tubo PVC soldável água fria DN 25 mm </v>
          </cell>
          <cell r="C2905" t="str">
            <v>Material</v>
          </cell>
          <cell r="D2905" t="str">
            <v>m</v>
          </cell>
          <cell r="E2905">
            <v>0</v>
          </cell>
          <cell r="F2905">
            <v>4.3129999999999997</v>
          </cell>
          <cell r="G2905">
            <v>0</v>
          </cell>
          <cell r="H2905">
            <v>0.2039</v>
          </cell>
          <cell r="I2905">
            <v>5.19</v>
          </cell>
          <cell r="J2905">
            <v>0</v>
          </cell>
        </row>
        <row r="2906">
          <cell r="A2906" t="str">
            <v>SF-02901</v>
          </cell>
          <cell r="B2906" t="str">
            <v xml:space="preserve">Tubo PVC soldável água fria DN 32 mm </v>
          </cell>
          <cell r="C2906" t="str">
            <v>Material</v>
          </cell>
          <cell r="D2906" t="str">
            <v>m</v>
          </cell>
          <cell r="E2906">
            <v>0</v>
          </cell>
          <cell r="F2906">
            <v>9.31</v>
          </cell>
          <cell r="G2906">
            <v>0</v>
          </cell>
          <cell r="H2906">
            <v>0.2039</v>
          </cell>
          <cell r="I2906">
            <v>11.21</v>
          </cell>
          <cell r="J2906">
            <v>0</v>
          </cell>
        </row>
        <row r="2907">
          <cell r="A2907" t="str">
            <v>SF-02902</v>
          </cell>
          <cell r="B2907" t="str">
            <v xml:space="preserve">Tubo PVC soldável água fria DN 40 mm </v>
          </cell>
          <cell r="C2907" t="str">
            <v>Material</v>
          </cell>
          <cell r="D2907" t="str">
            <v>m</v>
          </cell>
          <cell r="E2907">
            <v>0</v>
          </cell>
          <cell r="F2907">
            <v>14.611000000000001</v>
          </cell>
          <cell r="G2907">
            <v>0</v>
          </cell>
          <cell r="H2907">
            <v>0.2039</v>
          </cell>
          <cell r="I2907">
            <v>17.59</v>
          </cell>
          <cell r="J2907">
            <v>0</v>
          </cell>
        </row>
        <row r="2908">
          <cell r="A2908" t="str">
            <v>SF-02903</v>
          </cell>
          <cell r="B2908" t="str">
            <v xml:space="preserve">Tubo PVC soldável água fria DN 50 mm </v>
          </cell>
          <cell r="C2908" t="str">
            <v>Material</v>
          </cell>
          <cell r="D2908" t="str">
            <v>m</v>
          </cell>
          <cell r="E2908">
            <v>0</v>
          </cell>
          <cell r="F2908">
            <v>16.026499999999999</v>
          </cell>
          <cell r="G2908">
            <v>0</v>
          </cell>
          <cell r="H2908">
            <v>0.2039</v>
          </cell>
          <cell r="I2908">
            <v>19.29</v>
          </cell>
          <cell r="J2908">
            <v>0</v>
          </cell>
        </row>
        <row r="2909">
          <cell r="A2909" t="str">
            <v>SF-02904</v>
          </cell>
          <cell r="B2909" t="str">
            <v>Tubo PVC soldável água fria DN 60 mm</v>
          </cell>
          <cell r="C2909" t="str">
            <v>Material</v>
          </cell>
          <cell r="D2909" t="str">
            <v>m</v>
          </cell>
          <cell r="E2909">
            <v>0</v>
          </cell>
          <cell r="F2909">
            <v>26.372</v>
          </cell>
          <cell r="G2909">
            <v>0</v>
          </cell>
          <cell r="H2909">
            <v>0.2039</v>
          </cell>
          <cell r="I2909">
            <v>31.75</v>
          </cell>
          <cell r="J2909">
            <v>0</v>
          </cell>
        </row>
        <row r="2910">
          <cell r="A2910" t="str">
            <v>SF-02905</v>
          </cell>
          <cell r="B2910" t="str">
            <v xml:space="preserve">Tubo PVC soldável água fria DN 75 mm </v>
          </cell>
          <cell r="C2910" t="str">
            <v>Material</v>
          </cell>
          <cell r="D2910" t="str">
            <v>m</v>
          </cell>
          <cell r="E2910">
            <v>0</v>
          </cell>
          <cell r="F2910">
            <v>43.699999999999996</v>
          </cell>
          <cell r="G2910">
            <v>0</v>
          </cell>
          <cell r="H2910">
            <v>0.2039</v>
          </cell>
          <cell r="I2910">
            <v>52.61</v>
          </cell>
          <cell r="J2910">
            <v>0</v>
          </cell>
        </row>
        <row r="2911">
          <cell r="A2911" t="str">
            <v>SF-02906</v>
          </cell>
          <cell r="B2911" t="str">
            <v>Tubo PVC soldável água fria DN 85 mm</v>
          </cell>
          <cell r="C2911" t="str">
            <v>Material</v>
          </cell>
          <cell r="D2911" t="str">
            <v>m</v>
          </cell>
          <cell r="E2911">
            <v>0</v>
          </cell>
          <cell r="F2911">
            <v>60.8</v>
          </cell>
          <cell r="G2911">
            <v>0</v>
          </cell>
          <cell r="H2911">
            <v>0.2039</v>
          </cell>
          <cell r="I2911">
            <v>73.2</v>
          </cell>
          <cell r="J2911">
            <v>0</v>
          </cell>
        </row>
        <row r="2912">
          <cell r="A2912" t="str">
            <v>SF-02907</v>
          </cell>
          <cell r="B2912" t="str">
            <v xml:space="preserve">Tubo PVC soldável água fria DN 110 mm </v>
          </cell>
          <cell r="C2912" t="str">
            <v>Material</v>
          </cell>
          <cell r="D2912" t="str">
            <v>m</v>
          </cell>
          <cell r="E2912">
            <v>0</v>
          </cell>
          <cell r="F2912">
            <v>95.142499999999998</v>
          </cell>
          <cell r="G2912">
            <v>0</v>
          </cell>
          <cell r="H2912">
            <v>0.2039</v>
          </cell>
          <cell r="I2912">
            <v>114.54</v>
          </cell>
          <cell r="J2912">
            <v>0</v>
          </cell>
        </row>
        <row r="2913">
          <cell r="A2913" t="str">
            <v>SF-02908</v>
          </cell>
          <cell r="B2913" t="str">
            <v>Diafragma de borracha cilíndrico para válvula de descarga – Sistema a Vácuo</v>
          </cell>
          <cell r="C2913" t="str">
            <v>Material</v>
          </cell>
          <cell r="D2913" t="str">
            <v>un</v>
          </cell>
          <cell r="E2913">
            <v>0</v>
          </cell>
          <cell r="F2913" t="str">
            <v/>
          </cell>
          <cell r="G2913" t="str">
            <v/>
          </cell>
          <cell r="H2913">
            <v>0.2039</v>
          </cell>
          <cell r="I2913" t="str">
            <v/>
          </cell>
          <cell r="J2913" t="str">
            <v/>
          </cell>
        </row>
        <row r="2914">
          <cell r="A2914" t="str">
            <v>SF-02909</v>
          </cell>
          <cell r="B2914" t="str">
            <v>Válvula de descarga DN25 – Sistema a Vácuo</v>
          </cell>
          <cell r="C2914" t="str">
            <v>Material</v>
          </cell>
          <cell r="D2914" t="str">
            <v>un</v>
          </cell>
          <cell r="E2914">
            <v>0</v>
          </cell>
          <cell r="F2914" t="str">
            <v/>
          </cell>
          <cell r="G2914" t="str">
            <v/>
          </cell>
          <cell r="H2914">
            <v>0.2039</v>
          </cell>
          <cell r="I2914" t="str">
            <v/>
          </cell>
          <cell r="J2914" t="str">
            <v/>
          </cell>
        </row>
        <row r="2915">
          <cell r="A2915" t="str">
            <v>SF-02910</v>
          </cell>
          <cell r="B2915" t="str">
            <v>Módulo ativador (mecanismo de controle) – Sistema a vácuo</v>
          </cell>
          <cell r="C2915" t="str">
            <v>Material</v>
          </cell>
          <cell r="D2915" t="str">
            <v>un</v>
          </cell>
          <cell r="E2915">
            <v>0</v>
          </cell>
          <cell r="F2915" t="str">
            <v/>
          </cell>
          <cell r="G2915" t="str">
            <v/>
          </cell>
          <cell r="H2915">
            <v>0.2039</v>
          </cell>
          <cell r="I2915" t="str">
            <v/>
          </cell>
          <cell r="J2915" t="str">
            <v/>
          </cell>
        </row>
        <row r="2916">
          <cell r="A2916" t="str">
            <v>SF-02911</v>
          </cell>
          <cell r="B2916" t="str">
            <v>Filtro de ar - Sistema a vácuo</v>
          </cell>
          <cell r="C2916" t="str">
            <v>Material</v>
          </cell>
          <cell r="D2916" t="str">
            <v>un</v>
          </cell>
          <cell r="E2916">
            <v>0</v>
          </cell>
          <cell r="F2916" t="str">
            <v/>
          </cell>
          <cell r="G2916" t="str">
            <v/>
          </cell>
          <cell r="H2916">
            <v>0.2039</v>
          </cell>
          <cell r="I2916" t="str">
            <v/>
          </cell>
          <cell r="J2916" t="str">
            <v/>
          </cell>
        </row>
        <row r="2917">
          <cell r="A2917" t="str">
            <v>SF-02912</v>
          </cell>
          <cell r="B2917" t="str">
            <v>Ensaio de estanqueidade em rede de gás GLP</v>
          </cell>
          <cell r="C2917" t="str">
            <v>Serviço (Mat + MO)</v>
          </cell>
          <cell r="D2917" t="str">
            <v>un</v>
          </cell>
          <cell r="E2917">
            <v>0</v>
          </cell>
          <cell r="F2917" t="str">
            <v/>
          </cell>
          <cell r="G2917" t="str">
            <v/>
          </cell>
          <cell r="H2917">
            <v>0.2039</v>
          </cell>
          <cell r="I2917" t="str">
            <v/>
          </cell>
          <cell r="J2917" t="str">
            <v/>
          </cell>
        </row>
        <row r="2918">
          <cell r="A2918" t="str">
            <v>SF-02913</v>
          </cell>
          <cell r="B2918" t="str">
            <v>Bota de segurança em couro, com biqueira em PP e solado em PU</v>
          </cell>
          <cell r="C2918" t="str">
            <v>Uniformes e EPIs</v>
          </cell>
          <cell r="D2918" t="str">
            <v>par</v>
          </cell>
          <cell r="E2918">
            <v>0</v>
          </cell>
          <cell r="F2918" t="str">
            <v/>
          </cell>
          <cell r="G2918" t="str">
            <v/>
          </cell>
          <cell r="H2918">
            <v>0.2039</v>
          </cell>
          <cell r="I2918" t="str">
            <v/>
          </cell>
          <cell r="J2918" t="str">
            <v/>
          </cell>
        </row>
        <row r="2919">
          <cell r="A2919" t="str">
            <v>SF-02914</v>
          </cell>
          <cell r="B2919" t="str">
            <v>Sensor de Nível – Sistema a vácuo</v>
          </cell>
          <cell r="C2919" t="str">
            <v>Material</v>
          </cell>
          <cell r="D2919" t="str">
            <v>un</v>
          </cell>
          <cell r="E2919">
            <v>0</v>
          </cell>
          <cell r="F2919" t="str">
            <v/>
          </cell>
          <cell r="G2919" t="str">
            <v/>
          </cell>
          <cell r="H2919">
            <v>0.2039</v>
          </cell>
          <cell r="I2919" t="str">
            <v/>
          </cell>
          <cell r="J2919" t="str">
            <v/>
          </cell>
        </row>
        <row r="2920">
          <cell r="A2920" t="str">
            <v>SF-02915</v>
          </cell>
          <cell r="B2920" t="str">
            <v>Válvula de água – Sistema a vácuo</v>
          </cell>
          <cell r="C2920" t="str">
            <v>Material</v>
          </cell>
          <cell r="D2920" t="str">
            <v>un</v>
          </cell>
          <cell r="E2920">
            <v>0</v>
          </cell>
          <cell r="F2920" t="str">
            <v/>
          </cell>
          <cell r="G2920" t="str">
            <v/>
          </cell>
          <cell r="H2920">
            <v>0.2039</v>
          </cell>
          <cell r="I2920" t="str">
            <v/>
          </cell>
          <cell r="J2920" t="str">
            <v/>
          </cell>
        </row>
        <row r="2921">
          <cell r="A2921" t="str">
            <v>SF-02916</v>
          </cell>
          <cell r="B2921" t="str">
            <v xml:space="preserve">Base para válvula de descarga 1 1/2” </v>
          </cell>
          <cell r="C2921" t="str">
            <v>Material</v>
          </cell>
          <cell r="D2921" t="str">
            <v>un</v>
          </cell>
          <cell r="E2921">
            <v>0</v>
          </cell>
          <cell r="F2921" t="str">
            <v/>
          </cell>
          <cell r="G2921" t="str">
            <v/>
          </cell>
          <cell r="H2921">
            <v>0.2039</v>
          </cell>
          <cell r="I2921" t="str">
            <v/>
          </cell>
          <cell r="J2921" t="str">
            <v/>
          </cell>
        </row>
        <row r="2922">
          <cell r="A2922" t="str">
            <v>SF-02917</v>
          </cell>
          <cell r="B2922" t="str">
            <v xml:space="preserve">Base para válvula de descarga 1 1/4” </v>
          </cell>
          <cell r="C2922" t="str">
            <v>Material</v>
          </cell>
          <cell r="D2922" t="str">
            <v>un</v>
          </cell>
          <cell r="E2922">
            <v>0</v>
          </cell>
          <cell r="F2922" t="str">
            <v/>
          </cell>
          <cell r="G2922" t="str">
            <v/>
          </cell>
          <cell r="H2922">
            <v>0.2039</v>
          </cell>
          <cell r="I2922" t="str">
            <v/>
          </cell>
          <cell r="J2922" t="str">
            <v/>
          </cell>
        </row>
        <row r="2923">
          <cell r="A2923" t="str">
            <v>SF-02918</v>
          </cell>
          <cell r="B2923" t="str">
            <v>Válvula de escoamento para lavatório e bidê</v>
          </cell>
          <cell r="C2923" t="str">
            <v>Material</v>
          </cell>
          <cell r="D2923" t="str">
            <v>un</v>
          </cell>
          <cell r="E2923">
            <v>0</v>
          </cell>
          <cell r="F2923">
            <v>34.523000000000003</v>
          </cell>
          <cell r="G2923">
            <v>0</v>
          </cell>
          <cell r="H2923">
            <v>0.2039</v>
          </cell>
          <cell r="I2923">
            <v>41.56</v>
          </cell>
          <cell r="J2923">
            <v>0</v>
          </cell>
        </row>
        <row r="2924">
          <cell r="A2924" t="str">
            <v>SF-02919</v>
          </cell>
          <cell r="B2924" t="str">
            <v>Válvula de escoamento para pia de cozinha 3 1/2”</v>
          </cell>
          <cell r="C2924" t="str">
            <v>Material</v>
          </cell>
          <cell r="D2924" t="str">
            <v>un</v>
          </cell>
          <cell r="E2924">
            <v>0</v>
          </cell>
          <cell r="F2924">
            <v>47.158000000000001</v>
          </cell>
          <cell r="G2924">
            <v>0</v>
          </cell>
          <cell r="H2924">
            <v>0.2039</v>
          </cell>
          <cell r="I2924">
            <v>56.77</v>
          </cell>
          <cell r="J2924">
            <v>0</v>
          </cell>
        </row>
        <row r="2925">
          <cell r="A2925" t="str">
            <v>SF-02920</v>
          </cell>
          <cell r="B2925" t="str">
            <v xml:space="preserve">Válvula descarga para mictório – Linha Administrativa </v>
          </cell>
          <cell r="C2925" t="str">
            <v>Material</v>
          </cell>
          <cell r="D2925" t="str">
            <v>un</v>
          </cell>
          <cell r="E2925">
            <v>0</v>
          </cell>
          <cell r="F2925" t="str">
            <v/>
          </cell>
          <cell r="G2925" t="str">
            <v/>
          </cell>
          <cell r="H2925">
            <v>0.2039</v>
          </cell>
          <cell r="I2925" t="str">
            <v/>
          </cell>
          <cell r="J2925" t="str">
            <v/>
          </cell>
        </row>
        <row r="2926">
          <cell r="A2926" t="str">
            <v>SF-02921</v>
          </cell>
          <cell r="B2926" t="str">
            <v>Válvula de pé com crivos em bronze 1”</v>
          </cell>
          <cell r="C2926" t="str">
            <v>Material</v>
          </cell>
          <cell r="D2926" t="str">
            <v>un</v>
          </cell>
          <cell r="E2926">
            <v>0</v>
          </cell>
          <cell r="F2926">
            <v>89.527999999999992</v>
          </cell>
          <cell r="G2926">
            <v>0</v>
          </cell>
          <cell r="H2926">
            <v>0.2039</v>
          </cell>
          <cell r="I2926">
            <v>107.78</v>
          </cell>
          <cell r="J2926">
            <v>0</v>
          </cell>
        </row>
        <row r="2927">
          <cell r="A2927" t="str">
            <v>SF-02922</v>
          </cell>
          <cell r="B2927" t="str">
            <v>Válvula de pé com crivos em bronze 2"</v>
          </cell>
          <cell r="C2927" t="str">
            <v>Material</v>
          </cell>
          <cell r="D2927" t="str">
            <v>un</v>
          </cell>
          <cell r="E2927">
            <v>0</v>
          </cell>
          <cell r="F2927">
            <v>229.73849999999999</v>
          </cell>
          <cell r="G2927">
            <v>0</v>
          </cell>
          <cell r="H2927">
            <v>0.2039</v>
          </cell>
          <cell r="I2927">
            <v>276.58</v>
          </cell>
          <cell r="J2927">
            <v>0</v>
          </cell>
        </row>
        <row r="2928">
          <cell r="A2928" t="str">
            <v>SF-02923</v>
          </cell>
          <cell r="B2928" t="str">
            <v>Válvula de pé tipo cebola flangeada em ferro fundido 6”</v>
          </cell>
          <cell r="C2928" t="str">
            <v>Material</v>
          </cell>
          <cell r="D2928" t="str">
            <v>un</v>
          </cell>
          <cell r="E2928">
            <v>0</v>
          </cell>
          <cell r="F2928" t="str">
            <v/>
          </cell>
          <cell r="G2928" t="str">
            <v/>
          </cell>
          <cell r="H2928">
            <v>0.2039</v>
          </cell>
          <cell r="I2928" t="str">
            <v/>
          </cell>
          <cell r="J2928" t="str">
            <v/>
          </cell>
        </row>
        <row r="2929">
          <cell r="A2929" t="str">
            <v>SF-02924</v>
          </cell>
          <cell r="B2929" t="str">
            <v>Válvula de retenção horizontal em bronze  PN-25, 400 psi, 3/4”</v>
          </cell>
          <cell r="C2929" t="str">
            <v>Material</v>
          </cell>
          <cell r="D2929" t="str">
            <v>un</v>
          </cell>
          <cell r="E2929">
            <v>0</v>
          </cell>
          <cell r="F2929">
            <v>129.41849999999999</v>
          </cell>
          <cell r="G2929">
            <v>0</v>
          </cell>
          <cell r="H2929">
            <v>0.2039</v>
          </cell>
          <cell r="I2929">
            <v>155.81</v>
          </cell>
          <cell r="J2929">
            <v>0</v>
          </cell>
        </row>
        <row r="2930">
          <cell r="A2930" t="str">
            <v>SF-02925</v>
          </cell>
          <cell r="B2930" t="str">
            <v>Válvula de retenção horizontal em bronze  PN-25, 400 psi, 2”</v>
          </cell>
          <cell r="C2930" t="str">
            <v>Material</v>
          </cell>
          <cell r="D2930" t="str">
            <v>un</v>
          </cell>
          <cell r="E2930">
            <v>0</v>
          </cell>
          <cell r="F2930">
            <v>412.28100000000001</v>
          </cell>
          <cell r="G2930">
            <v>0</v>
          </cell>
          <cell r="H2930">
            <v>0.2039</v>
          </cell>
          <cell r="I2930">
            <v>496.35</v>
          </cell>
          <cell r="J2930">
            <v>0</v>
          </cell>
        </row>
        <row r="2931">
          <cell r="A2931" t="str">
            <v>SF-02926</v>
          </cell>
          <cell r="B2931" t="str">
            <v>Válvula de retenção vertical em bronze  PN-16, 200 psi, 3”</v>
          </cell>
          <cell r="C2931" t="str">
            <v>Material</v>
          </cell>
          <cell r="D2931" t="str">
            <v>un</v>
          </cell>
          <cell r="E2931">
            <v>0</v>
          </cell>
          <cell r="F2931">
            <v>499.49099999999993</v>
          </cell>
          <cell r="G2931">
            <v>0</v>
          </cell>
          <cell r="H2931">
            <v>0.2039</v>
          </cell>
          <cell r="I2931">
            <v>601.34</v>
          </cell>
          <cell r="J2931">
            <v>0</v>
          </cell>
        </row>
        <row r="2932">
          <cell r="A2932" t="str">
            <v>SF-02927</v>
          </cell>
          <cell r="B2932" t="str">
            <v>Válvula de retenção vertical em bronze  PN-16, 200 psi, 4”</v>
          </cell>
          <cell r="C2932" t="str">
            <v>Material</v>
          </cell>
          <cell r="D2932" t="str">
            <v>un</v>
          </cell>
          <cell r="E2932">
            <v>0</v>
          </cell>
          <cell r="F2932">
            <v>866.89399999999989</v>
          </cell>
          <cell r="G2932">
            <v>0</v>
          </cell>
          <cell r="H2932">
            <v>0.2039</v>
          </cell>
          <cell r="I2932">
            <v>1043.6500000000001</v>
          </cell>
          <cell r="J2932">
            <v>0</v>
          </cell>
        </row>
        <row r="2933">
          <cell r="A2933" t="str">
            <v>SF-02928</v>
          </cell>
          <cell r="B2933" t="str">
            <v>Válvula de retenção vertical em bronze  PN-16, 200 psi, 2”</v>
          </cell>
          <cell r="C2933" t="str">
            <v>Material</v>
          </cell>
          <cell r="D2933" t="str">
            <v>un</v>
          </cell>
          <cell r="E2933">
            <v>0</v>
          </cell>
          <cell r="F2933">
            <v>228.26599999999999</v>
          </cell>
          <cell r="G2933">
            <v>0</v>
          </cell>
          <cell r="H2933">
            <v>0.2039</v>
          </cell>
          <cell r="I2933">
            <v>274.81</v>
          </cell>
          <cell r="J2933">
            <v>0</v>
          </cell>
        </row>
        <row r="2934">
          <cell r="A2934" t="str">
            <v>SF-02929</v>
          </cell>
          <cell r="B2934" t="str">
            <v>Válvula de retenção vertical em bronze  PN-16, 200 psi, 2 1/2”</v>
          </cell>
          <cell r="C2934" t="str">
            <v>Material</v>
          </cell>
          <cell r="D2934" t="str">
            <v>un</v>
          </cell>
          <cell r="E2934">
            <v>0</v>
          </cell>
          <cell r="F2934">
            <v>365.77849999999995</v>
          </cell>
          <cell r="G2934">
            <v>0</v>
          </cell>
          <cell r="H2934">
            <v>0.2039</v>
          </cell>
          <cell r="I2934">
            <v>440.36</v>
          </cell>
          <cell r="J2934">
            <v>0</v>
          </cell>
        </row>
        <row r="2935">
          <cell r="A2935" t="str">
            <v>SF-02930</v>
          </cell>
          <cell r="B2935" t="str">
            <v>Válvula redutora de pressão com pistão - 2 1/2"</v>
          </cell>
          <cell r="C2935" t="str">
            <v>Material</v>
          </cell>
          <cell r="D2935" t="str">
            <v>un</v>
          </cell>
          <cell r="E2935">
            <v>0</v>
          </cell>
          <cell r="F2935" t="str">
            <v/>
          </cell>
          <cell r="G2935" t="str">
            <v/>
          </cell>
          <cell r="H2935">
            <v>0.2039</v>
          </cell>
          <cell r="I2935" t="str">
            <v/>
          </cell>
          <cell r="J2935" t="str">
            <v/>
          </cell>
        </row>
        <row r="2936">
          <cell r="A2936" t="str">
            <v>SF-02931</v>
          </cell>
          <cell r="B2936" t="str">
            <v xml:space="preserve">Válvula de escoamento para tanque </v>
          </cell>
          <cell r="C2936" t="str">
            <v>Material</v>
          </cell>
          <cell r="D2936" t="str">
            <v>un</v>
          </cell>
          <cell r="E2936">
            <v>0</v>
          </cell>
          <cell r="F2936">
            <v>43.443499999999993</v>
          </cell>
          <cell r="G2936">
            <v>0</v>
          </cell>
          <cell r="H2936">
            <v>0.2039</v>
          </cell>
          <cell r="I2936">
            <v>52.3</v>
          </cell>
          <cell r="J2936">
            <v>0</v>
          </cell>
        </row>
        <row r="2937">
          <cell r="A2937" t="str">
            <v>SF-02932</v>
          </cell>
          <cell r="B2937" t="str">
            <v xml:space="preserve">Sifão para tanque </v>
          </cell>
          <cell r="C2937" t="str">
            <v>Material</v>
          </cell>
          <cell r="D2937" t="str">
            <v>un</v>
          </cell>
          <cell r="E2937">
            <v>0</v>
          </cell>
          <cell r="F2937">
            <v>146.25249999999997</v>
          </cell>
          <cell r="G2937">
            <v>0</v>
          </cell>
          <cell r="H2937">
            <v>0.2039</v>
          </cell>
          <cell r="I2937">
            <v>176.07</v>
          </cell>
          <cell r="J2937">
            <v>0</v>
          </cell>
        </row>
        <row r="2938">
          <cell r="A2938" t="str">
            <v>SF-02933</v>
          </cell>
          <cell r="B2938" t="str">
            <v>Tampão em FFN, classe B125, forma quadrada, abertura articulada, com caixilho, 200 mm x 200 mm</v>
          </cell>
          <cell r="C2938" t="str">
            <v>Material</v>
          </cell>
          <cell r="D2938" t="str">
            <v>un</v>
          </cell>
          <cell r="E2938">
            <v>0</v>
          </cell>
          <cell r="F2938">
            <v>83.628500000000003</v>
          </cell>
          <cell r="G2938">
            <v>0</v>
          </cell>
          <cell r="H2938">
            <v>0.2039</v>
          </cell>
          <cell r="I2938">
            <v>100.68</v>
          </cell>
          <cell r="J2938">
            <v>0</v>
          </cell>
        </row>
        <row r="2939">
          <cell r="A2939" t="str">
            <v>SF-02934</v>
          </cell>
          <cell r="B2939" t="str">
            <v>Acoplamento Circular PVC 88mm para tubo condutor para calha</v>
          </cell>
          <cell r="C2939" t="str">
            <v>Material</v>
          </cell>
          <cell r="D2939" t="str">
            <v>un</v>
          </cell>
          <cell r="E2939">
            <v>0</v>
          </cell>
          <cell r="F2939" t="str">
            <v/>
          </cell>
          <cell r="G2939" t="str">
            <v/>
          </cell>
          <cell r="H2939">
            <v>0.2039</v>
          </cell>
          <cell r="I2939" t="str">
            <v/>
          </cell>
          <cell r="J2939" t="str">
            <v/>
          </cell>
        </row>
        <row r="2940">
          <cell r="A2940" t="str">
            <v>SF-02935</v>
          </cell>
          <cell r="B2940" t="str">
            <v>Adaptador soldável com Flange e Anel 85 mm x 3”</v>
          </cell>
          <cell r="C2940" t="str">
            <v>Material</v>
          </cell>
          <cell r="D2940" t="str">
            <v>un</v>
          </cell>
          <cell r="E2940">
            <v>0</v>
          </cell>
          <cell r="F2940">
            <v>317.09099999999995</v>
          </cell>
          <cell r="G2940">
            <v>0</v>
          </cell>
          <cell r="H2940">
            <v>0.2039</v>
          </cell>
          <cell r="I2940">
            <v>381.75</v>
          </cell>
          <cell r="J2940">
            <v>0</v>
          </cell>
        </row>
        <row r="2941">
          <cell r="A2941" t="str">
            <v>SF-02936</v>
          </cell>
          <cell r="B2941" t="str">
            <v>Adaptador em 90º para filtro, Rosca Macho 1/2", Espigão 1/4"</v>
          </cell>
          <cell r="C2941" t="str">
            <v>Material</v>
          </cell>
          <cell r="D2941" t="str">
            <v>un</v>
          </cell>
          <cell r="E2941">
            <v>0</v>
          </cell>
          <cell r="F2941" t="str">
            <v/>
          </cell>
          <cell r="G2941" t="str">
            <v/>
          </cell>
          <cell r="H2941">
            <v>0.2039</v>
          </cell>
          <cell r="I2941" t="str">
            <v/>
          </cell>
          <cell r="J2941" t="str">
            <v/>
          </cell>
        </row>
        <row r="2942">
          <cell r="A2942" t="str">
            <v>SF-02937</v>
          </cell>
          <cell r="B2942" t="str">
            <v>Adaptador para filtro com Saída Lateral de 90º, Rosca Macho 1/2", Rosca Fêmea 3/4", Saída Lateral 1/2"</v>
          </cell>
          <cell r="C2942" t="str">
            <v>Material</v>
          </cell>
          <cell r="D2942" t="str">
            <v>un</v>
          </cell>
          <cell r="E2942">
            <v>0</v>
          </cell>
          <cell r="F2942" t="str">
            <v/>
          </cell>
          <cell r="G2942" t="str">
            <v/>
          </cell>
          <cell r="H2942">
            <v>0.2039</v>
          </cell>
          <cell r="I2942" t="str">
            <v/>
          </cell>
          <cell r="J2942" t="str">
            <v/>
          </cell>
        </row>
        <row r="2943">
          <cell r="A2943" t="str">
            <v>SF-02938</v>
          </cell>
          <cell r="B2943" t="str">
            <v>Adaptador de saída para vaso sanitário 100 mm</v>
          </cell>
          <cell r="C2943" t="str">
            <v>Material</v>
          </cell>
          <cell r="D2943" t="str">
            <v>un</v>
          </cell>
          <cell r="E2943">
            <v>0</v>
          </cell>
          <cell r="F2943" t="str">
            <v/>
          </cell>
          <cell r="G2943" t="str">
            <v/>
          </cell>
          <cell r="H2943">
            <v>0.2039</v>
          </cell>
          <cell r="I2943" t="str">
            <v/>
          </cell>
          <cell r="J2943" t="str">
            <v/>
          </cell>
        </row>
        <row r="2944">
          <cell r="A2944" t="str">
            <v>SF-02939</v>
          </cell>
          <cell r="B2944" t="str">
            <v>Adaptador Jr em PVC com anel 100 mm</v>
          </cell>
          <cell r="C2944" t="str">
            <v>Material</v>
          </cell>
          <cell r="D2944" t="str">
            <v>un</v>
          </cell>
          <cell r="E2944">
            <v>0</v>
          </cell>
          <cell r="F2944" t="str">
            <v/>
          </cell>
          <cell r="G2944" t="str">
            <v/>
          </cell>
          <cell r="H2944">
            <v>0.2039</v>
          </cell>
          <cell r="I2944" t="str">
            <v/>
          </cell>
          <cell r="J2944" t="str">
            <v/>
          </cell>
        </row>
        <row r="2945">
          <cell r="A2945" t="str">
            <v>SF-02940</v>
          </cell>
          <cell r="B2945" t="str">
            <v>Adaptador PVC água fria 60 mm x 2”</v>
          </cell>
          <cell r="C2945" t="str">
            <v>Material</v>
          </cell>
          <cell r="D2945" t="str">
            <v>un</v>
          </cell>
          <cell r="E2945">
            <v>0</v>
          </cell>
          <cell r="F2945">
            <v>11.599500000000001</v>
          </cell>
          <cell r="G2945">
            <v>0</v>
          </cell>
          <cell r="H2945">
            <v>0.2039</v>
          </cell>
          <cell r="I2945">
            <v>13.96</v>
          </cell>
          <cell r="J2945">
            <v>0</v>
          </cell>
        </row>
        <row r="2946">
          <cell r="A2946" t="str">
            <v>SF-02941</v>
          </cell>
          <cell r="B2946" t="str">
            <v>Manilha para Poço – 1,10 m x 0,50 m x 0,05 m</v>
          </cell>
          <cell r="C2946" t="str">
            <v>Material</v>
          </cell>
          <cell r="D2946" t="str">
            <v>un</v>
          </cell>
          <cell r="E2946">
            <v>0</v>
          </cell>
          <cell r="F2946">
            <v>313.709</v>
          </cell>
          <cell r="G2946">
            <v>0</v>
          </cell>
          <cell r="H2946">
            <v>0.2039</v>
          </cell>
          <cell r="I2946">
            <v>377.67</v>
          </cell>
          <cell r="J2946">
            <v>0</v>
          </cell>
        </row>
        <row r="2947">
          <cell r="A2947" t="str">
            <v>SF-02942</v>
          </cell>
          <cell r="B2947" t="str">
            <v>Adaptador em 90º para filtro, Rosca Macho 3/8", Espigão 1/4" ou 1/8"</v>
          </cell>
          <cell r="C2947" t="str">
            <v>Material</v>
          </cell>
          <cell r="D2947" t="str">
            <v>un</v>
          </cell>
          <cell r="E2947">
            <v>0</v>
          </cell>
          <cell r="F2947" t="str">
            <v/>
          </cell>
          <cell r="G2947" t="str">
            <v/>
          </cell>
          <cell r="H2947">
            <v>0.2039</v>
          </cell>
          <cell r="I2947" t="str">
            <v/>
          </cell>
          <cell r="J2947" t="str">
            <v/>
          </cell>
        </row>
        <row r="2948">
          <cell r="A2948" t="str">
            <v>SF-02943</v>
          </cell>
          <cell r="B2948" t="str">
            <v>Aquecedor elétrico horizontal – 200 L – Linha Residencial</v>
          </cell>
          <cell r="C2948" t="str">
            <v>Material</v>
          </cell>
          <cell r="D2948" t="str">
            <v>un</v>
          </cell>
          <cell r="E2948">
            <v>0</v>
          </cell>
          <cell r="F2948">
            <v>5272.9559999999992</v>
          </cell>
          <cell r="G2948">
            <v>0</v>
          </cell>
          <cell r="H2948">
            <v>0.2039</v>
          </cell>
          <cell r="I2948">
            <v>6348.11</v>
          </cell>
          <cell r="J2948">
            <v>0</v>
          </cell>
        </row>
        <row r="2949">
          <cell r="A2949" t="str">
            <v>SF-02944</v>
          </cell>
          <cell r="B2949" t="str">
            <v>Válvula Alívio/Segurança 4 Bar- 1/2” para Aquecedor (Boiler)</v>
          </cell>
          <cell r="C2949" t="str">
            <v>Material</v>
          </cell>
          <cell r="D2949" t="str">
            <v>un</v>
          </cell>
          <cell r="E2949">
            <v>0</v>
          </cell>
          <cell r="F2949" t="str">
            <v/>
          </cell>
          <cell r="G2949" t="str">
            <v/>
          </cell>
          <cell r="H2949">
            <v>0.2039</v>
          </cell>
          <cell r="I2949" t="str">
            <v/>
          </cell>
          <cell r="J2949" t="str">
            <v/>
          </cell>
        </row>
        <row r="2950">
          <cell r="A2950" t="str">
            <v>SF-02945</v>
          </cell>
          <cell r="B2950" t="str">
            <v>Bomba para Hidromassagem Syllent Mb63 1/3 cv Monofásica 220 V</v>
          </cell>
          <cell r="C2950" t="str">
            <v>Material</v>
          </cell>
          <cell r="D2950" t="str">
            <v>un</v>
          </cell>
          <cell r="E2950">
            <v>0</v>
          </cell>
          <cell r="F2950" t="str">
            <v/>
          </cell>
          <cell r="G2950" t="str">
            <v/>
          </cell>
          <cell r="H2950">
            <v>0.2039</v>
          </cell>
          <cell r="I2950" t="str">
            <v/>
          </cell>
          <cell r="J2950" t="str">
            <v/>
          </cell>
        </row>
        <row r="2951">
          <cell r="A2951" t="str">
            <v>SF-02946</v>
          </cell>
          <cell r="B2951" t="str">
            <v>Motobomba Centrífuga Submersível 1 cv – trifásica - Ø máx. sólidos ≥ 20 mm</v>
          </cell>
          <cell r="C2951" t="str">
            <v>Material</v>
          </cell>
          <cell r="D2951" t="str">
            <v>un</v>
          </cell>
          <cell r="E2951">
            <v>0</v>
          </cell>
          <cell r="F2951" t="str">
            <v/>
          </cell>
          <cell r="G2951" t="str">
            <v/>
          </cell>
          <cell r="H2951">
            <v>0.2039</v>
          </cell>
          <cell r="I2951" t="str">
            <v/>
          </cell>
          <cell r="J2951" t="str">
            <v/>
          </cell>
        </row>
        <row r="2952">
          <cell r="A2952" t="str">
            <v>SF-02947</v>
          </cell>
          <cell r="B2952" t="str">
            <v>Motobomba Centrífuga Submersível 2 cv - trifásica - Ø máx. sólidos ≥ 20mm</v>
          </cell>
          <cell r="C2952" t="str">
            <v>Material</v>
          </cell>
          <cell r="D2952" t="str">
            <v>un</v>
          </cell>
          <cell r="E2952">
            <v>0</v>
          </cell>
          <cell r="F2952" t="str">
            <v/>
          </cell>
          <cell r="G2952" t="str">
            <v/>
          </cell>
          <cell r="H2952">
            <v>0.2039</v>
          </cell>
          <cell r="I2952" t="str">
            <v/>
          </cell>
          <cell r="J2952" t="str">
            <v/>
          </cell>
        </row>
        <row r="2953">
          <cell r="A2953" t="str">
            <v>SF-02948</v>
          </cell>
          <cell r="B2953" t="str">
            <v>Motobomba Centrífuga Submersível 3 cv - trifásica - Ø máx. sólidos ≥ 20 mm</v>
          </cell>
          <cell r="C2953" t="str">
            <v>Material</v>
          </cell>
          <cell r="D2953" t="str">
            <v>un</v>
          </cell>
          <cell r="E2953">
            <v>0</v>
          </cell>
          <cell r="F2953" t="str">
            <v/>
          </cell>
          <cell r="G2953" t="str">
            <v/>
          </cell>
          <cell r="H2953">
            <v>0.2039</v>
          </cell>
          <cell r="I2953" t="str">
            <v/>
          </cell>
          <cell r="J2953" t="str">
            <v/>
          </cell>
        </row>
        <row r="2954">
          <cell r="A2954" t="str">
            <v>SF-02949</v>
          </cell>
          <cell r="B2954" t="str">
            <v>Motobomba Centrífuga Submersível 4 cv - trifásica - Ø máx. sólidos ≥ 20 mm</v>
          </cell>
          <cell r="C2954" t="str">
            <v>Material</v>
          </cell>
          <cell r="D2954" t="str">
            <v>un</v>
          </cell>
          <cell r="E2954">
            <v>0</v>
          </cell>
          <cell r="F2954" t="str">
            <v/>
          </cell>
          <cell r="G2954" t="str">
            <v/>
          </cell>
          <cell r="H2954">
            <v>0.2039</v>
          </cell>
          <cell r="I2954" t="str">
            <v/>
          </cell>
          <cell r="J2954" t="str">
            <v/>
          </cell>
        </row>
        <row r="2955">
          <cell r="A2955" t="str">
            <v>SF-02950</v>
          </cell>
          <cell r="B2955" t="str">
            <v xml:space="preserve">Motobomba Centrífuga Submersível 5 cv – trifásica - Ø máx. sólidos ≥ 60 mm </v>
          </cell>
          <cell r="C2955" t="str">
            <v>Material</v>
          </cell>
          <cell r="D2955" t="str">
            <v>un</v>
          </cell>
          <cell r="E2955">
            <v>0</v>
          </cell>
          <cell r="F2955" t="str">
            <v/>
          </cell>
          <cell r="G2955" t="str">
            <v/>
          </cell>
          <cell r="H2955">
            <v>0.2039</v>
          </cell>
          <cell r="I2955" t="str">
            <v/>
          </cell>
          <cell r="J2955" t="str">
            <v/>
          </cell>
        </row>
        <row r="2956">
          <cell r="A2956" t="str">
            <v>SF-02951</v>
          </cell>
          <cell r="B2956" t="str">
            <v>Motobomba Centrífuga Submersível 7,5 cv - trifásica - Ø máx. sólidos ≥ 70 mm</v>
          </cell>
          <cell r="C2956" t="str">
            <v>Material</v>
          </cell>
          <cell r="D2956" t="str">
            <v>un</v>
          </cell>
          <cell r="E2956">
            <v>0</v>
          </cell>
          <cell r="F2956" t="str">
            <v/>
          </cell>
          <cell r="G2956" t="str">
            <v/>
          </cell>
          <cell r="H2956">
            <v>0.2039</v>
          </cell>
          <cell r="I2956" t="str">
            <v/>
          </cell>
          <cell r="J2956" t="str">
            <v/>
          </cell>
        </row>
        <row r="2957">
          <cell r="A2957" t="str">
            <v>SF-02952</v>
          </cell>
          <cell r="B2957" t="str">
            <v>Motobomba Centrífuga Submersível 10 cv – trifásica - Ø máx. sólidos ≥ 70 mm</v>
          </cell>
          <cell r="C2957" t="str">
            <v>Material</v>
          </cell>
          <cell r="D2957" t="str">
            <v>un</v>
          </cell>
          <cell r="E2957">
            <v>0</v>
          </cell>
          <cell r="F2957" t="str">
            <v/>
          </cell>
          <cell r="G2957" t="str">
            <v/>
          </cell>
          <cell r="H2957">
            <v>0.2039</v>
          </cell>
          <cell r="I2957" t="str">
            <v/>
          </cell>
          <cell r="J2957" t="str">
            <v/>
          </cell>
        </row>
        <row r="2958">
          <cell r="A2958" t="str">
            <v>SF-02953</v>
          </cell>
          <cell r="B2958" t="str">
            <v>Motobomba Centrífuga Submersível 15 cv – trifásica - Ø máx. sólidos ≥ 65 mm</v>
          </cell>
          <cell r="C2958" t="str">
            <v>Material</v>
          </cell>
          <cell r="D2958" t="str">
            <v>un</v>
          </cell>
          <cell r="E2958">
            <v>0</v>
          </cell>
          <cell r="F2958" t="str">
            <v/>
          </cell>
          <cell r="G2958" t="str">
            <v/>
          </cell>
          <cell r="H2958">
            <v>0.2039</v>
          </cell>
          <cell r="I2958" t="str">
            <v/>
          </cell>
          <cell r="J2958" t="str">
            <v/>
          </cell>
        </row>
        <row r="2959">
          <cell r="A2959" t="str">
            <v>SF-02954</v>
          </cell>
          <cell r="B2959" t="str">
            <v>Motobomba centrífuga de superfície monoestágio 1,5 cv - monofásica</v>
          </cell>
          <cell r="C2959" t="str">
            <v>Material</v>
          </cell>
          <cell r="D2959" t="str">
            <v>un</v>
          </cell>
          <cell r="E2959">
            <v>0</v>
          </cell>
          <cell r="F2959" t="str">
            <v/>
          </cell>
          <cell r="G2959" t="str">
            <v/>
          </cell>
          <cell r="H2959">
            <v>0.2039</v>
          </cell>
          <cell r="I2959" t="str">
            <v/>
          </cell>
          <cell r="J2959" t="str">
            <v/>
          </cell>
        </row>
        <row r="2960">
          <cell r="A2960" t="str">
            <v>SF-02955</v>
          </cell>
          <cell r="B2960" t="str">
            <v>Motobomba centrífuga de superfície monoestágio 2 cv - monofásica</v>
          </cell>
          <cell r="C2960" t="str">
            <v>Material</v>
          </cell>
          <cell r="D2960" t="str">
            <v>un</v>
          </cell>
          <cell r="E2960">
            <v>0</v>
          </cell>
          <cell r="F2960" t="str">
            <v/>
          </cell>
          <cell r="G2960" t="str">
            <v/>
          </cell>
          <cell r="H2960">
            <v>0.2039</v>
          </cell>
          <cell r="I2960" t="str">
            <v/>
          </cell>
          <cell r="J2960" t="str">
            <v/>
          </cell>
        </row>
        <row r="2961">
          <cell r="A2961" t="str">
            <v>SF-02956</v>
          </cell>
          <cell r="B2961" t="str">
            <v>Motobomba centrífuga de superfície monoestágio 2 cv - trifásica - Combate a Incêndio</v>
          </cell>
          <cell r="C2961" t="str">
            <v>Material</v>
          </cell>
          <cell r="D2961" t="str">
            <v>un</v>
          </cell>
          <cell r="E2961">
            <v>0</v>
          </cell>
          <cell r="F2961" t="str">
            <v/>
          </cell>
          <cell r="G2961" t="str">
            <v/>
          </cell>
          <cell r="H2961">
            <v>0.2039</v>
          </cell>
          <cell r="I2961" t="str">
            <v/>
          </cell>
          <cell r="J2961" t="str">
            <v/>
          </cell>
        </row>
        <row r="2962">
          <cell r="A2962" t="str">
            <v>SF-02957</v>
          </cell>
          <cell r="B2962" t="str">
            <v>Motobomba centrífuga de superfície monoestágio 3 cv - trifásica</v>
          </cell>
          <cell r="C2962" t="str">
            <v>Material</v>
          </cell>
          <cell r="D2962" t="str">
            <v>un</v>
          </cell>
          <cell r="E2962">
            <v>0</v>
          </cell>
          <cell r="F2962" t="str">
            <v/>
          </cell>
          <cell r="G2962" t="str">
            <v/>
          </cell>
          <cell r="H2962">
            <v>0.2039</v>
          </cell>
          <cell r="I2962" t="str">
            <v/>
          </cell>
          <cell r="J2962" t="str">
            <v/>
          </cell>
        </row>
        <row r="2963">
          <cell r="A2963" t="str">
            <v>SF-02958</v>
          </cell>
          <cell r="B2963" t="str">
            <v>Motobomba centrífuga de superfície monoestágio 5 cv - trifásica</v>
          </cell>
          <cell r="C2963" t="str">
            <v>Material</v>
          </cell>
          <cell r="D2963" t="str">
            <v>un</v>
          </cell>
          <cell r="E2963">
            <v>0</v>
          </cell>
          <cell r="F2963" t="str">
            <v/>
          </cell>
          <cell r="G2963" t="str">
            <v/>
          </cell>
          <cell r="H2963">
            <v>0.2039</v>
          </cell>
          <cell r="I2963" t="str">
            <v/>
          </cell>
          <cell r="J2963" t="str">
            <v/>
          </cell>
        </row>
        <row r="2964">
          <cell r="A2964" t="str">
            <v>SF-02959</v>
          </cell>
          <cell r="B2964" t="str">
            <v>Motobomba centrífuga de superfície monoestágio 5 cv - trifásica – Combate a Incêndio</v>
          </cell>
          <cell r="C2964" t="str">
            <v>Material</v>
          </cell>
          <cell r="D2964" t="str">
            <v>un</v>
          </cell>
          <cell r="E2964">
            <v>0</v>
          </cell>
          <cell r="F2964" t="str">
            <v/>
          </cell>
          <cell r="G2964" t="str">
            <v/>
          </cell>
          <cell r="H2964">
            <v>0.2039</v>
          </cell>
          <cell r="I2964" t="str">
            <v/>
          </cell>
          <cell r="J2964" t="str">
            <v/>
          </cell>
        </row>
        <row r="2965">
          <cell r="A2965" t="str">
            <v>SF-02960</v>
          </cell>
          <cell r="B2965" t="str">
            <v>Motobomba centrífuga de superfície monoestágio 7,5 cv - trifásica</v>
          </cell>
          <cell r="C2965" t="str">
            <v>Material</v>
          </cell>
          <cell r="D2965" t="str">
            <v>un</v>
          </cell>
          <cell r="E2965">
            <v>0</v>
          </cell>
          <cell r="F2965" t="str">
            <v/>
          </cell>
          <cell r="G2965" t="str">
            <v/>
          </cell>
          <cell r="H2965">
            <v>0.2039</v>
          </cell>
          <cell r="I2965" t="str">
            <v/>
          </cell>
          <cell r="J2965" t="str">
            <v/>
          </cell>
        </row>
        <row r="2966">
          <cell r="A2966" t="str">
            <v>SF-02961</v>
          </cell>
          <cell r="B2966" t="str">
            <v xml:space="preserve">Motobomba centrífuga de superfície monoestágio 7,5 cv - trifásica – Combate a Incêndio </v>
          </cell>
          <cell r="C2966" t="str">
            <v>Material</v>
          </cell>
          <cell r="D2966" t="str">
            <v>un</v>
          </cell>
          <cell r="E2966">
            <v>0</v>
          </cell>
          <cell r="F2966" t="str">
            <v/>
          </cell>
          <cell r="G2966" t="str">
            <v/>
          </cell>
          <cell r="H2966">
            <v>0.2039</v>
          </cell>
          <cell r="I2966" t="str">
            <v/>
          </cell>
          <cell r="J2966" t="str">
            <v/>
          </cell>
        </row>
        <row r="2967">
          <cell r="A2967" t="str">
            <v>SF-02962</v>
          </cell>
          <cell r="B2967" t="str">
            <v>Motobomba centrífuga de superfície monoestágio 10 cv - trifásica</v>
          </cell>
          <cell r="C2967" t="str">
            <v>Material</v>
          </cell>
          <cell r="D2967" t="str">
            <v>un</v>
          </cell>
          <cell r="E2967">
            <v>0</v>
          </cell>
          <cell r="F2967" t="str">
            <v/>
          </cell>
          <cell r="G2967" t="str">
            <v/>
          </cell>
          <cell r="H2967">
            <v>0.2039</v>
          </cell>
          <cell r="I2967" t="str">
            <v/>
          </cell>
          <cell r="J2967" t="str">
            <v/>
          </cell>
        </row>
        <row r="2968">
          <cell r="A2968" t="str">
            <v>SF-02963</v>
          </cell>
          <cell r="B2968" t="str">
            <v xml:space="preserve">Motobomba centrífuga de superfície monoestágio 15 cv - trifásica – Combate a Incêndio </v>
          </cell>
          <cell r="C2968" t="str">
            <v>Material</v>
          </cell>
          <cell r="D2968" t="str">
            <v>un</v>
          </cell>
          <cell r="E2968">
            <v>0</v>
          </cell>
          <cell r="F2968" t="str">
            <v/>
          </cell>
          <cell r="G2968" t="str">
            <v/>
          </cell>
          <cell r="H2968">
            <v>0.2039</v>
          </cell>
          <cell r="I2968" t="str">
            <v/>
          </cell>
          <cell r="J2968" t="str">
            <v/>
          </cell>
        </row>
        <row r="2969">
          <cell r="A2969" t="str">
            <v>SF-02964</v>
          </cell>
          <cell r="B2969" t="str">
            <v>Bomba Centrífuga Mancalizada, 01 estágio, Potência 20cv (motor não incluído)</v>
          </cell>
          <cell r="C2969" t="str">
            <v>Material</v>
          </cell>
          <cell r="D2969" t="str">
            <v>un</v>
          </cell>
          <cell r="E2969">
            <v>0</v>
          </cell>
          <cell r="F2969" t="str">
            <v/>
          </cell>
          <cell r="G2969" t="str">
            <v/>
          </cell>
          <cell r="H2969">
            <v>0.2039</v>
          </cell>
          <cell r="I2969" t="str">
            <v/>
          </cell>
          <cell r="J2969" t="str">
            <v/>
          </cell>
        </row>
        <row r="2970">
          <cell r="A2970" t="str">
            <v>SF-02965</v>
          </cell>
          <cell r="B2970" t="str">
            <v>Bomba Centrífuga Mancalizada, 02 estágios, Potência 20cv (motor não incluído)</v>
          </cell>
          <cell r="C2970" t="str">
            <v>Material</v>
          </cell>
          <cell r="D2970" t="str">
            <v>un</v>
          </cell>
          <cell r="E2970">
            <v>0</v>
          </cell>
          <cell r="F2970" t="str">
            <v/>
          </cell>
          <cell r="G2970" t="str">
            <v/>
          </cell>
          <cell r="H2970">
            <v>0.2039</v>
          </cell>
          <cell r="I2970" t="str">
            <v/>
          </cell>
          <cell r="J2970" t="str">
            <v/>
          </cell>
        </row>
        <row r="2971">
          <cell r="A2971" t="str">
            <v>SF-02966</v>
          </cell>
          <cell r="B2971" t="str">
            <v>Motor Elétrico 12,5cv - 02 ou 04 polos - trifásico - para acoplamento em bomba centrífuga</v>
          </cell>
          <cell r="C2971" t="str">
            <v>Material</v>
          </cell>
          <cell r="D2971" t="str">
            <v>un</v>
          </cell>
          <cell r="E2971">
            <v>0</v>
          </cell>
          <cell r="F2971" t="str">
            <v/>
          </cell>
          <cell r="G2971" t="str">
            <v/>
          </cell>
          <cell r="H2971">
            <v>0.2039</v>
          </cell>
          <cell r="I2971" t="str">
            <v/>
          </cell>
          <cell r="J2971" t="str">
            <v/>
          </cell>
        </row>
        <row r="2972">
          <cell r="A2972" t="str">
            <v>SF-02967</v>
          </cell>
          <cell r="B2972" t="str">
            <v>Motor Elétrico 20cv - 02 ou 04 polos - trifásico - para acoplamento em bomba centrífuga</v>
          </cell>
          <cell r="C2972" t="str">
            <v>Material</v>
          </cell>
          <cell r="D2972" t="str">
            <v>un</v>
          </cell>
          <cell r="E2972">
            <v>0</v>
          </cell>
          <cell r="F2972" t="str">
            <v/>
          </cell>
          <cell r="G2972" t="str">
            <v/>
          </cell>
          <cell r="H2972">
            <v>0.2039</v>
          </cell>
          <cell r="I2972" t="str">
            <v/>
          </cell>
          <cell r="J2972" t="str">
            <v/>
          </cell>
        </row>
        <row r="2973">
          <cell r="A2973" t="str">
            <v>SF-02968</v>
          </cell>
          <cell r="B2973" t="str">
            <v>Motor Elétrico 25cv - 02 ou 04 polos – trifásico - para acoplamento em bomba centrífuga</v>
          </cell>
          <cell r="C2973" t="str">
            <v>Material</v>
          </cell>
          <cell r="D2973" t="str">
            <v>un</v>
          </cell>
          <cell r="E2973">
            <v>0</v>
          </cell>
          <cell r="F2973" t="str">
            <v/>
          </cell>
          <cell r="G2973" t="str">
            <v/>
          </cell>
          <cell r="H2973">
            <v>0.2039</v>
          </cell>
          <cell r="I2973" t="str">
            <v/>
          </cell>
          <cell r="J2973" t="str">
            <v/>
          </cell>
        </row>
        <row r="2974">
          <cell r="A2974" t="str">
            <v>SF-02969</v>
          </cell>
          <cell r="B2974" t="str">
            <v>Desentupidora Elétrica 1/2 cv</v>
          </cell>
          <cell r="C2974" t="str">
            <v>Equipamento/Ferramenta</v>
          </cell>
          <cell r="D2974" t="str">
            <v>un</v>
          </cell>
          <cell r="E2974">
            <v>0</v>
          </cell>
          <cell r="F2974" t="str">
            <v/>
          </cell>
          <cell r="G2974" t="str">
            <v/>
          </cell>
          <cell r="H2974">
            <v>0.2039</v>
          </cell>
          <cell r="I2974" t="str">
            <v/>
          </cell>
          <cell r="J2974" t="str">
            <v/>
          </cell>
        </row>
        <row r="2975">
          <cell r="A2975" t="str">
            <v>SF-02970</v>
          </cell>
          <cell r="B2975" t="str">
            <v>Bucha de Redução em CPVC 28 x 22 mm</v>
          </cell>
          <cell r="C2975" t="str">
            <v>Material</v>
          </cell>
          <cell r="D2975" t="str">
            <v>un</v>
          </cell>
          <cell r="E2975">
            <v>0</v>
          </cell>
          <cell r="F2975">
            <v>3.8854999999999995</v>
          </cell>
          <cell r="G2975">
            <v>0</v>
          </cell>
          <cell r="H2975">
            <v>0.2039</v>
          </cell>
          <cell r="I2975">
            <v>4.68</v>
          </cell>
          <cell r="J2975">
            <v>0</v>
          </cell>
        </row>
        <row r="2976">
          <cell r="A2976" t="str">
            <v>SF-02971</v>
          </cell>
          <cell r="B2976" t="str">
            <v>Adaptador para filtro com Saída Lateral de 90º, Rosca Macho 1/2", Rosca Fêmea 1/2", Saída Lateral 1/4" ou padrão filtro</v>
          </cell>
          <cell r="C2976" t="str">
            <v>Material</v>
          </cell>
          <cell r="D2976" t="str">
            <v>un</v>
          </cell>
          <cell r="E2976">
            <v>0</v>
          </cell>
          <cell r="F2976" t="str">
            <v/>
          </cell>
          <cell r="G2976" t="str">
            <v/>
          </cell>
          <cell r="H2976">
            <v>0.2039</v>
          </cell>
          <cell r="I2976" t="str">
            <v/>
          </cell>
          <cell r="J2976" t="str">
            <v/>
          </cell>
        </row>
        <row r="2977">
          <cell r="A2977" t="str">
            <v>SF-02972</v>
          </cell>
          <cell r="B2977" t="str">
            <v>Tê 90° para filtro, rosca fêmea 1/4”, 3/8" ou 1/2"</v>
          </cell>
          <cell r="C2977" t="str">
            <v>Material</v>
          </cell>
          <cell r="D2977" t="str">
            <v>un</v>
          </cell>
          <cell r="E2977">
            <v>0</v>
          </cell>
          <cell r="F2977" t="str">
            <v/>
          </cell>
          <cell r="G2977" t="str">
            <v/>
          </cell>
          <cell r="H2977">
            <v>0.2039</v>
          </cell>
          <cell r="I2977" t="str">
            <v/>
          </cell>
          <cell r="J2977" t="str">
            <v/>
          </cell>
        </row>
        <row r="2978">
          <cell r="A2978" t="str">
            <v>SF-02973</v>
          </cell>
          <cell r="B2978" t="str">
            <v>Plug galvanizado 4”</v>
          </cell>
          <cell r="C2978" t="str">
            <v>Material</v>
          </cell>
          <cell r="D2978" t="str">
            <v>un</v>
          </cell>
          <cell r="E2978">
            <v>0</v>
          </cell>
          <cell r="F2978">
            <v>115.06399999999999</v>
          </cell>
          <cell r="G2978">
            <v>0</v>
          </cell>
          <cell r="H2978">
            <v>0.2039</v>
          </cell>
          <cell r="I2978">
            <v>138.53</v>
          </cell>
          <cell r="J2978">
            <v>0</v>
          </cell>
        </row>
        <row r="2979">
          <cell r="A2979" t="str">
            <v>SF-02974</v>
          </cell>
          <cell r="B2979" t="str">
            <v>Caixa d’água 1000 Litros</v>
          </cell>
          <cell r="C2979" t="str">
            <v>Material</v>
          </cell>
          <cell r="D2979" t="str">
            <v>un</v>
          </cell>
          <cell r="E2979">
            <v>0</v>
          </cell>
          <cell r="F2979">
            <v>484.71850000000001</v>
          </cell>
          <cell r="G2979">
            <v>0</v>
          </cell>
          <cell r="H2979">
            <v>0.2039</v>
          </cell>
          <cell r="I2979">
            <v>583.54999999999995</v>
          </cell>
          <cell r="J2979">
            <v>0</v>
          </cell>
        </row>
        <row r="2980">
          <cell r="A2980" t="str">
            <v>SF-02975</v>
          </cell>
          <cell r="B2980" t="str">
            <v>Canopla para sprinkler de 1/2”, em latão cromado, diâmetro externo de 6,5 cm</v>
          </cell>
          <cell r="C2980" t="str">
            <v>Material</v>
          </cell>
          <cell r="D2980" t="str">
            <v>un</v>
          </cell>
          <cell r="E2980">
            <v>0</v>
          </cell>
          <cell r="F2980">
            <v>5.4339999999999993</v>
          </cell>
          <cell r="G2980">
            <v>0</v>
          </cell>
          <cell r="H2980">
            <v>0.2039</v>
          </cell>
          <cell r="I2980">
            <v>6.54</v>
          </cell>
          <cell r="J2980">
            <v>0</v>
          </cell>
        </row>
        <row r="2981">
          <cell r="A2981" t="str">
            <v>SF-02976</v>
          </cell>
          <cell r="B2981" t="str">
            <v>Sprinkler Pendente 1/2” Cromado 68°C, Fator K80 (5,6)</v>
          </cell>
          <cell r="C2981" t="str">
            <v>Material</v>
          </cell>
          <cell r="D2981" t="str">
            <v>un</v>
          </cell>
          <cell r="E2981">
            <v>0</v>
          </cell>
          <cell r="F2981">
            <v>33.981500000000004</v>
          </cell>
          <cell r="G2981">
            <v>0</v>
          </cell>
          <cell r="H2981">
            <v>0.2039</v>
          </cell>
          <cell r="I2981">
            <v>40.909999999999997</v>
          </cell>
          <cell r="J2981">
            <v>0</v>
          </cell>
        </row>
        <row r="2982">
          <cell r="A2982" t="str">
            <v>SF-02977</v>
          </cell>
          <cell r="B2982" t="str">
            <v>Cap PVC Soldável 60 mm</v>
          </cell>
          <cell r="C2982" t="str">
            <v>Material</v>
          </cell>
          <cell r="D2982" t="str">
            <v>un</v>
          </cell>
          <cell r="E2982">
            <v>0</v>
          </cell>
          <cell r="F2982">
            <v>12.397500000000001</v>
          </cell>
          <cell r="G2982">
            <v>0</v>
          </cell>
          <cell r="H2982">
            <v>0.2039</v>
          </cell>
          <cell r="I2982">
            <v>14.93</v>
          </cell>
          <cell r="J2982">
            <v>0</v>
          </cell>
        </row>
        <row r="2983">
          <cell r="A2983" t="str">
            <v>SF-02978</v>
          </cell>
          <cell r="B2983" t="str">
            <v>Capa prensável para mangueira 3/4”</v>
          </cell>
          <cell r="C2983" t="str">
            <v>Material</v>
          </cell>
          <cell r="D2983" t="str">
            <v>un</v>
          </cell>
          <cell r="E2983">
            <v>0</v>
          </cell>
          <cell r="F2983" t="str">
            <v/>
          </cell>
          <cell r="G2983" t="str">
            <v/>
          </cell>
          <cell r="H2983">
            <v>0.2039</v>
          </cell>
          <cell r="I2983" t="str">
            <v/>
          </cell>
          <cell r="J2983" t="str">
            <v/>
          </cell>
        </row>
        <row r="2984">
          <cell r="A2984" t="str">
            <v>SF-02979</v>
          </cell>
          <cell r="B2984" t="str">
            <v>Tê 90° em cobre, sem anel de solda, bolsa x bolsa x bolsa, 22 mm</v>
          </cell>
          <cell r="C2984" t="str">
            <v>Material</v>
          </cell>
          <cell r="D2984" t="str">
            <v>un</v>
          </cell>
          <cell r="E2984">
            <v>0</v>
          </cell>
          <cell r="F2984">
            <v>25.193999999999999</v>
          </cell>
          <cell r="G2984">
            <v>0</v>
          </cell>
          <cell r="H2984">
            <v>0.2039</v>
          </cell>
          <cell r="I2984">
            <v>30.33</v>
          </cell>
          <cell r="J2984">
            <v>0</v>
          </cell>
        </row>
        <row r="2985">
          <cell r="A2985" t="str">
            <v>SF-02980</v>
          </cell>
          <cell r="B2985" t="str">
            <v>Conector em bronze/latão, sem anel de solda, bolsa/ponta x rosca macho/fêmea, 22 mm x 1/2"</v>
          </cell>
          <cell r="C2985" t="str">
            <v>Material</v>
          </cell>
          <cell r="D2985" t="str">
            <v>un</v>
          </cell>
          <cell r="E2985">
            <v>0</v>
          </cell>
          <cell r="F2985">
            <v>29.411999999999999</v>
          </cell>
          <cell r="G2985">
            <v>0</v>
          </cell>
          <cell r="H2985">
            <v>0.2039</v>
          </cell>
          <cell r="I2985">
            <v>35.409999999999997</v>
          </cell>
          <cell r="J2985">
            <v>0</v>
          </cell>
        </row>
        <row r="2986">
          <cell r="A2986" t="str">
            <v>SF-02981</v>
          </cell>
          <cell r="B2986" t="str">
            <v>Conector em bronze/latão, sem anel de solda, bolsa/ponta x rosca macho/fêmea, 22 mm x 3/4"</v>
          </cell>
          <cell r="C2986" t="str">
            <v>Material</v>
          </cell>
          <cell r="D2986" t="str">
            <v>un</v>
          </cell>
          <cell r="E2986">
            <v>0</v>
          </cell>
          <cell r="F2986" t="str">
            <v/>
          </cell>
          <cell r="G2986" t="str">
            <v/>
          </cell>
          <cell r="H2986">
            <v>0.2039</v>
          </cell>
          <cell r="I2986" t="str">
            <v/>
          </cell>
          <cell r="J2986" t="str">
            <v/>
          </cell>
        </row>
        <row r="2987">
          <cell r="A2987" t="str">
            <v>SF-02982</v>
          </cell>
          <cell r="B2987" t="str">
            <v>Conector em bronze/latão, sem anel de solda, bolsa/ponta x rosca macho/fêmea, 28 mm x 1"</v>
          </cell>
          <cell r="C2987" t="str">
            <v>Material</v>
          </cell>
          <cell r="D2987" t="str">
            <v>un</v>
          </cell>
          <cell r="E2987">
            <v>0</v>
          </cell>
          <cell r="F2987" t="str">
            <v/>
          </cell>
          <cell r="G2987" t="str">
            <v/>
          </cell>
          <cell r="H2987">
            <v>0.2039</v>
          </cell>
          <cell r="I2987" t="str">
            <v/>
          </cell>
          <cell r="J2987" t="str">
            <v/>
          </cell>
        </row>
        <row r="2988">
          <cell r="A2988" t="str">
            <v>SF-02983</v>
          </cell>
          <cell r="B2988" t="str">
            <v>União em cobre, sem anel de solda, bolsa x bolsa, 22 mm</v>
          </cell>
          <cell r="C2988" t="str">
            <v>Material</v>
          </cell>
          <cell r="D2988" t="str">
            <v>un</v>
          </cell>
          <cell r="E2988">
            <v>0</v>
          </cell>
          <cell r="F2988" t="str">
            <v/>
          </cell>
          <cell r="G2988" t="str">
            <v/>
          </cell>
          <cell r="H2988">
            <v>0.2039</v>
          </cell>
          <cell r="I2988" t="str">
            <v/>
          </cell>
          <cell r="J2988" t="str">
            <v/>
          </cell>
        </row>
        <row r="2989">
          <cell r="A2989" t="str">
            <v>SF-02984</v>
          </cell>
          <cell r="B2989" t="str">
            <v>União em cobre, sem anel de solda, bolsa x bolsa, 28 mm</v>
          </cell>
          <cell r="C2989" t="str">
            <v>Material</v>
          </cell>
          <cell r="D2989" t="str">
            <v>un</v>
          </cell>
          <cell r="E2989">
            <v>0</v>
          </cell>
          <cell r="F2989" t="str">
            <v/>
          </cell>
          <cell r="G2989" t="str">
            <v/>
          </cell>
          <cell r="H2989">
            <v>0.2039</v>
          </cell>
          <cell r="I2989" t="str">
            <v/>
          </cell>
          <cell r="J2989" t="str">
            <v/>
          </cell>
        </row>
        <row r="2990">
          <cell r="A2990" t="str">
            <v>SF-02985</v>
          </cell>
          <cell r="B2990" t="str">
            <v>Curva Ferro Galvanizado 90° Fêmea 2”</v>
          </cell>
          <cell r="C2990" t="str">
            <v>Material</v>
          </cell>
          <cell r="D2990" t="str">
            <v>un</v>
          </cell>
          <cell r="E2990">
            <v>0</v>
          </cell>
          <cell r="F2990">
            <v>140.16299999999998</v>
          </cell>
          <cell r="G2990">
            <v>0</v>
          </cell>
          <cell r="H2990">
            <v>0.2039</v>
          </cell>
          <cell r="I2990">
            <v>168.74</v>
          </cell>
          <cell r="J2990">
            <v>0</v>
          </cell>
        </row>
        <row r="2991">
          <cell r="A2991" t="str">
            <v>SF-02986</v>
          </cell>
          <cell r="B2991" t="str">
            <v>Curva 45° Longa PVC esgoto ou águas pluviais predial DN 100 mm</v>
          </cell>
          <cell r="C2991" t="str">
            <v>Material</v>
          </cell>
          <cell r="D2991" t="str">
            <v>un</v>
          </cell>
          <cell r="E2991">
            <v>0</v>
          </cell>
          <cell r="F2991">
            <v>0</v>
          </cell>
          <cell r="G2991">
            <v>0</v>
          </cell>
          <cell r="H2991">
            <v>0.2039</v>
          </cell>
          <cell r="I2991">
            <v>0</v>
          </cell>
          <cell r="J2991">
            <v>0</v>
          </cell>
        </row>
        <row r="2992">
          <cell r="A2992" t="str">
            <v>SF-02987</v>
          </cell>
          <cell r="B2992" t="str">
            <v>Curva 90° de aço-carbono galvanizado 3”</v>
          </cell>
          <cell r="C2992" t="str">
            <v>Material</v>
          </cell>
          <cell r="D2992" t="str">
            <v>un</v>
          </cell>
          <cell r="E2992">
            <v>0</v>
          </cell>
          <cell r="F2992">
            <v>328.339</v>
          </cell>
          <cell r="G2992">
            <v>0</v>
          </cell>
          <cell r="H2992">
            <v>0.2039</v>
          </cell>
          <cell r="I2992">
            <v>395.29</v>
          </cell>
          <cell r="J2992">
            <v>0</v>
          </cell>
        </row>
        <row r="2993">
          <cell r="A2993" t="str">
            <v>SF-02988</v>
          </cell>
          <cell r="B2993" t="str">
            <v>Curva 90° PVC esgoto DN 100 mm Série R</v>
          </cell>
          <cell r="C2993" t="str">
            <v>Material</v>
          </cell>
          <cell r="D2993" t="str">
            <v>un</v>
          </cell>
          <cell r="E2993">
            <v>0</v>
          </cell>
          <cell r="F2993">
            <v>33.544499999999999</v>
          </cell>
          <cell r="G2993">
            <v>0</v>
          </cell>
          <cell r="H2993">
            <v>0.2039</v>
          </cell>
          <cell r="I2993">
            <v>40.380000000000003</v>
          </cell>
          <cell r="J2993">
            <v>0</v>
          </cell>
        </row>
        <row r="2994">
          <cell r="A2994" t="str">
            <v>SF-02989</v>
          </cell>
          <cell r="B2994" t="str">
            <v>Fita perfurada em aço-carbono - 17 mm x 0,40 mm - rolo 30 m</v>
          </cell>
          <cell r="C2994" t="str">
            <v>Material</v>
          </cell>
          <cell r="D2994" t="str">
            <v>un</v>
          </cell>
          <cell r="E2994">
            <v>0</v>
          </cell>
          <cell r="F2994">
            <v>45.020499999999998</v>
          </cell>
          <cell r="G2994">
            <v>0</v>
          </cell>
          <cell r="H2994">
            <v>0.2039</v>
          </cell>
          <cell r="I2994">
            <v>54.2</v>
          </cell>
          <cell r="J2994">
            <v>0</v>
          </cell>
        </row>
        <row r="2995">
          <cell r="A2995" t="str">
            <v>SF-02990</v>
          </cell>
          <cell r="B2995" t="str">
            <v>Flange PVC soldável água fria DN 60 mm</v>
          </cell>
          <cell r="C2995" t="str">
            <v>Material</v>
          </cell>
          <cell r="D2995" t="str">
            <v>un</v>
          </cell>
          <cell r="E2995">
            <v>0</v>
          </cell>
          <cell r="F2995">
            <v>47.585500000000003</v>
          </cell>
          <cell r="G2995">
            <v>0</v>
          </cell>
          <cell r="H2995">
            <v>0.2039</v>
          </cell>
          <cell r="I2995">
            <v>57.29</v>
          </cell>
          <cell r="J2995">
            <v>0</v>
          </cell>
        </row>
        <row r="2996">
          <cell r="A2996" t="str">
            <v>SF-02991</v>
          </cell>
          <cell r="B2996" t="str">
            <v>Flange PVC soldável água fria DN 25 mm</v>
          </cell>
          <cell r="C2996" t="str">
            <v>Material</v>
          </cell>
          <cell r="D2996" t="str">
            <v>un</v>
          </cell>
          <cell r="E2996">
            <v>0</v>
          </cell>
          <cell r="F2996">
            <v>12.7965</v>
          </cell>
          <cell r="G2996">
            <v>0</v>
          </cell>
          <cell r="H2996">
            <v>0.2039</v>
          </cell>
          <cell r="I2996">
            <v>15.41</v>
          </cell>
          <cell r="J2996">
            <v>0</v>
          </cell>
        </row>
        <row r="2997">
          <cell r="A2997" t="str">
            <v>SF-02992</v>
          </cell>
          <cell r="B2997" t="str">
            <v>Flange roscável de aço-carbono galvanizado 6”</v>
          </cell>
          <cell r="C2997" t="str">
            <v>Material</v>
          </cell>
          <cell r="D2997" t="str">
            <v>un</v>
          </cell>
          <cell r="E2997">
            <v>0</v>
          </cell>
          <cell r="F2997" t="str">
            <v/>
          </cell>
          <cell r="G2997" t="str">
            <v/>
          </cell>
          <cell r="H2997">
            <v>0.2039</v>
          </cell>
          <cell r="I2997" t="str">
            <v/>
          </cell>
          <cell r="J2997" t="str">
            <v/>
          </cell>
        </row>
        <row r="2998">
          <cell r="A2998" t="str">
            <v>SF-02993</v>
          </cell>
          <cell r="B2998" t="str">
            <v>Joelho 45° em aço-carbono galvanizado 1 1/2” – Água Potável e Combate a Incêndio</v>
          </cell>
          <cell r="C2998" t="str">
            <v>Material</v>
          </cell>
          <cell r="D2998" t="str">
            <v>un</v>
          </cell>
          <cell r="E2998">
            <v>0</v>
          </cell>
          <cell r="F2998" t="str">
            <v/>
          </cell>
          <cell r="G2998" t="str">
            <v/>
          </cell>
          <cell r="H2998">
            <v>0.2039</v>
          </cell>
          <cell r="I2998" t="str">
            <v/>
          </cell>
          <cell r="J2998" t="str">
            <v/>
          </cell>
        </row>
        <row r="2999">
          <cell r="A2999" t="str">
            <v>SF-02994</v>
          </cell>
          <cell r="B2999" t="str">
            <v>Joelho 45° em aço-carbono galvanizado 2” – Água Potável e Combate a Incêndio</v>
          </cell>
          <cell r="C2999" t="str">
            <v>Material</v>
          </cell>
          <cell r="D2999" t="str">
            <v>un</v>
          </cell>
          <cell r="E2999">
            <v>0</v>
          </cell>
          <cell r="F2999" t="str">
            <v/>
          </cell>
          <cell r="G2999" t="str">
            <v/>
          </cell>
          <cell r="H2999">
            <v>0.2039</v>
          </cell>
          <cell r="I2999" t="str">
            <v/>
          </cell>
          <cell r="J2999" t="str">
            <v/>
          </cell>
        </row>
        <row r="3000">
          <cell r="A3000" t="str">
            <v>SF-02995</v>
          </cell>
          <cell r="B3000" t="str">
            <v>Joelho 45° em aço-carbono galvanizado 3” – Água Potável e Combate a Incêndio</v>
          </cell>
          <cell r="C3000" t="str">
            <v>Material</v>
          </cell>
          <cell r="D3000" t="str">
            <v>un</v>
          </cell>
          <cell r="E3000">
            <v>0</v>
          </cell>
          <cell r="F3000" t="str">
            <v/>
          </cell>
          <cell r="G3000" t="str">
            <v/>
          </cell>
          <cell r="H3000">
            <v>0.2039</v>
          </cell>
          <cell r="I3000" t="str">
            <v/>
          </cell>
          <cell r="J3000" t="str">
            <v/>
          </cell>
        </row>
        <row r="3001">
          <cell r="A3001" t="str">
            <v>SF-02996</v>
          </cell>
          <cell r="B3001" t="str">
            <v>Joelho 45° CPVC 28mm – Linha Residencial</v>
          </cell>
          <cell r="C3001" t="str">
            <v>Material</v>
          </cell>
          <cell r="D3001" t="str">
            <v>un</v>
          </cell>
          <cell r="E3001">
            <v>0</v>
          </cell>
          <cell r="F3001">
            <v>8.160499999999999</v>
          </cell>
          <cell r="G3001">
            <v>0</v>
          </cell>
          <cell r="H3001">
            <v>0.2039</v>
          </cell>
          <cell r="I3001">
            <v>9.82</v>
          </cell>
          <cell r="J3001">
            <v>0</v>
          </cell>
        </row>
        <row r="3002">
          <cell r="A3002" t="str">
            <v>SF-02997</v>
          </cell>
          <cell r="B3002" t="str">
            <v>Joelho 45° PVC soldável água fria DN 60mm</v>
          </cell>
          <cell r="C3002" t="str">
            <v>Material</v>
          </cell>
          <cell r="D3002" t="str">
            <v>un</v>
          </cell>
          <cell r="E3002">
            <v>0</v>
          </cell>
          <cell r="F3002">
            <v>28.243499999999997</v>
          </cell>
          <cell r="G3002">
            <v>0</v>
          </cell>
          <cell r="H3002">
            <v>0.2039</v>
          </cell>
          <cell r="I3002">
            <v>34</v>
          </cell>
          <cell r="J3002">
            <v>0</v>
          </cell>
        </row>
        <row r="3003">
          <cell r="A3003" t="str">
            <v>SF-02998</v>
          </cell>
          <cell r="B3003" t="str">
            <v>Joelho 45° CPVC 22mm – Linha Residencial</v>
          </cell>
          <cell r="C3003" t="str">
            <v>Material</v>
          </cell>
          <cell r="D3003" t="str">
            <v>un</v>
          </cell>
          <cell r="E3003">
            <v>0</v>
          </cell>
          <cell r="F3003">
            <v>5.6524999999999999</v>
          </cell>
          <cell r="G3003">
            <v>0</v>
          </cell>
          <cell r="H3003">
            <v>0.2039</v>
          </cell>
          <cell r="I3003">
            <v>6.81</v>
          </cell>
          <cell r="J3003">
            <v>0</v>
          </cell>
        </row>
        <row r="3004">
          <cell r="A3004" t="str">
            <v>SF-02999</v>
          </cell>
          <cell r="B3004" t="str">
            <v>Joelho 45° PVC esgoto ou águas pluviais predial DN 50 mm</v>
          </cell>
          <cell r="C3004" t="str">
            <v>Material</v>
          </cell>
          <cell r="D3004" t="str">
            <v>un</v>
          </cell>
          <cell r="E3004">
            <v>0</v>
          </cell>
          <cell r="F3004">
            <v>3.5814999999999997</v>
          </cell>
          <cell r="G3004">
            <v>0</v>
          </cell>
          <cell r="H3004">
            <v>0.2039</v>
          </cell>
          <cell r="I3004">
            <v>4.3099999999999996</v>
          </cell>
          <cell r="J3004">
            <v>0</v>
          </cell>
        </row>
        <row r="3005">
          <cell r="A3005" t="str">
            <v>SF-03000</v>
          </cell>
          <cell r="B3005" t="str">
            <v>Joelho 90° em aço-carbono galvanizado 1 1/2” – Água Potável e Combate a Incêndio</v>
          </cell>
          <cell r="C3005" t="str">
            <v>Material</v>
          </cell>
          <cell r="D3005" t="str">
            <v>un</v>
          </cell>
          <cell r="E3005">
            <v>0</v>
          </cell>
          <cell r="F3005" t="str">
            <v/>
          </cell>
          <cell r="G3005" t="str">
            <v/>
          </cell>
          <cell r="H3005">
            <v>0.2039</v>
          </cell>
          <cell r="I3005" t="str">
            <v/>
          </cell>
          <cell r="J3005" t="str">
            <v/>
          </cell>
        </row>
        <row r="3006">
          <cell r="A3006" t="str">
            <v>SF-03001</v>
          </cell>
          <cell r="B3006" t="str">
            <v>Joelho 90° em aço-carbono galvanizado 1/2” – Água Potável e Combate a Incêndio</v>
          </cell>
          <cell r="C3006" t="str">
            <v>Material</v>
          </cell>
          <cell r="D3006" t="str">
            <v>un</v>
          </cell>
          <cell r="E3006">
            <v>0</v>
          </cell>
          <cell r="F3006" t="str">
            <v/>
          </cell>
          <cell r="G3006" t="str">
            <v/>
          </cell>
          <cell r="H3006">
            <v>0.2039</v>
          </cell>
          <cell r="I3006" t="str">
            <v/>
          </cell>
          <cell r="J3006" t="str">
            <v/>
          </cell>
        </row>
        <row r="3007">
          <cell r="A3007" t="str">
            <v>SF-03002</v>
          </cell>
          <cell r="B3007" t="str">
            <v>Joelho 90° em aço-carbono galvanizado 2” – Água Potável e Combate a Incêndio</v>
          </cell>
          <cell r="C3007" t="str">
            <v>Material</v>
          </cell>
          <cell r="D3007" t="str">
            <v>un</v>
          </cell>
          <cell r="E3007">
            <v>0</v>
          </cell>
          <cell r="F3007" t="str">
            <v/>
          </cell>
          <cell r="G3007" t="str">
            <v/>
          </cell>
          <cell r="H3007">
            <v>0.2039</v>
          </cell>
          <cell r="I3007" t="str">
            <v/>
          </cell>
          <cell r="J3007" t="str">
            <v/>
          </cell>
        </row>
        <row r="3008">
          <cell r="A3008" t="str">
            <v>SF-03003</v>
          </cell>
          <cell r="B3008" t="str">
            <v>Joelho 90° em aço-carbono galvanizado 2 1/2” - Água Potável e Combate a Incêndio</v>
          </cell>
          <cell r="C3008" t="str">
            <v>Material</v>
          </cell>
          <cell r="D3008" t="str">
            <v>un</v>
          </cell>
          <cell r="E3008">
            <v>0</v>
          </cell>
          <cell r="F3008" t="str">
            <v/>
          </cell>
          <cell r="G3008" t="str">
            <v/>
          </cell>
          <cell r="H3008">
            <v>0.2039</v>
          </cell>
          <cell r="I3008" t="str">
            <v/>
          </cell>
          <cell r="J3008" t="str">
            <v/>
          </cell>
        </row>
        <row r="3009">
          <cell r="A3009" t="str">
            <v>SF-03004</v>
          </cell>
          <cell r="B3009" t="str">
            <v>Joelho 90° em Cobre classe “E” 22mm</v>
          </cell>
          <cell r="C3009" t="str">
            <v>Material</v>
          </cell>
          <cell r="D3009" t="str">
            <v>un</v>
          </cell>
          <cell r="E3009">
            <v>0</v>
          </cell>
          <cell r="F3009" t="str">
            <v/>
          </cell>
          <cell r="G3009" t="str">
            <v/>
          </cell>
          <cell r="H3009">
            <v>0.2039</v>
          </cell>
          <cell r="I3009" t="str">
            <v/>
          </cell>
          <cell r="J3009" t="str">
            <v/>
          </cell>
        </row>
        <row r="3010">
          <cell r="A3010" t="str">
            <v>SF-03005</v>
          </cell>
          <cell r="B3010" t="str">
            <v>Cotovelo 90° em bronze/latão, sem anel de solda, bolsa x rosca, 22 mm x 1/2"</v>
          </cell>
          <cell r="C3010" t="str">
            <v>Material</v>
          </cell>
          <cell r="D3010" t="str">
            <v>un</v>
          </cell>
          <cell r="E3010">
            <v>0</v>
          </cell>
          <cell r="F3010" t="str">
            <v/>
          </cell>
          <cell r="G3010" t="str">
            <v/>
          </cell>
          <cell r="H3010">
            <v>0.2039</v>
          </cell>
          <cell r="I3010" t="str">
            <v/>
          </cell>
          <cell r="J3010" t="str">
            <v/>
          </cell>
        </row>
        <row r="3011">
          <cell r="A3011" t="str">
            <v>SF-03006</v>
          </cell>
          <cell r="B3011" t="str">
            <v>Joelho 90° CPVC 22 mm – Linha Residencial</v>
          </cell>
          <cell r="C3011" t="str">
            <v>Material</v>
          </cell>
          <cell r="D3011" t="str">
            <v>un</v>
          </cell>
          <cell r="E3011">
            <v>0</v>
          </cell>
          <cell r="F3011">
            <v>4.1324999999999994</v>
          </cell>
          <cell r="G3011">
            <v>0</v>
          </cell>
          <cell r="H3011">
            <v>0.2039</v>
          </cell>
          <cell r="I3011">
            <v>4.9800000000000004</v>
          </cell>
          <cell r="J3011">
            <v>0</v>
          </cell>
        </row>
        <row r="3012">
          <cell r="A3012" t="str">
            <v>SF-03007</v>
          </cell>
          <cell r="B3012" t="str">
            <v>Joelho 90° CPVC 28 mm – Linha Residencial</v>
          </cell>
          <cell r="C3012" t="str">
            <v>Material</v>
          </cell>
          <cell r="D3012" t="str">
            <v>un</v>
          </cell>
          <cell r="E3012">
            <v>0</v>
          </cell>
          <cell r="F3012">
            <v>8.7874999999999996</v>
          </cell>
          <cell r="G3012">
            <v>0</v>
          </cell>
          <cell r="H3012">
            <v>0.2039</v>
          </cell>
          <cell r="I3012">
            <v>10.58</v>
          </cell>
          <cell r="J3012">
            <v>0</v>
          </cell>
        </row>
        <row r="3013">
          <cell r="A3013" t="str">
            <v>SF-03008</v>
          </cell>
          <cell r="B3013" t="str">
            <v>Joelho 90° PVC soldável água fria DN 60 mm</v>
          </cell>
          <cell r="C3013" t="str">
            <v>Material</v>
          </cell>
          <cell r="D3013" t="str">
            <v>un</v>
          </cell>
          <cell r="E3013">
            <v>0</v>
          </cell>
          <cell r="F3013">
            <v>30.058</v>
          </cell>
          <cell r="G3013">
            <v>0</v>
          </cell>
          <cell r="H3013">
            <v>0.2039</v>
          </cell>
          <cell r="I3013">
            <v>36.19</v>
          </cell>
          <cell r="J3013">
            <v>0</v>
          </cell>
        </row>
        <row r="3014">
          <cell r="A3014" t="str">
            <v>SF-03009</v>
          </cell>
          <cell r="B3014" t="str">
            <v>Tê 90° PVC soldável água fria DN 60 mm</v>
          </cell>
          <cell r="C3014" t="str">
            <v>Material</v>
          </cell>
          <cell r="D3014" t="str">
            <v>un</v>
          </cell>
          <cell r="E3014">
            <v>0</v>
          </cell>
          <cell r="F3014">
            <v>32.148000000000003</v>
          </cell>
          <cell r="G3014">
            <v>0</v>
          </cell>
          <cell r="H3014">
            <v>0.2039</v>
          </cell>
          <cell r="I3014">
            <v>38.700000000000003</v>
          </cell>
          <cell r="J3014">
            <v>0</v>
          </cell>
        </row>
        <row r="3015">
          <cell r="A3015" t="str">
            <v>SF-03010</v>
          </cell>
          <cell r="B3015" t="str">
            <v>Tê de redução PVC soldável água fria 60 x 50 mm</v>
          </cell>
          <cell r="C3015" t="str">
            <v>Material</v>
          </cell>
          <cell r="D3015" t="str">
            <v>un</v>
          </cell>
          <cell r="E3015">
            <v>0</v>
          </cell>
          <cell r="F3015" t="str">
            <v/>
          </cell>
          <cell r="G3015" t="str">
            <v/>
          </cell>
          <cell r="H3015">
            <v>0.2039</v>
          </cell>
          <cell r="I3015" t="str">
            <v/>
          </cell>
          <cell r="J3015" t="str">
            <v/>
          </cell>
        </row>
        <row r="3016">
          <cell r="A3016" t="str">
            <v>SF-03011</v>
          </cell>
          <cell r="B3016" t="str">
            <v>Cotovelo 90° em bronze/latão, sem anel de solda, bolsa x rosca, 22 mm x 3/4"</v>
          </cell>
          <cell r="C3016" t="str">
            <v>Material</v>
          </cell>
          <cell r="D3016" t="str">
            <v>un</v>
          </cell>
          <cell r="E3016">
            <v>0</v>
          </cell>
          <cell r="F3016" t="str">
            <v/>
          </cell>
          <cell r="G3016" t="str">
            <v/>
          </cell>
          <cell r="H3016">
            <v>0.2039</v>
          </cell>
          <cell r="I3016" t="str">
            <v/>
          </cell>
          <cell r="J3016" t="str">
            <v/>
          </cell>
        </row>
        <row r="3017">
          <cell r="A3017" t="str">
            <v>SF-03012</v>
          </cell>
          <cell r="B3017" t="str">
            <v>Papelão Hidráulico 1/16” para junta</v>
          </cell>
          <cell r="C3017" t="str">
            <v>Material</v>
          </cell>
          <cell r="D3017" t="str">
            <v>m2</v>
          </cell>
          <cell r="E3017">
            <v>0</v>
          </cell>
          <cell r="F3017" t="str">
            <v/>
          </cell>
          <cell r="G3017" t="str">
            <v/>
          </cell>
          <cell r="H3017">
            <v>0.2039</v>
          </cell>
          <cell r="I3017" t="str">
            <v/>
          </cell>
          <cell r="J3017" t="str">
            <v/>
          </cell>
        </row>
        <row r="3018">
          <cell r="A3018" t="str">
            <v>SF-03013</v>
          </cell>
          <cell r="B3018" t="str">
            <v>Tubo PEAD corrugado para drenagem – Diâmetro 110 mm</v>
          </cell>
          <cell r="C3018" t="str">
            <v>Material</v>
          </cell>
          <cell r="D3018" t="str">
            <v>m</v>
          </cell>
          <cell r="E3018">
            <v>0</v>
          </cell>
          <cell r="F3018">
            <v>11.5235</v>
          </cell>
          <cell r="G3018">
            <v>0</v>
          </cell>
          <cell r="H3018">
            <v>0.2039</v>
          </cell>
          <cell r="I3018">
            <v>13.87</v>
          </cell>
          <cell r="J3018">
            <v>0</v>
          </cell>
        </row>
        <row r="3019">
          <cell r="A3019" t="str">
            <v>SF-03014</v>
          </cell>
          <cell r="B3019" t="str">
            <v>Tubo Condutor em PVC para Calha 88 mm</v>
          </cell>
          <cell r="C3019" t="str">
            <v>Material</v>
          </cell>
          <cell r="D3019" t="str">
            <v>m</v>
          </cell>
          <cell r="E3019">
            <v>0</v>
          </cell>
          <cell r="F3019">
            <v>41.638499999999993</v>
          </cell>
          <cell r="G3019">
            <v>0</v>
          </cell>
          <cell r="H3019">
            <v>0.2039</v>
          </cell>
          <cell r="I3019">
            <v>50.13</v>
          </cell>
          <cell r="J3019">
            <v>0</v>
          </cell>
        </row>
        <row r="3020">
          <cell r="A3020" t="str">
            <v>SF-03015</v>
          </cell>
          <cell r="B3020" t="str">
            <v>Luva de Correr PVC esgoto ou águas pluviais predial DN 100 mm</v>
          </cell>
          <cell r="C3020" t="str">
            <v>Material</v>
          </cell>
          <cell r="D3020" t="str">
            <v>un</v>
          </cell>
          <cell r="E3020">
            <v>0</v>
          </cell>
          <cell r="F3020">
            <v>23.179999999999996</v>
          </cell>
          <cell r="G3020">
            <v>0</v>
          </cell>
          <cell r="H3020">
            <v>0.2039</v>
          </cell>
          <cell r="I3020">
            <v>27.91</v>
          </cell>
          <cell r="J3020">
            <v>0</v>
          </cell>
        </row>
        <row r="3021">
          <cell r="A3021" t="str">
            <v>SF-03016</v>
          </cell>
          <cell r="B3021" t="str">
            <v>Luva de transição CPVC 1” x 28 mm – Linha Residencial</v>
          </cell>
          <cell r="C3021" t="str">
            <v>Material</v>
          </cell>
          <cell r="D3021" t="str">
            <v>un</v>
          </cell>
          <cell r="E3021">
            <v>0</v>
          </cell>
          <cell r="F3021" t="str">
            <v/>
          </cell>
          <cell r="G3021" t="str">
            <v/>
          </cell>
          <cell r="H3021">
            <v>0.2039</v>
          </cell>
          <cell r="I3021" t="str">
            <v/>
          </cell>
          <cell r="J3021" t="str">
            <v/>
          </cell>
        </row>
        <row r="3022">
          <cell r="A3022" t="str">
            <v>SF-03017</v>
          </cell>
          <cell r="B3022" t="str">
            <v>Luva de transição CPVC 1/2” x 22 mm  – Linha Residencial</v>
          </cell>
          <cell r="C3022" t="str">
            <v>Material</v>
          </cell>
          <cell r="D3022" t="str">
            <v>un</v>
          </cell>
          <cell r="E3022">
            <v>0</v>
          </cell>
          <cell r="F3022">
            <v>10.715999999999999</v>
          </cell>
          <cell r="G3022">
            <v>0</v>
          </cell>
          <cell r="H3022">
            <v>0.2039</v>
          </cell>
          <cell r="I3022">
            <v>12.9</v>
          </cell>
          <cell r="J3022">
            <v>0</v>
          </cell>
        </row>
        <row r="3023">
          <cell r="A3023" t="str">
            <v>SF-03018</v>
          </cell>
          <cell r="B3023" t="str">
            <v>Luva de transição CPVC 3/4” x 22 mm – Linha Residencial</v>
          </cell>
          <cell r="C3023" t="str">
            <v>Material</v>
          </cell>
          <cell r="D3023" t="str">
            <v>un</v>
          </cell>
          <cell r="E3023">
            <v>0</v>
          </cell>
          <cell r="F3023" t="str">
            <v/>
          </cell>
          <cell r="G3023" t="str">
            <v/>
          </cell>
          <cell r="H3023">
            <v>0.2039</v>
          </cell>
          <cell r="I3023" t="str">
            <v/>
          </cell>
          <cell r="J3023" t="str">
            <v/>
          </cell>
        </row>
        <row r="3024">
          <cell r="A3024" t="str">
            <v>SF-03019</v>
          </cell>
          <cell r="B3024" t="str">
            <v>Luva em aço-carbono galvanizado 2 1/2” - Água Potável e Combate a Incêndio</v>
          </cell>
          <cell r="C3024" t="str">
            <v>Material</v>
          </cell>
          <cell r="D3024" t="str">
            <v>un</v>
          </cell>
          <cell r="E3024">
            <v>0</v>
          </cell>
          <cell r="F3024">
            <v>9.8514999999999979</v>
          </cell>
          <cell r="G3024">
            <v>0</v>
          </cell>
          <cell r="H3024">
            <v>0.2039</v>
          </cell>
          <cell r="I3024">
            <v>11.86</v>
          </cell>
          <cell r="J3024">
            <v>0</v>
          </cell>
        </row>
        <row r="3025">
          <cell r="A3025" t="str">
            <v>SF-03020</v>
          </cell>
          <cell r="B3025" t="str">
            <v>Luva em aço-carbono galvanizado 2” - Água Potável e Combate a Incêndio</v>
          </cell>
          <cell r="C3025" t="str">
            <v>Material</v>
          </cell>
          <cell r="D3025" t="str">
            <v>un</v>
          </cell>
          <cell r="E3025">
            <v>0</v>
          </cell>
          <cell r="F3025">
            <v>6.7449999999999992</v>
          </cell>
          <cell r="G3025">
            <v>0</v>
          </cell>
          <cell r="H3025">
            <v>0.2039</v>
          </cell>
          <cell r="I3025">
            <v>8.1199999999999992</v>
          </cell>
          <cell r="J3025">
            <v>0</v>
          </cell>
        </row>
        <row r="3026">
          <cell r="A3026" t="str">
            <v>SF-03021</v>
          </cell>
          <cell r="B3026" t="str">
            <v>Luva em aço-carbono galvanizado 3” - Água Potável e Combate a Incêndio</v>
          </cell>
          <cell r="C3026" t="str">
            <v>Material</v>
          </cell>
          <cell r="D3026" t="str">
            <v>un</v>
          </cell>
          <cell r="E3026">
            <v>0</v>
          </cell>
          <cell r="F3026">
            <v>15.000499999999999</v>
          </cell>
          <cell r="G3026">
            <v>0</v>
          </cell>
          <cell r="H3026">
            <v>0.2039</v>
          </cell>
          <cell r="I3026">
            <v>18.059999999999999</v>
          </cell>
          <cell r="J3026">
            <v>0</v>
          </cell>
        </row>
        <row r="3027">
          <cell r="A3027" t="str">
            <v>SF-03022</v>
          </cell>
          <cell r="B3027" t="str">
            <v>Tê 45° (Junção) em aço-carbono galvanizado 2 1/2” – Água Potável e Combate a Incêndio</v>
          </cell>
          <cell r="C3027" t="str">
            <v>Material</v>
          </cell>
          <cell r="D3027" t="str">
            <v>un</v>
          </cell>
          <cell r="E3027">
            <v>0</v>
          </cell>
          <cell r="F3027">
            <v>273.7045</v>
          </cell>
          <cell r="G3027">
            <v>0</v>
          </cell>
          <cell r="H3027">
            <v>0.2039</v>
          </cell>
          <cell r="I3027">
            <v>329.51</v>
          </cell>
          <cell r="J3027">
            <v>0</v>
          </cell>
        </row>
        <row r="3028">
          <cell r="A3028" t="str">
            <v>SF-03023</v>
          </cell>
          <cell r="B3028" t="str">
            <v>Tê 45° (Junção) em aço-carbono galvanizado 2” – Água Potável e Combate a Incêndio</v>
          </cell>
          <cell r="C3028" t="str">
            <v>Material</v>
          </cell>
          <cell r="D3028" t="str">
            <v>un</v>
          </cell>
          <cell r="E3028">
            <v>0</v>
          </cell>
          <cell r="F3028">
            <v>146.90799999999999</v>
          </cell>
          <cell r="G3028">
            <v>0</v>
          </cell>
          <cell r="H3028">
            <v>0.2039</v>
          </cell>
          <cell r="I3028">
            <v>176.86</v>
          </cell>
          <cell r="J3028">
            <v>0</v>
          </cell>
        </row>
        <row r="3029">
          <cell r="A3029" t="str">
            <v>SF-03024</v>
          </cell>
          <cell r="B3029" t="str">
            <v>Tê 45° (Junção) em aço-carbono galvanizado 3” – Água Potável e Combate a Incêndio</v>
          </cell>
          <cell r="C3029" t="str">
            <v>Material</v>
          </cell>
          <cell r="D3029" t="str">
            <v>un</v>
          </cell>
          <cell r="E3029">
            <v>0</v>
          </cell>
          <cell r="F3029">
            <v>432.6395</v>
          </cell>
          <cell r="G3029">
            <v>0</v>
          </cell>
          <cell r="H3029">
            <v>0.2039</v>
          </cell>
          <cell r="I3029">
            <v>520.85</v>
          </cell>
          <cell r="J3029">
            <v>0</v>
          </cell>
        </row>
        <row r="3030">
          <cell r="A3030" t="str">
            <v>SF-03025</v>
          </cell>
          <cell r="B3030" t="str">
            <v>Tê 45° (Junção) PVC esgoto ou águas pluviais predial DN 75 mm</v>
          </cell>
          <cell r="C3030" t="str">
            <v>Material</v>
          </cell>
          <cell r="D3030" t="str">
            <v>un</v>
          </cell>
          <cell r="E3030">
            <v>0</v>
          </cell>
          <cell r="F3030">
            <v>34.941000000000003</v>
          </cell>
          <cell r="G3030">
            <v>0</v>
          </cell>
          <cell r="H3030">
            <v>0.2039</v>
          </cell>
          <cell r="I3030">
            <v>42.07</v>
          </cell>
          <cell r="J3030">
            <v>0</v>
          </cell>
        </row>
        <row r="3031">
          <cell r="A3031" t="str">
            <v>SF-03026</v>
          </cell>
          <cell r="B3031" t="str">
            <v>União CPVC 22 mm – Linha Residencial</v>
          </cell>
          <cell r="C3031" t="str">
            <v>Material</v>
          </cell>
          <cell r="D3031" t="str">
            <v>un</v>
          </cell>
          <cell r="E3031">
            <v>0</v>
          </cell>
          <cell r="F3031">
            <v>15.599</v>
          </cell>
          <cell r="G3031">
            <v>0</v>
          </cell>
          <cell r="H3031">
            <v>0.2039</v>
          </cell>
          <cell r="I3031">
            <v>18.78</v>
          </cell>
          <cell r="J3031">
            <v>0</v>
          </cell>
        </row>
        <row r="3032">
          <cell r="A3032" t="str">
            <v>SF-03027</v>
          </cell>
          <cell r="B3032" t="str">
            <v>União CPVC 28 mm– Linha Residencial</v>
          </cell>
          <cell r="C3032" t="str">
            <v>Material</v>
          </cell>
          <cell r="D3032" t="str">
            <v>un</v>
          </cell>
          <cell r="E3032">
            <v>0</v>
          </cell>
          <cell r="F3032">
            <v>20.766999999999999</v>
          </cell>
          <cell r="G3032">
            <v>0</v>
          </cell>
          <cell r="H3032">
            <v>0.2039</v>
          </cell>
          <cell r="I3032">
            <v>25</v>
          </cell>
          <cell r="J3032">
            <v>0</v>
          </cell>
        </row>
        <row r="3033">
          <cell r="A3033" t="str">
            <v>SF-03028</v>
          </cell>
          <cell r="B3033" t="str">
            <v>União com assento cônico aço-carbono galvanizado 1 1/2” – Água Potável e Combate a Incêndio</v>
          </cell>
          <cell r="C3033" t="str">
            <v>Material</v>
          </cell>
          <cell r="D3033" t="str">
            <v>un</v>
          </cell>
          <cell r="E3033">
            <v>0</v>
          </cell>
          <cell r="F3033">
            <v>73.453999999999994</v>
          </cell>
          <cell r="G3033">
            <v>0</v>
          </cell>
          <cell r="H3033">
            <v>0.2039</v>
          </cell>
          <cell r="I3033">
            <v>88.43</v>
          </cell>
          <cell r="J3033">
            <v>0</v>
          </cell>
        </row>
        <row r="3034">
          <cell r="A3034" t="str">
            <v>SF-03029</v>
          </cell>
          <cell r="B3034" t="str">
            <v>União com assento cônico aço-carbono galvanizado 1 1/4” – Água Potável e Combate a Incêndio</v>
          </cell>
          <cell r="C3034" t="str">
            <v>Material</v>
          </cell>
          <cell r="D3034" t="str">
            <v>un</v>
          </cell>
          <cell r="E3034">
            <v>0</v>
          </cell>
          <cell r="F3034">
            <v>98.486499999999992</v>
          </cell>
          <cell r="G3034">
            <v>0</v>
          </cell>
          <cell r="H3034">
            <v>0.2039</v>
          </cell>
          <cell r="I3034">
            <v>118.57</v>
          </cell>
          <cell r="J3034">
            <v>0</v>
          </cell>
        </row>
        <row r="3035">
          <cell r="A3035" t="str">
            <v>SF-03030</v>
          </cell>
          <cell r="B3035" t="str">
            <v>União com assento cônico aço-carbono galvanizado 2” – Água Potável e Combate a Incêndio</v>
          </cell>
          <cell r="C3035" t="str">
            <v>Material</v>
          </cell>
          <cell r="D3035" t="str">
            <v>un</v>
          </cell>
          <cell r="E3035">
            <v>0</v>
          </cell>
          <cell r="F3035">
            <v>108.015</v>
          </cell>
          <cell r="G3035">
            <v>0</v>
          </cell>
          <cell r="H3035">
            <v>0.2039</v>
          </cell>
          <cell r="I3035">
            <v>130.04</v>
          </cell>
          <cell r="J3035">
            <v>0</v>
          </cell>
        </row>
        <row r="3036">
          <cell r="A3036" t="str">
            <v>SF-03031</v>
          </cell>
          <cell r="B3036" t="str">
            <v>União com assento cônico aço-carbono galvanizado 3” – Água Potável e Combate a Incêndio</v>
          </cell>
          <cell r="C3036" t="str">
            <v>Material</v>
          </cell>
          <cell r="D3036" t="str">
            <v>un</v>
          </cell>
          <cell r="E3036">
            <v>0</v>
          </cell>
          <cell r="F3036">
            <v>276.8775</v>
          </cell>
          <cell r="G3036">
            <v>0</v>
          </cell>
          <cell r="H3036">
            <v>0.2039</v>
          </cell>
          <cell r="I3036">
            <v>333.33</v>
          </cell>
          <cell r="J3036">
            <v>0</v>
          </cell>
        </row>
        <row r="3037">
          <cell r="A3037" t="str">
            <v>SF-03032</v>
          </cell>
          <cell r="B3037" t="str">
            <v>União com assento cônico aço-carbono galvanizado 4” – Água Potável e Combate a Incêndio</v>
          </cell>
          <cell r="C3037" t="str">
            <v>Material</v>
          </cell>
          <cell r="D3037" t="str">
            <v>un</v>
          </cell>
          <cell r="E3037">
            <v>0</v>
          </cell>
          <cell r="F3037">
            <v>388.68299999999999</v>
          </cell>
          <cell r="G3037">
            <v>0</v>
          </cell>
          <cell r="H3037">
            <v>0.2039</v>
          </cell>
          <cell r="I3037">
            <v>467.94</v>
          </cell>
          <cell r="J3037">
            <v>0</v>
          </cell>
        </row>
        <row r="3038">
          <cell r="A3038" t="str">
            <v>SF-03033</v>
          </cell>
          <cell r="B3038" t="str">
            <v>União com assento cônico aço-carbono galvanizado 1” – Água Potável e Combate a Incêndio</v>
          </cell>
          <cell r="C3038" t="str">
            <v>Material</v>
          </cell>
          <cell r="D3038" t="str">
            <v>un</v>
          </cell>
          <cell r="E3038">
            <v>0</v>
          </cell>
          <cell r="F3038">
            <v>35.273499999999999</v>
          </cell>
          <cell r="G3038">
            <v>0</v>
          </cell>
          <cell r="H3038">
            <v>0.2039</v>
          </cell>
          <cell r="I3038">
            <v>42.47</v>
          </cell>
          <cell r="J3038">
            <v>0</v>
          </cell>
        </row>
        <row r="3039">
          <cell r="A3039" t="str">
            <v>SF-03034</v>
          </cell>
          <cell r="B3039" t="str">
            <v>União com assento cônico aço-carbono galvanizado 2 1/2” – Água Potável e Combate a Incêndio</v>
          </cell>
          <cell r="C3039" t="str">
            <v>Material</v>
          </cell>
          <cell r="D3039" t="str">
            <v>un</v>
          </cell>
          <cell r="E3039">
            <v>0</v>
          </cell>
          <cell r="F3039">
            <v>178.714</v>
          </cell>
          <cell r="G3039">
            <v>0</v>
          </cell>
          <cell r="H3039">
            <v>0.2039</v>
          </cell>
          <cell r="I3039">
            <v>215.15</v>
          </cell>
          <cell r="J3039">
            <v>0</v>
          </cell>
        </row>
        <row r="3040">
          <cell r="A3040" t="str">
            <v>SF-03035</v>
          </cell>
          <cell r="B3040" t="str">
            <v>Tê 90° em aço-carbono galvanizado 1 1/2” – Água Potável e Combate a Incêndio</v>
          </cell>
          <cell r="C3040" t="str">
            <v>Material</v>
          </cell>
          <cell r="D3040" t="str">
            <v>un</v>
          </cell>
          <cell r="E3040">
            <v>0</v>
          </cell>
          <cell r="F3040">
            <v>44.412500000000001</v>
          </cell>
          <cell r="G3040">
            <v>0</v>
          </cell>
          <cell r="H3040">
            <v>0.2039</v>
          </cell>
          <cell r="I3040">
            <v>53.47</v>
          </cell>
          <cell r="J3040">
            <v>0</v>
          </cell>
        </row>
        <row r="3041">
          <cell r="A3041" t="str">
            <v>SF-03036</v>
          </cell>
          <cell r="B3041" t="str">
            <v>Tê 90° em aço-carbono galvanizado 1/2” – Água Potável e Combate a Incêndio</v>
          </cell>
          <cell r="C3041" t="str">
            <v>Material</v>
          </cell>
          <cell r="D3041" t="str">
            <v>un</v>
          </cell>
          <cell r="E3041">
            <v>0</v>
          </cell>
          <cell r="F3041">
            <v>9.9939999999999998</v>
          </cell>
          <cell r="G3041">
            <v>0</v>
          </cell>
          <cell r="H3041">
            <v>0.2039</v>
          </cell>
          <cell r="I3041">
            <v>12.03</v>
          </cell>
          <cell r="J3041">
            <v>0</v>
          </cell>
        </row>
        <row r="3042">
          <cell r="A3042" t="str">
            <v>SF-03037</v>
          </cell>
          <cell r="B3042" t="str">
            <v>Tê 90° em aço-carbono galvanizado 2 1/2” – Água Potável e Combate a Incêndio</v>
          </cell>
          <cell r="C3042" t="str">
            <v>Material</v>
          </cell>
          <cell r="D3042" t="str">
            <v>un</v>
          </cell>
          <cell r="E3042">
            <v>0</v>
          </cell>
          <cell r="F3042">
            <v>133.589</v>
          </cell>
          <cell r="G3042">
            <v>0</v>
          </cell>
          <cell r="H3042">
            <v>0.2039</v>
          </cell>
          <cell r="I3042">
            <v>160.83000000000001</v>
          </cell>
          <cell r="J3042">
            <v>0</v>
          </cell>
        </row>
        <row r="3043">
          <cell r="A3043" t="str">
            <v>SF-03038</v>
          </cell>
          <cell r="B3043" t="str">
            <v>Tê 90° em aço-carbono galvanizado 2” – Água Potável e Combate a Incêndio</v>
          </cell>
          <cell r="C3043" t="str">
            <v>Material</v>
          </cell>
          <cell r="D3043" t="str">
            <v>un</v>
          </cell>
          <cell r="E3043">
            <v>0</v>
          </cell>
          <cell r="F3043">
            <v>70.356999999999999</v>
          </cell>
          <cell r="G3043">
            <v>0</v>
          </cell>
          <cell r="H3043">
            <v>0.2039</v>
          </cell>
          <cell r="I3043">
            <v>84.7</v>
          </cell>
          <cell r="J3043">
            <v>0</v>
          </cell>
        </row>
        <row r="3044">
          <cell r="A3044" t="str">
            <v>SF-03039</v>
          </cell>
          <cell r="B3044" t="str">
            <v>Tê de redução em aço-carbono galvanizado 2” x 1 1/2” – Água Potável e Combate a Incêndio</v>
          </cell>
          <cell r="C3044" t="str">
            <v>Material</v>
          </cell>
          <cell r="D3044" t="str">
            <v>un</v>
          </cell>
          <cell r="E3044">
            <v>0</v>
          </cell>
          <cell r="F3044">
            <v>77.881</v>
          </cell>
          <cell r="G3044">
            <v>0</v>
          </cell>
          <cell r="H3044">
            <v>0.2039</v>
          </cell>
          <cell r="I3044">
            <v>93.76</v>
          </cell>
          <cell r="J3044">
            <v>0</v>
          </cell>
        </row>
        <row r="3045">
          <cell r="A3045" t="str">
            <v>SF-03040</v>
          </cell>
          <cell r="B3045" t="str">
            <v>Tê 90° CPVC 22 mm – Linha Residencial</v>
          </cell>
          <cell r="C3045" t="str">
            <v>Material</v>
          </cell>
          <cell r="D3045" t="str">
            <v>un</v>
          </cell>
          <cell r="E3045">
            <v>0</v>
          </cell>
          <cell r="F3045">
            <v>4.6550000000000002</v>
          </cell>
          <cell r="G3045">
            <v>0</v>
          </cell>
          <cell r="H3045">
            <v>0.2039</v>
          </cell>
          <cell r="I3045">
            <v>5.6</v>
          </cell>
          <cell r="J3045">
            <v>0</v>
          </cell>
        </row>
        <row r="3046">
          <cell r="A3046" t="str">
            <v>SF-03041</v>
          </cell>
          <cell r="B3046" t="str">
            <v>Tê 90° CPVC 28 mm – Linha Residencial</v>
          </cell>
          <cell r="C3046" t="str">
            <v>Material</v>
          </cell>
          <cell r="D3046" t="str">
            <v>un</v>
          </cell>
          <cell r="E3046">
            <v>0</v>
          </cell>
          <cell r="F3046">
            <v>9.3384999999999998</v>
          </cell>
          <cell r="G3046">
            <v>0</v>
          </cell>
          <cell r="H3046">
            <v>0.2039</v>
          </cell>
          <cell r="I3046">
            <v>11.24</v>
          </cell>
          <cell r="J3046">
            <v>0</v>
          </cell>
        </row>
        <row r="3047">
          <cell r="A3047" t="str">
            <v>SF-03042</v>
          </cell>
          <cell r="B3047" t="str">
            <v>Luva CPVC 22 mm – Linha Residencial</v>
          </cell>
          <cell r="C3047" t="str">
            <v>Material</v>
          </cell>
          <cell r="D3047" t="str">
            <v>un</v>
          </cell>
          <cell r="E3047">
            <v>0</v>
          </cell>
          <cell r="F3047">
            <v>2.2894999999999999</v>
          </cell>
          <cell r="G3047">
            <v>0</v>
          </cell>
          <cell r="H3047">
            <v>0.2039</v>
          </cell>
          <cell r="I3047">
            <v>2.76</v>
          </cell>
          <cell r="J3047">
            <v>0</v>
          </cell>
        </row>
        <row r="3048">
          <cell r="A3048" t="str">
            <v>SF-03043</v>
          </cell>
          <cell r="B3048" t="str">
            <v>Luva CPVC 28 mm– Linha Residencial</v>
          </cell>
          <cell r="C3048" t="str">
            <v>Material</v>
          </cell>
          <cell r="D3048" t="str">
            <v>un</v>
          </cell>
          <cell r="E3048">
            <v>0</v>
          </cell>
          <cell r="F3048">
            <v>5.1014999999999997</v>
          </cell>
          <cell r="G3048">
            <v>0</v>
          </cell>
          <cell r="H3048">
            <v>0.2039</v>
          </cell>
          <cell r="I3048">
            <v>6.14</v>
          </cell>
          <cell r="J3048">
            <v>0</v>
          </cell>
        </row>
        <row r="3049">
          <cell r="A3049" t="str">
            <v>SF-03044</v>
          </cell>
          <cell r="B3049" t="str">
            <v>Luva PVC roscável para água fria 1 1/2”</v>
          </cell>
          <cell r="C3049" t="str">
            <v>Material</v>
          </cell>
          <cell r="D3049" t="str">
            <v>un</v>
          </cell>
          <cell r="E3049">
            <v>0</v>
          </cell>
          <cell r="F3049">
            <v>12.416499999999999</v>
          </cell>
          <cell r="G3049">
            <v>0</v>
          </cell>
          <cell r="H3049">
            <v>0.2039</v>
          </cell>
          <cell r="I3049">
            <v>14.95</v>
          </cell>
          <cell r="J3049">
            <v>0</v>
          </cell>
        </row>
        <row r="3050">
          <cell r="A3050" t="str">
            <v>SF-03045</v>
          </cell>
          <cell r="B3050" t="str">
            <v>Luva PVC roscável para água fria 2”</v>
          </cell>
          <cell r="C3050" t="str">
            <v>Material</v>
          </cell>
          <cell r="D3050" t="str">
            <v>un</v>
          </cell>
          <cell r="E3050">
            <v>0</v>
          </cell>
          <cell r="F3050">
            <v>0</v>
          </cell>
          <cell r="G3050">
            <v>0</v>
          </cell>
          <cell r="H3050">
            <v>0.2039</v>
          </cell>
          <cell r="I3050">
            <v>0</v>
          </cell>
          <cell r="J3050">
            <v>0</v>
          </cell>
        </row>
        <row r="3051">
          <cell r="A3051" t="str">
            <v>SF-03046</v>
          </cell>
          <cell r="B3051" t="str">
            <v>Luva de PVC soldável água fria DN 60 mm</v>
          </cell>
          <cell r="C3051" t="str">
            <v>Material</v>
          </cell>
          <cell r="D3051" t="str">
            <v>un</v>
          </cell>
          <cell r="E3051">
            <v>0</v>
          </cell>
          <cell r="F3051">
            <v>13.87</v>
          </cell>
          <cell r="G3051">
            <v>0</v>
          </cell>
          <cell r="H3051">
            <v>0.2039</v>
          </cell>
          <cell r="I3051">
            <v>16.7</v>
          </cell>
          <cell r="J3051">
            <v>0</v>
          </cell>
        </row>
        <row r="3052">
          <cell r="A3052" t="str">
            <v>SF-03047</v>
          </cell>
          <cell r="B3052" t="str">
            <v>União PVC soldável 60 mm</v>
          </cell>
          <cell r="C3052" t="str">
            <v>Material</v>
          </cell>
          <cell r="D3052" t="str">
            <v>un</v>
          </cell>
          <cell r="E3052">
            <v>0</v>
          </cell>
          <cell r="F3052">
            <v>74.669999999999987</v>
          </cell>
          <cell r="G3052">
            <v>0</v>
          </cell>
          <cell r="H3052">
            <v>0.2039</v>
          </cell>
          <cell r="I3052">
            <v>89.9</v>
          </cell>
          <cell r="J3052">
            <v>0</v>
          </cell>
        </row>
        <row r="3053">
          <cell r="A3053" t="str">
            <v>SF-03048</v>
          </cell>
          <cell r="B3053" t="str">
            <v>União PVC soldável 85 mm</v>
          </cell>
          <cell r="C3053" t="str">
            <v>Material</v>
          </cell>
          <cell r="D3053" t="str">
            <v>un</v>
          </cell>
          <cell r="E3053">
            <v>0</v>
          </cell>
          <cell r="F3053">
            <v>179.54050000000001</v>
          </cell>
          <cell r="G3053">
            <v>0</v>
          </cell>
          <cell r="H3053">
            <v>0.2039</v>
          </cell>
          <cell r="I3053">
            <v>216.15</v>
          </cell>
          <cell r="J3053">
            <v>0</v>
          </cell>
        </row>
        <row r="3054">
          <cell r="A3054" t="str">
            <v>SF-03049</v>
          </cell>
          <cell r="B3054" t="str">
            <v>Mangueira de sucção (mangote) em PVC - diâmetro interno de 3”</v>
          </cell>
          <cell r="C3054" t="str">
            <v>Material</v>
          </cell>
          <cell r="D3054" t="str">
            <v>m</v>
          </cell>
          <cell r="E3054">
            <v>0</v>
          </cell>
          <cell r="F3054" t="str">
            <v/>
          </cell>
          <cell r="G3054" t="str">
            <v/>
          </cell>
          <cell r="H3054">
            <v>0.2039</v>
          </cell>
          <cell r="I3054" t="str">
            <v/>
          </cell>
          <cell r="J3054" t="str">
            <v/>
          </cell>
        </row>
        <row r="3055">
          <cell r="A3055" t="str">
            <v>SF-03050</v>
          </cell>
          <cell r="B3055" t="str">
            <v>Mangueira de sucção (mangote) em PVC - diâmetro interno de 4”</v>
          </cell>
          <cell r="C3055" t="str">
            <v>Material</v>
          </cell>
          <cell r="D3055" t="str">
            <v>m</v>
          </cell>
          <cell r="E3055">
            <v>0</v>
          </cell>
          <cell r="F3055" t="str">
            <v/>
          </cell>
          <cell r="G3055" t="str">
            <v/>
          </cell>
          <cell r="H3055">
            <v>0.2039</v>
          </cell>
          <cell r="I3055" t="str">
            <v/>
          </cell>
          <cell r="J3055" t="str">
            <v/>
          </cell>
        </row>
        <row r="3056">
          <cell r="A3056" t="str">
            <v>SF-03051</v>
          </cell>
          <cell r="B3056" t="str">
            <v>Mangueira em PVC flexível transparente - DN 5/16”</v>
          </cell>
          <cell r="C3056" t="str">
            <v>Material</v>
          </cell>
          <cell r="D3056" t="str">
            <v>un</v>
          </cell>
          <cell r="E3056">
            <v>0</v>
          </cell>
          <cell r="F3056" t="str">
            <v/>
          </cell>
          <cell r="G3056" t="str">
            <v/>
          </cell>
          <cell r="H3056">
            <v>0.2039</v>
          </cell>
          <cell r="I3056" t="str">
            <v/>
          </cell>
          <cell r="J3056" t="str">
            <v/>
          </cell>
        </row>
        <row r="3057">
          <cell r="A3057" t="str">
            <v>SF-03052</v>
          </cell>
          <cell r="B3057" t="str">
            <v>Mangueira Fina Natural 4,35 x 6,35 mm (1/4”)</v>
          </cell>
          <cell r="C3057" t="str">
            <v>Material</v>
          </cell>
          <cell r="D3057" t="str">
            <v>m</v>
          </cell>
          <cell r="E3057">
            <v>0</v>
          </cell>
          <cell r="F3057" t="str">
            <v/>
          </cell>
          <cell r="G3057" t="str">
            <v/>
          </cell>
          <cell r="H3057">
            <v>0.2039</v>
          </cell>
          <cell r="I3057" t="str">
            <v/>
          </cell>
          <cell r="J3057" t="str">
            <v/>
          </cell>
        </row>
        <row r="3058">
          <cell r="A3058" t="str">
            <v>SF-03053</v>
          </cell>
          <cell r="B3058" t="str">
            <v>Aspersor de Irrigação 3/4” - giratório tipo canhão</v>
          </cell>
          <cell r="C3058" t="str">
            <v>Material</v>
          </cell>
          <cell r="D3058" t="str">
            <v>un</v>
          </cell>
          <cell r="E3058">
            <v>0</v>
          </cell>
          <cell r="F3058" t="str">
            <v/>
          </cell>
          <cell r="G3058" t="str">
            <v/>
          </cell>
          <cell r="H3058">
            <v>0.2039</v>
          </cell>
          <cell r="I3058" t="str">
            <v/>
          </cell>
          <cell r="J3058" t="str">
            <v/>
          </cell>
        </row>
        <row r="3059">
          <cell r="A3059" t="str">
            <v>SF-03054</v>
          </cell>
          <cell r="B3059" t="str">
            <v>Aeronave remotamente pilotada - drone - peso inferior a 250g</v>
          </cell>
          <cell r="C3059" t="str">
            <v>Equipamento/Ferramenta</v>
          </cell>
          <cell r="D3059" t="str">
            <v>un</v>
          </cell>
          <cell r="E3059">
            <v>0</v>
          </cell>
          <cell r="F3059" t="str">
            <v/>
          </cell>
          <cell r="G3059" t="str">
            <v/>
          </cell>
          <cell r="H3059">
            <v>0.2039</v>
          </cell>
          <cell r="I3059" t="str">
            <v/>
          </cell>
          <cell r="J3059" t="str">
            <v/>
          </cell>
        </row>
        <row r="3060">
          <cell r="A3060" t="str">
            <v>SF-03055</v>
          </cell>
          <cell r="B3060" t="str">
            <v>Medidor de umidade em superfícies por meio de imagem termográfica infravermelha para detecção de infiltrações</v>
          </cell>
          <cell r="C3060" t="str">
            <v>Equipamento/Ferramenta</v>
          </cell>
          <cell r="D3060" t="str">
            <v>un</v>
          </cell>
          <cell r="E3060">
            <v>0</v>
          </cell>
          <cell r="F3060" t="str">
            <v/>
          </cell>
          <cell r="G3060" t="str">
            <v/>
          </cell>
          <cell r="H3060">
            <v>0.2039</v>
          </cell>
          <cell r="I3060" t="str">
            <v/>
          </cell>
          <cell r="J3060" t="str">
            <v/>
          </cell>
        </row>
        <row r="3061">
          <cell r="A3061" t="str">
            <v>SF-03056</v>
          </cell>
          <cell r="B3061" t="str">
            <v>Compressor de ar – 140 psi</v>
          </cell>
          <cell r="C3061" t="str">
            <v>Equipamento/Ferramenta</v>
          </cell>
          <cell r="D3061" t="str">
            <v>un</v>
          </cell>
          <cell r="E3061">
            <v>0</v>
          </cell>
          <cell r="F3061" t="str">
            <v/>
          </cell>
          <cell r="G3061" t="str">
            <v/>
          </cell>
          <cell r="H3061">
            <v>0.2039</v>
          </cell>
          <cell r="I3061" t="str">
            <v/>
          </cell>
          <cell r="J3061" t="str">
            <v/>
          </cell>
        </row>
        <row r="3062">
          <cell r="A3062" t="str">
            <v>SF-03057</v>
          </cell>
          <cell r="B3062" t="str">
            <v>Alicate bomba d’água 10” - mordentes RETOS e dentados</v>
          </cell>
          <cell r="C3062" t="str">
            <v>Equipamento/Ferramenta</v>
          </cell>
          <cell r="D3062" t="str">
            <v>un</v>
          </cell>
          <cell r="E3062">
            <v>0</v>
          </cell>
          <cell r="F3062" t="str">
            <v/>
          </cell>
          <cell r="G3062" t="str">
            <v/>
          </cell>
          <cell r="H3062">
            <v>0.2039</v>
          </cell>
          <cell r="I3062" t="str">
            <v/>
          </cell>
          <cell r="J3062" t="str">
            <v/>
          </cell>
        </row>
        <row r="3063">
          <cell r="A3063" t="str">
            <v>SF-03058</v>
          </cell>
          <cell r="B3063" t="str">
            <v>Alicate bomba d’água 10” - mordentes CURVOS e dentados</v>
          </cell>
          <cell r="C3063" t="str">
            <v>Equipamento/Ferramenta</v>
          </cell>
          <cell r="D3063" t="str">
            <v>un</v>
          </cell>
          <cell r="E3063">
            <v>0</v>
          </cell>
          <cell r="F3063" t="str">
            <v/>
          </cell>
          <cell r="G3063" t="str">
            <v/>
          </cell>
          <cell r="H3063">
            <v>0.2039</v>
          </cell>
          <cell r="I3063" t="str">
            <v/>
          </cell>
          <cell r="J3063" t="str">
            <v/>
          </cell>
        </row>
        <row r="3064">
          <cell r="A3064" t="str">
            <v>SF-03059</v>
          </cell>
          <cell r="B3064" t="str">
            <v>Chave de grifo 8”</v>
          </cell>
          <cell r="C3064" t="str">
            <v>Equipamento/Ferramenta</v>
          </cell>
          <cell r="D3064" t="str">
            <v>un</v>
          </cell>
          <cell r="E3064">
            <v>0</v>
          </cell>
          <cell r="F3064" t="str">
            <v/>
          </cell>
          <cell r="G3064" t="str">
            <v/>
          </cell>
          <cell r="H3064">
            <v>0.2039</v>
          </cell>
          <cell r="I3064" t="str">
            <v/>
          </cell>
          <cell r="J3064" t="str">
            <v/>
          </cell>
        </row>
        <row r="3065">
          <cell r="A3065" t="str">
            <v>SF-03060</v>
          </cell>
          <cell r="B3065" t="str">
            <v>Chave de grifo 10”</v>
          </cell>
          <cell r="C3065" t="str">
            <v>Equipamento/Ferramenta</v>
          </cell>
          <cell r="D3065" t="str">
            <v>un</v>
          </cell>
          <cell r="E3065">
            <v>0</v>
          </cell>
          <cell r="F3065" t="str">
            <v/>
          </cell>
          <cell r="G3065" t="str">
            <v/>
          </cell>
          <cell r="H3065">
            <v>0.2039</v>
          </cell>
          <cell r="I3065" t="str">
            <v/>
          </cell>
          <cell r="J3065" t="str">
            <v/>
          </cell>
        </row>
        <row r="3066">
          <cell r="A3066" t="str">
            <v>SF-03061</v>
          </cell>
          <cell r="B3066" t="str">
            <v>Chave de grifo 12”</v>
          </cell>
          <cell r="C3066" t="str">
            <v>Equipamento/Ferramenta</v>
          </cell>
          <cell r="D3066" t="str">
            <v>un</v>
          </cell>
          <cell r="E3066">
            <v>0</v>
          </cell>
          <cell r="F3066" t="str">
            <v/>
          </cell>
          <cell r="G3066" t="str">
            <v/>
          </cell>
          <cell r="H3066">
            <v>0.2039</v>
          </cell>
          <cell r="I3066" t="str">
            <v/>
          </cell>
          <cell r="J3066" t="str">
            <v/>
          </cell>
        </row>
        <row r="3067">
          <cell r="A3067" t="str">
            <v>SF-03062</v>
          </cell>
          <cell r="B3067" t="str">
            <v>Chave de grifo 14”</v>
          </cell>
          <cell r="C3067" t="str">
            <v>Equipamento/Ferramenta</v>
          </cell>
          <cell r="D3067" t="str">
            <v>un</v>
          </cell>
          <cell r="E3067">
            <v>0</v>
          </cell>
          <cell r="F3067" t="str">
            <v/>
          </cell>
          <cell r="G3067" t="str">
            <v/>
          </cell>
          <cell r="H3067">
            <v>0.2039</v>
          </cell>
          <cell r="I3067" t="str">
            <v/>
          </cell>
          <cell r="J3067" t="str">
            <v/>
          </cell>
        </row>
        <row r="3068">
          <cell r="A3068" t="str">
            <v>SF-03063</v>
          </cell>
          <cell r="B3068" t="str">
            <v>Chave de grifo 18”</v>
          </cell>
          <cell r="C3068" t="str">
            <v>Equipamento/Ferramenta</v>
          </cell>
          <cell r="D3068" t="str">
            <v>un</v>
          </cell>
          <cell r="E3068">
            <v>0</v>
          </cell>
          <cell r="F3068" t="str">
            <v/>
          </cell>
          <cell r="G3068" t="str">
            <v/>
          </cell>
          <cell r="H3068">
            <v>0.2039</v>
          </cell>
          <cell r="I3068" t="str">
            <v/>
          </cell>
          <cell r="J3068" t="str">
            <v/>
          </cell>
        </row>
        <row r="3069">
          <cell r="A3069" t="str">
            <v>SF-03064</v>
          </cell>
          <cell r="B3069" t="str">
            <v>Chave de grifo 24”</v>
          </cell>
          <cell r="C3069" t="str">
            <v>Equipamento/Ferramenta</v>
          </cell>
          <cell r="D3069" t="str">
            <v>un</v>
          </cell>
          <cell r="E3069">
            <v>0</v>
          </cell>
          <cell r="F3069" t="str">
            <v/>
          </cell>
          <cell r="G3069" t="str">
            <v/>
          </cell>
          <cell r="H3069">
            <v>0.2039</v>
          </cell>
          <cell r="I3069" t="str">
            <v/>
          </cell>
          <cell r="J3069" t="str">
            <v/>
          </cell>
        </row>
        <row r="3070">
          <cell r="A3070" t="str">
            <v>SF-03065</v>
          </cell>
          <cell r="B3070" t="str">
            <v>Chave de grifo 36”</v>
          </cell>
          <cell r="C3070" t="str">
            <v>Equipamento/Ferramenta</v>
          </cell>
          <cell r="D3070" t="str">
            <v>un</v>
          </cell>
          <cell r="E3070">
            <v>0</v>
          </cell>
          <cell r="F3070" t="str">
            <v/>
          </cell>
          <cell r="G3070" t="str">
            <v/>
          </cell>
          <cell r="H3070">
            <v>0.2039</v>
          </cell>
          <cell r="I3070" t="str">
            <v/>
          </cell>
          <cell r="J3070" t="str">
            <v/>
          </cell>
        </row>
        <row r="3071">
          <cell r="A3071" t="str">
            <v>SF-03066</v>
          </cell>
          <cell r="B3071" t="str">
            <v>Chave de grifo 48”</v>
          </cell>
          <cell r="C3071" t="str">
            <v>Equipamento/Ferramenta</v>
          </cell>
          <cell r="D3071" t="str">
            <v>un</v>
          </cell>
          <cell r="E3071">
            <v>0</v>
          </cell>
          <cell r="F3071" t="str">
            <v/>
          </cell>
          <cell r="G3071" t="str">
            <v/>
          </cell>
          <cell r="H3071">
            <v>0.2039</v>
          </cell>
          <cell r="I3071" t="str">
            <v/>
          </cell>
          <cell r="J3071" t="str">
            <v/>
          </cell>
        </row>
        <row r="3072">
          <cell r="A3072" t="str">
            <v>SF-03067</v>
          </cell>
          <cell r="B3072" t="str">
            <v>Chaves fixas de 2 bocas (16 peças, de 6 a 50mm)</v>
          </cell>
          <cell r="C3072" t="str">
            <v>Equipamento/Ferramenta</v>
          </cell>
          <cell r="D3072" t="str">
            <v>cj</v>
          </cell>
          <cell r="E3072">
            <v>0</v>
          </cell>
          <cell r="F3072" t="str">
            <v/>
          </cell>
          <cell r="G3072" t="str">
            <v/>
          </cell>
          <cell r="H3072">
            <v>0.2039</v>
          </cell>
          <cell r="I3072" t="str">
            <v/>
          </cell>
          <cell r="J3072" t="str">
            <v/>
          </cell>
        </row>
        <row r="3073">
          <cell r="A3073" t="str">
            <v>SF-03068</v>
          </cell>
          <cell r="B3073" t="str">
            <v>Jogo de chave cachimbo de nº 6 a 32 mm</v>
          </cell>
          <cell r="C3073" t="str">
            <v>Equipamento/Ferramenta</v>
          </cell>
          <cell r="D3073" t="str">
            <v>un</v>
          </cell>
          <cell r="E3073">
            <v>0</v>
          </cell>
          <cell r="F3073" t="str">
            <v/>
          </cell>
          <cell r="G3073" t="str">
            <v/>
          </cell>
          <cell r="H3073">
            <v>0.2039</v>
          </cell>
          <cell r="I3073" t="str">
            <v/>
          </cell>
          <cell r="J3073" t="str">
            <v/>
          </cell>
        </row>
        <row r="3074">
          <cell r="A3074" t="str">
            <v>SF-03069</v>
          </cell>
          <cell r="B3074" t="str">
            <v>Desentupidora manual 12 m</v>
          </cell>
          <cell r="C3074" t="str">
            <v>Equipamento/Ferramenta</v>
          </cell>
          <cell r="D3074" t="str">
            <v>un</v>
          </cell>
          <cell r="E3074">
            <v>0</v>
          </cell>
          <cell r="F3074" t="str">
            <v/>
          </cell>
          <cell r="G3074" t="str">
            <v/>
          </cell>
          <cell r="H3074">
            <v>0.2039</v>
          </cell>
          <cell r="I3074" t="str">
            <v/>
          </cell>
          <cell r="J3074" t="str">
            <v/>
          </cell>
        </row>
        <row r="3075">
          <cell r="A3075" t="str">
            <v>SF-03070</v>
          </cell>
          <cell r="B3075" t="str">
            <v>Desentupidora manual 4 m</v>
          </cell>
          <cell r="C3075" t="str">
            <v>Equipamento/Ferramenta</v>
          </cell>
          <cell r="D3075" t="str">
            <v>un</v>
          </cell>
          <cell r="E3075">
            <v>0</v>
          </cell>
          <cell r="F3075" t="str">
            <v/>
          </cell>
          <cell r="G3075" t="str">
            <v/>
          </cell>
          <cell r="H3075">
            <v>0.2039</v>
          </cell>
          <cell r="I3075" t="str">
            <v/>
          </cell>
          <cell r="J3075" t="str">
            <v/>
          </cell>
        </row>
        <row r="3076">
          <cell r="A3076" t="str">
            <v>SF-03071</v>
          </cell>
          <cell r="B3076" t="str">
            <v>Torno morsa de bancada fixo nº 4</v>
          </cell>
          <cell r="C3076" t="str">
            <v>Equipamento/Ferramenta</v>
          </cell>
          <cell r="D3076" t="str">
            <v>un</v>
          </cell>
          <cell r="E3076">
            <v>0</v>
          </cell>
          <cell r="F3076" t="str">
            <v/>
          </cell>
          <cell r="G3076" t="str">
            <v/>
          </cell>
          <cell r="H3076">
            <v>0.2039</v>
          </cell>
          <cell r="I3076" t="str">
            <v/>
          </cell>
          <cell r="J3076" t="str">
            <v/>
          </cell>
        </row>
        <row r="3077">
          <cell r="A3077" t="str">
            <v>SF-03072</v>
          </cell>
          <cell r="B3077" t="str">
            <v>Bomba manual para graxa 500g</v>
          </cell>
          <cell r="C3077" t="str">
            <v>Equipamento/Ferramenta</v>
          </cell>
          <cell r="D3077" t="str">
            <v>un</v>
          </cell>
          <cell r="E3077">
            <v>0</v>
          </cell>
          <cell r="F3077" t="str">
            <v/>
          </cell>
          <cell r="G3077" t="str">
            <v/>
          </cell>
          <cell r="H3077">
            <v>0.2039</v>
          </cell>
          <cell r="I3077" t="str">
            <v/>
          </cell>
          <cell r="J3077" t="str">
            <v/>
          </cell>
        </row>
        <row r="3078">
          <cell r="A3078" t="str">
            <v>SF-03073</v>
          </cell>
          <cell r="B3078" t="str">
            <v>Bomba manual para graxa 5 a 7kg</v>
          </cell>
          <cell r="C3078" t="str">
            <v>Equipamento/Ferramenta</v>
          </cell>
          <cell r="D3078" t="str">
            <v>un</v>
          </cell>
          <cell r="E3078">
            <v>0</v>
          </cell>
          <cell r="F3078" t="str">
            <v/>
          </cell>
          <cell r="G3078" t="str">
            <v/>
          </cell>
          <cell r="H3078">
            <v>0.2039</v>
          </cell>
          <cell r="I3078" t="str">
            <v/>
          </cell>
          <cell r="J3078" t="str">
            <v/>
          </cell>
        </row>
        <row r="3079">
          <cell r="A3079" t="str">
            <v>SF-03074</v>
          </cell>
          <cell r="B3079" t="str">
            <v>Bomba manual para Teste Hidrostático, pressão máx.≥100bar, reservatório ≥ 10L</v>
          </cell>
          <cell r="C3079" t="str">
            <v>Equipamento/Ferramenta</v>
          </cell>
          <cell r="D3079" t="str">
            <v>un</v>
          </cell>
          <cell r="E3079">
            <v>0</v>
          </cell>
          <cell r="F3079" t="str">
            <v/>
          </cell>
          <cell r="G3079" t="str">
            <v/>
          </cell>
          <cell r="H3079">
            <v>0.2039</v>
          </cell>
          <cell r="I3079" t="str">
            <v/>
          </cell>
          <cell r="J3079" t="str">
            <v/>
          </cell>
        </row>
        <row r="3080">
          <cell r="A3080" t="str">
            <v>SF-03075</v>
          </cell>
          <cell r="B3080" t="str">
            <v>Rádio comunicador bidirecional - alcance até 25 km</v>
          </cell>
          <cell r="C3080" t="str">
            <v>Equipamento/Ferramenta</v>
          </cell>
          <cell r="D3080" t="str">
            <v>par</v>
          </cell>
          <cell r="E3080">
            <v>0</v>
          </cell>
          <cell r="F3080" t="str">
            <v/>
          </cell>
          <cell r="G3080" t="str">
            <v/>
          </cell>
          <cell r="H3080">
            <v>0.2039</v>
          </cell>
          <cell r="I3080" t="str">
            <v/>
          </cell>
          <cell r="J3080" t="str">
            <v/>
          </cell>
        </row>
        <row r="3081">
          <cell r="A3081" t="str">
            <v>SF-03076</v>
          </cell>
          <cell r="B3081" t="str">
            <v>Descensor evacuador automático</v>
          </cell>
          <cell r="C3081" t="str">
            <v>Equipamento/Ferramenta</v>
          </cell>
          <cell r="D3081" t="str">
            <v>un</v>
          </cell>
          <cell r="E3081">
            <v>0</v>
          </cell>
          <cell r="F3081" t="str">
            <v/>
          </cell>
          <cell r="G3081" t="str">
            <v/>
          </cell>
          <cell r="H3081">
            <v>0.2039</v>
          </cell>
          <cell r="I3081" t="str">
            <v/>
          </cell>
          <cell r="J3081" t="str">
            <v/>
          </cell>
        </row>
        <row r="3082">
          <cell r="A3082" t="str">
            <v>SF-03077</v>
          </cell>
          <cell r="B3082" t="str">
            <v>Locação de caminhão tanque à vácuo (≥ 10.000 litros) para limpeza de Caixa Coletora de Esgoto</v>
          </cell>
          <cell r="C3082" t="str">
            <v>Serviço (Mat + MO)</v>
          </cell>
          <cell r="D3082" t="str">
            <v>dia</v>
          </cell>
          <cell r="E3082">
            <v>0</v>
          </cell>
          <cell r="F3082" t="str">
            <v/>
          </cell>
          <cell r="G3082" t="str">
            <v/>
          </cell>
          <cell r="H3082">
            <v>0.2039</v>
          </cell>
          <cell r="I3082" t="str">
            <v/>
          </cell>
          <cell r="J3082" t="str">
            <v/>
          </cell>
        </row>
        <row r="3083">
          <cell r="A3083" t="str">
            <v>SF-03078</v>
          </cell>
          <cell r="B3083" t="str">
            <v>Locação de caminhão tanque à vácuo (≥ 10.000 litros) para limpeza de Caixa de Gordura</v>
          </cell>
          <cell r="C3083" t="str">
            <v>Serviço (Mat + MO)</v>
          </cell>
          <cell r="D3083" t="str">
            <v>dia</v>
          </cell>
          <cell r="E3083">
            <v>0</v>
          </cell>
          <cell r="F3083" t="str">
            <v/>
          </cell>
          <cell r="G3083" t="str">
            <v/>
          </cell>
          <cell r="H3083">
            <v>0.2039</v>
          </cell>
          <cell r="I3083" t="str">
            <v/>
          </cell>
          <cell r="J3083" t="str">
            <v/>
          </cell>
        </row>
        <row r="3084">
          <cell r="A3084" t="str">
            <v>SF-03079</v>
          </cell>
          <cell r="B3084" t="str">
            <v>Locação de Banheiro Químico Standard</v>
          </cell>
          <cell r="C3084" t="str">
            <v>Serviço (Mat + MO)</v>
          </cell>
          <cell r="D3084" t="str">
            <v>un x mês</v>
          </cell>
          <cell r="E3084">
            <v>0</v>
          </cell>
          <cell r="F3084" t="str">
            <v/>
          </cell>
          <cell r="G3084" t="str">
            <v/>
          </cell>
          <cell r="H3084">
            <v>0.2039</v>
          </cell>
          <cell r="I3084" t="str">
            <v/>
          </cell>
          <cell r="J3084" t="str">
            <v/>
          </cell>
        </row>
        <row r="3085">
          <cell r="A3085" t="str">
            <v>SF-03080</v>
          </cell>
          <cell r="B3085" t="str">
            <v>Serviço de vídeo inspeção robotizada para ramais hidrossanitários (&lt;1000m/dia)</v>
          </cell>
          <cell r="C3085" t="str">
            <v>Serviço (Mat + MO)</v>
          </cell>
          <cell r="D3085" t="str">
            <v>dia</v>
          </cell>
          <cell r="E3085">
            <v>0</v>
          </cell>
          <cell r="F3085" t="str">
            <v/>
          </cell>
          <cell r="G3085" t="str">
            <v/>
          </cell>
          <cell r="H3085">
            <v>0.2039</v>
          </cell>
          <cell r="I3085" t="str">
            <v/>
          </cell>
          <cell r="J3085" t="str">
            <v/>
          </cell>
        </row>
        <row r="3086">
          <cell r="A3086" t="str">
            <v>SF-03081</v>
          </cell>
          <cell r="B3086" t="str">
            <v>Serviço de desentupimento/desobstrução de tubulação</v>
          </cell>
          <cell r="C3086" t="str">
            <v>Serviço (Mat + MO)</v>
          </cell>
          <cell r="D3086" t="str">
            <v>m</v>
          </cell>
          <cell r="E3086">
            <v>0</v>
          </cell>
          <cell r="F3086" t="str">
            <v/>
          </cell>
          <cell r="G3086" t="str">
            <v/>
          </cell>
          <cell r="H3086">
            <v>0.2039</v>
          </cell>
          <cell r="I3086" t="str">
            <v/>
          </cell>
          <cell r="J3086" t="str">
            <v/>
          </cell>
        </row>
        <row r="3087">
          <cell r="A3087" t="str">
            <v>SF-03082</v>
          </cell>
          <cell r="B3087" t="str">
            <v>Ensaio de Potabilidade</v>
          </cell>
          <cell r="C3087" t="str">
            <v>Serviço (Mat + MO)</v>
          </cell>
          <cell r="D3087" t="str">
            <v>un</v>
          </cell>
          <cell r="E3087">
            <v>0</v>
          </cell>
          <cell r="F3087" t="str">
            <v/>
          </cell>
          <cell r="G3087" t="str">
            <v/>
          </cell>
          <cell r="H3087">
            <v>0.2039</v>
          </cell>
          <cell r="I3087" t="str">
            <v/>
          </cell>
          <cell r="J3087" t="str">
            <v/>
          </cell>
        </row>
        <row r="3088">
          <cell r="A3088" t="str">
            <v>SF-03083</v>
          </cell>
          <cell r="B3088" t="str">
            <v>Ensaio de Caracterização de Efluente</v>
          </cell>
          <cell r="C3088" t="str">
            <v>Serviço (Mat + MO)</v>
          </cell>
          <cell r="D3088" t="str">
            <v>un</v>
          </cell>
          <cell r="E3088">
            <v>0</v>
          </cell>
          <cell r="F3088" t="str">
            <v/>
          </cell>
          <cell r="G3088" t="str">
            <v/>
          </cell>
          <cell r="H3088">
            <v>0.2039</v>
          </cell>
          <cell r="I3088" t="str">
            <v/>
          </cell>
          <cell r="J3088" t="str">
            <v/>
          </cell>
        </row>
        <row r="3089">
          <cell r="A3089" t="str">
            <v>SF-03084</v>
          </cell>
          <cell r="B3089" t="str">
            <v>Supervisor(a) Técnico(a) - Sistema Hidrossanitário</v>
          </cell>
          <cell r="C3089" t="str">
            <v>Mão-de-Obra</v>
          </cell>
          <cell r="D3089" t="str">
            <v>Profissional</v>
          </cell>
          <cell r="E3089">
            <v>0</v>
          </cell>
          <cell r="F3089">
            <v>14947.619121150001</v>
          </cell>
          <cell r="G3089">
            <v>0</v>
          </cell>
          <cell r="H3089">
            <v>0.2039</v>
          </cell>
          <cell r="I3089">
            <v>17995.439999999999</v>
          </cell>
          <cell r="J3089">
            <v>0</v>
          </cell>
        </row>
        <row r="3090">
          <cell r="A3090" t="str">
            <v>SF-03085</v>
          </cell>
          <cell r="B3090" t="str">
            <v>Supervisor(a) Técnico(a) - Segurança do Trabalho</v>
          </cell>
          <cell r="C3090" t="str">
            <v>Mão-de-Obra</v>
          </cell>
          <cell r="D3090" t="str">
            <v>Profissional</v>
          </cell>
          <cell r="E3090">
            <v>0</v>
          </cell>
          <cell r="F3090">
            <v>14947.619121150001</v>
          </cell>
          <cell r="G3090">
            <v>0</v>
          </cell>
          <cell r="H3090">
            <v>0.2039</v>
          </cell>
          <cell r="I3090">
            <v>17995.439999999999</v>
          </cell>
          <cell r="J3090">
            <v>0</v>
          </cell>
        </row>
        <row r="3091">
          <cell r="A3091" t="str">
            <v>SF-03086</v>
          </cell>
          <cell r="B3091" t="str">
            <v>Encarregado(a) de Manutenção Hidrossanitária</v>
          </cell>
          <cell r="C3091" t="str">
            <v>Mão-de-Obra</v>
          </cell>
          <cell r="D3091" t="str">
            <v>Profissional</v>
          </cell>
          <cell r="E3091">
            <v>0</v>
          </cell>
          <cell r="F3091">
            <v>2502.7091041999997</v>
          </cell>
          <cell r="G3091">
            <v>0</v>
          </cell>
          <cell r="H3091">
            <v>0.2039</v>
          </cell>
          <cell r="I3091">
            <v>3013.01</v>
          </cell>
          <cell r="J3091">
            <v>0</v>
          </cell>
        </row>
        <row r="3092">
          <cell r="A3092" t="str">
            <v>SF-03087</v>
          </cell>
          <cell r="B3092" t="str">
            <v>Bombeiro(a) Hidráulico(a) Planejador(a) de Manutenção</v>
          </cell>
          <cell r="C3092" t="str">
            <v>Mão-de-Obra</v>
          </cell>
          <cell r="D3092" t="str">
            <v>Profissional</v>
          </cell>
          <cell r="E3092">
            <v>0</v>
          </cell>
          <cell r="F3092">
            <v>3045.8248318999999</v>
          </cell>
          <cell r="G3092">
            <v>0</v>
          </cell>
          <cell r="H3092">
            <v>0.2039</v>
          </cell>
          <cell r="I3092">
            <v>3666.87</v>
          </cell>
          <cell r="J3092">
            <v>0</v>
          </cell>
        </row>
        <row r="3093">
          <cell r="A3093" t="str">
            <v>SF-03088</v>
          </cell>
          <cell r="B3093" t="str">
            <v>Instalador(a) Hidráulico(a)</v>
          </cell>
          <cell r="C3093" t="str">
            <v>Mão-de-Obra</v>
          </cell>
          <cell r="D3093" t="str">
            <v>Profissional</v>
          </cell>
          <cell r="E3093">
            <v>0</v>
          </cell>
          <cell r="F3093">
            <v>806.71585194999989</v>
          </cell>
          <cell r="G3093">
            <v>0</v>
          </cell>
          <cell r="H3093">
            <v>0.2039</v>
          </cell>
          <cell r="I3093">
            <v>971.21</v>
          </cell>
          <cell r="J3093">
            <v>0</v>
          </cell>
        </row>
        <row r="3094">
          <cell r="A3094" t="str">
            <v>SF-03089</v>
          </cell>
          <cell r="B3094" t="str">
            <v>Instalador(a) Hidráulico(a) Plantonista (diurno)</v>
          </cell>
          <cell r="C3094" t="str">
            <v>Mão-de-Obra</v>
          </cell>
          <cell r="D3094" t="str">
            <v>Profissional</v>
          </cell>
          <cell r="E3094">
            <v>0</v>
          </cell>
          <cell r="F3094">
            <v>3045.8248318999999</v>
          </cell>
          <cell r="G3094">
            <v>0</v>
          </cell>
          <cell r="H3094">
            <v>0.2039</v>
          </cell>
          <cell r="I3094">
            <v>3666.87</v>
          </cell>
          <cell r="J3094">
            <v>0</v>
          </cell>
        </row>
        <row r="3095">
          <cell r="A3095" t="str">
            <v>SF-03090</v>
          </cell>
          <cell r="B3095" t="str">
            <v>Bombeiro(a) Hidráulico(a) Plantonista (noturno)</v>
          </cell>
          <cell r="C3095" t="str">
            <v>Mão-de-Obra</v>
          </cell>
          <cell r="D3095" t="str">
            <v>Profissional</v>
          </cell>
          <cell r="E3095">
            <v>0</v>
          </cell>
          <cell r="F3095">
            <v>3045.8248318999999</v>
          </cell>
          <cell r="G3095">
            <v>0</v>
          </cell>
          <cell r="H3095">
            <v>0.2039</v>
          </cell>
          <cell r="I3095">
            <v>3666.87</v>
          </cell>
          <cell r="J3095">
            <v>0</v>
          </cell>
        </row>
        <row r="3096">
          <cell r="A3096" t="str">
            <v>SF-03091</v>
          </cell>
          <cell r="B3096" t="str">
            <v>Ajudante de Manutenção Hidrossanitária</v>
          </cell>
          <cell r="C3096" t="str">
            <v>Mão-de-Obra</v>
          </cell>
          <cell r="D3096" t="str">
            <v>Profissional</v>
          </cell>
          <cell r="E3096">
            <v>0</v>
          </cell>
          <cell r="F3096">
            <v>2389.3113148999996</v>
          </cell>
          <cell r="G3096">
            <v>0</v>
          </cell>
          <cell r="H3096">
            <v>0.2039</v>
          </cell>
          <cell r="I3096">
            <v>2876.49</v>
          </cell>
          <cell r="J3096">
            <v>0</v>
          </cell>
        </row>
        <row r="3097">
          <cell r="A3097" t="str">
            <v>SF-03092</v>
          </cell>
          <cell r="B3097" t="str">
            <v>Ajudante de Manutenção Hidrossanitária Plantonista (diurno)</v>
          </cell>
          <cell r="C3097" t="str">
            <v>Mão-de-Obra</v>
          </cell>
          <cell r="D3097" t="str">
            <v>Profissional</v>
          </cell>
          <cell r="E3097">
            <v>0</v>
          </cell>
          <cell r="F3097">
            <v>2389.3113148999996</v>
          </cell>
          <cell r="G3097">
            <v>0</v>
          </cell>
          <cell r="H3097">
            <v>0.2039</v>
          </cell>
          <cell r="I3097">
            <v>2876.49</v>
          </cell>
          <cell r="J3097">
            <v>0</v>
          </cell>
        </row>
        <row r="3098">
          <cell r="A3098" t="str">
            <v>SF-03093</v>
          </cell>
          <cell r="B3098" t="str">
            <v>Ajudante de Bombeiro(a) Hidráulico(a) Plantonista (noturno)</v>
          </cell>
          <cell r="C3098" t="str">
            <v>Mão-de-Obra</v>
          </cell>
          <cell r="D3098" t="str">
            <v>Profissional</v>
          </cell>
          <cell r="E3098">
            <v>0</v>
          </cell>
          <cell r="F3098">
            <v>2389.3113148999996</v>
          </cell>
          <cell r="G3098">
            <v>0</v>
          </cell>
          <cell r="H3098">
            <v>0.2039</v>
          </cell>
          <cell r="I3098">
            <v>2876.49</v>
          </cell>
          <cell r="J3098">
            <v>0</v>
          </cell>
        </row>
        <row r="3099">
          <cell r="A3099" t="str">
            <v>SF-03094</v>
          </cell>
          <cell r="B3099" t="str">
            <v>Fotômetro para cloro livre e total</v>
          </cell>
          <cell r="C3099" t="str">
            <v>Equipamento/Ferramenta</v>
          </cell>
          <cell r="D3099" t="str">
            <v>un</v>
          </cell>
          <cell r="E3099">
            <v>0</v>
          </cell>
          <cell r="F3099" t="str">
            <v/>
          </cell>
          <cell r="G3099" t="str">
            <v/>
          </cell>
          <cell r="H3099">
            <v>0.2039</v>
          </cell>
          <cell r="I3099" t="str">
            <v/>
          </cell>
          <cell r="J3099" t="str">
            <v/>
          </cell>
        </row>
        <row r="3100">
          <cell r="A3100" t="str">
            <v>SF-03095</v>
          </cell>
          <cell r="B3100" t="str">
            <v>Mangueira de incêndio tipo 2 - engate 2 1/2” - lance 15 m</v>
          </cell>
          <cell r="C3100" t="str">
            <v>Equipamento/Ferramenta</v>
          </cell>
          <cell r="D3100" t="str">
            <v>un</v>
          </cell>
          <cell r="E3100">
            <v>0</v>
          </cell>
          <cell r="F3100">
            <v>565.76299999999992</v>
          </cell>
          <cell r="G3100">
            <v>0</v>
          </cell>
          <cell r="H3100">
            <v>0.2039</v>
          </cell>
          <cell r="I3100">
            <v>681.12</v>
          </cell>
          <cell r="J3100">
            <v>0</v>
          </cell>
        </row>
        <row r="3101">
          <cell r="A3101" t="str">
            <v>SF-03096</v>
          </cell>
          <cell r="B3101" t="str">
            <v>Manômetro DN100 (4”) até 150psi - para aferição (NBR 14105-1 classe A1)</v>
          </cell>
          <cell r="C3101" t="str">
            <v>Equipamento/Ferramenta</v>
          </cell>
          <cell r="D3101" t="str">
            <v>un</v>
          </cell>
          <cell r="E3101">
            <v>0</v>
          </cell>
          <cell r="F3101">
            <v>201.39999999999998</v>
          </cell>
          <cell r="G3101">
            <v>0</v>
          </cell>
          <cell r="H3101">
            <v>0.2039</v>
          </cell>
          <cell r="I3101">
            <v>242.47</v>
          </cell>
          <cell r="J3101">
            <v>0</v>
          </cell>
        </row>
        <row r="3102">
          <cell r="A3102" t="str">
            <v>SF-03097</v>
          </cell>
          <cell r="B3102" t="str">
            <v>Medidor de Vibração portátil</v>
          </cell>
          <cell r="C3102" t="str">
            <v>Equipamento/Ferramenta</v>
          </cell>
          <cell r="D3102" t="str">
            <v>un</v>
          </cell>
          <cell r="E3102">
            <v>0</v>
          </cell>
          <cell r="F3102" t="str">
            <v/>
          </cell>
          <cell r="G3102" t="str">
            <v/>
          </cell>
          <cell r="H3102">
            <v>0.2039</v>
          </cell>
          <cell r="I3102" t="str">
            <v/>
          </cell>
          <cell r="J3102" t="str">
            <v/>
          </cell>
        </row>
        <row r="3103">
          <cell r="A3103" t="str">
            <v>SF-03098</v>
          </cell>
          <cell r="B3103" t="str">
            <v>Tarraxas e catraca manual para tubo de PVC de 1/2” a 1”</v>
          </cell>
          <cell r="C3103" t="str">
            <v>Equipamento/Ferramenta</v>
          </cell>
          <cell r="D3103" t="str">
            <v>cj</v>
          </cell>
          <cell r="E3103">
            <v>0</v>
          </cell>
          <cell r="F3103" t="str">
            <v/>
          </cell>
          <cell r="G3103" t="str">
            <v/>
          </cell>
          <cell r="H3103">
            <v>0.2039</v>
          </cell>
          <cell r="I3103" t="str">
            <v/>
          </cell>
          <cell r="J3103" t="str">
            <v/>
          </cell>
        </row>
        <row r="3104">
          <cell r="A3104" t="str">
            <v>SF-03099</v>
          </cell>
          <cell r="B3104" t="str">
            <v>Tarraxa manual para tubo PVC de 1 1/2”</v>
          </cell>
          <cell r="C3104" t="str">
            <v>Equipamento/Ferramenta</v>
          </cell>
          <cell r="D3104" t="str">
            <v>un</v>
          </cell>
          <cell r="E3104">
            <v>0</v>
          </cell>
          <cell r="F3104" t="str">
            <v/>
          </cell>
          <cell r="G3104" t="str">
            <v/>
          </cell>
          <cell r="H3104">
            <v>0.2039</v>
          </cell>
          <cell r="I3104" t="str">
            <v/>
          </cell>
          <cell r="J3104" t="str">
            <v/>
          </cell>
        </row>
        <row r="3105">
          <cell r="A3105" t="str">
            <v>SF-03100</v>
          </cell>
          <cell r="B3105" t="str">
            <v>Tarraxa manual para tubo PVC de 1 1/4”</v>
          </cell>
          <cell r="C3105" t="str">
            <v>Equipamento/Ferramenta</v>
          </cell>
          <cell r="D3105" t="str">
            <v>un</v>
          </cell>
          <cell r="E3105">
            <v>0</v>
          </cell>
          <cell r="F3105" t="str">
            <v/>
          </cell>
          <cell r="G3105" t="str">
            <v/>
          </cell>
          <cell r="H3105">
            <v>0.2039</v>
          </cell>
          <cell r="I3105" t="str">
            <v/>
          </cell>
          <cell r="J3105" t="str">
            <v/>
          </cell>
        </row>
        <row r="3106">
          <cell r="A3106" t="str">
            <v>SF-03101</v>
          </cell>
          <cell r="B3106" t="str">
            <v>Tarraxa manual para tubo PVC de 2”</v>
          </cell>
          <cell r="C3106" t="str">
            <v>Equipamento/Ferramenta</v>
          </cell>
          <cell r="D3106" t="str">
            <v>un</v>
          </cell>
          <cell r="E3106">
            <v>0</v>
          </cell>
          <cell r="F3106" t="str">
            <v/>
          </cell>
          <cell r="G3106" t="str">
            <v/>
          </cell>
          <cell r="H3106">
            <v>0.2039</v>
          </cell>
          <cell r="I3106" t="str">
            <v/>
          </cell>
          <cell r="J3106" t="str">
            <v/>
          </cell>
        </row>
        <row r="3107">
          <cell r="A3107" t="str">
            <v>SF-03102</v>
          </cell>
          <cell r="B3107" t="str">
            <v>Tarraxa manual para tubo PVC de 2 1/2”</v>
          </cell>
          <cell r="C3107" t="str">
            <v>Equipamento/Ferramenta</v>
          </cell>
          <cell r="D3107" t="str">
            <v>un</v>
          </cell>
          <cell r="E3107">
            <v>0</v>
          </cell>
          <cell r="F3107" t="str">
            <v/>
          </cell>
          <cell r="G3107" t="str">
            <v/>
          </cell>
          <cell r="H3107">
            <v>0.2039</v>
          </cell>
          <cell r="I3107" t="str">
            <v/>
          </cell>
          <cell r="J3107" t="str">
            <v/>
          </cell>
        </row>
        <row r="3108">
          <cell r="A3108" t="str">
            <v>SF-03103</v>
          </cell>
          <cell r="B3108" t="str">
            <v>Tarraxa manual para tubo PVC de 3”</v>
          </cell>
          <cell r="C3108" t="str">
            <v>Equipamento/Ferramenta</v>
          </cell>
          <cell r="D3108" t="str">
            <v>un</v>
          </cell>
          <cell r="E3108">
            <v>0</v>
          </cell>
          <cell r="F3108" t="str">
            <v/>
          </cell>
          <cell r="G3108" t="str">
            <v/>
          </cell>
          <cell r="H3108">
            <v>0.2039</v>
          </cell>
          <cell r="I3108" t="str">
            <v/>
          </cell>
          <cell r="J3108" t="str">
            <v/>
          </cell>
        </row>
        <row r="3109">
          <cell r="A3109" t="str">
            <v>SF-03104</v>
          </cell>
          <cell r="B3109" t="str">
            <v>Tarraxa manual para tubo PVC de 4”</v>
          </cell>
          <cell r="C3109" t="str">
            <v>Equipamento/Ferramenta</v>
          </cell>
          <cell r="D3109" t="str">
            <v>un</v>
          </cell>
          <cell r="E3109">
            <v>0</v>
          </cell>
          <cell r="F3109" t="str">
            <v/>
          </cell>
          <cell r="G3109" t="str">
            <v/>
          </cell>
          <cell r="H3109">
            <v>0.2039</v>
          </cell>
          <cell r="I3109" t="str">
            <v/>
          </cell>
          <cell r="J3109" t="str">
            <v/>
          </cell>
        </row>
        <row r="3110">
          <cell r="A3110" t="str">
            <v>SF-03105</v>
          </cell>
          <cell r="B3110" t="str">
            <v>Jogo de Cossinete BSPT 12 a 34 para máquina rosqueadeira</v>
          </cell>
          <cell r="C3110" t="str">
            <v>Equipamento/Ferramenta</v>
          </cell>
          <cell r="D3110" t="str">
            <v>un</v>
          </cell>
          <cell r="E3110">
            <v>0</v>
          </cell>
          <cell r="F3110" t="str">
            <v/>
          </cell>
          <cell r="G3110" t="str">
            <v/>
          </cell>
          <cell r="H3110">
            <v>0.2039</v>
          </cell>
          <cell r="I3110" t="str">
            <v/>
          </cell>
          <cell r="J3110" t="str">
            <v/>
          </cell>
        </row>
        <row r="3111">
          <cell r="A3111" t="str">
            <v>SF-03106</v>
          </cell>
          <cell r="B3111" t="str">
            <v>Jogo de Cossinete NPT 212 A 4 para máquina rosqueadeira</v>
          </cell>
          <cell r="C3111" t="str">
            <v>Equipamento/Ferramenta</v>
          </cell>
          <cell r="D3111" t="str">
            <v>un</v>
          </cell>
          <cell r="E3111">
            <v>0</v>
          </cell>
          <cell r="F3111" t="str">
            <v/>
          </cell>
          <cell r="G3111" t="str">
            <v/>
          </cell>
          <cell r="H3111">
            <v>0.2039</v>
          </cell>
          <cell r="I3111" t="str">
            <v/>
          </cell>
          <cell r="J3111" t="str">
            <v/>
          </cell>
        </row>
        <row r="3112">
          <cell r="A3112" t="str">
            <v>SF-03107</v>
          </cell>
          <cell r="B3112" t="str">
            <v>Jogo de Cossinete BSPT 1” a 2” para máquina rosqueadeira</v>
          </cell>
          <cell r="C3112" t="str">
            <v>Equipamento/Ferramenta</v>
          </cell>
          <cell r="D3112" t="str">
            <v>un</v>
          </cell>
          <cell r="E3112">
            <v>0</v>
          </cell>
          <cell r="F3112" t="str">
            <v/>
          </cell>
          <cell r="G3112" t="str">
            <v/>
          </cell>
          <cell r="H3112">
            <v>0.2039</v>
          </cell>
          <cell r="I3112" t="str">
            <v/>
          </cell>
          <cell r="J3112" t="str">
            <v/>
          </cell>
        </row>
        <row r="3113">
          <cell r="A3113" t="str">
            <v>SF-03108</v>
          </cell>
          <cell r="B3113" t="str">
            <v>Selo mecânico tipo 21 - Ø 1 1/4” para bombas centrífugas</v>
          </cell>
          <cell r="C3113" t="str">
            <v>Material</v>
          </cell>
          <cell r="D3113" t="str">
            <v>un</v>
          </cell>
          <cell r="E3113">
            <v>0</v>
          </cell>
          <cell r="F3113" t="str">
            <v/>
          </cell>
          <cell r="G3113" t="str">
            <v/>
          </cell>
          <cell r="H3113">
            <v>0.2039</v>
          </cell>
          <cell r="I3113" t="str">
            <v/>
          </cell>
          <cell r="J3113" t="str">
            <v/>
          </cell>
        </row>
        <row r="3114">
          <cell r="A3114" t="str">
            <v>SF-03109</v>
          </cell>
          <cell r="B3114" t="str">
            <v>Selo mecânico tipo 21 - Ø 3/4” para bombas centrífugas</v>
          </cell>
          <cell r="C3114" t="str">
            <v>Material</v>
          </cell>
          <cell r="D3114" t="str">
            <v>un</v>
          </cell>
          <cell r="E3114">
            <v>0</v>
          </cell>
          <cell r="F3114" t="str">
            <v/>
          </cell>
          <cell r="G3114" t="str">
            <v/>
          </cell>
          <cell r="H3114">
            <v>0.2039</v>
          </cell>
          <cell r="I3114" t="str">
            <v/>
          </cell>
          <cell r="J3114" t="str">
            <v/>
          </cell>
        </row>
        <row r="3115">
          <cell r="A3115" t="str">
            <v>SF-03110</v>
          </cell>
          <cell r="B3115" t="str">
            <v>Selo mecânico tipo 21 - Ø 5/8” para bombas centrífugas</v>
          </cell>
          <cell r="C3115" t="str">
            <v>Material</v>
          </cell>
          <cell r="D3115" t="str">
            <v>un</v>
          </cell>
          <cell r="E3115">
            <v>0</v>
          </cell>
          <cell r="F3115" t="str">
            <v/>
          </cell>
          <cell r="G3115" t="str">
            <v/>
          </cell>
          <cell r="H3115">
            <v>0.2039</v>
          </cell>
          <cell r="I3115" t="str">
            <v/>
          </cell>
          <cell r="J3115" t="str">
            <v/>
          </cell>
        </row>
        <row r="3116">
          <cell r="A3116" t="str">
            <v>SF-03111</v>
          </cell>
          <cell r="B3116" t="str">
            <v>Bucha de redução em ferro galvanizado 3” X 2 1/2”</v>
          </cell>
          <cell r="C3116" t="str">
            <v>Material</v>
          </cell>
          <cell r="D3116" t="str">
            <v>un</v>
          </cell>
          <cell r="E3116">
            <v>0</v>
          </cell>
          <cell r="F3116">
            <v>68.266999999999996</v>
          </cell>
          <cell r="G3116">
            <v>0</v>
          </cell>
          <cell r="H3116">
            <v>0.2039</v>
          </cell>
          <cell r="I3116">
            <v>82.19</v>
          </cell>
          <cell r="J3116">
            <v>0</v>
          </cell>
        </row>
        <row r="3117">
          <cell r="A3117" t="str">
            <v>SF-03112</v>
          </cell>
          <cell r="B3117" t="str">
            <v>Tubo de aço-carbono galvanizado 1 1/2” – Água Potável e Combate a Incêndio</v>
          </cell>
          <cell r="C3117" t="str">
            <v>Material</v>
          </cell>
          <cell r="D3117" t="str">
            <v>m</v>
          </cell>
          <cell r="E3117">
            <v>0</v>
          </cell>
          <cell r="F3117">
            <v>48.972499999999997</v>
          </cell>
          <cell r="G3117">
            <v>0</v>
          </cell>
          <cell r="H3117">
            <v>0.2039</v>
          </cell>
          <cell r="I3117">
            <v>58.96</v>
          </cell>
          <cell r="J3117">
            <v>0</v>
          </cell>
        </row>
        <row r="3118">
          <cell r="A3118" t="str">
            <v>SF-03113</v>
          </cell>
          <cell r="B3118" t="str">
            <v>Tubo de ligação para mictório</v>
          </cell>
          <cell r="C3118" t="str">
            <v>Material</v>
          </cell>
          <cell r="D3118" t="str">
            <v>un</v>
          </cell>
          <cell r="E3118">
            <v>0</v>
          </cell>
          <cell r="F3118" t="str">
            <v/>
          </cell>
          <cell r="G3118" t="str">
            <v/>
          </cell>
          <cell r="H3118">
            <v>0.2039</v>
          </cell>
          <cell r="I3118" t="str">
            <v/>
          </cell>
          <cell r="J3118" t="str">
            <v/>
          </cell>
        </row>
        <row r="3119">
          <cell r="A3119" t="str">
            <v>SF-03114</v>
          </cell>
          <cell r="B3119" t="str">
            <v>Reagente líquido para fotômetro</v>
          </cell>
          <cell r="C3119" t="str">
            <v>Consumível</v>
          </cell>
          <cell r="D3119" t="str">
            <v>un</v>
          </cell>
          <cell r="E3119">
            <v>0</v>
          </cell>
          <cell r="F3119" t="str">
            <v/>
          </cell>
          <cell r="G3119" t="str">
            <v/>
          </cell>
          <cell r="H3119">
            <v>0.2039</v>
          </cell>
          <cell r="I3119" t="str">
            <v/>
          </cell>
          <cell r="J3119" t="str">
            <v/>
          </cell>
        </row>
        <row r="3120">
          <cell r="A3120" t="str">
            <v>SF-03115</v>
          </cell>
          <cell r="B3120" t="str">
            <v>Bota de segurança em couro, com biqueira em composite e solado em PU</v>
          </cell>
          <cell r="C3120" t="str">
            <v>Uniformes e EPIs</v>
          </cell>
          <cell r="D3120" t="str">
            <v>par</v>
          </cell>
          <cell r="E3120">
            <v>0</v>
          </cell>
          <cell r="F3120" t="str">
            <v/>
          </cell>
          <cell r="G3120" t="str">
            <v/>
          </cell>
          <cell r="H3120">
            <v>0.2039</v>
          </cell>
          <cell r="I3120" t="str">
            <v/>
          </cell>
          <cell r="J3120" t="str">
            <v/>
          </cell>
        </row>
        <row r="3121">
          <cell r="A3121" t="str">
            <v>SF-03116</v>
          </cell>
          <cell r="B3121" t="str">
            <v>Avental de raspa de couro para soldador - tipo barbeiro</v>
          </cell>
          <cell r="C3121" t="str">
            <v>Uniformes e EPIs</v>
          </cell>
          <cell r="D3121" t="str">
            <v>un</v>
          </cell>
          <cell r="E3121">
            <v>0</v>
          </cell>
          <cell r="F3121" t="str">
            <v/>
          </cell>
          <cell r="G3121" t="str">
            <v/>
          </cell>
          <cell r="H3121">
            <v>0.2039</v>
          </cell>
          <cell r="I3121" t="str">
            <v/>
          </cell>
          <cell r="J3121" t="str">
            <v/>
          </cell>
        </row>
        <row r="3122">
          <cell r="A3122" t="str">
            <v>SF-03117</v>
          </cell>
          <cell r="B3122" t="str">
            <v>Capacete de segurança - Aba Total</v>
          </cell>
          <cell r="C3122" t="str">
            <v>Uniformes e EPIs</v>
          </cell>
          <cell r="D3122" t="str">
            <v>un</v>
          </cell>
          <cell r="E3122">
            <v>0</v>
          </cell>
          <cell r="F3122" t="str">
            <v/>
          </cell>
          <cell r="G3122" t="str">
            <v/>
          </cell>
          <cell r="H3122">
            <v>0.2039</v>
          </cell>
          <cell r="I3122" t="str">
            <v/>
          </cell>
          <cell r="J3122" t="str">
            <v/>
          </cell>
        </row>
        <row r="3123">
          <cell r="A3123" t="str">
            <v>SF-03118</v>
          </cell>
          <cell r="B3123" t="str">
            <v>Colete Refletivo</v>
          </cell>
          <cell r="C3123" t="str">
            <v>Uniformes e EPIs</v>
          </cell>
          <cell r="D3123" t="str">
            <v>un</v>
          </cell>
          <cell r="E3123">
            <v>0</v>
          </cell>
          <cell r="F3123" t="str">
            <v/>
          </cell>
          <cell r="G3123" t="str">
            <v/>
          </cell>
          <cell r="H3123">
            <v>0.2039</v>
          </cell>
          <cell r="I3123" t="str">
            <v/>
          </cell>
          <cell r="J3123" t="str">
            <v/>
          </cell>
        </row>
        <row r="3124">
          <cell r="A3124" t="str">
            <v>SF-03119</v>
          </cell>
          <cell r="B3124" t="str">
            <v>Crachá de identificação</v>
          </cell>
          <cell r="C3124" t="str">
            <v>Uniformes e EPIs</v>
          </cell>
          <cell r="D3124" t="str">
            <v>un</v>
          </cell>
          <cell r="E3124">
            <v>0</v>
          </cell>
          <cell r="F3124" t="str">
            <v/>
          </cell>
          <cell r="G3124" t="str">
            <v/>
          </cell>
          <cell r="H3124">
            <v>0.2039</v>
          </cell>
          <cell r="I3124" t="str">
            <v/>
          </cell>
          <cell r="J3124" t="str">
            <v/>
          </cell>
        </row>
        <row r="3125">
          <cell r="A3125" t="str">
            <v>SF-03120</v>
          </cell>
          <cell r="B3125" t="str">
            <v>Creme protetor para as mãos</v>
          </cell>
          <cell r="C3125" t="str">
            <v>Uniformes e EPIs</v>
          </cell>
          <cell r="D3125" t="str">
            <v>un</v>
          </cell>
          <cell r="E3125">
            <v>0</v>
          </cell>
          <cell r="F3125" t="str">
            <v/>
          </cell>
          <cell r="G3125" t="str">
            <v/>
          </cell>
          <cell r="H3125">
            <v>0.2039</v>
          </cell>
          <cell r="I3125" t="str">
            <v/>
          </cell>
          <cell r="J3125" t="str">
            <v/>
          </cell>
        </row>
        <row r="3126">
          <cell r="A3126" t="str">
            <v>SF-03121</v>
          </cell>
          <cell r="B3126" t="str">
            <v>Fita Zebrada</v>
          </cell>
          <cell r="C3126" t="str">
            <v>Material</v>
          </cell>
          <cell r="D3126" t="str">
            <v>un</v>
          </cell>
          <cell r="E3126">
            <v>0</v>
          </cell>
          <cell r="F3126" t="str">
            <v/>
          </cell>
          <cell r="G3126" t="str">
            <v/>
          </cell>
          <cell r="H3126">
            <v>0.2039</v>
          </cell>
          <cell r="I3126" t="str">
            <v/>
          </cell>
          <cell r="J3126" t="str">
            <v/>
          </cell>
        </row>
        <row r="3127">
          <cell r="A3127" t="str">
            <v>SF-03122</v>
          </cell>
          <cell r="B3127" t="str">
            <v>Luva de PVC forrada - 36cm</v>
          </cell>
          <cell r="C3127" t="str">
            <v>Uniformes e EPIs</v>
          </cell>
          <cell r="D3127" t="str">
            <v>par</v>
          </cell>
          <cell r="E3127">
            <v>0</v>
          </cell>
          <cell r="F3127" t="str">
            <v/>
          </cell>
          <cell r="G3127" t="str">
            <v/>
          </cell>
          <cell r="H3127">
            <v>0.2039</v>
          </cell>
          <cell r="I3127" t="str">
            <v/>
          </cell>
          <cell r="J3127" t="str">
            <v/>
          </cell>
        </row>
        <row r="3128">
          <cell r="A3128" t="str">
            <v>SF-03123</v>
          </cell>
          <cell r="B3128" t="str">
            <v>Máscara para solda em polipropileno - visor fixo com lente</v>
          </cell>
          <cell r="C3128" t="str">
            <v>Uniformes e EPIs</v>
          </cell>
          <cell r="D3128" t="str">
            <v>un</v>
          </cell>
          <cell r="E3128">
            <v>0</v>
          </cell>
          <cell r="F3128" t="str">
            <v/>
          </cell>
          <cell r="G3128" t="str">
            <v/>
          </cell>
          <cell r="H3128">
            <v>0.2039</v>
          </cell>
          <cell r="I3128" t="str">
            <v/>
          </cell>
          <cell r="J3128" t="str">
            <v/>
          </cell>
        </row>
        <row r="3129">
          <cell r="A3129" t="str">
            <v>SF-03124</v>
          </cell>
          <cell r="B3129" t="str">
            <v>Vestimenta tipo macacão para saneamento com botas e luvas</v>
          </cell>
          <cell r="C3129" t="str">
            <v>Uniformes e EPIs</v>
          </cell>
          <cell r="D3129" t="str">
            <v>un</v>
          </cell>
          <cell r="E3129">
            <v>0</v>
          </cell>
          <cell r="F3129" t="str">
            <v/>
          </cell>
          <cell r="G3129" t="str">
            <v/>
          </cell>
          <cell r="H3129">
            <v>0.2039</v>
          </cell>
          <cell r="I3129" t="str">
            <v/>
          </cell>
          <cell r="J3129" t="str">
            <v/>
          </cell>
        </row>
        <row r="3130">
          <cell r="A3130" t="str">
            <v>SF-03125</v>
          </cell>
          <cell r="B3130" t="str">
            <v>Bomba Centrífuga Mancalizada, 02 estágios, Potência 25 CV (motor não incluído)</v>
          </cell>
          <cell r="C3130" t="str">
            <v>Material</v>
          </cell>
          <cell r="D3130" t="str">
            <v>un</v>
          </cell>
          <cell r="E3130">
            <v>0</v>
          </cell>
          <cell r="F3130" t="str">
            <v/>
          </cell>
          <cell r="G3130" t="str">
            <v/>
          </cell>
          <cell r="H3130">
            <v>0.2039</v>
          </cell>
          <cell r="I3130" t="str">
            <v/>
          </cell>
          <cell r="J3130" t="str">
            <v/>
          </cell>
        </row>
        <row r="3131">
          <cell r="A3131" t="str">
            <v>SF-03126</v>
          </cell>
          <cell r="B3131" t="str">
            <v>Ar-condicionado fancolete hidrônico dutado 1,5 TR</v>
          </cell>
          <cell r="C3131" t="str">
            <v>Serviço (Mat + MO)</v>
          </cell>
          <cell r="D3131" t="str">
            <v>un</v>
          </cell>
          <cell r="E3131">
            <v>0</v>
          </cell>
          <cell r="F3131">
            <v>294.49315999999999</v>
          </cell>
          <cell r="G3131">
            <v>0</v>
          </cell>
          <cell r="H3131">
            <v>0.2039</v>
          </cell>
          <cell r="I3131">
            <v>354.54</v>
          </cell>
          <cell r="J3131">
            <v>0</v>
          </cell>
        </row>
        <row r="3132">
          <cell r="A3132" t="str">
            <v>SF-03127</v>
          </cell>
          <cell r="B3132" t="str">
            <v>Grelha para retorno quadrada 225 mm x 225 mm</v>
          </cell>
          <cell r="C3132" t="str">
            <v>Serviço (Mat + MO)</v>
          </cell>
          <cell r="D3132" t="str">
            <v>un</v>
          </cell>
          <cell r="E3132">
            <v>0</v>
          </cell>
          <cell r="F3132">
            <v>173.29899999999998</v>
          </cell>
          <cell r="G3132">
            <v>0</v>
          </cell>
          <cell r="H3132">
            <v>0.2039</v>
          </cell>
          <cell r="I3132">
            <v>208.63</v>
          </cell>
          <cell r="J3132">
            <v>0</v>
          </cell>
        </row>
        <row r="3133">
          <cell r="A3133" t="str">
            <v>SF-03128</v>
          </cell>
          <cell r="B3133" t="str">
            <v>Ar-condicionado fancolete hidrônico dutado 0,58 TR (7000 BTU/h)</v>
          </cell>
          <cell r="C3133" t="str">
            <v>Serviço (Mat + MO)</v>
          </cell>
          <cell r="D3133" t="str">
            <v>un</v>
          </cell>
          <cell r="E3133">
            <v>0</v>
          </cell>
          <cell r="F3133">
            <v>294.49315999999999</v>
          </cell>
          <cell r="G3133">
            <v>0</v>
          </cell>
          <cell r="H3133">
            <v>0.2039</v>
          </cell>
          <cell r="I3133">
            <v>354.54</v>
          </cell>
          <cell r="J3133">
            <v>0</v>
          </cell>
        </row>
        <row r="3134">
          <cell r="A3134" t="str">
            <v>SF-03129</v>
          </cell>
          <cell r="B3134" t="str">
            <v>Projeto executivo de engenharia elétrica - Sistema de geração de energia elétrica – Bloco 02 (Interlegis)</v>
          </cell>
          <cell r="C3134" t="str">
            <v>Serviço (Mat + MO)</v>
          </cell>
          <cell r="D3134" t="str">
            <v>un</v>
          </cell>
          <cell r="E3134">
            <v>0</v>
          </cell>
          <cell r="F3134" t="str">
            <v/>
          </cell>
          <cell r="G3134" t="str">
            <v/>
          </cell>
          <cell r="H3134">
            <v>0.2039</v>
          </cell>
          <cell r="I3134" t="str">
            <v/>
          </cell>
          <cell r="J3134" t="str">
            <v/>
          </cell>
        </row>
        <row r="3135">
          <cell r="A3135" t="str">
            <v>SF-03130</v>
          </cell>
          <cell r="B3135" t="str">
            <v>Grupo motor-gerador 140 kVA</v>
          </cell>
          <cell r="C3135" t="str">
            <v>Serviço (Mat + MO)</v>
          </cell>
          <cell r="D3135" t="str">
            <v>un</v>
          </cell>
          <cell r="E3135">
            <v>0</v>
          </cell>
          <cell r="F3135" t="str">
            <v/>
          </cell>
          <cell r="G3135" t="str">
            <v/>
          </cell>
          <cell r="H3135">
            <v>0.2039</v>
          </cell>
          <cell r="I3135" t="str">
            <v/>
          </cell>
          <cell r="J3135" t="str">
            <v/>
          </cell>
        </row>
        <row r="3136">
          <cell r="A3136" t="str">
            <v>SF-03131</v>
          </cell>
          <cell r="B3136" t="str">
            <v>Instalação de quadros elétricos ou de telecomunicações</v>
          </cell>
          <cell r="C3136" t="str">
            <v>Serviço (Mat + MO)</v>
          </cell>
          <cell r="D3136" t="str">
            <v>un</v>
          </cell>
          <cell r="E3136">
            <v>0</v>
          </cell>
          <cell r="F3136">
            <v>232.35194849678078</v>
          </cell>
          <cell r="G3136">
            <v>0</v>
          </cell>
          <cell r="H3136">
            <v>0.2039</v>
          </cell>
          <cell r="I3136">
            <v>279.73</v>
          </cell>
          <cell r="J3136">
            <v>0</v>
          </cell>
        </row>
        <row r="3137">
          <cell r="A3137" t="str">
            <v>SF-03132</v>
          </cell>
          <cell r="B3137" t="str">
            <v>Condulete de alumínio de 3"</v>
          </cell>
          <cell r="C3137" t="str">
            <v>Serviço (Mat + MO)</v>
          </cell>
          <cell r="D3137" t="str">
            <v>un</v>
          </cell>
          <cell r="E3137">
            <v>0</v>
          </cell>
          <cell r="F3137">
            <v>141.24491319999998</v>
          </cell>
          <cell r="G3137">
            <v>0</v>
          </cell>
          <cell r="H3137">
            <v>0.2039</v>
          </cell>
          <cell r="I3137">
            <v>170.04</v>
          </cell>
          <cell r="J3137">
            <v>0</v>
          </cell>
        </row>
        <row r="3138">
          <cell r="A3138" t="str">
            <v>SF-03133</v>
          </cell>
          <cell r="B3138" t="str">
            <v>Manutenção on site – Grupo motor-gerador e instalações associadas - Bloco 02 do Senado Federal (Interlegis)</v>
          </cell>
          <cell r="C3138" t="str">
            <v>Serviço (Mat + MO)</v>
          </cell>
          <cell r="D3138" t="str">
            <v>mês</v>
          </cell>
          <cell r="E3138">
            <v>0</v>
          </cell>
          <cell r="F3138" t="str">
            <v/>
          </cell>
          <cell r="G3138" t="str">
            <v/>
          </cell>
          <cell r="H3138">
            <v>0.2039</v>
          </cell>
          <cell r="I3138" t="str">
            <v/>
          </cell>
          <cell r="J3138" t="str">
            <v/>
          </cell>
        </row>
        <row r="3139">
          <cell r="A3139" t="str">
            <v>SF-03134</v>
          </cell>
          <cell r="B3139" t="str">
            <v>Sistema modular para proteção de máquinas e equipamentos</v>
          </cell>
          <cell r="C3139" t="str">
            <v>Serviço (Mat + MO)</v>
          </cell>
          <cell r="D3139" t="str">
            <v>m2</v>
          </cell>
          <cell r="E3139">
            <v>0</v>
          </cell>
          <cell r="F3139" t="str">
            <v/>
          </cell>
          <cell r="G3139" t="str">
            <v/>
          </cell>
          <cell r="H3139">
            <v>0.2039</v>
          </cell>
          <cell r="I3139" t="str">
            <v/>
          </cell>
          <cell r="J3139" t="str">
            <v/>
          </cell>
        </row>
        <row r="3140">
          <cell r="A3140" t="str">
            <v>SF-03135</v>
          </cell>
          <cell r="B3140" t="str">
            <v>Painel de automação para sistema de revezamento entre equipamentos de climatização split</v>
          </cell>
          <cell r="C3140" t="str">
            <v>Serviço (Mat + MO)</v>
          </cell>
          <cell r="D3140" t="str">
            <v>un</v>
          </cell>
          <cell r="E3140">
            <v>0</v>
          </cell>
          <cell r="F3140" t="str">
            <v/>
          </cell>
          <cell r="G3140" t="str">
            <v/>
          </cell>
          <cell r="H3140">
            <v>0.2039</v>
          </cell>
          <cell r="I3140" t="str">
            <v/>
          </cell>
          <cell r="J3140" t="str">
            <v/>
          </cell>
        </row>
        <row r="3141">
          <cell r="A3141" t="str">
            <v>SF-03136</v>
          </cell>
          <cell r="B3141" t="str">
            <v>Manutenção periódica – Sistema de geração de energia de emergência do Senado</v>
          </cell>
          <cell r="C3141" t="str">
            <v>Serviço (Mat + MO)</v>
          </cell>
          <cell r="D3141" t="str">
            <v>un</v>
          </cell>
          <cell r="E3141">
            <v>0</v>
          </cell>
          <cell r="F3141" t="str">
            <v/>
          </cell>
          <cell r="G3141" t="str">
            <v/>
          </cell>
          <cell r="H3141">
            <v>0.2039</v>
          </cell>
          <cell r="I3141" t="str">
            <v/>
          </cell>
          <cell r="J3141" t="str">
            <v/>
          </cell>
        </row>
        <row r="3142">
          <cell r="A3142" t="str">
            <v>SF-03137</v>
          </cell>
          <cell r="B3142" t="str">
            <v>Manutenção periódica – Sistema de geração de energia de emergência do Bloco 01 (Prodasen) – Ramal X</v>
          </cell>
          <cell r="C3142" t="str">
            <v>Serviço (Mat + MO)</v>
          </cell>
          <cell r="D3142" t="str">
            <v>un</v>
          </cell>
          <cell r="E3142">
            <v>0</v>
          </cell>
          <cell r="F3142" t="str">
            <v/>
          </cell>
          <cell r="G3142" t="str">
            <v/>
          </cell>
          <cell r="H3142">
            <v>0.2039</v>
          </cell>
          <cell r="I3142" t="str">
            <v/>
          </cell>
          <cell r="J3142" t="str">
            <v/>
          </cell>
        </row>
        <row r="3143">
          <cell r="A3143" t="str">
            <v>SF-03138</v>
          </cell>
          <cell r="B3143" t="str">
            <v>Manutenção periódica – Sistema de geração de energia de emergência do Bloco 01 (Prodasen) – Ramal Y</v>
          </cell>
          <cell r="C3143" t="str">
            <v>Serviço (Mat + MO)</v>
          </cell>
          <cell r="D3143" t="str">
            <v>un</v>
          </cell>
          <cell r="E3143">
            <v>0</v>
          </cell>
          <cell r="F3143" t="str">
            <v/>
          </cell>
          <cell r="G3143" t="str">
            <v/>
          </cell>
          <cell r="H3143">
            <v>0.2039</v>
          </cell>
          <cell r="I3143" t="str">
            <v/>
          </cell>
          <cell r="J3143" t="str">
            <v/>
          </cell>
        </row>
        <row r="3144">
          <cell r="A3144" t="str">
            <v>SF-03139</v>
          </cell>
          <cell r="B3144" t="str">
            <v>Manutenção periódica – Sistema de geração de energia de emergência do Bloco 02 (Interlegis)</v>
          </cell>
          <cell r="C3144" t="str">
            <v>Serviço (Mat + MO)</v>
          </cell>
          <cell r="D3144" t="str">
            <v>un</v>
          </cell>
          <cell r="E3144">
            <v>0</v>
          </cell>
          <cell r="F3144" t="str">
            <v/>
          </cell>
          <cell r="G3144" t="str">
            <v/>
          </cell>
          <cell r="H3144">
            <v>0.2039</v>
          </cell>
          <cell r="I3144" t="str">
            <v/>
          </cell>
          <cell r="J3144" t="str">
            <v/>
          </cell>
        </row>
        <row r="3145">
          <cell r="A3145" t="str">
            <v>SF-03140</v>
          </cell>
          <cell r="B3145" t="str">
            <v>Tratamento contínuo da água do sistema de arrefecimento externo do Sistema de geração de energia de emergência do Senado</v>
          </cell>
          <cell r="C3145" t="str">
            <v>Serviço (Mat + MO)</v>
          </cell>
          <cell r="D3145" t="str">
            <v>un</v>
          </cell>
          <cell r="E3145">
            <v>0</v>
          </cell>
          <cell r="F3145" t="str">
            <v/>
          </cell>
          <cell r="G3145" t="str">
            <v/>
          </cell>
          <cell r="H3145">
            <v>0.2039</v>
          </cell>
          <cell r="I3145" t="str">
            <v/>
          </cell>
          <cell r="J3145" t="str">
            <v/>
          </cell>
        </row>
        <row r="3146">
          <cell r="A3146" t="str">
            <v>SF-03141</v>
          </cell>
          <cell r="B3146" t="str">
            <v>Manutenção corretiva – Sistema de geração de energia de emergência do Senado</v>
          </cell>
          <cell r="C3146" t="str">
            <v>Serviço (Mat + MO)</v>
          </cell>
          <cell r="D3146" t="str">
            <v>un</v>
          </cell>
          <cell r="E3146">
            <v>0</v>
          </cell>
          <cell r="F3146" t="str">
            <v/>
          </cell>
          <cell r="G3146" t="str">
            <v/>
          </cell>
          <cell r="H3146">
            <v>0.2039</v>
          </cell>
          <cell r="I3146" t="str">
            <v/>
          </cell>
          <cell r="J3146" t="str">
            <v/>
          </cell>
        </row>
        <row r="3147">
          <cell r="A3147" t="str">
            <v>SF-03142</v>
          </cell>
          <cell r="B3147" t="str">
            <v>Manutenção corretiva – Sistema de geração de energia de emergência do Bloco 01 (Prodasen) – Ramal X</v>
          </cell>
          <cell r="C3147" t="str">
            <v>Serviço (Mat + MO)</v>
          </cell>
          <cell r="D3147" t="str">
            <v>un</v>
          </cell>
          <cell r="E3147">
            <v>0</v>
          </cell>
          <cell r="F3147" t="str">
            <v/>
          </cell>
          <cell r="G3147" t="str">
            <v/>
          </cell>
          <cell r="H3147">
            <v>0.2039</v>
          </cell>
          <cell r="I3147" t="str">
            <v/>
          </cell>
          <cell r="J3147" t="str">
            <v/>
          </cell>
        </row>
        <row r="3148">
          <cell r="A3148" t="str">
            <v>SF-03143</v>
          </cell>
          <cell r="B3148" t="str">
            <v>Manutenção corretiva – Sistema de geração de energia de emergência do Bloco 01 (Prodasen) – Ramal Y</v>
          </cell>
          <cell r="C3148" t="str">
            <v>Serviço (Mat + MO)</v>
          </cell>
          <cell r="D3148" t="str">
            <v>un</v>
          </cell>
          <cell r="E3148">
            <v>0</v>
          </cell>
          <cell r="F3148" t="str">
            <v/>
          </cell>
          <cell r="G3148" t="str">
            <v/>
          </cell>
          <cell r="H3148">
            <v>0.2039</v>
          </cell>
          <cell r="I3148" t="str">
            <v/>
          </cell>
          <cell r="J3148" t="str">
            <v/>
          </cell>
        </row>
        <row r="3149">
          <cell r="A3149" t="str">
            <v>SF-03144</v>
          </cell>
          <cell r="B3149" t="str">
            <v>Manutenção corretiva – Sistema de geração de energia de emergência do Bloco 02 (Interlegis)</v>
          </cell>
          <cell r="C3149" t="str">
            <v>Serviço (Mat + MO)</v>
          </cell>
          <cell r="D3149" t="str">
            <v>un</v>
          </cell>
          <cell r="E3149">
            <v>0</v>
          </cell>
          <cell r="F3149" t="str">
            <v/>
          </cell>
          <cell r="G3149" t="str">
            <v/>
          </cell>
          <cell r="H3149">
            <v>0.2039</v>
          </cell>
          <cell r="I3149" t="str">
            <v/>
          </cell>
          <cell r="J3149" t="str">
            <v/>
          </cell>
        </row>
        <row r="3150">
          <cell r="A3150" t="str">
            <v>SF-03145</v>
          </cell>
          <cell r="B3150" t="str">
            <v>Análise físico-química e espectrométrica de óleo lubrificante de grupo motor-gerador</v>
          </cell>
          <cell r="C3150" t="str">
            <v>Serviço (Mat + MO)</v>
          </cell>
          <cell r="D3150" t="str">
            <v>un</v>
          </cell>
          <cell r="E3150">
            <v>0</v>
          </cell>
          <cell r="F3150" t="str">
            <v/>
          </cell>
          <cell r="G3150" t="str">
            <v/>
          </cell>
          <cell r="H3150">
            <v>0.2039</v>
          </cell>
          <cell r="I3150" t="str">
            <v/>
          </cell>
          <cell r="J3150" t="str">
            <v/>
          </cell>
        </row>
        <row r="3151">
          <cell r="A3151" t="str">
            <v>SF-03146</v>
          </cell>
          <cell r="B3151" t="str">
            <v>Revisão em bancada de bicos injetores de motor MTU 16V4000</v>
          </cell>
          <cell r="C3151" t="str">
            <v>Serviço (Mat + MO)</v>
          </cell>
          <cell r="D3151" t="str">
            <v>un</v>
          </cell>
          <cell r="E3151">
            <v>0</v>
          </cell>
          <cell r="F3151" t="str">
            <v/>
          </cell>
          <cell r="G3151" t="str">
            <v/>
          </cell>
          <cell r="H3151">
            <v>0.2039</v>
          </cell>
          <cell r="I3151" t="str">
            <v/>
          </cell>
          <cell r="J3151" t="str">
            <v/>
          </cell>
        </row>
        <row r="3152">
          <cell r="A3152" t="str">
            <v>SF-03147</v>
          </cell>
          <cell r="B3152" t="str">
            <v>Revisão em bancada de bicos injetores de motor Cummins NTA 855 G</v>
          </cell>
          <cell r="C3152" t="str">
            <v>Serviço (Mat + MO)</v>
          </cell>
          <cell r="D3152" t="str">
            <v>un</v>
          </cell>
          <cell r="E3152">
            <v>0</v>
          </cell>
          <cell r="F3152" t="str">
            <v/>
          </cell>
          <cell r="G3152" t="str">
            <v/>
          </cell>
          <cell r="H3152">
            <v>0.2039</v>
          </cell>
          <cell r="I3152" t="str">
            <v/>
          </cell>
          <cell r="J3152" t="str">
            <v/>
          </cell>
        </row>
        <row r="3153">
          <cell r="A3153" t="str">
            <v>SF-03148</v>
          </cell>
          <cell r="B3153" t="str">
            <v>Revisão em bancada de bicos injetores de motor Cummins NTA 855 G5</v>
          </cell>
          <cell r="C3153" t="str">
            <v>Serviço (Mat + MO)</v>
          </cell>
          <cell r="D3153" t="str">
            <v>un</v>
          </cell>
          <cell r="E3153">
            <v>0</v>
          </cell>
          <cell r="F3153" t="str">
            <v/>
          </cell>
          <cell r="G3153" t="str">
            <v/>
          </cell>
          <cell r="H3153">
            <v>0.2039</v>
          </cell>
          <cell r="I3153" t="str">
            <v/>
          </cell>
          <cell r="J3153" t="str">
            <v/>
          </cell>
        </row>
        <row r="3154">
          <cell r="A3154" t="str">
            <v>SF-03149</v>
          </cell>
          <cell r="B3154" t="str">
            <v>Revisão em bancada de bicos injetores de motor Mercedes-Benz OM 447 LA</v>
          </cell>
          <cell r="C3154" t="str">
            <v>Serviço (Mat + MO)</v>
          </cell>
          <cell r="D3154" t="str">
            <v>un</v>
          </cell>
          <cell r="E3154">
            <v>0</v>
          </cell>
          <cell r="F3154" t="str">
            <v/>
          </cell>
          <cell r="G3154" t="str">
            <v/>
          </cell>
          <cell r="H3154">
            <v>0.2039</v>
          </cell>
          <cell r="I3154" t="str">
            <v/>
          </cell>
          <cell r="J3154" t="str">
            <v/>
          </cell>
        </row>
        <row r="3155">
          <cell r="A3155" t="str">
            <v>SF-03150</v>
          </cell>
          <cell r="B3155" t="str">
            <v>Revisão em bancada de bomba injetora de motor Cummins NTA 855 G</v>
          </cell>
          <cell r="C3155" t="str">
            <v>Serviço (Mat + MO)</v>
          </cell>
          <cell r="D3155" t="str">
            <v>un</v>
          </cell>
          <cell r="E3155">
            <v>0</v>
          </cell>
          <cell r="F3155" t="str">
            <v/>
          </cell>
          <cell r="G3155" t="str">
            <v/>
          </cell>
          <cell r="H3155">
            <v>0.2039</v>
          </cell>
          <cell r="I3155" t="str">
            <v/>
          </cell>
          <cell r="J3155" t="str">
            <v/>
          </cell>
        </row>
        <row r="3156">
          <cell r="A3156" t="str">
            <v>SF-03151</v>
          </cell>
          <cell r="B3156" t="str">
            <v>Revisão em bancada de bomba injetora de motor Cummins NTA 855 G5</v>
          </cell>
          <cell r="C3156" t="str">
            <v>Serviço (Mat + MO)</v>
          </cell>
          <cell r="D3156" t="str">
            <v>un</v>
          </cell>
          <cell r="E3156">
            <v>0</v>
          </cell>
          <cell r="F3156" t="str">
            <v/>
          </cell>
          <cell r="G3156" t="str">
            <v/>
          </cell>
          <cell r="H3156">
            <v>0.2039</v>
          </cell>
          <cell r="I3156" t="str">
            <v/>
          </cell>
          <cell r="J3156" t="str">
            <v/>
          </cell>
        </row>
        <row r="3157">
          <cell r="A3157" t="str">
            <v>SF-03152</v>
          </cell>
          <cell r="B3157" t="str">
            <v>Revisão em bancada de bomba injetora de motor Mercedes-Benz OM 447 LA</v>
          </cell>
          <cell r="C3157" t="str">
            <v>Serviço (Mat + MO)</v>
          </cell>
          <cell r="D3157" t="str">
            <v>un</v>
          </cell>
          <cell r="E3157">
            <v>0</v>
          </cell>
          <cell r="F3157" t="str">
            <v/>
          </cell>
          <cell r="G3157" t="str">
            <v/>
          </cell>
          <cell r="H3157">
            <v>0.2039</v>
          </cell>
          <cell r="I3157" t="str">
            <v/>
          </cell>
          <cell r="J3157" t="str">
            <v/>
          </cell>
        </row>
        <row r="3158">
          <cell r="A3158" t="str">
            <v>SF-03153</v>
          </cell>
          <cell r="B3158" t="str">
            <v>Revisão em bancada de motor de partida de motor Cummins NTA 855 G</v>
          </cell>
          <cell r="C3158" t="str">
            <v>Serviço (Mat + MO)</v>
          </cell>
          <cell r="D3158" t="str">
            <v>un</v>
          </cell>
          <cell r="E3158">
            <v>0</v>
          </cell>
          <cell r="F3158" t="str">
            <v/>
          </cell>
          <cell r="G3158" t="str">
            <v/>
          </cell>
          <cell r="H3158">
            <v>0.2039</v>
          </cell>
          <cell r="I3158" t="str">
            <v/>
          </cell>
          <cell r="J3158" t="str">
            <v/>
          </cell>
        </row>
        <row r="3159">
          <cell r="A3159" t="str">
            <v>SF-03154</v>
          </cell>
          <cell r="B3159" t="str">
            <v>Revisão em bancada de motor de partida de motor Cummins NTA 855 G5</v>
          </cell>
          <cell r="C3159" t="str">
            <v>Serviço (Mat + MO)</v>
          </cell>
          <cell r="D3159" t="str">
            <v>un</v>
          </cell>
          <cell r="E3159">
            <v>0</v>
          </cell>
          <cell r="F3159" t="str">
            <v/>
          </cell>
          <cell r="G3159" t="str">
            <v/>
          </cell>
          <cell r="H3159">
            <v>0.2039</v>
          </cell>
          <cell r="I3159" t="str">
            <v/>
          </cell>
          <cell r="J3159" t="str">
            <v/>
          </cell>
        </row>
        <row r="3160">
          <cell r="A3160" t="str">
            <v>SF-03155</v>
          </cell>
          <cell r="B3160" t="str">
            <v>Revisão em bancada de motor de partida de motor Mercedes-Benz OM 447 LA</v>
          </cell>
          <cell r="C3160" t="str">
            <v>Serviço (Mat + MO)</v>
          </cell>
          <cell r="D3160" t="str">
            <v>un</v>
          </cell>
          <cell r="E3160">
            <v>0</v>
          </cell>
          <cell r="F3160" t="str">
            <v/>
          </cell>
          <cell r="G3160" t="str">
            <v/>
          </cell>
          <cell r="H3160">
            <v>0.2039</v>
          </cell>
          <cell r="I3160" t="str">
            <v/>
          </cell>
          <cell r="J3160" t="str">
            <v/>
          </cell>
        </row>
        <row r="3161">
          <cell r="A3161" t="str">
            <v>SF-03156</v>
          </cell>
          <cell r="B3161" t="str">
            <v>Filtro de óleo para motor MTU 16V4000</v>
          </cell>
          <cell r="C3161" t="str">
            <v>Material</v>
          </cell>
          <cell r="D3161" t="str">
            <v>un</v>
          </cell>
          <cell r="E3161">
            <v>0</v>
          </cell>
          <cell r="F3161" t="str">
            <v/>
          </cell>
          <cell r="G3161" t="str">
            <v/>
          </cell>
          <cell r="H3161">
            <v>0.2039</v>
          </cell>
          <cell r="I3161" t="str">
            <v/>
          </cell>
          <cell r="J3161" t="str">
            <v/>
          </cell>
        </row>
        <row r="3162">
          <cell r="A3162" t="str">
            <v>SF-03157</v>
          </cell>
          <cell r="B3162" t="str">
            <v>Filtro de combustível para motor MTU 16V4000</v>
          </cell>
          <cell r="C3162" t="str">
            <v>Material</v>
          </cell>
          <cell r="D3162" t="str">
            <v>un</v>
          </cell>
          <cell r="E3162">
            <v>0</v>
          </cell>
          <cell r="F3162" t="str">
            <v/>
          </cell>
          <cell r="G3162" t="str">
            <v/>
          </cell>
          <cell r="H3162">
            <v>0.2039</v>
          </cell>
          <cell r="I3162" t="str">
            <v/>
          </cell>
          <cell r="J3162" t="str">
            <v/>
          </cell>
        </row>
        <row r="3163">
          <cell r="A3163" t="str">
            <v>SF-03158</v>
          </cell>
          <cell r="B3163" t="str">
            <v>Filtro de ar para motor MTU 16V4000</v>
          </cell>
          <cell r="C3163" t="str">
            <v>Material</v>
          </cell>
          <cell r="D3163" t="str">
            <v>un</v>
          </cell>
          <cell r="E3163">
            <v>0</v>
          </cell>
          <cell r="F3163" t="str">
            <v/>
          </cell>
          <cell r="G3163" t="str">
            <v/>
          </cell>
          <cell r="H3163">
            <v>0.2039</v>
          </cell>
          <cell r="I3163" t="str">
            <v/>
          </cell>
          <cell r="J3163" t="str">
            <v/>
          </cell>
        </row>
        <row r="3164">
          <cell r="A3164" t="str">
            <v>SF-03159</v>
          </cell>
          <cell r="B3164" t="str">
            <v>Fluido de arrefecimento diluído para motor MTU 16V4000</v>
          </cell>
          <cell r="C3164" t="str">
            <v>Material</v>
          </cell>
          <cell r="D3164" t="str">
            <v>L</v>
          </cell>
          <cell r="E3164">
            <v>0</v>
          </cell>
          <cell r="F3164">
            <v>0</v>
          </cell>
          <cell r="G3164">
            <v>0</v>
          </cell>
          <cell r="H3164">
            <v>0.2039</v>
          </cell>
          <cell r="I3164">
            <v>0</v>
          </cell>
          <cell r="J3164">
            <v>0</v>
          </cell>
        </row>
        <row r="3165">
          <cell r="A3165" t="str">
            <v>SF-03160</v>
          </cell>
          <cell r="B3165" t="str">
            <v>Filtro de óleo para motor Cummins NTA 855 G</v>
          </cell>
          <cell r="C3165" t="str">
            <v>Material</v>
          </cell>
          <cell r="D3165" t="str">
            <v>un</v>
          </cell>
          <cell r="E3165">
            <v>0</v>
          </cell>
          <cell r="F3165" t="str">
            <v/>
          </cell>
          <cell r="G3165" t="str">
            <v/>
          </cell>
          <cell r="H3165">
            <v>0.2039</v>
          </cell>
          <cell r="I3165" t="str">
            <v/>
          </cell>
          <cell r="J3165" t="str">
            <v/>
          </cell>
        </row>
        <row r="3166">
          <cell r="A3166" t="str">
            <v>SF-03161</v>
          </cell>
          <cell r="B3166" t="str">
            <v>Filtro de óleo para motor Cummins NTA 855 G5</v>
          </cell>
          <cell r="C3166" t="str">
            <v>Material</v>
          </cell>
          <cell r="D3166" t="str">
            <v>un</v>
          </cell>
          <cell r="E3166">
            <v>0</v>
          </cell>
          <cell r="F3166" t="str">
            <v/>
          </cell>
          <cell r="G3166" t="str">
            <v/>
          </cell>
          <cell r="H3166">
            <v>0.2039</v>
          </cell>
          <cell r="I3166" t="str">
            <v/>
          </cell>
          <cell r="J3166" t="str">
            <v/>
          </cell>
        </row>
        <row r="3167">
          <cell r="A3167" t="str">
            <v>SF-03162</v>
          </cell>
          <cell r="B3167" t="str">
            <v>Filtro de combustível para motor Cummins NTA 855</v>
          </cell>
          <cell r="C3167" t="str">
            <v>Material</v>
          </cell>
          <cell r="D3167" t="str">
            <v>un</v>
          </cell>
          <cell r="E3167">
            <v>0</v>
          </cell>
          <cell r="F3167" t="str">
            <v/>
          </cell>
          <cell r="G3167" t="str">
            <v/>
          </cell>
          <cell r="H3167">
            <v>0.2039</v>
          </cell>
          <cell r="I3167" t="str">
            <v/>
          </cell>
          <cell r="J3167" t="str">
            <v/>
          </cell>
        </row>
        <row r="3168">
          <cell r="A3168" t="str">
            <v>SF-03163</v>
          </cell>
          <cell r="B3168" t="str">
            <v>Filtro de ar para motor Cummins NTA 855 G</v>
          </cell>
          <cell r="C3168" t="str">
            <v>Material</v>
          </cell>
          <cell r="D3168" t="str">
            <v>un</v>
          </cell>
          <cell r="E3168">
            <v>0</v>
          </cell>
          <cell r="F3168" t="str">
            <v/>
          </cell>
          <cell r="G3168" t="str">
            <v/>
          </cell>
          <cell r="H3168">
            <v>0.2039</v>
          </cell>
          <cell r="I3168" t="str">
            <v/>
          </cell>
          <cell r="J3168" t="str">
            <v/>
          </cell>
        </row>
        <row r="3169">
          <cell r="A3169" t="str">
            <v>SF-03164</v>
          </cell>
          <cell r="B3169" t="str">
            <v>Filtro de ar para motor Cummins NTA 855 G5</v>
          </cell>
          <cell r="C3169" t="str">
            <v>Material</v>
          </cell>
          <cell r="D3169" t="str">
            <v>un</v>
          </cell>
          <cell r="E3169">
            <v>0</v>
          </cell>
          <cell r="F3169" t="str">
            <v/>
          </cell>
          <cell r="G3169" t="str">
            <v/>
          </cell>
          <cell r="H3169">
            <v>0.2039</v>
          </cell>
          <cell r="I3169" t="str">
            <v/>
          </cell>
          <cell r="J3169" t="str">
            <v/>
          </cell>
        </row>
        <row r="3170">
          <cell r="A3170" t="str">
            <v>SF-03165</v>
          </cell>
          <cell r="B3170" t="str">
            <v>Filtro de fluido de arrefecimento para motor Cummins NTA 855 G</v>
          </cell>
          <cell r="C3170" t="str">
            <v>Material</v>
          </cell>
          <cell r="D3170" t="str">
            <v>un</v>
          </cell>
          <cell r="E3170">
            <v>0</v>
          </cell>
          <cell r="F3170" t="str">
            <v/>
          </cell>
          <cell r="G3170" t="str">
            <v/>
          </cell>
          <cell r="H3170">
            <v>0.2039</v>
          </cell>
          <cell r="I3170" t="str">
            <v/>
          </cell>
          <cell r="J3170" t="str">
            <v/>
          </cell>
        </row>
        <row r="3171">
          <cell r="A3171" t="str">
            <v>SF-03166</v>
          </cell>
          <cell r="B3171" t="str">
            <v>Filtro de fluido de arrefecimento para motor Cummins NTA 855 G5</v>
          </cell>
          <cell r="C3171" t="str">
            <v>Material</v>
          </cell>
          <cell r="D3171" t="str">
            <v>un</v>
          </cell>
          <cell r="E3171">
            <v>0</v>
          </cell>
          <cell r="F3171" t="str">
            <v/>
          </cell>
          <cell r="G3171" t="str">
            <v/>
          </cell>
          <cell r="H3171">
            <v>0.2039</v>
          </cell>
          <cell r="I3171" t="str">
            <v/>
          </cell>
          <cell r="J3171" t="str">
            <v/>
          </cell>
        </row>
        <row r="3172">
          <cell r="A3172" t="str">
            <v>SF-03167</v>
          </cell>
          <cell r="B3172" t="str">
            <v>Fluido de arrefecimento diluído para motor Cummins NTA 855</v>
          </cell>
          <cell r="C3172" t="str">
            <v>Material</v>
          </cell>
          <cell r="D3172" t="str">
            <v>L</v>
          </cell>
          <cell r="E3172">
            <v>0</v>
          </cell>
          <cell r="F3172">
            <v>0</v>
          </cell>
          <cell r="G3172">
            <v>0</v>
          </cell>
          <cell r="H3172">
            <v>0.2039</v>
          </cell>
          <cell r="I3172">
            <v>0</v>
          </cell>
          <cell r="J3172">
            <v>0</v>
          </cell>
        </row>
        <row r="3173">
          <cell r="A3173" t="str">
            <v>SF-03168</v>
          </cell>
          <cell r="B3173" t="str">
            <v>Correia do alternador do motor Cummins NTA 855 G</v>
          </cell>
          <cell r="C3173" t="str">
            <v>Material</v>
          </cell>
          <cell r="D3173" t="str">
            <v>un</v>
          </cell>
          <cell r="E3173">
            <v>0</v>
          </cell>
          <cell r="F3173" t="str">
            <v/>
          </cell>
          <cell r="G3173" t="str">
            <v/>
          </cell>
          <cell r="H3173">
            <v>0.2039</v>
          </cell>
          <cell r="I3173" t="str">
            <v/>
          </cell>
          <cell r="J3173" t="str">
            <v/>
          </cell>
        </row>
        <row r="3174">
          <cell r="A3174" t="str">
            <v>SF-03169</v>
          </cell>
          <cell r="B3174" t="str">
            <v>Correia do alternador do motor Cummins NTA 855 G5</v>
          </cell>
          <cell r="C3174" t="str">
            <v>Material</v>
          </cell>
          <cell r="D3174" t="str">
            <v>un</v>
          </cell>
          <cell r="E3174">
            <v>0</v>
          </cell>
          <cell r="F3174" t="str">
            <v/>
          </cell>
          <cell r="G3174" t="str">
            <v/>
          </cell>
          <cell r="H3174">
            <v>0.2039</v>
          </cell>
          <cell r="I3174" t="str">
            <v/>
          </cell>
          <cell r="J3174" t="str">
            <v/>
          </cell>
        </row>
        <row r="3175">
          <cell r="A3175" t="str">
            <v>SF-03170</v>
          </cell>
          <cell r="B3175" t="str">
            <v>Correia da bomba d’água do motor Cummins NTA 855 G</v>
          </cell>
          <cell r="C3175" t="str">
            <v>Material</v>
          </cell>
          <cell r="D3175" t="str">
            <v>un</v>
          </cell>
          <cell r="E3175">
            <v>0</v>
          </cell>
          <cell r="F3175" t="str">
            <v/>
          </cell>
          <cell r="G3175" t="str">
            <v/>
          </cell>
          <cell r="H3175">
            <v>0.2039</v>
          </cell>
          <cell r="I3175" t="str">
            <v/>
          </cell>
          <cell r="J3175" t="str">
            <v/>
          </cell>
        </row>
        <row r="3176">
          <cell r="A3176" t="str">
            <v>SF-03171</v>
          </cell>
          <cell r="B3176" t="str">
            <v>Correia da bomba d’água do motor Cummins NTA 855 G5</v>
          </cell>
          <cell r="C3176" t="str">
            <v>Material</v>
          </cell>
          <cell r="D3176" t="str">
            <v>un</v>
          </cell>
          <cell r="E3176">
            <v>0</v>
          </cell>
          <cell r="F3176" t="str">
            <v/>
          </cell>
          <cell r="G3176" t="str">
            <v/>
          </cell>
          <cell r="H3176">
            <v>0.2039</v>
          </cell>
          <cell r="I3176" t="str">
            <v/>
          </cell>
          <cell r="J3176" t="str">
            <v/>
          </cell>
        </row>
        <row r="3177">
          <cell r="A3177" t="str">
            <v>SF-03172</v>
          </cell>
          <cell r="B3177" t="str">
            <v>Correia do ventilador do motor Cummins NTA 855 G</v>
          </cell>
          <cell r="C3177" t="str">
            <v>Material</v>
          </cell>
          <cell r="D3177" t="str">
            <v>un</v>
          </cell>
          <cell r="E3177">
            <v>0</v>
          </cell>
          <cell r="F3177" t="str">
            <v/>
          </cell>
          <cell r="G3177" t="str">
            <v/>
          </cell>
          <cell r="H3177">
            <v>0.2039</v>
          </cell>
          <cell r="I3177" t="str">
            <v/>
          </cell>
          <cell r="J3177" t="str">
            <v/>
          </cell>
        </row>
        <row r="3178">
          <cell r="A3178" t="str">
            <v>SF-03173</v>
          </cell>
          <cell r="B3178" t="str">
            <v>Correia do ventilador do motor Cummins NTA 855 G5</v>
          </cell>
          <cell r="C3178" t="str">
            <v>Material</v>
          </cell>
          <cell r="D3178" t="str">
            <v>un</v>
          </cell>
          <cell r="E3178">
            <v>0</v>
          </cell>
          <cell r="F3178" t="str">
            <v/>
          </cell>
          <cell r="G3178" t="str">
            <v/>
          </cell>
          <cell r="H3178">
            <v>0.2039</v>
          </cell>
          <cell r="I3178" t="str">
            <v/>
          </cell>
          <cell r="J3178" t="str">
            <v/>
          </cell>
        </row>
        <row r="3179">
          <cell r="A3179" t="str">
            <v>SF-03174</v>
          </cell>
          <cell r="B3179" t="str">
            <v>Bico injetor para motor Cummins NTA 855</v>
          </cell>
          <cell r="C3179" t="str">
            <v>Material</v>
          </cell>
          <cell r="D3179" t="str">
            <v>un</v>
          </cell>
          <cell r="E3179">
            <v>0</v>
          </cell>
          <cell r="F3179" t="str">
            <v/>
          </cell>
          <cell r="G3179" t="str">
            <v/>
          </cell>
          <cell r="H3179">
            <v>0.2039</v>
          </cell>
          <cell r="I3179" t="str">
            <v/>
          </cell>
          <cell r="J3179" t="str">
            <v/>
          </cell>
        </row>
        <row r="3180">
          <cell r="A3180" t="str">
            <v>SF-03175</v>
          </cell>
          <cell r="B3180" t="str">
            <v>Solenoide de corte de combustível para motor Cummins NTA 855</v>
          </cell>
          <cell r="C3180" t="str">
            <v>Material</v>
          </cell>
          <cell r="D3180" t="str">
            <v>un</v>
          </cell>
          <cell r="E3180">
            <v>0</v>
          </cell>
          <cell r="F3180" t="str">
            <v/>
          </cell>
          <cell r="G3180" t="str">
            <v/>
          </cell>
          <cell r="H3180">
            <v>0.2039</v>
          </cell>
          <cell r="I3180" t="str">
            <v/>
          </cell>
          <cell r="J3180" t="str">
            <v/>
          </cell>
        </row>
        <row r="3181">
          <cell r="A3181" t="str">
            <v>SF-03176</v>
          </cell>
          <cell r="B3181" t="str">
            <v>Bomba de fluido de arrefecimento para motor Cummins NTA 855</v>
          </cell>
          <cell r="C3181" t="str">
            <v>Material</v>
          </cell>
          <cell r="D3181" t="str">
            <v>un</v>
          </cell>
          <cell r="E3181">
            <v>0</v>
          </cell>
          <cell r="F3181" t="str">
            <v/>
          </cell>
          <cell r="G3181" t="str">
            <v/>
          </cell>
          <cell r="H3181">
            <v>0.2039</v>
          </cell>
          <cell r="I3181" t="str">
            <v/>
          </cell>
          <cell r="J3181" t="str">
            <v/>
          </cell>
        </row>
        <row r="3182">
          <cell r="A3182" t="str">
            <v>SF-03177</v>
          </cell>
          <cell r="B3182" t="str">
            <v>Filtro de óleo para motor Mercedes-Benz OM 447 LA</v>
          </cell>
          <cell r="C3182" t="str">
            <v>Material</v>
          </cell>
          <cell r="D3182" t="str">
            <v>un</v>
          </cell>
          <cell r="E3182">
            <v>0</v>
          </cell>
          <cell r="F3182" t="str">
            <v/>
          </cell>
          <cell r="G3182" t="str">
            <v/>
          </cell>
          <cell r="H3182">
            <v>0.2039</v>
          </cell>
          <cell r="I3182" t="str">
            <v/>
          </cell>
          <cell r="J3182" t="str">
            <v/>
          </cell>
        </row>
        <row r="3183">
          <cell r="A3183" t="str">
            <v>SF-03178</v>
          </cell>
          <cell r="B3183" t="str">
            <v>Filtro de combustível para motor Mercedes-Benz OM 447 LA</v>
          </cell>
          <cell r="C3183" t="str">
            <v>Material</v>
          </cell>
          <cell r="D3183" t="str">
            <v>un</v>
          </cell>
          <cell r="E3183">
            <v>0</v>
          </cell>
          <cell r="F3183" t="str">
            <v/>
          </cell>
          <cell r="G3183" t="str">
            <v/>
          </cell>
          <cell r="H3183">
            <v>0.2039</v>
          </cell>
          <cell r="I3183" t="str">
            <v/>
          </cell>
          <cell r="J3183" t="str">
            <v/>
          </cell>
        </row>
        <row r="3184">
          <cell r="A3184" t="str">
            <v>SF-03179</v>
          </cell>
          <cell r="B3184" t="str">
            <v>Filtro de ar para motor Mercedes-Benz OM 447 LA</v>
          </cell>
          <cell r="C3184" t="str">
            <v>Material</v>
          </cell>
          <cell r="D3184" t="str">
            <v>un</v>
          </cell>
          <cell r="E3184">
            <v>0</v>
          </cell>
          <cell r="F3184" t="str">
            <v/>
          </cell>
          <cell r="G3184" t="str">
            <v/>
          </cell>
          <cell r="H3184">
            <v>0.2039</v>
          </cell>
          <cell r="I3184" t="str">
            <v/>
          </cell>
          <cell r="J3184" t="str">
            <v/>
          </cell>
        </row>
        <row r="3185">
          <cell r="A3185" t="str">
            <v>SF-03180</v>
          </cell>
          <cell r="B3185" t="str">
            <v>Fluido de arrefecimento diluído para motor Mercedes-Benz OM 447 LA</v>
          </cell>
          <cell r="C3185" t="str">
            <v>Material</v>
          </cell>
          <cell r="D3185" t="str">
            <v>L</v>
          </cell>
          <cell r="E3185">
            <v>0</v>
          </cell>
          <cell r="F3185">
            <v>0</v>
          </cell>
          <cell r="G3185">
            <v>0</v>
          </cell>
          <cell r="H3185">
            <v>0.2039</v>
          </cell>
          <cell r="I3185">
            <v>0</v>
          </cell>
          <cell r="J3185">
            <v>0</v>
          </cell>
        </row>
        <row r="3186">
          <cell r="A3186" t="str">
            <v>SF-03181</v>
          </cell>
          <cell r="B3186" t="str">
            <v>Correia do alternador/bomba d’água do motor Mercedes-Benz OM 447 LA</v>
          </cell>
          <cell r="C3186" t="str">
            <v>Material</v>
          </cell>
          <cell r="D3186" t="str">
            <v>un</v>
          </cell>
          <cell r="E3186">
            <v>0</v>
          </cell>
          <cell r="F3186" t="str">
            <v/>
          </cell>
          <cell r="G3186" t="str">
            <v/>
          </cell>
          <cell r="H3186">
            <v>0.2039</v>
          </cell>
          <cell r="I3186" t="str">
            <v/>
          </cell>
          <cell r="J3186" t="str">
            <v/>
          </cell>
        </row>
        <row r="3187">
          <cell r="A3187" t="str">
            <v>SF-03182</v>
          </cell>
          <cell r="B3187" t="str">
            <v>Correia do ventilador do motor Mercedes-Benz OM 447 LA</v>
          </cell>
          <cell r="C3187" t="str">
            <v>Material</v>
          </cell>
          <cell r="D3187" t="str">
            <v>un</v>
          </cell>
          <cell r="E3187">
            <v>0</v>
          </cell>
          <cell r="F3187" t="str">
            <v/>
          </cell>
          <cell r="G3187" t="str">
            <v/>
          </cell>
          <cell r="H3187">
            <v>0.2039</v>
          </cell>
          <cell r="I3187" t="str">
            <v/>
          </cell>
          <cell r="J3187" t="str">
            <v/>
          </cell>
        </row>
        <row r="3188">
          <cell r="A3188" t="str">
            <v>SF-03183</v>
          </cell>
          <cell r="B3188" t="str">
            <v>Bico injetor para motor Mercedes-Benz OM 447 LA</v>
          </cell>
          <cell r="C3188" t="str">
            <v>Material</v>
          </cell>
          <cell r="D3188" t="str">
            <v>un</v>
          </cell>
          <cell r="E3188">
            <v>0</v>
          </cell>
          <cell r="F3188" t="str">
            <v/>
          </cell>
          <cell r="G3188" t="str">
            <v/>
          </cell>
          <cell r="H3188">
            <v>0.2039</v>
          </cell>
          <cell r="I3188" t="str">
            <v/>
          </cell>
          <cell r="J3188" t="str">
            <v/>
          </cell>
        </row>
        <row r="3189">
          <cell r="A3189" t="str">
            <v>SF-03184</v>
          </cell>
          <cell r="B3189" t="str">
            <v>Solenoide de corte de combustível para motor Mercedes-Benz OM 447 LA</v>
          </cell>
          <cell r="C3189" t="str">
            <v>Material</v>
          </cell>
          <cell r="D3189" t="str">
            <v>un</v>
          </cell>
          <cell r="E3189">
            <v>0</v>
          </cell>
          <cell r="F3189" t="str">
            <v/>
          </cell>
          <cell r="G3189" t="str">
            <v/>
          </cell>
          <cell r="H3189">
            <v>0.2039</v>
          </cell>
          <cell r="I3189" t="str">
            <v/>
          </cell>
          <cell r="J3189" t="str">
            <v/>
          </cell>
        </row>
        <row r="3190">
          <cell r="A3190" t="str">
            <v>SF-03185</v>
          </cell>
          <cell r="B3190" t="str">
            <v>Bomba de fluido de arrefecimento para motor Mercedes-Benz OM 447 LA</v>
          </cell>
          <cell r="C3190" t="str">
            <v>Material</v>
          </cell>
          <cell r="D3190" t="str">
            <v>un</v>
          </cell>
          <cell r="E3190">
            <v>0</v>
          </cell>
          <cell r="F3190" t="str">
            <v/>
          </cell>
          <cell r="G3190" t="str">
            <v/>
          </cell>
          <cell r="H3190">
            <v>0.2039</v>
          </cell>
          <cell r="I3190" t="str">
            <v/>
          </cell>
          <cell r="J3190" t="str">
            <v/>
          </cell>
        </row>
        <row r="3191">
          <cell r="A3191" t="str">
            <v>SF-03186</v>
          </cell>
          <cell r="B3191" t="str">
            <v>Elemento filtrante (papelão linter) para filtro prensa de óleo diesel</v>
          </cell>
          <cell r="C3191" t="str">
            <v>Material</v>
          </cell>
          <cell r="D3191" t="str">
            <v>kg</v>
          </cell>
          <cell r="E3191">
            <v>0</v>
          </cell>
          <cell r="F3191" t="str">
            <v/>
          </cell>
          <cell r="G3191" t="str">
            <v/>
          </cell>
          <cell r="H3191">
            <v>0.2039</v>
          </cell>
          <cell r="I3191" t="str">
            <v/>
          </cell>
          <cell r="J3191" t="str">
            <v/>
          </cell>
        </row>
        <row r="3192">
          <cell r="A3192" t="str">
            <v>SF-03187</v>
          </cell>
          <cell r="B3192" t="str">
            <v>Correia industrial B-174</v>
          </cell>
          <cell r="C3192" t="str">
            <v>Material</v>
          </cell>
          <cell r="D3192" t="str">
            <v>un</v>
          </cell>
          <cell r="E3192">
            <v>0</v>
          </cell>
          <cell r="F3192" t="str">
            <v/>
          </cell>
          <cell r="G3192" t="str">
            <v/>
          </cell>
          <cell r="H3192">
            <v>0.2039</v>
          </cell>
          <cell r="I3192" t="str">
            <v/>
          </cell>
          <cell r="J3192" t="str">
            <v/>
          </cell>
        </row>
        <row r="3193">
          <cell r="A3193" t="str">
            <v>SF-03188</v>
          </cell>
          <cell r="B3193" t="str">
            <v>Estabilizador de óleo diesel</v>
          </cell>
          <cell r="C3193" t="str">
            <v>Material</v>
          </cell>
          <cell r="D3193" t="str">
            <v>L</v>
          </cell>
          <cell r="E3193">
            <v>0</v>
          </cell>
          <cell r="F3193" t="str">
            <v/>
          </cell>
          <cell r="G3193" t="str">
            <v/>
          </cell>
          <cell r="H3193">
            <v>0.2039</v>
          </cell>
          <cell r="I3193" t="str">
            <v/>
          </cell>
          <cell r="J3193" t="str">
            <v/>
          </cell>
        </row>
        <row r="3194">
          <cell r="A3194" t="str">
            <v>SF-03189</v>
          </cell>
          <cell r="B3194" t="str">
            <v>Bateria 12 V / 150 Ah para grupo motor-gerador</v>
          </cell>
          <cell r="C3194" t="str">
            <v>Material</v>
          </cell>
          <cell r="D3194" t="str">
            <v>un</v>
          </cell>
          <cell r="E3194">
            <v>0</v>
          </cell>
          <cell r="F3194" t="str">
            <v/>
          </cell>
          <cell r="G3194" t="str">
            <v/>
          </cell>
          <cell r="H3194">
            <v>0.2039</v>
          </cell>
          <cell r="I3194" t="str">
            <v/>
          </cell>
          <cell r="J3194" t="str">
            <v/>
          </cell>
        </row>
        <row r="3195">
          <cell r="A3195" t="str">
            <v>SF-03190</v>
          </cell>
          <cell r="B3195" t="str">
            <v>Óleo lubrificante 15W-40 API CI-4</v>
          </cell>
          <cell r="C3195" t="str">
            <v>Material</v>
          </cell>
          <cell r="D3195" t="str">
            <v>L</v>
          </cell>
          <cell r="E3195">
            <v>0</v>
          </cell>
          <cell r="F3195" t="str">
            <v/>
          </cell>
          <cell r="G3195" t="str">
            <v/>
          </cell>
          <cell r="H3195">
            <v>0.2039</v>
          </cell>
          <cell r="I3195" t="str">
            <v/>
          </cell>
          <cell r="J3195" t="str">
            <v/>
          </cell>
        </row>
        <row r="3196">
          <cell r="A3196" t="str">
            <v>SF-03191</v>
          </cell>
          <cell r="B3196" t="str">
            <v>Sensor de rotação</v>
          </cell>
          <cell r="C3196" t="str">
            <v>Material</v>
          </cell>
          <cell r="D3196" t="str">
            <v>un</v>
          </cell>
          <cell r="E3196">
            <v>0</v>
          </cell>
          <cell r="F3196" t="str">
            <v/>
          </cell>
          <cell r="G3196" t="str">
            <v/>
          </cell>
          <cell r="H3196">
            <v>0.2039</v>
          </cell>
          <cell r="I3196" t="str">
            <v/>
          </cell>
          <cell r="J3196" t="str">
            <v/>
          </cell>
        </row>
        <row r="3197">
          <cell r="A3197" t="str">
            <v>SF-03192</v>
          </cell>
          <cell r="B3197" t="str">
            <v>Sensor de temperatura PT-100</v>
          </cell>
          <cell r="C3197" t="str">
            <v>Material</v>
          </cell>
          <cell r="D3197" t="str">
            <v>un</v>
          </cell>
          <cell r="E3197">
            <v>0</v>
          </cell>
          <cell r="F3197" t="str">
            <v/>
          </cell>
          <cell r="G3197" t="str">
            <v/>
          </cell>
          <cell r="H3197">
            <v>0.2039</v>
          </cell>
          <cell r="I3197" t="str">
            <v/>
          </cell>
          <cell r="J3197" t="str">
            <v/>
          </cell>
        </row>
        <row r="3198">
          <cell r="A3198" t="str">
            <v>SF-03193</v>
          </cell>
          <cell r="B3198" t="str">
            <v>Sensor de temperatura resistivo</v>
          </cell>
          <cell r="C3198" t="str">
            <v>Material</v>
          </cell>
          <cell r="D3198" t="str">
            <v>un</v>
          </cell>
          <cell r="E3198">
            <v>0</v>
          </cell>
          <cell r="F3198" t="str">
            <v/>
          </cell>
          <cell r="G3198" t="str">
            <v/>
          </cell>
          <cell r="H3198">
            <v>0.2039</v>
          </cell>
          <cell r="I3198" t="str">
            <v/>
          </cell>
          <cell r="J3198" t="str">
            <v/>
          </cell>
        </row>
        <row r="3199">
          <cell r="A3199" t="str">
            <v>SF-03194</v>
          </cell>
          <cell r="B3199" t="str">
            <v>Sensor de pressão</v>
          </cell>
          <cell r="C3199" t="str">
            <v>Material</v>
          </cell>
          <cell r="D3199" t="str">
            <v>un</v>
          </cell>
          <cell r="E3199">
            <v>0</v>
          </cell>
          <cell r="F3199" t="str">
            <v/>
          </cell>
          <cell r="G3199" t="str">
            <v/>
          </cell>
          <cell r="H3199">
            <v>0.2039</v>
          </cell>
          <cell r="I3199" t="str">
            <v/>
          </cell>
          <cell r="J3199" t="str">
            <v/>
          </cell>
        </row>
        <row r="3200">
          <cell r="A3200" t="str">
            <v>SF-03195</v>
          </cell>
          <cell r="B3200" t="str">
            <v>Interruptor de pressão de óleo</v>
          </cell>
          <cell r="C3200" t="str">
            <v>Material</v>
          </cell>
          <cell r="D3200" t="str">
            <v>un</v>
          </cell>
          <cell r="E3200">
            <v>0</v>
          </cell>
          <cell r="F3200" t="str">
            <v/>
          </cell>
          <cell r="G3200" t="str">
            <v/>
          </cell>
          <cell r="H3200">
            <v>0.2039</v>
          </cell>
          <cell r="I3200" t="str">
            <v/>
          </cell>
          <cell r="J3200" t="str">
            <v/>
          </cell>
        </row>
        <row r="3201">
          <cell r="A3201" t="str">
            <v>SF-03196</v>
          </cell>
          <cell r="B3201" t="str">
            <v>Sensor de nível de fluido de arrefecimento</v>
          </cell>
          <cell r="C3201" t="str">
            <v>Material</v>
          </cell>
          <cell r="D3201" t="str">
            <v>un</v>
          </cell>
          <cell r="E3201">
            <v>0</v>
          </cell>
          <cell r="F3201" t="str">
            <v/>
          </cell>
          <cell r="G3201" t="str">
            <v/>
          </cell>
          <cell r="H3201">
            <v>0.2039</v>
          </cell>
          <cell r="I3201" t="str">
            <v/>
          </cell>
          <cell r="J3201" t="str">
            <v/>
          </cell>
        </row>
        <row r="3202">
          <cell r="A3202" t="str">
            <v>SF-03197</v>
          </cell>
          <cell r="B3202" t="str">
            <v>Conjunto de pré-aquecimento 1500 W</v>
          </cell>
          <cell r="C3202" t="str">
            <v>Material</v>
          </cell>
          <cell r="D3202" t="str">
            <v>un</v>
          </cell>
          <cell r="E3202">
            <v>0</v>
          </cell>
          <cell r="F3202" t="str">
            <v/>
          </cell>
          <cell r="G3202" t="str">
            <v/>
          </cell>
          <cell r="H3202">
            <v>0.2039</v>
          </cell>
          <cell r="I3202" t="str">
            <v/>
          </cell>
          <cell r="J3202" t="str">
            <v/>
          </cell>
        </row>
        <row r="3203">
          <cell r="A3203" t="str">
            <v>SF-03198</v>
          </cell>
          <cell r="B3203" t="str">
            <v>Carregador de baterias 24 V para grupo motor-gerador</v>
          </cell>
          <cell r="C3203" t="str">
            <v>Material</v>
          </cell>
          <cell r="D3203" t="str">
            <v>un</v>
          </cell>
          <cell r="E3203">
            <v>0</v>
          </cell>
          <cell r="F3203" t="str">
            <v/>
          </cell>
          <cell r="G3203" t="str">
            <v/>
          </cell>
          <cell r="H3203">
            <v>0.2039</v>
          </cell>
          <cell r="I3203" t="str">
            <v/>
          </cell>
          <cell r="J3203" t="str">
            <v/>
          </cell>
        </row>
        <row r="3204">
          <cell r="A3204" t="str">
            <v>SF-03199</v>
          </cell>
          <cell r="B3204" t="str">
            <v>Mangueira SAE 100 R6 3/8”</v>
          </cell>
          <cell r="C3204" t="str">
            <v>Material</v>
          </cell>
          <cell r="D3204" t="str">
            <v>m</v>
          </cell>
          <cell r="E3204">
            <v>0</v>
          </cell>
          <cell r="F3204" t="str">
            <v/>
          </cell>
          <cell r="G3204" t="str">
            <v/>
          </cell>
          <cell r="H3204">
            <v>0.2039</v>
          </cell>
          <cell r="I3204" t="str">
            <v/>
          </cell>
          <cell r="J3204" t="str">
            <v/>
          </cell>
        </row>
        <row r="3205">
          <cell r="A3205" t="str">
            <v>SF-03200</v>
          </cell>
          <cell r="B3205" t="str">
            <v>Mangueira SAE 100 R6 1/2”</v>
          </cell>
          <cell r="C3205" t="str">
            <v>Material</v>
          </cell>
          <cell r="D3205" t="str">
            <v>m</v>
          </cell>
          <cell r="E3205">
            <v>0</v>
          </cell>
          <cell r="F3205" t="str">
            <v/>
          </cell>
          <cell r="G3205" t="str">
            <v/>
          </cell>
          <cell r="H3205">
            <v>0.2039</v>
          </cell>
          <cell r="I3205" t="str">
            <v/>
          </cell>
          <cell r="J3205" t="str">
            <v/>
          </cell>
        </row>
        <row r="3206">
          <cell r="A3206" t="str">
            <v>SF-03201</v>
          </cell>
          <cell r="B3206" t="str">
            <v>Mangueira SAE 100 R6 5/8”</v>
          </cell>
          <cell r="C3206" t="str">
            <v>Material</v>
          </cell>
          <cell r="D3206" t="str">
            <v>m</v>
          </cell>
          <cell r="E3206">
            <v>0</v>
          </cell>
          <cell r="F3206" t="str">
            <v/>
          </cell>
          <cell r="G3206" t="str">
            <v/>
          </cell>
          <cell r="H3206">
            <v>0.2039</v>
          </cell>
          <cell r="I3206" t="str">
            <v/>
          </cell>
          <cell r="J3206" t="str">
            <v/>
          </cell>
        </row>
        <row r="3207">
          <cell r="A3207" t="str">
            <v>SF-03202</v>
          </cell>
          <cell r="B3207" t="str">
            <v>Mangueira SAE 100 R6 3/4”</v>
          </cell>
          <cell r="C3207" t="str">
            <v>Material</v>
          </cell>
          <cell r="D3207" t="str">
            <v>m</v>
          </cell>
          <cell r="E3207">
            <v>0</v>
          </cell>
          <cell r="F3207" t="str">
            <v/>
          </cell>
          <cell r="G3207" t="str">
            <v/>
          </cell>
          <cell r="H3207">
            <v>0.2039</v>
          </cell>
          <cell r="I3207" t="str">
            <v/>
          </cell>
          <cell r="J3207" t="str">
            <v/>
          </cell>
        </row>
        <row r="3208">
          <cell r="A3208" t="str">
            <v>SF-03203</v>
          </cell>
          <cell r="B3208" t="str">
            <v>Cotovelo BSP 1 1/2” para filtro de óleo diesel</v>
          </cell>
          <cell r="C3208" t="str">
            <v>Material</v>
          </cell>
          <cell r="D3208" t="str">
            <v>un</v>
          </cell>
          <cell r="E3208">
            <v>0</v>
          </cell>
          <cell r="F3208">
            <v>43.025499999999994</v>
          </cell>
          <cell r="G3208">
            <v>0</v>
          </cell>
          <cell r="H3208">
            <v>0.2039</v>
          </cell>
          <cell r="I3208">
            <v>51.8</v>
          </cell>
          <cell r="J3208">
            <v>0</v>
          </cell>
        </row>
        <row r="3209">
          <cell r="A3209" t="str">
            <v>SF-03204</v>
          </cell>
          <cell r="B3209" t="str">
            <v>Válvula Gaveta Fecho Rápido 1 1/2” para filtro de óleo diesel</v>
          </cell>
          <cell r="C3209" t="str">
            <v>Material</v>
          </cell>
          <cell r="D3209" t="str">
            <v>un</v>
          </cell>
          <cell r="E3209">
            <v>0</v>
          </cell>
          <cell r="F3209">
            <v>0</v>
          </cell>
          <cell r="G3209">
            <v>0</v>
          </cell>
          <cell r="H3209">
            <v>0.2039</v>
          </cell>
          <cell r="I3209">
            <v>0</v>
          </cell>
          <cell r="J3209">
            <v>0</v>
          </cell>
        </row>
        <row r="3210">
          <cell r="A3210" t="str">
            <v>SF-03205</v>
          </cell>
          <cell r="B3210" t="str">
            <v>Chave boia para filtro de óleo diesel</v>
          </cell>
          <cell r="C3210" t="str">
            <v>Material</v>
          </cell>
          <cell r="D3210" t="str">
            <v>un</v>
          </cell>
          <cell r="E3210">
            <v>0</v>
          </cell>
          <cell r="F3210" t="str">
            <v/>
          </cell>
          <cell r="G3210" t="str">
            <v/>
          </cell>
          <cell r="H3210">
            <v>0.2039</v>
          </cell>
          <cell r="I3210" t="str">
            <v/>
          </cell>
          <cell r="J3210" t="str">
            <v/>
          </cell>
        </row>
        <row r="3211">
          <cell r="A3211" t="str">
            <v>SF-03206</v>
          </cell>
          <cell r="B3211" t="str">
            <v>União BSP 1 1/2” para filtro de óleo diesel</v>
          </cell>
          <cell r="C3211" t="str">
            <v>Material</v>
          </cell>
          <cell r="D3211" t="str">
            <v>un</v>
          </cell>
          <cell r="E3211">
            <v>0</v>
          </cell>
          <cell r="F3211">
            <v>73.453999999999994</v>
          </cell>
          <cell r="G3211">
            <v>0</v>
          </cell>
          <cell r="H3211">
            <v>0.2039</v>
          </cell>
          <cell r="I3211">
            <v>88.43</v>
          </cell>
          <cell r="J3211">
            <v>0</v>
          </cell>
        </row>
        <row r="3212">
          <cell r="A3212" t="str">
            <v>SF-03207</v>
          </cell>
          <cell r="B3212" t="str">
            <v>Tubo de aço-carbono 1 1/2” - Filtro de óleo diesel</v>
          </cell>
          <cell r="C3212" t="str">
            <v>Material</v>
          </cell>
          <cell r="D3212" t="str">
            <v>m</v>
          </cell>
          <cell r="E3212">
            <v>0</v>
          </cell>
          <cell r="F3212">
            <v>48.972499999999997</v>
          </cell>
          <cell r="G3212">
            <v>0</v>
          </cell>
          <cell r="H3212">
            <v>0.2039</v>
          </cell>
          <cell r="I3212">
            <v>58.96</v>
          </cell>
          <cell r="J3212">
            <v>0</v>
          </cell>
        </row>
        <row r="3213">
          <cell r="A3213" t="str">
            <v>SF-03208</v>
          </cell>
          <cell r="B3213" t="str">
            <v>Chave de nível tipo boia pera</v>
          </cell>
          <cell r="C3213" t="str">
            <v>Serviço (Mat + MO)</v>
          </cell>
          <cell r="D3213" t="str">
            <v>un</v>
          </cell>
          <cell r="E3213">
            <v>0</v>
          </cell>
          <cell r="F3213">
            <v>6.5112524999999994</v>
          </cell>
          <cell r="G3213">
            <v>0</v>
          </cell>
          <cell r="H3213">
            <v>0.2039</v>
          </cell>
          <cell r="I3213">
            <v>7.84</v>
          </cell>
          <cell r="J3213">
            <v>0</v>
          </cell>
        </row>
        <row r="3214">
          <cell r="A3214" t="str">
            <v>SF-03209</v>
          </cell>
          <cell r="B3214" t="str">
            <v>Projeto executivo de engenharia elétrica – Sistema de bombas do Bloco 01</v>
          </cell>
          <cell r="C3214" t="str">
            <v>Serviço (Mat + MO)</v>
          </cell>
          <cell r="D3214" t="str">
            <v>un</v>
          </cell>
          <cell r="E3214">
            <v>0</v>
          </cell>
          <cell r="F3214">
            <v>5806.55</v>
          </cell>
          <cell r="G3214">
            <v>0</v>
          </cell>
          <cell r="H3214">
            <v>0.2039</v>
          </cell>
          <cell r="I3214">
            <v>6990.51</v>
          </cell>
          <cell r="J3214">
            <v>0</v>
          </cell>
        </row>
        <row r="3215">
          <cell r="A3215" t="str">
            <v>SF-03210</v>
          </cell>
          <cell r="B3215" t="str">
            <v>Quadro de transferência automática para sistema de bombas do Bloco 01</v>
          </cell>
          <cell r="C3215" t="str">
            <v>Serviço (Mat + MO)</v>
          </cell>
          <cell r="D3215" t="str">
            <v>un</v>
          </cell>
          <cell r="E3215">
            <v>0</v>
          </cell>
          <cell r="F3215">
            <v>232.35194849678078</v>
          </cell>
          <cell r="G3215">
            <v>0</v>
          </cell>
          <cell r="H3215">
            <v>0.2039</v>
          </cell>
          <cell r="I3215">
            <v>279.73</v>
          </cell>
          <cell r="J3215">
            <v>0</v>
          </cell>
        </row>
        <row r="3216">
          <cell r="A3216" t="str">
            <v>SF-03211</v>
          </cell>
          <cell r="B3216" t="str">
            <v>Painel para acionamento de bombas do sistema de drenagem de águas pluviais do Bloco 01</v>
          </cell>
          <cell r="C3216" t="str">
            <v>Serviço (Mat + MO)</v>
          </cell>
          <cell r="D3216" t="str">
            <v>un</v>
          </cell>
          <cell r="E3216">
            <v>0</v>
          </cell>
          <cell r="F3216">
            <v>232.35194849678078</v>
          </cell>
          <cell r="G3216">
            <v>0</v>
          </cell>
          <cell r="H3216">
            <v>0.2039</v>
          </cell>
          <cell r="I3216">
            <v>279.73</v>
          </cell>
          <cell r="J3216">
            <v>0</v>
          </cell>
        </row>
        <row r="3217">
          <cell r="A3217" t="str">
            <v>SF-03212</v>
          </cell>
          <cell r="B3217" t="str">
            <v>Painel para acionamento de bombas do sistema de esgoto do Bloco 01</v>
          </cell>
          <cell r="C3217" t="str">
            <v>Serviço (Mat + MO)</v>
          </cell>
          <cell r="D3217" t="str">
            <v>un</v>
          </cell>
          <cell r="E3217">
            <v>0</v>
          </cell>
          <cell r="F3217">
            <v>232.35194849678078</v>
          </cell>
          <cell r="G3217">
            <v>0</v>
          </cell>
          <cell r="H3217">
            <v>0.2039</v>
          </cell>
          <cell r="I3217">
            <v>279.73</v>
          </cell>
          <cell r="J3217">
            <v>0</v>
          </cell>
        </row>
        <row r="3218">
          <cell r="A3218" t="str">
            <v>SF-03213</v>
          </cell>
          <cell r="B3218" t="str">
            <v>Transmissor de nível ultrassônico</v>
          </cell>
          <cell r="C3218" t="str">
            <v>Serviço (Mat + MO)</v>
          </cell>
          <cell r="D3218" t="str">
            <v>un</v>
          </cell>
          <cell r="E3218">
            <v>0</v>
          </cell>
          <cell r="F3218">
            <v>34.108571999999995</v>
          </cell>
          <cell r="G3218">
            <v>0</v>
          </cell>
          <cell r="H3218">
            <v>0.2039</v>
          </cell>
          <cell r="I3218">
            <v>41.06</v>
          </cell>
          <cell r="J3218">
            <v>0</v>
          </cell>
        </row>
        <row r="3219">
          <cell r="A3219" t="str">
            <v>SF-03214</v>
          </cell>
          <cell r="B3219" t="str">
            <v>Bloco vazado de concreto simples com 02 furos (19x19x39 - Classe A)</v>
          </cell>
          <cell r="C3219" t="str">
            <v>Material</v>
          </cell>
          <cell r="D3219" t="str">
            <v>un</v>
          </cell>
          <cell r="E3219">
            <v>0</v>
          </cell>
          <cell r="F3219">
            <v>6.7925000000000004</v>
          </cell>
          <cell r="G3219">
            <v>0</v>
          </cell>
          <cell r="H3219">
            <v>0.2039</v>
          </cell>
          <cell r="I3219">
            <v>8.18</v>
          </cell>
          <cell r="J3219">
            <v>0</v>
          </cell>
        </row>
        <row r="3220">
          <cell r="A3220" t="str">
            <v>SF-03215</v>
          </cell>
          <cell r="B3220" t="str">
            <v>Bloco vazado de concreto simples tipo canaleta (19x19x39 - Classe A)</v>
          </cell>
          <cell r="C3220" t="str">
            <v>Material</v>
          </cell>
          <cell r="D3220" t="str">
            <v>un</v>
          </cell>
          <cell r="E3220">
            <v>0</v>
          </cell>
          <cell r="F3220">
            <v>0</v>
          </cell>
          <cell r="G3220">
            <v>0</v>
          </cell>
          <cell r="H3220">
            <v>0.2039</v>
          </cell>
          <cell r="I3220">
            <v>0</v>
          </cell>
          <cell r="J3220">
            <v>0</v>
          </cell>
        </row>
        <row r="3221">
          <cell r="A3221" t="str">
            <v>SF-03216</v>
          </cell>
          <cell r="B3221" t="str">
            <v>Bloco vazado de concreto simples tipo compensador A (19x19x9 - Classe A)</v>
          </cell>
          <cell r="C3221" t="str">
            <v>Material</v>
          </cell>
          <cell r="D3221" t="str">
            <v>un</v>
          </cell>
          <cell r="E3221">
            <v>0</v>
          </cell>
          <cell r="F3221" t="str">
            <v/>
          </cell>
          <cell r="G3221" t="str">
            <v/>
          </cell>
          <cell r="H3221">
            <v>0.2039</v>
          </cell>
          <cell r="I3221" t="str">
            <v/>
          </cell>
          <cell r="J3221" t="str">
            <v/>
          </cell>
        </row>
        <row r="3222">
          <cell r="A3222" t="str">
            <v>SF-03217</v>
          </cell>
          <cell r="B3222" t="str">
            <v>Bloco vazado de concreto simples tipo compensador A (19x19x9 - Classe C)</v>
          </cell>
          <cell r="C3222" t="str">
            <v>Material</v>
          </cell>
          <cell r="D3222" t="str">
            <v>un</v>
          </cell>
          <cell r="E3222">
            <v>0</v>
          </cell>
          <cell r="F3222">
            <v>2.052</v>
          </cell>
          <cell r="G3222">
            <v>0</v>
          </cell>
          <cell r="H3222">
            <v>0.2039</v>
          </cell>
          <cell r="I3222">
            <v>2.4700000000000002</v>
          </cell>
          <cell r="J3222">
            <v>0</v>
          </cell>
        </row>
        <row r="3223">
          <cell r="A3223" t="str">
            <v>SF-03218</v>
          </cell>
          <cell r="B3223" t="str">
            <v>Coroa diamantada completa - comprimento &gt; 40 cm, Ø furo = 75 mm</v>
          </cell>
          <cell r="C3223" t="str">
            <v>Material</v>
          </cell>
          <cell r="D3223" t="str">
            <v>un</v>
          </cell>
          <cell r="E3223">
            <v>0</v>
          </cell>
          <cell r="F3223" t="str">
            <v/>
          </cell>
          <cell r="G3223" t="str">
            <v/>
          </cell>
          <cell r="H3223">
            <v>0.2039</v>
          </cell>
          <cell r="I3223" t="str">
            <v/>
          </cell>
          <cell r="J3223" t="str">
            <v/>
          </cell>
        </row>
        <row r="3224">
          <cell r="A3224" t="str">
            <v>SF-03219</v>
          </cell>
          <cell r="B3224" t="str">
            <v>Coroa diamantada completa - comprimento &gt; 40 cm, Ø furo = 50 mm</v>
          </cell>
          <cell r="C3224" t="str">
            <v>Material</v>
          </cell>
          <cell r="D3224" t="str">
            <v>un</v>
          </cell>
          <cell r="E3224">
            <v>0</v>
          </cell>
          <cell r="F3224" t="str">
            <v/>
          </cell>
          <cell r="G3224" t="str">
            <v/>
          </cell>
          <cell r="H3224">
            <v>0.2039</v>
          </cell>
          <cell r="I3224" t="str">
            <v/>
          </cell>
          <cell r="J3224" t="str">
            <v/>
          </cell>
        </row>
        <row r="3225">
          <cell r="A3225" t="str">
            <v>SF-03220</v>
          </cell>
          <cell r="B3225" t="str">
            <v xml:space="preserve">Graute industrializado, 50 MPa ≤ fck ≤ 60 MPa </v>
          </cell>
          <cell r="C3225" t="str">
            <v>Material</v>
          </cell>
          <cell r="D3225" t="str">
            <v>25 kg</v>
          </cell>
          <cell r="E3225">
            <v>0</v>
          </cell>
          <cell r="F3225">
            <v>44.412500000000001</v>
          </cell>
          <cell r="G3225">
            <v>0</v>
          </cell>
          <cell r="H3225">
            <v>0.2039</v>
          </cell>
          <cell r="I3225">
            <v>53.47</v>
          </cell>
          <cell r="J3225">
            <v>0</v>
          </cell>
        </row>
        <row r="3226">
          <cell r="A3226" t="str">
            <v>SF-03221</v>
          </cell>
          <cell r="B3226" t="str">
            <v>Tela de arame galvanizado soldado, malha 1”, fio BWG 18 (tela para reboco)</v>
          </cell>
          <cell r="C3226" t="str">
            <v>Material</v>
          </cell>
          <cell r="D3226" t="str">
            <v>m2</v>
          </cell>
          <cell r="E3226">
            <v>0</v>
          </cell>
          <cell r="F3226">
            <v>15.000499999999999</v>
          </cell>
          <cell r="G3226">
            <v>0</v>
          </cell>
          <cell r="H3226">
            <v>0.2039</v>
          </cell>
          <cell r="I3226">
            <v>18.059999999999999</v>
          </cell>
          <cell r="J3226">
            <v>0</v>
          </cell>
        </row>
        <row r="3227">
          <cell r="A3227" t="str">
            <v>SF-03222</v>
          </cell>
          <cell r="B3227" t="str">
            <v>Vergalhão Ca-60 Diâmetro 4,2 mm</v>
          </cell>
          <cell r="C3227" t="str">
            <v>Material</v>
          </cell>
          <cell r="D3227" t="str">
            <v>m</v>
          </cell>
          <cell r="E3227">
            <v>0</v>
          </cell>
          <cell r="F3227">
            <v>0.77558950000000004</v>
          </cell>
          <cell r="G3227">
            <v>0</v>
          </cell>
          <cell r="H3227">
            <v>0.2039</v>
          </cell>
          <cell r="I3227">
            <v>0.93</v>
          </cell>
          <cell r="J3227">
            <v>0</v>
          </cell>
        </row>
        <row r="3228">
          <cell r="A3228" t="str">
            <v>SF-03223</v>
          </cell>
          <cell r="B3228" t="str">
            <v>Vermiculita Expandida</v>
          </cell>
          <cell r="C3228" t="str">
            <v>Material</v>
          </cell>
          <cell r="D3228" t="str">
            <v>100 L</v>
          </cell>
          <cell r="E3228">
            <v>0</v>
          </cell>
          <cell r="F3228">
            <v>0</v>
          </cell>
          <cell r="G3228">
            <v>0</v>
          </cell>
          <cell r="H3228">
            <v>0.2039</v>
          </cell>
          <cell r="I3228">
            <v>0</v>
          </cell>
          <cell r="J3228">
            <v>0</v>
          </cell>
        </row>
        <row r="3229">
          <cell r="A3229" t="str">
            <v>SF-03224</v>
          </cell>
          <cell r="B3229" t="str">
            <v>Conector Macho 20 mm x 1/2” para tubo PEX para gás GLP</v>
          </cell>
          <cell r="C3229" t="str">
            <v>Material</v>
          </cell>
          <cell r="D3229" t="str">
            <v>un</v>
          </cell>
          <cell r="E3229">
            <v>0</v>
          </cell>
          <cell r="F3229" t="str">
            <v/>
          </cell>
          <cell r="G3229" t="str">
            <v/>
          </cell>
          <cell r="H3229">
            <v>0.2039</v>
          </cell>
          <cell r="I3229" t="str">
            <v/>
          </cell>
          <cell r="J3229" t="str">
            <v/>
          </cell>
        </row>
        <row r="3230">
          <cell r="A3230" t="str">
            <v>SF-03225</v>
          </cell>
          <cell r="B3230" t="str">
            <v>Conector Macho 26 mm x 3/4” para tubo PEX para gás GLP</v>
          </cell>
          <cell r="C3230" t="str">
            <v>Material</v>
          </cell>
          <cell r="D3230" t="str">
            <v>un</v>
          </cell>
          <cell r="E3230">
            <v>0</v>
          </cell>
          <cell r="F3230">
            <v>0</v>
          </cell>
          <cell r="G3230">
            <v>0</v>
          </cell>
          <cell r="H3230">
            <v>0.2039</v>
          </cell>
          <cell r="I3230">
            <v>0</v>
          </cell>
          <cell r="J3230">
            <v>0</v>
          </cell>
        </row>
        <row r="3231">
          <cell r="A3231" t="str">
            <v>SF-03226</v>
          </cell>
          <cell r="B3231" t="str">
            <v>Cotovelo Macho 20 mm x 1/2” para tubo PEX para gás GLP</v>
          </cell>
          <cell r="C3231" t="str">
            <v>Material</v>
          </cell>
          <cell r="D3231" t="str">
            <v>un</v>
          </cell>
          <cell r="E3231">
            <v>0</v>
          </cell>
          <cell r="F3231">
            <v>0</v>
          </cell>
          <cell r="G3231">
            <v>0</v>
          </cell>
          <cell r="H3231">
            <v>0.2039</v>
          </cell>
          <cell r="I3231">
            <v>0</v>
          </cell>
          <cell r="J3231">
            <v>0</v>
          </cell>
        </row>
        <row r="3232">
          <cell r="A3232" t="str">
            <v>SF-03227</v>
          </cell>
          <cell r="B3232" t="str">
            <v xml:space="preserve">Kit de ferramentas para tubo PEX multicamadas para gás </v>
          </cell>
          <cell r="C3232" t="str">
            <v>Material</v>
          </cell>
          <cell r="D3232" t="str">
            <v>un</v>
          </cell>
          <cell r="E3232">
            <v>0</v>
          </cell>
          <cell r="F3232" t="str">
            <v/>
          </cell>
          <cell r="G3232" t="str">
            <v/>
          </cell>
          <cell r="H3232">
            <v>0.2039</v>
          </cell>
          <cell r="I3232" t="str">
            <v/>
          </cell>
          <cell r="J3232" t="str">
            <v/>
          </cell>
        </row>
        <row r="3233">
          <cell r="A3233" t="str">
            <v>SF-03228</v>
          </cell>
          <cell r="B3233" t="str">
            <v xml:space="preserve">Mármore Branco Especial para piso e parede </v>
          </cell>
          <cell r="C3233" t="str">
            <v>Material</v>
          </cell>
          <cell r="D3233" t="str">
            <v>m2</v>
          </cell>
          <cell r="E3233">
            <v>0</v>
          </cell>
          <cell r="F3233" t="str">
            <v/>
          </cell>
          <cell r="G3233" t="str">
            <v/>
          </cell>
          <cell r="H3233">
            <v>0.2039</v>
          </cell>
          <cell r="I3233" t="str">
            <v/>
          </cell>
          <cell r="J3233" t="str">
            <v/>
          </cell>
        </row>
        <row r="3234">
          <cell r="A3234" t="str">
            <v>SF-03229</v>
          </cell>
          <cell r="B3234" t="str">
            <v>Redução 26 mm x 20 mm para tubo PEX para gás GLP</v>
          </cell>
          <cell r="C3234" t="str">
            <v>Material</v>
          </cell>
          <cell r="D3234" t="str">
            <v>un</v>
          </cell>
          <cell r="E3234">
            <v>0</v>
          </cell>
          <cell r="F3234">
            <v>0</v>
          </cell>
          <cell r="G3234">
            <v>0</v>
          </cell>
          <cell r="H3234">
            <v>0.2039</v>
          </cell>
          <cell r="I3234">
            <v>0</v>
          </cell>
          <cell r="J3234">
            <v>0</v>
          </cell>
        </row>
        <row r="3235">
          <cell r="A3235" t="str">
            <v>SF-03230</v>
          </cell>
          <cell r="B3235" t="str">
            <v>Tê Fêmea 26 mm x 3/4” para tubo PEX para gás GLP</v>
          </cell>
          <cell r="C3235" t="str">
            <v>Material</v>
          </cell>
          <cell r="D3235" t="str">
            <v>un</v>
          </cell>
          <cell r="E3235">
            <v>0</v>
          </cell>
          <cell r="F3235">
            <v>0</v>
          </cell>
          <cell r="G3235">
            <v>0</v>
          </cell>
          <cell r="H3235">
            <v>0.2039</v>
          </cell>
          <cell r="I3235">
            <v>0</v>
          </cell>
          <cell r="J3235">
            <v>0</v>
          </cell>
        </row>
        <row r="3236">
          <cell r="A3236" t="str">
            <v>SF-03231</v>
          </cell>
          <cell r="B3236" t="str">
            <v xml:space="preserve">Tubo de sistema PEX multicamada flexível 20 mm para gás </v>
          </cell>
          <cell r="C3236" t="str">
            <v>Material</v>
          </cell>
          <cell r="D3236" t="str">
            <v>m</v>
          </cell>
          <cell r="E3236">
            <v>0</v>
          </cell>
          <cell r="F3236">
            <v>13.727499999999999</v>
          </cell>
          <cell r="G3236">
            <v>0</v>
          </cell>
          <cell r="H3236">
            <v>0.2039</v>
          </cell>
          <cell r="I3236">
            <v>16.53</v>
          </cell>
          <cell r="J3236">
            <v>0</v>
          </cell>
        </row>
        <row r="3237">
          <cell r="A3237" t="str">
            <v>SF-03232</v>
          </cell>
          <cell r="B3237" t="str">
            <v xml:space="preserve">Tubo de sistema PEX multicamada flexível 26 mm para gás </v>
          </cell>
          <cell r="C3237" t="str">
            <v>Material</v>
          </cell>
          <cell r="D3237" t="str">
            <v>m</v>
          </cell>
          <cell r="E3237">
            <v>0</v>
          </cell>
          <cell r="F3237">
            <v>19</v>
          </cell>
          <cell r="G3237">
            <v>0</v>
          </cell>
          <cell r="H3237">
            <v>0.2039</v>
          </cell>
          <cell r="I3237">
            <v>22.87</v>
          </cell>
          <cell r="J3237">
            <v>0</v>
          </cell>
        </row>
        <row r="3238">
          <cell r="A3238" t="str">
            <v>SF-03233</v>
          </cell>
          <cell r="B3238" t="str">
            <v>Tubo quadrado em metalon - 50 mm x 50 mm - chapa 16</v>
          </cell>
          <cell r="C3238" t="str">
            <v>Material</v>
          </cell>
          <cell r="D3238" t="str">
            <v>m</v>
          </cell>
          <cell r="E3238">
            <v>0</v>
          </cell>
          <cell r="F3238" t="str">
            <v/>
          </cell>
          <cell r="G3238" t="str">
            <v/>
          </cell>
          <cell r="H3238">
            <v>0.2039</v>
          </cell>
          <cell r="I3238" t="str">
            <v/>
          </cell>
          <cell r="J3238" t="str">
            <v/>
          </cell>
        </row>
        <row r="3239">
          <cell r="A3239" t="str">
            <v>SF-03234</v>
          </cell>
          <cell r="B3239" t="str">
            <v>Tela de fios de aço galvanizado, malha 14, fio 31 (tela mosquiteiro)</v>
          </cell>
          <cell r="C3239" t="str">
            <v>Material</v>
          </cell>
          <cell r="D3239" t="str">
            <v>m2</v>
          </cell>
          <cell r="E3239">
            <v>0</v>
          </cell>
          <cell r="F3239" t="str">
            <v/>
          </cell>
          <cell r="G3239" t="str">
            <v/>
          </cell>
          <cell r="H3239">
            <v>0.2039</v>
          </cell>
          <cell r="I3239" t="str">
            <v/>
          </cell>
          <cell r="J3239" t="str">
            <v/>
          </cell>
        </row>
        <row r="3240">
          <cell r="A3240" t="str">
            <v>SF-03235</v>
          </cell>
          <cell r="B3240" t="str">
            <v>Pastilha de porcelana (2 cm x 2 cm)</v>
          </cell>
          <cell r="C3240" t="str">
            <v>Serviço (Mat + MO)</v>
          </cell>
          <cell r="D3240" t="str">
            <v>m2</v>
          </cell>
          <cell r="E3240">
            <v>0</v>
          </cell>
          <cell r="F3240">
            <v>316.79051499999997</v>
          </cell>
          <cell r="G3240">
            <v>0</v>
          </cell>
          <cell r="H3240">
            <v>0.2039</v>
          </cell>
          <cell r="I3240">
            <v>381.38</v>
          </cell>
          <cell r="J3240">
            <v>0</v>
          </cell>
        </row>
        <row r="3241">
          <cell r="A3241" t="str">
            <v>SF-03236</v>
          </cell>
          <cell r="B3241" t="str">
            <v>Projeto Executivo para Central Fotovoltaica de Minigeração de Energia Elétrica - Bloco 14</v>
          </cell>
          <cell r="C3241" t="str">
            <v>Serviço (Mat + MO)</v>
          </cell>
          <cell r="D3241" t="str">
            <v>un</v>
          </cell>
          <cell r="E3241">
            <v>0</v>
          </cell>
          <cell r="F3241" t="str">
            <v/>
          </cell>
          <cell r="G3241" t="str">
            <v/>
          </cell>
          <cell r="H3241">
            <v>0.2039</v>
          </cell>
          <cell r="I3241" t="str">
            <v/>
          </cell>
          <cell r="J3241" t="str">
            <v/>
          </cell>
        </row>
        <row r="3242">
          <cell r="A3242" t="str">
            <v>SF-03237</v>
          </cell>
          <cell r="B3242" t="str">
            <v>Central de Minigeração de Energia Elétrica Fotovoltaica Bloco 14</v>
          </cell>
          <cell r="C3242" t="str">
            <v>Serviço (Mat + MO)</v>
          </cell>
          <cell r="D3242" t="str">
            <v>un</v>
          </cell>
          <cell r="E3242">
            <v>0</v>
          </cell>
          <cell r="F3242" t="str">
            <v/>
          </cell>
          <cell r="G3242" t="str">
            <v/>
          </cell>
          <cell r="H3242">
            <v>0.2039</v>
          </cell>
          <cell r="I3242" t="str">
            <v/>
          </cell>
          <cell r="J3242" t="str">
            <v/>
          </cell>
        </row>
        <row r="3243">
          <cell r="A3243" t="str">
            <v>SF-03238</v>
          </cell>
          <cell r="B3243" t="str">
            <v>Eletroduto PEAD de 4”</v>
          </cell>
          <cell r="C3243" t="str">
            <v>Serviço (Mat + MO)</v>
          </cell>
          <cell r="D3243" t="str">
            <v>m</v>
          </cell>
          <cell r="E3243">
            <v>0</v>
          </cell>
          <cell r="F3243">
            <v>22.921136400000002</v>
          </cell>
          <cell r="G3243">
            <v>0</v>
          </cell>
          <cell r="H3243">
            <v>0.2039</v>
          </cell>
          <cell r="I3243">
            <v>27.59</v>
          </cell>
          <cell r="J3243">
            <v>0</v>
          </cell>
        </row>
        <row r="3244">
          <cell r="A3244" t="str">
            <v>SF-03239</v>
          </cell>
          <cell r="B3244" t="str">
            <v>Assistência Técnica e Manutenção de Central de Minigeração de Energia Elétrica Fotovoltaica Distribuída - Bloco 14</v>
          </cell>
          <cell r="C3244" t="str">
            <v>Serviço (Mat + MO)</v>
          </cell>
          <cell r="D3244" t="str">
            <v>mês</v>
          </cell>
          <cell r="E3244">
            <v>0</v>
          </cell>
          <cell r="F3244" t="str">
            <v/>
          </cell>
          <cell r="G3244" t="str">
            <v/>
          </cell>
          <cell r="H3244">
            <v>0.2039</v>
          </cell>
          <cell r="I3244" t="str">
            <v/>
          </cell>
          <cell r="J3244" t="str">
            <v/>
          </cell>
        </row>
        <row r="3245">
          <cell r="A3245" t="str">
            <v>SF-03240</v>
          </cell>
          <cell r="B3245" t="str">
            <v>Laudo de estabilidade estrutural - Bloco 14</v>
          </cell>
          <cell r="C3245" t="str">
            <v>Serviço (Mat + MO)</v>
          </cell>
          <cell r="D3245" t="str">
            <v>un</v>
          </cell>
          <cell r="E3245">
            <v>0</v>
          </cell>
          <cell r="F3245" t="str">
            <v/>
          </cell>
          <cell r="G3245" t="str">
            <v/>
          </cell>
          <cell r="H3245">
            <v>0.2039</v>
          </cell>
          <cell r="I3245" t="str">
            <v/>
          </cell>
          <cell r="J3245" t="str">
            <v/>
          </cell>
        </row>
        <row r="3246">
          <cell r="A3246" t="str">
            <v>SF-03241</v>
          </cell>
          <cell r="B3246" t="str">
            <v>Projeto de adaptação/modificação/reforço da estrutura e suas fundações para os novos usos - Bloco 14</v>
          </cell>
          <cell r="C3246" t="str">
            <v>Serviço (Mat + MO)</v>
          </cell>
          <cell r="D3246" t="str">
            <v>un</v>
          </cell>
          <cell r="E3246">
            <v>0</v>
          </cell>
          <cell r="F3246" t="str">
            <v/>
          </cell>
          <cell r="G3246" t="str">
            <v/>
          </cell>
          <cell r="H3246">
            <v>0.2039</v>
          </cell>
          <cell r="I3246" t="str">
            <v/>
          </cell>
          <cell r="J3246" t="str">
            <v/>
          </cell>
        </row>
        <row r="3247">
          <cell r="A3247" t="str">
            <v>SF-03242</v>
          </cell>
          <cell r="B3247" t="str">
            <v>Poste de Concreto Circular L = 12 m</v>
          </cell>
          <cell r="C3247" t="str">
            <v>Serviço (Mat + MO)</v>
          </cell>
          <cell r="D3247" t="str">
            <v>un</v>
          </cell>
          <cell r="E3247">
            <v>0</v>
          </cell>
          <cell r="F3247">
            <v>1970.8287415</v>
          </cell>
          <cell r="G3247">
            <v>0</v>
          </cell>
          <cell r="H3247">
            <v>0.2039</v>
          </cell>
          <cell r="I3247">
            <v>2372.6799999999998</v>
          </cell>
          <cell r="J3247">
            <v>0</v>
          </cell>
        </row>
        <row r="3248">
          <cell r="A3248" t="str">
            <v>SF-03243</v>
          </cell>
          <cell r="B3248" t="str">
            <v>Poste de Concreto Circular L = 9 m</v>
          </cell>
          <cell r="C3248" t="str">
            <v>Serviço (Mat + MO)</v>
          </cell>
          <cell r="D3248" t="str">
            <v>un</v>
          </cell>
          <cell r="E3248">
            <v>5</v>
          </cell>
          <cell r="F3248">
            <v>1713.9808705</v>
          </cell>
          <cell r="G3248">
            <v>8569.9043524999997</v>
          </cell>
          <cell r="H3248">
            <v>0.2039</v>
          </cell>
          <cell r="I3248">
            <v>2063.46</v>
          </cell>
          <cell r="J3248">
            <v>10317.299999999999</v>
          </cell>
        </row>
        <row r="3249">
          <cell r="A3249" t="str">
            <v>SF-03244</v>
          </cell>
          <cell r="B3249" t="str">
            <v>Suporte para luminária de poste triplo</v>
          </cell>
          <cell r="C3249" t="str">
            <v>Serviço (Mat + MO)</v>
          </cell>
          <cell r="D3249" t="str">
            <v>un</v>
          </cell>
          <cell r="E3249">
            <v>0</v>
          </cell>
          <cell r="F3249">
            <v>13.471</v>
          </cell>
          <cell r="G3249">
            <v>0</v>
          </cell>
          <cell r="H3249">
            <v>0.2039</v>
          </cell>
          <cell r="I3249">
            <v>16.22</v>
          </cell>
          <cell r="J3249">
            <v>0</v>
          </cell>
        </row>
        <row r="3250">
          <cell r="A3250" t="str">
            <v>SF-03245</v>
          </cell>
          <cell r="B3250" t="str">
            <v>Remoção de poste de iluminação</v>
          </cell>
          <cell r="C3250" t="str">
            <v>Serviço (Mat + MO)</v>
          </cell>
          <cell r="D3250" t="str">
            <v>un</v>
          </cell>
          <cell r="E3250">
            <v>5</v>
          </cell>
          <cell r="F3250">
            <v>269.41999999999996</v>
          </cell>
          <cell r="G3250">
            <v>1347.1</v>
          </cell>
          <cell r="H3250">
            <v>0.2039</v>
          </cell>
          <cell r="I3250">
            <v>324.35000000000002</v>
          </cell>
          <cell r="J3250">
            <v>1621.75</v>
          </cell>
        </row>
        <row r="3251">
          <cell r="A3251" t="str">
            <v>SF-03246</v>
          </cell>
          <cell r="B3251" t="str">
            <v>Remoção de braço de iluminação</v>
          </cell>
          <cell r="C3251" t="str">
            <v>Serviço (Mat + MO)</v>
          </cell>
          <cell r="D3251" t="str">
            <v>un</v>
          </cell>
          <cell r="E3251">
            <v>0</v>
          </cell>
          <cell r="F3251">
            <v>43.107199999999999</v>
          </cell>
          <cell r="G3251">
            <v>0</v>
          </cell>
          <cell r="H3251">
            <v>0.2039</v>
          </cell>
          <cell r="I3251">
            <v>51.9</v>
          </cell>
          <cell r="J3251">
            <v>0</v>
          </cell>
        </row>
        <row r="3252">
          <cell r="A3252" t="str">
            <v>SF-03247</v>
          </cell>
          <cell r="B3252" t="str">
            <v>Cabo 3 x 10 mm²</v>
          </cell>
          <cell r="C3252" t="str">
            <v>Serviço (Mat + MO)</v>
          </cell>
          <cell r="D3252" t="str">
            <v>m</v>
          </cell>
          <cell r="E3252">
            <v>0</v>
          </cell>
          <cell r="F3252">
            <v>3.3146221999999996</v>
          </cell>
          <cell r="G3252">
            <v>0</v>
          </cell>
          <cell r="H3252">
            <v>0.2039</v>
          </cell>
          <cell r="I3252">
            <v>3.99</v>
          </cell>
          <cell r="J3252">
            <v>0</v>
          </cell>
        </row>
        <row r="3253">
          <cell r="A3253" t="str">
            <v>SF-03248</v>
          </cell>
          <cell r="B3253" t="str">
            <v>Quadro elétrico TTA - 11 disjuntores terminais para uso externo</v>
          </cell>
          <cell r="C3253" t="str">
            <v>Serviço (Mat + MO)</v>
          </cell>
          <cell r="D3253" t="str">
            <v>un</v>
          </cell>
          <cell r="E3253">
            <v>0</v>
          </cell>
          <cell r="F3253">
            <v>232.35194849678078</v>
          </cell>
          <cell r="G3253">
            <v>0</v>
          </cell>
          <cell r="H3253">
            <v>0.2039</v>
          </cell>
          <cell r="I3253">
            <v>279.73</v>
          </cell>
          <cell r="J3253">
            <v>0</v>
          </cell>
        </row>
        <row r="3254">
          <cell r="A3254" t="str">
            <v>SF-03249</v>
          </cell>
          <cell r="B3254" t="str">
            <v>Luminária LED para poste 230 W</v>
          </cell>
          <cell r="C3254" t="str">
            <v>Serviço (Mat + MO)</v>
          </cell>
          <cell r="D3254" t="str">
            <v>un</v>
          </cell>
          <cell r="E3254">
            <v>0</v>
          </cell>
          <cell r="F3254">
            <v>532.32078047415007</v>
          </cell>
          <cell r="G3254">
            <v>0</v>
          </cell>
          <cell r="H3254">
            <v>0.2039</v>
          </cell>
          <cell r="I3254">
            <v>640.86</v>
          </cell>
          <cell r="J3254">
            <v>0</v>
          </cell>
        </row>
        <row r="3255">
          <cell r="A3255" t="str">
            <v>SF-03250</v>
          </cell>
          <cell r="B3255" t="str">
            <v>Eletroduto PEAD 1 1/2”(40 mm)</v>
          </cell>
          <cell r="C3255" t="str">
            <v>Serviço (Mat + MO)</v>
          </cell>
          <cell r="D3255" t="str">
            <v>m</v>
          </cell>
          <cell r="E3255">
            <v>0</v>
          </cell>
          <cell r="F3255">
            <v>8.4907047999999996</v>
          </cell>
          <cell r="G3255">
            <v>0</v>
          </cell>
          <cell r="H3255">
            <v>0.2039</v>
          </cell>
          <cell r="I3255">
            <v>10.220000000000001</v>
          </cell>
          <cell r="J3255">
            <v>0</v>
          </cell>
        </row>
        <row r="3256">
          <cell r="A3256" t="str">
            <v>SF-03251</v>
          </cell>
          <cell r="B3256" t="str">
            <v>Cabo 3 x 6 mm²</v>
          </cell>
          <cell r="C3256" t="str">
            <v>Serviço (Mat + MO)</v>
          </cell>
          <cell r="D3256" t="str">
            <v>m</v>
          </cell>
          <cell r="E3256">
            <v>0</v>
          </cell>
          <cell r="F3256">
            <v>0.74324199999999985</v>
          </cell>
          <cell r="G3256">
            <v>0</v>
          </cell>
          <cell r="H3256">
            <v>0.2039</v>
          </cell>
          <cell r="I3256">
            <v>0.89</v>
          </cell>
          <cell r="J3256">
            <v>0</v>
          </cell>
        </row>
        <row r="3257">
          <cell r="A3257" t="str">
            <v>SF-03252</v>
          </cell>
          <cell r="B3257" t="str">
            <v>Eletroduto de aço galvanizado a fogo de 1”</v>
          </cell>
          <cell r="C3257" t="str">
            <v>Serviço (Mat + MO)</v>
          </cell>
          <cell r="D3257" t="str">
            <v>m</v>
          </cell>
          <cell r="E3257">
            <v>0</v>
          </cell>
          <cell r="F3257">
            <v>26.942</v>
          </cell>
          <cell r="G3257">
            <v>0</v>
          </cell>
          <cell r="H3257">
            <v>0.2039</v>
          </cell>
          <cell r="I3257">
            <v>32.44</v>
          </cell>
          <cell r="J3257">
            <v>0</v>
          </cell>
        </row>
        <row r="3258">
          <cell r="A3258" t="str">
            <v>SF-03253</v>
          </cell>
          <cell r="B3258" t="str">
            <v>Eletroduto de aço galvanizado a fogo de 1 1/2”</v>
          </cell>
          <cell r="C3258" t="str">
            <v>Serviço (Mat + MO)</v>
          </cell>
          <cell r="D3258" t="str">
            <v>m</v>
          </cell>
          <cell r="E3258">
            <v>0</v>
          </cell>
          <cell r="F3258">
            <v>40.412999999999997</v>
          </cell>
          <cell r="G3258">
            <v>0</v>
          </cell>
          <cell r="H3258">
            <v>0.2039</v>
          </cell>
          <cell r="I3258">
            <v>48.65</v>
          </cell>
          <cell r="J3258">
            <v>0</v>
          </cell>
        </row>
        <row r="3259">
          <cell r="A3259" t="str">
            <v>SF-03254</v>
          </cell>
          <cell r="B3259" t="str">
            <v>Eletroduto de aço galvanizado a fogo de 2”</v>
          </cell>
          <cell r="C3259" t="str">
            <v>Serviço (Mat + MO)</v>
          </cell>
          <cell r="D3259" t="str">
            <v>m</v>
          </cell>
          <cell r="E3259">
            <v>0</v>
          </cell>
          <cell r="F3259">
            <v>40.412999999999997</v>
          </cell>
          <cell r="G3259">
            <v>0</v>
          </cell>
          <cell r="H3259">
            <v>0.2039</v>
          </cell>
          <cell r="I3259">
            <v>48.65</v>
          </cell>
          <cell r="J3259">
            <v>0</v>
          </cell>
        </row>
        <row r="3260">
          <cell r="A3260" t="str">
            <v>SF-03255</v>
          </cell>
          <cell r="B3260" t="str">
            <v>Eletroduto de aço galvanizado a fogo de 3”</v>
          </cell>
          <cell r="C3260" t="str">
            <v>Serviço (Mat + MO)</v>
          </cell>
          <cell r="D3260" t="str">
            <v>m</v>
          </cell>
          <cell r="E3260">
            <v>0</v>
          </cell>
          <cell r="F3260">
            <v>53.884</v>
          </cell>
          <cell r="G3260">
            <v>0</v>
          </cell>
          <cell r="H3260">
            <v>0.2039</v>
          </cell>
          <cell r="I3260">
            <v>64.87</v>
          </cell>
          <cell r="J3260">
            <v>0</v>
          </cell>
        </row>
        <row r="3261">
          <cell r="A3261" t="str">
            <v>SF-03256</v>
          </cell>
          <cell r="B3261" t="str">
            <v>Projeto Executivo de Iluminação viária</v>
          </cell>
          <cell r="C3261" t="str">
            <v>Serviço (Mat + MO)</v>
          </cell>
          <cell r="D3261" t="str">
            <v>un</v>
          </cell>
          <cell r="E3261">
            <v>0</v>
          </cell>
          <cell r="F3261">
            <v>6330.1900000000005</v>
          </cell>
          <cell r="G3261">
            <v>0</v>
          </cell>
          <cell r="H3261">
            <v>0.2039</v>
          </cell>
          <cell r="I3261">
            <v>7620.92</v>
          </cell>
          <cell r="J3261">
            <v>0</v>
          </cell>
        </row>
        <row r="3262">
          <cell r="A3262" t="str">
            <v>SF-03257</v>
          </cell>
          <cell r="B3262" t="str">
            <v>Luminária LED para poste 150 W</v>
          </cell>
          <cell r="C3262" t="str">
            <v>Serviço (Mat + MO)</v>
          </cell>
          <cell r="D3262" t="str">
            <v>un</v>
          </cell>
          <cell r="E3262">
            <v>8</v>
          </cell>
          <cell r="F3262">
            <v>467.83478047414997</v>
          </cell>
          <cell r="G3262">
            <v>3742.6782437931997</v>
          </cell>
          <cell r="H3262">
            <v>0.2039</v>
          </cell>
          <cell r="I3262">
            <v>563.23</v>
          </cell>
          <cell r="J3262">
            <v>4505.84</v>
          </cell>
        </row>
        <row r="3263">
          <cell r="A3263" t="str">
            <v>SF-03258</v>
          </cell>
          <cell r="B3263" t="str">
            <v>Suporte para luminária de poste quádruplo</v>
          </cell>
          <cell r="C3263" t="str">
            <v>Serviço (Mat + MO)</v>
          </cell>
          <cell r="D3263" t="str">
            <v>un</v>
          </cell>
          <cell r="E3263">
            <v>0</v>
          </cell>
          <cell r="F3263">
            <v>13.471</v>
          </cell>
          <cell r="G3263">
            <v>0</v>
          </cell>
          <cell r="H3263">
            <v>0.2039</v>
          </cell>
          <cell r="I3263">
            <v>16.22</v>
          </cell>
          <cell r="J3263">
            <v>0</v>
          </cell>
        </row>
        <row r="3264">
          <cell r="A3264" t="str">
            <v>SF-03259</v>
          </cell>
          <cell r="B3264" t="str">
            <v>Braço para iluminação</v>
          </cell>
          <cell r="C3264" t="str">
            <v>Serviço (Mat + MO)</v>
          </cell>
          <cell r="D3264" t="str">
            <v>un</v>
          </cell>
          <cell r="E3264">
            <v>0</v>
          </cell>
          <cell r="F3264">
            <v>125.47118887414997</v>
          </cell>
          <cell r="G3264">
            <v>0</v>
          </cell>
          <cell r="H3264">
            <v>0.2039</v>
          </cell>
          <cell r="I3264">
            <v>151.05000000000001</v>
          </cell>
          <cell r="J3264">
            <v>0</v>
          </cell>
        </row>
        <row r="3265">
          <cell r="A3265" t="str">
            <v>SF-03260</v>
          </cell>
          <cell r="B3265" t="str">
            <v>Quadro elétrico TTA - 18 disjuntores terminais</v>
          </cell>
          <cell r="C3265" t="str">
            <v>Serviço (Mat + MO)</v>
          </cell>
          <cell r="D3265" t="str">
            <v>un</v>
          </cell>
          <cell r="E3265">
            <v>0</v>
          </cell>
          <cell r="F3265">
            <v>232.35194849678078</v>
          </cell>
          <cell r="G3265">
            <v>0</v>
          </cell>
          <cell r="H3265">
            <v>0.2039</v>
          </cell>
          <cell r="I3265">
            <v>279.73</v>
          </cell>
          <cell r="J3265">
            <v>0</v>
          </cell>
        </row>
        <row r="3266">
          <cell r="A3266" t="str">
            <v>SF-03261</v>
          </cell>
          <cell r="B3266" t="str">
            <v>Condulete de alumínio de 3/4’’</v>
          </cell>
          <cell r="C3266" t="str">
            <v>Serviço (Mat + MO)</v>
          </cell>
          <cell r="D3266" t="str">
            <v>un</v>
          </cell>
          <cell r="E3266">
            <v>0</v>
          </cell>
          <cell r="F3266">
            <v>37.651707199999997</v>
          </cell>
          <cell r="G3266">
            <v>0</v>
          </cell>
          <cell r="H3266">
            <v>0.2039</v>
          </cell>
          <cell r="I3266">
            <v>45.33</v>
          </cell>
          <cell r="J3266">
            <v>0</v>
          </cell>
        </row>
        <row r="3267">
          <cell r="A3267" t="str">
            <v>SF-03262</v>
          </cell>
          <cell r="B3267" t="str">
            <v>Curva 90° PVC soldável 25 mm</v>
          </cell>
          <cell r="C3267" t="str">
            <v>Material</v>
          </cell>
          <cell r="D3267" t="str">
            <v>un</v>
          </cell>
          <cell r="E3267">
            <v>0</v>
          </cell>
          <cell r="F3267">
            <v>3.0969999999999995</v>
          </cell>
          <cell r="G3267">
            <v>0</v>
          </cell>
          <cell r="H3267">
            <v>0.2039</v>
          </cell>
          <cell r="I3267">
            <v>3.73</v>
          </cell>
          <cell r="J3267">
            <v>0</v>
          </cell>
        </row>
        <row r="3268">
          <cell r="A3268" t="str">
            <v>SF-03263</v>
          </cell>
          <cell r="B3268" t="str">
            <v>Ar-condicionado split dutado 24.000 BTU/h</v>
          </cell>
          <cell r="C3268" t="str">
            <v>Serviço (Mat + MO)</v>
          </cell>
          <cell r="D3268" t="str">
            <v>un</v>
          </cell>
          <cell r="E3268">
            <v>0</v>
          </cell>
          <cell r="F3268">
            <v>212.57982800000002</v>
          </cell>
          <cell r="G3268">
            <v>0</v>
          </cell>
          <cell r="H3268">
            <v>0.2039</v>
          </cell>
          <cell r="I3268">
            <v>255.92</v>
          </cell>
          <cell r="J3268">
            <v>0</v>
          </cell>
        </row>
        <row r="3269">
          <cell r="A3269" t="str">
            <v>SF-03264</v>
          </cell>
          <cell r="B3269" t="str">
            <v>Cerâmica para revestimento de PAREDES de superfícies internas</v>
          </cell>
          <cell r="C3269" t="str">
            <v>Serviço (Mat + MO)</v>
          </cell>
          <cell r="D3269" t="str">
            <v>m2</v>
          </cell>
          <cell r="E3269">
            <v>0</v>
          </cell>
          <cell r="F3269">
            <v>36.915242499999998</v>
          </cell>
          <cell r="G3269">
            <v>0</v>
          </cell>
          <cell r="H3269">
            <v>0.2039</v>
          </cell>
          <cell r="I3269">
            <v>44.44</v>
          </cell>
          <cell r="J3269">
            <v>0</v>
          </cell>
        </row>
        <row r="3270">
          <cell r="A3270" t="str">
            <v>SF-03265</v>
          </cell>
          <cell r="B3270" t="str">
            <v>Cerâmica para revestimento de PISOS de superfícies internas</v>
          </cell>
          <cell r="C3270" t="str">
            <v>Serviço (Mat + MO)</v>
          </cell>
          <cell r="D3270" t="str">
            <v>m2</v>
          </cell>
          <cell r="E3270">
            <v>0</v>
          </cell>
          <cell r="F3270">
            <v>36.915242499999998</v>
          </cell>
          <cell r="G3270">
            <v>0</v>
          </cell>
          <cell r="H3270">
            <v>0.2039</v>
          </cell>
          <cell r="I3270">
            <v>44.44</v>
          </cell>
          <cell r="J3270">
            <v>0</v>
          </cell>
        </row>
        <row r="3271">
          <cell r="A3271" t="str">
            <v>SF-03266</v>
          </cell>
          <cell r="B3271" t="str">
            <v>Cerâmica de linha industrial para revestimento de PISOS E PAREDES de superfícies internas e externas</v>
          </cell>
          <cell r="C3271" t="str">
            <v>Serviço (Mat + MO)</v>
          </cell>
          <cell r="D3271" t="str">
            <v>m2</v>
          </cell>
          <cell r="E3271">
            <v>0</v>
          </cell>
          <cell r="F3271">
            <v>36.915242499999998</v>
          </cell>
          <cell r="G3271">
            <v>0</v>
          </cell>
          <cell r="H3271">
            <v>0.2039</v>
          </cell>
          <cell r="I3271">
            <v>44.44</v>
          </cell>
          <cell r="J3271">
            <v>0</v>
          </cell>
        </row>
        <row r="3272">
          <cell r="A3272" t="str">
            <v>SF-03267</v>
          </cell>
          <cell r="B3272" t="str">
            <v>Cortina de Linho Sintético – Linha Residencial</v>
          </cell>
          <cell r="C3272" t="str">
            <v>Serviço (Mat + MO)</v>
          </cell>
          <cell r="D3272" t="str">
            <v>m</v>
          </cell>
          <cell r="E3272">
            <v>0</v>
          </cell>
          <cell r="F3272" t="str">
            <v/>
          </cell>
          <cell r="G3272" t="str">
            <v/>
          </cell>
          <cell r="H3272">
            <v>0.2039</v>
          </cell>
          <cell r="I3272" t="str">
            <v/>
          </cell>
          <cell r="J3272" t="str">
            <v/>
          </cell>
        </row>
        <row r="3273">
          <cell r="A3273" t="str">
            <v>SF-03268</v>
          </cell>
          <cell r="B3273" t="str">
            <v>Forro de Cortina em Microfibra  – Linha Residencial</v>
          </cell>
          <cell r="C3273" t="str">
            <v>Serviço (Mat + MO)</v>
          </cell>
          <cell r="D3273" t="str">
            <v>m</v>
          </cell>
          <cell r="E3273">
            <v>0</v>
          </cell>
          <cell r="F3273" t="str">
            <v/>
          </cell>
          <cell r="G3273" t="str">
            <v/>
          </cell>
          <cell r="H3273">
            <v>0.2039</v>
          </cell>
          <cell r="I3273" t="str">
            <v/>
          </cell>
          <cell r="J3273" t="str">
            <v/>
          </cell>
        </row>
        <row r="3274">
          <cell r="A3274" t="str">
            <v>SF-03269</v>
          </cell>
          <cell r="B3274" t="str">
            <v>Trilho Duplo em Alumínio para Cortinas – Linha Residencial</v>
          </cell>
          <cell r="C3274" t="str">
            <v>Serviço (Mat + MO)</v>
          </cell>
          <cell r="D3274" t="str">
            <v>m</v>
          </cell>
          <cell r="E3274">
            <v>0</v>
          </cell>
          <cell r="F3274" t="str">
            <v/>
          </cell>
          <cell r="G3274" t="str">
            <v/>
          </cell>
          <cell r="H3274">
            <v>0.2039</v>
          </cell>
          <cell r="I3274" t="str">
            <v/>
          </cell>
          <cell r="J3274" t="str">
            <v/>
          </cell>
        </row>
        <row r="3275">
          <cell r="A3275" t="str">
            <v>SF-03270</v>
          </cell>
          <cell r="B3275" t="str">
            <v>Trilho Triplo em Alumínio para Cortinas – Linha Residencial</v>
          </cell>
          <cell r="C3275" t="str">
            <v>Serviço (Mat + MO)</v>
          </cell>
          <cell r="D3275" t="str">
            <v>m</v>
          </cell>
          <cell r="E3275">
            <v>0</v>
          </cell>
          <cell r="F3275" t="str">
            <v/>
          </cell>
          <cell r="G3275" t="str">
            <v/>
          </cell>
          <cell r="H3275">
            <v>0.2039</v>
          </cell>
          <cell r="I3275" t="str">
            <v/>
          </cell>
          <cell r="J3275" t="str">
            <v/>
          </cell>
        </row>
        <row r="3276">
          <cell r="A3276" t="str">
            <v>SF-03271</v>
          </cell>
          <cell r="B3276" t="str">
            <v>Trilho Simples em Alumínio para Cortinas – Linha Residencial</v>
          </cell>
          <cell r="C3276" t="str">
            <v>Serviço (Mat + MO)</v>
          </cell>
          <cell r="D3276" t="str">
            <v>m</v>
          </cell>
          <cell r="E3276">
            <v>0</v>
          </cell>
          <cell r="F3276" t="str">
            <v/>
          </cell>
          <cell r="G3276" t="str">
            <v/>
          </cell>
          <cell r="H3276">
            <v>0.2039</v>
          </cell>
          <cell r="I3276" t="str">
            <v/>
          </cell>
          <cell r="J3276" t="str">
            <v/>
          </cell>
        </row>
        <row r="3277">
          <cell r="A3277" t="str">
            <v>SF-03272</v>
          </cell>
          <cell r="B3277" t="str">
            <v>Varão Duplo Cromado para Cortinas – Linha Residencial</v>
          </cell>
          <cell r="C3277" t="str">
            <v>Serviço (Mat + MO)</v>
          </cell>
          <cell r="D3277" t="str">
            <v>m</v>
          </cell>
          <cell r="E3277">
            <v>0</v>
          </cell>
          <cell r="F3277" t="str">
            <v/>
          </cell>
          <cell r="G3277" t="str">
            <v/>
          </cell>
          <cell r="H3277">
            <v>0.2039</v>
          </cell>
          <cell r="I3277" t="str">
            <v/>
          </cell>
          <cell r="J3277" t="str">
            <v/>
          </cell>
        </row>
        <row r="3278">
          <cell r="A3278" t="str">
            <v>SF-03273</v>
          </cell>
          <cell r="B3278" t="str">
            <v>Cortina tipo Blecaute – Linha Residencial</v>
          </cell>
          <cell r="C3278" t="str">
            <v>Serviço (Mat + MO)</v>
          </cell>
          <cell r="D3278" t="str">
            <v>m</v>
          </cell>
          <cell r="E3278">
            <v>0</v>
          </cell>
          <cell r="F3278" t="str">
            <v/>
          </cell>
          <cell r="G3278" t="str">
            <v/>
          </cell>
          <cell r="H3278">
            <v>0.2039</v>
          </cell>
          <cell r="I3278" t="str">
            <v/>
          </cell>
          <cell r="J3278" t="str">
            <v/>
          </cell>
        </row>
        <row r="3279">
          <cell r="A3279" t="str">
            <v>SF-03274</v>
          </cell>
          <cell r="B3279" t="str">
            <v>Lixamento, desbaste ou lapidação mecânica de superfície de alta resistência</v>
          </cell>
          <cell r="C3279" t="str">
            <v>Serviço (Mat + MO)</v>
          </cell>
          <cell r="D3279" t="str">
            <v>m2</v>
          </cell>
          <cell r="E3279">
            <v>0</v>
          </cell>
          <cell r="F3279">
            <v>15.8381740603125</v>
          </cell>
          <cell r="G3279">
            <v>0</v>
          </cell>
          <cell r="H3279">
            <v>0.2039</v>
          </cell>
          <cell r="I3279">
            <v>19.07</v>
          </cell>
          <cell r="J3279">
            <v>0</v>
          </cell>
        </row>
        <row r="3280">
          <cell r="A3280" t="str">
            <v>SF-03275</v>
          </cell>
          <cell r="B3280" t="str">
            <v>Projeto Executivo para a Climatização da Sala de Leitura e Hall de Entrada da COBIB</v>
          </cell>
          <cell r="C3280" t="str">
            <v>Serviço (Mat + MO)</v>
          </cell>
          <cell r="D3280" t="str">
            <v>un</v>
          </cell>
          <cell r="E3280">
            <v>0</v>
          </cell>
          <cell r="F3280">
            <v>6330.1900000000005</v>
          </cell>
          <cell r="G3280">
            <v>0</v>
          </cell>
          <cell r="H3280">
            <v>0.2039</v>
          </cell>
          <cell r="I3280">
            <v>7620.92</v>
          </cell>
          <cell r="J3280">
            <v>0</v>
          </cell>
        </row>
        <row r="3281">
          <cell r="A3281" t="str">
            <v>SF-03276</v>
          </cell>
          <cell r="B3281" t="str">
            <v>Grelha de Captação de Ar Externo com Damper e Filtro</v>
          </cell>
          <cell r="C3281" t="str">
            <v>Serviço (Mat + MO)</v>
          </cell>
          <cell r="D3281" t="str">
            <v>un</v>
          </cell>
          <cell r="E3281">
            <v>0</v>
          </cell>
          <cell r="F3281">
            <v>173.29899999999998</v>
          </cell>
          <cell r="G3281">
            <v>0</v>
          </cell>
          <cell r="H3281">
            <v>0.2039</v>
          </cell>
          <cell r="I3281">
            <v>208.63</v>
          </cell>
          <cell r="J3281">
            <v>0</v>
          </cell>
        </row>
        <row r="3282">
          <cell r="A3282" t="str">
            <v>SF-03277</v>
          </cell>
          <cell r="B3282" t="str">
            <v>Grelha de retorno com aletas horizontais 1225x525 mm</v>
          </cell>
          <cell r="C3282" t="str">
            <v>Serviço (Mat + MO)</v>
          </cell>
          <cell r="D3282" t="str">
            <v>un</v>
          </cell>
          <cell r="E3282">
            <v>0</v>
          </cell>
          <cell r="F3282">
            <v>173.29899999999998</v>
          </cell>
          <cell r="G3282">
            <v>0</v>
          </cell>
          <cell r="H3282">
            <v>0.2039</v>
          </cell>
          <cell r="I3282">
            <v>208.63</v>
          </cell>
          <cell r="J3282">
            <v>0</v>
          </cell>
        </row>
        <row r="3283">
          <cell r="A3283" t="str">
            <v>SF-03278</v>
          </cell>
          <cell r="B3283" t="str">
            <v>Grelha retangular 325x125 mm</v>
          </cell>
          <cell r="C3283" t="str">
            <v>Serviço (Mat + MO)</v>
          </cell>
          <cell r="D3283" t="str">
            <v>un</v>
          </cell>
          <cell r="E3283">
            <v>0</v>
          </cell>
          <cell r="F3283">
            <v>173.29899999999998</v>
          </cell>
          <cell r="G3283">
            <v>0</v>
          </cell>
          <cell r="H3283">
            <v>0.2039</v>
          </cell>
          <cell r="I3283">
            <v>208.63</v>
          </cell>
          <cell r="J3283">
            <v>0</v>
          </cell>
        </row>
        <row r="3284">
          <cell r="A3284" t="str">
            <v>SF-03279</v>
          </cell>
          <cell r="B3284" t="str">
            <v>Ar-condicionado Fan-Coil 5,0 TR com Acessórios</v>
          </cell>
          <cell r="C3284" t="str">
            <v>Serviço (Mat + MO)</v>
          </cell>
          <cell r="D3284" t="str">
            <v>un</v>
          </cell>
          <cell r="E3284">
            <v>0</v>
          </cell>
          <cell r="F3284">
            <v>942.30392269999993</v>
          </cell>
          <cell r="G3284">
            <v>0</v>
          </cell>
          <cell r="H3284">
            <v>0.2039</v>
          </cell>
          <cell r="I3284">
            <v>1134.44</v>
          </cell>
          <cell r="J3284">
            <v>0</v>
          </cell>
        </row>
        <row r="3285">
          <cell r="A3285" t="str">
            <v>SF-03280</v>
          </cell>
          <cell r="B3285" t="str">
            <v>Ar-condicionado Fan-Coil 3,5 TR com Acessórios</v>
          </cell>
          <cell r="C3285" t="str">
            <v>Serviço (Mat + MO)</v>
          </cell>
          <cell r="D3285" t="str">
            <v>un</v>
          </cell>
          <cell r="E3285">
            <v>0</v>
          </cell>
          <cell r="F3285">
            <v>942.30392269999993</v>
          </cell>
          <cell r="G3285">
            <v>0</v>
          </cell>
          <cell r="H3285">
            <v>0.2039</v>
          </cell>
          <cell r="I3285">
            <v>1134.44</v>
          </cell>
          <cell r="J3285">
            <v>0</v>
          </cell>
        </row>
        <row r="3286">
          <cell r="A3286" t="str">
            <v>SF-03281</v>
          </cell>
          <cell r="B3286" t="str">
            <v>Quadro para acionamento, proteção e controle de sistema de climatização por fan coil – capacidade até 5 TR</v>
          </cell>
          <cell r="C3286" t="str">
            <v>Serviço (Mat + MO)</v>
          </cell>
          <cell r="D3286" t="str">
            <v>un</v>
          </cell>
          <cell r="E3286">
            <v>0</v>
          </cell>
          <cell r="F3286">
            <v>232.35194849678078</v>
          </cell>
          <cell r="G3286">
            <v>0</v>
          </cell>
          <cell r="H3286">
            <v>0.2039</v>
          </cell>
          <cell r="I3286">
            <v>279.73</v>
          </cell>
          <cell r="J3286">
            <v>0</v>
          </cell>
        </row>
        <row r="3287">
          <cell r="A3287" t="str">
            <v>SF-03282</v>
          </cell>
          <cell r="B3287" t="str">
            <v>Sistema de Dutos Helicoidais Ovalizados</v>
          </cell>
          <cell r="C3287" t="str">
            <v>Serviço (Mat + MO)</v>
          </cell>
          <cell r="D3287" t="str">
            <v>m2</v>
          </cell>
          <cell r="E3287">
            <v>0</v>
          </cell>
          <cell r="F3287" t="str">
            <v/>
          </cell>
          <cell r="G3287" t="str">
            <v/>
          </cell>
          <cell r="H3287">
            <v>0.2039</v>
          </cell>
          <cell r="I3287" t="str">
            <v/>
          </cell>
          <cell r="J3287" t="str">
            <v/>
          </cell>
        </row>
        <row r="3288">
          <cell r="A3288" t="str">
            <v>SF-03283</v>
          </cell>
          <cell r="B3288" t="str">
            <v>Bota de segurança em couro</v>
          </cell>
          <cell r="C3288" t="str">
            <v>Equipamento/Ferramenta</v>
          </cell>
          <cell r="D3288" t="str">
            <v>un</v>
          </cell>
          <cell r="E3288">
            <v>0</v>
          </cell>
          <cell r="F3288" t="str">
            <v/>
          </cell>
          <cell r="G3288" t="str">
            <v/>
          </cell>
          <cell r="H3288">
            <v>0.2039</v>
          </cell>
          <cell r="I3288" t="str">
            <v/>
          </cell>
          <cell r="J3288" t="str">
            <v/>
          </cell>
        </row>
        <row r="3289">
          <cell r="A3289" t="str">
            <v>SF-03284</v>
          </cell>
          <cell r="B3289" t="str">
            <v>Cinto de Segurança Tipo Paraquedista e Talabarte em Y</v>
          </cell>
          <cell r="C3289" t="str">
            <v>Equipamento/Ferramenta</v>
          </cell>
          <cell r="D3289" t="str">
            <v>un</v>
          </cell>
          <cell r="E3289">
            <v>0</v>
          </cell>
          <cell r="F3289" t="str">
            <v/>
          </cell>
          <cell r="G3289" t="str">
            <v/>
          </cell>
          <cell r="H3289">
            <v>0.2039</v>
          </cell>
          <cell r="I3289" t="str">
            <v/>
          </cell>
          <cell r="J3289" t="str">
            <v/>
          </cell>
        </row>
        <row r="3290">
          <cell r="A3290" t="str">
            <v>SF-03285</v>
          </cell>
          <cell r="B3290" t="str">
            <v>Locação de Sistema de Geração Distribuída Solar Fotovoltaica</v>
          </cell>
          <cell r="C3290" t="str">
            <v>Locação</v>
          </cell>
          <cell r="D3290" t="str">
            <v>mês</v>
          </cell>
          <cell r="E3290">
            <v>0</v>
          </cell>
          <cell r="F3290" t="str">
            <v/>
          </cell>
          <cell r="G3290" t="str">
            <v/>
          </cell>
          <cell r="H3290">
            <v>0.2039</v>
          </cell>
          <cell r="I3290" t="str">
            <v/>
          </cell>
          <cell r="J3290" t="str">
            <v/>
          </cell>
        </row>
        <row r="3291">
          <cell r="A3291" t="str">
            <v>SF-03286</v>
          </cell>
          <cell r="B3291" t="str">
            <v>Especificações Técnicas de Usina Minigeradora Solar Fotovoltaica</v>
          </cell>
          <cell r="C3291" t="str">
            <v>Serviço (Mat + MO)</v>
          </cell>
          <cell r="D3291" t="str">
            <v>un</v>
          </cell>
          <cell r="E3291">
            <v>0</v>
          </cell>
          <cell r="F3291" t="str">
            <v/>
          </cell>
          <cell r="G3291" t="str">
            <v/>
          </cell>
          <cell r="H3291">
            <v>0.2039</v>
          </cell>
          <cell r="I3291" t="str">
            <v/>
          </cell>
          <cell r="J3291" t="str">
            <v/>
          </cell>
        </row>
        <row r="3292">
          <cell r="A3292" t="str">
            <v>SF-03287</v>
          </cell>
          <cell r="B3292" t="str">
            <v>Projetos Executivos de Usina Minegeradora Fotovoltaica</v>
          </cell>
          <cell r="C3292" t="str">
            <v>Locação</v>
          </cell>
          <cell r="D3292" t="str">
            <v>un</v>
          </cell>
          <cell r="E3292">
            <v>0</v>
          </cell>
          <cell r="F3292" t="str">
            <v/>
          </cell>
          <cell r="G3292" t="str">
            <v/>
          </cell>
          <cell r="H3292">
            <v>0.2039</v>
          </cell>
          <cell r="I3292" t="str">
            <v/>
          </cell>
          <cell r="J3292" t="str">
            <v/>
          </cell>
        </row>
        <row r="3293">
          <cell r="A3293" t="str">
            <v>SF-03288</v>
          </cell>
          <cell r="B3293" t="str">
            <v>Sondagem e Modelagem Geoelétrica (Medição de Resistividade e Estratificação do solo)</v>
          </cell>
          <cell r="C3293" t="str">
            <v>Serviço (Mat + MO)</v>
          </cell>
          <cell r="D3293" t="str">
            <v>un</v>
          </cell>
          <cell r="E3293">
            <v>0</v>
          </cell>
          <cell r="F3293" t="str">
            <v/>
          </cell>
          <cell r="G3293" t="str">
            <v/>
          </cell>
          <cell r="H3293">
            <v>0.2039</v>
          </cell>
          <cell r="I3293" t="str">
            <v/>
          </cell>
          <cell r="J3293" t="str">
            <v/>
          </cell>
        </row>
        <row r="3294">
          <cell r="A3294" t="str">
            <v>SF-03289</v>
          </cell>
          <cell r="B3294" t="str">
            <v>Curva de transposição PVC soldável 25 mm</v>
          </cell>
          <cell r="C3294" t="str">
            <v>Material</v>
          </cell>
          <cell r="D3294" t="str">
            <v>un</v>
          </cell>
          <cell r="E3294">
            <v>0</v>
          </cell>
          <cell r="F3294">
            <v>6.9444999999999997</v>
          </cell>
          <cell r="G3294">
            <v>0</v>
          </cell>
          <cell r="H3294">
            <v>0.2039</v>
          </cell>
          <cell r="I3294">
            <v>8.36</v>
          </cell>
          <cell r="J3294">
            <v>0</v>
          </cell>
        </row>
        <row r="3295">
          <cell r="A3295" t="str">
            <v>SF-03290</v>
          </cell>
          <cell r="B3295" t="str">
            <v>Joelho 90° PVC soldável 25 mm</v>
          </cell>
          <cell r="C3295" t="str">
            <v>Material</v>
          </cell>
          <cell r="D3295" t="str">
            <v>un</v>
          </cell>
          <cell r="E3295">
            <v>0</v>
          </cell>
          <cell r="F3295">
            <v>0.75049999999999994</v>
          </cell>
          <cell r="G3295">
            <v>0</v>
          </cell>
          <cell r="H3295">
            <v>0.2039</v>
          </cell>
          <cell r="I3295">
            <v>0.9</v>
          </cell>
          <cell r="J3295">
            <v>0</v>
          </cell>
        </row>
        <row r="3296">
          <cell r="A3296" t="str">
            <v>SF-03291</v>
          </cell>
          <cell r="B3296" t="str">
            <v>Joelho 45° PVC soldável 25 mm</v>
          </cell>
          <cell r="C3296" t="str">
            <v>Material</v>
          </cell>
          <cell r="D3296" t="str">
            <v>un</v>
          </cell>
          <cell r="E3296">
            <v>0</v>
          </cell>
          <cell r="F3296">
            <v>1.5579999999999998</v>
          </cell>
          <cell r="G3296">
            <v>0</v>
          </cell>
          <cell r="H3296">
            <v>0.2039</v>
          </cell>
          <cell r="I3296">
            <v>1.88</v>
          </cell>
          <cell r="J3296">
            <v>0</v>
          </cell>
        </row>
        <row r="3297">
          <cell r="A3297" t="str">
            <v>SF-03292</v>
          </cell>
          <cell r="B3297" t="str">
            <v>Joelho 90° PVC soldável com rosca 25 mm x 1/2” ou 3/4”</v>
          </cell>
          <cell r="C3297" t="str">
            <v>Material</v>
          </cell>
          <cell r="D3297" t="str">
            <v>un</v>
          </cell>
          <cell r="E3297">
            <v>0</v>
          </cell>
          <cell r="F3297">
            <v>2.5174999999999996</v>
          </cell>
          <cell r="G3297">
            <v>0</v>
          </cell>
          <cell r="H3297">
            <v>0.2039</v>
          </cell>
          <cell r="I3297">
            <v>3.03</v>
          </cell>
          <cell r="J3297">
            <v>0</v>
          </cell>
        </row>
        <row r="3298">
          <cell r="A3298" t="str">
            <v>SF-03293</v>
          </cell>
          <cell r="B3298" t="str">
            <v>Joelho 90° PVC soldável com bucha de latão 25 mm x 1/2”</v>
          </cell>
          <cell r="C3298" t="str">
            <v>Material</v>
          </cell>
          <cell r="D3298" t="str">
            <v>un</v>
          </cell>
          <cell r="E3298">
            <v>0</v>
          </cell>
          <cell r="F3298">
            <v>5.5574999999999992</v>
          </cell>
          <cell r="G3298">
            <v>0</v>
          </cell>
          <cell r="H3298">
            <v>0.2039</v>
          </cell>
          <cell r="I3298">
            <v>6.69</v>
          </cell>
          <cell r="J3298">
            <v>0</v>
          </cell>
        </row>
        <row r="3299">
          <cell r="A3299" t="str">
            <v>SF-03294</v>
          </cell>
          <cell r="B3299" t="str">
            <v>Joelho 90° PVC soldável com bucha de latão 25 mm x 3/4”</v>
          </cell>
          <cell r="C3299" t="str">
            <v>Material</v>
          </cell>
          <cell r="D3299" t="str">
            <v>un</v>
          </cell>
          <cell r="E3299">
            <v>0</v>
          </cell>
          <cell r="F3299">
            <v>8.3695000000000004</v>
          </cell>
          <cell r="G3299">
            <v>0</v>
          </cell>
          <cell r="H3299">
            <v>0.2039</v>
          </cell>
          <cell r="I3299">
            <v>10.08</v>
          </cell>
          <cell r="J3299">
            <v>0</v>
          </cell>
        </row>
        <row r="3300">
          <cell r="A3300" t="str">
            <v>SF-03295</v>
          </cell>
          <cell r="B3300" t="str">
            <v>Tê PVC soldável 25 mm</v>
          </cell>
          <cell r="C3300" t="str">
            <v>Material</v>
          </cell>
          <cell r="D3300" t="str">
            <v>un</v>
          </cell>
          <cell r="E3300">
            <v>0</v>
          </cell>
          <cell r="F3300">
            <v>1.2444999999999999</v>
          </cell>
          <cell r="G3300">
            <v>0</v>
          </cell>
          <cell r="H3300">
            <v>0.2039</v>
          </cell>
          <cell r="I3300">
            <v>1.5</v>
          </cell>
          <cell r="J3300">
            <v>0</v>
          </cell>
        </row>
        <row r="3301">
          <cell r="A3301" t="str">
            <v>SF-03296</v>
          </cell>
          <cell r="B3301" t="str">
            <v>Tê PVC soldável com rosca na bolsa central 25 mm x 3/4”</v>
          </cell>
          <cell r="C3301" t="str">
            <v>Material</v>
          </cell>
          <cell r="D3301" t="str">
            <v>un</v>
          </cell>
          <cell r="E3301">
            <v>0</v>
          </cell>
          <cell r="F3301">
            <v>4.3890000000000002</v>
          </cell>
          <cell r="G3301">
            <v>0</v>
          </cell>
          <cell r="H3301">
            <v>0.2039</v>
          </cell>
          <cell r="I3301">
            <v>5.28</v>
          </cell>
          <cell r="J3301">
            <v>0</v>
          </cell>
        </row>
        <row r="3302">
          <cell r="A3302" t="str">
            <v>SF-03297</v>
          </cell>
          <cell r="B3302" t="str">
            <v>Tê PVC soldável com rosca na bolsa central 25 mm x 1/2”</v>
          </cell>
          <cell r="C3302" t="str">
            <v>Material</v>
          </cell>
          <cell r="D3302" t="str">
            <v>un</v>
          </cell>
          <cell r="E3302">
            <v>0</v>
          </cell>
          <cell r="F3302">
            <v>5.3959999999999999</v>
          </cell>
          <cell r="G3302">
            <v>0</v>
          </cell>
          <cell r="H3302">
            <v>0.2039</v>
          </cell>
          <cell r="I3302">
            <v>6.5</v>
          </cell>
          <cell r="J3302">
            <v>0</v>
          </cell>
        </row>
        <row r="3303">
          <cell r="A3303" t="str">
            <v>SF-03298</v>
          </cell>
          <cell r="B3303" t="str">
            <v>Cap PVC soldável 25 mm</v>
          </cell>
          <cell r="C3303" t="str">
            <v>Material</v>
          </cell>
          <cell r="D3303" t="str">
            <v>un</v>
          </cell>
          <cell r="E3303">
            <v>0</v>
          </cell>
          <cell r="F3303">
            <v>1.292</v>
          </cell>
          <cell r="G3303">
            <v>0</v>
          </cell>
          <cell r="H3303">
            <v>0.2039</v>
          </cell>
          <cell r="I3303">
            <v>1.56</v>
          </cell>
          <cell r="J3303">
            <v>0</v>
          </cell>
        </row>
        <row r="3304">
          <cell r="A3304" t="str">
            <v>SF-03299</v>
          </cell>
          <cell r="B3304" t="str">
            <v>Luva PVC soldável com rosca 25 mm x 1/2” ou 3/4”</v>
          </cell>
          <cell r="C3304" t="str">
            <v>Material</v>
          </cell>
          <cell r="D3304" t="str">
            <v>un</v>
          </cell>
          <cell r="E3304">
            <v>0</v>
          </cell>
          <cell r="F3304">
            <v>1.9094999999999998</v>
          </cell>
          <cell r="G3304">
            <v>0</v>
          </cell>
          <cell r="H3304">
            <v>0.2039</v>
          </cell>
          <cell r="I3304">
            <v>2.2999999999999998</v>
          </cell>
          <cell r="J3304">
            <v>0</v>
          </cell>
        </row>
        <row r="3305">
          <cell r="A3305" t="str">
            <v>SF-03300</v>
          </cell>
          <cell r="B3305" t="str">
            <v>Luva PVC soldável com bucha de latão 25 mm x 1/2”</v>
          </cell>
          <cell r="C3305" t="str">
            <v>Material</v>
          </cell>
          <cell r="D3305" t="str">
            <v>un</v>
          </cell>
          <cell r="E3305">
            <v>0</v>
          </cell>
          <cell r="F3305">
            <v>6.2130000000000001</v>
          </cell>
          <cell r="G3305">
            <v>0</v>
          </cell>
          <cell r="H3305">
            <v>0.2039</v>
          </cell>
          <cell r="I3305">
            <v>7.48</v>
          </cell>
          <cell r="J3305">
            <v>0</v>
          </cell>
        </row>
        <row r="3306">
          <cell r="A3306" t="str">
            <v>SF-03301</v>
          </cell>
          <cell r="B3306" t="str">
            <v>Luva PVC soldável com bucha de latão 25 mm x 3/4”</v>
          </cell>
          <cell r="C3306" t="str">
            <v>Material</v>
          </cell>
          <cell r="D3306" t="str">
            <v>un</v>
          </cell>
          <cell r="E3306">
            <v>0</v>
          </cell>
          <cell r="F3306">
            <v>6.8209999999999997</v>
          </cell>
          <cell r="G3306">
            <v>0</v>
          </cell>
          <cell r="H3306">
            <v>0.2039</v>
          </cell>
          <cell r="I3306">
            <v>8.2100000000000009</v>
          </cell>
          <cell r="J3306">
            <v>0</v>
          </cell>
        </row>
        <row r="3307">
          <cell r="A3307" t="str">
            <v>SF-03302</v>
          </cell>
          <cell r="B3307" t="str">
            <v>Luva de correr PVC soldável 25 mm</v>
          </cell>
          <cell r="C3307" t="str">
            <v>Material</v>
          </cell>
          <cell r="D3307" t="str">
            <v>un</v>
          </cell>
          <cell r="E3307">
            <v>0</v>
          </cell>
          <cell r="F3307">
            <v>12.8155</v>
          </cell>
          <cell r="G3307">
            <v>0</v>
          </cell>
          <cell r="H3307">
            <v>0.2039</v>
          </cell>
          <cell r="I3307">
            <v>15.43</v>
          </cell>
          <cell r="J3307">
            <v>0</v>
          </cell>
        </row>
        <row r="3308">
          <cell r="A3308" t="str">
            <v>SF-03303</v>
          </cell>
          <cell r="B3308" t="str">
            <v>Luva simples PVC soldável 25 mm</v>
          </cell>
          <cell r="C3308" t="str">
            <v>Material</v>
          </cell>
          <cell r="D3308" t="str">
            <v>un</v>
          </cell>
          <cell r="E3308">
            <v>0</v>
          </cell>
          <cell r="F3308">
            <v>0.85499999999999998</v>
          </cell>
          <cell r="G3308">
            <v>0</v>
          </cell>
          <cell r="H3308">
            <v>0.2039</v>
          </cell>
          <cell r="I3308">
            <v>1.03</v>
          </cell>
          <cell r="J3308">
            <v>0</v>
          </cell>
        </row>
        <row r="3309">
          <cell r="A3309" t="str">
            <v>SF-03304</v>
          </cell>
          <cell r="B3309" t="str">
            <v>União PVC soldável 25 mm</v>
          </cell>
          <cell r="C3309" t="str">
            <v>Material</v>
          </cell>
          <cell r="D3309" t="str">
            <v>un</v>
          </cell>
          <cell r="E3309">
            <v>0</v>
          </cell>
          <cell r="F3309">
            <v>8.2934999999999999</v>
          </cell>
          <cell r="G3309">
            <v>0</v>
          </cell>
          <cell r="H3309">
            <v>0.2039</v>
          </cell>
          <cell r="I3309">
            <v>9.98</v>
          </cell>
          <cell r="J3309">
            <v>0</v>
          </cell>
        </row>
        <row r="3310">
          <cell r="A3310" t="str">
            <v>SF-03305</v>
          </cell>
          <cell r="B3310" t="str">
            <v>Adaptador PVC soldável, curto com bolsa e rosca para Registro 25 mm x 3/4”</v>
          </cell>
          <cell r="C3310" t="str">
            <v>Material</v>
          </cell>
          <cell r="D3310" t="str">
            <v>un</v>
          </cell>
          <cell r="E3310">
            <v>0</v>
          </cell>
          <cell r="F3310">
            <v>0.92149999999999999</v>
          </cell>
          <cell r="G3310">
            <v>0</v>
          </cell>
          <cell r="H3310">
            <v>0.2039</v>
          </cell>
          <cell r="I3310">
            <v>1.1100000000000001</v>
          </cell>
          <cell r="J3310">
            <v>0</v>
          </cell>
        </row>
        <row r="3311">
          <cell r="A3311" t="str">
            <v>SF-03306</v>
          </cell>
          <cell r="B3311" t="str">
            <v>Adaptador flange PVC soldável 25 mm x 3/4”</v>
          </cell>
          <cell r="C3311" t="str">
            <v>Material</v>
          </cell>
          <cell r="D3311" t="str">
            <v>un</v>
          </cell>
          <cell r="E3311">
            <v>0</v>
          </cell>
          <cell r="F3311">
            <v>12.7965</v>
          </cell>
          <cell r="G3311">
            <v>0</v>
          </cell>
          <cell r="H3311">
            <v>0.2039</v>
          </cell>
          <cell r="I3311">
            <v>15.41</v>
          </cell>
          <cell r="J3311">
            <v>0</v>
          </cell>
        </row>
        <row r="3312">
          <cell r="A3312" t="str">
            <v>SF-03307</v>
          </cell>
          <cell r="B3312" t="str">
            <v>Joelho 90° PVC soldável 32 mm</v>
          </cell>
          <cell r="C3312" t="str">
            <v>Material</v>
          </cell>
          <cell r="D3312" t="str">
            <v>un</v>
          </cell>
          <cell r="E3312">
            <v>0</v>
          </cell>
          <cell r="F3312">
            <v>2.5174999999999996</v>
          </cell>
          <cell r="G3312">
            <v>0</v>
          </cell>
          <cell r="H3312">
            <v>0.2039</v>
          </cell>
          <cell r="I3312">
            <v>3.03</v>
          </cell>
          <cell r="J3312">
            <v>0</v>
          </cell>
        </row>
        <row r="3313">
          <cell r="A3313" t="str">
            <v>SF-03308</v>
          </cell>
          <cell r="B3313" t="str">
            <v>Joelho 45° PVC soldável 32 mm</v>
          </cell>
          <cell r="C3313" t="str">
            <v>Material</v>
          </cell>
          <cell r="D3313" t="str">
            <v>un</v>
          </cell>
          <cell r="E3313">
            <v>0</v>
          </cell>
          <cell r="F3313">
            <v>4.3034999999999997</v>
          </cell>
          <cell r="G3313">
            <v>0</v>
          </cell>
          <cell r="H3313">
            <v>0.2039</v>
          </cell>
          <cell r="I3313">
            <v>5.18</v>
          </cell>
          <cell r="J3313">
            <v>0</v>
          </cell>
        </row>
        <row r="3314">
          <cell r="A3314" t="str">
            <v>SF-03309</v>
          </cell>
          <cell r="B3314" t="str">
            <v>Cap PVC soldável 32 mm</v>
          </cell>
          <cell r="C3314" t="str">
            <v>Material</v>
          </cell>
          <cell r="D3314" t="str">
            <v>un</v>
          </cell>
          <cell r="E3314">
            <v>0</v>
          </cell>
          <cell r="F3314">
            <v>2.1185</v>
          </cell>
          <cell r="G3314">
            <v>0</v>
          </cell>
          <cell r="H3314">
            <v>0.2039</v>
          </cell>
          <cell r="I3314">
            <v>2.5499999999999998</v>
          </cell>
          <cell r="J3314">
            <v>0</v>
          </cell>
        </row>
        <row r="3315">
          <cell r="A3315" t="str">
            <v>SF-03310</v>
          </cell>
          <cell r="B3315" t="str">
            <v>Curva 90° PVC soldável 32 mm</v>
          </cell>
          <cell r="C3315" t="str">
            <v>Material</v>
          </cell>
          <cell r="D3315" t="str">
            <v>un</v>
          </cell>
          <cell r="E3315">
            <v>0</v>
          </cell>
          <cell r="F3315">
            <v>6.706999999999999</v>
          </cell>
          <cell r="G3315">
            <v>0</v>
          </cell>
          <cell r="H3315">
            <v>0.2039</v>
          </cell>
          <cell r="I3315">
            <v>8.07</v>
          </cell>
          <cell r="J3315">
            <v>0</v>
          </cell>
        </row>
        <row r="3316">
          <cell r="A3316" t="str">
            <v>SF-03311</v>
          </cell>
          <cell r="B3316" t="str">
            <v>Tê PVC soldável 32 mm</v>
          </cell>
          <cell r="C3316" t="str">
            <v>Material</v>
          </cell>
          <cell r="D3316" t="str">
            <v>un</v>
          </cell>
          <cell r="E3316">
            <v>0</v>
          </cell>
          <cell r="F3316">
            <v>3.9139999999999997</v>
          </cell>
          <cell r="G3316">
            <v>0</v>
          </cell>
          <cell r="H3316">
            <v>0.2039</v>
          </cell>
          <cell r="I3316">
            <v>4.71</v>
          </cell>
          <cell r="J3316">
            <v>0</v>
          </cell>
        </row>
        <row r="3317">
          <cell r="A3317" t="str">
            <v>SF-03312</v>
          </cell>
          <cell r="B3317" t="str">
            <v>Luva simples PVC soldável 32 mm</v>
          </cell>
          <cell r="C3317" t="str">
            <v>Material</v>
          </cell>
          <cell r="D3317" t="str">
            <v>un</v>
          </cell>
          <cell r="E3317">
            <v>0</v>
          </cell>
          <cell r="F3317">
            <v>2.0710000000000002</v>
          </cell>
          <cell r="G3317">
            <v>0</v>
          </cell>
          <cell r="H3317">
            <v>0.2039</v>
          </cell>
          <cell r="I3317">
            <v>2.4900000000000002</v>
          </cell>
          <cell r="J3317">
            <v>0</v>
          </cell>
        </row>
        <row r="3318">
          <cell r="A3318" t="str">
            <v>SF-03313</v>
          </cell>
          <cell r="B3318" t="str">
            <v>Luva de correr PVC soldável 32 mm</v>
          </cell>
          <cell r="C3318" t="str">
            <v>Material</v>
          </cell>
          <cell r="D3318" t="str">
            <v>un</v>
          </cell>
          <cell r="E3318">
            <v>0</v>
          </cell>
          <cell r="F3318">
            <v>22.752499999999998</v>
          </cell>
          <cell r="G3318">
            <v>0</v>
          </cell>
          <cell r="H3318">
            <v>0.2039</v>
          </cell>
          <cell r="I3318">
            <v>27.39</v>
          </cell>
          <cell r="J3318">
            <v>0</v>
          </cell>
        </row>
        <row r="3319">
          <cell r="A3319" t="str">
            <v>SF-03314</v>
          </cell>
          <cell r="B3319" t="str">
            <v>União PVC soldável 32 mm</v>
          </cell>
          <cell r="C3319" t="str">
            <v>Material</v>
          </cell>
          <cell r="D3319" t="str">
            <v>un</v>
          </cell>
          <cell r="E3319">
            <v>0</v>
          </cell>
          <cell r="F3319">
            <v>13.974500000000001</v>
          </cell>
          <cell r="G3319">
            <v>0</v>
          </cell>
          <cell r="H3319">
            <v>0.2039</v>
          </cell>
          <cell r="I3319">
            <v>16.82</v>
          </cell>
          <cell r="J3319">
            <v>0</v>
          </cell>
        </row>
        <row r="3320">
          <cell r="A3320" t="str">
            <v>SF-03315</v>
          </cell>
          <cell r="B3320" t="str">
            <v>Bucha de redução longa PVC soldável de 32 mm x 20 mm</v>
          </cell>
          <cell r="C3320" t="str">
            <v>Material</v>
          </cell>
          <cell r="D3320" t="str">
            <v>un</v>
          </cell>
          <cell r="E3320">
            <v>0</v>
          </cell>
          <cell r="F3320">
            <v>2.9259999999999997</v>
          </cell>
          <cell r="G3320">
            <v>0</v>
          </cell>
          <cell r="H3320">
            <v>0.2039</v>
          </cell>
          <cell r="I3320">
            <v>3.52</v>
          </cell>
          <cell r="J3320">
            <v>0</v>
          </cell>
        </row>
        <row r="3321">
          <cell r="A3321" t="str">
            <v>SF-03316</v>
          </cell>
          <cell r="B3321" t="str">
            <v>Bucha de redução curta PVC soldável de 32 mm x 25 mm</v>
          </cell>
          <cell r="C3321" t="str">
            <v>Material</v>
          </cell>
          <cell r="D3321" t="str">
            <v>un</v>
          </cell>
          <cell r="E3321">
            <v>0</v>
          </cell>
          <cell r="F3321">
            <v>0.98799999999999999</v>
          </cell>
          <cell r="G3321">
            <v>0</v>
          </cell>
          <cell r="H3321">
            <v>0.2039</v>
          </cell>
          <cell r="I3321">
            <v>1.19</v>
          </cell>
          <cell r="J3321">
            <v>0</v>
          </cell>
        </row>
        <row r="3322">
          <cell r="A3322" t="str">
            <v>SF-03317</v>
          </cell>
          <cell r="B3322" t="str">
            <v>Adaptador PVC soldável, curto com bolsa e rosca para Registro 32 mm x 1”</v>
          </cell>
          <cell r="C3322" t="str">
            <v>Material</v>
          </cell>
          <cell r="D3322" t="str">
            <v>un</v>
          </cell>
          <cell r="E3322">
            <v>0</v>
          </cell>
          <cell r="F3322">
            <v>1.8619999999999999</v>
          </cell>
          <cell r="G3322">
            <v>0</v>
          </cell>
          <cell r="H3322">
            <v>0.2039</v>
          </cell>
          <cell r="I3322">
            <v>2.2400000000000002</v>
          </cell>
          <cell r="J3322">
            <v>0</v>
          </cell>
        </row>
        <row r="3323">
          <cell r="A3323" t="str">
            <v>SF-03318</v>
          </cell>
          <cell r="B3323" t="str">
            <v>Adaptador flange PVC soldável 32 mm x 1”</v>
          </cell>
          <cell r="C3323" t="str">
            <v>Material</v>
          </cell>
          <cell r="D3323" t="str">
            <v>un</v>
          </cell>
          <cell r="E3323">
            <v>0</v>
          </cell>
          <cell r="F3323">
            <v>19.247</v>
          </cell>
          <cell r="G3323">
            <v>0</v>
          </cell>
          <cell r="H3323">
            <v>0.2039</v>
          </cell>
          <cell r="I3323">
            <v>23.17</v>
          </cell>
          <cell r="J3323">
            <v>0</v>
          </cell>
        </row>
        <row r="3324">
          <cell r="A3324" t="str">
            <v>SF-03319</v>
          </cell>
          <cell r="B3324" t="str">
            <v>Joelho 90° PVC soldável 40 mm</v>
          </cell>
          <cell r="C3324" t="str">
            <v>Material</v>
          </cell>
          <cell r="D3324" t="str">
            <v>un</v>
          </cell>
          <cell r="E3324">
            <v>0</v>
          </cell>
          <cell r="F3324">
            <v>6.1274999999999995</v>
          </cell>
          <cell r="G3324">
            <v>0</v>
          </cell>
          <cell r="H3324">
            <v>0.2039</v>
          </cell>
          <cell r="I3324">
            <v>7.38</v>
          </cell>
          <cell r="J3324">
            <v>0</v>
          </cell>
        </row>
        <row r="3325">
          <cell r="A3325" t="str">
            <v>SF-03320</v>
          </cell>
          <cell r="B3325" t="str">
            <v>Cap PVC soldável 40 mm</v>
          </cell>
          <cell r="C3325" t="str">
            <v>Material</v>
          </cell>
          <cell r="D3325" t="str">
            <v>un</v>
          </cell>
          <cell r="E3325">
            <v>0</v>
          </cell>
          <cell r="F3325">
            <v>4.0754999999999999</v>
          </cell>
          <cell r="G3325">
            <v>0</v>
          </cell>
          <cell r="H3325">
            <v>0.2039</v>
          </cell>
          <cell r="I3325">
            <v>4.91</v>
          </cell>
          <cell r="J3325">
            <v>0</v>
          </cell>
        </row>
        <row r="3326">
          <cell r="A3326" t="str">
            <v>SF-03321</v>
          </cell>
          <cell r="B3326" t="str">
            <v>Curva 90° PVC soldável 40 mm</v>
          </cell>
          <cell r="C3326" t="str">
            <v>Material</v>
          </cell>
          <cell r="D3326" t="str">
            <v>un</v>
          </cell>
          <cell r="E3326">
            <v>0</v>
          </cell>
          <cell r="F3326">
            <v>12.483000000000001</v>
          </cell>
          <cell r="G3326">
            <v>0</v>
          </cell>
          <cell r="H3326">
            <v>0.2039</v>
          </cell>
          <cell r="I3326">
            <v>15.03</v>
          </cell>
          <cell r="J3326">
            <v>0</v>
          </cell>
        </row>
        <row r="3327">
          <cell r="A3327" t="str">
            <v>SF-03322</v>
          </cell>
          <cell r="B3327" t="str">
            <v>Joelho 45° PVC soldável 40 mm</v>
          </cell>
          <cell r="C3327" t="str">
            <v>Material</v>
          </cell>
          <cell r="D3327" t="str">
            <v>un</v>
          </cell>
          <cell r="E3327">
            <v>0</v>
          </cell>
          <cell r="F3327">
            <v>6.1844999999999999</v>
          </cell>
          <cell r="G3327">
            <v>0</v>
          </cell>
          <cell r="H3327">
            <v>0.2039</v>
          </cell>
          <cell r="I3327">
            <v>7.45</v>
          </cell>
          <cell r="J3327">
            <v>0</v>
          </cell>
        </row>
        <row r="3328">
          <cell r="A3328" t="str">
            <v>SF-03323</v>
          </cell>
          <cell r="B3328" t="str">
            <v>Tê PVC soldável 40 mm</v>
          </cell>
          <cell r="C3328" t="str">
            <v>Material</v>
          </cell>
          <cell r="D3328" t="str">
            <v>un</v>
          </cell>
          <cell r="E3328">
            <v>0</v>
          </cell>
          <cell r="F3328">
            <v>9.5759999999999987</v>
          </cell>
          <cell r="G3328">
            <v>0</v>
          </cell>
          <cell r="H3328">
            <v>0.2039</v>
          </cell>
          <cell r="I3328">
            <v>11.53</v>
          </cell>
          <cell r="J3328">
            <v>0</v>
          </cell>
        </row>
        <row r="3329">
          <cell r="A3329" t="str">
            <v>SF-03324</v>
          </cell>
          <cell r="B3329" t="str">
            <v>Luva simples PVC soldável 40 mm</v>
          </cell>
          <cell r="C3329" t="str">
            <v>Material</v>
          </cell>
          <cell r="D3329" t="str">
            <v>un</v>
          </cell>
          <cell r="E3329">
            <v>0</v>
          </cell>
          <cell r="F3329">
            <v>4.4175000000000004</v>
          </cell>
          <cell r="G3329">
            <v>0</v>
          </cell>
          <cell r="H3329">
            <v>0.2039</v>
          </cell>
          <cell r="I3329">
            <v>5.32</v>
          </cell>
          <cell r="J3329">
            <v>0</v>
          </cell>
        </row>
        <row r="3330">
          <cell r="A3330" t="str">
            <v>SF-03325</v>
          </cell>
          <cell r="B3330" t="str">
            <v>Luva de correr PVC soldável 40 mm</v>
          </cell>
          <cell r="C3330" t="str">
            <v>Material</v>
          </cell>
          <cell r="D3330" t="str">
            <v>un</v>
          </cell>
          <cell r="E3330">
            <v>0</v>
          </cell>
          <cell r="F3330">
            <v>29.411999999999999</v>
          </cell>
          <cell r="G3330">
            <v>0</v>
          </cell>
          <cell r="H3330">
            <v>0.2039</v>
          </cell>
          <cell r="I3330">
            <v>35.409999999999997</v>
          </cell>
          <cell r="J3330">
            <v>0</v>
          </cell>
        </row>
        <row r="3331">
          <cell r="A3331" t="str">
            <v>SF-03326</v>
          </cell>
          <cell r="B3331" t="str">
            <v>União PVC soldável 40 mm</v>
          </cell>
          <cell r="C3331" t="str">
            <v>Material</v>
          </cell>
          <cell r="D3331" t="str">
            <v>un</v>
          </cell>
          <cell r="E3331">
            <v>0</v>
          </cell>
          <cell r="F3331">
            <v>26.875499999999999</v>
          </cell>
          <cell r="G3331">
            <v>0</v>
          </cell>
          <cell r="H3331">
            <v>0.2039</v>
          </cell>
          <cell r="I3331">
            <v>32.36</v>
          </cell>
          <cell r="J3331">
            <v>0</v>
          </cell>
        </row>
        <row r="3332">
          <cell r="A3332" t="str">
            <v>SF-03327</v>
          </cell>
          <cell r="B3332" t="str">
            <v>Bucha de redução curta PVC soldável de 40 mm x 32 mm</v>
          </cell>
          <cell r="C3332" t="str">
            <v>Material</v>
          </cell>
          <cell r="D3332" t="str">
            <v>un</v>
          </cell>
          <cell r="E3332">
            <v>0</v>
          </cell>
          <cell r="F3332">
            <v>2.1849999999999996</v>
          </cell>
          <cell r="G3332">
            <v>0</v>
          </cell>
          <cell r="H3332">
            <v>0.2039</v>
          </cell>
          <cell r="I3332">
            <v>2.63</v>
          </cell>
          <cell r="J3332">
            <v>0</v>
          </cell>
        </row>
        <row r="3333">
          <cell r="A3333" t="str">
            <v>SF-03328</v>
          </cell>
          <cell r="B3333" t="str">
            <v>Adaptador PVC soldável, curto com bolsa e rosca para Registro 40 mm x 1 1/4”</v>
          </cell>
          <cell r="C3333" t="str">
            <v>Material</v>
          </cell>
          <cell r="D3333" t="str">
            <v>un</v>
          </cell>
          <cell r="E3333">
            <v>0</v>
          </cell>
          <cell r="F3333">
            <v>3.8474999999999997</v>
          </cell>
          <cell r="G3333">
            <v>0</v>
          </cell>
          <cell r="H3333">
            <v>0.2039</v>
          </cell>
          <cell r="I3333">
            <v>4.63</v>
          </cell>
          <cell r="J3333">
            <v>0</v>
          </cell>
        </row>
        <row r="3334">
          <cell r="A3334" t="str">
            <v>SF-03329</v>
          </cell>
          <cell r="B3334" t="str">
            <v>Adaptador flange PVC soldável 40 mm x 1 1/4”</v>
          </cell>
          <cell r="C3334" t="str">
            <v>Material</v>
          </cell>
          <cell r="D3334" t="str">
            <v>un</v>
          </cell>
          <cell r="E3334">
            <v>0</v>
          </cell>
          <cell r="F3334">
            <v>28.813499999999998</v>
          </cell>
          <cell r="G3334">
            <v>0</v>
          </cell>
          <cell r="H3334">
            <v>0.2039</v>
          </cell>
          <cell r="I3334">
            <v>34.69</v>
          </cell>
          <cell r="J3334">
            <v>0</v>
          </cell>
        </row>
        <row r="3335">
          <cell r="A3335" t="str">
            <v>SF-03330</v>
          </cell>
          <cell r="B3335" t="str">
            <v>Joelho 90° PVC soldável 50 mm</v>
          </cell>
          <cell r="C3335" t="str">
            <v>Material</v>
          </cell>
          <cell r="D3335" t="str">
            <v>un</v>
          </cell>
          <cell r="E3335">
            <v>0</v>
          </cell>
          <cell r="F3335">
            <v>5.1869999999999994</v>
          </cell>
          <cell r="G3335">
            <v>0</v>
          </cell>
          <cell r="H3335">
            <v>0.2039</v>
          </cell>
          <cell r="I3335">
            <v>6.24</v>
          </cell>
          <cell r="J3335">
            <v>0</v>
          </cell>
        </row>
        <row r="3336">
          <cell r="A3336" t="str">
            <v>SF-03331</v>
          </cell>
          <cell r="B3336" t="str">
            <v>Cap PVC soldável 50 mm</v>
          </cell>
          <cell r="C3336" t="str">
            <v>Material</v>
          </cell>
          <cell r="D3336" t="str">
            <v>un</v>
          </cell>
          <cell r="E3336">
            <v>0</v>
          </cell>
          <cell r="F3336">
            <v>7.3719999999999999</v>
          </cell>
          <cell r="G3336">
            <v>0</v>
          </cell>
          <cell r="H3336">
            <v>0.2039</v>
          </cell>
          <cell r="I3336">
            <v>8.8800000000000008</v>
          </cell>
          <cell r="J3336">
            <v>0</v>
          </cell>
        </row>
        <row r="3337">
          <cell r="A3337" t="str">
            <v>SF-03332</v>
          </cell>
          <cell r="B3337" t="str">
            <v>Curva 90° PVC soldável 50 mm</v>
          </cell>
          <cell r="C3337" t="str">
            <v>Material</v>
          </cell>
          <cell r="D3337" t="str">
            <v>un</v>
          </cell>
          <cell r="E3337">
            <v>0</v>
          </cell>
          <cell r="F3337">
            <v>13.546999999999999</v>
          </cell>
          <cell r="G3337">
            <v>0</v>
          </cell>
          <cell r="H3337">
            <v>0.2039</v>
          </cell>
          <cell r="I3337">
            <v>16.309999999999999</v>
          </cell>
          <cell r="J3337">
            <v>0</v>
          </cell>
        </row>
        <row r="3338">
          <cell r="A3338" t="str">
            <v>SF-03333</v>
          </cell>
          <cell r="B3338" t="str">
            <v>Joelho 45° PVC soldável 50 mm</v>
          </cell>
          <cell r="C3338" t="str">
            <v>Material</v>
          </cell>
          <cell r="D3338" t="str">
            <v>un</v>
          </cell>
          <cell r="E3338">
            <v>0</v>
          </cell>
          <cell r="F3338">
            <v>7.770999999999999</v>
          </cell>
          <cell r="G3338">
            <v>0</v>
          </cell>
          <cell r="H3338">
            <v>0.2039</v>
          </cell>
          <cell r="I3338">
            <v>9.36</v>
          </cell>
          <cell r="J3338">
            <v>0</v>
          </cell>
        </row>
        <row r="3339">
          <cell r="A3339" t="str">
            <v>SF-03334</v>
          </cell>
          <cell r="B3339" t="str">
            <v>Tê PVC soldável 50 mm</v>
          </cell>
          <cell r="C3339" t="str">
            <v>Material</v>
          </cell>
          <cell r="D3339" t="str">
            <v>un</v>
          </cell>
          <cell r="E3339">
            <v>0</v>
          </cell>
          <cell r="F3339">
            <v>10.012999999999998</v>
          </cell>
          <cell r="G3339">
            <v>0</v>
          </cell>
          <cell r="H3339">
            <v>0.2039</v>
          </cell>
          <cell r="I3339">
            <v>12.05</v>
          </cell>
          <cell r="J3339">
            <v>0</v>
          </cell>
        </row>
        <row r="3340">
          <cell r="A3340" t="str">
            <v>SF-03335</v>
          </cell>
          <cell r="B3340" t="str">
            <v>Luva simples PVC soldável 50 mm</v>
          </cell>
          <cell r="C3340" t="str">
            <v>Material</v>
          </cell>
          <cell r="D3340" t="str">
            <v>un</v>
          </cell>
          <cell r="E3340">
            <v>0</v>
          </cell>
          <cell r="F3340">
            <v>4.5314999999999994</v>
          </cell>
          <cell r="G3340">
            <v>0</v>
          </cell>
          <cell r="H3340">
            <v>0.2039</v>
          </cell>
          <cell r="I3340">
            <v>5.46</v>
          </cell>
          <cell r="J3340">
            <v>0</v>
          </cell>
        </row>
        <row r="3341">
          <cell r="A3341" t="str">
            <v>SF-03336</v>
          </cell>
          <cell r="B3341" t="str">
            <v>Luva de correr PVC soldável 50 mm</v>
          </cell>
          <cell r="C3341" t="str">
            <v>Material</v>
          </cell>
          <cell r="D3341" t="str">
            <v>un</v>
          </cell>
          <cell r="E3341">
            <v>0</v>
          </cell>
          <cell r="F3341">
            <v>29.658999999999999</v>
          </cell>
          <cell r="G3341">
            <v>0</v>
          </cell>
          <cell r="H3341">
            <v>0.2039</v>
          </cell>
          <cell r="I3341">
            <v>35.71</v>
          </cell>
          <cell r="J3341">
            <v>0</v>
          </cell>
        </row>
        <row r="3342">
          <cell r="A3342" t="str">
            <v>SF-03337</v>
          </cell>
          <cell r="B3342" t="str">
            <v>União PVC soldável 50 mm</v>
          </cell>
          <cell r="C3342" t="str">
            <v>Material</v>
          </cell>
          <cell r="D3342" t="str">
            <v>un</v>
          </cell>
          <cell r="E3342">
            <v>0</v>
          </cell>
          <cell r="F3342">
            <v>28.6995</v>
          </cell>
          <cell r="G3342">
            <v>0</v>
          </cell>
          <cell r="H3342">
            <v>0.2039</v>
          </cell>
          <cell r="I3342">
            <v>34.549999999999997</v>
          </cell>
          <cell r="J3342">
            <v>0</v>
          </cell>
        </row>
        <row r="3343">
          <cell r="A3343" t="str">
            <v>SF-03338</v>
          </cell>
          <cell r="B3343" t="str">
            <v>Bucha de redução curta PVC soldável de 50 mm x 40 mm</v>
          </cell>
          <cell r="C3343" t="str">
            <v>Material</v>
          </cell>
          <cell r="D3343" t="str">
            <v>un</v>
          </cell>
          <cell r="E3343">
            <v>0</v>
          </cell>
          <cell r="F3343">
            <v>3.7905000000000002</v>
          </cell>
          <cell r="G3343">
            <v>0</v>
          </cell>
          <cell r="H3343">
            <v>0.2039</v>
          </cell>
          <cell r="I3343">
            <v>4.5599999999999996</v>
          </cell>
          <cell r="J3343">
            <v>0</v>
          </cell>
        </row>
        <row r="3344">
          <cell r="A3344" t="str">
            <v>SF-03339</v>
          </cell>
          <cell r="B3344" t="str">
            <v>Adaptador PVC soldável, curto com bolsa e rosca para Registro 50 mm x 1 1/2”</v>
          </cell>
          <cell r="C3344" t="str">
            <v>Material</v>
          </cell>
          <cell r="D3344" t="str">
            <v>un</v>
          </cell>
          <cell r="E3344">
            <v>0</v>
          </cell>
          <cell r="F3344">
            <v>4.6360000000000001</v>
          </cell>
          <cell r="G3344">
            <v>0</v>
          </cell>
          <cell r="H3344">
            <v>0.2039</v>
          </cell>
          <cell r="I3344">
            <v>5.58</v>
          </cell>
          <cell r="J3344">
            <v>0</v>
          </cell>
        </row>
        <row r="3345">
          <cell r="A3345" t="str">
            <v>SF-03340</v>
          </cell>
          <cell r="B3345" t="str">
            <v>Adaptador flange PVC soldável 50 mm x 1 1/2”</v>
          </cell>
          <cell r="C3345" t="str">
            <v>Material</v>
          </cell>
          <cell r="D3345" t="str">
            <v>un</v>
          </cell>
          <cell r="E3345">
            <v>0</v>
          </cell>
          <cell r="F3345">
            <v>27.236499999999999</v>
          </cell>
          <cell r="G3345">
            <v>0</v>
          </cell>
          <cell r="H3345">
            <v>0.2039</v>
          </cell>
          <cell r="I3345">
            <v>32.79</v>
          </cell>
          <cell r="J3345">
            <v>0</v>
          </cell>
        </row>
        <row r="3346">
          <cell r="A3346" t="str">
            <v>SF-03341</v>
          </cell>
          <cell r="B3346" t="str">
            <v>Curva 90° PVC soldável 60 mm</v>
          </cell>
          <cell r="C3346" t="str">
            <v>Material</v>
          </cell>
          <cell r="D3346" t="str">
            <v>un</v>
          </cell>
          <cell r="E3346">
            <v>0</v>
          </cell>
          <cell r="F3346">
            <v>35.406500000000001</v>
          </cell>
          <cell r="G3346">
            <v>0</v>
          </cell>
          <cell r="H3346">
            <v>0.2039</v>
          </cell>
          <cell r="I3346">
            <v>42.63</v>
          </cell>
          <cell r="J3346">
            <v>0</v>
          </cell>
        </row>
        <row r="3347">
          <cell r="A3347" t="str">
            <v>SF-03342</v>
          </cell>
          <cell r="B3347" t="str">
            <v>Luva de correr PVC soldável 60 mm</v>
          </cell>
          <cell r="C3347" t="str">
            <v>Material</v>
          </cell>
          <cell r="D3347" t="str">
            <v>un</v>
          </cell>
          <cell r="E3347">
            <v>0</v>
          </cell>
          <cell r="F3347">
            <v>40.764499999999998</v>
          </cell>
          <cell r="G3347">
            <v>0</v>
          </cell>
          <cell r="H3347">
            <v>0.2039</v>
          </cell>
          <cell r="I3347">
            <v>49.08</v>
          </cell>
          <cell r="J3347">
            <v>0</v>
          </cell>
        </row>
        <row r="3348">
          <cell r="A3348" t="str">
            <v>SF-03343</v>
          </cell>
          <cell r="B3348" t="str">
            <v>Bucha de redução curta PVC soldável de 60 mm x 50 mm</v>
          </cell>
          <cell r="C3348" t="str">
            <v>Material</v>
          </cell>
          <cell r="D3348" t="str">
            <v>un</v>
          </cell>
          <cell r="E3348">
            <v>0</v>
          </cell>
          <cell r="F3348">
            <v>7.0774999999999997</v>
          </cell>
          <cell r="G3348">
            <v>0</v>
          </cell>
          <cell r="H3348">
            <v>0.2039</v>
          </cell>
          <cell r="I3348">
            <v>8.52</v>
          </cell>
          <cell r="J3348">
            <v>0</v>
          </cell>
        </row>
        <row r="3349">
          <cell r="A3349" t="str">
            <v>SF-03344</v>
          </cell>
          <cell r="B3349" t="str">
            <v>Adaptador flange PVC soldável 60 mm x 2”</v>
          </cell>
          <cell r="C3349" t="str">
            <v>Material</v>
          </cell>
          <cell r="D3349" t="str">
            <v>un</v>
          </cell>
          <cell r="E3349">
            <v>0</v>
          </cell>
          <cell r="F3349">
            <v>47.585500000000003</v>
          </cell>
          <cell r="G3349">
            <v>0</v>
          </cell>
          <cell r="H3349">
            <v>0.2039</v>
          </cell>
          <cell r="I3349">
            <v>57.29</v>
          </cell>
          <cell r="J3349">
            <v>0</v>
          </cell>
        </row>
        <row r="3350">
          <cell r="A3350" t="str">
            <v>SF-03345</v>
          </cell>
          <cell r="B3350" t="str">
            <v>Joelho 90° PVC soldável 75 mm</v>
          </cell>
          <cell r="C3350" t="str">
            <v>Material</v>
          </cell>
          <cell r="D3350" t="str">
            <v>un</v>
          </cell>
          <cell r="E3350">
            <v>0</v>
          </cell>
          <cell r="F3350">
            <v>88.653999999999996</v>
          </cell>
          <cell r="G3350">
            <v>0</v>
          </cell>
          <cell r="H3350">
            <v>0.2039</v>
          </cell>
          <cell r="I3350">
            <v>106.73</v>
          </cell>
          <cell r="J3350">
            <v>0</v>
          </cell>
        </row>
        <row r="3351">
          <cell r="A3351" t="str">
            <v>SF-03346</v>
          </cell>
          <cell r="B3351" t="str">
            <v>Cap PVC soldável 75 mm</v>
          </cell>
          <cell r="C3351" t="str">
            <v>Material</v>
          </cell>
          <cell r="D3351" t="str">
            <v>un</v>
          </cell>
          <cell r="E3351">
            <v>0</v>
          </cell>
          <cell r="F3351">
            <v>21.688499999999998</v>
          </cell>
          <cell r="G3351">
            <v>0</v>
          </cell>
          <cell r="H3351">
            <v>0.2039</v>
          </cell>
          <cell r="I3351">
            <v>26.11</v>
          </cell>
          <cell r="J3351">
            <v>0</v>
          </cell>
        </row>
        <row r="3352">
          <cell r="A3352" t="str">
            <v>SF-03347</v>
          </cell>
          <cell r="B3352" t="str">
            <v>Joelho 45° PVC soldável 75 mm</v>
          </cell>
          <cell r="C3352" t="str">
            <v>Material</v>
          </cell>
          <cell r="D3352" t="str">
            <v>un</v>
          </cell>
          <cell r="E3352">
            <v>0</v>
          </cell>
          <cell r="F3352">
            <v>67.725499999999997</v>
          </cell>
          <cell r="G3352">
            <v>0</v>
          </cell>
          <cell r="H3352">
            <v>0.2039</v>
          </cell>
          <cell r="I3352">
            <v>81.53</v>
          </cell>
          <cell r="J3352">
            <v>0</v>
          </cell>
        </row>
        <row r="3353">
          <cell r="A3353" t="str">
            <v>SF-03348</v>
          </cell>
          <cell r="B3353" t="str">
            <v>Curva 90° PVC soldável 75 mm</v>
          </cell>
          <cell r="C3353" t="str">
            <v>Material</v>
          </cell>
          <cell r="D3353" t="str">
            <v>un</v>
          </cell>
          <cell r="E3353">
            <v>0</v>
          </cell>
          <cell r="F3353">
            <v>54.368499999999997</v>
          </cell>
          <cell r="G3353">
            <v>0</v>
          </cell>
          <cell r="H3353">
            <v>0.2039</v>
          </cell>
          <cell r="I3353">
            <v>65.45</v>
          </cell>
          <cell r="J3353">
            <v>0</v>
          </cell>
        </row>
        <row r="3354">
          <cell r="A3354" t="str">
            <v>SF-03349</v>
          </cell>
          <cell r="B3354" t="str">
            <v>Tê PVC soldável 75 mm</v>
          </cell>
          <cell r="C3354" t="str">
            <v>Material</v>
          </cell>
          <cell r="D3354" t="str">
            <v>un</v>
          </cell>
          <cell r="E3354">
            <v>0</v>
          </cell>
          <cell r="F3354">
            <v>59.640999999999998</v>
          </cell>
          <cell r="G3354">
            <v>0</v>
          </cell>
          <cell r="H3354">
            <v>0.2039</v>
          </cell>
          <cell r="I3354">
            <v>71.8</v>
          </cell>
          <cell r="J3354">
            <v>0</v>
          </cell>
        </row>
        <row r="3355">
          <cell r="A3355" t="str">
            <v>SF-03350</v>
          </cell>
          <cell r="B3355" t="str">
            <v>Luva simples PVC soldável 75 mm</v>
          </cell>
          <cell r="C3355" t="str">
            <v>Material</v>
          </cell>
          <cell r="D3355" t="str">
            <v>un</v>
          </cell>
          <cell r="E3355">
            <v>0</v>
          </cell>
          <cell r="F3355">
            <v>20.282499999999999</v>
          </cell>
          <cell r="G3355">
            <v>0</v>
          </cell>
          <cell r="H3355">
            <v>0.2039</v>
          </cell>
          <cell r="I3355">
            <v>24.42</v>
          </cell>
          <cell r="J3355">
            <v>0</v>
          </cell>
        </row>
        <row r="3356">
          <cell r="A3356" t="str">
            <v>SF-03351</v>
          </cell>
          <cell r="B3356" t="str">
            <v>Luva de correr PVC soldável 75 mm</v>
          </cell>
          <cell r="C3356" t="str">
            <v>Material</v>
          </cell>
          <cell r="D3356" t="str">
            <v>un</v>
          </cell>
          <cell r="E3356">
            <v>0</v>
          </cell>
          <cell r="F3356">
            <v>33.601499999999994</v>
          </cell>
          <cell r="G3356">
            <v>0</v>
          </cell>
          <cell r="H3356">
            <v>0.2039</v>
          </cell>
          <cell r="I3356">
            <v>40.450000000000003</v>
          </cell>
          <cell r="J3356">
            <v>0</v>
          </cell>
        </row>
        <row r="3357">
          <cell r="A3357" t="str">
            <v>SF-03352</v>
          </cell>
          <cell r="B3357" t="str">
            <v>União PVC soldável 75 mm</v>
          </cell>
          <cell r="C3357" t="str">
            <v>Material</v>
          </cell>
          <cell r="D3357" t="str">
            <v>un</v>
          </cell>
          <cell r="E3357">
            <v>0</v>
          </cell>
          <cell r="F3357">
            <v>152.06649999999999</v>
          </cell>
          <cell r="G3357">
            <v>0</v>
          </cell>
          <cell r="H3357">
            <v>0.2039</v>
          </cell>
          <cell r="I3357">
            <v>183.07</v>
          </cell>
          <cell r="J3357">
            <v>0</v>
          </cell>
        </row>
        <row r="3358">
          <cell r="A3358" t="str">
            <v>SF-03353</v>
          </cell>
          <cell r="B3358" t="str">
            <v>Bucha de redução curta PVC soldável de 75 mm x 60 mm</v>
          </cell>
          <cell r="C3358" t="str">
            <v>Material</v>
          </cell>
          <cell r="D3358" t="str">
            <v>un</v>
          </cell>
          <cell r="E3358">
            <v>0</v>
          </cell>
          <cell r="F3358">
            <v>0</v>
          </cell>
          <cell r="G3358">
            <v>0</v>
          </cell>
          <cell r="H3358">
            <v>0.2039</v>
          </cell>
          <cell r="I3358">
            <v>0</v>
          </cell>
          <cell r="J3358">
            <v>0</v>
          </cell>
        </row>
        <row r="3359">
          <cell r="A3359" t="str">
            <v>SF-03354</v>
          </cell>
          <cell r="B3359" t="str">
            <v>Adaptador PVC soldável, curto com bolsa e rosca para Registro 75 mm x 2 1/2”</v>
          </cell>
          <cell r="C3359" t="str">
            <v>Material</v>
          </cell>
          <cell r="D3359" t="str">
            <v>un</v>
          </cell>
          <cell r="E3359">
            <v>0</v>
          </cell>
          <cell r="F3359">
            <v>20.1875</v>
          </cell>
          <cell r="G3359">
            <v>0</v>
          </cell>
          <cell r="H3359">
            <v>0.2039</v>
          </cell>
          <cell r="I3359">
            <v>24.3</v>
          </cell>
          <cell r="J3359">
            <v>0</v>
          </cell>
        </row>
        <row r="3360">
          <cell r="A3360" t="str">
            <v>SF-03355</v>
          </cell>
          <cell r="B3360" t="str">
            <v>Adaptador Flange Caixa Dágua Soldável 75 mm x 2 1/2”</v>
          </cell>
          <cell r="C3360" t="str">
            <v>Material</v>
          </cell>
          <cell r="D3360" t="str">
            <v>un</v>
          </cell>
          <cell r="E3360">
            <v>0</v>
          </cell>
          <cell r="F3360">
            <v>221.78700000000001</v>
          </cell>
          <cell r="G3360">
            <v>0</v>
          </cell>
          <cell r="H3360">
            <v>0.2039</v>
          </cell>
          <cell r="I3360">
            <v>267.01</v>
          </cell>
          <cell r="J3360">
            <v>0</v>
          </cell>
        </row>
        <row r="3361">
          <cell r="A3361" t="str">
            <v>SF-03356</v>
          </cell>
          <cell r="B3361" t="str">
            <v>Joelho 90° PVC soldável 85 mm</v>
          </cell>
          <cell r="C3361" t="str">
            <v>Material</v>
          </cell>
          <cell r="D3361" t="str">
            <v>un</v>
          </cell>
          <cell r="E3361">
            <v>0</v>
          </cell>
          <cell r="F3361">
            <v>106.00099999999999</v>
          </cell>
          <cell r="G3361">
            <v>0</v>
          </cell>
          <cell r="H3361">
            <v>0.2039</v>
          </cell>
          <cell r="I3361">
            <v>127.61</v>
          </cell>
          <cell r="J3361">
            <v>0</v>
          </cell>
        </row>
        <row r="3362">
          <cell r="A3362" t="str">
            <v>SF-03357</v>
          </cell>
          <cell r="B3362" t="str">
            <v>Cap PVC soldável 85 mm</v>
          </cell>
          <cell r="C3362" t="str">
            <v>Material</v>
          </cell>
          <cell r="D3362" t="str">
            <v>un</v>
          </cell>
          <cell r="E3362">
            <v>0</v>
          </cell>
          <cell r="F3362">
            <v>21.812000000000001</v>
          </cell>
          <cell r="G3362">
            <v>0</v>
          </cell>
          <cell r="H3362">
            <v>0.2039</v>
          </cell>
          <cell r="I3362">
            <v>26.26</v>
          </cell>
          <cell r="J3362">
            <v>0</v>
          </cell>
        </row>
        <row r="3363">
          <cell r="A3363" t="str">
            <v>SF-03358</v>
          </cell>
          <cell r="B3363" t="str">
            <v>Joelho 45° PVC soldável 85 mm</v>
          </cell>
          <cell r="C3363" t="str">
            <v>Material</v>
          </cell>
          <cell r="D3363" t="str">
            <v>un</v>
          </cell>
          <cell r="E3363">
            <v>0</v>
          </cell>
          <cell r="F3363">
            <v>83.590499999999992</v>
          </cell>
          <cell r="G3363">
            <v>0</v>
          </cell>
          <cell r="H3363">
            <v>0.2039</v>
          </cell>
          <cell r="I3363">
            <v>100.63</v>
          </cell>
          <cell r="J3363">
            <v>0</v>
          </cell>
        </row>
        <row r="3364">
          <cell r="A3364" t="str">
            <v>SF-03359</v>
          </cell>
          <cell r="B3364" t="str">
            <v>Curva 90° PVC soldável 85 mm</v>
          </cell>
          <cell r="C3364" t="str">
            <v>Material</v>
          </cell>
          <cell r="D3364" t="str">
            <v>un</v>
          </cell>
          <cell r="E3364">
            <v>0</v>
          </cell>
          <cell r="F3364">
            <v>69.653999999999996</v>
          </cell>
          <cell r="G3364">
            <v>0</v>
          </cell>
          <cell r="H3364">
            <v>0.2039</v>
          </cell>
          <cell r="I3364">
            <v>83.86</v>
          </cell>
          <cell r="J3364">
            <v>0</v>
          </cell>
        </row>
        <row r="3365">
          <cell r="A3365" t="str">
            <v>SF-03360</v>
          </cell>
          <cell r="B3365" t="str">
            <v>Tê PVC soldável 85 mm</v>
          </cell>
          <cell r="C3365" t="str">
            <v>Material</v>
          </cell>
          <cell r="D3365" t="str">
            <v>un</v>
          </cell>
          <cell r="E3365">
            <v>0</v>
          </cell>
          <cell r="F3365">
            <v>81.091999999999999</v>
          </cell>
          <cell r="G3365">
            <v>0</v>
          </cell>
          <cell r="H3365">
            <v>0.2039</v>
          </cell>
          <cell r="I3365">
            <v>97.63</v>
          </cell>
          <cell r="J3365">
            <v>0</v>
          </cell>
        </row>
        <row r="3366">
          <cell r="A3366" t="str">
            <v>SF-03361</v>
          </cell>
          <cell r="B3366" t="str">
            <v>Luva simples PVC soldável 85 mm</v>
          </cell>
          <cell r="C3366" t="str">
            <v>Material</v>
          </cell>
          <cell r="D3366" t="str">
            <v>un</v>
          </cell>
          <cell r="E3366">
            <v>0</v>
          </cell>
          <cell r="F3366">
            <v>45.542999999999999</v>
          </cell>
          <cell r="G3366">
            <v>0</v>
          </cell>
          <cell r="H3366">
            <v>0.2039</v>
          </cell>
          <cell r="I3366">
            <v>54.83</v>
          </cell>
          <cell r="J3366">
            <v>0</v>
          </cell>
        </row>
        <row r="3367">
          <cell r="A3367" t="str">
            <v>SF-03362</v>
          </cell>
          <cell r="B3367" t="str">
            <v>Luva de correr PVC soldável 85 mm</v>
          </cell>
          <cell r="C3367" t="str">
            <v>Material</v>
          </cell>
          <cell r="D3367" t="str">
            <v>un</v>
          </cell>
          <cell r="E3367">
            <v>0</v>
          </cell>
          <cell r="F3367">
            <v>33.601499999999994</v>
          </cell>
          <cell r="G3367">
            <v>0</v>
          </cell>
          <cell r="H3367">
            <v>0.2039</v>
          </cell>
          <cell r="I3367">
            <v>40.450000000000003</v>
          </cell>
          <cell r="J3367">
            <v>0</v>
          </cell>
        </row>
        <row r="3368">
          <cell r="A3368" t="str">
            <v>SF-03363</v>
          </cell>
          <cell r="B3368" t="str">
            <v>Bucha de redução curta PVC soldável de 85 mm x 75 mm</v>
          </cell>
          <cell r="C3368" t="str">
            <v>Material</v>
          </cell>
          <cell r="D3368" t="str">
            <v>un</v>
          </cell>
          <cell r="E3368">
            <v>0</v>
          </cell>
          <cell r="F3368">
            <v>0</v>
          </cell>
          <cell r="G3368">
            <v>0</v>
          </cell>
          <cell r="H3368">
            <v>0.2039</v>
          </cell>
          <cell r="I3368">
            <v>0</v>
          </cell>
          <cell r="J3368">
            <v>0</v>
          </cell>
        </row>
        <row r="3369">
          <cell r="A3369" t="str">
            <v>SF-03364</v>
          </cell>
          <cell r="B3369" t="str">
            <v>Adaptador PVC soldável, curto com bolsa e rosca para Registro 85 mm x 3”</v>
          </cell>
          <cell r="C3369" t="str">
            <v>Material</v>
          </cell>
          <cell r="D3369" t="str">
            <v>un</v>
          </cell>
          <cell r="E3369">
            <v>0</v>
          </cell>
          <cell r="F3369">
            <v>27.835000000000001</v>
          </cell>
          <cell r="G3369">
            <v>0</v>
          </cell>
          <cell r="H3369">
            <v>0.2039</v>
          </cell>
          <cell r="I3369">
            <v>33.51</v>
          </cell>
          <cell r="J3369">
            <v>0</v>
          </cell>
        </row>
        <row r="3370">
          <cell r="A3370" t="str">
            <v>SF-03365</v>
          </cell>
          <cell r="B3370" t="str">
            <v>Joelho 90° PVC soldável 110 mm</v>
          </cell>
          <cell r="C3370" t="str">
            <v>Material</v>
          </cell>
          <cell r="D3370" t="str">
            <v>un</v>
          </cell>
          <cell r="E3370">
            <v>0</v>
          </cell>
          <cell r="F3370">
            <v>214.78549999999998</v>
          </cell>
          <cell r="G3370">
            <v>0</v>
          </cell>
          <cell r="H3370">
            <v>0.2039</v>
          </cell>
          <cell r="I3370">
            <v>258.58</v>
          </cell>
          <cell r="J3370">
            <v>0</v>
          </cell>
        </row>
        <row r="3371">
          <cell r="A3371" t="str">
            <v>SF-03366</v>
          </cell>
          <cell r="B3371" t="str">
            <v>Joelho 45° PVC soldável 110 mm</v>
          </cell>
          <cell r="C3371" t="str">
            <v>Material</v>
          </cell>
          <cell r="D3371" t="str">
            <v>un</v>
          </cell>
          <cell r="E3371">
            <v>0</v>
          </cell>
          <cell r="F3371">
            <v>0</v>
          </cell>
          <cell r="G3371">
            <v>0</v>
          </cell>
          <cell r="H3371">
            <v>0.2039</v>
          </cell>
          <cell r="I3371">
            <v>0</v>
          </cell>
          <cell r="J3371">
            <v>0</v>
          </cell>
        </row>
        <row r="3372">
          <cell r="A3372" t="str">
            <v>SF-03367</v>
          </cell>
          <cell r="B3372" t="str">
            <v>Cap PVC soldável 110 mm</v>
          </cell>
          <cell r="C3372" t="str">
            <v>Material</v>
          </cell>
          <cell r="D3372" t="str">
            <v>un</v>
          </cell>
          <cell r="E3372">
            <v>0</v>
          </cell>
          <cell r="F3372">
            <v>33.401999999999994</v>
          </cell>
          <cell r="G3372">
            <v>0</v>
          </cell>
          <cell r="H3372">
            <v>0.2039</v>
          </cell>
          <cell r="I3372">
            <v>40.21</v>
          </cell>
          <cell r="J3372">
            <v>0</v>
          </cell>
        </row>
        <row r="3373">
          <cell r="A3373" t="str">
            <v>SF-03368</v>
          </cell>
          <cell r="B3373" t="str">
            <v>Curva 90° PVC soldável 110 mm</v>
          </cell>
          <cell r="C3373" t="str">
            <v>Material</v>
          </cell>
          <cell r="D3373" t="str">
            <v>un</v>
          </cell>
          <cell r="E3373">
            <v>0</v>
          </cell>
          <cell r="F3373">
            <v>170.107</v>
          </cell>
          <cell r="G3373">
            <v>0</v>
          </cell>
          <cell r="H3373">
            <v>0.2039</v>
          </cell>
          <cell r="I3373">
            <v>204.79</v>
          </cell>
          <cell r="J3373">
            <v>0</v>
          </cell>
        </row>
        <row r="3374">
          <cell r="A3374" t="str">
            <v>SF-03369</v>
          </cell>
          <cell r="B3374" t="str">
            <v>Luva simples PVC soldável 110 mm</v>
          </cell>
          <cell r="C3374" t="str">
            <v>Material</v>
          </cell>
          <cell r="D3374" t="str">
            <v>un</v>
          </cell>
          <cell r="E3374">
            <v>0</v>
          </cell>
          <cell r="F3374">
            <v>77.33</v>
          </cell>
          <cell r="G3374">
            <v>0</v>
          </cell>
          <cell r="H3374">
            <v>0.2039</v>
          </cell>
          <cell r="I3374">
            <v>93.1</v>
          </cell>
          <cell r="J3374">
            <v>0</v>
          </cell>
        </row>
        <row r="3375">
          <cell r="A3375" t="str">
            <v>SF-03370</v>
          </cell>
          <cell r="B3375" t="str">
            <v>Luva de correr PVC soldável 110 mm</v>
          </cell>
          <cell r="C3375" t="str">
            <v>Material</v>
          </cell>
          <cell r="D3375" t="str">
            <v>un</v>
          </cell>
          <cell r="E3375">
            <v>0</v>
          </cell>
          <cell r="F3375">
            <v>53.475499999999997</v>
          </cell>
          <cell r="G3375">
            <v>0</v>
          </cell>
          <cell r="H3375">
            <v>0.2039</v>
          </cell>
          <cell r="I3375">
            <v>64.38</v>
          </cell>
          <cell r="J3375">
            <v>0</v>
          </cell>
        </row>
        <row r="3376">
          <cell r="A3376" t="str">
            <v>SF-03371</v>
          </cell>
          <cell r="B3376" t="str">
            <v>União PVC soldável 110 mm</v>
          </cell>
          <cell r="C3376" t="str">
            <v>Material</v>
          </cell>
          <cell r="D3376" t="str">
            <v>un</v>
          </cell>
          <cell r="E3376">
            <v>0</v>
          </cell>
          <cell r="F3376">
            <v>395.56099999999998</v>
          </cell>
          <cell r="G3376">
            <v>0</v>
          </cell>
          <cell r="H3376">
            <v>0.2039</v>
          </cell>
          <cell r="I3376">
            <v>476.22</v>
          </cell>
          <cell r="J3376">
            <v>0</v>
          </cell>
        </row>
        <row r="3377">
          <cell r="A3377" t="str">
            <v>SF-03372</v>
          </cell>
          <cell r="B3377" t="str">
            <v>Adaptador PVC soldável, curto com bolsa e rosca para Registro 110 mm x 4”</v>
          </cell>
          <cell r="C3377" t="str">
            <v>Material</v>
          </cell>
          <cell r="D3377" t="str">
            <v>un</v>
          </cell>
          <cell r="E3377">
            <v>0</v>
          </cell>
          <cell r="F3377">
            <v>44.915999999999997</v>
          </cell>
          <cell r="G3377">
            <v>0</v>
          </cell>
          <cell r="H3377">
            <v>0.2039</v>
          </cell>
          <cell r="I3377">
            <v>54.07</v>
          </cell>
          <cell r="J3377">
            <v>0</v>
          </cell>
        </row>
        <row r="3378">
          <cell r="A3378" t="str">
            <v>SF-03373</v>
          </cell>
          <cell r="B3378" t="str">
            <v>Adaptador flange PVC soldável 110 mm x 4”</v>
          </cell>
          <cell r="C3378" t="str">
            <v>Material</v>
          </cell>
          <cell r="D3378" t="str">
            <v>un</v>
          </cell>
          <cell r="E3378">
            <v>0</v>
          </cell>
          <cell r="F3378">
            <v>277.40949999999998</v>
          </cell>
          <cell r="G3378">
            <v>0</v>
          </cell>
          <cell r="H3378">
            <v>0.2039</v>
          </cell>
          <cell r="I3378">
            <v>333.97</v>
          </cell>
          <cell r="J3378">
            <v>0</v>
          </cell>
        </row>
        <row r="3379">
          <cell r="A3379" t="str">
            <v>SF-03374</v>
          </cell>
          <cell r="B3379" t="str">
            <v>Luva simples PVC esgoto ou águas pluviais 40 mm</v>
          </cell>
          <cell r="C3379" t="str">
            <v>Material</v>
          </cell>
          <cell r="D3379" t="str">
            <v>un</v>
          </cell>
          <cell r="E3379">
            <v>0</v>
          </cell>
          <cell r="F3379">
            <v>4.4175000000000004</v>
          </cell>
          <cell r="G3379">
            <v>0</v>
          </cell>
          <cell r="H3379">
            <v>0.2039</v>
          </cell>
          <cell r="I3379">
            <v>5.32</v>
          </cell>
          <cell r="J3379">
            <v>0</v>
          </cell>
        </row>
        <row r="3380">
          <cell r="A3380" t="str">
            <v>SF-03375</v>
          </cell>
          <cell r="B3380" t="str">
            <v>Luva de correr PVC esgoto ou águas pluviais 40 mm</v>
          </cell>
          <cell r="C3380" t="str">
            <v>Material</v>
          </cell>
          <cell r="D3380" t="str">
            <v>un</v>
          </cell>
          <cell r="E3380">
            <v>0</v>
          </cell>
          <cell r="F3380">
            <v>0</v>
          </cell>
          <cell r="G3380">
            <v>0</v>
          </cell>
          <cell r="H3380">
            <v>0.2039</v>
          </cell>
          <cell r="I3380">
            <v>0</v>
          </cell>
          <cell r="J3380">
            <v>0</v>
          </cell>
        </row>
        <row r="3381">
          <cell r="A3381" t="str">
            <v>SF-03376</v>
          </cell>
          <cell r="B3381" t="str">
            <v>Junção PVC esgoto ou águas pluviais 40 mm</v>
          </cell>
          <cell r="C3381" t="str">
            <v>Material</v>
          </cell>
          <cell r="D3381" t="str">
            <v>un</v>
          </cell>
          <cell r="E3381">
            <v>0</v>
          </cell>
          <cell r="F3381">
            <v>3.5719999999999996</v>
          </cell>
          <cell r="G3381">
            <v>0</v>
          </cell>
          <cell r="H3381">
            <v>0.2039</v>
          </cell>
          <cell r="I3381">
            <v>4.3</v>
          </cell>
          <cell r="J3381">
            <v>0</v>
          </cell>
        </row>
        <row r="3382">
          <cell r="A3382" t="str">
            <v>SF-03377</v>
          </cell>
          <cell r="B3382" t="str">
            <v>Tê PVC esgoto ou águas pluviais 40 mm</v>
          </cell>
          <cell r="C3382" t="str">
            <v>Material</v>
          </cell>
          <cell r="D3382" t="str">
            <v>un</v>
          </cell>
          <cell r="E3382">
            <v>0</v>
          </cell>
          <cell r="F3382">
            <v>3.4769999999999999</v>
          </cell>
          <cell r="G3382">
            <v>0</v>
          </cell>
          <cell r="H3382">
            <v>0.2039</v>
          </cell>
          <cell r="I3382">
            <v>4.1900000000000004</v>
          </cell>
          <cell r="J3382">
            <v>0</v>
          </cell>
        </row>
        <row r="3383">
          <cell r="A3383" t="str">
            <v>SF-03378</v>
          </cell>
          <cell r="B3383" t="str">
            <v>Cap PVC esgoto ou águas pluviais 40 mm</v>
          </cell>
          <cell r="C3383" t="str">
            <v>Material</v>
          </cell>
          <cell r="D3383" t="str">
            <v>un</v>
          </cell>
          <cell r="E3383">
            <v>0</v>
          </cell>
          <cell r="F3383">
            <v>4.0754999999999999</v>
          </cell>
          <cell r="G3383">
            <v>0</v>
          </cell>
          <cell r="H3383">
            <v>0.2039</v>
          </cell>
          <cell r="I3383">
            <v>4.91</v>
          </cell>
          <cell r="J3383">
            <v>0</v>
          </cell>
        </row>
        <row r="3384">
          <cell r="A3384" t="str">
            <v>SF-03379</v>
          </cell>
          <cell r="B3384" t="str">
            <v>Joelho 90° com anel PVC esgoto ou águas pluviais 40 mm</v>
          </cell>
          <cell r="C3384" t="str">
            <v>Material</v>
          </cell>
          <cell r="D3384" t="str">
            <v>un</v>
          </cell>
          <cell r="E3384">
            <v>0</v>
          </cell>
          <cell r="F3384">
            <v>5.3579999999999997</v>
          </cell>
          <cell r="G3384">
            <v>0</v>
          </cell>
          <cell r="H3384">
            <v>0.2039</v>
          </cell>
          <cell r="I3384">
            <v>6.45</v>
          </cell>
          <cell r="J3384">
            <v>0</v>
          </cell>
        </row>
        <row r="3385">
          <cell r="A3385" t="str">
            <v>SF-03380</v>
          </cell>
          <cell r="B3385" t="str">
            <v>Joelho 90° PVC esgoto ou águas pluviais 40 mm</v>
          </cell>
          <cell r="C3385" t="str">
            <v>Material</v>
          </cell>
          <cell r="D3385" t="str">
            <v>un</v>
          </cell>
          <cell r="E3385">
            <v>0</v>
          </cell>
          <cell r="F3385">
            <v>2.0994999999999999</v>
          </cell>
          <cell r="G3385">
            <v>0</v>
          </cell>
          <cell r="H3385">
            <v>0.2039</v>
          </cell>
          <cell r="I3385">
            <v>2.5299999999999998</v>
          </cell>
          <cell r="J3385">
            <v>0</v>
          </cell>
        </row>
        <row r="3386">
          <cell r="A3386" t="str">
            <v>SF-03381</v>
          </cell>
          <cell r="B3386" t="str">
            <v>Joelho 45° PVC esgoto ou águas pluviais 40 mm</v>
          </cell>
          <cell r="C3386" t="str">
            <v>Material</v>
          </cell>
          <cell r="D3386" t="str">
            <v>un</v>
          </cell>
          <cell r="E3386">
            <v>0</v>
          </cell>
          <cell r="F3386">
            <v>2.3275000000000001</v>
          </cell>
          <cell r="G3386">
            <v>0</v>
          </cell>
          <cell r="H3386">
            <v>0.2039</v>
          </cell>
          <cell r="I3386">
            <v>2.8</v>
          </cell>
          <cell r="J3386">
            <v>0</v>
          </cell>
        </row>
        <row r="3387">
          <cell r="A3387" t="str">
            <v>SF-03382</v>
          </cell>
          <cell r="B3387" t="str">
            <v>Curva longa 90° PVC esgoto ou águas pluviais 40 mm</v>
          </cell>
          <cell r="C3387" t="str">
            <v>Material</v>
          </cell>
          <cell r="D3387" t="str">
            <v>un</v>
          </cell>
          <cell r="E3387">
            <v>0</v>
          </cell>
          <cell r="F3387">
            <v>6.5454999999999997</v>
          </cell>
          <cell r="G3387">
            <v>0</v>
          </cell>
          <cell r="H3387">
            <v>0.2039</v>
          </cell>
          <cell r="I3387">
            <v>7.88</v>
          </cell>
          <cell r="J3387">
            <v>0</v>
          </cell>
        </row>
        <row r="3388">
          <cell r="A3388" t="str">
            <v>SF-03383</v>
          </cell>
          <cell r="B3388" t="str">
            <v>Luva simples PVC esgoto ou águas pluviais 50 mm</v>
          </cell>
          <cell r="C3388" t="str">
            <v>Material</v>
          </cell>
          <cell r="D3388" t="str">
            <v>un</v>
          </cell>
          <cell r="E3388">
            <v>0</v>
          </cell>
          <cell r="F3388">
            <v>3.1254999999999997</v>
          </cell>
          <cell r="G3388">
            <v>0</v>
          </cell>
          <cell r="H3388">
            <v>0.2039</v>
          </cell>
          <cell r="I3388">
            <v>3.76</v>
          </cell>
          <cell r="J3388">
            <v>0</v>
          </cell>
        </row>
        <row r="3389">
          <cell r="A3389" t="str">
            <v>SF-03384</v>
          </cell>
          <cell r="B3389" t="str">
            <v>Luva de correr PVC esgoto ou águas pluviais 50 mm</v>
          </cell>
          <cell r="C3389" t="str">
            <v>Material</v>
          </cell>
          <cell r="D3389" t="str">
            <v>un</v>
          </cell>
          <cell r="E3389">
            <v>0</v>
          </cell>
          <cell r="F3389">
            <v>10.639999999999999</v>
          </cell>
          <cell r="G3389">
            <v>0</v>
          </cell>
          <cell r="H3389">
            <v>0.2039</v>
          </cell>
          <cell r="I3389">
            <v>12.81</v>
          </cell>
          <cell r="J3389">
            <v>0</v>
          </cell>
        </row>
        <row r="3390">
          <cell r="A3390" t="str">
            <v>SF-03385</v>
          </cell>
          <cell r="B3390" t="str">
            <v>Junção PVC esgoto ou águas pluviais 50 mm</v>
          </cell>
          <cell r="C3390" t="str">
            <v>Material</v>
          </cell>
          <cell r="D3390" t="str">
            <v>un</v>
          </cell>
          <cell r="E3390">
            <v>0</v>
          </cell>
          <cell r="F3390">
            <v>9.3290000000000006</v>
          </cell>
          <cell r="G3390">
            <v>0</v>
          </cell>
          <cell r="H3390">
            <v>0.2039</v>
          </cell>
          <cell r="I3390">
            <v>11.23</v>
          </cell>
          <cell r="J3390">
            <v>0</v>
          </cell>
        </row>
        <row r="3391">
          <cell r="A3391" t="str">
            <v>SF-03386</v>
          </cell>
          <cell r="B3391" t="str">
            <v>Tê PVC esgoto ou águas pluviais 50 mm</v>
          </cell>
          <cell r="C3391" t="str">
            <v>Material</v>
          </cell>
          <cell r="D3391" t="str">
            <v>un</v>
          </cell>
          <cell r="E3391">
            <v>0</v>
          </cell>
          <cell r="F3391">
            <v>7.1059999999999999</v>
          </cell>
          <cell r="G3391">
            <v>0</v>
          </cell>
          <cell r="H3391">
            <v>0.2039</v>
          </cell>
          <cell r="I3391">
            <v>8.5500000000000007</v>
          </cell>
          <cell r="J3391">
            <v>0</v>
          </cell>
        </row>
        <row r="3392">
          <cell r="A3392" t="str">
            <v>SF-03387</v>
          </cell>
          <cell r="B3392" t="str">
            <v>Joelho 90° com anel PVC esgoto ou águas pluviais 50 mm</v>
          </cell>
          <cell r="C3392" t="str">
            <v>Material</v>
          </cell>
          <cell r="D3392" t="str">
            <v>un</v>
          </cell>
          <cell r="E3392">
            <v>0</v>
          </cell>
          <cell r="F3392">
            <v>0</v>
          </cell>
          <cell r="G3392">
            <v>0</v>
          </cell>
          <cell r="H3392">
            <v>0.2039</v>
          </cell>
          <cell r="I3392">
            <v>0</v>
          </cell>
          <cell r="J3392">
            <v>0</v>
          </cell>
        </row>
        <row r="3393">
          <cell r="A3393" t="str">
            <v>SF-03388</v>
          </cell>
          <cell r="B3393" t="str">
            <v>Joelho 90° PVC esgoto ou águas pluviais 50 mm</v>
          </cell>
          <cell r="C3393" t="str">
            <v>Material</v>
          </cell>
          <cell r="D3393" t="str">
            <v>un</v>
          </cell>
          <cell r="E3393">
            <v>0</v>
          </cell>
          <cell r="F3393">
            <v>2.8974999999999995</v>
          </cell>
          <cell r="G3393">
            <v>0</v>
          </cell>
          <cell r="H3393">
            <v>0.2039</v>
          </cell>
          <cell r="I3393">
            <v>3.49</v>
          </cell>
          <cell r="J3393">
            <v>0</v>
          </cell>
        </row>
        <row r="3394">
          <cell r="A3394" t="str">
            <v>SF-03389</v>
          </cell>
          <cell r="B3394" t="str">
            <v>Cap PVC esgoto ou águas pluviais 50 mm</v>
          </cell>
          <cell r="C3394" t="str">
            <v>Material</v>
          </cell>
          <cell r="D3394" t="str">
            <v>un</v>
          </cell>
          <cell r="E3394">
            <v>0</v>
          </cell>
          <cell r="F3394">
            <v>4.2370000000000001</v>
          </cell>
          <cell r="G3394">
            <v>0</v>
          </cell>
          <cell r="H3394">
            <v>0.2039</v>
          </cell>
          <cell r="I3394">
            <v>5.0999999999999996</v>
          </cell>
          <cell r="J3394">
            <v>0</v>
          </cell>
        </row>
        <row r="3395">
          <cell r="A3395" t="str">
            <v>SF-03390</v>
          </cell>
          <cell r="B3395" t="str">
            <v>Bucha de redução PVC esgoto ou águas pluviais 50 mm x 40 mm</v>
          </cell>
          <cell r="C3395" t="str">
            <v>Material</v>
          </cell>
          <cell r="D3395" t="str">
            <v>un</v>
          </cell>
          <cell r="E3395">
            <v>0</v>
          </cell>
          <cell r="F3395">
            <v>5.016</v>
          </cell>
          <cell r="G3395">
            <v>0</v>
          </cell>
          <cell r="H3395">
            <v>0.2039</v>
          </cell>
          <cell r="I3395">
            <v>6.04</v>
          </cell>
          <cell r="J3395">
            <v>0</v>
          </cell>
        </row>
        <row r="3396">
          <cell r="A3396" t="str">
            <v>SF-03391</v>
          </cell>
          <cell r="B3396" t="str">
            <v>Curva longa 90° PVC esgoto ou águas pluviais 50 mm</v>
          </cell>
          <cell r="C3396" t="str">
            <v>Material</v>
          </cell>
          <cell r="D3396" t="str">
            <v>un</v>
          </cell>
          <cell r="E3396">
            <v>0</v>
          </cell>
          <cell r="F3396">
            <v>12.938999999999998</v>
          </cell>
          <cell r="G3396">
            <v>0</v>
          </cell>
          <cell r="H3396">
            <v>0.2039</v>
          </cell>
          <cell r="I3396">
            <v>15.58</v>
          </cell>
          <cell r="J3396">
            <v>0</v>
          </cell>
        </row>
        <row r="3397">
          <cell r="A3397" t="str">
            <v>SF-03392</v>
          </cell>
          <cell r="B3397" t="str">
            <v>Luva simples PVC esgoto ou águas pluviais 70 mm</v>
          </cell>
          <cell r="C3397" t="str">
            <v>Material</v>
          </cell>
          <cell r="D3397" t="str">
            <v>un</v>
          </cell>
          <cell r="E3397">
            <v>0</v>
          </cell>
          <cell r="F3397">
            <v>6.3459999999999992</v>
          </cell>
          <cell r="G3397">
            <v>0</v>
          </cell>
          <cell r="H3397">
            <v>0.2039</v>
          </cell>
          <cell r="I3397">
            <v>7.64</v>
          </cell>
          <cell r="J3397">
            <v>0</v>
          </cell>
        </row>
        <row r="3398">
          <cell r="A3398" t="str">
            <v>SF-03393</v>
          </cell>
          <cell r="B3398" t="str">
            <v>Joelho 90° PVC esgoto ou águas pluviais 75 mm</v>
          </cell>
          <cell r="C3398" t="str">
            <v>Material</v>
          </cell>
          <cell r="D3398" t="str">
            <v>un</v>
          </cell>
          <cell r="E3398">
            <v>0</v>
          </cell>
          <cell r="F3398">
            <v>6.5739999999999998</v>
          </cell>
          <cell r="G3398">
            <v>0</v>
          </cell>
          <cell r="H3398">
            <v>0.2039</v>
          </cell>
          <cell r="I3398">
            <v>7.91</v>
          </cell>
          <cell r="J3398">
            <v>0</v>
          </cell>
        </row>
        <row r="3399">
          <cell r="A3399" t="str">
            <v>SF-03394</v>
          </cell>
          <cell r="B3399" t="str">
            <v>Curva longa 90° PVC esgoto ou águas pluviais 75 mm</v>
          </cell>
          <cell r="C3399" t="str">
            <v>Material</v>
          </cell>
          <cell r="D3399" t="str">
            <v>un</v>
          </cell>
          <cell r="E3399">
            <v>0</v>
          </cell>
          <cell r="F3399">
            <v>42.123000000000005</v>
          </cell>
          <cell r="G3399">
            <v>0</v>
          </cell>
          <cell r="H3399">
            <v>0.2039</v>
          </cell>
          <cell r="I3399">
            <v>50.71</v>
          </cell>
          <cell r="J3399">
            <v>0</v>
          </cell>
        </row>
        <row r="3400">
          <cell r="A3400" t="str">
            <v>SF-03395</v>
          </cell>
          <cell r="B3400" t="str">
            <v>Joelho 45° PVC esgoto ou águas pluviais 75 mm</v>
          </cell>
          <cell r="C3400" t="str">
            <v>Material</v>
          </cell>
          <cell r="D3400" t="str">
            <v>un</v>
          </cell>
          <cell r="E3400">
            <v>0</v>
          </cell>
          <cell r="F3400">
            <v>7.4954999999999989</v>
          </cell>
          <cell r="G3400">
            <v>0</v>
          </cell>
          <cell r="H3400">
            <v>0.2039</v>
          </cell>
          <cell r="I3400">
            <v>9.02</v>
          </cell>
          <cell r="J3400">
            <v>0</v>
          </cell>
        </row>
        <row r="3401">
          <cell r="A3401" t="str">
            <v>SF-03396</v>
          </cell>
          <cell r="B3401" t="str">
            <v>Luva de correr PVC esgoto ou águas pluviais 75 mm</v>
          </cell>
          <cell r="C3401" t="str">
            <v>Material</v>
          </cell>
          <cell r="D3401" t="str">
            <v>un</v>
          </cell>
          <cell r="E3401">
            <v>0</v>
          </cell>
          <cell r="F3401">
            <v>11.818</v>
          </cell>
          <cell r="G3401">
            <v>0</v>
          </cell>
          <cell r="H3401">
            <v>0.2039</v>
          </cell>
          <cell r="I3401">
            <v>14.23</v>
          </cell>
          <cell r="J3401">
            <v>0</v>
          </cell>
        </row>
        <row r="3402">
          <cell r="A3402" t="str">
            <v>SF-03397</v>
          </cell>
          <cell r="B3402" t="str">
            <v>Tê PVC esgoto ou águas pluviais 75 mm</v>
          </cell>
          <cell r="C3402" t="str">
            <v>Material</v>
          </cell>
          <cell r="D3402" t="str">
            <v>un</v>
          </cell>
          <cell r="E3402">
            <v>0</v>
          </cell>
          <cell r="F3402">
            <v>27.122499999999999</v>
          </cell>
          <cell r="G3402">
            <v>0</v>
          </cell>
          <cell r="H3402">
            <v>0.2039</v>
          </cell>
          <cell r="I3402">
            <v>32.65</v>
          </cell>
          <cell r="J3402">
            <v>0</v>
          </cell>
        </row>
        <row r="3403">
          <cell r="A3403" t="str">
            <v>SF-03398</v>
          </cell>
          <cell r="B3403" t="str">
            <v>Cap PVC esgoto ou águas pluviais 75 mm</v>
          </cell>
          <cell r="C3403" t="str">
            <v>Material</v>
          </cell>
          <cell r="D3403" t="str">
            <v>un</v>
          </cell>
          <cell r="E3403">
            <v>0</v>
          </cell>
          <cell r="F3403">
            <v>10.051</v>
          </cell>
          <cell r="G3403">
            <v>0</v>
          </cell>
          <cell r="H3403">
            <v>0.2039</v>
          </cell>
          <cell r="I3403">
            <v>12.1</v>
          </cell>
          <cell r="J3403">
            <v>0</v>
          </cell>
        </row>
        <row r="3404">
          <cell r="A3404" t="str">
            <v>SF-03399</v>
          </cell>
          <cell r="B3404" t="str">
            <v>Redução Excêntrica PVC esgoto ou águas pluviais 75 mm x 50 mm</v>
          </cell>
          <cell r="C3404" t="str">
            <v>Material</v>
          </cell>
          <cell r="D3404" t="str">
            <v>un</v>
          </cell>
          <cell r="E3404">
            <v>0</v>
          </cell>
          <cell r="F3404">
            <v>7.3624999999999998</v>
          </cell>
          <cell r="G3404">
            <v>0</v>
          </cell>
          <cell r="H3404">
            <v>0.2039</v>
          </cell>
          <cell r="I3404">
            <v>8.86</v>
          </cell>
          <cell r="J3404">
            <v>0</v>
          </cell>
        </row>
        <row r="3405">
          <cell r="A3405" t="str">
            <v>SF-03400</v>
          </cell>
          <cell r="B3405" t="str">
            <v>Luva simples PVC esgoto ou águas pluviais 100 mm</v>
          </cell>
          <cell r="C3405" t="str">
            <v>Material</v>
          </cell>
          <cell r="D3405" t="str">
            <v>un</v>
          </cell>
          <cell r="E3405">
            <v>0</v>
          </cell>
          <cell r="F3405">
            <v>6.2035</v>
          </cell>
          <cell r="G3405">
            <v>0</v>
          </cell>
          <cell r="H3405">
            <v>0.2039</v>
          </cell>
          <cell r="I3405">
            <v>7.47</v>
          </cell>
          <cell r="J3405">
            <v>0</v>
          </cell>
        </row>
        <row r="3406">
          <cell r="A3406" t="str">
            <v>SF-03401</v>
          </cell>
          <cell r="B3406" t="str">
            <v>Joelho 90° PVC esgoto ou águas pluviais 100 mm</v>
          </cell>
          <cell r="C3406" t="str">
            <v>Material</v>
          </cell>
          <cell r="D3406" t="str">
            <v>un</v>
          </cell>
          <cell r="E3406">
            <v>0</v>
          </cell>
          <cell r="F3406">
            <v>7.8564999999999996</v>
          </cell>
          <cell r="G3406">
            <v>0</v>
          </cell>
          <cell r="H3406">
            <v>0.2039</v>
          </cell>
          <cell r="I3406">
            <v>9.4600000000000009</v>
          </cell>
          <cell r="J3406">
            <v>0</v>
          </cell>
        </row>
        <row r="3407">
          <cell r="A3407" t="str">
            <v>SF-03402</v>
          </cell>
          <cell r="B3407" t="str">
            <v>Curva longa 90° PVC esgoto ou águas pluviais 100 mm</v>
          </cell>
          <cell r="C3407" t="str">
            <v>Material</v>
          </cell>
          <cell r="D3407" t="str">
            <v>un</v>
          </cell>
          <cell r="E3407">
            <v>0</v>
          </cell>
          <cell r="F3407">
            <v>55.137999999999998</v>
          </cell>
          <cell r="G3407">
            <v>0</v>
          </cell>
          <cell r="H3407">
            <v>0.2039</v>
          </cell>
          <cell r="I3407">
            <v>66.38</v>
          </cell>
          <cell r="J3407">
            <v>0</v>
          </cell>
        </row>
        <row r="3408">
          <cell r="A3408" t="str">
            <v>SF-03403</v>
          </cell>
          <cell r="B3408" t="str">
            <v>Joelho 45° PVC esgoto ou águas pluviais 100 mm</v>
          </cell>
          <cell r="C3408" t="str">
            <v>Material</v>
          </cell>
          <cell r="D3408" t="str">
            <v>un</v>
          </cell>
          <cell r="E3408">
            <v>0</v>
          </cell>
          <cell r="F3408">
            <v>8.6449999999999996</v>
          </cell>
          <cell r="G3408">
            <v>0</v>
          </cell>
          <cell r="H3408">
            <v>0.2039</v>
          </cell>
          <cell r="I3408">
            <v>10.41</v>
          </cell>
          <cell r="J3408">
            <v>0</v>
          </cell>
        </row>
        <row r="3409">
          <cell r="A3409" t="str">
            <v>SF-03404</v>
          </cell>
          <cell r="B3409" t="str">
            <v>Junção dupla PVC esgoto ou águas pluviais 100 mm</v>
          </cell>
          <cell r="C3409" t="str">
            <v>Material</v>
          </cell>
          <cell r="D3409" t="str">
            <v>un</v>
          </cell>
          <cell r="E3409">
            <v>0</v>
          </cell>
          <cell r="F3409">
            <v>39.615000000000002</v>
          </cell>
          <cell r="G3409">
            <v>0</v>
          </cell>
          <cell r="H3409">
            <v>0.2039</v>
          </cell>
          <cell r="I3409">
            <v>47.69</v>
          </cell>
          <cell r="J3409">
            <v>0</v>
          </cell>
        </row>
        <row r="3410">
          <cell r="A3410" t="str">
            <v>SF-03405</v>
          </cell>
          <cell r="B3410" t="str">
            <v>Junção Simples 100 mm x 100 mm</v>
          </cell>
          <cell r="C3410" t="str">
            <v>Material</v>
          </cell>
          <cell r="D3410" t="str">
            <v>un</v>
          </cell>
          <cell r="E3410">
            <v>0</v>
          </cell>
          <cell r="F3410">
            <v>22.724</v>
          </cell>
          <cell r="G3410">
            <v>0</v>
          </cell>
          <cell r="H3410">
            <v>0.2039</v>
          </cell>
          <cell r="I3410">
            <v>27.36</v>
          </cell>
          <cell r="J3410">
            <v>0</v>
          </cell>
        </row>
        <row r="3411">
          <cell r="A3411" t="str">
            <v>SF-03406</v>
          </cell>
          <cell r="B3411" t="str">
            <v>Cap PVC esgoto ou águas pluviais 100 mm</v>
          </cell>
          <cell r="C3411" t="str">
            <v>Material</v>
          </cell>
          <cell r="D3411" t="str">
            <v>un</v>
          </cell>
          <cell r="E3411">
            <v>0</v>
          </cell>
          <cell r="F3411">
            <v>12.150499999999999</v>
          </cell>
          <cell r="G3411">
            <v>0</v>
          </cell>
          <cell r="H3411">
            <v>0.2039</v>
          </cell>
          <cell r="I3411">
            <v>14.63</v>
          </cell>
          <cell r="J3411">
            <v>0</v>
          </cell>
        </row>
        <row r="3412">
          <cell r="A3412" t="str">
            <v>SF-03407</v>
          </cell>
          <cell r="B3412" t="str">
            <v>Tê PVC esgoto ou águas pluviais 100 mm</v>
          </cell>
          <cell r="C3412" t="str">
            <v>Material</v>
          </cell>
          <cell r="D3412" t="str">
            <v>un</v>
          </cell>
          <cell r="E3412">
            <v>0</v>
          </cell>
          <cell r="F3412">
            <v>41.400999999999996</v>
          </cell>
          <cell r="G3412">
            <v>0</v>
          </cell>
          <cell r="H3412">
            <v>0.2039</v>
          </cell>
          <cell r="I3412">
            <v>49.84</v>
          </cell>
          <cell r="J3412">
            <v>0</v>
          </cell>
        </row>
        <row r="3413">
          <cell r="A3413" t="str">
            <v>SF-03408</v>
          </cell>
          <cell r="B3413" t="str">
            <v>Tê inspeção PVC esgoto ou águas pluviais 100 mm</v>
          </cell>
          <cell r="C3413" t="str">
            <v>Material</v>
          </cell>
          <cell r="D3413" t="str">
            <v>un</v>
          </cell>
          <cell r="E3413">
            <v>0</v>
          </cell>
          <cell r="F3413">
            <v>38.817</v>
          </cell>
          <cell r="G3413">
            <v>0</v>
          </cell>
          <cell r="H3413">
            <v>0.2039</v>
          </cell>
          <cell r="I3413">
            <v>46.73</v>
          </cell>
          <cell r="J3413">
            <v>0</v>
          </cell>
        </row>
        <row r="3414">
          <cell r="A3414" t="str">
            <v>SF-03409</v>
          </cell>
          <cell r="B3414" t="str">
            <v>Joelho com visita PVC esgoto ou águas pluviais 100 mm x 75 mm</v>
          </cell>
          <cell r="C3414" t="str">
            <v>Material</v>
          </cell>
          <cell r="D3414" t="str">
            <v>un</v>
          </cell>
          <cell r="E3414">
            <v>0</v>
          </cell>
          <cell r="F3414">
            <v>19.209</v>
          </cell>
          <cell r="G3414">
            <v>0</v>
          </cell>
          <cell r="H3414">
            <v>0.2039</v>
          </cell>
          <cell r="I3414">
            <v>23.13</v>
          </cell>
          <cell r="J3414">
            <v>0</v>
          </cell>
        </row>
        <row r="3415">
          <cell r="A3415" t="str">
            <v>SF-03410</v>
          </cell>
          <cell r="B3415" t="str">
            <v>Redução PVC esgoto ou águas pluviais 100 mm x 75 mm</v>
          </cell>
          <cell r="C3415" t="str">
            <v>Material</v>
          </cell>
          <cell r="D3415" t="str">
            <v>un</v>
          </cell>
          <cell r="E3415">
            <v>0</v>
          </cell>
          <cell r="F3415">
            <v>9.8419999999999987</v>
          </cell>
          <cell r="G3415">
            <v>0</v>
          </cell>
          <cell r="H3415">
            <v>0.2039</v>
          </cell>
          <cell r="I3415">
            <v>11.85</v>
          </cell>
          <cell r="J3415">
            <v>0</v>
          </cell>
        </row>
        <row r="3416">
          <cell r="A3416" t="str">
            <v>SF-03411</v>
          </cell>
          <cell r="B3416" t="str">
            <v>Luva simples PVC esgoto ou águas pluviais 150 mm</v>
          </cell>
          <cell r="C3416" t="str">
            <v>Material</v>
          </cell>
          <cell r="D3416" t="str">
            <v>un</v>
          </cell>
          <cell r="E3416">
            <v>0</v>
          </cell>
          <cell r="F3416">
            <v>31.026999999999994</v>
          </cell>
          <cell r="G3416">
            <v>0</v>
          </cell>
          <cell r="H3416">
            <v>0.2039</v>
          </cell>
          <cell r="I3416">
            <v>37.35</v>
          </cell>
          <cell r="J3416">
            <v>0</v>
          </cell>
        </row>
        <row r="3417">
          <cell r="A3417" t="str">
            <v>SF-03412</v>
          </cell>
          <cell r="B3417" t="str">
            <v>Luva de correr PVC esgoto ou águas pluviais 150 mm</v>
          </cell>
          <cell r="C3417" t="str">
            <v>Material</v>
          </cell>
          <cell r="D3417" t="str">
            <v>un</v>
          </cell>
          <cell r="E3417">
            <v>0</v>
          </cell>
          <cell r="F3417">
            <v>70.793999999999997</v>
          </cell>
          <cell r="G3417">
            <v>0</v>
          </cell>
          <cell r="H3417">
            <v>0.2039</v>
          </cell>
          <cell r="I3417">
            <v>85.23</v>
          </cell>
          <cell r="J3417">
            <v>0</v>
          </cell>
        </row>
        <row r="3418">
          <cell r="A3418" t="str">
            <v>SF-03413</v>
          </cell>
          <cell r="B3418" t="str">
            <v>Junção PVC esgoto ou águas pluviais 150 mm</v>
          </cell>
          <cell r="C3418" t="str">
            <v>Material</v>
          </cell>
          <cell r="D3418" t="str">
            <v>un</v>
          </cell>
          <cell r="E3418">
            <v>0</v>
          </cell>
          <cell r="F3418">
            <v>172.8905</v>
          </cell>
          <cell r="G3418">
            <v>0</v>
          </cell>
          <cell r="H3418">
            <v>0.2039</v>
          </cell>
          <cell r="I3418">
            <v>208.14</v>
          </cell>
          <cell r="J3418">
            <v>0</v>
          </cell>
        </row>
        <row r="3419">
          <cell r="A3419" t="str">
            <v>SF-03414</v>
          </cell>
          <cell r="B3419" t="str">
            <v>Tê PVC esgoto ou águas pluviais 150 mm</v>
          </cell>
          <cell r="C3419" t="str">
            <v>Material</v>
          </cell>
          <cell r="D3419" t="str">
            <v>un</v>
          </cell>
          <cell r="E3419">
            <v>0</v>
          </cell>
          <cell r="F3419">
            <v>109.66799999999999</v>
          </cell>
          <cell r="G3419">
            <v>0</v>
          </cell>
          <cell r="H3419">
            <v>0.2039</v>
          </cell>
          <cell r="I3419">
            <v>132.03</v>
          </cell>
          <cell r="J3419">
            <v>0</v>
          </cell>
        </row>
        <row r="3420">
          <cell r="A3420" t="str">
            <v>SF-03415</v>
          </cell>
          <cell r="B3420" t="str">
            <v>Joelho 90° PVC esgoto ou águas pluviais 150 mm</v>
          </cell>
          <cell r="C3420" t="str">
            <v>Material</v>
          </cell>
          <cell r="D3420" t="str">
            <v>un</v>
          </cell>
          <cell r="E3420">
            <v>0</v>
          </cell>
          <cell r="F3420">
            <v>57.057000000000002</v>
          </cell>
          <cell r="G3420">
            <v>0</v>
          </cell>
          <cell r="H3420">
            <v>0.2039</v>
          </cell>
          <cell r="I3420">
            <v>68.69</v>
          </cell>
          <cell r="J3420">
            <v>0</v>
          </cell>
        </row>
        <row r="3421">
          <cell r="A3421" t="str">
            <v>SF-03416</v>
          </cell>
          <cell r="B3421" t="str">
            <v>Joelho 45° PVC esgoto ou águas pluviais 150 mm</v>
          </cell>
          <cell r="C3421" t="str">
            <v>Material</v>
          </cell>
          <cell r="D3421" t="str">
            <v>un</v>
          </cell>
          <cell r="E3421">
            <v>0</v>
          </cell>
          <cell r="F3421">
            <v>61.977999999999994</v>
          </cell>
          <cell r="G3421">
            <v>0</v>
          </cell>
          <cell r="H3421">
            <v>0.2039</v>
          </cell>
          <cell r="I3421">
            <v>74.62</v>
          </cell>
          <cell r="J3421">
            <v>0</v>
          </cell>
        </row>
        <row r="3422">
          <cell r="A3422" t="str">
            <v>SF-03417</v>
          </cell>
          <cell r="B3422" t="str">
            <v>Curva longa 90° PVC esgoto ou águas pluviais 150 mm</v>
          </cell>
          <cell r="C3422" t="str">
            <v>Material</v>
          </cell>
          <cell r="D3422" t="str">
            <v>un</v>
          </cell>
          <cell r="E3422">
            <v>0</v>
          </cell>
          <cell r="F3422">
            <v>144.12450000000001</v>
          </cell>
          <cell r="G3422">
            <v>0</v>
          </cell>
          <cell r="H3422">
            <v>0.2039</v>
          </cell>
          <cell r="I3422">
            <v>173.51</v>
          </cell>
          <cell r="J3422">
            <v>0</v>
          </cell>
        </row>
        <row r="3423">
          <cell r="A3423" t="str">
            <v>SF-03418</v>
          </cell>
          <cell r="B3423" t="str">
            <v>Cap PVC esgoto ou águas pluviais 150 mm</v>
          </cell>
          <cell r="C3423" t="str">
            <v>Material</v>
          </cell>
          <cell r="D3423" t="str">
            <v>un</v>
          </cell>
          <cell r="E3423">
            <v>0</v>
          </cell>
          <cell r="F3423">
            <v>59.5745</v>
          </cell>
          <cell r="G3423">
            <v>0</v>
          </cell>
          <cell r="H3423">
            <v>0.2039</v>
          </cell>
          <cell r="I3423">
            <v>71.72</v>
          </cell>
          <cell r="J3423">
            <v>0</v>
          </cell>
        </row>
        <row r="3424">
          <cell r="A3424" t="str">
            <v>SF-03419</v>
          </cell>
          <cell r="B3424" t="str">
            <v>Redução PVC esgoto ou águas pluviais 150 mm x 100 mm</v>
          </cell>
          <cell r="C3424" t="str">
            <v>Material</v>
          </cell>
          <cell r="D3424" t="str">
            <v>un</v>
          </cell>
          <cell r="E3424">
            <v>0</v>
          </cell>
          <cell r="F3424">
            <v>52.259499999999996</v>
          </cell>
          <cell r="G3424">
            <v>0</v>
          </cell>
          <cell r="H3424">
            <v>0.2039</v>
          </cell>
          <cell r="I3424">
            <v>62.92</v>
          </cell>
          <cell r="J3424">
            <v>0</v>
          </cell>
        </row>
        <row r="3425">
          <cell r="A3425" t="str">
            <v>SF-03420</v>
          </cell>
          <cell r="B3425" t="str">
            <v>Joelho 45° cobre 35 mm</v>
          </cell>
          <cell r="C3425" t="str">
            <v>Material</v>
          </cell>
          <cell r="D3425" t="str">
            <v>un</v>
          </cell>
          <cell r="E3425">
            <v>0</v>
          </cell>
          <cell r="F3425" t="str">
            <v/>
          </cell>
          <cell r="G3425" t="str">
            <v/>
          </cell>
          <cell r="H3425">
            <v>0.2039</v>
          </cell>
          <cell r="I3425" t="str">
            <v/>
          </cell>
          <cell r="J3425" t="str">
            <v/>
          </cell>
        </row>
        <row r="3426">
          <cell r="A3426" t="str">
            <v>SF-03421</v>
          </cell>
          <cell r="B3426" t="str">
            <v>Joelho 90° cobre 35 mm</v>
          </cell>
          <cell r="C3426" t="str">
            <v>Material</v>
          </cell>
          <cell r="D3426" t="str">
            <v>un</v>
          </cell>
          <cell r="E3426">
            <v>0</v>
          </cell>
          <cell r="F3426">
            <v>66.243499999999997</v>
          </cell>
          <cell r="G3426">
            <v>0</v>
          </cell>
          <cell r="H3426">
            <v>0.2039</v>
          </cell>
          <cell r="I3426">
            <v>79.75</v>
          </cell>
          <cell r="J3426">
            <v>0</v>
          </cell>
        </row>
        <row r="3427">
          <cell r="A3427" t="str">
            <v>SF-03422</v>
          </cell>
          <cell r="B3427" t="str">
            <v>Luva em cobre, sem anel de solda, bolsa x bolsa, 35 mm</v>
          </cell>
          <cell r="C3427" t="str">
            <v>Material</v>
          </cell>
          <cell r="D3427" t="str">
            <v>un</v>
          </cell>
          <cell r="E3427">
            <v>0</v>
          </cell>
          <cell r="F3427">
            <v>41.153999999999996</v>
          </cell>
          <cell r="G3427">
            <v>0</v>
          </cell>
          <cell r="H3427">
            <v>0.2039</v>
          </cell>
          <cell r="I3427">
            <v>49.55</v>
          </cell>
          <cell r="J3427">
            <v>0</v>
          </cell>
        </row>
        <row r="3428">
          <cell r="A3428" t="str">
            <v>SF-03423</v>
          </cell>
          <cell r="B3428" t="str">
            <v>Tê 90° em cobre, sem anel de solda, bolsa x bolsa x bolsa, 35 mm</v>
          </cell>
          <cell r="C3428" t="str">
            <v>Material</v>
          </cell>
          <cell r="D3428" t="str">
            <v>un</v>
          </cell>
          <cell r="E3428">
            <v>0</v>
          </cell>
          <cell r="F3428">
            <v>94.762499999999989</v>
          </cell>
          <cell r="G3428">
            <v>0</v>
          </cell>
          <cell r="H3428">
            <v>0.2039</v>
          </cell>
          <cell r="I3428">
            <v>114.08</v>
          </cell>
          <cell r="J3428">
            <v>0</v>
          </cell>
        </row>
        <row r="3429">
          <cell r="A3429" t="str">
            <v>SF-03424</v>
          </cell>
          <cell r="B3429" t="str">
            <v>União em cobre, sem anel de solda, bolsa x bolsa, 35 mm</v>
          </cell>
          <cell r="C3429" t="str">
            <v>Material</v>
          </cell>
          <cell r="D3429" t="str">
            <v>un</v>
          </cell>
          <cell r="E3429">
            <v>0</v>
          </cell>
          <cell r="F3429" t="str">
            <v/>
          </cell>
          <cell r="G3429" t="str">
            <v/>
          </cell>
          <cell r="H3429">
            <v>0.2039</v>
          </cell>
          <cell r="I3429" t="str">
            <v/>
          </cell>
          <cell r="J3429" t="str">
            <v/>
          </cell>
        </row>
        <row r="3430">
          <cell r="A3430" t="str">
            <v>SF-03425</v>
          </cell>
          <cell r="B3430" t="str">
            <v>Luva de redução em cobre, sem anel de solda, bolsa x bolsa, 35 mm x 22 mm</v>
          </cell>
          <cell r="C3430" t="str">
            <v>Material</v>
          </cell>
          <cell r="D3430" t="str">
            <v>un</v>
          </cell>
          <cell r="E3430">
            <v>0</v>
          </cell>
          <cell r="F3430" t="str">
            <v/>
          </cell>
          <cell r="G3430" t="str">
            <v/>
          </cell>
          <cell r="H3430">
            <v>0.2039</v>
          </cell>
          <cell r="I3430" t="str">
            <v/>
          </cell>
          <cell r="J3430" t="str">
            <v/>
          </cell>
        </row>
        <row r="3431">
          <cell r="A3431" t="str">
            <v>SF-03426</v>
          </cell>
          <cell r="B3431" t="str">
            <v>Tampão (cap) em cobre, sem anel de solda, 35 mm</v>
          </cell>
          <cell r="C3431" t="str">
            <v>Material</v>
          </cell>
          <cell r="D3431" t="str">
            <v>un</v>
          </cell>
          <cell r="E3431">
            <v>0</v>
          </cell>
          <cell r="F3431" t="str">
            <v/>
          </cell>
          <cell r="G3431" t="str">
            <v/>
          </cell>
          <cell r="H3431">
            <v>0.2039</v>
          </cell>
          <cell r="I3431" t="str">
            <v/>
          </cell>
          <cell r="J3431" t="str">
            <v/>
          </cell>
        </row>
        <row r="3432">
          <cell r="A3432" t="str">
            <v>SF-03427</v>
          </cell>
          <cell r="B3432" t="str">
            <v>Joelho 45° cobre 42 mm</v>
          </cell>
          <cell r="C3432" t="str">
            <v>Material</v>
          </cell>
          <cell r="D3432" t="str">
            <v>un</v>
          </cell>
          <cell r="E3432">
            <v>0</v>
          </cell>
          <cell r="F3432" t="str">
            <v/>
          </cell>
          <cell r="G3432" t="str">
            <v/>
          </cell>
          <cell r="H3432">
            <v>0.2039</v>
          </cell>
          <cell r="I3432" t="str">
            <v/>
          </cell>
          <cell r="J3432" t="str">
            <v/>
          </cell>
        </row>
        <row r="3433">
          <cell r="A3433" t="str">
            <v>SF-03428</v>
          </cell>
          <cell r="B3433" t="str">
            <v>Joelho 90° cobre 42 mm</v>
          </cell>
          <cell r="C3433" t="str">
            <v>Material</v>
          </cell>
          <cell r="D3433" t="str">
            <v>un</v>
          </cell>
          <cell r="E3433">
            <v>0</v>
          </cell>
          <cell r="F3433">
            <v>101.669</v>
          </cell>
          <cell r="G3433">
            <v>0</v>
          </cell>
          <cell r="H3433">
            <v>0.2039</v>
          </cell>
          <cell r="I3433">
            <v>122.4</v>
          </cell>
          <cell r="J3433">
            <v>0</v>
          </cell>
        </row>
        <row r="3434">
          <cell r="A3434" t="str">
            <v>SF-03429</v>
          </cell>
          <cell r="B3434" t="str">
            <v>Luva em cobre, sem anel de solda, bolsa x bolsa, 42 mm</v>
          </cell>
          <cell r="C3434" t="str">
            <v>Material</v>
          </cell>
          <cell r="D3434" t="str">
            <v>un</v>
          </cell>
          <cell r="E3434">
            <v>0</v>
          </cell>
          <cell r="F3434">
            <v>52.192999999999998</v>
          </cell>
          <cell r="G3434">
            <v>0</v>
          </cell>
          <cell r="H3434">
            <v>0.2039</v>
          </cell>
          <cell r="I3434">
            <v>62.84</v>
          </cell>
          <cell r="J3434">
            <v>0</v>
          </cell>
        </row>
        <row r="3435">
          <cell r="A3435" t="str">
            <v>SF-03430</v>
          </cell>
          <cell r="B3435" t="str">
            <v>Tê 90° em cobre, sem anel de solda, bolsa x bolsa x bolsa, 42 mm</v>
          </cell>
          <cell r="C3435" t="str">
            <v>Material</v>
          </cell>
          <cell r="D3435" t="str">
            <v>un</v>
          </cell>
          <cell r="E3435">
            <v>0</v>
          </cell>
          <cell r="F3435">
            <v>122.08449999999999</v>
          </cell>
          <cell r="G3435">
            <v>0</v>
          </cell>
          <cell r="H3435">
            <v>0.2039</v>
          </cell>
          <cell r="I3435">
            <v>146.97999999999999</v>
          </cell>
          <cell r="J3435">
            <v>0</v>
          </cell>
        </row>
        <row r="3436">
          <cell r="A3436" t="str">
            <v>SF-03431</v>
          </cell>
          <cell r="B3436" t="str">
            <v>União em cobre, sem anel de solda, bolsa x bolsa, 42 mm</v>
          </cell>
          <cell r="C3436" t="str">
            <v>Material</v>
          </cell>
          <cell r="D3436" t="str">
            <v>un</v>
          </cell>
          <cell r="E3436">
            <v>0</v>
          </cell>
          <cell r="F3436" t="str">
            <v/>
          </cell>
          <cell r="G3436" t="str">
            <v/>
          </cell>
          <cell r="H3436">
            <v>0.2039</v>
          </cell>
          <cell r="I3436" t="str">
            <v/>
          </cell>
          <cell r="J3436" t="str">
            <v/>
          </cell>
        </row>
        <row r="3437">
          <cell r="A3437" t="str">
            <v>SF-03432</v>
          </cell>
          <cell r="B3437" t="str">
            <v>Bucha de redução em cobre, sem anel de solda, ponta x bolsa, 42 mm x 35 mm</v>
          </cell>
          <cell r="C3437" t="str">
            <v>Material</v>
          </cell>
          <cell r="D3437" t="str">
            <v>un</v>
          </cell>
          <cell r="E3437">
            <v>0</v>
          </cell>
          <cell r="F3437">
            <v>58.548499999999997</v>
          </cell>
          <cell r="G3437">
            <v>0</v>
          </cell>
          <cell r="H3437">
            <v>0.2039</v>
          </cell>
          <cell r="I3437">
            <v>70.489999999999995</v>
          </cell>
          <cell r="J3437">
            <v>0</v>
          </cell>
        </row>
        <row r="3438">
          <cell r="A3438" t="str">
            <v>SF-03433</v>
          </cell>
          <cell r="B3438" t="str">
            <v>Tampão (cap) em cobre, sem anel de solda, 42 mm</v>
          </cell>
          <cell r="C3438" t="str">
            <v>Material</v>
          </cell>
          <cell r="D3438" t="str">
            <v>un</v>
          </cell>
          <cell r="E3438">
            <v>0</v>
          </cell>
          <cell r="F3438" t="str">
            <v/>
          </cell>
          <cell r="G3438" t="str">
            <v/>
          </cell>
          <cell r="H3438">
            <v>0.2039</v>
          </cell>
          <cell r="I3438" t="str">
            <v/>
          </cell>
          <cell r="J3438" t="str">
            <v/>
          </cell>
        </row>
        <row r="3439">
          <cell r="A3439" t="str">
            <v>SF-03434</v>
          </cell>
          <cell r="B3439" t="str">
            <v>Joelho 90° cobre 54 mm</v>
          </cell>
          <cell r="C3439" t="str">
            <v>Material</v>
          </cell>
          <cell r="D3439" t="str">
            <v>un</v>
          </cell>
          <cell r="E3439">
            <v>0</v>
          </cell>
          <cell r="F3439">
            <v>161.39549999999997</v>
          </cell>
          <cell r="G3439">
            <v>0</v>
          </cell>
          <cell r="H3439">
            <v>0.2039</v>
          </cell>
          <cell r="I3439">
            <v>194.3</v>
          </cell>
          <cell r="J3439">
            <v>0</v>
          </cell>
        </row>
        <row r="3440">
          <cell r="A3440" t="str">
            <v>SF-03435</v>
          </cell>
          <cell r="B3440" t="str">
            <v>Joelho 45° cobre 54 mm</v>
          </cell>
          <cell r="C3440" t="str">
            <v>Material</v>
          </cell>
          <cell r="D3440" t="str">
            <v>un</v>
          </cell>
          <cell r="E3440">
            <v>0</v>
          </cell>
          <cell r="F3440" t="str">
            <v/>
          </cell>
          <cell r="G3440" t="str">
            <v/>
          </cell>
          <cell r="H3440">
            <v>0.2039</v>
          </cell>
          <cell r="I3440" t="str">
            <v/>
          </cell>
          <cell r="J3440" t="str">
            <v/>
          </cell>
        </row>
        <row r="3441">
          <cell r="A3441" t="str">
            <v>SF-03436</v>
          </cell>
          <cell r="B3441" t="str">
            <v>Luva em cobre, sem anel de solda, bolsa x bolsa, 54 mm</v>
          </cell>
          <cell r="C3441" t="str">
            <v>Material</v>
          </cell>
          <cell r="D3441" t="str">
            <v>un</v>
          </cell>
          <cell r="E3441">
            <v>0</v>
          </cell>
          <cell r="F3441">
            <v>85.252999999999986</v>
          </cell>
          <cell r="G3441">
            <v>0</v>
          </cell>
          <cell r="H3441">
            <v>0.2039</v>
          </cell>
          <cell r="I3441">
            <v>102.64</v>
          </cell>
          <cell r="J3441">
            <v>0</v>
          </cell>
        </row>
        <row r="3442">
          <cell r="A3442" t="str">
            <v>SF-03437</v>
          </cell>
          <cell r="B3442" t="str">
            <v>Tê 90° em cobre, sem anel de solda, bolsa x bolsa x bolsa, 54 mm</v>
          </cell>
          <cell r="C3442" t="str">
            <v>Material</v>
          </cell>
          <cell r="D3442" t="str">
            <v>un</v>
          </cell>
          <cell r="E3442">
            <v>0</v>
          </cell>
          <cell r="F3442">
            <v>241.29050000000001</v>
          </cell>
          <cell r="G3442">
            <v>0</v>
          </cell>
          <cell r="H3442">
            <v>0.2039</v>
          </cell>
          <cell r="I3442">
            <v>290.49</v>
          </cell>
          <cell r="J3442">
            <v>0</v>
          </cell>
        </row>
        <row r="3443">
          <cell r="A3443" t="str">
            <v>SF-03438</v>
          </cell>
          <cell r="B3443" t="str">
            <v>União em cobre, sem anel de solda, bolsa x bolsa, 54 mm</v>
          </cell>
          <cell r="C3443" t="str">
            <v>Material</v>
          </cell>
          <cell r="D3443" t="str">
            <v>un</v>
          </cell>
          <cell r="E3443">
            <v>0</v>
          </cell>
          <cell r="F3443">
            <v>0</v>
          </cell>
          <cell r="G3443">
            <v>0</v>
          </cell>
          <cell r="H3443">
            <v>0.2039</v>
          </cell>
          <cell r="I3443">
            <v>0</v>
          </cell>
          <cell r="J3443">
            <v>0</v>
          </cell>
        </row>
        <row r="3444">
          <cell r="A3444" t="str">
            <v>SF-03439</v>
          </cell>
          <cell r="B3444" t="str">
            <v>Bucha de redução em cobre, sem anel de solda, ponta x bolsa, 54 mm x 42 mm</v>
          </cell>
          <cell r="C3444" t="str">
            <v>Material</v>
          </cell>
          <cell r="D3444" t="str">
            <v>un</v>
          </cell>
          <cell r="E3444">
            <v>0</v>
          </cell>
          <cell r="F3444">
            <v>82.555000000000007</v>
          </cell>
          <cell r="G3444">
            <v>0</v>
          </cell>
          <cell r="H3444">
            <v>0.2039</v>
          </cell>
          <cell r="I3444">
            <v>99.39</v>
          </cell>
          <cell r="J3444">
            <v>0</v>
          </cell>
        </row>
        <row r="3445">
          <cell r="A3445" t="str">
            <v>SF-03440</v>
          </cell>
          <cell r="B3445" t="str">
            <v>Tampão (cap) em cobre, sem anel de solda, 54 mm</v>
          </cell>
          <cell r="C3445" t="str">
            <v>Material</v>
          </cell>
          <cell r="D3445" t="str">
            <v>un</v>
          </cell>
          <cell r="E3445">
            <v>0</v>
          </cell>
          <cell r="F3445">
            <v>0</v>
          </cell>
          <cell r="G3445">
            <v>0</v>
          </cell>
          <cell r="H3445">
            <v>0.2039</v>
          </cell>
          <cell r="I3445">
            <v>0</v>
          </cell>
          <cell r="J3445">
            <v>0</v>
          </cell>
        </row>
        <row r="3446">
          <cell r="A3446" t="str">
            <v>SF-03441</v>
          </cell>
          <cell r="B3446" t="str">
            <v>Joelho 90° cobre 66 mm</v>
          </cell>
          <cell r="C3446" t="str">
            <v>Material</v>
          </cell>
          <cell r="D3446" t="str">
            <v>un</v>
          </cell>
          <cell r="E3446">
            <v>0</v>
          </cell>
          <cell r="F3446">
            <v>561.97249999999997</v>
          </cell>
          <cell r="G3446">
            <v>0</v>
          </cell>
          <cell r="H3446">
            <v>0.2039</v>
          </cell>
          <cell r="I3446">
            <v>676.56</v>
          </cell>
          <cell r="J3446">
            <v>0</v>
          </cell>
        </row>
        <row r="3447">
          <cell r="A3447" t="str">
            <v>SF-03442</v>
          </cell>
          <cell r="B3447" t="str">
            <v>Joelho 45° cobre 66 mm</v>
          </cell>
          <cell r="C3447" t="str">
            <v>Material</v>
          </cell>
          <cell r="D3447" t="str">
            <v>un</v>
          </cell>
          <cell r="E3447">
            <v>0</v>
          </cell>
          <cell r="F3447" t="str">
            <v/>
          </cell>
          <cell r="G3447" t="str">
            <v/>
          </cell>
          <cell r="H3447">
            <v>0.2039</v>
          </cell>
          <cell r="I3447" t="str">
            <v/>
          </cell>
          <cell r="J3447" t="str">
            <v/>
          </cell>
        </row>
        <row r="3448">
          <cell r="A3448" t="str">
            <v>SF-03443</v>
          </cell>
          <cell r="B3448" t="str">
            <v>Luva em cobre, sem anel de solda, bolsa x bolsa, 66 mm</v>
          </cell>
          <cell r="C3448" t="str">
            <v>Material</v>
          </cell>
          <cell r="D3448" t="str">
            <v>un</v>
          </cell>
          <cell r="E3448">
            <v>0</v>
          </cell>
          <cell r="F3448">
            <v>279.40449999999998</v>
          </cell>
          <cell r="G3448">
            <v>0</v>
          </cell>
          <cell r="H3448">
            <v>0.2039</v>
          </cell>
          <cell r="I3448">
            <v>336.38</v>
          </cell>
          <cell r="J3448">
            <v>0</v>
          </cell>
        </row>
        <row r="3449">
          <cell r="A3449" t="str">
            <v>SF-03444</v>
          </cell>
          <cell r="B3449" t="str">
            <v>Tê 90° em cobre, sem anel de solda, bolsa x bolsa x bolsa, 66 mm</v>
          </cell>
          <cell r="C3449" t="str">
            <v>Material</v>
          </cell>
          <cell r="D3449" t="str">
            <v>un</v>
          </cell>
          <cell r="E3449">
            <v>0</v>
          </cell>
          <cell r="F3449">
            <v>686.86899999999991</v>
          </cell>
          <cell r="G3449">
            <v>0</v>
          </cell>
          <cell r="H3449">
            <v>0.2039</v>
          </cell>
          <cell r="I3449">
            <v>826.92</v>
          </cell>
          <cell r="J3449">
            <v>0</v>
          </cell>
        </row>
        <row r="3450">
          <cell r="A3450" t="str">
            <v>SF-03445</v>
          </cell>
          <cell r="B3450" t="str">
            <v>União em cobre, sem anel de solda, bolsa x bolsa, 66 mm</v>
          </cell>
          <cell r="C3450" t="str">
            <v>Material</v>
          </cell>
          <cell r="D3450" t="str">
            <v>un</v>
          </cell>
          <cell r="E3450">
            <v>0</v>
          </cell>
          <cell r="F3450" t="str">
            <v/>
          </cell>
          <cell r="G3450" t="str">
            <v/>
          </cell>
          <cell r="H3450">
            <v>0.2039</v>
          </cell>
          <cell r="I3450" t="str">
            <v/>
          </cell>
          <cell r="J3450" t="str">
            <v/>
          </cell>
        </row>
        <row r="3451">
          <cell r="A3451" t="str">
            <v>SF-03446</v>
          </cell>
          <cell r="B3451" t="str">
            <v>Bucha de redução em cobre, sem anel de solda, ponta x bolsa, 66 mm x 54 mm</v>
          </cell>
          <cell r="C3451" t="str">
            <v>Material</v>
          </cell>
          <cell r="D3451" t="str">
            <v>un</v>
          </cell>
          <cell r="E3451">
            <v>0</v>
          </cell>
          <cell r="F3451">
            <v>257.33599999999996</v>
          </cell>
          <cell r="G3451">
            <v>0</v>
          </cell>
          <cell r="H3451">
            <v>0.2039</v>
          </cell>
          <cell r="I3451">
            <v>309.81</v>
          </cell>
          <cell r="J3451">
            <v>0</v>
          </cell>
        </row>
        <row r="3452">
          <cell r="A3452" t="str">
            <v>SF-03447</v>
          </cell>
          <cell r="B3452" t="str">
            <v>Tampão (cap) em cobre, sem anel de solda, 66 mm</v>
          </cell>
          <cell r="C3452" t="str">
            <v>Material</v>
          </cell>
          <cell r="D3452" t="str">
            <v>un</v>
          </cell>
          <cell r="E3452">
            <v>0</v>
          </cell>
          <cell r="F3452" t="str">
            <v/>
          </cell>
          <cell r="G3452" t="str">
            <v/>
          </cell>
          <cell r="H3452">
            <v>0.2039</v>
          </cell>
          <cell r="I3452" t="str">
            <v/>
          </cell>
          <cell r="J3452" t="str">
            <v/>
          </cell>
        </row>
        <row r="3453">
          <cell r="A3453" t="str">
            <v>SF-03448</v>
          </cell>
          <cell r="B3453" t="str">
            <v>Joelho 90° cobre 79 mm</v>
          </cell>
          <cell r="C3453" t="str">
            <v>Material</v>
          </cell>
          <cell r="D3453" t="str">
            <v>un</v>
          </cell>
          <cell r="E3453">
            <v>0</v>
          </cell>
          <cell r="F3453">
            <v>538.89699999999993</v>
          </cell>
          <cell r="G3453">
            <v>0</v>
          </cell>
          <cell r="H3453">
            <v>0.2039</v>
          </cell>
          <cell r="I3453">
            <v>648.78</v>
          </cell>
          <cell r="J3453">
            <v>0</v>
          </cell>
        </row>
        <row r="3454">
          <cell r="A3454" t="str">
            <v>SF-03449</v>
          </cell>
          <cell r="B3454" t="str">
            <v>Curva 45° em cobre, sem anel de solda, bolsa x bolsa, 79 mm</v>
          </cell>
          <cell r="C3454" t="str">
            <v>Material</v>
          </cell>
          <cell r="D3454" t="str">
            <v>un</v>
          </cell>
          <cell r="E3454">
            <v>0</v>
          </cell>
          <cell r="F3454" t="str">
            <v/>
          </cell>
          <cell r="G3454" t="str">
            <v/>
          </cell>
          <cell r="H3454">
            <v>0.2039</v>
          </cell>
          <cell r="I3454" t="str">
            <v/>
          </cell>
          <cell r="J3454" t="str">
            <v/>
          </cell>
        </row>
        <row r="3455">
          <cell r="A3455" t="str">
            <v>SF-03450</v>
          </cell>
          <cell r="B3455" t="str">
            <v>Luva em cobre, sem anel de solda, bolsa x bolsa, 79 mm</v>
          </cell>
          <cell r="C3455" t="str">
            <v>Material</v>
          </cell>
          <cell r="D3455" t="str">
            <v>un</v>
          </cell>
          <cell r="E3455">
            <v>0</v>
          </cell>
          <cell r="F3455">
            <v>427.78499999999997</v>
          </cell>
          <cell r="G3455">
            <v>0</v>
          </cell>
          <cell r="H3455">
            <v>0.2039</v>
          </cell>
          <cell r="I3455">
            <v>515.01</v>
          </cell>
          <cell r="J3455">
            <v>0</v>
          </cell>
        </row>
        <row r="3456">
          <cell r="A3456" t="str">
            <v>SF-03451</v>
          </cell>
          <cell r="B3456" t="str">
            <v>Tê 90° em cobre, sem anel de solda, bolsa x bolsa x bolsa, 79 mm</v>
          </cell>
          <cell r="C3456" t="str">
            <v>Material</v>
          </cell>
          <cell r="D3456" t="str">
            <v>un</v>
          </cell>
          <cell r="E3456">
            <v>0</v>
          </cell>
          <cell r="F3456">
            <v>1074.6400000000001</v>
          </cell>
          <cell r="G3456">
            <v>0</v>
          </cell>
          <cell r="H3456">
            <v>0.2039</v>
          </cell>
          <cell r="I3456">
            <v>1293.76</v>
          </cell>
          <cell r="J3456">
            <v>0</v>
          </cell>
        </row>
        <row r="3457">
          <cell r="A3457" t="str">
            <v>SF-03452</v>
          </cell>
          <cell r="B3457" t="str">
            <v>União em cobre, sem anel de solda, bolsa x bolsa, 79 mm</v>
          </cell>
          <cell r="C3457" t="str">
            <v>Material</v>
          </cell>
          <cell r="D3457" t="str">
            <v>un</v>
          </cell>
          <cell r="E3457">
            <v>0</v>
          </cell>
          <cell r="F3457" t="str">
            <v/>
          </cell>
          <cell r="G3457" t="str">
            <v/>
          </cell>
          <cell r="H3457">
            <v>0.2039</v>
          </cell>
          <cell r="I3457" t="str">
            <v/>
          </cell>
          <cell r="J3457" t="str">
            <v/>
          </cell>
        </row>
        <row r="3458">
          <cell r="A3458" t="str">
            <v>SF-03453</v>
          </cell>
          <cell r="B3458" t="str">
            <v>Bucha de redução em cobre, sem anel de solda, ponta x bolsa, 79 mm x 66 mm</v>
          </cell>
          <cell r="C3458" t="str">
            <v>Material</v>
          </cell>
          <cell r="D3458" t="str">
            <v>un</v>
          </cell>
          <cell r="E3458">
            <v>0</v>
          </cell>
          <cell r="F3458" t="str">
            <v/>
          </cell>
          <cell r="G3458" t="str">
            <v/>
          </cell>
          <cell r="H3458">
            <v>0.2039</v>
          </cell>
          <cell r="I3458" t="str">
            <v/>
          </cell>
          <cell r="J3458" t="str">
            <v/>
          </cell>
        </row>
        <row r="3459">
          <cell r="A3459" t="str">
            <v>SF-03454</v>
          </cell>
          <cell r="B3459" t="str">
            <v>Tampão (cap) em cobre, sem anel de solda, 79 mm</v>
          </cell>
          <cell r="C3459" t="str">
            <v>Material</v>
          </cell>
          <cell r="D3459" t="str">
            <v>un</v>
          </cell>
          <cell r="E3459">
            <v>0</v>
          </cell>
          <cell r="F3459" t="str">
            <v/>
          </cell>
          <cell r="G3459" t="str">
            <v/>
          </cell>
          <cell r="H3459">
            <v>0.2039</v>
          </cell>
          <cell r="I3459" t="str">
            <v/>
          </cell>
          <cell r="J3459" t="str">
            <v/>
          </cell>
        </row>
        <row r="3460">
          <cell r="A3460" t="str">
            <v>SF-03455</v>
          </cell>
          <cell r="B3460" t="str">
            <v>Torneira metal de jardim com bico 1/2”</v>
          </cell>
          <cell r="C3460" t="str">
            <v>Material</v>
          </cell>
          <cell r="D3460" t="str">
            <v>un</v>
          </cell>
          <cell r="E3460">
            <v>3</v>
          </cell>
          <cell r="F3460">
            <v>54.938499999999998</v>
          </cell>
          <cell r="G3460">
            <v>164.81549999999999</v>
          </cell>
          <cell r="H3460">
            <v>0.2039</v>
          </cell>
          <cell r="I3460">
            <v>66.14</v>
          </cell>
          <cell r="J3460">
            <v>198.42</v>
          </cell>
        </row>
        <row r="3461">
          <cell r="A3461" t="str">
            <v>SF-03456</v>
          </cell>
          <cell r="B3461" t="str">
            <v>Niple de aço-carbono galvanizado 1/2”</v>
          </cell>
          <cell r="C3461" t="str">
            <v>Material</v>
          </cell>
          <cell r="D3461" t="str">
            <v>un</v>
          </cell>
          <cell r="E3461">
            <v>0</v>
          </cell>
          <cell r="F3461">
            <v>11.7325</v>
          </cell>
          <cell r="G3461">
            <v>0</v>
          </cell>
          <cell r="H3461">
            <v>0.2039</v>
          </cell>
          <cell r="I3461">
            <v>14.12</v>
          </cell>
          <cell r="J3461">
            <v>0</v>
          </cell>
        </row>
        <row r="3462">
          <cell r="A3462" t="str">
            <v>SF-03457</v>
          </cell>
          <cell r="B3462" t="str">
            <v>Niple de aço-carbono galvanizado 3/4”</v>
          </cell>
          <cell r="C3462" t="str">
            <v>Material</v>
          </cell>
          <cell r="D3462" t="str">
            <v>un</v>
          </cell>
          <cell r="E3462">
            <v>0</v>
          </cell>
          <cell r="F3462">
            <v>15.162000000000001</v>
          </cell>
          <cell r="G3462">
            <v>0</v>
          </cell>
          <cell r="H3462">
            <v>0.2039</v>
          </cell>
          <cell r="I3462">
            <v>18.25</v>
          </cell>
          <cell r="J3462">
            <v>0</v>
          </cell>
        </row>
        <row r="3463">
          <cell r="A3463" t="str">
            <v>SF-03458</v>
          </cell>
          <cell r="B3463" t="str">
            <v>Bucha de redução em ferro galvanizado 3/4” x 1/2”</v>
          </cell>
          <cell r="C3463" t="str">
            <v>Material</v>
          </cell>
          <cell r="D3463" t="str">
            <v>un</v>
          </cell>
          <cell r="E3463">
            <v>0</v>
          </cell>
          <cell r="F3463">
            <v>7.3244999999999996</v>
          </cell>
          <cell r="G3463">
            <v>0</v>
          </cell>
          <cell r="H3463">
            <v>0.2039</v>
          </cell>
          <cell r="I3463">
            <v>8.82</v>
          </cell>
          <cell r="J3463">
            <v>0</v>
          </cell>
        </row>
        <row r="3464">
          <cell r="A3464" t="str">
            <v>SF-03459</v>
          </cell>
          <cell r="B3464" t="str">
            <v>Bucha de redução PVC roscável 3/4” x 1/2”</v>
          </cell>
          <cell r="C3464" t="str">
            <v>Material</v>
          </cell>
          <cell r="D3464" t="str">
            <v>un</v>
          </cell>
          <cell r="E3464">
            <v>0</v>
          </cell>
          <cell r="F3464">
            <v>1.216</v>
          </cell>
          <cell r="G3464">
            <v>0</v>
          </cell>
          <cell r="H3464">
            <v>0.2039</v>
          </cell>
          <cell r="I3464">
            <v>1.46</v>
          </cell>
          <cell r="J3464">
            <v>0</v>
          </cell>
        </row>
        <row r="3465">
          <cell r="A3465" t="str">
            <v>SF-03460</v>
          </cell>
          <cell r="B3465" t="str">
            <v>Luva de correr PVC roscável 3/4”</v>
          </cell>
          <cell r="C3465" t="str">
            <v>Material</v>
          </cell>
          <cell r="D3465" t="str">
            <v>un</v>
          </cell>
          <cell r="E3465">
            <v>0</v>
          </cell>
          <cell r="F3465">
            <v>19.313499999999998</v>
          </cell>
          <cell r="G3465">
            <v>0</v>
          </cell>
          <cell r="H3465">
            <v>0.2039</v>
          </cell>
          <cell r="I3465">
            <v>23.25</v>
          </cell>
          <cell r="J3465">
            <v>0</v>
          </cell>
        </row>
        <row r="3466">
          <cell r="A3466" t="str">
            <v>SF-03461</v>
          </cell>
          <cell r="B3466" t="str">
            <v>Luva de correr PVC roscável 1 1/2”</v>
          </cell>
          <cell r="C3466" t="str">
            <v>Material</v>
          </cell>
          <cell r="D3466" t="str">
            <v>un</v>
          </cell>
          <cell r="E3466">
            <v>0</v>
          </cell>
          <cell r="F3466">
            <v>48.421499999999995</v>
          </cell>
          <cell r="G3466">
            <v>0</v>
          </cell>
          <cell r="H3466">
            <v>0.2039</v>
          </cell>
          <cell r="I3466">
            <v>58.29</v>
          </cell>
          <cell r="J3466">
            <v>0</v>
          </cell>
        </row>
        <row r="3467">
          <cell r="A3467" t="str">
            <v>SF-03462</v>
          </cell>
          <cell r="B3467" t="str">
            <v>Luva de correr PVC roscável 2”</v>
          </cell>
          <cell r="C3467" t="str">
            <v>Material</v>
          </cell>
          <cell r="D3467" t="str">
            <v>un</v>
          </cell>
          <cell r="E3467">
            <v>0</v>
          </cell>
          <cell r="F3467" t="str">
            <v/>
          </cell>
          <cell r="G3467" t="str">
            <v/>
          </cell>
          <cell r="H3467">
            <v>0.2039</v>
          </cell>
          <cell r="I3467" t="str">
            <v/>
          </cell>
          <cell r="J3467" t="str">
            <v/>
          </cell>
        </row>
        <row r="3468">
          <cell r="A3468" t="str">
            <v>SF-03463</v>
          </cell>
          <cell r="B3468" t="str">
            <v>Luva de correr CPVC 22 mm – Linha Residencial</v>
          </cell>
          <cell r="C3468" t="str">
            <v>Material</v>
          </cell>
          <cell r="D3468" t="str">
            <v>un</v>
          </cell>
          <cell r="E3468">
            <v>0</v>
          </cell>
          <cell r="F3468">
            <v>9.6044999999999998</v>
          </cell>
          <cell r="G3468">
            <v>0</v>
          </cell>
          <cell r="H3468">
            <v>0.2039</v>
          </cell>
          <cell r="I3468">
            <v>11.56</v>
          </cell>
          <cell r="J3468">
            <v>0</v>
          </cell>
        </row>
        <row r="3469">
          <cell r="A3469" t="str">
            <v>SF-03464</v>
          </cell>
          <cell r="B3469" t="str">
            <v>Luva de correr CPVC 28 mm – Linha Residencial</v>
          </cell>
          <cell r="C3469" t="str">
            <v>Material</v>
          </cell>
          <cell r="D3469" t="str">
            <v>un</v>
          </cell>
          <cell r="E3469">
            <v>0</v>
          </cell>
          <cell r="F3469">
            <v>14.193</v>
          </cell>
          <cell r="G3469">
            <v>0</v>
          </cell>
          <cell r="H3469">
            <v>0.2039</v>
          </cell>
          <cell r="I3469">
            <v>17.09</v>
          </cell>
          <cell r="J3469">
            <v>0</v>
          </cell>
        </row>
        <row r="3470">
          <cell r="A3470" t="str">
            <v>SF-03465</v>
          </cell>
          <cell r="B3470" t="str">
            <v>Plug PVC roscável 3/4”</v>
          </cell>
          <cell r="C3470" t="str">
            <v>Material</v>
          </cell>
          <cell r="D3470" t="str">
            <v>un</v>
          </cell>
          <cell r="E3470">
            <v>0</v>
          </cell>
          <cell r="F3470">
            <v>0</v>
          </cell>
          <cell r="G3470">
            <v>0</v>
          </cell>
          <cell r="H3470">
            <v>0.2039</v>
          </cell>
          <cell r="I3470">
            <v>0</v>
          </cell>
          <cell r="J3470">
            <v>0</v>
          </cell>
        </row>
        <row r="3471">
          <cell r="A3471" t="str">
            <v>SF-03466</v>
          </cell>
          <cell r="B3471" t="str">
            <v>Plug PVC roscável 1/2”</v>
          </cell>
          <cell r="C3471" t="str">
            <v>Material</v>
          </cell>
          <cell r="D3471" t="str">
            <v>un</v>
          </cell>
          <cell r="E3471">
            <v>0</v>
          </cell>
          <cell r="F3471">
            <v>0</v>
          </cell>
          <cell r="G3471">
            <v>0</v>
          </cell>
          <cell r="H3471">
            <v>0.2039</v>
          </cell>
          <cell r="I3471">
            <v>0</v>
          </cell>
          <cell r="J3471">
            <v>0</v>
          </cell>
        </row>
        <row r="3472">
          <cell r="A3472" t="str">
            <v>SF-03467</v>
          </cell>
          <cell r="B3472" t="str">
            <v>Prolongador para registro de pressão ou gaveta - comprimento 10, 20 ou 40 mm</v>
          </cell>
          <cell r="C3472" t="str">
            <v>Material</v>
          </cell>
          <cell r="D3472" t="str">
            <v>un</v>
          </cell>
          <cell r="E3472">
            <v>0</v>
          </cell>
          <cell r="F3472" t="str">
            <v/>
          </cell>
          <cell r="G3472" t="str">
            <v/>
          </cell>
          <cell r="H3472">
            <v>0.2039</v>
          </cell>
          <cell r="I3472" t="str">
            <v/>
          </cell>
          <cell r="J3472" t="str">
            <v/>
          </cell>
        </row>
        <row r="3473">
          <cell r="A3473" t="str">
            <v>SF-03468</v>
          </cell>
          <cell r="B3473" t="str">
            <v>Resistência Elétrica tubular de imersão para boiler, 220 V, 3000 W, rosca 1 1/2”</v>
          </cell>
          <cell r="C3473" t="str">
            <v>Material</v>
          </cell>
          <cell r="D3473" t="str">
            <v>un</v>
          </cell>
          <cell r="E3473">
            <v>0</v>
          </cell>
          <cell r="F3473" t="str">
            <v/>
          </cell>
          <cell r="G3473" t="str">
            <v/>
          </cell>
          <cell r="H3473">
            <v>0.2039</v>
          </cell>
          <cell r="I3473" t="str">
            <v/>
          </cell>
          <cell r="J3473" t="str">
            <v/>
          </cell>
        </row>
        <row r="3474">
          <cell r="A3474" t="str">
            <v>SF-03469</v>
          </cell>
          <cell r="B3474" t="str">
            <v>Resistência Elétrica tubular de imersão para boiler, 220 V, 3000 W, rosca 1 1/4”</v>
          </cell>
          <cell r="C3474" t="str">
            <v>Material</v>
          </cell>
          <cell r="D3474" t="str">
            <v>un</v>
          </cell>
          <cell r="E3474">
            <v>0</v>
          </cell>
          <cell r="F3474" t="str">
            <v/>
          </cell>
          <cell r="G3474" t="str">
            <v/>
          </cell>
          <cell r="H3474">
            <v>0.2039</v>
          </cell>
          <cell r="I3474" t="str">
            <v/>
          </cell>
          <cell r="J3474" t="str">
            <v/>
          </cell>
        </row>
        <row r="3475">
          <cell r="A3475" t="str">
            <v>SF-03470</v>
          </cell>
          <cell r="B3475" t="str">
            <v xml:space="preserve">Caixa de Gordura 4 litros </v>
          </cell>
          <cell r="C3475" t="str">
            <v>Material</v>
          </cell>
          <cell r="D3475" t="str">
            <v>un</v>
          </cell>
          <cell r="E3475">
            <v>0</v>
          </cell>
          <cell r="F3475" t="str">
            <v/>
          </cell>
          <cell r="G3475" t="str">
            <v/>
          </cell>
          <cell r="H3475">
            <v>0.2039</v>
          </cell>
          <cell r="I3475" t="str">
            <v/>
          </cell>
          <cell r="J3475" t="str">
            <v/>
          </cell>
        </row>
        <row r="3476">
          <cell r="A3476" t="str">
            <v>SF-03471</v>
          </cell>
          <cell r="B3476" t="str">
            <v>Perfil em MDF para acabamento de piso sintético laminado flutuante</v>
          </cell>
          <cell r="C3476" t="str">
            <v>Serviço (Mat + MO)</v>
          </cell>
          <cell r="D3476" t="str">
            <v>m</v>
          </cell>
          <cell r="E3476">
            <v>0</v>
          </cell>
          <cell r="F3476">
            <v>5.9188554424999991</v>
          </cell>
          <cell r="G3476">
            <v>0</v>
          </cell>
          <cell r="H3476">
            <v>0.2039</v>
          </cell>
          <cell r="I3476">
            <v>7.13</v>
          </cell>
          <cell r="J3476">
            <v>0</v>
          </cell>
        </row>
        <row r="3477">
          <cell r="A3477" t="str">
            <v>SF-03472</v>
          </cell>
          <cell r="B3477" t="str">
            <v>Supervisor(a) Técnico(a) - Sistemas Construtivos</v>
          </cell>
          <cell r="C3477" t="str">
            <v>Mão-de-Obra</v>
          </cell>
          <cell r="D3477" t="str">
            <v>Profissional</v>
          </cell>
          <cell r="E3477">
            <v>0</v>
          </cell>
          <cell r="F3477">
            <v>14947.619121150001</v>
          </cell>
          <cell r="G3477">
            <v>0</v>
          </cell>
          <cell r="H3477">
            <v>0.2039</v>
          </cell>
          <cell r="I3477">
            <v>17995.439999999999</v>
          </cell>
          <cell r="J3477">
            <v>0</v>
          </cell>
        </row>
        <row r="3478">
          <cell r="A3478" t="str">
            <v>SF-03473</v>
          </cell>
          <cell r="B3478" t="str">
            <v>Motobomba de circulação de água 45 W 220V</v>
          </cell>
          <cell r="C3478" t="str">
            <v>Material</v>
          </cell>
          <cell r="D3478" t="str">
            <v>un</v>
          </cell>
          <cell r="E3478">
            <v>0</v>
          </cell>
          <cell r="F3478" t="str">
            <v/>
          </cell>
          <cell r="G3478" t="str">
            <v/>
          </cell>
          <cell r="H3478">
            <v>0.2039</v>
          </cell>
          <cell r="I3478" t="str">
            <v/>
          </cell>
          <cell r="J3478" t="str">
            <v/>
          </cell>
        </row>
        <row r="3479">
          <cell r="A3479" t="str">
            <v>SF-03474</v>
          </cell>
          <cell r="B3479" t="str">
            <v>Vidro temperado incolor com 6 mm de espessura</v>
          </cell>
          <cell r="C3479" t="str">
            <v>Serviço (Mat + MO)</v>
          </cell>
          <cell r="D3479" t="str">
            <v>m2</v>
          </cell>
          <cell r="E3479">
            <v>0</v>
          </cell>
          <cell r="F3479">
            <v>308.54441049999997</v>
          </cell>
          <cell r="G3479">
            <v>0</v>
          </cell>
          <cell r="H3479">
            <v>0.2039</v>
          </cell>
          <cell r="I3479">
            <v>371.46</v>
          </cell>
          <cell r="J3479">
            <v>0</v>
          </cell>
        </row>
        <row r="3480">
          <cell r="A3480" t="str">
            <v>SF-03475</v>
          </cell>
          <cell r="B3480" t="str">
            <v>Vidro temperado incolor com 6 mm de espessura, tipo JUMBO</v>
          </cell>
          <cell r="C3480" t="str">
            <v>Serviço (Mat + MO)</v>
          </cell>
          <cell r="D3480" t="str">
            <v>m2</v>
          </cell>
          <cell r="E3480">
            <v>0</v>
          </cell>
          <cell r="F3480">
            <v>308.54441049999997</v>
          </cell>
          <cell r="G3480">
            <v>0</v>
          </cell>
          <cell r="H3480">
            <v>0.2039</v>
          </cell>
          <cell r="I3480">
            <v>371.46</v>
          </cell>
          <cell r="J3480">
            <v>0</v>
          </cell>
        </row>
        <row r="3481">
          <cell r="A3481" t="str">
            <v>SF-03476</v>
          </cell>
          <cell r="B3481" t="str">
            <v>Bobina de Papelão Ondulado</v>
          </cell>
          <cell r="C3481" t="str">
            <v>Consumível</v>
          </cell>
          <cell r="D3481" t="str">
            <v>m2</v>
          </cell>
          <cell r="E3481">
            <v>0</v>
          </cell>
          <cell r="F3481" t="str">
            <v/>
          </cell>
          <cell r="G3481" t="str">
            <v/>
          </cell>
          <cell r="H3481">
            <v>0.2039</v>
          </cell>
          <cell r="I3481" t="str">
            <v/>
          </cell>
          <cell r="J3481" t="str">
            <v/>
          </cell>
        </row>
        <row r="3482">
          <cell r="A3482" t="str">
            <v>SF-03477</v>
          </cell>
          <cell r="B3482" t="str">
            <v>Remoção de revestimento sintético fixado por encaixe</v>
          </cell>
          <cell r="C3482" t="str">
            <v>Serviço (Mat + MO)</v>
          </cell>
          <cell r="D3482" t="str">
            <v>m2</v>
          </cell>
          <cell r="E3482">
            <v>0</v>
          </cell>
          <cell r="F3482">
            <v>16.090074000000001</v>
          </cell>
          <cell r="G3482">
            <v>0</v>
          </cell>
          <cell r="H3482">
            <v>0.2039</v>
          </cell>
          <cell r="I3482">
            <v>19.37</v>
          </cell>
          <cell r="J3482">
            <v>0</v>
          </cell>
        </row>
        <row r="3483">
          <cell r="A3483" t="str">
            <v>SF-03478</v>
          </cell>
          <cell r="B3483" t="str">
            <v>Tapume em telha metálica</v>
          </cell>
          <cell r="C3483" t="str">
            <v>Serviço (Mat + MO)</v>
          </cell>
          <cell r="D3483" t="str">
            <v>m2</v>
          </cell>
          <cell r="E3483">
            <v>0</v>
          </cell>
          <cell r="F3483">
            <v>86.062950144446745</v>
          </cell>
          <cell r="G3483">
            <v>0</v>
          </cell>
          <cell r="H3483">
            <v>0.2039</v>
          </cell>
          <cell r="I3483">
            <v>103.61</v>
          </cell>
          <cell r="J3483">
            <v>0</v>
          </cell>
        </row>
        <row r="3484">
          <cell r="A3484" t="str">
            <v>SF-03479</v>
          </cell>
          <cell r="B3484" t="str">
            <v>Bloco vazado de concreto simples com 02 furos (11,5 cm x 19 cm x 39 cm - Classe C)</v>
          </cell>
          <cell r="C3484" t="str">
            <v>Material</v>
          </cell>
          <cell r="D3484" t="str">
            <v>un</v>
          </cell>
          <cell r="E3484">
            <v>0</v>
          </cell>
          <cell r="F3484" t="str">
            <v/>
          </cell>
          <cell r="G3484" t="str">
            <v/>
          </cell>
          <cell r="H3484">
            <v>0.2039</v>
          </cell>
          <cell r="I3484" t="str">
            <v/>
          </cell>
          <cell r="J3484" t="str">
            <v/>
          </cell>
        </row>
        <row r="3485">
          <cell r="A3485" t="str">
            <v>SF-03480</v>
          </cell>
          <cell r="B3485" t="str">
            <v>Solo para aterro (com transporte)</v>
          </cell>
          <cell r="C3485" t="str">
            <v>Material</v>
          </cell>
          <cell r="D3485" t="str">
            <v>m3</v>
          </cell>
          <cell r="E3485">
            <v>0</v>
          </cell>
          <cell r="F3485">
            <v>51.546999999999997</v>
          </cell>
          <cell r="G3485">
            <v>0</v>
          </cell>
          <cell r="H3485">
            <v>0.2039</v>
          </cell>
          <cell r="I3485">
            <v>62.06</v>
          </cell>
          <cell r="J3485">
            <v>0</v>
          </cell>
        </row>
        <row r="3486">
          <cell r="A3486" t="str">
            <v>SF-03481</v>
          </cell>
          <cell r="B3486" t="str">
            <v>Perfuratriz diamantada com coluna</v>
          </cell>
          <cell r="C3486" t="str">
            <v>Equipamento/Ferramenta</v>
          </cell>
          <cell r="D3486" t="str">
            <v>un</v>
          </cell>
          <cell r="E3486">
            <v>0</v>
          </cell>
          <cell r="F3486" t="str">
            <v/>
          </cell>
          <cell r="G3486" t="str">
            <v/>
          </cell>
          <cell r="H3486">
            <v>0.2039</v>
          </cell>
          <cell r="I3486" t="str">
            <v/>
          </cell>
          <cell r="J3486" t="str">
            <v/>
          </cell>
        </row>
        <row r="3487">
          <cell r="A3487" t="str">
            <v>SF-03482</v>
          </cell>
          <cell r="B3487" t="str">
            <v>Rejunte resinado acrílico - Aplicação/Substituição</v>
          </cell>
          <cell r="C3487" t="str">
            <v>Serviço (Mat + MO)</v>
          </cell>
          <cell r="D3487" t="str">
            <v>kg</v>
          </cell>
          <cell r="E3487">
            <v>0</v>
          </cell>
          <cell r="F3487">
            <v>10.662807183364839</v>
          </cell>
          <cell r="G3487">
            <v>0</v>
          </cell>
          <cell r="H3487">
            <v>0.2039</v>
          </cell>
          <cell r="I3487">
            <v>12.84</v>
          </cell>
          <cell r="J3487">
            <v>0</v>
          </cell>
        </row>
        <row r="3488">
          <cell r="A3488" t="str">
            <v>SF-03483</v>
          </cell>
          <cell r="B3488" t="str">
            <v>Remoção de splitão/fan-coil</v>
          </cell>
          <cell r="C3488" t="str">
            <v>Serviço (Mat + MO)</v>
          </cell>
          <cell r="D3488" t="str">
            <v>un</v>
          </cell>
          <cell r="E3488">
            <v>0</v>
          </cell>
          <cell r="F3488">
            <v>604.28716250000002</v>
          </cell>
          <cell r="G3488">
            <v>0</v>
          </cell>
          <cell r="H3488">
            <v>0.2039</v>
          </cell>
          <cell r="I3488">
            <v>727.5</v>
          </cell>
          <cell r="J3488">
            <v>0</v>
          </cell>
        </row>
        <row r="3489">
          <cell r="A3489" t="str">
            <v>SF-03484</v>
          </cell>
          <cell r="B3489" t="str">
            <v>Forro em réguas de alumínio</v>
          </cell>
          <cell r="C3489" t="str">
            <v>Serviço (Mat + MO)</v>
          </cell>
          <cell r="D3489" t="str">
            <v>m2</v>
          </cell>
          <cell r="E3489">
            <v>0</v>
          </cell>
          <cell r="F3489">
            <v>23.811749999999996</v>
          </cell>
          <cell r="G3489">
            <v>0</v>
          </cell>
          <cell r="H3489">
            <v>0.2039</v>
          </cell>
          <cell r="I3489">
            <v>28.67</v>
          </cell>
          <cell r="J3489">
            <v>0</v>
          </cell>
        </row>
        <row r="3490">
          <cell r="A3490" t="str">
            <v>SF-03485</v>
          </cell>
          <cell r="B3490" t="str">
            <v>Projeto executivo de engenharia elétrica – Climatização do Bloco 17 por split</v>
          </cell>
          <cell r="C3490" t="str">
            <v>Serviço (Mat + MO)</v>
          </cell>
          <cell r="D3490" t="str">
            <v>un</v>
          </cell>
          <cell r="E3490">
            <v>0</v>
          </cell>
          <cell r="F3490">
            <v>6330.1900000000005</v>
          </cell>
          <cell r="G3490">
            <v>0</v>
          </cell>
          <cell r="H3490">
            <v>0.2039</v>
          </cell>
          <cell r="I3490">
            <v>7620.92</v>
          </cell>
          <cell r="J3490">
            <v>0</v>
          </cell>
        </row>
        <row r="3491">
          <cell r="A3491" t="str">
            <v>SF-03486</v>
          </cell>
          <cell r="B3491" t="str">
            <v>Quadro elétrico TTA - Sistema de climatização do Bloco 17 por split</v>
          </cell>
          <cell r="C3491" t="str">
            <v>Serviço (Mat + MO)</v>
          </cell>
          <cell r="D3491" t="str">
            <v>un</v>
          </cell>
          <cell r="E3491">
            <v>0</v>
          </cell>
          <cell r="F3491">
            <v>232.35194849678078</v>
          </cell>
          <cell r="G3491">
            <v>0</v>
          </cell>
          <cell r="H3491">
            <v>0.2039</v>
          </cell>
          <cell r="I3491">
            <v>279.73</v>
          </cell>
          <cell r="J3491">
            <v>0</v>
          </cell>
        </row>
        <row r="3492">
          <cell r="A3492" t="str">
            <v>SF-03487</v>
          </cell>
          <cell r="B3492" t="str">
            <v>Técnico de Segurança do Trabalho - Trabalho em Altura e Espaços Confinados</v>
          </cell>
          <cell r="C3492" t="str">
            <v>Mão-de-Obra</v>
          </cell>
          <cell r="D3492" t="str">
            <v>Profissional</v>
          </cell>
          <cell r="E3492">
            <v>0</v>
          </cell>
          <cell r="F3492">
            <v>5210.3300030999999</v>
          </cell>
          <cell r="G3492">
            <v>0</v>
          </cell>
          <cell r="H3492">
            <v>0.2039</v>
          </cell>
          <cell r="I3492">
            <v>6272.72</v>
          </cell>
          <cell r="J3492">
            <v>0</v>
          </cell>
        </row>
        <row r="3493">
          <cell r="A3493" t="str">
            <v>SF-03488</v>
          </cell>
          <cell r="B3493" t="str">
            <v>Película de aplicação externa para controle solar para clarabóias</v>
          </cell>
          <cell r="C3493" t="str">
            <v>Serviço (Mat + MO)</v>
          </cell>
          <cell r="D3493" t="str">
            <v>m2</v>
          </cell>
          <cell r="E3493">
            <v>0</v>
          </cell>
          <cell r="F3493">
            <v>4.1253749999999991</v>
          </cell>
          <cell r="G3493">
            <v>0</v>
          </cell>
          <cell r="H3493">
            <v>0.2039</v>
          </cell>
          <cell r="I3493">
            <v>4.97</v>
          </cell>
          <cell r="J3493">
            <v>0</v>
          </cell>
        </row>
        <row r="3494">
          <cell r="A3494" t="str">
            <v>SF-03489</v>
          </cell>
          <cell r="B3494" t="str">
            <v>Pá de bico com cabo de 71cm</v>
          </cell>
          <cell r="C3494" t="str">
            <v>Equipamento/Ferramenta</v>
          </cell>
          <cell r="D3494" t="str">
            <v>un</v>
          </cell>
          <cell r="E3494">
            <v>0</v>
          </cell>
          <cell r="F3494" t="str">
            <v/>
          </cell>
          <cell r="G3494" t="str">
            <v/>
          </cell>
          <cell r="H3494">
            <v>0.2039</v>
          </cell>
          <cell r="I3494" t="str">
            <v/>
          </cell>
          <cell r="J3494" t="str">
            <v/>
          </cell>
        </row>
        <row r="3495">
          <cell r="A3495" t="str">
            <v>SF-03490</v>
          </cell>
          <cell r="B3495" t="str">
            <v>Instalação de telha de fibrocimento, metálica ou cerâmica reaproveitada</v>
          </cell>
          <cell r="C3495" t="str">
            <v>Serviço (Mat + MO)</v>
          </cell>
          <cell r="D3495" t="str">
            <v>m2</v>
          </cell>
          <cell r="E3495">
            <v>0</v>
          </cell>
          <cell r="F3495">
            <v>12.462658599999999</v>
          </cell>
          <cell r="G3495">
            <v>0</v>
          </cell>
          <cell r="H3495">
            <v>0.2039</v>
          </cell>
          <cell r="I3495">
            <v>15</v>
          </cell>
          <cell r="J3495">
            <v>0</v>
          </cell>
        </row>
        <row r="3496">
          <cell r="A3496" t="str">
            <v>SF-03491</v>
          </cell>
          <cell r="B3496" t="str">
            <v>Vergalhão Ca-50 Diâmetro 16,0 mm</v>
          </cell>
          <cell r="C3496" t="str">
            <v>Material</v>
          </cell>
          <cell r="D3496" t="str">
            <v>m</v>
          </cell>
          <cell r="E3496">
            <v>0</v>
          </cell>
          <cell r="F3496">
            <v>10.283826000000001</v>
          </cell>
          <cell r="G3496">
            <v>0</v>
          </cell>
          <cell r="H3496">
            <v>0.2039</v>
          </cell>
          <cell r="I3496">
            <v>12.38</v>
          </cell>
          <cell r="J3496">
            <v>0</v>
          </cell>
        </row>
        <row r="3497">
          <cell r="A3497" t="str">
            <v>SF-03492</v>
          </cell>
          <cell r="B3497" t="str">
            <v>Grelha em FFN, classe C250, forma retangular, modelo linear quadriculada, abertura simples, com caixilho, 300 mm × 1000 mm</v>
          </cell>
          <cell r="C3497" t="str">
            <v>Material</v>
          </cell>
          <cell r="D3497" t="str">
            <v>un</v>
          </cell>
          <cell r="E3497">
            <v>0</v>
          </cell>
          <cell r="F3497">
            <v>0</v>
          </cell>
          <cell r="G3497">
            <v>0</v>
          </cell>
          <cell r="H3497">
            <v>0.2039</v>
          </cell>
          <cell r="I3497">
            <v>0</v>
          </cell>
          <cell r="J3497">
            <v>0</v>
          </cell>
        </row>
        <row r="3498">
          <cell r="A3498" t="str">
            <v>SF-03493</v>
          </cell>
          <cell r="B3498" t="str">
            <v>Grelha em ferro nodular, classe D400 - 335 mm × 685 mm x 100mm</v>
          </cell>
          <cell r="C3498" t="str">
            <v>Material</v>
          </cell>
          <cell r="D3498" t="str">
            <v>un</v>
          </cell>
          <cell r="E3498">
            <v>0</v>
          </cell>
          <cell r="F3498" t="str">
            <v/>
          </cell>
          <cell r="G3498" t="str">
            <v/>
          </cell>
          <cell r="H3498">
            <v>0.2039</v>
          </cell>
          <cell r="I3498" t="str">
            <v/>
          </cell>
          <cell r="J3498" t="str">
            <v/>
          </cell>
        </row>
        <row r="3499">
          <cell r="A3499" t="str">
            <v>SF-03494</v>
          </cell>
          <cell r="B3499" t="str">
            <v>Claraboia tipo bolha em acrílico</v>
          </cell>
          <cell r="C3499" t="str">
            <v>Serviço (Mat + MO)</v>
          </cell>
          <cell r="D3499" t="str">
            <v>m2</v>
          </cell>
          <cell r="E3499">
            <v>0</v>
          </cell>
          <cell r="F3499">
            <v>812.81933499999991</v>
          </cell>
          <cell r="G3499">
            <v>0</v>
          </cell>
          <cell r="H3499">
            <v>0.2039</v>
          </cell>
          <cell r="I3499">
            <v>978.55</v>
          </cell>
          <cell r="J3499">
            <v>0</v>
          </cell>
        </row>
        <row r="3500">
          <cell r="A3500" t="str">
            <v>SF-03495</v>
          </cell>
          <cell r="B3500" t="str">
            <v>Mosaico de Pedra portuguesa (petit pavé)</v>
          </cell>
          <cell r="C3500" t="str">
            <v>Serviço (Mat + MO)</v>
          </cell>
          <cell r="D3500" t="str">
            <v>m2</v>
          </cell>
          <cell r="E3500">
            <v>0</v>
          </cell>
          <cell r="F3500">
            <v>227.23904049999999</v>
          </cell>
          <cell r="G3500">
            <v>0</v>
          </cell>
          <cell r="H3500">
            <v>0.2039</v>
          </cell>
          <cell r="I3500">
            <v>273.57</v>
          </cell>
          <cell r="J3500">
            <v>0</v>
          </cell>
        </row>
        <row r="3501">
          <cell r="A3501" t="str">
            <v>SF-03496</v>
          </cell>
          <cell r="B3501" t="str">
            <v>Instalação de mosaico de pedra portuguesa (petit pavé) reaproveitada</v>
          </cell>
          <cell r="C3501" t="str">
            <v>Serviço (Mat + MO)</v>
          </cell>
          <cell r="D3501" t="str">
            <v>m2</v>
          </cell>
          <cell r="E3501">
            <v>0</v>
          </cell>
          <cell r="F3501">
            <v>72.227540500000003</v>
          </cell>
          <cell r="G3501">
            <v>0</v>
          </cell>
          <cell r="H3501">
            <v>0.2039</v>
          </cell>
          <cell r="I3501">
            <v>86.95</v>
          </cell>
          <cell r="J3501">
            <v>0</v>
          </cell>
        </row>
        <row r="3502">
          <cell r="A3502" t="str">
            <v>SF-03497</v>
          </cell>
          <cell r="B3502" t="str">
            <v>Locação de Escavadeira (peso operacional ≥ 21 t) com operador e transporte</v>
          </cell>
          <cell r="C3502" t="str">
            <v>Locação</v>
          </cell>
          <cell r="D3502" t="str">
            <v>un x mês</v>
          </cell>
          <cell r="E3502">
            <v>0</v>
          </cell>
          <cell r="F3502" t="str">
            <v/>
          </cell>
          <cell r="G3502" t="str">
            <v/>
          </cell>
          <cell r="H3502">
            <v>0.2039</v>
          </cell>
          <cell r="I3502" t="str">
            <v/>
          </cell>
          <cell r="J3502" t="str">
            <v/>
          </cell>
        </row>
        <row r="3503">
          <cell r="A3503" t="str">
            <v>SF-03498</v>
          </cell>
          <cell r="B3503" t="str">
            <v>Locação de Minicarregadeira (peso operacional ≥ 2,8 t) com operador e transporte</v>
          </cell>
          <cell r="C3503" t="str">
            <v>Locação</v>
          </cell>
          <cell r="D3503" t="str">
            <v>un x mês</v>
          </cell>
          <cell r="E3503">
            <v>0</v>
          </cell>
          <cell r="F3503" t="str">
            <v/>
          </cell>
          <cell r="G3503" t="str">
            <v/>
          </cell>
          <cell r="H3503">
            <v>0.2039</v>
          </cell>
          <cell r="I3503" t="str">
            <v/>
          </cell>
          <cell r="J3503" t="str">
            <v/>
          </cell>
        </row>
        <row r="3504">
          <cell r="A3504" t="str">
            <v>SF-03499</v>
          </cell>
          <cell r="B3504" t="str">
            <v>Locação de Minicarregadeira (peso operacional ≥ 2,8 t) com rompedor hidráulico, operador e transporte</v>
          </cell>
          <cell r="C3504" t="str">
            <v>Locação</v>
          </cell>
          <cell r="D3504" t="str">
            <v>un x mês</v>
          </cell>
          <cell r="E3504">
            <v>0</v>
          </cell>
          <cell r="F3504" t="str">
            <v/>
          </cell>
          <cell r="G3504" t="str">
            <v/>
          </cell>
          <cell r="H3504">
            <v>0.2039</v>
          </cell>
          <cell r="I3504" t="str">
            <v/>
          </cell>
          <cell r="J3504" t="str">
            <v/>
          </cell>
        </row>
        <row r="3505">
          <cell r="A3505" t="str">
            <v>SF-03500</v>
          </cell>
          <cell r="B3505" t="str">
            <v>Locação de Rolo compactador tipo pé de carneiro 11t, com operador e transporte</v>
          </cell>
          <cell r="C3505" t="str">
            <v>Locação</v>
          </cell>
          <cell r="D3505" t="str">
            <v>un x mês</v>
          </cell>
          <cell r="E3505">
            <v>0</v>
          </cell>
          <cell r="F3505" t="str">
            <v/>
          </cell>
          <cell r="G3505" t="str">
            <v/>
          </cell>
          <cell r="H3505">
            <v>0.2039</v>
          </cell>
          <cell r="I3505" t="str">
            <v/>
          </cell>
          <cell r="J3505" t="str">
            <v/>
          </cell>
        </row>
        <row r="3506">
          <cell r="A3506" t="str">
            <v>SF-03501</v>
          </cell>
          <cell r="B3506" t="str">
            <v>Tela de poliéster estruturante para reforço de impermeabilização</v>
          </cell>
          <cell r="C3506" t="str">
            <v>Serviço (Mat + MO)</v>
          </cell>
          <cell r="D3506" t="str">
            <v>m2</v>
          </cell>
          <cell r="E3506">
            <v>0</v>
          </cell>
          <cell r="F3506">
            <v>4.6284361000000001</v>
          </cell>
          <cell r="G3506">
            <v>0</v>
          </cell>
          <cell r="H3506">
            <v>0.2039</v>
          </cell>
          <cell r="I3506">
            <v>5.57</v>
          </cell>
          <cell r="J3506">
            <v>0</v>
          </cell>
        </row>
        <row r="3507">
          <cell r="A3507" t="str">
            <v>SF-03502</v>
          </cell>
          <cell r="B3507" t="str">
            <v>Cantoneira laminada em alumínio abas iguais 3/4” x 1/16”</v>
          </cell>
          <cell r="C3507" t="str">
            <v>Serviço (Mat + MO)</v>
          </cell>
          <cell r="D3507" t="str">
            <v>m</v>
          </cell>
          <cell r="E3507">
            <v>0</v>
          </cell>
          <cell r="F3507">
            <v>26.808999999999997</v>
          </cell>
          <cell r="G3507">
            <v>0</v>
          </cell>
          <cell r="H3507">
            <v>0.2039</v>
          </cell>
          <cell r="I3507">
            <v>32.28</v>
          </cell>
          <cell r="J3507">
            <v>0</v>
          </cell>
        </row>
        <row r="3508">
          <cell r="A3508" t="str">
            <v>SF-03503</v>
          </cell>
          <cell r="B3508" t="str">
            <v>Conector CPVC 22mm x 3/4” – Linha Residencial</v>
          </cell>
          <cell r="C3508" t="str">
            <v>Material</v>
          </cell>
          <cell r="D3508" t="str">
            <v>un</v>
          </cell>
          <cell r="E3508">
            <v>0</v>
          </cell>
          <cell r="F3508">
            <v>0</v>
          </cell>
          <cell r="G3508">
            <v>0</v>
          </cell>
          <cell r="H3508">
            <v>0.2039</v>
          </cell>
          <cell r="I3508">
            <v>0</v>
          </cell>
          <cell r="J3508">
            <v>0</v>
          </cell>
        </row>
        <row r="3509">
          <cell r="A3509" t="str">
            <v>SF-03504</v>
          </cell>
          <cell r="B3509" t="str">
            <v>Forro metálico suspenso tipo colmeia (módulo 625 mm x 625 mm, com estrutura)</v>
          </cell>
          <cell r="C3509" t="str">
            <v>Serviço (Mat + MO)</v>
          </cell>
          <cell r="D3509" t="str">
            <v>m2</v>
          </cell>
          <cell r="E3509">
            <v>0</v>
          </cell>
          <cell r="F3509">
            <v>67.561463500000002</v>
          </cell>
          <cell r="G3509">
            <v>0</v>
          </cell>
          <cell r="H3509">
            <v>0.2039</v>
          </cell>
          <cell r="I3509">
            <v>81.34</v>
          </cell>
          <cell r="J3509">
            <v>0</v>
          </cell>
        </row>
        <row r="3510">
          <cell r="A3510" t="str">
            <v>SF-03505</v>
          </cell>
          <cell r="B3510" t="str">
            <v>Acesso por corda (rapel) para trabalho em altura</v>
          </cell>
          <cell r="C3510" t="str">
            <v>Serviço (Mat + MO)</v>
          </cell>
          <cell r="D3510" t="str">
            <v>dia</v>
          </cell>
          <cell r="E3510">
            <v>0</v>
          </cell>
          <cell r="F3510" t="str">
            <v/>
          </cell>
          <cell r="G3510" t="str">
            <v/>
          </cell>
          <cell r="H3510">
            <v>0.2039</v>
          </cell>
          <cell r="I3510" t="str">
            <v/>
          </cell>
          <cell r="J3510" t="str">
            <v/>
          </cell>
        </row>
        <row r="3511">
          <cell r="A3511" t="str">
            <v>SF-03506</v>
          </cell>
          <cell r="B3511" t="str">
            <v>Escoramento de vala, tipo descontínuo (profundidade ≤ 3 m, largura &lt; 2,5 m)</v>
          </cell>
          <cell r="C3511" t="str">
            <v>Serviço (Mat + MO)</v>
          </cell>
          <cell r="D3511" t="str">
            <v>m2</v>
          </cell>
          <cell r="E3511">
            <v>0</v>
          </cell>
          <cell r="F3511">
            <v>45.56488135</v>
          </cell>
          <cell r="G3511">
            <v>0</v>
          </cell>
          <cell r="H3511">
            <v>0.2039</v>
          </cell>
          <cell r="I3511">
            <v>54.86</v>
          </cell>
          <cell r="J3511">
            <v>0</v>
          </cell>
        </row>
        <row r="3512">
          <cell r="A3512" t="str">
            <v>SF-03507</v>
          </cell>
          <cell r="B3512" t="str">
            <v>Luminária 2 x 28 W de embutir</v>
          </cell>
          <cell r="C3512" t="str">
            <v>Serviço (Mat + MO)</v>
          </cell>
          <cell r="D3512" t="str">
            <v>un</v>
          </cell>
          <cell r="E3512">
            <v>0</v>
          </cell>
          <cell r="F3512">
            <v>17.433437174999998</v>
          </cell>
          <cell r="G3512">
            <v>0</v>
          </cell>
          <cell r="H3512">
            <v>0.2039</v>
          </cell>
          <cell r="I3512">
            <v>20.99</v>
          </cell>
          <cell r="J3512">
            <v>0</v>
          </cell>
        </row>
        <row r="3513">
          <cell r="A3513" t="str">
            <v>SF-03508</v>
          </cell>
          <cell r="B3513" t="str">
            <v>Luminária 2 x 28 W de sobrepor</v>
          </cell>
          <cell r="C3513" t="str">
            <v>Serviço (Mat + MO)</v>
          </cell>
          <cell r="D3513" t="str">
            <v>un</v>
          </cell>
          <cell r="E3513">
            <v>0</v>
          </cell>
          <cell r="F3513">
            <v>17.433437174999998</v>
          </cell>
          <cell r="G3513">
            <v>0</v>
          </cell>
          <cell r="H3513">
            <v>0.2039</v>
          </cell>
          <cell r="I3513">
            <v>20.99</v>
          </cell>
          <cell r="J3513">
            <v>0</v>
          </cell>
        </row>
        <row r="3514">
          <cell r="A3514" t="str">
            <v>SF-03509</v>
          </cell>
          <cell r="B3514" t="str">
            <v>Técnico(a) em Edificações - Planejamento de Manutenção (plantonista diurno)</v>
          </cell>
          <cell r="C3514" t="str">
            <v>Mão-de-Obra</v>
          </cell>
          <cell r="D3514" t="str">
            <v>Profissional</v>
          </cell>
          <cell r="E3514">
            <v>0</v>
          </cell>
          <cell r="F3514">
            <v>1971.5299858999999</v>
          </cell>
          <cell r="G3514">
            <v>0</v>
          </cell>
          <cell r="H3514">
            <v>0.2039</v>
          </cell>
          <cell r="I3514">
            <v>2373.52</v>
          </cell>
          <cell r="J3514">
            <v>0</v>
          </cell>
        </row>
        <row r="3515">
          <cell r="A3515" t="str">
            <v>SF-03510</v>
          </cell>
          <cell r="B3515" t="str">
            <v>Placa cimentícia lisa de 1,20 x 2,40m (e=10mm), sem estrutura</v>
          </cell>
          <cell r="C3515" t="str">
            <v>Serviço (Mat + MO)</v>
          </cell>
          <cell r="D3515" t="str">
            <v>m2</v>
          </cell>
          <cell r="E3515">
            <v>0</v>
          </cell>
          <cell r="F3515">
            <v>76.278349999999989</v>
          </cell>
          <cell r="G3515">
            <v>0</v>
          </cell>
          <cell r="H3515">
            <v>0.2039</v>
          </cell>
          <cell r="I3515">
            <v>91.83</v>
          </cell>
          <cell r="J3515">
            <v>0</v>
          </cell>
        </row>
        <row r="3516">
          <cell r="A3516" t="str">
            <v>SF-03511</v>
          </cell>
          <cell r="B3516" t="str">
            <v>Pedestal flangeado para motobomba submersível com bocal de recalque de 4"</v>
          </cell>
          <cell r="C3516" t="str">
            <v>Material</v>
          </cell>
          <cell r="D3516" t="str">
            <v>un</v>
          </cell>
          <cell r="E3516">
            <v>0</v>
          </cell>
          <cell r="F3516" t="str">
            <v/>
          </cell>
          <cell r="G3516" t="str">
            <v/>
          </cell>
          <cell r="H3516">
            <v>0.2039</v>
          </cell>
          <cell r="I3516" t="str">
            <v/>
          </cell>
          <cell r="J3516" t="str">
            <v/>
          </cell>
        </row>
        <row r="3517">
          <cell r="A3517" t="str">
            <v>SF-03512</v>
          </cell>
          <cell r="B3517" t="str">
            <v>Curva flangeada para motobomba submersível com bocal de recalque de 3"</v>
          </cell>
          <cell r="C3517" t="str">
            <v>Material</v>
          </cell>
          <cell r="D3517" t="str">
            <v>un</v>
          </cell>
          <cell r="E3517">
            <v>0</v>
          </cell>
          <cell r="F3517" t="str">
            <v/>
          </cell>
          <cell r="G3517" t="str">
            <v/>
          </cell>
          <cell r="H3517">
            <v>0.2039</v>
          </cell>
          <cell r="I3517" t="str">
            <v/>
          </cell>
          <cell r="J3517" t="str">
            <v/>
          </cell>
        </row>
        <row r="3518">
          <cell r="A3518" t="str">
            <v>SF-03513</v>
          </cell>
          <cell r="B3518" t="str">
            <v>Caixa d’água com tampa vedada 310 litros</v>
          </cell>
          <cell r="C3518" t="str">
            <v>Material</v>
          </cell>
          <cell r="D3518" t="str">
            <v>un</v>
          </cell>
          <cell r="E3518">
            <v>0</v>
          </cell>
          <cell r="F3518">
            <v>0</v>
          </cell>
          <cell r="G3518">
            <v>0</v>
          </cell>
          <cell r="H3518">
            <v>0.2039</v>
          </cell>
          <cell r="I3518">
            <v>0</v>
          </cell>
          <cell r="J3518">
            <v>0</v>
          </cell>
        </row>
        <row r="3519">
          <cell r="A3519" t="str">
            <v>SF-03514</v>
          </cell>
          <cell r="B3519" t="str">
            <v>Eletrocentro - CCPU</v>
          </cell>
          <cell r="C3519" t="str">
            <v>Serviço (Mat + MO)</v>
          </cell>
          <cell r="D3519" t="str">
            <v>un</v>
          </cell>
          <cell r="E3519">
            <v>0</v>
          </cell>
          <cell r="F3519" t="str">
            <v/>
          </cell>
          <cell r="G3519" t="str">
            <v/>
          </cell>
          <cell r="H3519">
            <v>0.2039</v>
          </cell>
          <cell r="I3519" t="str">
            <v/>
          </cell>
          <cell r="J3519" t="str">
            <v/>
          </cell>
        </row>
        <row r="3520">
          <cell r="A3520" t="str">
            <v>SF-03515</v>
          </cell>
          <cell r="B3520" t="str">
            <v>Projeto executivo do eletrocentro - CCPU</v>
          </cell>
          <cell r="C3520" t="str">
            <v>Serviço (Mat + MO)</v>
          </cell>
          <cell r="D3520" t="str">
            <v>un</v>
          </cell>
          <cell r="E3520">
            <v>0</v>
          </cell>
          <cell r="F3520" t="str">
            <v/>
          </cell>
          <cell r="G3520" t="str">
            <v/>
          </cell>
          <cell r="H3520">
            <v>0.2039</v>
          </cell>
          <cell r="I3520" t="str">
            <v/>
          </cell>
          <cell r="J3520" t="str">
            <v/>
          </cell>
        </row>
        <row r="3521">
          <cell r="A3521" t="str">
            <v>SF-03516</v>
          </cell>
          <cell r="B3521" t="str">
            <v>Projeto Executivo para Central Fotovoltaica de Minigeração de Energia Elétrica - CCPU</v>
          </cell>
          <cell r="C3521" t="str">
            <v>Serviço (Mat + MO)</v>
          </cell>
          <cell r="D3521" t="str">
            <v>un</v>
          </cell>
          <cell r="E3521">
            <v>0</v>
          </cell>
          <cell r="F3521" t="str">
            <v/>
          </cell>
          <cell r="G3521" t="str">
            <v/>
          </cell>
          <cell r="H3521">
            <v>0.2039</v>
          </cell>
          <cell r="I3521" t="str">
            <v/>
          </cell>
          <cell r="J3521" t="str">
            <v/>
          </cell>
        </row>
        <row r="3522">
          <cell r="A3522" t="str">
            <v>SF-03517</v>
          </cell>
          <cell r="B3522" t="str">
            <v>Central de Minigeração de Energia Elétrica Fotovoltaica - CCPU</v>
          </cell>
          <cell r="C3522" t="str">
            <v>Serviço (Mat + MO)</v>
          </cell>
          <cell r="D3522" t="str">
            <v>un</v>
          </cell>
          <cell r="E3522">
            <v>0</v>
          </cell>
          <cell r="F3522" t="str">
            <v/>
          </cell>
          <cell r="G3522" t="str">
            <v/>
          </cell>
          <cell r="H3522">
            <v>0.2039</v>
          </cell>
          <cell r="I3522" t="str">
            <v/>
          </cell>
          <cell r="J3522" t="str">
            <v/>
          </cell>
        </row>
        <row r="3523">
          <cell r="A3523" t="str">
            <v>SF-03518</v>
          </cell>
          <cell r="B3523" t="str">
            <v>Transformador a seco 2000 kVA – 13,8 / 0,38 kV</v>
          </cell>
          <cell r="C3523" t="str">
            <v>Serviço (Mat + MO)</v>
          </cell>
          <cell r="D3523" t="str">
            <v>un</v>
          </cell>
          <cell r="E3523">
            <v>0</v>
          </cell>
          <cell r="F3523" t="str">
            <v/>
          </cell>
          <cell r="G3523" t="str">
            <v/>
          </cell>
          <cell r="H3523">
            <v>0.2039</v>
          </cell>
          <cell r="I3523" t="str">
            <v/>
          </cell>
          <cell r="J3523" t="str">
            <v/>
          </cell>
        </row>
        <row r="3524">
          <cell r="A3524" t="str">
            <v>SF-03519</v>
          </cell>
          <cell r="B3524" t="str">
            <v>Manutenção on site – Grupo motor-gerador e instalações associadas - CCPU</v>
          </cell>
          <cell r="C3524" t="str">
            <v>Serviço (Mat + MO)</v>
          </cell>
          <cell r="D3524" t="str">
            <v>un</v>
          </cell>
          <cell r="E3524">
            <v>0</v>
          </cell>
          <cell r="F3524" t="str">
            <v/>
          </cell>
          <cell r="G3524" t="str">
            <v/>
          </cell>
          <cell r="H3524">
            <v>0.2039</v>
          </cell>
          <cell r="I3524" t="str">
            <v/>
          </cell>
          <cell r="J3524" t="str">
            <v/>
          </cell>
        </row>
        <row r="3525">
          <cell r="A3525" t="str">
            <v>SF-03520</v>
          </cell>
          <cell r="B3525" t="str">
            <v>Projeto executivo de engenharia elétrica para o CCPU</v>
          </cell>
          <cell r="C3525" t="str">
            <v>Serviço (Mat + MO)</v>
          </cell>
          <cell r="D3525" t="str">
            <v>un</v>
          </cell>
          <cell r="E3525">
            <v>0</v>
          </cell>
          <cell r="F3525" t="str">
            <v/>
          </cell>
          <cell r="G3525" t="str">
            <v/>
          </cell>
          <cell r="H3525">
            <v>0.2039</v>
          </cell>
          <cell r="I3525" t="str">
            <v/>
          </cell>
          <cell r="J3525" t="str">
            <v/>
          </cell>
        </row>
        <row r="3526">
          <cell r="A3526" t="str">
            <v>SF-03521</v>
          </cell>
          <cell r="B3526" t="str">
            <v>Técnico(a) em Edificações - Planejamento de Manutenção (plantonista noturno)</v>
          </cell>
          <cell r="C3526" t="str">
            <v>Mão-de-Obra</v>
          </cell>
          <cell r="D3526" t="str">
            <v>Profissional</v>
          </cell>
          <cell r="E3526">
            <v>0</v>
          </cell>
          <cell r="F3526">
            <v>1971.5299858999999</v>
          </cell>
          <cell r="G3526">
            <v>0</v>
          </cell>
          <cell r="H3526">
            <v>0.2039</v>
          </cell>
          <cell r="I3526">
            <v>2373.52</v>
          </cell>
          <cell r="J3526">
            <v>0</v>
          </cell>
        </row>
        <row r="3527">
          <cell r="A3527" t="str">
            <v>SF-03522</v>
          </cell>
          <cell r="B3527" t="str">
            <v>Painel para sistema de automação e comunicação – CCPU</v>
          </cell>
          <cell r="C3527" t="str">
            <v>Serviço (Mat + MO)</v>
          </cell>
          <cell r="D3527" t="str">
            <v>un</v>
          </cell>
          <cell r="E3527">
            <v>0</v>
          </cell>
          <cell r="F3527" t="str">
            <v/>
          </cell>
          <cell r="G3527" t="str">
            <v/>
          </cell>
          <cell r="H3527">
            <v>0.2039</v>
          </cell>
          <cell r="I3527" t="str">
            <v/>
          </cell>
          <cell r="J3527" t="str">
            <v/>
          </cell>
        </row>
        <row r="3528">
          <cell r="A3528" t="str">
            <v>SF-03523</v>
          </cell>
          <cell r="B3528" t="str">
            <v>Painel de distribuição em média tensão – PMT-CCPU</v>
          </cell>
          <cell r="C3528" t="str">
            <v>Serviço (Mat + MO)</v>
          </cell>
          <cell r="D3528" t="str">
            <v>un</v>
          </cell>
          <cell r="E3528">
            <v>0</v>
          </cell>
          <cell r="F3528" t="str">
            <v/>
          </cell>
          <cell r="G3528" t="str">
            <v/>
          </cell>
          <cell r="H3528">
            <v>0.2039</v>
          </cell>
          <cell r="I3528" t="str">
            <v/>
          </cell>
          <cell r="J3528" t="str">
            <v/>
          </cell>
        </row>
        <row r="3529">
          <cell r="A3529" t="str">
            <v>SF-03524</v>
          </cell>
          <cell r="B3529" t="str">
            <v>Painel geral de baixa tensão – PGBT-CCPU</v>
          </cell>
          <cell r="C3529" t="str">
            <v>Serviço (Mat + MO)</v>
          </cell>
          <cell r="D3529" t="str">
            <v>un</v>
          </cell>
          <cell r="E3529">
            <v>0</v>
          </cell>
          <cell r="F3529" t="str">
            <v/>
          </cell>
          <cell r="G3529" t="str">
            <v/>
          </cell>
          <cell r="H3529">
            <v>0.2039</v>
          </cell>
          <cell r="I3529" t="str">
            <v/>
          </cell>
          <cell r="J3529" t="str">
            <v/>
          </cell>
        </row>
        <row r="3530">
          <cell r="A3530" t="str">
            <v>SF-03525</v>
          </cell>
          <cell r="B3530" t="str">
            <v>ESTUDO PRELIMINAR – Reforma e modernização dos estúdios, cabines de gravação, central técnica e sala de manutenção da Rádio Senado</v>
          </cell>
          <cell r="C3530" t="str">
            <v>Serviço (Mat + MO)</v>
          </cell>
          <cell r="D3530" t="str">
            <v>un</v>
          </cell>
          <cell r="E3530">
            <v>0</v>
          </cell>
          <cell r="F3530" t="str">
            <v/>
          </cell>
          <cell r="G3530" t="str">
            <v/>
          </cell>
          <cell r="H3530">
            <v>0.2039</v>
          </cell>
          <cell r="I3530" t="str">
            <v/>
          </cell>
          <cell r="J3530" t="str">
            <v/>
          </cell>
        </row>
        <row r="3531">
          <cell r="A3531" t="str">
            <v>SF-03526</v>
          </cell>
          <cell r="B3531" t="str">
            <v>ANTEPROJETO – Reforma e modernização dos estúdios, cabines de gravação, central técnica e sala de manutenção da Rádio Senado.</v>
          </cell>
          <cell r="C3531" t="str">
            <v>Serviço (Mat + MO)</v>
          </cell>
          <cell r="D3531" t="str">
            <v>un</v>
          </cell>
          <cell r="E3531">
            <v>0</v>
          </cell>
          <cell r="F3531" t="str">
            <v/>
          </cell>
          <cell r="G3531" t="str">
            <v/>
          </cell>
          <cell r="H3531">
            <v>0.2039</v>
          </cell>
          <cell r="I3531" t="str">
            <v/>
          </cell>
          <cell r="J3531" t="str">
            <v/>
          </cell>
        </row>
        <row r="3532">
          <cell r="A3532" t="str">
            <v>SF-03527</v>
          </cell>
          <cell r="B3532" t="str">
            <v>Orçamentos Finais e Cronograma Físico-Financeiro para intervenções nos estúdios da Rádio Senado</v>
          </cell>
          <cell r="C3532" t="str">
            <v>Serviço (Mat + MO)</v>
          </cell>
          <cell r="D3532" t="str">
            <v>un</v>
          </cell>
          <cell r="E3532">
            <v>0</v>
          </cell>
          <cell r="F3532" t="str">
            <v/>
          </cell>
          <cell r="G3532" t="str">
            <v/>
          </cell>
          <cell r="H3532">
            <v>0.2039</v>
          </cell>
          <cell r="I3532" t="str">
            <v/>
          </cell>
          <cell r="J3532" t="str">
            <v/>
          </cell>
        </row>
        <row r="3533">
          <cell r="A3533" t="str">
            <v>SF-03528</v>
          </cell>
          <cell r="B3533" t="str">
            <v>Painel elétrico de iluminação e serviços externos - CCPU</v>
          </cell>
          <cell r="C3533" t="str">
            <v>Serviço (Mat + MO)</v>
          </cell>
          <cell r="D3533" t="str">
            <v>un</v>
          </cell>
          <cell r="E3533">
            <v>0</v>
          </cell>
          <cell r="F3533" t="str">
            <v/>
          </cell>
          <cell r="G3533" t="str">
            <v/>
          </cell>
          <cell r="H3533">
            <v>0.2039</v>
          </cell>
          <cell r="I3533" t="str">
            <v/>
          </cell>
          <cell r="J3533" t="str">
            <v/>
          </cell>
        </row>
        <row r="3534">
          <cell r="A3534" t="str">
            <v>SF-03529</v>
          </cell>
          <cell r="B3534" t="str">
            <v>Painel elétrico de força e iluminação - CCPU</v>
          </cell>
          <cell r="C3534" t="str">
            <v>Serviço (Mat + MO)</v>
          </cell>
          <cell r="D3534" t="str">
            <v>un</v>
          </cell>
          <cell r="E3534">
            <v>0</v>
          </cell>
          <cell r="F3534" t="str">
            <v/>
          </cell>
          <cell r="G3534" t="str">
            <v/>
          </cell>
          <cell r="H3534">
            <v>0.2039</v>
          </cell>
          <cell r="I3534" t="str">
            <v/>
          </cell>
          <cell r="J3534" t="str">
            <v/>
          </cell>
        </row>
        <row r="3535">
          <cell r="A3535" t="str">
            <v>SF-03530</v>
          </cell>
          <cell r="B3535" t="str">
            <v>Painel elétrico de distribuição parcial - CCPU</v>
          </cell>
          <cell r="C3535" t="str">
            <v>Serviço (Mat + MO)</v>
          </cell>
          <cell r="D3535" t="str">
            <v>un</v>
          </cell>
          <cell r="E3535">
            <v>0</v>
          </cell>
          <cell r="F3535" t="str">
            <v/>
          </cell>
          <cell r="G3535" t="str">
            <v/>
          </cell>
          <cell r="H3535">
            <v>0.2039</v>
          </cell>
          <cell r="I3535" t="str">
            <v/>
          </cell>
          <cell r="J3535" t="str">
            <v/>
          </cell>
        </row>
        <row r="3536">
          <cell r="A3536" t="str">
            <v>SF-03531</v>
          </cell>
          <cell r="B3536" t="str">
            <v>Caixa para Medição de SPDA</v>
          </cell>
          <cell r="C3536" t="str">
            <v>Serviço (Mat + MO)</v>
          </cell>
          <cell r="D3536" t="str">
            <v>un</v>
          </cell>
          <cell r="E3536">
            <v>0</v>
          </cell>
          <cell r="F3536">
            <v>83.639497199999994</v>
          </cell>
          <cell r="G3536">
            <v>0</v>
          </cell>
          <cell r="H3536">
            <v>0.2039</v>
          </cell>
          <cell r="I3536">
            <v>100.69</v>
          </cell>
          <cell r="J3536">
            <v>0</v>
          </cell>
        </row>
        <row r="3537">
          <cell r="A3537" t="str">
            <v>SF-03532</v>
          </cell>
          <cell r="B3537" t="str">
            <v>Engenheiro(a) / Arquiteto(a) pleno</v>
          </cell>
          <cell r="C3537" t="str">
            <v>Mão-de-Obra</v>
          </cell>
          <cell r="D3537" t="str">
            <v>hh</v>
          </cell>
          <cell r="E3537">
            <v>0</v>
          </cell>
          <cell r="F3537">
            <v>142.75650000000002</v>
          </cell>
          <cell r="G3537">
            <v>0</v>
          </cell>
          <cell r="H3537">
            <v>0.2039</v>
          </cell>
          <cell r="I3537">
            <v>171.86</v>
          </cell>
          <cell r="J3537">
            <v>0</v>
          </cell>
        </row>
        <row r="3538">
          <cell r="A3538" t="str">
            <v>SF-03533</v>
          </cell>
          <cell r="B3538" t="str">
            <v>Plataforma elevatória vertical para acessibilidade - CCPU</v>
          </cell>
          <cell r="C3538" t="str">
            <v>Serviço (Mat + MO)</v>
          </cell>
          <cell r="D3538" t="str">
            <v>un</v>
          </cell>
          <cell r="E3538">
            <v>0</v>
          </cell>
          <cell r="F3538" t="str">
            <v/>
          </cell>
          <cell r="G3538" t="str">
            <v/>
          </cell>
          <cell r="H3538">
            <v>0.2039</v>
          </cell>
          <cell r="I3538" t="str">
            <v/>
          </cell>
          <cell r="J3538" t="str">
            <v/>
          </cell>
        </row>
        <row r="3539">
          <cell r="A3539" t="str">
            <v>SF-03534</v>
          </cell>
          <cell r="B3539" t="str">
            <v>Manutenção on site - Plataforma elevatória vertical para acessibilidade - CCPU</v>
          </cell>
          <cell r="C3539" t="str">
            <v>Serviço (Mat + MO)</v>
          </cell>
          <cell r="D3539" t="str">
            <v>un</v>
          </cell>
          <cell r="E3539">
            <v>0</v>
          </cell>
          <cell r="F3539" t="str">
            <v/>
          </cell>
          <cell r="G3539" t="str">
            <v/>
          </cell>
          <cell r="H3539">
            <v>0.2039</v>
          </cell>
          <cell r="I3539" t="str">
            <v/>
          </cell>
          <cell r="J3539" t="str">
            <v/>
          </cell>
        </row>
        <row r="3540">
          <cell r="A3540" t="str">
            <v>SF-03535</v>
          </cell>
          <cell r="B3540" t="str">
            <v>Assistência Técnica e Manutenção de Central de Minigeração de Energia Elétrica Fotovoltaica Distribuída - CCPU</v>
          </cell>
          <cell r="C3540" t="str">
            <v>Serviço (Mat + MO)</v>
          </cell>
          <cell r="D3540" t="str">
            <v>mês</v>
          </cell>
          <cell r="E3540">
            <v>0</v>
          </cell>
          <cell r="F3540" t="str">
            <v/>
          </cell>
          <cell r="G3540" t="str">
            <v/>
          </cell>
          <cell r="H3540">
            <v>0.2039</v>
          </cell>
          <cell r="I3540" t="str">
            <v/>
          </cell>
          <cell r="J3540" t="str">
            <v/>
          </cell>
        </row>
        <row r="3541">
          <cell r="A3541" t="str">
            <v>SF-03536</v>
          </cell>
          <cell r="B3541" t="str">
            <v>Bloco autônomo de emergência 2400 lumens</v>
          </cell>
          <cell r="C3541" t="str">
            <v>Serviço (Mat + MO)</v>
          </cell>
          <cell r="D3541" t="str">
            <v>un</v>
          </cell>
          <cell r="E3541">
            <v>0</v>
          </cell>
          <cell r="F3541">
            <v>6.6286107499999991</v>
          </cell>
          <cell r="G3541">
            <v>0</v>
          </cell>
          <cell r="H3541">
            <v>0.2039</v>
          </cell>
          <cell r="I3541">
            <v>7.98</v>
          </cell>
          <cell r="J3541">
            <v>0</v>
          </cell>
        </row>
        <row r="3542">
          <cell r="A3542" t="str">
            <v>SF-03537</v>
          </cell>
          <cell r="B3542" t="str">
            <v>Luminária LED Highbay 200 W</v>
          </cell>
          <cell r="C3542" t="str">
            <v>Serviço (Mat + MO)</v>
          </cell>
          <cell r="D3542" t="str">
            <v>un</v>
          </cell>
          <cell r="E3542">
            <v>0</v>
          </cell>
          <cell r="F3542">
            <v>14.398922474999999</v>
          </cell>
          <cell r="G3542">
            <v>0</v>
          </cell>
          <cell r="H3542">
            <v>0.2039</v>
          </cell>
          <cell r="I3542">
            <v>17.329999999999998</v>
          </cell>
          <cell r="J3542">
            <v>0</v>
          </cell>
        </row>
        <row r="3543">
          <cell r="A3543" t="str">
            <v>SF-03538</v>
          </cell>
          <cell r="B3543" t="str">
            <v>Impermeabilização rígida (semiflexível) com cimento modificado com polímero</v>
          </cell>
          <cell r="C3543" t="str">
            <v>Serviço (Mat + MO)</v>
          </cell>
          <cell r="D3543" t="str">
            <v>m2</v>
          </cell>
          <cell r="E3543">
            <v>0</v>
          </cell>
          <cell r="F3543">
            <v>21.137030699999997</v>
          </cell>
          <cell r="G3543">
            <v>0</v>
          </cell>
          <cell r="H3543">
            <v>0.2039</v>
          </cell>
          <cell r="I3543">
            <v>25.45</v>
          </cell>
          <cell r="J3543">
            <v>0</v>
          </cell>
        </row>
        <row r="3544">
          <cell r="A3544" t="str">
            <v>SF-03539</v>
          </cell>
          <cell r="B3544" t="str">
            <v>Bota de segurança em couro para servidores SINFRA - eletricidade</v>
          </cell>
          <cell r="C3544" t="str">
            <v>Equipamento/Ferramenta</v>
          </cell>
          <cell r="D3544" t="str">
            <v>un</v>
          </cell>
          <cell r="E3544">
            <v>0</v>
          </cell>
          <cell r="F3544" t="str">
            <v/>
          </cell>
          <cell r="G3544" t="str">
            <v/>
          </cell>
          <cell r="H3544">
            <v>0.2039</v>
          </cell>
          <cell r="I3544" t="str">
            <v/>
          </cell>
          <cell r="J3544" t="str">
            <v/>
          </cell>
        </row>
        <row r="3545">
          <cell r="A3545" t="str">
            <v>SF-03540</v>
          </cell>
          <cell r="B3545" t="str">
            <v>Detector de fumaça para central Notifier NFS-320</v>
          </cell>
          <cell r="C3545" t="str">
            <v>Serviço (Mat + MO)</v>
          </cell>
          <cell r="D3545" t="str">
            <v>un</v>
          </cell>
          <cell r="E3545">
            <v>0</v>
          </cell>
          <cell r="F3545">
            <v>17.24288</v>
          </cell>
          <cell r="G3545">
            <v>0</v>
          </cell>
          <cell r="H3545">
            <v>0.2039</v>
          </cell>
          <cell r="I3545">
            <v>20.76</v>
          </cell>
          <cell r="J3545">
            <v>0</v>
          </cell>
        </row>
        <row r="3546">
          <cell r="A3546" t="str">
            <v>SF-03541</v>
          </cell>
          <cell r="B3546" t="str">
            <v>Cabo blindado para sistema de alarme de incêndio 2 x 1,5 mm²</v>
          </cell>
          <cell r="C3546" t="str">
            <v>Serviço (Mat + MO)</v>
          </cell>
          <cell r="D3546" t="str">
            <v>m</v>
          </cell>
          <cell r="E3546">
            <v>0</v>
          </cell>
          <cell r="F3546">
            <v>1.6028209999999998</v>
          </cell>
          <cell r="G3546">
            <v>0</v>
          </cell>
          <cell r="H3546">
            <v>0.2039</v>
          </cell>
          <cell r="I3546">
            <v>1.93</v>
          </cell>
          <cell r="J3546">
            <v>0</v>
          </cell>
        </row>
        <row r="3547">
          <cell r="A3547" t="str">
            <v>SF-03542</v>
          </cell>
          <cell r="B3547" t="str">
            <v>Central de alarme contra incêndio inteligente</v>
          </cell>
          <cell r="C3547" t="str">
            <v>Serviço (Mat + MO)</v>
          </cell>
          <cell r="D3547" t="str">
            <v>un</v>
          </cell>
          <cell r="E3547">
            <v>0</v>
          </cell>
          <cell r="F3547">
            <v>107.768</v>
          </cell>
          <cell r="G3547">
            <v>0</v>
          </cell>
          <cell r="H3547">
            <v>0.2039</v>
          </cell>
          <cell r="I3547">
            <v>129.74</v>
          </cell>
          <cell r="J3547">
            <v>0</v>
          </cell>
        </row>
        <row r="3548">
          <cell r="A3548" t="str">
            <v>SF-03543</v>
          </cell>
          <cell r="B3548" t="str">
            <v>Cabo de cobre nu 35 mm²</v>
          </cell>
          <cell r="C3548" t="str">
            <v>Serviço (Mat + MO)</v>
          </cell>
          <cell r="D3548" t="str">
            <v>m</v>
          </cell>
          <cell r="E3548">
            <v>0</v>
          </cell>
          <cell r="F3548">
            <v>49.942860400000001</v>
          </cell>
          <cell r="G3548">
            <v>0</v>
          </cell>
          <cell r="H3548">
            <v>0.2039</v>
          </cell>
          <cell r="I3548">
            <v>60.13</v>
          </cell>
          <cell r="J3548">
            <v>0</v>
          </cell>
        </row>
        <row r="3549">
          <cell r="A3549" t="str">
            <v>SF-03544</v>
          </cell>
          <cell r="B3549" t="str">
            <v>Caixa de inspeção de aterramento 300 mm</v>
          </cell>
          <cell r="C3549" t="str">
            <v>Serviço (Mat + MO)</v>
          </cell>
          <cell r="D3549" t="str">
            <v>un</v>
          </cell>
          <cell r="E3549">
            <v>10</v>
          </cell>
          <cell r="F3549">
            <v>74.9934231277865</v>
          </cell>
          <cell r="G3549">
            <v>749.93423127786502</v>
          </cell>
          <cell r="H3549">
            <v>0.2039</v>
          </cell>
          <cell r="I3549">
            <v>90.28</v>
          </cell>
          <cell r="J3549">
            <v>902.8</v>
          </cell>
        </row>
        <row r="3550">
          <cell r="A3550" t="str">
            <v>SF-03545</v>
          </cell>
          <cell r="B3550" t="str">
            <v>Minicaptor 600 mm</v>
          </cell>
          <cell r="C3550" t="str">
            <v>Serviço (Mat + MO)</v>
          </cell>
          <cell r="D3550" t="str">
            <v>un</v>
          </cell>
          <cell r="E3550">
            <v>0</v>
          </cell>
          <cell r="F3550">
            <v>17.484286399999998</v>
          </cell>
          <cell r="G3550">
            <v>0</v>
          </cell>
          <cell r="H3550">
            <v>0.2039</v>
          </cell>
          <cell r="I3550">
            <v>21.05</v>
          </cell>
          <cell r="J3550">
            <v>0</v>
          </cell>
        </row>
        <row r="3551">
          <cell r="A3551" t="str">
            <v>SF-03546</v>
          </cell>
          <cell r="B3551" t="str">
            <v>Caixa de gordura 4 litros</v>
          </cell>
          <cell r="C3551" t="str">
            <v>Serviço (Mat + MO)</v>
          </cell>
          <cell r="D3551" t="str">
            <v>un</v>
          </cell>
          <cell r="E3551">
            <v>0</v>
          </cell>
          <cell r="F3551">
            <v>165.42919999999998</v>
          </cell>
          <cell r="G3551">
            <v>0</v>
          </cell>
          <cell r="H3551">
            <v>0.2039</v>
          </cell>
          <cell r="I3551">
            <v>199.16</v>
          </cell>
          <cell r="J3551">
            <v>0</v>
          </cell>
        </row>
        <row r="3552">
          <cell r="A3552" t="str">
            <v>SF-03547</v>
          </cell>
          <cell r="B3552" t="str">
            <v>Banco de aço</v>
          </cell>
          <cell r="C3552" t="str">
            <v>Serviço (Mat + MO)</v>
          </cell>
          <cell r="D3552" t="str">
            <v>un</v>
          </cell>
          <cell r="E3552">
            <v>0</v>
          </cell>
          <cell r="F3552" t="str">
            <v/>
          </cell>
          <cell r="G3552" t="str">
            <v/>
          </cell>
          <cell r="H3552">
            <v>0.2039</v>
          </cell>
          <cell r="I3552" t="str">
            <v/>
          </cell>
          <cell r="J3552" t="str">
            <v/>
          </cell>
        </row>
        <row r="3553">
          <cell r="A3553" t="str">
            <v>SF-03548</v>
          </cell>
          <cell r="B3553" t="str">
            <v>Guarda corpo metálico com corrimão</v>
          </cell>
          <cell r="C3553" t="str">
            <v>Serviço (Mat + MO)</v>
          </cell>
          <cell r="D3553" t="str">
            <v>m</v>
          </cell>
          <cell r="E3553">
            <v>213.5</v>
          </cell>
          <cell r="F3553">
            <v>617.33751199999995</v>
          </cell>
          <cell r="G3553">
            <v>131801.558812</v>
          </cell>
          <cell r="H3553">
            <v>0.2039</v>
          </cell>
          <cell r="I3553">
            <v>743.21</v>
          </cell>
          <cell r="J3553">
            <v>158675.34</v>
          </cell>
        </row>
        <row r="3554">
          <cell r="A3554" t="str">
            <v>SF-03549</v>
          </cell>
          <cell r="B3554" t="str">
            <v>Tampa cega para caixa de gordura 25 cm de diâmetro</v>
          </cell>
          <cell r="C3554" t="str">
            <v>Serviço (Mat + MO)</v>
          </cell>
          <cell r="D3554" t="str">
            <v>un</v>
          </cell>
          <cell r="E3554">
            <v>0</v>
          </cell>
          <cell r="F3554">
            <v>2.6600522499999997</v>
          </cell>
          <cell r="G3554">
            <v>0</v>
          </cell>
          <cell r="H3554">
            <v>0.2039</v>
          </cell>
          <cell r="I3554">
            <v>3.2</v>
          </cell>
          <cell r="J3554">
            <v>0</v>
          </cell>
        </row>
        <row r="3555">
          <cell r="A3555" t="str">
            <v>SF-03550</v>
          </cell>
          <cell r="B3555" t="str">
            <v>Conector CPVC 28 mm x 1” – Linha Residencial</v>
          </cell>
          <cell r="C3555" t="str">
            <v>Material</v>
          </cell>
          <cell r="D3555" t="str">
            <v>un</v>
          </cell>
          <cell r="E3555">
            <v>0</v>
          </cell>
          <cell r="F3555">
            <v>27.331499999999998</v>
          </cell>
          <cell r="G3555">
            <v>0</v>
          </cell>
          <cell r="H3555">
            <v>0.2039</v>
          </cell>
          <cell r="I3555">
            <v>32.9</v>
          </cell>
          <cell r="J3555">
            <v>0</v>
          </cell>
        </row>
        <row r="3556">
          <cell r="A3556" t="str">
            <v>SF-03551</v>
          </cell>
          <cell r="B3556" t="str">
            <v>Luva em cobre, sem anel de solda, bolsa x bolsa, 22 mm</v>
          </cell>
          <cell r="C3556" t="str">
            <v>Material</v>
          </cell>
          <cell r="D3556" t="str">
            <v>un</v>
          </cell>
          <cell r="E3556">
            <v>0</v>
          </cell>
          <cell r="F3556">
            <v>9.2909999999999986</v>
          </cell>
          <cell r="G3556">
            <v>0</v>
          </cell>
          <cell r="H3556">
            <v>0.2039</v>
          </cell>
          <cell r="I3556">
            <v>11.19</v>
          </cell>
          <cell r="J3556">
            <v>0</v>
          </cell>
        </row>
        <row r="3557">
          <cell r="A3557" t="str">
            <v>SF-03552</v>
          </cell>
          <cell r="B3557" t="str">
            <v>Luminária Plafon LED Slim 15 W</v>
          </cell>
          <cell r="C3557" t="str">
            <v>Serviço (Mat + MO)</v>
          </cell>
          <cell r="D3557" t="str">
            <v>un</v>
          </cell>
          <cell r="E3557">
            <v>0</v>
          </cell>
          <cell r="F3557">
            <v>18.139484611599997</v>
          </cell>
          <cell r="G3557">
            <v>0</v>
          </cell>
          <cell r="H3557">
            <v>0.2039</v>
          </cell>
          <cell r="I3557">
            <v>21.84</v>
          </cell>
          <cell r="J3557">
            <v>0</v>
          </cell>
        </row>
        <row r="3558">
          <cell r="A3558" t="str">
            <v>SF-03553</v>
          </cell>
          <cell r="B3558" t="str">
            <v>Luminária Plafon LED Slim 24 W</v>
          </cell>
          <cell r="C3558" t="str">
            <v>Serviço (Mat + MO)</v>
          </cell>
          <cell r="D3558" t="str">
            <v>un</v>
          </cell>
          <cell r="E3558">
            <v>0</v>
          </cell>
          <cell r="F3558">
            <v>18.139484611599997</v>
          </cell>
          <cell r="G3558">
            <v>0</v>
          </cell>
          <cell r="H3558">
            <v>0.2039</v>
          </cell>
          <cell r="I3558">
            <v>21.84</v>
          </cell>
          <cell r="J3558">
            <v>0</v>
          </cell>
        </row>
        <row r="3559">
          <cell r="A3559" t="str">
            <v>SF-03554</v>
          </cell>
          <cell r="B3559" t="str">
            <v>Tampa unha simples metálica para caixas de piso 4" x 2"</v>
          </cell>
          <cell r="C3559" t="str">
            <v>Serviço (Mat + MO)</v>
          </cell>
          <cell r="D3559" t="str">
            <v>un</v>
          </cell>
          <cell r="E3559">
            <v>0</v>
          </cell>
          <cell r="F3559">
            <v>2.375</v>
          </cell>
          <cell r="G3559">
            <v>0</v>
          </cell>
          <cell r="H3559">
            <v>0.2039</v>
          </cell>
          <cell r="I3559">
            <v>2.86</v>
          </cell>
          <cell r="J3559">
            <v>0</v>
          </cell>
        </row>
        <row r="3560">
          <cell r="A3560" t="str">
            <v>SF-03555</v>
          </cell>
          <cell r="B3560" t="str">
            <v>Tampa unha simples metálica para caixas de piso 4" x 4"</v>
          </cell>
          <cell r="C3560" t="str">
            <v>Serviço (Mat + MO)</v>
          </cell>
          <cell r="D3560" t="str">
            <v>un</v>
          </cell>
          <cell r="E3560">
            <v>0</v>
          </cell>
          <cell r="F3560">
            <v>2.375</v>
          </cell>
          <cell r="G3560">
            <v>0</v>
          </cell>
          <cell r="H3560">
            <v>0.2039</v>
          </cell>
          <cell r="I3560">
            <v>2.86</v>
          </cell>
          <cell r="J3560">
            <v>0</v>
          </cell>
        </row>
        <row r="3561">
          <cell r="A3561" t="str">
            <v>SF-03556</v>
          </cell>
          <cell r="B3561" t="str">
            <v>Tampa unha dupla metálica para caixas de piso 4" x 4"</v>
          </cell>
          <cell r="C3561" t="str">
            <v>Serviço (Mat + MO)</v>
          </cell>
          <cell r="D3561" t="str">
            <v>un</v>
          </cell>
          <cell r="E3561">
            <v>0</v>
          </cell>
          <cell r="F3561">
            <v>2.375</v>
          </cell>
          <cell r="G3561">
            <v>0</v>
          </cell>
          <cell r="H3561">
            <v>0.2039</v>
          </cell>
          <cell r="I3561">
            <v>2.86</v>
          </cell>
          <cell r="J3561">
            <v>0</v>
          </cell>
        </row>
        <row r="3562">
          <cell r="A3562" t="str">
            <v>SF-03557</v>
          </cell>
          <cell r="B3562" t="str">
            <v>Tomada 10 A para móveis</v>
          </cell>
          <cell r="C3562" t="str">
            <v>Serviço (Mat + MO)</v>
          </cell>
          <cell r="D3562" t="str">
            <v>un</v>
          </cell>
          <cell r="E3562">
            <v>0</v>
          </cell>
          <cell r="F3562">
            <v>17.081227999999999</v>
          </cell>
          <cell r="G3562">
            <v>0</v>
          </cell>
          <cell r="H3562">
            <v>0.2039</v>
          </cell>
          <cell r="I3562">
            <v>20.56</v>
          </cell>
          <cell r="J3562">
            <v>0</v>
          </cell>
        </row>
        <row r="3563">
          <cell r="A3563" t="str">
            <v>SF-03558</v>
          </cell>
          <cell r="B3563" t="str">
            <v>Caixa de piso 4" x 2"</v>
          </cell>
          <cell r="C3563" t="str">
            <v>Serviço (Mat + MO)</v>
          </cell>
          <cell r="D3563" t="str">
            <v>un</v>
          </cell>
          <cell r="E3563">
            <v>0</v>
          </cell>
          <cell r="F3563">
            <v>18.643863999999997</v>
          </cell>
          <cell r="G3563">
            <v>0</v>
          </cell>
          <cell r="H3563">
            <v>0.2039</v>
          </cell>
          <cell r="I3563">
            <v>22.45</v>
          </cell>
          <cell r="J3563">
            <v>0</v>
          </cell>
        </row>
        <row r="3564">
          <cell r="A3564" t="str">
            <v>SF-03559</v>
          </cell>
          <cell r="B3564" t="str">
            <v>Caixa de piso 4" x 4"</v>
          </cell>
          <cell r="C3564" t="str">
            <v>Serviço (Mat + MO)</v>
          </cell>
          <cell r="D3564" t="str">
            <v>un</v>
          </cell>
          <cell r="E3564">
            <v>0</v>
          </cell>
          <cell r="F3564">
            <v>18.643863999999997</v>
          </cell>
          <cell r="G3564">
            <v>0</v>
          </cell>
          <cell r="H3564">
            <v>0.2039</v>
          </cell>
          <cell r="I3564">
            <v>22.45</v>
          </cell>
          <cell r="J3564">
            <v>0</v>
          </cell>
        </row>
        <row r="3565">
          <cell r="A3565" t="str">
            <v>SF-03560</v>
          </cell>
          <cell r="B3565" t="str">
            <v>Cabo de manobra de 2,5 metros, Categoria 6 (patch cord)</v>
          </cell>
          <cell r="C3565" t="str">
            <v>Serviço (Mat + MO)</v>
          </cell>
          <cell r="D3565" t="str">
            <v>un</v>
          </cell>
          <cell r="E3565">
            <v>0</v>
          </cell>
          <cell r="F3565">
            <v>0.60619499999999993</v>
          </cell>
          <cell r="G3565">
            <v>0</v>
          </cell>
          <cell r="H3565">
            <v>0.2039</v>
          </cell>
          <cell r="I3565">
            <v>0.73</v>
          </cell>
          <cell r="J3565">
            <v>0</v>
          </cell>
        </row>
        <row r="3566">
          <cell r="A3566" t="str">
            <v>SF-03561</v>
          </cell>
          <cell r="B3566" t="str">
            <v>Rack padrão 19 polegadas, aberto, 40U</v>
          </cell>
          <cell r="C3566" t="str">
            <v>Serviço (Mat + MO)</v>
          </cell>
          <cell r="D3566" t="str">
            <v>un</v>
          </cell>
          <cell r="E3566">
            <v>0</v>
          </cell>
          <cell r="F3566">
            <v>1327.6389839999999</v>
          </cell>
          <cell r="G3566">
            <v>0</v>
          </cell>
          <cell r="H3566">
            <v>0.2039</v>
          </cell>
          <cell r="I3566">
            <v>1598.34</v>
          </cell>
          <cell r="J3566">
            <v>0</v>
          </cell>
        </row>
        <row r="3567">
          <cell r="A3567" t="str">
            <v>SF-03562</v>
          </cell>
          <cell r="B3567" t="str">
            <v>Cabo de fibra óptica multimodo 24 fibras - Cabo tronco OM4</v>
          </cell>
          <cell r="C3567" t="str">
            <v>Serviço (Mat + MO)</v>
          </cell>
          <cell r="D3567" t="str">
            <v>m</v>
          </cell>
          <cell r="E3567">
            <v>0</v>
          </cell>
          <cell r="F3567">
            <v>5.6093244000000002</v>
          </cell>
          <cell r="G3567">
            <v>0</v>
          </cell>
          <cell r="H3567">
            <v>0.2039</v>
          </cell>
          <cell r="I3567">
            <v>6.75</v>
          </cell>
          <cell r="J3567">
            <v>0</v>
          </cell>
        </row>
        <row r="3568">
          <cell r="A3568" t="str">
            <v>SF-03563</v>
          </cell>
          <cell r="B3568" t="str">
            <v>Cordão Óptico Duplex Multimodo LC/LC</v>
          </cell>
          <cell r="C3568" t="str">
            <v>Serviço (Mat + MO)</v>
          </cell>
          <cell r="D3568" t="str">
            <v>un</v>
          </cell>
          <cell r="E3568">
            <v>0</v>
          </cell>
          <cell r="F3568">
            <v>17.269822000000001</v>
          </cell>
          <cell r="G3568">
            <v>0</v>
          </cell>
          <cell r="H3568">
            <v>0.2039</v>
          </cell>
          <cell r="I3568">
            <v>20.79</v>
          </cell>
          <cell r="J3568">
            <v>0</v>
          </cell>
        </row>
        <row r="3569">
          <cell r="A3569" t="str">
            <v>SF-03564</v>
          </cell>
          <cell r="B3569" t="str">
            <v>DIO – Distribuidor Interno Óptico pré-terminado – 1U</v>
          </cell>
          <cell r="C3569" t="str">
            <v>Serviço (Mat + MO)</v>
          </cell>
          <cell r="D3569" t="str">
            <v>un</v>
          </cell>
          <cell r="E3569">
            <v>0</v>
          </cell>
          <cell r="F3569">
            <v>133.3022235</v>
          </cell>
          <cell r="G3569">
            <v>0</v>
          </cell>
          <cell r="H3569">
            <v>0.2039</v>
          </cell>
          <cell r="I3569">
            <v>160.47999999999999</v>
          </cell>
          <cell r="J3569">
            <v>0</v>
          </cell>
        </row>
        <row r="3570">
          <cell r="A3570" t="str">
            <v>SF-03565</v>
          </cell>
          <cell r="B3570" t="str">
            <v>Módulo MPO/MPT para DIO</v>
          </cell>
          <cell r="C3570" t="str">
            <v>Serviço (Mat + MO)</v>
          </cell>
          <cell r="D3570" t="str">
            <v>un</v>
          </cell>
          <cell r="E3570">
            <v>0</v>
          </cell>
          <cell r="F3570">
            <v>26.660444699999999</v>
          </cell>
          <cell r="G3570">
            <v>0</v>
          </cell>
          <cell r="H3570">
            <v>0.2039</v>
          </cell>
          <cell r="I3570">
            <v>32.1</v>
          </cell>
          <cell r="J3570">
            <v>0</v>
          </cell>
        </row>
        <row r="3571">
          <cell r="A3571" t="str">
            <v>SF-03566</v>
          </cell>
          <cell r="B3571" t="str">
            <v>Sistema de Climatização de Precisão para Reserva Técnica com Acessórios - CCPU</v>
          </cell>
          <cell r="C3571" t="str">
            <v>Serviço (Mat + MO)</v>
          </cell>
          <cell r="D3571" t="str">
            <v>un</v>
          </cell>
          <cell r="E3571">
            <v>0</v>
          </cell>
          <cell r="F3571" t="str">
            <v/>
          </cell>
          <cell r="G3571" t="str">
            <v/>
          </cell>
          <cell r="H3571">
            <v>0.2039</v>
          </cell>
          <cell r="I3571" t="str">
            <v/>
          </cell>
          <cell r="J3571" t="str">
            <v/>
          </cell>
        </row>
        <row r="3572">
          <cell r="A3572" t="str">
            <v>SF-03567</v>
          </cell>
          <cell r="B3572" t="str">
            <v>Projeto Executivo para revitalização do CCPU - Estrutural</v>
          </cell>
          <cell r="C3572" t="str">
            <v>Serviço (Mat + MO)</v>
          </cell>
          <cell r="D3572" t="str">
            <v>un</v>
          </cell>
          <cell r="E3572">
            <v>0</v>
          </cell>
          <cell r="F3572" t="str">
            <v/>
          </cell>
          <cell r="G3572" t="str">
            <v/>
          </cell>
          <cell r="H3572">
            <v>0.2039</v>
          </cell>
          <cell r="I3572" t="str">
            <v/>
          </cell>
          <cell r="J3572" t="str">
            <v/>
          </cell>
        </row>
        <row r="3573">
          <cell r="A3573" t="str">
            <v>SF-03568</v>
          </cell>
          <cell r="B3573" t="str">
            <v>Projeto Executivo para revitalização do CCPU - Fundações</v>
          </cell>
          <cell r="C3573" t="str">
            <v>Serviço (Mat + MO)</v>
          </cell>
          <cell r="D3573" t="str">
            <v>un</v>
          </cell>
          <cell r="E3573">
            <v>0</v>
          </cell>
          <cell r="F3573" t="str">
            <v/>
          </cell>
          <cell r="G3573" t="str">
            <v/>
          </cell>
          <cell r="H3573">
            <v>0.2039</v>
          </cell>
          <cell r="I3573" t="str">
            <v/>
          </cell>
          <cell r="J3573" t="str">
            <v/>
          </cell>
        </row>
        <row r="3574">
          <cell r="A3574" t="str">
            <v>SF-03569</v>
          </cell>
          <cell r="B3574" t="str">
            <v>Projeto Executivo para revitalização do CCPU - Hidrossanitário</v>
          </cell>
          <cell r="C3574" t="str">
            <v>Serviço (Mat + MO)</v>
          </cell>
          <cell r="D3574" t="str">
            <v>un</v>
          </cell>
          <cell r="E3574">
            <v>0</v>
          </cell>
          <cell r="F3574" t="str">
            <v/>
          </cell>
          <cell r="G3574" t="str">
            <v/>
          </cell>
          <cell r="H3574">
            <v>0.2039</v>
          </cell>
          <cell r="I3574" t="str">
            <v/>
          </cell>
          <cell r="J3574" t="str">
            <v/>
          </cell>
        </row>
        <row r="3575">
          <cell r="A3575" t="str">
            <v>SF-03570</v>
          </cell>
          <cell r="B3575" t="str">
            <v>Projeto Executivo para revitalização do CCPU - Pavimentação</v>
          </cell>
          <cell r="C3575" t="str">
            <v>Serviço (Mat + MO)</v>
          </cell>
          <cell r="D3575" t="str">
            <v>un</v>
          </cell>
          <cell r="E3575">
            <v>0</v>
          </cell>
          <cell r="F3575" t="str">
            <v/>
          </cell>
          <cell r="G3575" t="str">
            <v/>
          </cell>
          <cell r="H3575">
            <v>0.2039</v>
          </cell>
          <cell r="I3575" t="str">
            <v/>
          </cell>
          <cell r="J3575" t="str">
            <v/>
          </cell>
        </row>
        <row r="3576">
          <cell r="A3576" t="str">
            <v>SF-03571</v>
          </cell>
          <cell r="B3576" t="str">
            <v>Projeto Executivo para revitalização do CCPU - Drenagem</v>
          </cell>
          <cell r="C3576" t="str">
            <v>Serviço (Mat + MO)</v>
          </cell>
          <cell r="D3576" t="str">
            <v>un</v>
          </cell>
          <cell r="E3576">
            <v>0</v>
          </cell>
          <cell r="F3576" t="str">
            <v/>
          </cell>
          <cell r="G3576" t="str">
            <v/>
          </cell>
          <cell r="H3576">
            <v>0.2039</v>
          </cell>
          <cell r="I3576" t="str">
            <v/>
          </cell>
          <cell r="J3576" t="str">
            <v/>
          </cell>
        </row>
        <row r="3577">
          <cell r="A3577" t="str">
            <v>SF-03572</v>
          </cell>
          <cell r="B3577" t="str">
            <v>Projeto Executivo para revitalização do CCPU - Incêndio</v>
          </cell>
          <cell r="C3577" t="str">
            <v>Serviço (Mat + MO)</v>
          </cell>
          <cell r="D3577" t="str">
            <v>un</v>
          </cell>
          <cell r="E3577">
            <v>0</v>
          </cell>
          <cell r="F3577" t="str">
            <v/>
          </cell>
          <cell r="G3577" t="str">
            <v/>
          </cell>
          <cell r="H3577">
            <v>0.2039</v>
          </cell>
          <cell r="I3577" t="str">
            <v/>
          </cell>
          <cell r="J3577" t="str">
            <v/>
          </cell>
        </row>
        <row r="3578">
          <cell r="A3578" t="str">
            <v>SF-03573</v>
          </cell>
          <cell r="B3578" t="str">
            <v>Projeto Executivo para revitalização do CCPU - Impermeabilização</v>
          </cell>
          <cell r="C3578" t="str">
            <v>Serviço (Mat + MO)</v>
          </cell>
          <cell r="D3578" t="str">
            <v>un</v>
          </cell>
          <cell r="E3578">
            <v>0</v>
          </cell>
          <cell r="F3578" t="str">
            <v/>
          </cell>
          <cell r="G3578" t="str">
            <v/>
          </cell>
          <cell r="H3578">
            <v>0.2039</v>
          </cell>
          <cell r="I3578" t="str">
            <v/>
          </cell>
          <cell r="J3578" t="str">
            <v/>
          </cell>
        </row>
        <row r="3579">
          <cell r="A3579" t="str">
            <v>SF-03574</v>
          </cell>
          <cell r="B3579" t="str">
            <v>Laudo de estabilidade estrutural - Centro Cultural dos Poderes da União (CCPU)</v>
          </cell>
          <cell r="C3579" t="str">
            <v>Serviço (Mat + MO)</v>
          </cell>
          <cell r="D3579" t="str">
            <v>un</v>
          </cell>
          <cell r="E3579">
            <v>0</v>
          </cell>
          <cell r="F3579" t="str">
            <v/>
          </cell>
          <cell r="G3579" t="str">
            <v/>
          </cell>
          <cell r="H3579">
            <v>0.2039</v>
          </cell>
          <cell r="I3579" t="str">
            <v/>
          </cell>
          <cell r="J3579" t="str">
            <v/>
          </cell>
        </row>
        <row r="3580">
          <cell r="A3580" t="str">
            <v>SF-03575</v>
          </cell>
          <cell r="B3580" t="str">
            <v>Alambrado em perfis metálicos retangulares de 2,03 x 2,50 m (AxL)</v>
          </cell>
          <cell r="C3580" t="str">
            <v>Serviço (Mat + MO)</v>
          </cell>
          <cell r="D3580" t="str">
            <v>m</v>
          </cell>
          <cell r="E3580">
            <v>0</v>
          </cell>
          <cell r="F3580">
            <v>74.818242546452623</v>
          </cell>
          <cell r="G3580">
            <v>0</v>
          </cell>
          <cell r="H3580">
            <v>0.2039</v>
          </cell>
          <cell r="I3580">
            <v>90.07</v>
          </cell>
          <cell r="J3580">
            <v>0</v>
          </cell>
        </row>
        <row r="3581">
          <cell r="A3581" t="str">
            <v>SF-03576</v>
          </cell>
          <cell r="B3581" t="str">
            <v>Telha termoacústica em aço galvanizado com espessura isolante mínima de 30mm de poliisocianurato (PIR)</v>
          </cell>
          <cell r="C3581" t="str">
            <v>Serviço (Mat + MO)</v>
          </cell>
          <cell r="D3581" t="str">
            <v>m2</v>
          </cell>
          <cell r="E3581">
            <v>0</v>
          </cell>
          <cell r="F3581">
            <v>11.321309599999999</v>
          </cell>
          <cell r="G3581">
            <v>0</v>
          </cell>
          <cell r="H3581">
            <v>0.2039</v>
          </cell>
          <cell r="I3581">
            <v>13.63</v>
          </cell>
          <cell r="J3581">
            <v>0</v>
          </cell>
        </row>
        <row r="3582">
          <cell r="A3582" t="str">
            <v>SF-03577</v>
          </cell>
          <cell r="B3582" t="str">
            <v>Bacia convencional para caixa de descarga acoplada – Linha Administrativa</v>
          </cell>
          <cell r="C3582" t="str">
            <v>Serviço (Mat + MO)</v>
          </cell>
          <cell r="D3582" t="str">
            <v>un</v>
          </cell>
          <cell r="E3582">
            <v>1</v>
          </cell>
          <cell r="F3582">
            <v>596.24183425000001</v>
          </cell>
          <cell r="G3582">
            <v>596.24183425000001</v>
          </cell>
          <cell r="H3582">
            <v>0.2039</v>
          </cell>
          <cell r="I3582">
            <v>717.82</v>
          </cell>
          <cell r="J3582">
            <v>717.82</v>
          </cell>
        </row>
        <row r="3583">
          <cell r="A3583" t="str">
            <v>SF-03578</v>
          </cell>
          <cell r="B3583" t="str">
            <v>Chuveiro de Emergência e Lava Olhos em inox com pedal</v>
          </cell>
          <cell r="C3583" t="str">
            <v>Serviço (Mat + MO)</v>
          </cell>
          <cell r="D3583" t="str">
            <v>un</v>
          </cell>
          <cell r="E3583">
            <v>0</v>
          </cell>
          <cell r="F3583">
            <v>60.888084000000006</v>
          </cell>
          <cell r="G3583">
            <v>0</v>
          </cell>
          <cell r="H3583">
            <v>0.2039</v>
          </cell>
          <cell r="I3583">
            <v>73.3</v>
          </cell>
          <cell r="J3583">
            <v>0</v>
          </cell>
        </row>
        <row r="3584">
          <cell r="A3584" t="str">
            <v>SF-03579</v>
          </cell>
          <cell r="B3584" t="str">
            <v>Tubo de aço-carbono galvanizado 2 1/2” – Água Potável e Combate a Incêndio</v>
          </cell>
          <cell r="C3584" t="str">
            <v>Serviço (Mat + MO)</v>
          </cell>
          <cell r="D3584" t="str">
            <v>m</v>
          </cell>
          <cell r="E3584">
            <v>0</v>
          </cell>
          <cell r="F3584">
            <v>110.82914699999998</v>
          </cell>
          <cell r="G3584">
            <v>0</v>
          </cell>
          <cell r="H3584">
            <v>0.2039</v>
          </cell>
          <cell r="I3584">
            <v>133.43</v>
          </cell>
          <cell r="J3584">
            <v>0</v>
          </cell>
        </row>
        <row r="3585">
          <cell r="A3585" t="str">
            <v>SF-03580</v>
          </cell>
          <cell r="B3585" t="str">
            <v>Tubo de aço-carbono galvanizado 4” – Água Potável e Combate a Incêndio</v>
          </cell>
          <cell r="C3585" t="str">
            <v>Serviço (Mat + MO)</v>
          </cell>
          <cell r="D3585" t="str">
            <v>m</v>
          </cell>
          <cell r="E3585">
            <v>0</v>
          </cell>
          <cell r="F3585">
            <v>174.22762499999999</v>
          </cell>
          <cell r="G3585">
            <v>0</v>
          </cell>
          <cell r="H3585">
            <v>0.2039</v>
          </cell>
          <cell r="I3585">
            <v>209.75</v>
          </cell>
          <cell r="J3585">
            <v>0</v>
          </cell>
        </row>
        <row r="3586">
          <cell r="A3586" t="str">
            <v>SF-03581</v>
          </cell>
          <cell r="B3586" t="str">
            <v>Extintor de pó químico ABC, capacidade 8 kg</v>
          </cell>
          <cell r="C3586" t="str">
            <v>Serviço (Mat + MO)</v>
          </cell>
          <cell r="D3586" t="str">
            <v>un</v>
          </cell>
          <cell r="E3586">
            <v>0</v>
          </cell>
          <cell r="F3586">
            <v>25.072719199999998</v>
          </cell>
          <cell r="G3586">
            <v>0</v>
          </cell>
          <cell r="H3586">
            <v>0.2039</v>
          </cell>
          <cell r="I3586">
            <v>30.19</v>
          </cell>
          <cell r="J3586">
            <v>0</v>
          </cell>
        </row>
        <row r="3587">
          <cell r="A3587" t="str">
            <v>SF-03582</v>
          </cell>
          <cell r="B3587" t="str">
            <v>Sprinkler Pendente Cromado 3/4", 68 °C, Fator K115 (8,0)</v>
          </cell>
          <cell r="C3587" t="str">
            <v>Serviço (Mat + MO)</v>
          </cell>
          <cell r="D3587" t="str">
            <v>un</v>
          </cell>
          <cell r="E3587">
            <v>0</v>
          </cell>
          <cell r="F3587">
            <v>55.669277999999998</v>
          </cell>
          <cell r="G3587">
            <v>0</v>
          </cell>
          <cell r="H3587">
            <v>0.2039</v>
          </cell>
          <cell r="I3587">
            <v>67.02</v>
          </cell>
          <cell r="J3587">
            <v>0</v>
          </cell>
        </row>
        <row r="3588">
          <cell r="A3588" t="str">
            <v>SF-03583</v>
          </cell>
          <cell r="B3588" t="str">
            <v>Tubo de aço-carbono galvanizado 3/4” – Água Potável e Combate a Incêndio</v>
          </cell>
          <cell r="C3588" t="str">
            <v>Serviço (Mat + MO)</v>
          </cell>
          <cell r="D3588" t="str">
            <v>m</v>
          </cell>
          <cell r="E3588">
            <v>0</v>
          </cell>
          <cell r="F3588">
            <v>38.688407999999995</v>
          </cell>
          <cell r="G3588">
            <v>0</v>
          </cell>
          <cell r="H3588">
            <v>0.2039</v>
          </cell>
          <cell r="I3588">
            <v>46.58</v>
          </cell>
          <cell r="J3588">
            <v>0</v>
          </cell>
        </row>
        <row r="3589">
          <cell r="A3589" t="str">
            <v>SF-03584</v>
          </cell>
          <cell r="B3589" t="str">
            <v>Central de Água Gelada - CCPU</v>
          </cell>
          <cell r="C3589" t="str">
            <v>Serviço (Mat + MO)</v>
          </cell>
          <cell r="D3589" t="str">
            <v>un</v>
          </cell>
          <cell r="E3589">
            <v>0</v>
          </cell>
          <cell r="F3589" t="str">
            <v/>
          </cell>
          <cell r="G3589" t="str">
            <v/>
          </cell>
          <cell r="H3589">
            <v>0.2039</v>
          </cell>
          <cell r="I3589" t="str">
            <v/>
          </cell>
          <cell r="J3589" t="str">
            <v/>
          </cell>
        </row>
        <row r="3590">
          <cell r="A3590" t="str">
            <v>SF-03585</v>
          </cell>
          <cell r="B3590" t="str">
            <v>Sistema de Climatização por fancoil para o Salão de Exposições - CCPU</v>
          </cell>
          <cell r="C3590" t="str">
            <v>Serviço (Mat + MO)</v>
          </cell>
          <cell r="D3590" t="str">
            <v>un</v>
          </cell>
          <cell r="E3590">
            <v>0</v>
          </cell>
          <cell r="F3590" t="str">
            <v/>
          </cell>
          <cell r="G3590" t="str">
            <v/>
          </cell>
          <cell r="H3590">
            <v>0.2039</v>
          </cell>
          <cell r="I3590" t="str">
            <v/>
          </cell>
          <cell r="J3590" t="str">
            <v/>
          </cell>
        </row>
        <row r="3591">
          <cell r="A3591" t="str">
            <v>SF-03586</v>
          </cell>
          <cell r="B3591" t="str">
            <v>Supervisor(a) Técnico(a) – Ar-Condicionado</v>
          </cell>
          <cell r="C3591" t="str">
            <v>Mão-de-Obra</v>
          </cell>
          <cell r="D3591" t="str">
            <v>Profissional</v>
          </cell>
          <cell r="E3591">
            <v>0</v>
          </cell>
          <cell r="F3591">
            <v>14947.619121150001</v>
          </cell>
          <cell r="G3591">
            <v>0</v>
          </cell>
          <cell r="H3591">
            <v>0.2039</v>
          </cell>
          <cell r="I3591">
            <v>17995.439999999999</v>
          </cell>
          <cell r="J3591">
            <v>0</v>
          </cell>
        </row>
        <row r="3592">
          <cell r="A3592" t="str">
            <v>SF-03587</v>
          </cell>
          <cell r="B3592" t="str">
            <v>Supervisor(a) Técnico(a) – Comando e Automação</v>
          </cell>
          <cell r="C3592" t="str">
            <v>Mão-de-Obra</v>
          </cell>
          <cell r="D3592" t="str">
            <v>Profissional</v>
          </cell>
          <cell r="E3592">
            <v>0</v>
          </cell>
          <cell r="F3592">
            <v>14947.619121150001</v>
          </cell>
          <cell r="G3592">
            <v>0</v>
          </cell>
          <cell r="H3592">
            <v>0.2039</v>
          </cell>
          <cell r="I3592">
            <v>17995.439999999999</v>
          </cell>
          <cell r="J3592">
            <v>0</v>
          </cell>
        </row>
        <row r="3593">
          <cell r="A3593" t="str">
            <v>SF-03588</v>
          </cell>
          <cell r="B3593" t="str">
            <v>Encarregado(a) de Manutenção de Sistemas de Ar-condicionado</v>
          </cell>
          <cell r="C3593" t="str">
            <v>Mão-de-Obra</v>
          </cell>
          <cell r="D3593" t="str">
            <v>Profissional</v>
          </cell>
          <cell r="E3593">
            <v>0</v>
          </cell>
          <cell r="F3593">
            <v>2502.7091041999997</v>
          </cell>
          <cell r="G3593">
            <v>0</v>
          </cell>
          <cell r="H3593">
            <v>0.2039</v>
          </cell>
          <cell r="I3593">
            <v>3013.01</v>
          </cell>
          <cell r="J3593">
            <v>0</v>
          </cell>
        </row>
        <row r="3594">
          <cell r="A3594" t="str">
            <v>SF-03589</v>
          </cell>
          <cell r="B3594" t="str">
            <v>Técnico(a) Eletromecânico(a)/Ar-Condicionado</v>
          </cell>
          <cell r="C3594" t="str">
            <v>Mão-de-Obra</v>
          </cell>
          <cell r="D3594" t="str">
            <v>Profissional</v>
          </cell>
          <cell r="E3594">
            <v>0</v>
          </cell>
          <cell r="F3594">
            <v>3806.7836811500001</v>
          </cell>
          <cell r="G3594">
            <v>0</v>
          </cell>
          <cell r="H3594">
            <v>0.2039</v>
          </cell>
          <cell r="I3594">
            <v>4582.99</v>
          </cell>
          <cell r="J3594">
            <v>0</v>
          </cell>
        </row>
        <row r="3595">
          <cell r="A3595" t="str">
            <v>SF-03590</v>
          </cell>
          <cell r="B3595" t="str">
            <v>Técnico(a) em Comando Elétrico/Automação</v>
          </cell>
          <cell r="C3595" t="str">
            <v>Mão-de-Obra</v>
          </cell>
          <cell r="D3595" t="str">
            <v>Profissional</v>
          </cell>
          <cell r="E3595">
            <v>0</v>
          </cell>
          <cell r="F3595">
            <v>3806.7836811500001</v>
          </cell>
          <cell r="G3595">
            <v>0</v>
          </cell>
          <cell r="H3595">
            <v>0.2039</v>
          </cell>
          <cell r="I3595">
            <v>4582.99</v>
          </cell>
          <cell r="J3595">
            <v>0</v>
          </cell>
        </row>
        <row r="3596">
          <cell r="A3596" t="str">
            <v>SF-03591</v>
          </cell>
          <cell r="B3596" t="str">
            <v>Eletromecânico(a) de Ar-Condicionado</v>
          </cell>
          <cell r="C3596" t="str">
            <v>Mão-de-Obra</v>
          </cell>
          <cell r="D3596" t="str">
            <v>Profissional</v>
          </cell>
          <cell r="E3596">
            <v>0</v>
          </cell>
          <cell r="F3596">
            <v>3806.7836811500001</v>
          </cell>
          <cell r="G3596">
            <v>0</v>
          </cell>
          <cell r="H3596">
            <v>0.2039</v>
          </cell>
          <cell r="I3596">
            <v>4582.99</v>
          </cell>
          <cell r="J3596">
            <v>0</v>
          </cell>
        </row>
        <row r="3597">
          <cell r="A3597" t="str">
            <v>SF-03592</v>
          </cell>
          <cell r="B3597" t="str">
            <v>Auxiliar de Manutenção</v>
          </cell>
          <cell r="C3597" t="str">
            <v>Mão-de-Obra</v>
          </cell>
          <cell r="D3597" t="str">
            <v>Profissional</v>
          </cell>
          <cell r="E3597">
            <v>0</v>
          </cell>
          <cell r="F3597">
            <v>2389.3113148999996</v>
          </cell>
          <cell r="G3597">
            <v>0</v>
          </cell>
          <cell r="H3597">
            <v>0.2039</v>
          </cell>
          <cell r="I3597">
            <v>2876.49</v>
          </cell>
          <cell r="J3597">
            <v>0</v>
          </cell>
        </row>
        <row r="3598">
          <cell r="A3598" t="str">
            <v>SF-03593</v>
          </cell>
          <cell r="B3598" t="str">
            <v xml:space="preserve">Auxiliar Administrativo(a) </v>
          </cell>
          <cell r="C3598" t="str">
            <v>Mão-de-Obra</v>
          </cell>
          <cell r="D3598" t="str">
            <v>Profissional</v>
          </cell>
          <cell r="E3598">
            <v>0</v>
          </cell>
          <cell r="F3598">
            <v>2814.0556660499997</v>
          </cell>
          <cell r="G3598">
            <v>0</v>
          </cell>
          <cell r="H3598">
            <v>0.2039</v>
          </cell>
          <cell r="I3598">
            <v>3387.84</v>
          </cell>
          <cell r="J3598">
            <v>0</v>
          </cell>
        </row>
        <row r="3599">
          <cell r="A3599" t="str">
            <v>SF-03594</v>
          </cell>
          <cell r="B3599" t="str">
            <v xml:space="preserve">Auxiliar de Almoxarifado </v>
          </cell>
          <cell r="C3599" t="str">
            <v>Mão-de-Obra</v>
          </cell>
          <cell r="D3599" t="str">
            <v>Profissional</v>
          </cell>
          <cell r="E3599">
            <v>0</v>
          </cell>
          <cell r="F3599">
            <v>3706.3172186999996</v>
          </cell>
          <cell r="G3599">
            <v>0</v>
          </cell>
          <cell r="H3599">
            <v>0.2039</v>
          </cell>
          <cell r="I3599">
            <v>4462.04</v>
          </cell>
          <cell r="J3599">
            <v>0</v>
          </cell>
        </row>
        <row r="3600">
          <cell r="A3600" t="str">
            <v>SF-03595</v>
          </cell>
          <cell r="B3600" t="str">
            <v>Duteiro(a)</v>
          </cell>
          <cell r="C3600" t="str">
            <v>Mão-de-Obra</v>
          </cell>
          <cell r="D3600" t="str">
            <v>Profissional</v>
          </cell>
          <cell r="E3600">
            <v>0</v>
          </cell>
          <cell r="F3600">
            <v>3045.8248318999999</v>
          </cell>
          <cell r="G3600">
            <v>0</v>
          </cell>
          <cell r="H3600">
            <v>0.2039</v>
          </cell>
          <cell r="I3600">
            <v>3666.87</v>
          </cell>
          <cell r="J3600">
            <v>0</v>
          </cell>
        </row>
        <row r="3601">
          <cell r="A3601" t="str">
            <v>SF-03596</v>
          </cell>
          <cell r="B3601" t="str">
            <v>Eletromecânico(a) de Ar-Condicionado Plantonista - Plantão Diurno</v>
          </cell>
          <cell r="C3601" t="str">
            <v>Mão-de-Obra</v>
          </cell>
          <cell r="D3601" t="str">
            <v>Profissional</v>
          </cell>
          <cell r="E3601">
            <v>0</v>
          </cell>
          <cell r="F3601">
            <v>3806.7836811500001</v>
          </cell>
          <cell r="G3601">
            <v>0</v>
          </cell>
          <cell r="H3601">
            <v>0.2039</v>
          </cell>
          <cell r="I3601">
            <v>4582.99</v>
          </cell>
          <cell r="J3601">
            <v>0</v>
          </cell>
        </row>
        <row r="3602">
          <cell r="A3602" t="str">
            <v>SF-03597</v>
          </cell>
          <cell r="B3602" t="str">
            <v>Eletromecânico(a) de Ar-Condicionado Plantonista - Plantão Noturno</v>
          </cell>
          <cell r="C3602" t="str">
            <v>Mão-de-Obra</v>
          </cell>
          <cell r="D3602" t="str">
            <v>Profissional</v>
          </cell>
          <cell r="E3602">
            <v>0</v>
          </cell>
          <cell r="F3602">
            <v>3806.7836811500001</v>
          </cell>
          <cell r="G3602">
            <v>0</v>
          </cell>
          <cell r="H3602">
            <v>0.2039</v>
          </cell>
          <cell r="I3602">
            <v>4582.99</v>
          </cell>
          <cell r="J3602">
            <v>0</v>
          </cell>
        </row>
        <row r="3603">
          <cell r="A3603" t="str">
            <v>SF-03598</v>
          </cell>
          <cell r="B3603" t="str">
            <v>Auxiliar de Manutenção Plantonista - Plantão Diurno</v>
          </cell>
          <cell r="C3603" t="str">
            <v>Mão-de-Obra</v>
          </cell>
          <cell r="D3603" t="str">
            <v>Profissional</v>
          </cell>
          <cell r="E3603">
            <v>0</v>
          </cell>
          <cell r="F3603">
            <v>2389.3113148999996</v>
          </cell>
          <cell r="G3603">
            <v>0</v>
          </cell>
          <cell r="H3603">
            <v>0.2039</v>
          </cell>
          <cell r="I3603">
            <v>2876.49</v>
          </cell>
          <cell r="J3603">
            <v>0</v>
          </cell>
        </row>
        <row r="3604">
          <cell r="A3604" t="str">
            <v>SF-03599</v>
          </cell>
          <cell r="B3604" t="str">
            <v>Auxiliar de Manutenção Plantonista - Plantão Noturno</v>
          </cell>
          <cell r="C3604" t="str">
            <v>Mão-de-Obra</v>
          </cell>
          <cell r="D3604" t="str">
            <v>Profissional</v>
          </cell>
          <cell r="E3604">
            <v>0</v>
          </cell>
          <cell r="F3604">
            <v>2389.3113148999996</v>
          </cell>
          <cell r="G3604">
            <v>0</v>
          </cell>
          <cell r="H3604">
            <v>0.2039</v>
          </cell>
          <cell r="I3604">
            <v>2876.49</v>
          </cell>
          <cell r="J3604">
            <v>0</v>
          </cell>
        </row>
        <row r="3605">
          <cell r="A3605" t="str">
            <v>SF-03600</v>
          </cell>
          <cell r="B3605" t="str">
            <v>Serviços de tratamento químico e análise dos condensados e das águas dos sistemas de climatização</v>
          </cell>
          <cell r="C3605" t="str">
            <v>Serviço (Mat + MO)</v>
          </cell>
          <cell r="D3605" t="str">
            <v>mês</v>
          </cell>
          <cell r="E3605">
            <v>0</v>
          </cell>
          <cell r="F3605" t="str">
            <v/>
          </cell>
          <cell r="G3605" t="str">
            <v/>
          </cell>
          <cell r="H3605">
            <v>0.2039</v>
          </cell>
          <cell r="I3605" t="str">
            <v/>
          </cell>
          <cell r="J3605" t="str">
            <v/>
          </cell>
        </row>
        <row r="3606">
          <cell r="A3606" t="str">
            <v>SF-03601</v>
          </cell>
          <cell r="B3606" t="str">
            <v>Rebobinamento de motor mono/trifásico até 5 kW (inclusive)</v>
          </cell>
          <cell r="C3606" t="str">
            <v>Serviço (Mat + MO)</v>
          </cell>
          <cell r="D3606" t="str">
            <v>un</v>
          </cell>
          <cell r="E3606">
            <v>0</v>
          </cell>
          <cell r="F3606" t="str">
            <v/>
          </cell>
          <cell r="G3606" t="str">
            <v/>
          </cell>
          <cell r="H3606">
            <v>0.2039</v>
          </cell>
          <cell r="I3606" t="str">
            <v/>
          </cell>
          <cell r="J3606" t="str">
            <v/>
          </cell>
        </row>
        <row r="3607">
          <cell r="A3607" t="str">
            <v>SF-03602</v>
          </cell>
          <cell r="B3607" t="str">
            <v>Rebobinamento de motor trifásico de 5 kW (exclusive) até 10 kW (inclusive)</v>
          </cell>
          <cell r="C3607" t="str">
            <v>Serviço (Mat + MO)</v>
          </cell>
          <cell r="D3607" t="str">
            <v>un</v>
          </cell>
          <cell r="E3607">
            <v>0</v>
          </cell>
          <cell r="F3607" t="str">
            <v/>
          </cell>
          <cell r="G3607" t="str">
            <v/>
          </cell>
          <cell r="H3607">
            <v>0.2039</v>
          </cell>
          <cell r="I3607" t="str">
            <v/>
          </cell>
          <cell r="J3607" t="str">
            <v/>
          </cell>
        </row>
        <row r="3608">
          <cell r="A3608" t="str">
            <v>SF-03603</v>
          </cell>
          <cell r="B3608" t="str">
            <v>Rebobinamento de motor trifásico de 14,9 kW</v>
          </cell>
          <cell r="C3608" t="str">
            <v>Serviço (Mat + MO)</v>
          </cell>
          <cell r="D3608" t="str">
            <v>un</v>
          </cell>
          <cell r="E3608">
            <v>0</v>
          </cell>
          <cell r="F3608" t="str">
            <v/>
          </cell>
          <cell r="G3608" t="str">
            <v/>
          </cell>
          <cell r="H3608">
            <v>0.2039</v>
          </cell>
          <cell r="I3608" t="str">
            <v/>
          </cell>
          <cell r="J3608" t="str">
            <v/>
          </cell>
        </row>
        <row r="3609">
          <cell r="A3609" t="str">
            <v>SF-03604</v>
          </cell>
          <cell r="B3609" t="str">
            <v>Rebobinamento de motor trifásico de 22 kW</v>
          </cell>
          <cell r="C3609" t="str">
            <v>Serviço (Mat + MO)</v>
          </cell>
          <cell r="D3609" t="str">
            <v>un</v>
          </cell>
          <cell r="E3609">
            <v>0</v>
          </cell>
          <cell r="F3609" t="str">
            <v/>
          </cell>
          <cell r="G3609" t="str">
            <v/>
          </cell>
          <cell r="H3609">
            <v>0.2039</v>
          </cell>
          <cell r="I3609" t="str">
            <v/>
          </cell>
          <cell r="J3609" t="str">
            <v/>
          </cell>
        </row>
        <row r="3610">
          <cell r="A3610" t="str">
            <v>SF-03605</v>
          </cell>
          <cell r="B3610" t="str">
            <v>Rebobinamento de motor trifásico de 30 kW</v>
          </cell>
          <cell r="C3610" t="str">
            <v>Serviço (Mat + MO)</v>
          </cell>
          <cell r="D3610" t="str">
            <v>un</v>
          </cell>
          <cell r="E3610">
            <v>0</v>
          </cell>
          <cell r="F3610" t="str">
            <v/>
          </cell>
          <cell r="G3610" t="str">
            <v/>
          </cell>
          <cell r="H3610">
            <v>0.2039</v>
          </cell>
          <cell r="I3610" t="str">
            <v/>
          </cell>
          <cell r="J3610" t="str">
            <v/>
          </cell>
        </row>
        <row r="3611">
          <cell r="A3611" t="str">
            <v>SF-03606</v>
          </cell>
          <cell r="B3611" t="str">
            <v>Rebobinamento de motor trifásico de 45 kW</v>
          </cell>
          <cell r="C3611" t="str">
            <v>Serviço (Mat + MO)</v>
          </cell>
          <cell r="D3611" t="str">
            <v>un</v>
          </cell>
          <cell r="E3611">
            <v>0</v>
          </cell>
          <cell r="F3611" t="str">
            <v/>
          </cell>
          <cell r="G3611" t="str">
            <v/>
          </cell>
          <cell r="H3611">
            <v>0.2039</v>
          </cell>
          <cell r="I3611" t="str">
            <v/>
          </cell>
          <cell r="J3611" t="str">
            <v/>
          </cell>
        </row>
        <row r="3612">
          <cell r="A3612" t="str">
            <v>SF-03607</v>
          </cell>
          <cell r="B3612" t="str">
            <v>Rebobinamento de motor trifásico de 75 kW</v>
          </cell>
          <cell r="C3612" t="str">
            <v>Serviço (Mat + MO)</v>
          </cell>
          <cell r="D3612" t="str">
            <v>un</v>
          </cell>
          <cell r="E3612">
            <v>0</v>
          </cell>
          <cell r="F3612" t="str">
            <v/>
          </cell>
          <cell r="G3612" t="str">
            <v/>
          </cell>
          <cell r="H3612">
            <v>0.2039</v>
          </cell>
          <cell r="I3612" t="str">
            <v/>
          </cell>
          <cell r="J3612" t="str">
            <v/>
          </cell>
        </row>
        <row r="3613">
          <cell r="A3613" t="str">
            <v>SF-03608</v>
          </cell>
          <cell r="B3613" t="str">
            <v>Rebobinamento de motor trifásico de 150 kW</v>
          </cell>
          <cell r="C3613" t="str">
            <v>Serviço (Mat + MO)</v>
          </cell>
          <cell r="D3613" t="str">
            <v>un</v>
          </cell>
          <cell r="E3613">
            <v>0</v>
          </cell>
          <cell r="F3613" t="str">
            <v/>
          </cell>
          <cell r="G3613" t="str">
            <v/>
          </cell>
          <cell r="H3613">
            <v>0.2039</v>
          </cell>
          <cell r="I3613" t="str">
            <v/>
          </cell>
          <cell r="J3613" t="str">
            <v/>
          </cell>
        </row>
        <row r="3614">
          <cell r="A3614" t="str">
            <v>SF-03609</v>
          </cell>
          <cell r="B3614" t="str">
            <v>Revisão completa (overhaul) de bomba hidráulica referente a conjunto motobomba com potência até 10 kW (inclusive)</v>
          </cell>
          <cell r="C3614" t="str">
            <v>Serviço (Mat + MO)</v>
          </cell>
          <cell r="D3614" t="str">
            <v>un</v>
          </cell>
          <cell r="E3614">
            <v>0</v>
          </cell>
          <cell r="F3614" t="str">
            <v/>
          </cell>
          <cell r="G3614" t="str">
            <v/>
          </cell>
          <cell r="H3614">
            <v>0.2039</v>
          </cell>
          <cell r="I3614" t="str">
            <v/>
          </cell>
          <cell r="J3614" t="str">
            <v/>
          </cell>
        </row>
        <row r="3615">
          <cell r="A3615" t="str">
            <v>SF-03610</v>
          </cell>
          <cell r="B3615" t="str">
            <v>Revisão completa (overhaul) de bomba hidráulica referente a conjunto motobomba com potência de 14,9 kW</v>
          </cell>
          <cell r="C3615" t="str">
            <v>Serviço (Mat + MO)</v>
          </cell>
          <cell r="D3615" t="str">
            <v>un</v>
          </cell>
          <cell r="E3615">
            <v>0</v>
          </cell>
          <cell r="F3615" t="str">
            <v/>
          </cell>
          <cell r="G3615" t="str">
            <v/>
          </cell>
          <cell r="H3615">
            <v>0.2039</v>
          </cell>
          <cell r="I3615" t="str">
            <v/>
          </cell>
          <cell r="J3615" t="str">
            <v/>
          </cell>
        </row>
        <row r="3616">
          <cell r="A3616" t="str">
            <v>SF-03611</v>
          </cell>
          <cell r="B3616" t="str">
            <v>Revisão completa (overhaul) de bomba hidráulica referente a conjunto motobomba com potência de 22 kW</v>
          </cell>
          <cell r="C3616" t="str">
            <v>Serviço (Mat + MO)</v>
          </cell>
          <cell r="D3616" t="str">
            <v>un</v>
          </cell>
          <cell r="E3616">
            <v>0</v>
          </cell>
          <cell r="F3616" t="str">
            <v/>
          </cell>
          <cell r="G3616" t="str">
            <v/>
          </cell>
          <cell r="H3616">
            <v>0.2039</v>
          </cell>
          <cell r="I3616" t="str">
            <v/>
          </cell>
          <cell r="J3616" t="str">
            <v/>
          </cell>
        </row>
        <row r="3617">
          <cell r="A3617" t="str">
            <v>SF-03612</v>
          </cell>
          <cell r="B3617" t="str">
            <v>Revisão completa (overhaul) de bomba hidráulica referente a conjunto motobomba com potência de 30 kW</v>
          </cell>
          <cell r="C3617" t="str">
            <v>Serviço (Mat + MO)</v>
          </cell>
          <cell r="D3617" t="str">
            <v>un</v>
          </cell>
          <cell r="E3617">
            <v>0</v>
          </cell>
          <cell r="F3617" t="str">
            <v/>
          </cell>
          <cell r="G3617" t="str">
            <v/>
          </cell>
          <cell r="H3617">
            <v>0.2039</v>
          </cell>
          <cell r="I3617" t="str">
            <v/>
          </cell>
          <cell r="J3617" t="str">
            <v/>
          </cell>
        </row>
        <row r="3618">
          <cell r="A3618" t="str">
            <v>SF-03613</v>
          </cell>
          <cell r="B3618" t="str">
            <v>Revisão completa (overhaul) de bomba hidráulica referente a conjunto motobomba com potência de 45 kW</v>
          </cell>
          <cell r="C3618" t="str">
            <v>Serviço (Mat + MO)</v>
          </cell>
          <cell r="D3618" t="str">
            <v>un</v>
          </cell>
          <cell r="E3618">
            <v>0</v>
          </cell>
          <cell r="F3618" t="str">
            <v/>
          </cell>
          <cell r="G3618" t="str">
            <v/>
          </cell>
          <cell r="H3618">
            <v>0.2039</v>
          </cell>
          <cell r="I3618" t="str">
            <v/>
          </cell>
          <cell r="J3618" t="str">
            <v/>
          </cell>
        </row>
        <row r="3619">
          <cell r="A3619" t="str">
            <v>SF-03614</v>
          </cell>
          <cell r="B3619" t="str">
            <v>Revisão completa (overhaul) de bomba hidráulica referente a conjunto motobomba com potência de 75 kW</v>
          </cell>
          <cell r="C3619" t="str">
            <v>Serviço (Mat + MO)</v>
          </cell>
          <cell r="D3619" t="str">
            <v>un</v>
          </cell>
          <cell r="E3619">
            <v>0</v>
          </cell>
          <cell r="F3619" t="str">
            <v/>
          </cell>
          <cell r="G3619" t="str">
            <v/>
          </cell>
          <cell r="H3619">
            <v>0.2039</v>
          </cell>
          <cell r="I3619" t="str">
            <v/>
          </cell>
          <cell r="J3619" t="str">
            <v/>
          </cell>
        </row>
        <row r="3620">
          <cell r="A3620" t="str">
            <v>SF-03615</v>
          </cell>
          <cell r="B3620" t="str">
            <v>Revisão completa (overhaul) de bomba hidráulica referente a conjunto motobomba com potência de 150 kW</v>
          </cell>
          <cell r="C3620" t="str">
            <v>Serviço (Mat + MO)</v>
          </cell>
          <cell r="D3620" t="str">
            <v>un</v>
          </cell>
          <cell r="E3620">
            <v>0</v>
          </cell>
          <cell r="F3620" t="str">
            <v/>
          </cell>
          <cell r="G3620" t="str">
            <v/>
          </cell>
          <cell r="H3620">
            <v>0.2039</v>
          </cell>
          <cell r="I3620" t="str">
            <v/>
          </cell>
          <cell r="J3620" t="str">
            <v/>
          </cell>
        </row>
        <row r="3621">
          <cell r="A3621" t="str">
            <v>SF-03616</v>
          </cell>
          <cell r="B3621" t="str">
            <v>Remanufatura completa de Compressor Parafuso Semi-Hermético modelo Carlyle 06 NA2250W7NC-A00 ou equivalente, R-134A</v>
          </cell>
          <cell r="C3621" t="str">
            <v>Serviço (Mat + MO)</v>
          </cell>
          <cell r="D3621" t="str">
            <v>un</v>
          </cell>
          <cell r="E3621">
            <v>0</v>
          </cell>
          <cell r="F3621" t="str">
            <v/>
          </cell>
          <cell r="G3621" t="str">
            <v/>
          </cell>
          <cell r="H3621">
            <v>0.2039</v>
          </cell>
          <cell r="I3621" t="str">
            <v/>
          </cell>
          <cell r="J3621" t="str">
            <v/>
          </cell>
        </row>
        <row r="3622">
          <cell r="A3622" t="str">
            <v>SF-03617</v>
          </cell>
          <cell r="B3622" t="str">
            <v>Remanufatura completa de Compressor Parafuso Semi-Hermético modelo Carlyle 06 NA2209W7NC-A00 ou equivalente, R-134A</v>
          </cell>
          <cell r="C3622" t="str">
            <v>Serviço (Mat + MO)</v>
          </cell>
          <cell r="D3622" t="str">
            <v>un</v>
          </cell>
          <cell r="E3622">
            <v>0</v>
          </cell>
          <cell r="F3622" t="str">
            <v/>
          </cell>
          <cell r="G3622" t="str">
            <v/>
          </cell>
          <cell r="H3622">
            <v>0.2039</v>
          </cell>
          <cell r="I3622" t="str">
            <v/>
          </cell>
          <cell r="J3622" t="str">
            <v/>
          </cell>
        </row>
        <row r="3623">
          <cell r="A3623" t="str">
            <v>SF-03618</v>
          </cell>
          <cell r="B3623" t="str">
            <v>Remanufatura completa de Compressor Parafuso Hermético 50 TRs modelo Trane CHHN050DKA0N057A ou equivalente, R-22</v>
          </cell>
          <cell r="C3623" t="str">
            <v>Serviço (Mat + MO)</v>
          </cell>
          <cell r="D3623" t="str">
            <v>un</v>
          </cell>
          <cell r="E3623">
            <v>0</v>
          </cell>
          <cell r="F3623" t="str">
            <v/>
          </cell>
          <cell r="G3623" t="str">
            <v/>
          </cell>
          <cell r="H3623">
            <v>0.2039</v>
          </cell>
          <cell r="I3623" t="str">
            <v/>
          </cell>
          <cell r="J3623" t="str">
            <v/>
          </cell>
        </row>
        <row r="3624">
          <cell r="A3624" t="str">
            <v>SF-03619</v>
          </cell>
          <cell r="B3624" t="str">
            <v>Remanufatura completa de Compressor Alternativo modelo York ZB4K1 B46 ou equivalente, R-22</v>
          </cell>
          <cell r="C3624" t="str">
            <v>Serviço (Mat + MO)</v>
          </cell>
          <cell r="D3624" t="str">
            <v>un</v>
          </cell>
          <cell r="E3624">
            <v>0</v>
          </cell>
          <cell r="F3624" t="str">
            <v/>
          </cell>
          <cell r="G3624" t="str">
            <v/>
          </cell>
          <cell r="H3624">
            <v>0.2039</v>
          </cell>
          <cell r="I3624" t="str">
            <v/>
          </cell>
          <cell r="J3624" t="str">
            <v/>
          </cell>
        </row>
        <row r="3625">
          <cell r="A3625" t="str">
            <v>SF-03620</v>
          </cell>
          <cell r="B3625" t="str">
            <v>Contratação anual de laudos técnicos dos fabricantes, seus representantes autorizados ou empresa especializada versando sobre o estado de operação e manutenção de todos os chillers centrífugos e a ar do Complexo Arquitetônico do Senado Federal</v>
          </cell>
          <cell r="C3625" t="str">
            <v>Serviço (Mat + MO)</v>
          </cell>
          <cell r="D3625" t="str">
            <v>cj</v>
          </cell>
          <cell r="E3625">
            <v>0</v>
          </cell>
          <cell r="F3625" t="str">
            <v/>
          </cell>
          <cell r="G3625" t="str">
            <v/>
          </cell>
          <cell r="H3625">
            <v>0.2039</v>
          </cell>
          <cell r="I3625" t="str">
            <v/>
          </cell>
          <cell r="J3625" t="str">
            <v/>
          </cell>
        </row>
        <row r="3626">
          <cell r="A3626" t="str">
            <v>SF-03621</v>
          </cell>
          <cell r="B3626" t="str">
            <v>Contratação anual de laudos técnicos de laboratórios qualificados versando sobre a qualidade dos óleos dos compressores de todos os chillers centrífugos e a ar do Complexo Arquitetônico do Senado Federal</v>
          </cell>
          <cell r="C3626" t="str">
            <v>Serviço (Mat + MO)</v>
          </cell>
          <cell r="D3626" t="str">
            <v>cj</v>
          </cell>
          <cell r="E3626">
            <v>0</v>
          </cell>
          <cell r="F3626" t="str">
            <v/>
          </cell>
          <cell r="G3626" t="str">
            <v/>
          </cell>
          <cell r="H3626">
            <v>0.2039</v>
          </cell>
          <cell r="I3626" t="str">
            <v/>
          </cell>
          <cell r="J3626" t="str">
            <v/>
          </cell>
        </row>
        <row r="3627">
          <cell r="A3627" t="str">
            <v>SF-03622</v>
          </cell>
          <cell r="B3627" t="str">
            <v>Projeto ou acompanhamento realizado por engenheiro de segurança do trabalho com carga horária de vinte horas</v>
          </cell>
          <cell r="C3627" t="str">
            <v>Serviço (Mat + MO)</v>
          </cell>
          <cell r="D3627" t="str">
            <v>un</v>
          </cell>
          <cell r="E3627">
            <v>0</v>
          </cell>
          <cell r="F3627">
            <v>3126.6000000000004</v>
          </cell>
          <cell r="G3627">
            <v>0</v>
          </cell>
          <cell r="H3627">
            <v>0.2039</v>
          </cell>
          <cell r="I3627">
            <v>3764.11</v>
          </cell>
          <cell r="J3627">
            <v>0</v>
          </cell>
        </row>
        <row r="3628">
          <cell r="A3628" t="str">
            <v>SF-03623</v>
          </cell>
          <cell r="B3628" t="str">
            <v>Ar-condicionado do tipo split cassete inverter com capacidade nominal mínima de 45.000 BTU/h</v>
          </cell>
          <cell r="C3628" t="str">
            <v>Material</v>
          </cell>
          <cell r="D3628" t="str">
            <v xml:space="preserve">un </v>
          </cell>
          <cell r="E3628">
            <v>0</v>
          </cell>
          <cell r="F3628" t="str">
            <v/>
          </cell>
          <cell r="G3628" t="str">
            <v/>
          </cell>
          <cell r="H3628">
            <v>0.2039</v>
          </cell>
          <cell r="I3628" t="str">
            <v/>
          </cell>
          <cell r="J3628" t="str">
            <v/>
          </cell>
        </row>
        <row r="3629">
          <cell r="A3629" t="str">
            <v>SF-03624</v>
          </cell>
          <cell r="B3629" t="str">
            <v>Alicate de prensar e matrizes 16/20/26/32 mm para tubo PEX multicamada para gás</v>
          </cell>
          <cell r="C3629" t="str">
            <v>Equipamento/Ferramenta</v>
          </cell>
          <cell r="D3629" t="str">
            <v>un</v>
          </cell>
          <cell r="E3629">
            <v>0</v>
          </cell>
          <cell r="F3629" t="str">
            <v/>
          </cell>
          <cell r="G3629" t="str">
            <v/>
          </cell>
          <cell r="H3629">
            <v>0.2039</v>
          </cell>
          <cell r="I3629" t="str">
            <v/>
          </cell>
          <cell r="J3629" t="str">
            <v/>
          </cell>
        </row>
        <row r="3630">
          <cell r="A3630" t="str">
            <v>SF-03625</v>
          </cell>
          <cell r="B3630" t="str">
            <v>Compressor Hermético Rotativo próprio para R-22 de Capacidade de até 12.000 BTU/h (inclusive)</v>
          </cell>
          <cell r="C3630" t="str">
            <v>Material</v>
          </cell>
          <cell r="D3630" t="str">
            <v xml:space="preserve">un </v>
          </cell>
          <cell r="E3630">
            <v>0</v>
          </cell>
          <cell r="F3630" t="str">
            <v/>
          </cell>
          <cell r="G3630" t="str">
            <v/>
          </cell>
          <cell r="H3630">
            <v>0.2039</v>
          </cell>
          <cell r="I3630" t="str">
            <v/>
          </cell>
          <cell r="J3630" t="str">
            <v/>
          </cell>
        </row>
        <row r="3631">
          <cell r="A3631" t="str">
            <v>SF-03626</v>
          </cell>
          <cell r="B3631" t="str">
            <v>Compressor Hermético Rotativo próprio para R-22 de Capacidade de 12.000 BTU/h (exclusive) até 18.000 BTU/h (inclusive)</v>
          </cell>
          <cell r="C3631" t="str">
            <v>Material</v>
          </cell>
          <cell r="D3631" t="str">
            <v xml:space="preserve">un </v>
          </cell>
          <cell r="E3631">
            <v>0</v>
          </cell>
          <cell r="F3631" t="str">
            <v/>
          </cell>
          <cell r="G3631" t="str">
            <v/>
          </cell>
          <cell r="H3631">
            <v>0.2039</v>
          </cell>
          <cell r="I3631" t="str">
            <v/>
          </cell>
          <cell r="J3631" t="str">
            <v/>
          </cell>
        </row>
        <row r="3632">
          <cell r="A3632" t="str">
            <v>SF-03627</v>
          </cell>
          <cell r="B3632" t="str">
            <v>Compressor Hermético Rotativo próprio para R-22 de Capacidade de 18.000 BTU/h (exclusive) até 24.000 BTU/h (inclusive)</v>
          </cell>
          <cell r="C3632" t="str">
            <v>Material</v>
          </cell>
          <cell r="D3632" t="str">
            <v xml:space="preserve">un </v>
          </cell>
          <cell r="E3632">
            <v>0</v>
          </cell>
          <cell r="F3632" t="str">
            <v/>
          </cell>
          <cell r="G3632" t="str">
            <v/>
          </cell>
          <cell r="H3632">
            <v>0.2039</v>
          </cell>
          <cell r="I3632" t="str">
            <v/>
          </cell>
          <cell r="J3632" t="str">
            <v/>
          </cell>
        </row>
        <row r="3633">
          <cell r="A3633" t="str">
            <v>SF-03628</v>
          </cell>
          <cell r="B3633" t="str">
            <v>Compressor Hermético Rotativo próprio para R-22 de Capacidade de 24.000 BTU/h (exclusive) até 36.000 BTU/h (inclusive)</v>
          </cell>
          <cell r="C3633" t="str">
            <v>Material</v>
          </cell>
          <cell r="D3633" t="str">
            <v xml:space="preserve">un </v>
          </cell>
          <cell r="E3633">
            <v>0</v>
          </cell>
          <cell r="F3633" t="str">
            <v/>
          </cell>
          <cell r="G3633" t="str">
            <v/>
          </cell>
          <cell r="H3633">
            <v>0.2039</v>
          </cell>
          <cell r="I3633" t="str">
            <v/>
          </cell>
          <cell r="J3633" t="str">
            <v/>
          </cell>
        </row>
        <row r="3634">
          <cell r="A3634" t="str">
            <v>SF-03629</v>
          </cell>
          <cell r="B3634" t="str">
            <v>Compressor Hermético Rotativo próprio para R-22 de Capacidade de 36.000 BTU/h (exclusive) até 48.000 BTU/h (inclusive)</v>
          </cell>
          <cell r="C3634" t="str">
            <v>Material</v>
          </cell>
          <cell r="D3634" t="str">
            <v xml:space="preserve">un </v>
          </cell>
          <cell r="E3634">
            <v>0</v>
          </cell>
          <cell r="F3634" t="str">
            <v/>
          </cell>
          <cell r="G3634" t="str">
            <v/>
          </cell>
          <cell r="H3634">
            <v>0.2039</v>
          </cell>
          <cell r="I3634" t="str">
            <v/>
          </cell>
          <cell r="J3634" t="str">
            <v/>
          </cell>
        </row>
        <row r="3635">
          <cell r="A3635" t="str">
            <v>SF-03630</v>
          </cell>
          <cell r="B3635" t="str">
            <v>Compressor Hermético Rotativo próprio para R-22 de Capacidade de 48.000 BTU/h (exclusive) até 60.000 BTU/h (inclusive)</v>
          </cell>
          <cell r="C3635" t="str">
            <v>Material</v>
          </cell>
          <cell r="D3635" t="str">
            <v xml:space="preserve">un </v>
          </cell>
          <cell r="E3635">
            <v>0</v>
          </cell>
          <cell r="F3635" t="str">
            <v/>
          </cell>
          <cell r="G3635" t="str">
            <v/>
          </cell>
          <cell r="H3635">
            <v>0.2039</v>
          </cell>
          <cell r="I3635" t="str">
            <v/>
          </cell>
          <cell r="J3635" t="str">
            <v/>
          </cell>
        </row>
        <row r="3636">
          <cell r="A3636" t="str">
            <v>SF-03631</v>
          </cell>
          <cell r="B3636" t="str">
            <v>Compressor Hermético Rotativo próprio para R-410A de Capacidade de até 12.000 BTU/h (inclusive)</v>
          </cell>
          <cell r="C3636" t="str">
            <v>Material</v>
          </cell>
          <cell r="D3636" t="str">
            <v xml:space="preserve">un </v>
          </cell>
          <cell r="E3636">
            <v>0</v>
          </cell>
          <cell r="F3636" t="str">
            <v/>
          </cell>
          <cell r="G3636" t="str">
            <v/>
          </cell>
          <cell r="H3636">
            <v>0.2039</v>
          </cell>
          <cell r="I3636" t="str">
            <v/>
          </cell>
          <cell r="J3636" t="str">
            <v/>
          </cell>
        </row>
        <row r="3637">
          <cell r="A3637" t="str">
            <v>SF-03632</v>
          </cell>
          <cell r="B3637" t="str">
            <v>Compressor Hermético Rotativo próprio para R-410A de Capacidade de 12.000 BTU/h (exclusive) até 18.000 BTU/h (inclusive)</v>
          </cell>
          <cell r="C3637" t="str">
            <v>Material</v>
          </cell>
          <cell r="D3637" t="str">
            <v xml:space="preserve">un </v>
          </cell>
          <cell r="E3637">
            <v>0</v>
          </cell>
          <cell r="F3637" t="str">
            <v/>
          </cell>
          <cell r="G3637" t="str">
            <v/>
          </cell>
          <cell r="H3637">
            <v>0.2039</v>
          </cell>
          <cell r="I3637" t="str">
            <v/>
          </cell>
          <cell r="J3637" t="str">
            <v/>
          </cell>
        </row>
        <row r="3638">
          <cell r="A3638" t="str">
            <v>SF-03633</v>
          </cell>
          <cell r="B3638" t="str">
            <v>Compressor Hermético Rotativo próprio para R-410A de Capacidade de 18.000 BTU/h (exclusive) até 24.000 BTU/h (inclusive)</v>
          </cell>
          <cell r="C3638" t="str">
            <v>Material</v>
          </cell>
          <cell r="D3638" t="str">
            <v xml:space="preserve">un </v>
          </cell>
          <cell r="E3638">
            <v>0</v>
          </cell>
          <cell r="F3638" t="str">
            <v/>
          </cell>
          <cell r="G3638" t="str">
            <v/>
          </cell>
          <cell r="H3638">
            <v>0.2039</v>
          </cell>
          <cell r="I3638" t="str">
            <v/>
          </cell>
          <cell r="J3638" t="str">
            <v/>
          </cell>
        </row>
        <row r="3639">
          <cell r="A3639" t="str">
            <v>SF-03634</v>
          </cell>
          <cell r="B3639" t="str">
            <v>Compressor Hermético Rotativo próprio para R-410A de Capacidade de 24.000 BTU/h (exclusive) até 36.000 BTU/h (inclusive)</v>
          </cell>
          <cell r="C3639" t="str">
            <v>Material</v>
          </cell>
          <cell r="D3639" t="str">
            <v xml:space="preserve">un </v>
          </cell>
          <cell r="E3639">
            <v>0</v>
          </cell>
          <cell r="F3639" t="str">
            <v/>
          </cell>
          <cell r="G3639" t="str">
            <v/>
          </cell>
          <cell r="H3639">
            <v>0.2039</v>
          </cell>
          <cell r="I3639" t="str">
            <v/>
          </cell>
          <cell r="J3639" t="str">
            <v/>
          </cell>
        </row>
        <row r="3640">
          <cell r="A3640" t="str">
            <v>SF-03635</v>
          </cell>
          <cell r="B3640" t="str">
            <v>Compressor Hermético Rotativo próprio para R-410A de Capacidade de 36.000 BTU/h (exclusive) até 48.000 BTU/h (inclusive)</v>
          </cell>
          <cell r="C3640" t="str">
            <v>Material</v>
          </cell>
          <cell r="D3640" t="str">
            <v xml:space="preserve">un </v>
          </cell>
          <cell r="E3640">
            <v>0</v>
          </cell>
          <cell r="F3640" t="str">
            <v/>
          </cell>
          <cell r="G3640" t="str">
            <v/>
          </cell>
          <cell r="H3640">
            <v>0.2039</v>
          </cell>
          <cell r="I3640" t="str">
            <v/>
          </cell>
          <cell r="J3640" t="str">
            <v/>
          </cell>
        </row>
        <row r="3641">
          <cell r="A3641" t="str">
            <v>SF-03636</v>
          </cell>
          <cell r="B3641" t="str">
            <v>Compressor Hermético Rotativo próprio para R-410A de Capacidade de 48.000 BTU/h (exclusive) até 60.000 BTU/h (inclusive)</v>
          </cell>
          <cell r="C3641" t="str">
            <v>Material</v>
          </cell>
          <cell r="D3641" t="str">
            <v xml:space="preserve">un </v>
          </cell>
          <cell r="E3641">
            <v>0</v>
          </cell>
          <cell r="F3641" t="str">
            <v/>
          </cell>
          <cell r="G3641" t="str">
            <v/>
          </cell>
          <cell r="H3641">
            <v>0.2039</v>
          </cell>
          <cell r="I3641" t="str">
            <v/>
          </cell>
          <cell r="J3641" t="str">
            <v/>
          </cell>
        </row>
        <row r="3642">
          <cell r="A3642" t="str">
            <v>SF-03637</v>
          </cell>
          <cell r="B3642" t="str">
            <v>Compressor Swing próprio para R-410A de Capacidade de 30.000 BTU/h (inclusive) até 31.000 BTU/h (inclusive), modelo Swing DC DAIKIN</v>
          </cell>
          <cell r="C3642" t="str">
            <v>Material</v>
          </cell>
          <cell r="D3642" t="str">
            <v xml:space="preserve">un </v>
          </cell>
          <cell r="E3642">
            <v>0</v>
          </cell>
          <cell r="F3642" t="str">
            <v/>
          </cell>
          <cell r="G3642" t="str">
            <v/>
          </cell>
          <cell r="H3642">
            <v>0.2039</v>
          </cell>
          <cell r="I3642" t="str">
            <v/>
          </cell>
          <cell r="J3642" t="str">
            <v/>
          </cell>
        </row>
        <row r="3643">
          <cell r="A3643" t="str">
            <v>SF-03638</v>
          </cell>
          <cell r="B3643" t="str">
            <v>Compressor Hermético Rotativo próprio para R-32 de Capacidade de até 12.000 BTU/h (inclusive)</v>
          </cell>
          <cell r="C3643" t="str">
            <v>Material</v>
          </cell>
          <cell r="D3643" t="str">
            <v xml:space="preserve">un </v>
          </cell>
          <cell r="E3643">
            <v>0</v>
          </cell>
          <cell r="F3643" t="str">
            <v/>
          </cell>
          <cell r="G3643" t="str">
            <v/>
          </cell>
          <cell r="H3643">
            <v>0.2039</v>
          </cell>
          <cell r="I3643" t="str">
            <v/>
          </cell>
          <cell r="J3643" t="str">
            <v/>
          </cell>
        </row>
        <row r="3644">
          <cell r="A3644" t="str">
            <v>SF-03639</v>
          </cell>
          <cell r="B3644" t="str">
            <v>Compressor Hermético Rotativo próprio para R-32 de Capacidade de 12.000 BTU/h (exclusive) até 18.000 BTU/h (inclusive)</v>
          </cell>
          <cell r="C3644" t="str">
            <v>Material</v>
          </cell>
          <cell r="D3644" t="str">
            <v xml:space="preserve">un </v>
          </cell>
          <cell r="E3644">
            <v>0</v>
          </cell>
          <cell r="F3644" t="str">
            <v/>
          </cell>
          <cell r="G3644" t="str">
            <v/>
          </cell>
          <cell r="H3644">
            <v>0.2039</v>
          </cell>
          <cell r="I3644" t="str">
            <v/>
          </cell>
          <cell r="J3644" t="str">
            <v/>
          </cell>
        </row>
        <row r="3645">
          <cell r="A3645" t="str">
            <v>SF-03640</v>
          </cell>
          <cell r="B3645" t="str">
            <v>Compressor Hermético Rotativo próprio para R-32 de Capacidade de 18.000 BTU/h (exclusive) até 24.000 BTU/h (inclusive)</v>
          </cell>
          <cell r="C3645" t="str">
            <v>Material</v>
          </cell>
          <cell r="D3645" t="str">
            <v xml:space="preserve">un </v>
          </cell>
          <cell r="E3645">
            <v>0</v>
          </cell>
          <cell r="F3645" t="str">
            <v/>
          </cell>
          <cell r="G3645" t="str">
            <v/>
          </cell>
          <cell r="H3645">
            <v>0.2039</v>
          </cell>
          <cell r="I3645" t="str">
            <v/>
          </cell>
          <cell r="J3645" t="str">
            <v/>
          </cell>
        </row>
        <row r="3646">
          <cell r="A3646" t="str">
            <v>SF-03641</v>
          </cell>
          <cell r="B3646" t="str">
            <v>Compressor Hermético Rotativo próprio para R-32 de Capacidade de 24.000 BTU/h (exclusive) até 36.000 BTU/h (inclusive)</v>
          </cell>
          <cell r="C3646" t="str">
            <v>Material</v>
          </cell>
          <cell r="D3646" t="str">
            <v xml:space="preserve">un </v>
          </cell>
          <cell r="E3646">
            <v>0</v>
          </cell>
          <cell r="F3646" t="str">
            <v/>
          </cell>
          <cell r="G3646" t="str">
            <v/>
          </cell>
          <cell r="H3646">
            <v>0.2039</v>
          </cell>
          <cell r="I3646" t="str">
            <v/>
          </cell>
          <cell r="J3646" t="str">
            <v/>
          </cell>
        </row>
        <row r="3647">
          <cell r="A3647" t="str">
            <v>SF-03642</v>
          </cell>
          <cell r="B3647" t="str">
            <v>Compressor Hermético Rotativo próprio para R-32 de Capacidade de 36.000 BTU/h (exclusive) até 48.000 BTU/h (inclusive)</v>
          </cell>
          <cell r="C3647" t="str">
            <v>Material</v>
          </cell>
          <cell r="D3647" t="str">
            <v xml:space="preserve">un </v>
          </cell>
          <cell r="E3647">
            <v>0</v>
          </cell>
          <cell r="F3647" t="str">
            <v/>
          </cell>
          <cell r="G3647" t="str">
            <v/>
          </cell>
          <cell r="H3647">
            <v>0.2039</v>
          </cell>
          <cell r="I3647" t="str">
            <v/>
          </cell>
          <cell r="J3647" t="str">
            <v/>
          </cell>
        </row>
        <row r="3648">
          <cell r="A3648" t="str">
            <v>SF-03643</v>
          </cell>
          <cell r="B3648" t="str">
            <v>Compressor Hermético Rotativo próprio para R-32 de Capacidade de 48.000 BTU/h (exclusive) até 60.000 BTU/h (inclusive)</v>
          </cell>
          <cell r="C3648" t="str">
            <v>Material</v>
          </cell>
          <cell r="D3648" t="str">
            <v xml:space="preserve">un </v>
          </cell>
          <cell r="E3648">
            <v>0</v>
          </cell>
          <cell r="F3648" t="str">
            <v/>
          </cell>
          <cell r="G3648" t="str">
            <v/>
          </cell>
          <cell r="H3648">
            <v>0.2039</v>
          </cell>
          <cell r="I3648" t="str">
            <v/>
          </cell>
          <cell r="J3648" t="str">
            <v/>
          </cell>
        </row>
        <row r="3649">
          <cell r="A3649" t="str">
            <v>SF-03644</v>
          </cell>
          <cell r="B3649" t="str">
            <v>Compressor EcoSwing próprio para R-32 de Capacidade 12.000 BTU/h, modelo EcoSwing DC DAIKIN</v>
          </cell>
          <cell r="C3649" t="str">
            <v>Material</v>
          </cell>
          <cell r="D3649" t="str">
            <v xml:space="preserve">un </v>
          </cell>
          <cell r="E3649">
            <v>0</v>
          </cell>
          <cell r="F3649" t="str">
            <v/>
          </cell>
          <cell r="G3649" t="str">
            <v/>
          </cell>
          <cell r="H3649">
            <v>0.2039</v>
          </cell>
          <cell r="I3649" t="str">
            <v/>
          </cell>
          <cell r="J3649" t="str">
            <v/>
          </cell>
        </row>
        <row r="3650">
          <cell r="A3650" t="str">
            <v>SF-03645</v>
          </cell>
          <cell r="B3650" t="str">
            <v>Compressor EcoSwing próprio para R-32 de Capacidade 18.000 BTU/h, modelo EcoSwing DC DAIKIN</v>
          </cell>
          <cell r="C3650" t="str">
            <v>Material</v>
          </cell>
          <cell r="D3650" t="str">
            <v xml:space="preserve">un </v>
          </cell>
          <cell r="E3650">
            <v>0</v>
          </cell>
          <cell r="F3650" t="str">
            <v/>
          </cell>
          <cell r="G3650" t="str">
            <v/>
          </cell>
          <cell r="H3650">
            <v>0.2039</v>
          </cell>
          <cell r="I3650" t="str">
            <v/>
          </cell>
          <cell r="J3650" t="str">
            <v/>
          </cell>
        </row>
        <row r="3651">
          <cell r="A3651" t="str">
            <v>SF-03646</v>
          </cell>
          <cell r="B3651" t="str">
            <v>Compressor EcoSwing próprio para R-32 de Capacidade 24.000 BTU/h, modelo EcoSwing DC DAIKIN</v>
          </cell>
          <cell r="C3651" t="str">
            <v>Material</v>
          </cell>
          <cell r="D3651" t="str">
            <v xml:space="preserve">un </v>
          </cell>
          <cell r="E3651">
            <v>0</v>
          </cell>
          <cell r="F3651" t="str">
            <v/>
          </cell>
          <cell r="G3651" t="str">
            <v/>
          </cell>
          <cell r="H3651">
            <v>0.2039</v>
          </cell>
          <cell r="I3651" t="str">
            <v/>
          </cell>
          <cell r="J3651" t="str">
            <v/>
          </cell>
        </row>
        <row r="3652">
          <cell r="A3652" t="str">
            <v>SF-03647</v>
          </cell>
          <cell r="B3652" t="str">
            <v>Compressor Scroll próprio para R-22/R-407C de Capacidade de até 3 TR (inclusive)</v>
          </cell>
          <cell r="C3652" t="str">
            <v>Material</v>
          </cell>
          <cell r="D3652" t="str">
            <v xml:space="preserve">un </v>
          </cell>
          <cell r="E3652">
            <v>0</v>
          </cell>
          <cell r="F3652" t="str">
            <v/>
          </cell>
          <cell r="G3652" t="str">
            <v/>
          </cell>
          <cell r="H3652">
            <v>0.2039</v>
          </cell>
          <cell r="I3652" t="str">
            <v/>
          </cell>
          <cell r="J3652" t="str">
            <v/>
          </cell>
        </row>
        <row r="3653">
          <cell r="A3653" t="str">
            <v>SF-03648</v>
          </cell>
          <cell r="B3653" t="str">
            <v>Compressor Scroll próprio para R-22/R-407C de Capacidade de 3 TR (exclusive) até 5 TR (inclusive)</v>
          </cell>
          <cell r="C3653" t="str">
            <v>Material</v>
          </cell>
          <cell r="D3653" t="str">
            <v xml:space="preserve">un </v>
          </cell>
          <cell r="E3653">
            <v>0</v>
          </cell>
          <cell r="F3653" t="str">
            <v/>
          </cell>
          <cell r="G3653" t="str">
            <v/>
          </cell>
          <cell r="H3653">
            <v>0.2039</v>
          </cell>
          <cell r="I3653" t="str">
            <v/>
          </cell>
          <cell r="J3653" t="str">
            <v/>
          </cell>
        </row>
        <row r="3654">
          <cell r="A3654" t="str">
            <v>SF-03649</v>
          </cell>
          <cell r="B3654" t="str">
            <v>Compressor Scroll próprio para R-22/R-407C de Capacidade de 5 TR (exclusive) até 7,5 TR (inclusive)</v>
          </cell>
          <cell r="C3654" t="str">
            <v>Material</v>
          </cell>
          <cell r="D3654" t="str">
            <v xml:space="preserve">un </v>
          </cell>
          <cell r="E3654">
            <v>0</v>
          </cell>
          <cell r="F3654" t="str">
            <v/>
          </cell>
          <cell r="G3654" t="str">
            <v/>
          </cell>
          <cell r="H3654">
            <v>0.2039</v>
          </cell>
          <cell r="I3654" t="str">
            <v/>
          </cell>
          <cell r="J3654" t="str">
            <v/>
          </cell>
        </row>
        <row r="3655">
          <cell r="A3655" t="str">
            <v>SF-03650</v>
          </cell>
          <cell r="B3655" t="str">
            <v>Compressor Scroll próprio para R-22/R-407C de Capacidade de 7,5 TR (exclusive) até 10 TR (inclusive)</v>
          </cell>
          <cell r="C3655" t="str">
            <v>Material</v>
          </cell>
          <cell r="D3655" t="str">
            <v xml:space="preserve">un </v>
          </cell>
          <cell r="E3655">
            <v>0</v>
          </cell>
          <cell r="F3655" t="str">
            <v/>
          </cell>
          <cell r="G3655" t="str">
            <v/>
          </cell>
          <cell r="H3655">
            <v>0.2039</v>
          </cell>
          <cell r="I3655" t="str">
            <v/>
          </cell>
          <cell r="J3655" t="str">
            <v/>
          </cell>
        </row>
        <row r="3656">
          <cell r="A3656" t="str">
            <v>SF-03651</v>
          </cell>
          <cell r="B3656" t="str">
            <v>Compressor Scroll próprio para R-22/R-407C de Capacidade de 10 TR (exclusive) até 12,5 TR (inclusive)</v>
          </cell>
          <cell r="C3656" t="str">
            <v>Material</v>
          </cell>
          <cell r="D3656" t="str">
            <v xml:space="preserve">un </v>
          </cell>
          <cell r="E3656">
            <v>0</v>
          </cell>
          <cell r="F3656" t="str">
            <v/>
          </cell>
          <cell r="G3656" t="str">
            <v/>
          </cell>
          <cell r="H3656">
            <v>0.2039</v>
          </cell>
          <cell r="I3656" t="str">
            <v/>
          </cell>
          <cell r="J3656" t="str">
            <v/>
          </cell>
        </row>
        <row r="3657">
          <cell r="A3657" t="str">
            <v>SF-03652</v>
          </cell>
          <cell r="B3657" t="str">
            <v>Compressor Scroll próprio para R-22/R-407C de Capacidade de 12,5 TR (exclusive) até 15 TR (inclusive)</v>
          </cell>
          <cell r="C3657" t="str">
            <v>Material</v>
          </cell>
          <cell r="D3657" t="str">
            <v xml:space="preserve">un </v>
          </cell>
          <cell r="E3657">
            <v>0</v>
          </cell>
          <cell r="F3657" t="str">
            <v/>
          </cell>
          <cell r="G3657" t="str">
            <v/>
          </cell>
          <cell r="H3657">
            <v>0.2039</v>
          </cell>
          <cell r="I3657" t="str">
            <v/>
          </cell>
          <cell r="J3657" t="str">
            <v/>
          </cell>
        </row>
        <row r="3658">
          <cell r="A3658" t="str">
            <v>SF-03653</v>
          </cell>
          <cell r="B3658" t="str">
            <v>Compressor Scroll próprio para R-22/R-407C de Capacidade de 15 TR (exclusive) até 20 TR (inclusive)</v>
          </cell>
          <cell r="C3658" t="str">
            <v>Material</v>
          </cell>
          <cell r="D3658" t="str">
            <v xml:space="preserve">un </v>
          </cell>
          <cell r="E3658">
            <v>0</v>
          </cell>
          <cell r="F3658" t="str">
            <v/>
          </cell>
          <cell r="G3658" t="str">
            <v/>
          </cell>
          <cell r="H3658">
            <v>0.2039</v>
          </cell>
          <cell r="I3658" t="str">
            <v/>
          </cell>
          <cell r="J3658" t="str">
            <v/>
          </cell>
        </row>
        <row r="3659">
          <cell r="A3659" t="str">
            <v>SF-03654</v>
          </cell>
          <cell r="B3659" t="str">
            <v>Compressor Scroll próprio para R-22 de Capacidade 10 TR, modelo Trane CSHA 100X, 3F/380V/60Hz, para chiller Trane CGAD040-HT</v>
          </cell>
          <cell r="C3659" t="str">
            <v>Material</v>
          </cell>
          <cell r="D3659" t="str">
            <v xml:space="preserve">un </v>
          </cell>
          <cell r="E3659">
            <v>0</v>
          </cell>
          <cell r="F3659" t="str">
            <v/>
          </cell>
          <cell r="G3659" t="str">
            <v/>
          </cell>
          <cell r="H3659">
            <v>0.2039</v>
          </cell>
          <cell r="I3659" t="str">
            <v/>
          </cell>
          <cell r="J3659" t="str">
            <v/>
          </cell>
        </row>
        <row r="3660">
          <cell r="A3660" t="str">
            <v>SF-03655</v>
          </cell>
          <cell r="B3660" t="str">
            <v>Compressor Scroll próprio para R-22 de Capacidade 15 TR, modelo Trane CSHA 150X, 3F/380V/60Hz, para chiller Trane CGAD060-HT(4T)</v>
          </cell>
          <cell r="C3660" t="str">
            <v>Material</v>
          </cell>
          <cell r="D3660" t="str">
            <v xml:space="preserve">un </v>
          </cell>
          <cell r="E3660">
            <v>0</v>
          </cell>
          <cell r="F3660" t="str">
            <v/>
          </cell>
          <cell r="G3660" t="str">
            <v/>
          </cell>
          <cell r="H3660">
            <v>0.2039</v>
          </cell>
          <cell r="I3660" t="str">
            <v/>
          </cell>
          <cell r="J3660" t="str">
            <v/>
          </cell>
        </row>
        <row r="3661">
          <cell r="A3661" t="str">
            <v>SF-03656</v>
          </cell>
          <cell r="B3661" t="str">
            <v>Compressor Scroll próprio para R-22 de Capacidade 15,4 TR, modelo Danfoss Scroll Performer SM185S9C, 3F/380V/60Hz, para chiller Carrier 30GSP080386S</v>
          </cell>
          <cell r="C3661" t="str">
            <v>Material</v>
          </cell>
          <cell r="D3661" t="str">
            <v xml:space="preserve">un </v>
          </cell>
          <cell r="E3661">
            <v>0</v>
          </cell>
          <cell r="F3661" t="str">
            <v/>
          </cell>
          <cell r="G3661" t="str">
            <v/>
          </cell>
          <cell r="H3661">
            <v>0.2039</v>
          </cell>
          <cell r="I3661" t="str">
            <v/>
          </cell>
          <cell r="J3661" t="str">
            <v/>
          </cell>
        </row>
        <row r="3662">
          <cell r="A3662" t="str">
            <v>SF-03657</v>
          </cell>
          <cell r="B3662" t="str">
            <v>Compressor Scroll próprio para R-407C de Capacidade 3 TR, modelo Copeland ZR36K3-TFD-522 ou equivalente</v>
          </cell>
          <cell r="C3662" t="str">
            <v>Material</v>
          </cell>
          <cell r="D3662" t="str">
            <v xml:space="preserve">un </v>
          </cell>
          <cell r="E3662">
            <v>0</v>
          </cell>
          <cell r="F3662" t="str">
            <v/>
          </cell>
          <cell r="G3662" t="str">
            <v/>
          </cell>
          <cell r="H3662">
            <v>0.2039</v>
          </cell>
          <cell r="I3662" t="str">
            <v/>
          </cell>
          <cell r="J3662" t="str">
            <v/>
          </cell>
        </row>
        <row r="3663">
          <cell r="A3663" t="str">
            <v>SF-03658</v>
          </cell>
          <cell r="B3663" t="str">
            <v>Compressor Scroll próprio para R-407C de Capacidade 20 TR, modelo Danfoss SY240A9CB ou Copeland ZR250KC-TE7-522 ou equivalente</v>
          </cell>
          <cell r="C3663" t="str">
            <v>Material</v>
          </cell>
          <cell r="D3663" t="str">
            <v xml:space="preserve">un </v>
          </cell>
          <cell r="E3663">
            <v>0</v>
          </cell>
          <cell r="F3663" t="str">
            <v/>
          </cell>
          <cell r="G3663" t="str">
            <v/>
          </cell>
          <cell r="H3663">
            <v>0.2039</v>
          </cell>
          <cell r="I3663" t="str">
            <v/>
          </cell>
          <cell r="J3663" t="str">
            <v/>
          </cell>
        </row>
        <row r="3664">
          <cell r="A3664" t="str">
            <v>SF-03659</v>
          </cell>
          <cell r="B3664" t="str">
            <v>Compressor Scroll próprio para R-410A de Capacidade 4,5 TR para VRF Trane 4TVH0096BK0</v>
          </cell>
          <cell r="C3664" t="str">
            <v>Material</v>
          </cell>
          <cell r="D3664" t="str">
            <v xml:space="preserve">un </v>
          </cell>
          <cell r="E3664">
            <v>0</v>
          </cell>
          <cell r="F3664" t="str">
            <v/>
          </cell>
          <cell r="G3664" t="str">
            <v/>
          </cell>
          <cell r="H3664">
            <v>0.2039</v>
          </cell>
          <cell r="I3664" t="str">
            <v/>
          </cell>
          <cell r="J3664" t="str">
            <v/>
          </cell>
        </row>
        <row r="3665">
          <cell r="A3665" t="str">
            <v>SF-03660</v>
          </cell>
          <cell r="B3665" t="str">
            <v>Compressor Scroll próprio para R-410A de Capacidade 6,9 TR, modelo HLJ083T9LC,  para split Trane Oasis TDXU 15</v>
          </cell>
          <cell r="C3665" t="str">
            <v>Material</v>
          </cell>
          <cell r="D3665" t="str">
            <v xml:space="preserve">un </v>
          </cell>
          <cell r="E3665">
            <v>0</v>
          </cell>
          <cell r="F3665" t="str">
            <v/>
          </cell>
          <cell r="G3665" t="str">
            <v/>
          </cell>
          <cell r="H3665">
            <v>0.2039</v>
          </cell>
          <cell r="I3665" t="str">
            <v/>
          </cell>
          <cell r="J3665" t="str">
            <v/>
          </cell>
        </row>
        <row r="3666">
          <cell r="A3666" t="str">
            <v>SF-03661</v>
          </cell>
          <cell r="B3666" t="str">
            <v>Compressor Scroll próprio para R-410A de Capacidade 8,8 TR, modelo DCJ106T9LC, para split Trane Oasis TDXU 10</v>
          </cell>
          <cell r="C3666" t="str">
            <v>Material</v>
          </cell>
          <cell r="D3666" t="str">
            <v xml:space="preserve">un </v>
          </cell>
          <cell r="E3666">
            <v>0</v>
          </cell>
          <cell r="F3666" t="str">
            <v/>
          </cell>
          <cell r="G3666" t="str">
            <v/>
          </cell>
          <cell r="H3666">
            <v>0.2039</v>
          </cell>
          <cell r="I3666" t="str">
            <v/>
          </cell>
          <cell r="J3666" t="str">
            <v/>
          </cell>
        </row>
        <row r="3667">
          <cell r="A3667" t="str">
            <v>SF-03662</v>
          </cell>
          <cell r="B3667" t="str">
            <v>Compressor Scroll próprio para R-410A de Capacidade de até 3 TR (inclusive)</v>
          </cell>
          <cell r="C3667" t="str">
            <v>Material</v>
          </cell>
          <cell r="D3667" t="str">
            <v xml:space="preserve">un </v>
          </cell>
          <cell r="E3667">
            <v>0</v>
          </cell>
          <cell r="F3667" t="str">
            <v/>
          </cell>
          <cell r="G3667" t="str">
            <v/>
          </cell>
          <cell r="H3667">
            <v>0.2039</v>
          </cell>
          <cell r="I3667" t="str">
            <v/>
          </cell>
          <cell r="J3667" t="str">
            <v/>
          </cell>
        </row>
        <row r="3668">
          <cell r="A3668" t="str">
            <v>SF-03663</v>
          </cell>
          <cell r="B3668" t="str">
            <v>Compressor Scroll próprio para R-410A de Capacidade de 3 TR (exclusive) até 5 TR (inclusive)</v>
          </cell>
          <cell r="C3668" t="str">
            <v>Material</v>
          </cell>
          <cell r="D3668" t="str">
            <v xml:space="preserve">un </v>
          </cell>
          <cell r="E3668">
            <v>0</v>
          </cell>
          <cell r="F3668" t="str">
            <v/>
          </cell>
          <cell r="G3668" t="str">
            <v/>
          </cell>
          <cell r="H3668">
            <v>0.2039</v>
          </cell>
          <cell r="I3668" t="str">
            <v/>
          </cell>
          <cell r="J3668" t="str">
            <v/>
          </cell>
        </row>
        <row r="3669">
          <cell r="A3669" t="str">
            <v>SF-03664</v>
          </cell>
          <cell r="B3669" t="str">
            <v>Compressor Scroll próprio para R-410A de Capacidade 52.900 BTU/h, modelo Mitsubishi ANB33FDMMT ou equivalente</v>
          </cell>
          <cell r="C3669" t="str">
            <v>Material</v>
          </cell>
          <cell r="D3669" t="str">
            <v xml:space="preserve">un </v>
          </cell>
          <cell r="E3669">
            <v>0</v>
          </cell>
          <cell r="F3669" t="str">
            <v/>
          </cell>
          <cell r="G3669" t="str">
            <v/>
          </cell>
          <cell r="H3669">
            <v>0.2039</v>
          </cell>
          <cell r="I3669" t="str">
            <v/>
          </cell>
          <cell r="J3669" t="str">
            <v/>
          </cell>
        </row>
        <row r="3670">
          <cell r="A3670" t="str">
            <v>SF-03665</v>
          </cell>
          <cell r="B3670" t="str">
            <v>Compressor Alternativo próprio para R-22 modelo York ZB4K1 B46 ou equivalente, para chiller York YEAZ33BP3-46PA</v>
          </cell>
          <cell r="C3670" t="str">
            <v>Material</v>
          </cell>
          <cell r="D3670" t="str">
            <v xml:space="preserve">un </v>
          </cell>
          <cell r="E3670">
            <v>0</v>
          </cell>
          <cell r="F3670" t="str">
            <v/>
          </cell>
          <cell r="G3670" t="str">
            <v/>
          </cell>
          <cell r="H3670">
            <v>0.2039</v>
          </cell>
          <cell r="I3670" t="str">
            <v/>
          </cell>
          <cell r="J3670" t="str">
            <v/>
          </cell>
        </row>
        <row r="3671">
          <cell r="A3671" t="str">
            <v>SF-03666</v>
          </cell>
          <cell r="B3671" t="str">
            <v>Compressor Alternativo próprio para R-22 de Capacidade 120.000 BTU/h, trifásico, modelo Trane CRHL 100KA ou equivalente</v>
          </cell>
          <cell r="C3671" t="str">
            <v>Material</v>
          </cell>
          <cell r="D3671" t="str">
            <v xml:space="preserve">un </v>
          </cell>
          <cell r="E3671">
            <v>0</v>
          </cell>
          <cell r="F3671" t="str">
            <v/>
          </cell>
          <cell r="G3671" t="str">
            <v/>
          </cell>
          <cell r="H3671">
            <v>0.2039</v>
          </cell>
          <cell r="I3671" t="str">
            <v/>
          </cell>
          <cell r="J3671" t="str">
            <v/>
          </cell>
        </row>
        <row r="3672">
          <cell r="A3672" t="str">
            <v>SF-03667</v>
          </cell>
          <cell r="B3672" t="str">
            <v>Compressor Parafuso Semi-Hermético próprio para R-134A modelo Carlyle 06 NA2250W7NC-A00 ou equivalente, para chiller Carrier 30GXE227.386S</v>
          </cell>
          <cell r="C3672" t="str">
            <v>Material</v>
          </cell>
          <cell r="D3672" t="str">
            <v xml:space="preserve">un </v>
          </cell>
          <cell r="E3672">
            <v>0</v>
          </cell>
          <cell r="F3672" t="str">
            <v/>
          </cell>
          <cell r="G3672" t="str">
            <v/>
          </cell>
          <cell r="H3672">
            <v>0.2039</v>
          </cell>
          <cell r="I3672" t="str">
            <v/>
          </cell>
          <cell r="J3672" t="str">
            <v/>
          </cell>
        </row>
        <row r="3673">
          <cell r="A3673" t="str">
            <v>SF-03668</v>
          </cell>
          <cell r="B3673" t="str">
            <v>Compressor Parafuso Semi-Hermético próprio para R-134A modelo Carlyle 06 NA2209W7NC-A00 ou equivalente, para chiller Carrier 30GXE227.386S</v>
          </cell>
          <cell r="C3673" t="str">
            <v>Material</v>
          </cell>
          <cell r="D3673" t="str">
            <v xml:space="preserve">un </v>
          </cell>
          <cell r="E3673">
            <v>0</v>
          </cell>
          <cell r="F3673" t="str">
            <v/>
          </cell>
          <cell r="G3673" t="str">
            <v/>
          </cell>
          <cell r="H3673">
            <v>0.2039</v>
          </cell>
          <cell r="I3673" t="str">
            <v/>
          </cell>
          <cell r="J3673" t="str">
            <v/>
          </cell>
        </row>
        <row r="3674">
          <cell r="A3674" t="str">
            <v>SF-03669</v>
          </cell>
          <cell r="B3674" t="str">
            <v>Compressor Parafuso Semi-Hermético próprio para R-22 de Capacidade 50 TR, modelo Trane CHHN050DKA0N057A ou equivalente, para chiller Trane RTAA100DYB1AA0002</v>
          </cell>
          <cell r="C3674" t="str">
            <v>Material</v>
          </cell>
          <cell r="D3674" t="str">
            <v xml:space="preserve">un </v>
          </cell>
          <cell r="E3674">
            <v>0</v>
          </cell>
          <cell r="F3674" t="str">
            <v/>
          </cell>
          <cell r="G3674" t="str">
            <v/>
          </cell>
          <cell r="H3674">
            <v>0.2039</v>
          </cell>
          <cell r="I3674" t="str">
            <v/>
          </cell>
          <cell r="J3674" t="str">
            <v/>
          </cell>
        </row>
        <row r="3675">
          <cell r="A3675" t="str">
            <v>SF-03670</v>
          </cell>
          <cell r="B3675" t="str">
            <v>Exaustor axial com vazão máxima de 340 m3/h</v>
          </cell>
          <cell r="C3675" t="str">
            <v>Material</v>
          </cell>
          <cell r="D3675" t="str">
            <v xml:space="preserve">un </v>
          </cell>
          <cell r="E3675">
            <v>0</v>
          </cell>
          <cell r="F3675" t="str">
            <v/>
          </cell>
          <cell r="G3675" t="str">
            <v/>
          </cell>
          <cell r="H3675">
            <v>0.2039</v>
          </cell>
          <cell r="I3675" t="str">
            <v/>
          </cell>
          <cell r="J3675" t="str">
            <v/>
          </cell>
        </row>
        <row r="3676">
          <cell r="A3676" t="str">
            <v>SF-03671</v>
          </cell>
          <cell r="B3676" t="str">
            <v>Exaustor axial em linha com vazão máxima de 520 m3/h</v>
          </cell>
          <cell r="C3676" t="str">
            <v>Material</v>
          </cell>
          <cell r="D3676" t="str">
            <v xml:space="preserve">un </v>
          </cell>
          <cell r="E3676">
            <v>0</v>
          </cell>
          <cell r="F3676" t="str">
            <v/>
          </cell>
          <cell r="G3676" t="str">
            <v/>
          </cell>
          <cell r="H3676">
            <v>0.2039</v>
          </cell>
          <cell r="I3676" t="str">
            <v/>
          </cell>
          <cell r="J3676" t="str">
            <v/>
          </cell>
        </row>
        <row r="3677">
          <cell r="A3677" t="str">
            <v>SF-03672</v>
          </cell>
          <cell r="B3677" t="str">
            <v>Exaustor centrífugo em linha com vazão máxima de 865 m3/h</v>
          </cell>
          <cell r="C3677" t="str">
            <v>Material</v>
          </cell>
          <cell r="D3677" t="str">
            <v xml:space="preserve">un </v>
          </cell>
          <cell r="E3677">
            <v>0</v>
          </cell>
          <cell r="F3677" t="str">
            <v/>
          </cell>
          <cell r="G3677" t="str">
            <v/>
          </cell>
          <cell r="H3677">
            <v>0.2039</v>
          </cell>
          <cell r="I3677" t="str">
            <v/>
          </cell>
          <cell r="J3677" t="str">
            <v/>
          </cell>
        </row>
        <row r="3678">
          <cell r="A3678" t="str">
            <v>SF-03673</v>
          </cell>
          <cell r="B3678" t="str">
            <v>Exaustor centrífugo em linha com vazão máxima de 1350 m3/h</v>
          </cell>
          <cell r="C3678" t="str">
            <v>Material</v>
          </cell>
          <cell r="D3678" t="str">
            <v xml:space="preserve">un </v>
          </cell>
          <cell r="E3678">
            <v>0</v>
          </cell>
          <cell r="F3678" t="str">
            <v/>
          </cell>
          <cell r="G3678" t="str">
            <v/>
          </cell>
          <cell r="H3678">
            <v>0.2039</v>
          </cell>
          <cell r="I3678" t="str">
            <v/>
          </cell>
          <cell r="J3678" t="str">
            <v/>
          </cell>
        </row>
        <row r="3679">
          <cell r="A3679" t="str">
            <v>SF-03674</v>
          </cell>
          <cell r="B3679" t="str">
            <v>Exaustor axial trifásico com vazão máxima 7.800 m3/h</v>
          </cell>
          <cell r="C3679" t="str">
            <v>Material</v>
          </cell>
          <cell r="D3679" t="str">
            <v xml:space="preserve">un </v>
          </cell>
          <cell r="E3679">
            <v>0</v>
          </cell>
          <cell r="F3679" t="str">
            <v/>
          </cell>
          <cell r="G3679" t="str">
            <v/>
          </cell>
          <cell r="H3679">
            <v>0.2039</v>
          </cell>
          <cell r="I3679" t="str">
            <v/>
          </cell>
          <cell r="J3679" t="str">
            <v/>
          </cell>
        </row>
        <row r="3680">
          <cell r="A3680" t="str">
            <v>SF-03675</v>
          </cell>
          <cell r="B3680" t="str">
            <v>Ventilador axial 400 mm, 4 polos, monofásico, com grade</v>
          </cell>
          <cell r="C3680" t="str">
            <v>Material</v>
          </cell>
          <cell r="D3680" t="str">
            <v xml:space="preserve">un </v>
          </cell>
          <cell r="E3680">
            <v>0</v>
          </cell>
          <cell r="F3680" t="str">
            <v/>
          </cell>
          <cell r="G3680" t="str">
            <v/>
          </cell>
          <cell r="H3680">
            <v>0.2039</v>
          </cell>
          <cell r="I3680" t="str">
            <v/>
          </cell>
          <cell r="J3680" t="str">
            <v/>
          </cell>
        </row>
        <row r="3681">
          <cell r="A3681" t="str">
            <v>SF-03676</v>
          </cell>
          <cell r="B3681" t="str">
            <v>Difusor de ar quadrado 248x248 mm</v>
          </cell>
          <cell r="C3681" t="str">
            <v>Material</v>
          </cell>
          <cell r="D3681" t="str">
            <v xml:space="preserve">un </v>
          </cell>
          <cell r="E3681">
            <v>0</v>
          </cell>
          <cell r="F3681" t="str">
            <v/>
          </cell>
          <cell r="G3681" t="str">
            <v/>
          </cell>
          <cell r="H3681">
            <v>0.2039</v>
          </cell>
          <cell r="I3681" t="str">
            <v/>
          </cell>
          <cell r="J3681" t="str">
            <v/>
          </cell>
        </row>
        <row r="3682">
          <cell r="A3682" t="str">
            <v>SF-03677</v>
          </cell>
          <cell r="B3682" t="str">
            <v>Difusor de ar quadrado 304x304 mm</v>
          </cell>
          <cell r="C3682" t="str">
            <v>Material</v>
          </cell>
          <cell r="D3682" t="str">
            <v xml:space="preserve">un </v>
          </cell>
          <cell r="E3682">
            <v>0</v>
          </cell>
          <cell r="F3682" t="str">
            <v/>
          </cell>
          <cell r="G3682" t="str">
            <v/>
          </cell>
          <cell r="H3682">
            <v>0.2039</v>
          </cell>
          <cell r="I3682" t="str">
            <v/>
          </cell>
          <cell r="J3682" t="str">
            <v/>
          </cell>
        </row>
        <row r="3683">
          <cell r="A3683" t="str">
            <v>SF-03678</v>
          </cell>
          <cell r="B3683" t="str">
            <v>Difusor de ar quadrado 360x360 mm</v>
          </cell>
          <cell r="C3683" t="str">
            <v>Material</v>
          </cell>
          <cell r="D3683" t="str">
            <v xml:space="preserve">un </v>
          </cell>
          <cell r="E3683">
            <v>0</v>
          </cell>
          <cell r="F3683" t="str">
            <v/>
          </cell>
          <cell r="G3683" t="str">
            <v/>
          </cell>
          <cell r="H3683">
            <v>0.2039</v>
          </cell>
          <cell r="I3683" t="str">
            <v/>
          </cell>
          <cell r="J3683" t="str">
            <v/>
          </cell>
        </row>
        <row r="3684">
          <cell r="A3684" t="str">
            <v>SF-03679</v>
          </cell>
          <cell r="B3684" t="str">
            <v>Difusor de ar quadrado com caixa pleno AK6 304x304 mm</v>
          </cell>
          <cell r="C3684" t="str">
            <v>Material</v>
          </cell>
          <cell r="D3684" t="str">
            <v xml:space="preserve">un </v>
          </cell>
          <cell r="E3684">
            <v>0</v>
          </cell>
          <cell r="F3684" t="str">
            <v/>
          </cell>
          <cell r="G3684" t="str">
            <v/>
          </cell>
          <cell r="H3684">
            <v>0.2039</v>
          </cell>
          <cell r="I3684" t="str">
            <v/>
          </cell>
          <cell r="J3684" t="str">
            <v/>
          </cell>
        </row>
        <row r="3685">
          <cell r="A3685" t="str">
            <v>SF-03680</v>
          </cell>
          <cell r="B3685" t="str">
            <v>Difusor de ar quadrado com caixa pleno AK6 360x360 mm</v>
          </cell>
          <cell r="C3685" t="str">
            <v>Material</v>
          </cell>
          <cell r="D3685" t="str">
            <v xml:space="preserve">un </v>
          </cell>
          <cell r="E3685">
            <v>0</v>
          </cell>
          <cell r="F3685" t="str">
            <v/>
          </cell>
          <cell r="G3685" t="str">
            <v/>
          </cell>
          <cell r="H3685">
            <v>0.2039</v>
          </cell>
          <cell r="I3685" t="str">
            <v/>
          </cell>
          <cell r="J3685" t="str">
            <v/>
          </cell>
        </row>
        <row r="3686">
          <cell r="A3686" t="str">
            <v>SF-03681</v>
          </cell>
          <cell r="B3686" t="str">
            <v>Difusor de ar retangular para insuflamento em uma direção 371x208 mm</v>
          </cell>
          <cell r="C3686" t="str">
            <v>Material</v>
          </cell>
          <cell r="D3686" t="str">
            <v xml:space="preserve">un </v>
          </cell>
          <cell r="E3686">
            <v>0</v>
          </cell>
          <cell r="F3686" t="str">
            <v/>
          </cell>
          <cell r="G3686" t="str">
            <v/>
          </cell>
          <cell r="H3686">
            <v>0.2039</v>
          </cell>
          <cell r="I3686" t="str">
            <v/>
          </cell>
          <cell r="J3686" t="str">
            <v/>
          </cell>
        </row>
        <row r="3687">
          <cell r="A3687" t="str">
            <v>SF-03682</v>
          </cell>
          <cell r="B3687" t="str">
            <v>Difusor de ar retangular para insuflamento em duas direções 371x208 mm</v>
          </cell>
          <cell r="C3687" t="str">
            <v>Material</v>
          </cell>
          <cell r="D3687" t="str">
            <v xml:space="preserve">un </v>
          </cell>
          <cell r="E3687">
            <v>0</v>
          </cell>
          <cell r="F3687" t="str">
            <v/>
          </cell>
          <cell r="G3687" t="str">
            <v/>
          </cell>
          <cell r="H3687">
            <v>0.2039</v>
          </cell>
          <cell r="I3687" t="str">
            <v/>
          </cell>
          <cell r="J3687" t="str">
            <v/>
          </cell>
        </row>
        <row r="3688">
          <cell r="A3688" t="str">
            <v>SF-03683</v>
          </cell>
          <cell r="B3688" t="str">
            <v>Difusor de ar retangular para insuflamento em três direções 371x208 mm</v>
          </cell>
          <cell r="C3688" t="str">
            <v>Material</v>
          </cell>
          <cell r="D3688" t="str">
            <v xml:space="preserve">un </v>
          </cell>
          <cell r="E3688">
            <v>0</v>
          </cell>
          <cell r="F3688" t="str">
            <v/>
          </cell>
          <cell r="G3688" t="str">
            <v/>
          </cell>
          <cell r="H3688">
            <v>0.2039</v>
          </cell>
          <cell r="I3688" t="str">
            <v/>
          </cell>
          <cell r="J3688" t="str">
            <v/>
          </cell>
        </row>
        <row r="3689">
          <cell r="A3689" t="str">
            <v>SF-03684</v>
          </cell>
          <cell r="B3689" t="str">
            <v>Difusor de ar quadrado para insuflamento em duas direções perpendiculares 376x376 mm</v>
          </cell>
          <cell r="C3689" t="str">
            <v>Material</v>
          </cell>
          <cell r="D3689" t="str">
            <v xml:space="preserve">un </v>
          </cell>
          <cell r="E3689">
            <v>0</v>
          </cell>
          <cell r="F3689" t="str">
            <v/>
          </cell>
          <cell r="G3689" t="str">
            <v/>
          </cell>
          <cell r="H3689">
            <v>0.2039</v>
          </cell>
          <cell r="I3689" t="str">
            <v/>
          </cell>
          <cell r="J3689" t="str">
            <v/>
          </cell>
        </row>
        <row r="3690">
          <cell r="A3690" t="str">
            <v>SF-03685</v>
          </cell>
          <cell r="B3690" t="str">
            <v>Difusor de ar retangular para insuflamento em três direções 264x432 mm</v>
          </cell>
          <cell r="C3690" t="str">
            <v>Material</v>
          </cell>
          <cell r="D3690" t="str">
            <v xml:space="preserve">un </v>
          </cell>
          <cell r="E3690">
            <v>0</v>
          </cell>
          <cell r="F3690" t="str">
            <v/>
          </cell>
          <cell r="G3690" t="str">
            <v/>
          </cell>
          <cell r="H3690">
            <v>0.2039</v>
          </cell>
          <cell r="I3690" t="str">
            <v/>
          </cell>
          <cell r="J3690" t="str">
            <v/>
          </cell>
        </row>
        <row r="3691">
          <cell r="A3691" t="str">
            <v>SF-03686</v>
          </cell>
          <cell r="B3691" t="str">
            <v>Difusor de ar retangular para insuflamento em três direções 320x562 mm</v>
          </cell>
          <cell r="C3691" t="str">
            <v>Material</v>
          </cell>
          <cell r="D3691" t="str">
            <v xml:space="preserve">un </v>
          </cell>
          <cell r="E3691">
            <v>0</v>
          </cell>
          <cell r="F3691" t="str">
            <v/>
          </cell>
          <cell r="G3691" t="str">
            <v/>
          </cell>
          <cell r="H3691">
            <v>0.2039</v>
          </cell>
          <cell r="I3691" t="str">
            <v/>
          </cell>
          <cell r="J3691" t="str">
            <v/>
          </cell>
        </row>
        <row r="3692">
          <cell r="A3692" t="str">
            <v>SF-03687</v>
          </cell>
          <cell r="B3692" t="str">
            <v>Grelha para retorno quadrada 225x225 mm</v>
          </cell>
          <cell r="C3692" t="str">
            <v>Material</v>
          </cell>
          <cell r="D3692" t="str">
            <v xml:space="preserve">un </v>
          </cell>
          <cell r="E3692">
            <v>0</v>
          </cell>
          <cell r="F3692" t="str">
            <v/>
          </cell>
          <cell r="G3692" t="str">
            <v/>
          </cell>
          <cell r="H3692">
            <v>0.2039</v>
          </cell>
          <cell r="I3692" t="str">
            <v/>
          </cell>
          <cell r="J3692" t="str">
            <v/>
          </cell>
        </row>
        <row r="3693">
          <cell r="A3693" t="str">
            <v>SF-03688</v>
          </cell>
          <cell r="B3693" t="str">
            <v>Grelha para retorno retangular 425x225 mm</v>
          </cell>
          <cell r="C3693" t="str">
            <v>Material</v>
          </cell>
          <cell r="D3693" t="str">
            <v xml:space="preserve">un </v>
          </cell>
          <cell r="E3693">
            <v>0</v>
          </cell>
          <cell r="F3693" t="str">
            <v/>
          </cell>
          <cell r="G3693" t="str">
            <v/>
          </cell>
          <cell r="H3693">
            <v>0.2039</v>
          </cell>
          <cell r="I3693" t="str">
            <v/>
          </cell>
          <cell r="J3693" t="str">
            <v/>
          </cell>
        </row>
        <row r="3694">
          <cell r="A3694" t="str">
            <v>SF-03689</v>
          </cell>
          <cell r="B3694" t="str">
            <v>Grelha para retorno retangular 525x325 mm</v>
          </cell>
          <cell r="C3694" t="str">
            <v>Material</v>
          </cell>
          <cell r="D3694" t="str">
            <v xml:space="preserve">un </v>
          </cell>
          <cell r="E3694">
            <v>0</v>
          </cell>
          <cell r="F3694" t="str">
            <v/>
          </cell>
          <cell r="G3694" t="str">
            <v/>
          </cell>
          <cell r="H3694">
            <v>0.2039</v>
          </cell>
          <cell r="I3694" t="str">
            <v/>
          </cell>
          <cell r="J3694" t="str">
            <v/>
          </cell>
        </row>
        <row r="3695">
          <cell r="A3695" t="str">
            <v>SF-03690</v>
          </cell>
          <cell r="B3695" t="str">
            <v>Grelha para retorno retangular 325x125 mm</v>
          </cell>
          <cell r="C3695" t="str">
            <v>Material</v>
          </cell>
          <cell r="D3695" t="str">
            <v xml:space="preserve">un </v>
          </cell>
          <cell r="E3695">
            <v>0</v>
          </cell>
          <cell r="F3695" t="str">
            <v/>
          </cell>
          <cell r="G3695" t="str">
            <v/>
          </cell>
          <cell r="H3695">
            <v>0.2039</v>
          </cell>
          <cell r="I3695" t="str">
            <v/>
          </cell>
          <cell r="J3695" t="str">
            <v/>
          </cell>
        </row>
        <row r="3696">
          <cell r="A3696" t="str">
            <v>SF-03691</v>
          </cell>
          <cell r="B3696" t="str">
            <v>Grelha para retorno para portas, divisórias e paredes 525x325 mm</v>
          </cell>
          <cell r="C3696" t="str">
            <v>Material</v>
          </cell>
          <cell r="D3696" t="str">
            <v xml:space="preserve">un </v>
          </cell>
          <cell r="E3696">
            <v>0</v>
          </cell>
          <cell r="F3696" t="str">
            <v/>
          </cell>
          <cell r="G3696" t="str">
            <v/>
          </cell>
          <cell r="H3696">
            <v>0.2039</v>
          </cell>
          <cell r="I3696" t="str">
            <v/>
          </cell>
          <cell r="J3696" t="str">
            <v/>
          </cell>
        </row>
        <row r="3697">
          <cell r="A3697" t="str">
            <v>SF-03692</v>
          </cell>
          <cell r="B3697" t="str">
            <v>Grelha para retorno para portas, divisórias e paredes 1225x525 mm</v>
          </cell>
          <cell r="C3697" t="str">
            <v>Material</v>
          </cell>
          <cell r="D3697" t="str">
            <v xml:space="preserve">un </v>
          </cell>
          <cell r="E3697">
            <v>0</v>
          </cell>
          <cell r="F3697" t="str">
            <v/>
          </cell>
          <cell r="G3697" t="str">
            <v/>
          </cell>
          <cell r="H3697">
            <v>0.2039</v>
          </cell>
          <cell r="I3697" t="str">
            <v/>
          </cell>
          <cell r="J3697" t="str">
            <v/>
          </cell>
        </row>
        <row r="3698">
          <cell r="A3698" t="str">
            <v>SF-03693</v>
          </cell>
          <cell r="B3698" t="str">
            <v>Placa eletrônica Trane Starter Module 6400-1122-04 X13650741-12</v>
          </cell>
          <cell r="C3698" t="str">
            <v>Material</v>
          </cell>
          <cell r="D3698" t="str">
            <v xml:space="preserve">un </v>
          </cell>
          <cell r="E3698">
            <v>0</v>
          </cell>
          <cell r="F3698" t="str">
            <v/>
          </cell>
          <cell r="G3698" t="str">
            <v/>
          </cell>
          <cell r="H3698">
            <v>0.2039</v>
          </cell>
          <cell r="I3698" t="str">
            <v/>
          </cell>
          <cell r="J3698" t="str">
            <v/>
          </cell>
        </row>
        <row r="3699">
          <cell r="A3699" t="str">
            <v>SF-03694</v>
          </cell>
          <cell r="B3699" t="str">
            <v>Placa eletrônica Trane UCP3 Dual Binary Input 6400-1104-03 X13650728-05</v>
          </cell>
          <cell r="C3699" t="str">
            <v>Material</v>
          </cell>
          <cell r="D3699" t="str">
            <v xml:space="preserve">un </v>
          </cell>
          <cell r="E3699">
            <v>0</v>
          </cell>
          <cell r="F3699" t="str">
            <v/>
          </cell>
          <cell r="G3699" t="str">
            <v/>
          </cell>
          <cell r="H3699">
            <v>0.2039</v>
          </cell>
          <cell r="I3699" t="str">
            <v/>
          </cell>
          <cell r="J3699" t="str">
            <v/>
          </cell>
        </row>
        <row r="3700">
          <cell r="A3700" t="str">
            <v>SF-03695</v>
          </cell>
          <cell r="B3700" t="str">
            <v>Placa eletrônica Trane UCP3 Quad Relay Output 6400-1126-03 X13650806-04</v>
          </cell>
          <cell r="C3700" t="str">
            <v>Material</v>
          </cell>
          <cell r="D3700" t="str">
            <v xml:space="preserve">un </v>
          </cell>
          <cell r="E3700">
            <v>0</v>
          </cell>
          <cell r="F3700" t="str">
            <v/>
          </cell>
          <cell r="G3700" t="str">
            <v/>
          </cell>
          <cell r="H3700">
            <v>0.2039</v>
          </cell>
          <cell r="I3700" t="str">
            <v/>
          </cell>
          <cell r="J3700" t="str">
            <v/>
          </cell>
        </row>
        <row r="3701">
          <cell r="A3701" t="str">
            <v>SF-03696</v>
          </cell>
          <cell r="B3701" t="str">
            <v>Placa eletrônica Trane UCP3 Triple Winding Temp Input X13650921-03</v>
          </cell>
          <cell r="C3701" t="str">
            <v>Material</v>
          </cell>
          <cell r="D3701" t="str">
            <v xml:space="preserve">un </v>
          </cell>
          <cell r="E3701">
            <v>0</v>
          </cell>
          <cell r="F3701" t="str">
            <v/>
          </cell>
          <cell r="G3701" t="str">
            <v/>
          </cell>
          <cell r="H3701">
            <v>0.2039</v>
          </cell>
          <cell r="I3701" t="str">
            <v/>
          </cell>
          <cell r="J3701" t="str">
            <v/>
          </cell>
        </row>
        <row r="3702">
          <cell r="A3702" t="str">
            <v>SF-03697</v>
          </cell>
          <cell r="B3702" t="str">
            <v>Módulo Trane de Interface TCI-4 - COMM4 Trane MOD01394</v>
          </cell>
          <cell r="C3702" t="str">
            <v>Material</v>
          </cell>
          <cell r="D3702" t="str">
            <v xml:space="preserve">un </v>
          </cell>
          <cell r="E3702">
            <v>0</v>
          </cell>
          <cell r="F3702" t="str">
            <v/>
          </cell>
          <cell r="G3702" t="str">
            <v/>
          </cell>
          <cell r="H3702">
            <v>0.2039</v>
          </cell>
          <cell r="I3702" t="str">
            <v/>
          </cell>
          <cell r="J3702" t="str">
            <v/>
          </cell>
        </row>
        <row r="3703">
          <cell r="A3703" t="str">
            <v>SF-03698</v>
          </cell>
          <cell r="B3703" t="str">
            <v>Módulo Trane COMM 4 Interface X13650844-04</v>
          </cell>
          <cell r="C3703" t="str">
            <v>Material</v>
          </cell>
          <cell r="D3703" t="str">
            <v xml:space="preserve">un </v>
          </cell>
          <cell r="E3703">
            <v>0</v>
          </cell>
          <cell r="F3703" t="str">
            <v/>
          </cell>
          <cell r="G3703" t="str">
            <v/>
          </cell>
          <cell r="H3703">
            <v>0.2039</v>
          </cell>
          <cell r="I3703" t="str">
            <v/>
          </cell>
          <cell r="J3703" t="str">
            <v/>
          </cell>
        </row>
        <row r="3704">
          <cell r="A3704" t="str">
            <v>SF-03699</v>
          </cell>
          <cell r="B3704" t="str">
            <v>Módulo supervisório e de interface IHM Trane Dynaview, Part nº MOD02092</v>
          </cell>
          <cell r="C3704" t="str">
            <v>Material</v>
          </cell>
          <cell r="D3704" t="str">
            <v xml:space="preserve">un </v>
          </cell>
          <cell r="E3704">
            <v>0</v>
          </cell>
          <cell r="F3704" t="str">
            <v/>
          </cell>
          <cell r="G3704" t="str">
            <v/>
          </cell>
          <cell r="H3704">
            <v>0.2039</v>
          </cell>
          <cell r="I3704" t="str">
            <v/>
          </cell>
          <cell r="J3704" t="str">
            <v/>
          </cell>
        </row>
        <row r="3705">
          <cell r="A3705" t="str">
            <v>SF-03700</v>
          </cell>
          <cell r="B3705" t="str">
            <v>Tela touch screen Trane 4,756" para MOD02092, Part nº SRN01001</v>
          </cell>
          <cell r="C3705" t="str">
            <v>Material</v>
          </cell>
          <cell r="D3705" t="str">
            <v xml:space="preserve">un </v>
          </cell>
          <cell r="E3705">
            <v>0</v>
          </cell>
          <cell r="F3705" t="str">
            <v/>
          </cell>
          <cell r="G3705" t="str">
            <v/>
          </cell>
          <cell r="H3705">
            <v>0.2039</v>
          </cell>
          <cell r="I3705" t="str">
            <v/>
          </cell>
          <cell r="J3705" t="str">
            <v/>
          </cell>
        </row>
        <row r="3706">
          <cell r="A3706" t="str">
            <v>SF-03701</v>
          </cell>
          <cell r="B3706" t="str">
            <v>Placa eletrônica de suprimento de força para placas Trane UCP3, X13650737-07</v>
          </cell>
          <cell r="C3706" t="str">
            <v>Material</v>
          </cell>
          <cell r="D3706" t="str">
            <v xml:space="preserve">un </v>
          </cell>
          <cell r="E3706">
            <v>0</v>
          </cell>
          <cell r="F3706" t="str">
            <v/>
          </cell>
          <cell r="G3706" t="str">
            <v/>
          </cell>
          <cell r="H3706">
            <v>0.2039</v>
          </cell>
          <cell r="I3706" t="str">
            <v/>
          </cell>
          <cell r="J3706" t="str">
            <v/>
          </cell>
        </row>
        <row r="3707">
          <cell r="A3707" t="str">
            <v>SF-03702</v>
          </cell>
          <cell r="B3707" t="str">
            <v>Placa eletrônica de suprimento de força para TRANE CVGF1000, Part nº PWR00155</v>
          </cell>
          <cell r="C3707" t="str">
            <v>Material</v>
          </cell>
          <cell r="D3707" t="str">
            <v xml:space="preserve">un </v>
          </cell>
          <cell r="E3707">
            <v>0</v>
          </cell>
          <cell r="F3707" t="str">
            <v/>
          </cell>
          <cell r="G3707" t="str">
            <v/>
          </cell>
          <cell r="H3707">
            <v>0.2039</v>
          </cell>
          <cell r="I3707" t="str">
            <v/>
          </cell>
          <cell r="J3707" t="str">
            <v/>
          </cell>
        </row>
        <row r="3708">
          <cell r="A3708" t="str">
            <v>SF-03703</v>
          </cell>
          <cell r="B3708" t="str">
            <v>Módulo Trane Main Card para chillers Trane modelo CGAD040-4T série BR1198C0007 e Trane modelo CGAD060-4T série BR0999C0001</v>
          </cell>
          <cell r="C3708" t="str">
            <v>Material</v>
          </cell>
          <cell r="D3708" t="str">
            <v xml:space="preserve">un </v>
          </cell>
          <cell r="E3708">
            <v>0</v>
          </cell>
          <cell r="F3708" t="str">
            <v/>
          </cell>
          <cell r="G3708" t="str">
            <v/>
          </cell>
          <cell r="H3708">
            <v>0.2039</v>
          </cell>
          <cell r="I3708" t="str">
            <v/>
          </cell>
          <cell r="J3708" t="str">
            <v/>
          </cell>
        </row>
        <row r="3709">
          <cell r="A3709" t="str">
            <v>SF-03704</v>
          </cell>
          <cell r="B3709" t="str">
            <v>Módulo Trane Auxiliary Card para chillers Trane modelo CGAD040-4T série BR1198C0007 e Trane modelo CGAD060-4T série BR0999C0001</v>
          </cell>
          <cell r="C3709" t="str">
            <v>Material</v>
          </cell>
          <cell r="D3709" t="str">
            <v xml:space="preserve">un </v>
          </cell>
          <cell r="E3709">
            <v>0</v>
          </cell>
          <cell r="F3709" t="str">
            <v/>
          </cell>
          <cell r="G3709" t="str">
            <v/>
          </cell>
          <cell r="H3709">
            <v>0.2039</v>
          </cell>
          <cell r="I3709" t="str">
            <v/>
          </cell>
          <cell r="J3709" t="str">
            <v/>
          </cell>
        </row>
        <row r="3710">
          <cell r="A3710" t="str">
            <v>SF-03705</v>
          </cell>
          <cell r="B3710" t="str">
            <v>Reparo da porta e acessórios do elevador da fabricante Atlas na Ala Nilo Coelho - Anexo 02</v>
          </cell>
          <cell r="C3710" t="str">
            <v>Serviço (Mat + MO)</v>
          </cell>
          <cell r="D3710" t="str">
            <v xml:space="preserve">un </v>
          </cell>
          <cell r="E3710">
            <v>0</v>
          </cell>
          <cell r="F3710" t="str">
            <v/>
          </cell>
          <cell r="G3710" t="str">
            <v/>
          </cell>
          <cell r="H3710">
            <v>0.2039</v>
          </cell>
          <cell r="I3710" t="str">
            <v/>
          </cell>
          <cell r="J3710" t="str">
            <v/>
          </cell>
        </row>
        <row r="3711">
          <cell r="A3711" t="str">
            <v>SF-03706</v>
          </cell>
          <cell r="B3711" t="str">
            <v>Blecaute sem varão (Modelo Salão Nobre)</v>
          </cell>
          <cell r="C3711" t="str">
            <v>Serviço (Mat + MO)</v>
          </cell>
          <cell r="D3711" t="str">
            <v>m</v>
          </cell>
          <cell r="E3711">
            <v>0</v>
          </cell>
          <cell r="F3711" t="str">
            <v/>
          </cell>
          <cell r="G3711" t="str">
            <v/>
          </cell>
          <cell r="H3711">
            <v>0.2039</v>
          </cell>
          <cell r="I3711" t="str">
            <v/>
          </cell>
          <cell r="J3711" t="str">
            <v/>
          </cell>
        </row>
        <row r="3712">
          <cell r="A3712" t="str">
            <v>SF-03707</v>
          </cell>
          <cell r="B3712" t="str">
            <v>Placa eletrônica de suprimento de força para placas eletrônicas Trane para chillers Trane modelo CGAD040-4T série BR1198C0007 e Trane modelo CGAD060-4T série BR0999C0001</v>
          </cell>
          <cell r="C3712" t="str">
            <v>Material</v>
          </cell>
          <cell r="D3712" t="str">
            <v xml:space="preserve">un </v>
          </cell>
          <cell r="E3712">
            <v>0</v>
          </cell>
          <cell r="F3712" t="str">
            <v/>
          </cell>
          <cell r="G3712" t="str">
            <v/>
          </cell>
          <cell r="H3712">
            <v>0.2039</v>
          </cell>
          <cell r="I3712" t="str">
            <v/>
          </cell>
          <cell r="J3712" t="str">
            <v/>
          </cell>
        </row>
        <row r="3713">
          <cell r="A3713" t="str">
            <v>SF-03708</v>
          </cell>
          <cell r="B3713" t="str">
            <v>Módulo Trane CPM – Unit Regulation modelo MOD01424 para chiller Trane RTAA</v>
          </cell>
          <cell r="C3713" t="str">
            <v>Material</v>
          </cell>
          <cell r="D3713" t="str">
            <v xml:space="preserve">un </v>
          </cell>
          <cell r="E3713">
            <v>0</v>
          </cell>
          <cell r="F3713" t="str">
            <v/>
          </cell>
          <cell r="G3713" t="str">
            <v/>
          </cell>
          <cell r="H3713">
            <v>0.2039</v>
          </cell>
          <cell r="I3713" t="str">
            <v/>
          </cell>
          <cell r="J3713" t="str">
            <v/>
          </cell>
        </row>
        <row r="3714">
          <cell r="A3714" t="str">
            <v>SF-03709</v>
          </cell>
          <cell r="B3714" t="str">
            <v>Módulo Trane MSCP – Compressor Regulation modelo MOD01425 para chiller Trane RTAA</v>
          </cell>
          <cell r="C3714" t="str">
            <v>Material</v>
          </cell>
          <cell r="D3714" t="str">
            <v xml:space="preserve">un </v>
          </cell>
          <cell r="E3714">
            <v>0</v>
          </cell>
          <cell r="F3714" t="str">
            <v/>
          </cell>
          <cell r="G3714" t="str">
            <v/>
          </cell>
          <cell r="H3714">
            <v>0.2039</v>
          </cell>
          <cell r="I3714" t="str">
            <v/>
          </cell>
          <cell r="J3714" t="str">
            <v/>
          </cell>
        </row>
        <row r="3715">
          <cell r="A3715" t="str">
            <v>SF-03710</v>
          </cell>
          <cell r="B3715" t="str">
            <v>Módulo Trane EXV – Eletronic Expansion Valve Regulation modelo MOD01562 para chiller Trane RTAA</v>
          </cell>
          <cell r="C3715" t="str">
            <v>Material</v>
          </cell>
          <cell r="D3715" t="str">
            <v xml:space="preserve">un </v>
          </cell>
          <cell r="E3715">
            <v>0</v>
          </cell>
          <cell r="F3715" t="str">
            <v/>
          </cell>
          <cell r="G3715" t="str">
            <v/>
          </cell>
          <cell r="H3715">
            <v>0.2039</v>
          </cell>
          <cell r="I3715" t="str">
            <v/>
          </cell>
          <cell r="J3715" t="str">
            <v/>
          </cell>
        </row>
        <row r="3716">
          <cell r="A3716" t="str">
            <v>SF-03711</v>
          </cell>
          <cell r="B3716" t="str">
            <v>Módulo Trane CSR – External Communication Link and Chiller Water Reset modelo MOD01422 para chiller Trane RTAA</v>
          </cell>
          <cell r="C3716" t="str">
            <v>Material</v>
          </cell>
          <cell r="D3716" t="str">
            <v xml:space="preserve">un </v>
          </cell>
          <cell r="E3716">
            <v>0</v>
          </cell>
          <cell r="F3716" t="str">
            <v/>
          </cell>
          <cell r="G3716" t="str">
            <v/>
          </cell>
          <cell r="H3716">
            <v>0.2039</v>
          </cell>
          <cell r="I3716" t="str">
            <v/>
          </cell>
          <cell r="J3716" t="str">
            <v/>
          </cell>
        </row>
        <row r="3717">
          <cell r="A3717" t="str">
            <v>SF-03712</v>
          </cell>
          <cell r="B3717" t="str">
            <v>Placa eletrônica de suprimento de força para placas eletrônicas Trane para chiller Trane RTAA</v>
          </cell>
          <cell r="C3717" t="str">
            <v>Material</v>
          </cell>
          <cell r="D3717" t="str">
            <v xml:space="preserve">un </v>
          </cell>
          <cell r="E3717">
            <v>0</v>
          </cell>
          <cell r="F3717" t="str">
            <v/>
          </cell>
          <cell r="G3717" t="str">
            <v/>
          </cell>
          <cell r="H3717">
            <v>0.2039</v>
          </cell>
          <cell r="I3717" t="str">
            <v/>
          </cell>
          <cell r="J3717" t="str">
            <v/>
          </cell>
        </row>
        <row r="3718">
          <cell r="A3718" t="str">
            <v>SF-03713</v>
          </cell>
          <cell r="B3718" t="str">
            <v>Módulo Trane de Interface Adaptive Control MOD00942</v>
          </cell>
          <cell r="C3718" t="str">
            <v>Material</v>
          </cell>
          <cell r="D3718" t="str">
            <v xml:space="preserve">un </v>
          </cell>
          <cell r="E3718">
            <v>0</v>
          </cell>
          <cell r="F3718" t="str">
            <v/>
          </cell>
          <cell r="G3718" t="str">
            <v/>
          </cell>
          <cell r="H3718">
            <v>0.2039</v>
          </cell>
          <cell r="I3718" t="str">
            <v/>
          </cell>
          <cell r="J3718" t="str">
            <v/>
          </cell>
        </row>
        <row r="3719">
          <cell r="A3719" t="str">
            <v>SF-03714</v>
          </cell>
          <cell r="B3719" t="str">
            <v>Módulo supervisório e de Interface IHM – Carrier Pro-dialog Plus com Placa Carrier Sinoptico A2</v>
          </cell>
          <cell r="C3719" t="str">
            <v>Material</v>
          </cell>
          <cell r="D3719" t="str">
            <v xml:space="preserve">un </v>
          </cell>
          <cell r="E3719">
            <v>0</v>
          </cell>
          <cell r="F3719" t="str">
            <v/>
          </cell>
          <cell r="G3719" t="str">
            <v/>
          </cell>
          <cell r="H3719">
            <v>0.2039</v>
          </cell>
          <cell r="I3719" t="str">
            <v/>
          </cell>
          <cell r="J3719" t="str">
            <v/>
          </cell>
        </row>
        <row r="3720">
          <cell r="A3720" t="str">
            <v>SF-03715</v>
          </cell>
          <cell r="B3720" t="str">
            <v>Placa Carrier PD4</v>
          </cell>
          <cell r="C3720" t="str">
            <v>Material</v>
          </cell>
          <cell r="D3720" t="str">
            <v xml:space="preserve">un </v>
          </cell>
          <cell r="E3720">
            <v>0</v>
          </cell>
          <cell r="F3720" t="str">
            <v/>
          </cell>
          <cell r="G3720" t="str">
            <v/>
          </cell>
          <cell r="H3720">
            <v>0.2039</v>
          </cell>
          <cell r="I3720" t="str">
            <v/>
          </cell>
          <cell r="J3720" t="str">
            <v/>
          </cell>
        </row>
        <row r="3721">
          <cell r="A3721" t="str">
            <v>SF-03716</v>
          </cell>
          <cell r="B3721" t="str">
            <v>Placa Carrier EXV</v>
          </cell>
          <cell r="C3721" t="str">
            <v>Material</v>
          </cell>
          <cell r="D3721" t="str">
            <v xml:space="preserve">un </v>
          </cell>
          <cell r="E3721">
            <v>0</v>
          </cell>
          <cell r="F3721" t="str">
            <v/>
          </cell>
          <cell r="G3721" t="str">
            <v/>
          </cell>
          <cell r="H3721">
            <v>0.2039</v>
          </cell>
          <cell r="I3721" t="str">
            <v/>
          </cell>
          <cell r="J3721" t="str">
            <v/>
          </cell>
        </row>
        <row r="3722">
          <cell r="A3722" t="str">
            <v>SF-03717</v>
          </cell>
          <cell r="B3722" t="str">
            <v>Placa de Supervisão e Comunicação Carrier CLOCK/CCN</v>
          </cell>
          <cell r="C3722" t="str">
            <v>Material</v>
          </cell>
          <cell r="D3722" t="str">
            <v xml:space="preserve">un </v>
          </cell>
          <cell r="E3722">
            <v>0</v>
          </cell>
          <cell r="F3722" t="str">
            <v/>
          </cell>
          <cell r="G3722" t="str">
            <v/>
          </cell>
          <cell r="H3722">
            <v>0.2039</v>
          </cell>
          <cell r="I3722" t="str">
            <v/>
          </cell>
          <cell r="J3722" t="str">
            <v/>
          </cell>
        </row>
        <row r="3723">
          <cell r="A3723" t="str">
            <v>SF-03718</v>
          </cell>
          <cell r="B3723" t="str">
            <v>Placa Carrier 4xDO do ventilador</v>
          </cell>
          <cell r="C3723" t="str">
            <v>Material</v>
          </cell>
          <cell r="D3723" t="str">
            <v xml:space="preserve">un </v>
          </cell>
          <cell r="E3723">
            <v>0</v>
          </cell>
          <cell r="F3723" t="str">
            <v/>
          </cell>
          <cell r="G3723" t="str">
            <v/>
          </cell>
          <cell r="H3723">
            <v>0.2039</v>
          </cell>
          <cell r="I3723" t="str">
            <v/>
          </cell>
          <cell r="J3723" t="str">
            <v/>
          </cell>
        </row>
        <row r="3724">
          <cell r="A3724" t="str">
            <v>SF-03719</v>
          </cell>
          <cell r="B3724" t="str">
            <v>Placa Eletrônica de Supervisão Carrier NRCP/NRCP2</v>
          </cell>
          <cell r="C3724" t="str">
            <v>Material</v>
          </cell>
          <cell r="D3724" t="str">
            <v xml:space="preserve">un </v>
          </cell>
          <cell r="E3724">
            <v>0</v>
          </cell>
          <cell r="F3724" t="str">
            <v/>
          </cell>
          <cell r="G3724" t="str">
            <v/>
          </cell>
          <cell r="H3724">
            <v>0.2039</v>
          </cell>
          <cell r="I3724" t="str">
            <v/>
          </cell>
          <cell r="J3724" t="str">
            <v/>
          </cell>
        </row>
        <row r="3725">
          <cell r="A3725" t="str">
            <v>SF-03720</v>
          </cell>
          <cell r="B3725" t="str">
            <v>Placa Carrier SCPM de proteção do compressor</v>
          </cell>
          <cell r="C3725" t="str">
            <v>Material</v>
          </cell>
          <cell r="D3725" t="str">
            <v xml:space="preserve">un </v>
          </cell>
          <cell r="E3725">
            <v>0</v>
          </cell>
          <cell r="F3725" t="str">
            <v/>
          </cell>
          <cell r="G3725" t="str">
            <v/>
          </cell>
          <cell r="H3725">
            <v>0.2039</v>
          </cell>
          <cell r="I3725" t="str">
            <v/>
          </cell>
          <cell r="J3725" t="str">
            <v/>
          </cell>
        </row>
        <row r="3726">
          <cell r="A3726" t="str">
            <v>SF-03721</v>
          </cell>
          <cell r="B3726" t="str">
            <v>Tubo de aço-carbono galvanizado 6” – Água Potável e Combate a Incêndio</v>
          </cell>
          <cell r="C3726" t="str">
            <v>Serviço (Mat + MO)</v>
          </cell>
          <cell r="D3726" t="str">
            <v>m</v>
          </cell>
          <cell r="E3726">
            <v>0</v>
          </cell>
          <cell r="F3726">
            <v>293.82847349999997</v>
          </cell>
          <cell r="G3726">
            <v>0</v>
          </cell>
          <cell r="H3726">
            <v>0.2039</v>
          </cell>
          <cell r="I3726">
            <v>353.74</v>
          </cell>
          <cell r="J3726">
            <v>0</v>
          </cell>
        </row>
        <row r="3727">
          <cell r="A3727" t="str">
            <v>SF-03722</v>
          </cell>
          <cell r="B3727" t="str">
            <v>Placa eletrônica de suprimento de força para placas eletrônicas Carrier do chiller 30GX</v>
          </cell>
          <cell r="C3727" t="str">
            <v>Material</v>
          </cell>
          <cell r="D3727" t="str">
            <v xml:space="preserve">un </v>
          </cell>
          <cell r="E3727">
            <v>0</v>
          </cell>
          <cell r="F3727" t="str">
            <v/>
          </cell>
          <cell r="G3727" t="str">
            <v/>
          </cell>
          <cell r="H3727">
            <v>0.2039</v>
          </cell>
          <cell r="I3727" t="str">
            <v/>
          </cell>
          <cell r="J3727" t="str">
            <v/>
          </cell>
        </row>
        <row r="3728">
          <cell r="A3728" t="str">
            <v>SF-03723</v>
          </cell>
          <cell r="B3728" t="str">
            <v>Placa eletrônica de suprimento de força para placas eletrônicas Carrier do chiller 30GS</v>
          </cell>
          <cell r="C3728" t="str">
            <v>Material</v>
          </cell>
          <cell r="D3728" t="str">
            <v xml:space="preserve">un </v>
          </cell>
          <cell r="E3728">
            <v>0</v>
          </cell>
          <cell r="F3728" t="str">
            <v/>
          </cell>
          <cell r="G3728" t="str">
            <v/>
          </cell>
          <cell r="H3728">
            <v>0.2039</v>
          </cell>
          <cell r="I3728" t="str">
            <v/>
          </cell>
          <cell r="J3728" t="str">
            <v/>
          </cell>
        </row>
        <row r="3729">
          <cell r="A3729" t="str">
            <v>SF-03724</v>
          </cell>
          <cell r="B3729" t="str">
            <v>Placa Eletrônica York Microprocessor Board do chiller York YEAZ</v>
          </cell>
          <cell r="C3729" t="str">
            <v>Material</v>
          </cell>
          <cell r="D3729" t="str">
            <v xml:space="preserve">un </v>
          </cell>
          <cell r="E3729">
            <v>0</v>
          </cell>
          <cell r="F3729" t="str">
            <v/>
          </cell>
          <cell r="G3729" t="str">
            <v/>
          </cell>
          <cell r="H3729">
            <v>0.2039</v>
          </cell>
          <cell r="I3729" t="str">
            <v/>
          </cell>
          <cell r="J3729" t="str">
            <v/>
          </cell>
        </row>
        <row r="3730">
          <cell r="A3730" t="str">
            <v>SF-03725</v>
          </cell>
          <cell r="B3730" t="str">
            <v>Placa Eletrônica York Relay Output Board do chiller York YEAZ</v>
          </cell>
          <cell r="C3730" t="str">
            <v>Material</v>
          </cell>
          <cell r="D3730" t="str">
            <v xml:space="preserve">un </v>
          </cell>
          <cell r="E3730">
            <v>0</v>
          </cell>
          <cell r="F3730" t="str">
            <v/>
          </cell>
          <cell r="G3730" t="str">
            <v/>
          </cell>
          <cell r="H3730">
            <v>0.2039</v>
          </cell>
          <cell r="I3730" t="str">
            <v/>
          </cell>
          <cell r="J3730" t="str">
            <v/>
          </cell>
        </row>
        <row r="3731">
          <cell r="A3731" t="str">
            <v>SF-03726</v>
          </cell>
          <cell r="B3731" t="str">
            <v>Placa eletrônica York Power Supply Board do chiller York YEAZ</v>
          </cell>
          <cell r="C3731" t="str">
            <v>Material</v>
          </cell>
          <cell r="D3731" t="str">
            <v xml:space="preserve">un </v>
          </cell>
          <cell r="E3731">
            <v>0</v>
          </cell>
          <cell r="F3731" t="str">
            <v/>
          </cell>
          <cell r="G3731" t="str">
            <v/>
          </cell>
          <cell r="H3731">
            <v>0.2039</v>
          </cell>
          <cell r="I3731" t="str">
            <v/>
          </cell>
          <cell r="J3731" t="str">
            <v/>
          </cell>
        </row>
        <row r="3732">
          <cell r="A3732" t="str">
            <v>SF-03727</v>
          </cell>
          <cell r="B3732" t="str">
            <v>Chave de fluxo “flow switch” para rede de água gelada ou condensada</v>
          </cell>
          <cell r="C3732" t="str">
            <v>Material</v>
          </cell>
          <cell r="D3732" t="str">
            <v xml:space="preserve">un </v>
          </cell>
          <cell r="E3732">
            <v>0</v>
          </cell>
          <cell r="F3732" t="str">
            <v/>
          </cell>
          <cell r="G3732" t="str">
            <v/>
          </cell>
          <cell r="H3732">
            <v>0.2039</v>
          </cell>
          <cell r="I3732" t="str">
            <v/>
          </cell>
          <cell r="J3732" t="str">
            <v/>
          </cell>
        </row>
        <row r="3733">
          <cell r="A3733" t="str">
            <v>SF-03728</v>
          </cell>
          <cell r="B3733" t="str">
            <v>Sensor de temperatura 3000Ω (termistor) para água, Part nº York 025 29964 000 ou 025 52739 000</v>
          </cell>
          <cell r="C3733" t="str">
            <v>Material</v>
          </cell>
          <cell r="D3733" t="str">
            <v xml:space="preserve">un </v>
          </cell>
          <cell r="E3733">
            <v>0</v>
          </cell>
          <cell r="F3733" t="str">
            <v/>
          </cell>
          <cell r="G3733" t="str">
            <v/>
          </cell>
          <cell r="H3733">
            <v>0.2039</v>
          </cell>
          <cell r="I3733" t="str">
            <v/>
          </cell>
          <cell r="J3733" t="str">
            <v/>
          </cell>
        </row>
        <row r="3734">
          <cell r="A3734" t="str">
            <v>SF-03729</v>
          </cell>
          <cell r="B3734" t="str">
            <v>Sensor de temperatura para água modelo Carrier HH79NZ047</v>
          </cell>
          <cell r="C3734" t="str">
            <v>Material</v>
          </cell>
          <cell r="D3734" t="str">
            <v xml:space="preserve">un </v>
          </cell>
          <cell r="E3734">
            <v>0</v>
          </cell>
          <cell r="F3734" t="str">
            <v/>
          </cell>
          <cell r="G3734" t="str">
            <v/>
          </cell>
          <cell r="H3734">
            <v>0.2039</v>
          </cell>
          <cell r="I3734" t="str">
            <v/>
          </cell>
          <cell r="J3734" t="str">
            <v/>
          </cell>
        </row>
        <row r="3735">
          <cell r="A3735" t="str">
            <v>SF-03730</v>
          </cell>
          <cell r="B3735" t="str">
            <v>Sensor de temperatura para módulo Trane Dynaview, Part nº SEN02133</v>
          </cell>
          <cell r="C3735" t="str">
            <v>Material</v>
          </cell>
          <cell r="D3735" t="str">
            <v xml:space="preserve">un </v>
          </cell>
          <cell r="E3735">
            <v>0</v>
          </cell>
          <cell r="F3735" t="str">
            <v/>
          </cell>
          <cell r="G3735" t="str">
            <v/>
          </cell>
          <cell r="H3735">
            <v>0.2039</v>
          </cell>
          <cell r="I3735" t="str">
            <v/>
          </cell>
          <cell r="J3735" t="str">
            <v/>
          </cell>
        </row>
        <row r="3736">
          <cell r="A3736" t="str">
            <v>SF-03731</v>
          </cell>
          <cell r="B3736" t="str">
            <v>Sensor de água gelada modelo Trane X1354070103 para chiller centrífugo</v>
          </cell>
          <cell r="C3736" t="str">
            <v>Material</v>
          </cell>
          <cell r="D3736" t="str">
            <v xml:space="preserve">un </v>
          </cell>
          <cell r="E3736">
            <v>0</v>
          </cell>
          <cell r="F3736" t="str">
            <v/>
          </cell>
          <cell r="G3736" t="str">
            <v/>
          </cell>
          <cell r="H3736">
            <v>0.2039</v>
          </cell>
          <cell r="I3736" t="str">
            <v/>
          </cell>
          <cell r="J3736" t="str">
            <v/>
          </cell>
        </row>
        <row r="3737">
          <cell r="A3737" t="str">
            <v>SF-03732</v>
          </cell>
          <cell r="B3737" t="str">
            <v>Sensor de água gelada para chiller modelo Trane X13540555002 (SEN0006E)</v>
          </cell>
          <cell r="C3737" t="str">
            <v>Material</v>
          </cell>
          <cell r="D3737" t="str">
            <v xml:space="preserve">un </v>
          </cell>
          <cell r="E3737">
            <v>0</v>
          </cell>
          <cell r="F3737" t="str">
            <v/>
          </cell>
          <cell r="G3737" t="str">
            <v/>
          </cell>
          <cell r="H3737">
            <v>0.2039</v>
          </cell>
          <cell r="I3737" t="str">
            <v/>
          </cell>
          <cell r="J3737" t="str">
            <v/>
          </cell>
        </row>
        <row r="3738">
          <cell r="A3738" t="str">
            <v>SF-03733</v>
          </cell>
          <cell r="B3738" t="str">
            <v>Sensor de temperatura (termistor) modelo Trane SEN00306 para chiller Trane RTAA</v>
          </cell>
          <cell r="C3738" t="str">
            <v>Material</v>
          </cell>
          <cell r="D3738" t="str">
            <v xml:space="preserve">un </v>
          </cell>
          <cell r="E3738">
            <v>0</v>
          </cell>
          <cell r="F3738" t="str">
            <v/>
          </cell>
          <cell r="G3738" t="str">
            <v/>
          </cell>
          <cell r="H3738">
            <v>0.2039</v>
          </cell>
          <cell r="I3738" t="str">
            <v/>
          </cell>
          <cell r="J3738" t="str">
            <v/>
          </cell>
        </row>
        <row r="3739">
          <cell r="A3739" t="str">
            <v>SF-03734</v>
          </cell>
          <cell r="B3739" t="str">
            <v>Sensor de temperatura de condensação modelo Trane SEN00296 para chiller Trane RTAA</v>
          </cell>
          <cell r="C3739" t="str">
            <v>Material</v>
          </cell>
          <cell r="D3739" t="str">
            <v xml:space="preserve">un </v>
          </cell>
          <cell r="E3739">
            <v>0</v>
          </cell>
          <cell r="F3739" t="str">
            <v/>
          </cell>
          <cell r="G3739" t="str">
            <v/>
          </cell>
          <cell r="H3739">
            <v>0.2039</v>
          </cell>
          <cell r="I3739" t="str">
            <v/>
          </cell>
          <cell r="J3739" t="str">
            <v/>
          </cell>
        </row>
        <row r="3740">
          <cell r="A3740" t="str">
            <v>SF-03735</v>
          </cell>
          <cell r="B3740" t="str">
            <v>Sensor de temperatura de evaporação modelo Trane SEN00951 para chiller Trane RTAA</v>
          </cell>
          <cell r="C3740" t="str">
            <v>Material</v>
          </cell>
          <cell r="D3740" t="str">
            <v xml:space="preserve">un </v>
          </cell>
          <cell r="E3740">
            <v>0</v>
          </cell>
          <cell r="F3740" t="str">
            <v/>
          </cell>
          <cell r="G3740" t="str">
            <v/>
          </cell>
          <cell r="H3740">
            <v>0.2039</v>
          </cell>
          <cell r="I3740" t="str">
            <v/>
          </cell>
          <cell r="J3740" t="str">
            <v/>
          </cell>
        </row>
        <row r="3741">
          <cell r="A3741" t="str">
            <v>SF-03736</v>
          </cell>
          <cell r="B3741" t="str">
            <v>Sensor termistor para água para chiller</v>
          </cell>
          <cell r="C3741" t="str">
            <v>Material</v>
          </cell>
          <cell r="D3741" t="str">
            <v xml:space="preserve">un </v>
          </cell>
          <cell r="E3741">
            <v>0</v>
          </cell>
          <cell r="F3741" t="str">
            <v/>
          </cell>
          <cell r="G3741" t="str">
            <v/>
          </cell>
          <cell r="H3741">
            <v>0.2039</v>
          </cell>
          <cell r="I3741" t="str">
            <v/>
          </cell>
          <cell r="J3741" t="str">
            <v/>
          </cell>
        </row>
        <row r="3742">
          <cell r="A3742" t="str">
            <v>SF-03737</v>
          </cell>
          <cell r="B3742" t="str">
            <v>Sensor de temperatura de óleo modelo Trane SEN00204 para chiller Trane RTAA</v>
          </cell>
          <cell r="C3742" t="str">
            <v>Material</v>
          </cell>
          <cell r="D3742" t="str">
            <v xml:space="preserve">un </v>
          </cell>
          <cell r="E3742">
            <v>0</v>
          </cell>
          <cell r="F3742" t="str">
            <v/>
          </cell>
          <cell r="G3742" t="str">
            <v/>
          </cell>
          <cell r="H3742">
            <v>0.2039</v>
          </cell>
          <cell r="I3742" t="str">
            <v/>
          </cell>
          <cell r="J3742" t="str">
            <v/>
          </cell>
        </row>
        <row r="3743">
          <cell r="A3743" t="str">
            <v>SF-03738</v>
          </cell>
          <cell r="B3743" t="str">
            <v>Sensor transdutor de pressão, lado baixa pressão, modelo Carrier OP--12DA-040, para chiller Carrier</v>
          </cell>
          <cell r="C3743" t="str">
            <v>Material</v>
          </cell>
          <cell r="D3743" t="str">
            <v xml:space="preserve">un </v>
          </cell>
          <cell r="E3743">
            <v>0</v>
          </cell>
          <cell r="F3743" t="str">
            <v/>
          </cell>
          <cell r="G3743" t="str">
            <v/>
          </cell>
          <cell r="H3743">
            <v>0.2039</v>
          </cell>
          <cell r="I3743" t="str">
            <v/>
          </cell>
          <cell r="J3743" t="str">
            <v/>
          </cell>
        </row>
        <row r="3744">
          <cell r="A3744" t="str">
            <v>SF-03739</v>
          </cell>
          <cell r="B3744" t="str">
            <v>Sensor transdutor de pressão, lado alta pressão, modelo Carrier OP--12DA-039, para chiller Carrier</v>
          </cell>
          <cell r="C3744" t="str">
            <v>Material</v>
          </cell>
          <cell r="D3744" t="str">
            <v xml:space="preserve">un </v>
          </cell>
          <cell r="E3744">
            <v>0</v>
          </cell>
          <cell r="F3744" t="str">
            <v/>
          </cell>
          <cell r="G3744" t="str">
            <v/>
          </cell>
          <cell r="H3744">
            <v>0.2039</v>
          </cell>
          <cell r="I3744" t="str">
            <v/>
          </cell>
          <cell r="J3744" t="str">
            <v/>
          </cell>
        </row>
        <row r="3745">
          <cell r="A3745" t="str">
            <v>SF-03740</v>
          </cell>
          <cell r="B3745" t="str">
            <v>Transdutor de alta pressão modelo Trane SWT02242 (X1321021001)</v>
          </cell>
          <cell r="C3745" t="str">
            <v>Material</v>
          </cell>
          <cell r="D3745" t="str">
            <v xml:space="preserve">un </v>
          </cell>
          <cell r="E3745">
            <v>0</v>
          </cell>
          <cell r="F3745" t="str">
            <v/>
          </cell>
          <cell r="G3745" t="str">
            <v/>
          </cell>
          <cell r="H3745">
            <v>0.2039</v>
          </cell>
          <cell r="I3745" t="str">
            <v/>
          </cell>
          <cell r="J3745" t="str">
            <v/>
          </cell>
        </row>
        <row r="3746">
          <cell r="A3746" t="str">
            <v>SF-03741</v>
          </cell>
          <cell r="B3746" t="str">
            <v>Transdutor de pressão eletrônico de alta</v>
          </cell>
          <cell r="C3746" t="str">
            <v>Material</v>
          </cell>
          <cell r="D3746" t="str">
            <v xml:space="preserve">un </v>
          </cell>
          <cell r="E3746">
            <v>0</v>
          </cell>
          <cell r="F3746" t="str">
            <v/>
          </cell>
          <cell r="G3746" t="str">
            <v/>
          </cell>
          <cell r="H3746">
            <v>0.2039</v>
          </cell>
          <cell r="I3746" t="str">
            <v/>
          </cell>
          <cell r="J3746" t="str">
            <v/>
          </cell>
        </row>
        <row r="3747">
          <cell r="A3747" t="str">
            <v>SF-03742</v>
          </cell>
          <cell r="B3747" t="str">
            <v>Transdutor de pressão eletrônico de baixa</v>
          </cell>
          <cell r="C3747" t="str">
            <v>Material</v>
          </cell>
          <cell r="D3747" t="str">
            <v xml:space="preserve">un </v>
          </cell>
          <cell r="E3747">
            <v>0</v>
          </cell>
          <cell r="F3747" t="str">
            <v/>
          </cell>
          <cell r="G3747" t="str">
            <v/>
          </cell>
          <cell r="H3747">
            <v>0.2039</v>
          </cell>
          <cell r="I3747" t="str">
            <v/>
          </cell>
          <cell r="J3747" t="str">
            <v/>
          </cell>
        </row>
        <row r="3748">
          <cell r="A3748" t="str">
            <v>SF-03743</v>
          </cell>
          <cell r="B3748" t="str">
            <v>Pressostato cartucho/rabicho de alta</v>
          </cell>
          <cell r="C3748" t="str">
            <v>Material</v>
          </cell>
          <cell r="D3748" t="str">
            <v xml:space="preserve">un </v>
          </cell>
          <cell r="E3748">
            <v>0</v>
          </cell>
          <cell r="F3748" t="str">
            <v/>
          </cell>
          <cell r="G3748" t="str">
            <v/>
          </cell>
          <cell r="H3748">
            <v>0.2039</v>
          </cell>
          <cell r="I3748" t="str">
            <v/>
          </cell>
          <cell r="J3748" t="str">
            <v/>
          </cell>
        </row>
        <row r="3749">
          <cell r="A3749" t="str">
            <v>SF-03744</v>
          </cell>
          <cell r="B3749" t="str">
            <v>Pressostato cartucho/rabicho de baixa</v>
          </cell>
          <cell r="C3749" t="str">
            <v>Material</v>
          </cell>
          <cell r="D3749" t="str">
            <v xml:space="preserve">un </v>
          </cell>
          <cell r="E3749">
            <v>0</v>
          </cell>
          <cell r="F3749" t="str">
            <v/>
          </cell>
          <cell r="G3749" t="str">
            <v/>
          </cell>
          <cell r="H3749">
            <v>0.2039</v>
          </cell>
          <cell r="I3749" t="str">
            <v/>
          </cell>
          <cell r="J3749" t="str">
            <v/>
          </cell>
        </row>
        <row r="3750">
          <cell r="A3750" t="str">
            <v>SF-03745</v>
          </cell>
          <cell r="B3750" t="str">
            <v>Pressostato de baixa pressão modelo Trane SWT02565 para chiller Trane RTAA</v>
          </cell>
          <cell r="C3750" t="str">
            <v>Material</v>
          </cell>
          <cell r="D3750" t="str">
            <v xml:space="preserve">un </v>
          </cell>
          <cell r="E3750">
            <v>0</v>
          </cell>
          <cell r="F3750" t="str">
            <v/>
          </cell>
          <cell r="G3750" t="str">
            <v/>
          </cell>
          <cell r="H3750">
            <v>0.2039</v>
          </cell>
          <cell r="I3750" t="str">
            <v/>
          </cell>
          <cell r="J3750" t="str">
            <v/>
          </cell>
        </row>
        <row r="3751">
          <cell r="A3751" t="str">
            <v>SF-03746</v>
          </cell>
          <cell r="B3751" t="str">
            <v>Chave de nível de óleo modelo Carrier HR-12BA-011-ee</v>
          </cell>
          <cell r="C3751" t="str">
            <v>Material</v>
          </cell>
          <cell r="D3751" t="str">
            <v xml:space="preserve">un </v>
          </cell>
          <cell r="E3751">
            <v>0</v>
          </cell>
          <cell r="F3751" t="str">
            <v/>
          </cell>
          <cell r="G3751" t="str">
            <v/>
          </cell>
          <cell r="H3751">
            <v>0.2039</v>
          </cell>
          <cell r="I3751" t="str">
            <v/>
          </cell>
          <cell r="J3751" t="str">
            <v/>
          </cell>
        </row>
        <row r="3752">
          <cell r="A3752" t="str">
            <v>SF-03747</v>
          </cell>
          <cell r="B3752" t="str">
            <v>Filtro de óleo Modelo Trane FLR01917 para chiller centrífugo Trane CVGF1000</v>
          </cell>
          <cell r="C3752" t="str">
            <v>Material</v>
          </cell>
          <cell r="D3752" t="str">
            <v xml:space="preserve">un </v>
          </cell>
          <cell r="E3752">
            <v>0</v>
          </cell>
          <cell r="F3752" t="str">
            <v/>
          </cell>
          <cell r="G3752" t="str">
            <v/>
          </cell>
          <cell r="H3752">
            <v>0.2039</v>
          </cell>
          <cell r="I3752" t="str">
            <v/>
          </cell>
          <cell r="J3752" t="str">
            <v/>
          </cell>
        </row>
        <row r="3753">
          <cell r="A3753" t="str">
            <v>SF-03748</v>
          </cell>
          <cell r="B3753" t="str">
            <v>Elemento filtrante de óleo Modelo Trane FLR08720 para chiller centrífugo Trane CVGF1000</v>
          </cell>
          <cell r="C3753" t="str">
            <v>Material</v>
          </cell>
          <cell r="D3753" t="str">
            <v xml:space="preserve">un </v>
          </cell>
          <cell r="E3753">
            <v>0</v>
          </cell>
          <cell r="F3753" t="str">
            <v/>
          </cell>
          <cell r="G3753" t="str">
            <v/>
          </cell>
          <cell r="H3753">
            <v>0.2039</v>
          </cell>
          <cell r="I3753" t="str">
            <v/>
          </cell>
          <cell r="J3753" t="str">
            <v/>
          </cell>
        </row>
        <row r="3754">
          <cell r="A3754" t="str">
            <v>SF-03749</v>
          </cell>
          <cell r="B3754" t="str">
            <v>Filtro de óleo para chiller a ar Carrier 30GXE227.386S com capacidade de 213,3 TR</v>
          </cell>
          <cell r="C3754" t="str">
            <v>Material</v>
          </cell>
          <cell r="D3754" t="str">
            <v xml:space="preserve">un </v>
          </cell>
          <cell r="E3754">
            <v>0</v>
          </cell>
          <cell r="F3754" t="str">
            <v/>
          </cell>
          <cell r="G3754" t="str">
            <v/>
          </cell>
          <cell r="H3754">
            <v>0.2039</v>
          </cell>
          <cell r="I3754" t="str">
            <v/>
          </cell>
          <cell r="J3754" t="str">
            <v/>
          </cell>
        </row>
        <row r="3755">
          <cell r="A3755" t="str">
            <v>SF-03750</v>
          </cell>
          <cell r="B3755" t="str">
            <v>Elemento filtrante de óleo Modelo Carrier 06NA660028 para chiller a ar Carrier 30GXE227.386S com capacidade de 213,3 TR</v>
          </cell>
          <cell r="C3755" t="str">
            <v>Material</v>
          </cell>
          <cell r="D3755" t="str">
            <v xml:space="preserve">un </v>
          </cell>
          <cell r="E3755">
            <v>0</v>
          </cell>
          <cell r="F3755" t="str">
            <v/>
          </cell>
          <cell r="G3755" t="str">
            <v/>
          </cell>
          <cell r="H3755">
            <v>0.2039</v>
          </cell>
          <cell r="I3755" t="str">
            <v/>
          </cell>
          <cell r="J3755" t="str">
            <v/>
          </cell>
        </row>
        <row r="3756">
          <cell r="A3756" t="str">
            <v>SF-03751</v>
          </cell>
          <cell r="B3756" t="str">
            <v>Filtro de óleo Modelo Trane FLR01353 para chiller a ar Trane RTAA100DYB1AA0002 com capacidade de 100 TR</v>
          </cell>
          <cell r="C3756" t="str">
            <v>Material</v>
          </cell>
          <cell r="D3756" t="str">
            <v xml:space="preserve">un </v>
          </cell>
          <cell r="E3756">
            <v>0</v>
          </cell>
          <cell r="F3756" t="str">
            <v/>
          </cell>
          <cell r="G3756" t="str">
            <v/>
          </cell>
          <cell r="H3756">
            <v>0.2039</v>
          </cell>
          <cell r="I3756" t="str">
            <v/>
          </cell>
          <cell r="J3756" t="str">
            <v/>
          </cell>
        </row>
        <row r="3757">
          <cell r="A3757" t="str">
            <v>SF-03752</v>
          </cell>
          <cell r="B3757" t="str">
            <v>Filtro de óleo para chiller a ar Carrier 30GSP080386S com capacidade de 80 TR</v>
          </cell>
          <cell r="C3757" t="str">
            <v>Material</v>
          </cell>
          <cell r="D3757" t="str">
            <v xml:space="preserve">un </v>
          </cell>
          <cell r="E3757">
            <v>0</v>
          </cell>
          <cell r="F3757" t="str">
            <v/>
          </cell>
          <cell r="G3757" t="str">
            <v/>
          </cell>
          <cell r="H3757">
            <v>0.2039</v>
          </cell>
          <cell r="I3757" t="str">
            <v/>
          </cell>
          <cell r="J3757" t="str">
            <v/>
          </cell>
        </row>
        <row r="3758">
          <cell r="A3758" t="str">
            <v>SF-03753</v>
          </cell>
          <cell r="B3758" t="str">
            <v>Filtro de óleo para chiller a ar Trane CGAD060-HT(4T) com capacidade de 60 TR</v>
          </cell>
          <cell r="C3758" t="str">
            <v>Material</v>
          </cell>
          <cell r="D3758" t="str">
            <v xml:space="preserve">un </v>
          </cell>
          <cell r="E3758">
            <v>0</v>
          </cell>
          <cell r="F3758" t="str">
            <v/>
          </cell>
          <cell r="G3758" t="str">
            <v/>
          </cell>
          <cell r="H3758">
            <v>0.2039</v>
          </cell>
          <cell r="I3758" t="str">
            <v/>
          </cell>
          <cell r="J3758" t="str">
            <v/>
          </cell>
        </row>
        <row r="3759">
          <cell r="A3759" t="str">
            <v>SF-03754</v>
          </cell>
          <cell r="B3759" t="str">
            <v>Filtro de óleo para chiller a ar York YEAZ33BP3-46PA com capacidade de 50 TR</v>
          </cell>
          <cell r="C3759" t="str">
            <v>Material</v>
          </cell>
          <cell r="D3759" t="str">
            <v xml:space="preserve">un </v>
          </cell>
          <cell r="E3759">
            <v>0</v>
          </cell>
          <cell r="F3759" t="str">
            <v/>
          </cell>
          <cell r="G3759" t="str">
            <v/>
          </cell>
          <cell r="H3759">
            <v>0.2039</v>
          </cell>
          <cell r="I3759" t="str">
            <v/>
          </cell>
          <cell r="J3759" t="str">
            <v/>
          </cell>
        </row>
        <row r="3760">
          <cell r="A3760" t="str">
            <v>SF-03755</v>
          </cell>
          <cell r="B3760" t="str">
            <v>Filtro de óleo para chiller a ar Trane CGAD040-HT com capacidade de 40 TR</v>
          </cell>
          <cell r="C3760" t="str">
            <v>Material</v>
          </cell>
          <cell r="D3760" t="str">
            <v xml:space="preserve">un </v>
          </cell>
          <cell r="E3760">
            <v>0</v>
          </cell>
          <cell r="F3760" t="str">
            <v/>
          </cell>
          <cell r="G3760" t="str">
            <v/>
          </cell>
          <cell r="H3760">
            <v>0.2039</v>
          </cell>
          <cell r="I3760" t="str">
            <v/>
          </cell>
          <cell r="J3760" t="str">
            <v/>
          </cell>
        </row>
        <row r="3761">
          <cell r="A3761" t="str">
            <v>SF-03756</v>
          </cell>
          <cell r="B3761" t="str">
            <v>Filtro secador para linhas de refrigerante de chiller</v>
          </cell>
          <cell r="C3761" t="str">
            <v>Material</v>
          </cell>
          <cell r="D3761" t="str">
            <v xml:space="preserve">un </v>
          </cell>
          <cell r="E3761">
            <v>0</v>
          </cell>
          <cell r="F3761" t="str">
            <v/>
          </cell>
          <cell r="G3761" t="str">
            <v/>
          </cell>
          <cell r="H3761">
            <v>0.2039</v>
          </cell>
          <cell r="I3761" t="str">
            <v/>
          </cell>
          <cell r="J3761" t="str">
            <v/>
          </cell>
        </row>
        <row r="3762">
          <cell r="A3762" t="str">
            <v>SF-03757</v>
          </cell>
          <cell r="B3762" t="str">
            <v>Núcleo para filtro secador para linhas de refrigerante de chiller com sistema HCFC</v>
          </cell>
          <cell r="C3762" t="str">
            <v>Material</v>
          </cell>
          <cell r="D3762" t="str">
            <v xml:space="preserve">un </v>
          </cell>
          <cell r="E3762">
            <v>0</v>
          </cell>
          <cell r="F3762" t="str">
            <v/>
          </cell>
          <cell r="G3762" t="str">
            <v/>
          </cell>
          <cell r="H3762">
            <v>0.2039</v>
          </cell>
          <cell r="I3762" t="str">
            <v/>
          </cell>
          <cell r="J3762" t="str">
            <v/>
          </cell>
        </row>
        <row r="3763">
          <cell r="A3763" t="str">
            <v>SF-03758</v>
          </cell>
          <cell r="B3763" t="str">
            <v>Núcleo para filtro secador para linhas de refrigerante de chiller com sistema HFC</v>
          </cell>
          <cell r="C3763" t="str">
            <v>Material</v>
          </cell>
          <cell r="D3763" t="str">
            <v xml:space="preserve">un </v>
          </cell>
          <cell r="E3763">
            <v>0</v>
          </cell>
          <cell r="F3763" t="str">
            <v/>
          </cell>
          <cell r="G3763" t="str">
            <v/>
          </cell>
          <cell r="H3763">
            <v>0.2039</v>
          </cell>
          <cell r="I3763" t="str">
            <v/>
          </cell>
          <cell r="J3763" t="str">
            <v/>
          </cell>
        </row>
        <row r="3764">
          <cell r="A3764" t="str">
            <v>SF-03759</v>
          </cell>
          <cell r="B3764" t="str">
            <v>Separador de óleo para chiller a ar Trane RTAA100DYB1AA0002 com capacidade de 100 TR</v>
          </cell>
          <cell r="C3764" t="str">
            <v>Material</v>
          </cell>
          <cell r="D3764" t="str">
            <v xml:space="preserve">un </v>
          </cell>
          <cell r="E3764">
            <v>0</v>
          </cell>
          <cell r="F3764" t="str">
            <v/>
          </cell>
          <cell r="G3764" t="str">
            <v/>
          </cell>
          <cell r="H3764">
            <v>0.2039</v>
          </cell>
          <cell r="I3764" t="str">
            <v/>
          </cell>
          <cell r="J3764" t="str">
            <v/>
          </cell>
        </row>
        <row r="3765">
          <cell r="A3765" t="str">
            <v>SF-03760</v>
          </cell>
          <cell r="B3765" t="str">
            <v>Válvula de Expansão EXV modelo Trane VAL08030 para chiller Trane RTAA</v>
          </cell>
          <cell r="C3765" t="str">
            <v>Material</v>
          </cell>
          <cell r="D3765" t="str">
            <v xml:space="preserve">un </v>
          </cell>
          <cell r="E3765">
            <v>0</v>
          </cell>
          <cell r="F3765" t="str">
            <v/>
          </cell>
          <cell r="G3765" t="str">
            <v/>
          </cell>
          <cell r="H3765">
            <v>0.2039</v>
          </cell>
          <cell r="I3765" t="str">
            <v/>
          </cell>
          <cell r="J3765" t="str">
            <v/>
          </cell>
        </row>
        <row r="3766">
          <cell r="A3766" t="str">
            <v>SF-03761</v>
          </cell>
          <cell r="B3766" t="str">
            <v>Válvula de Expansão EXV para chiller a ar Carrier 30GXE227.386S com capacidade de 213,3 TR</v>
          </cell>
          <cell r="C3766" t="str">
            <v>Material</v>
          </cell>
          <cell r="D3766" t="str">
            <v xml:space="preserve">un </v>
          </cell>
          <cell r="E3766">
            <v>0</v>
          </cell>
          <cell r="F3766" t="str">
            <v/>
          </cell>
          <cell r="G3766" t="str">
            <v/>
          </cell>
          <cell r="H3766">
            <v>0.2039</v>
          </cell>
          <cell r="I3766" t="str">
            <v/>
          </cell>
          <cell r="J3766" t="str">
            <v/>
          </cell>
        </row>
        <row r="3767">
          <cell r="A3767" t="str">
            <v>SF-03762</v>
          </cell>
          <cell r="B3767" t="str">
            <v>Bobina de solenoide 10 W, 60 Hz, tensão de alimentação 24 V / 110 V / 220 V</v>
          </cell>
          <cell r="C3767" t="str">
            <v>Material</v>
          </cell>
          <cell r="D3767" t="str">
            <v xml:space="preserve">un </v>
          </cell>
          <cell r="E3767">
            <v>0</v>
          </cell>
          <cell r="F3767" t="str">
            <v/>
          </cell>
          <cell r="G3767" t="str">
            <v/>
          </cell>
          <cell r="H3767">
            <v>0.2039</v>
          </cell>
          <cell r="I3767" t="str">
            <v/>
          </cell>
          <cell r="J3767" t="str">
            <v/>
          </cell>
        </row>
        <row r="3768">
          <cell r="A3768" t="str">
            <v>SF-03763</v>
          </cell>
          <cell r="B3768" t="str">
            <v>Bobina de solenoide modelo Trane COL04723 ou equivalente para chiller Trane RTAA</v>
          </cell>
          <cell r="C3768" t="str">
            <v>Material</v>
          </cell>
          <cell r="D3768" t="str">
            <v xml:space="preserve">un </v>
          </cell>
          <cell r="E3768">
            <v>0</v>
          </cell>
          <cell r="F3768" t="str">
            <v/>
          </cell>
          <cell r="G3768" t="str">
            <v/>
          </cell>
          <cell r="H3768">
            <v>0.2039</v>
          </cell>
          <cell r="I3768" t="str">
            <v/>
          </cell>
          <cell r="J3768" t="str">
            <v/>
          </cell>
        </row>
        <row r="3769">
          <cell r="A3769" t="str">
            <v>SF-03764</v>
          </cell>
          <cell r="B3769" t="str">
            <v>Válvula solenoide modelo Trane VAL02843 ou equivalente para chiller Trane RTAA</v>
          </cell>
          <cell r="C3769" t="str">
            <v>Material</v>
          </cell>
          <cell r="D3769" t="str">
            <v xml:space="preserve">un </v>
          </cell>
          <cell r="E3769">
            <v>0</v>
          </cell>
          <cell r="F3769" t="str">
            <v/>
          </cell>
          <cell r="G3769" t="str">
            <v/>
          </cell>
          <cell r="H3769">
            <v>0.2039</v>
          </cell>
          <cell r="I3769" t="str">
            <v/>
          </cell>
          <cell r="J3769" t="str">
            <v/>
          </cell>
        </row>
        <row r="3770">
          <cell r="A3770" t="str">
            <v>SF-03765</v>
          </cell>
          <cell r="B3770" t="str">
            <v>Manômetro conexão 1/2" NPT ou 1/2" BSP, diâmetro 100 mm, classe B de exatidão ou superior</v>
          </cell>
          <cell r="C3770" t="str">
            <v>Material</v>
          </cell>
          <cell r="D3770" t="str">
            <v xml:space="preserve">un </v>
          </cell>
          <cell r="E3770">
            <v>0</v>
          </cell>
          <cell r="F3770" t="str">
            <v/>
          </cell>
          <cell r="G3770" t="str">
            <v/>
          </cell>
          <cell r="H3770">
            <v>0.2039</v>
          </cell>
          <cell r="I3770" t="str">
            <v/>
          </cell>
          <cell r="J3770" t="str">
            <v/>
          </cell>
        </row>
        <row r="3771">
          <cell r="A3771" t="str">
            <v>SF-03766</v>
          </cell>
          <cell r="B3771" t="str">
            <v>Manovacuômetro conexão 1/2" NPT ou 1/2" BSP, diâmetro 100 mm, classe B de exatidão ou superior</v>
          </cell>
          <cell r="C3771" t="str">
            <v>Material</v>
          </cell>
          <cell r="D3771" t="str">
            <v xml:space="preserve">un </v>
          </cell>
          <cell r="E3771">
            <v>0</v>
          </cell>
          <cell r="F3771" t="str">
            <v/>
          </cell>
          <cell r="G3771" t="str">
            <v/>
          </cell>
          <cell r="H3771">
            <v>0.2039</v>
          </cell>
          <cell r="I3771" t="str">
            <v/>
          </cell>
          <cell r="J3771" t="str">
            <v/>
          </cell>
        </row>
        <row r="3772">
          <cell r="A3772" t="str">
            <v>SF-03767</v>
          </cell>
          <cell r="B3772" t="str">
            <v>Termômetro Capela conexão 1/2" NPT ou 1/2" BSP, Escala 0 a 50°C, Líquido Vermelho, Haste Reta 50 mm</v>
          </cell>
          <cell r="C3772" t="str">
            <v>Material</v>
          </cell>
          <cell r="D3772" t="str">
            <v xml:space="preserve">un </v>
          </cell>
          <cell r="E3772">
            <v>0</v>
          </cell>
          <cell r="F3772" t="str">
            <v/>
          </cell>
          <cell r="G3772" t="str">
            <v/>
          </cell>
          <cell r="H3772">
            <v>0.2039</v>
          </cell>
          <cell r="I3772" t="str">
            <v/>
          </cell>
          <cell r="J3772" t="str">
            <v/>
          </cell>
        </row>
        <row r="3773">
          <cell r="A3773" t="str">
            <v>SF-03768</v>
          </cell>
          <cell r="B3773" t="str">
            <v>Resistência de aquecimento de Carter modelo Trane ELM01936 para chiller centrífugo Trane modelo CVGF1000DL0C64115101B2B1C2C49010400E3NN0B00T0 série G08C00202</v>
          </cell>
          <cell r="C3773" t="str">
            <v>Material</v>
          </cell>
          <cell r="D3773" t="str">
            <v xml:space="preserve">un </v>
          </cell>
          <cell r="E3773">
            <v>0</v>
          </cell>
          <cell r="F3773" t="str">
            <v/>
          </cell>
          <cell r="G3773" t="str">
            <v/>
          </cell>
          <cell r="H3773">
            <v>0.2039</v>
          </cell>
          <cell r="I3773" t="str">
            <v/>
          </cell>
          <cell r="J3773" t="str">
            <v/>
          </cell>
        </row>
        <row r="3774">
          <cell r="A3774" t="str">
            <v>SF-03769</v>
          </cell>
          <cell r="B3774" t="str">
            <v>Junta de expansão de borracha  EPDM, diâmetro nominal de 1 1/2"</v>
          </cell>
          <cell r="C3774" t="str">
            <v>Material</v>
          </cell>
          <cell r="D3774" t="str">
            <v xml:space="preserve">un </v>
          </cell>
          <cell r="E3774">
            <v>0</v>
          </cell>
          <cell r="F3774" t="str">
            <v/>
          </cell>
          <cell r="G3774" t="str">
            <v/>
          </cell>
          <cell r="H3774">
            <v>0.2039</v>
          </cell>
          <cell r="I3774" t="str">
            <v/>
          </cell>
          <cell r="J3774" t="str">
            <v/>
          </cell>
        </row>
        <row r="3775">
          <cell r="A3775" t="str">
            <v>SF-03770</v>
          </cell>
          <cell r="B3775" t="str">
            <v>Junta de expansão de borracha  EPDM, diâmetro nominal de 2"</v>
          </cell>
          <cell r="C3775" t="str">
            <v>Material</v>
          </cell>
          <cell r="D3775" t="str">
            <v xml:space="preserve">un </v>
          </cell>
          <cell r="E3775">
            <v>0</v>
          </cell>
          <cell r="F3775" t="str">
            <v/>
          </cell>
          <cell r="G3775" t="str">
            <v/>
          </cell>
          <cell r="H3775">
            <v>0.2039</v>
          </cell>
          <cell r="I3775" t="str">
            <v/>
          </cell>
          <cell r="J3775" t="str">
            <v/>
          </cell>
        </row>
        <row r="3776">
          <cell r="A3776" t="str">
            <v>SF-03771</v>
          </cell>
          <cell r="B3776" t="str">
            <v>Junta de expansão de borracha  EPDM, diâmetro nominal de 2 1/2"</v>
          </cell>
          <cell r="C3776" t="str">
            <v>Material</v>
          </cell>
          <cell r="D3776" t="str">
            <v xml:space="preserve">un </v>
          </cell>
          <cell r="E3776">
            <v>0</v>
          </cell>
          <cell r="F3776" t="str">
            <v/>
          </cell>
          <cell r="G3776" t="str">
            <v/>
          </cell>
          <cell r="H3776">
            <v>0.2039</v>
          </cell>
          <cell r="I3776" t="str">
            <v/>
          </cell>
          <cell r="J3776" t="str">
            <v/>
          </cell>
        </row>
        <row r="3777">
          <cell r="A3777" t="str">
            <v>SF-03772</v>
          </cell>
          <cell r="B3777" t="str">
            <v>Junta de expansão de borracha  EPDM, diâmetro nominal de 3"</v>
          </cell>
          <cell r="C3777" t="str">
            <v>Material</v>
          </cell>
          <cell r="D3777" t="str">
            <v xml:space="preserve">un </v>
          </cell>
          <cell r="E3777">
            <v>0</v>
          </cell>
          <cell r="F3777" t="str">
            <v/>
          </cell>
          <cell r="G3777" t="str">
            <v/>
          </cell>
          <cell r="H3777">
            <v>0.2039</v>
          </cell>
          <cell r="I3777" t="str">
            <v/>
          </cell>
          <cell r="J3777" t="str">
            <v/>
          </cell>
        </row>
        <row r="3778">
          <cell r="A3778" t="str">
            <v>SF-03773</v>
          </cell>
          <cell r="B3778" t="str">
            <v>Junta de expansão de borracha  EPDM, diâmetro nominal de 4"</v>
          </cell>
          <cell r="C3778" t="str">
            <v>Material</v>
          </cell>
          <cell r="D3778" t="str">
            <v xml:space="preserve">un </v>
          </cell>
          <cell r="E3778">
            <v>0</v>
          </cell>
          <cell r="F3778" t="str">
            <v/>
          </cell>
          <cell r="G3778" t="str">
            <v/>
          </cell>
          <cell r="H3778">
            <v>0.2039</v>
          </cell>
          <cell r="I3778" t="str">
            <v/>
          </cell>
          <cell r="J3778" t="str">
            <v/>
          </cell>
        </row>
        <row r="3779">
          <cell r="A3779" t="str">
            <v>SF-03774</v>
          </cell>
          <cell r="B3779" t="str">
            <v>Junta de expansão de borracha  EPDM, diâmetro nominal de 5"</v>
          </cell>
          <cell r="C3779" t="str">
            <v>Material</v>
          </cell>
          <cell r="D3779" t="str">
            <v xml:space="preserve">un </v>
          </cell>
          <cell r="E3779">
            <v>0</v>
          </cell>
          <cell r="F3779" t="str">
            <v/>
          </cell>
          <cell r="G3779" t="str">
            <v/>
          </cell>
          <cell r="H3779">
            <v>0.2039</v>
          </cell>
          <cell r="I3779" t="str">
            <v/>
          </cell>
          <cell r="J3779" t="str">
            <v/>
          </cell>
        </row>
        <row r="3780">
          <cell r="A3780" t="str">
            <v>SF-03775</v>
          </cell>
          <cell r="B3780" t="str">
            <v>Junta de expansão de borracha  EPDM, diâmetro nominal de 6"</v>
          </cell>
          <cell r="C3780" t="str">
            <v>Material</v>
          </cell>
          <cell r="D3780" t="str">
            <v xml:space="preserve">un </v>
          </cell>
          <cell r="E3780">
            <v>0</v>
          </cell>
          <cell r="F3780" t="str">
            <v/>
          </cell>
          <cell r="G3780" t="str">
            <v/>
          </cell>
          <cell r="H3780">
            <v>0.2039</v>
          </cell>
          <cell r="I3780" t="str">
            <v/>
          </cell>
          <cell r="J3780" t="str">
            <v/>
          </cell>
        </row>
        <row r="3781">
          <cell r="A3781" t="str">
            <v>SF-03776</v>
          </cell>
          <cell r="B3781" t="str">
            <v>Junta de expansão de borracha  EPDM, diâmetro nominal de 8"</v>
          </cell>
          <cell r="C3781" t="str">
            <v>Material</v>
          </cell>
          <cell r="D3781" t="str">
            <v xml:space="preserve">un </v>
          </cell>
          <cell r="E3781">
            <v>0</v>
          </cell>
          <cell r="F3781" t="str">
            <v/>
          </cell>
          <cell r="G3781" t="str">
            <v/>
          </cell>
          <cell r="H3781">
            <v>0.2039</v>
          </cell>
          <cell r="I3781" t="str">
            <v/>
          </cell>
          <cell r="J3781" t="str">
            <v/>
          </cell>
        </row>
        <row r="3782">
          <cell r="A3782" t="str">
            <v>SF-03777</v>
          </cell>
          <cell r="B3782" t="str">
            <v>Junta de expansão de borracha  EPDM, diâmetro nominal de 10"</v>
          </cell>
          <cell r="C3782" t="str">
            <v>Material</v>
          </cell>
          <cell r="D3782" t="str">
            <v xml:space="preserve">un </v>
          </cell>
          <cell r="E3782">
            <v>0</v>
          </cell>
          <cell r="F3782" t="str">
            <v/>
          </cell>
          <cell r="G3782" t="str">
            <v/>
          </cell>
          <cell r="H3782">
            <v>0.2039</v>
          </cell>
          <cell r="I3782" t="str">
            <v/>
          </cell>
          <cell r="J3782" t="str">
            <v/>
          </cell>
        </row>
        <row r="3783">
          <cell r="A3783" t="str">
            <v>SF-03778</v>
          </cell>
          <cell r="B3783" t="str">
            <v>Junta de expansão de borracha  EPDM, diâmetro nominal de 12"</v>
          </cell>
          <cell r="C3783" t="str">
            <v>Material</v>
          </cell>
          <cell r="D3783" t="str">
            <v xml:space="preserve">un </v>
          </cell>
          <cell r="E3783">
            <v>0</v>
          </cell>
          <cell r="F3783" t="str">
            <v/>
          </cell>
          <cell r="G3783" t="str">
            <v/>
          </cell>
          <cell r="H3783">
            <v>0.2039</v>
          </cell>
          <cell r="I3783" t="str">
            <v/>
          </cell>
          <cell r="J3783" t="str">
            <v/>
          </cell>
        </row>
        <row r="3784">
          <cell r="A3784" t="str">
            <v>SF-03779</v>
          </cell>
          <cell r="B3784" t="str">
            <v>Atuador de Damper para controle do tipo proporcional com 10 Nm de força</v>
          </cell>
          <cell r="C3784" t="str">
            <v>Material</v>
          </cell>
          <cell r="D3784" t="str">
            <v xml:space="preserve">un </v>
          </cell>
          <cell r="E3784">
            <v>0</v>
          </cell>
          <cell r="F3784" t="str">
            <v/>
          </cell>
          <cell r="G3784" t="str">
            <v/>
          </cell>
          <cell r="H3784">
            <v>0.2039</v>
          </cell>
          <cell r="I3784" t="str">
            <v/>
          </cell>
          <cell r="J3784" t="str">
            <v/>
          </cell>
        </row>
        <row r="3785">
          <cell r="A3785" t="str">
            <v>SF-03780</v>
          </cell>
          <cell r="B3785" t="str">
            <v>Atuador de Damper convencional (Non Fail-Safe) para controle do tipo ON/OFF e Floating com 20Nm de força</v>
          </cell>
          <cell r="C3785" t="str">
            <v>Material</v>
          </cell>
          <cell r="D3785" t="str">
            <v xml:space="preserve">un </v>
          </cell>
          <cell r="E3785">
            <v>0</v>
          </cell>
          <cell r="F3785" t="str">
            <v/>
          </cell>
          <cell r="G3785" t="str">
            <v/>
          </cell>
          <cell r="H3785">
            <v>0.2039</v>
          </cell>
          <cell r="I3785" t="str">
            <v/>
          </cell>
          <cell r="J3785" t="str">
            <v/>
          </cell>
        </row>
        <row r="3786">
          <cell r="A3786" t="str">
            <v>SF-03781</v>
          </cell>
          <cell r="B3786" t="str">
            <v>Soft starter Cutler-Hammer S811V72N3S ou equivalente, para chiller centrífugo Trane modelo CVGF1000DL0C64115101B2B1C2C49010400E3NN0B00T0 série G08C00202</v>
          </cell>
          <cell r="C3786" t="str">
            <v>Material</v>
          </cell>
          <cell r="D3786" t="str">
            <v xml:space="preserve">un </v>
          </cell>
          <cell r="E3786">
            <v>0</v>
          </cell>
          <cell r="F3786" t="str">
            <v/>
          </cell>
          <cell r="G3786" t="str">
            <v/>
          </cell>
          <cell r="H3786">
            <v>0.2039</v>
          </cell>
          <cell r="I3786" t="str">
            <v/>
          </cell>
          <cell r="J3786" t="str">
            <v/>
          </cell>
        </row>
        <row r="3787">
          <cell r="A3787" t="str">
            <v>SF-03782</v>
          </cell>
          <cell r="B3787" t="str">
            <v>Conjunto de tampas (2) para condensadora de chiller centrífugo Trane modelo CVGF1000DL0C64115101B2B1C2C49010400E3NN0B00T0 série G08C00202</v>
          </cell>
          <cell r="C3787" t="str">
            <v>Material</v>
          </cell>
          <cell r="D3787" t="str">
            <v>cj</v>
          </cell>
          <cell r="E3787">
            <v>0</v>
          </cell>
          <cell r="F3787" t="str">
            <v/>
          </cell>
          <cell r="G3787" t="str">
            <v/>
          </cell>
          <cell r="H3787">
            <v>0.2039</v>
          </cell>
          <cell r="I3787" t="str">
            <v/>
          </cell>
          <cell r="J3787" t="str">
            <v/>
          </cell>
        </row>
        <row r="3788">
          <cell r="A3788" t="str">
            <v>SF-03783</v>
          </cell>
          <cell r="B3788" t="str">
            <v>Hélice para chiller a ar</v>
          </cell>
          <cell r="C3788" t="str">
            <v>Material</v>
          </cell>
          <cell r="D3788" t="str">
            <v xml:space="preserve">un </v>
          </cell>
          <cell r="E3788">
            <v>0</v>
          </cell>
          <cell r="F3788" t="str">
            <v/>
          </cell>
          <cell r="G3788" t="str">
            <v/>
          </cell>
          <cell r="H3788">
            <v>0.2039</v>
          </cell>
          <cell r="I3788" t="str">
            <v/>
          </cell>
          <cell r="J3788" t="str">
            <v/>
          </cell>
        </row>
        <row r="3789">
          <cell r="A3789" t="str">
            <v>SF-03784</v>
          </cell>
          <cell r="B3789" t="str">
            <v>Motobomba centrífuga monoestágio de eixo horizontal em sistema monobloco 12,5 CV, trifásica, motor 4 polos</v>
          </cell>
          <cell r="C3789" t="str">
            <v>Material</v>
          </cell>
          <cell r="D3789" t="str">
            <v>cj</v>
          </cell>
          <cell r="E3789">
            <v>0</v>
          </cell>
          <cell r="F3789" t="str">
            <v/>
          </cell>
          <cell r="G3789" t="str">
            <v/>
          </cell>
          <cell r="H3789">
            <v>0.2039</v>
          </cell>
          <cell r="I3789" t="str">
            <v/>
          </cell>
          <cell r="J3789" t="str">
            <v/>
          </cell>
        </row>
        <row r="3790">
          <cell r="A3790" t="str">
            <v>SF-03785</v>
          </cell>
          <cell r="B3790" t="str">
            <v>Motobomba centrífuga monoestágio de eixo horizontal em sistema monobloco 5 CV, trifásica, motor 4 polos</v>
          </cell>
          <cell r="C3790" t="str">
            <v>Material</v>
          </cell>
          <cell r="D3790" t="str">
            <v>cj</v>
          </cell>
          <cell r="E3790">
            <v>0</v>
          </cell>
          <cell r="F3790" t="str">
            <v/>
          </cell>
          <cell r="G3790" t="str">
            <v/>
          </cell>
          <cell r="H3790">
            <v>0.2039</v>
          </cell>
          <cell r="I3790" t="str">
            <v/>
          </cell>
          <cell r="J3790" t="str">
            <v/>
          </cell>
        </row>
        <row r="3791">
          <cell r="A3791" t="str">
            <v>SF-03786</v>
          </cell>
          <cell r="B3791" t="str">
            <v>Motobomba centrífuga monoestágio de eixo horizontal 12,5 CV, trifásica, motor 4 polos</v>
          </cell>
          <cell r="C3791" t="str">
            <v>Material</v>
          </cell>
          <cell r="D3791" t="str">
            <v>cj</v>
          </cell>
          <cell r="E3791">
            <v>0</v>
          </cell>
          <cell r="F3791" t="str">
            <v/>
          </cell>
          <cell r="G3791" t="str">
            <v/>
          </cell>
          <cell r="H3791">
            <v>0.2039</v>
          </cell>
          <cell r="I3791" t="str">
            <v/>
          </cell>
          <cell r="J3791" t="str">
            <v/>
          </cell>
        </row>
        <row r="3792">
          <cell r="A3792" t="str">
            <v>SF-03787</v>
          </cell>
          <cell r="B3792" t="str">
            <v>Motobomba centrífuga monoestágio de eixo horizontal 40 CV, trifásica, motor 4 polos</v>
          </cell>
          <cell r="C3792" t="str">
            <v>Material</v>
          </cell>
          <cell r="D3792" t="str">
            <v>cj</v>
          </cell>
          <cell r="E3792">
            <v>0</v>
          </cell>
          <cell r="F3792" t="str">
            <v/>
          </cell>
          <cell r="G3792" t="str">
            <v/>
          </cell>
          <cell r="H3792">
            <v>0.2039</v>
          </cell>
          <cell r="I3792" t="str">
            <v/>
          </cell>
          <cell r="J3792" t="str">
            <v/>
          </cell>
        </row>
        <row r="3793">
          <cell r="A3793" t="str">
            <v>SF-03788</v>
          </cell>
          <cell r="B3793" t="str">
            <v>Motobomba centrífuga monoestágio de eixo horizontal 60 CV, trifásica, motor 4 polos</v>
          </cell>
          <cell r="C3793" t="str">
            <v>Material</v>
          </cell>
          <cell r="D3793" t="str">
            <v>cj</v>
          </cell>
          <cell r="E3793">
            <v>0</v>
          </cell>
          <cell r="F3793" t="str">
            <v/>
          </cell>
          <cell r="G3793" t="str">
            <v/>
          </cell>
          <cell r="H3793">
            <v>0.2039</v>
          </cell>
          <cell r="I3793" t="str">
            <v/>
          </cell>
          <cell r="J3793" t="str">
            <v/>
          </cell>
        </row>
        <row r="3794">
          <cell r="A3794" t="str">
            <v>SF-03789</v>
          </cell>
          <cell r="B3794" t="str">
            <v>Motobomba centrífuga monoestágio de eixo horizontal 100 CV, trifásica, motor 4 polos</v>
          </cell>
          <cell r="C3794" t="str">
            <v>Material</v>
          </cell>
          <cell r="D3794" t="str">
            <v>cj</v>
          </cell>
          <cell r="E3794">
            <v>0</v>
          </cell>
          <cell r="F3794" t="str">
            <v/>
          </cell>
          <cell r="G3794" t="str">
            <v/>
          </cell>
          <cell r="H3794">
            <v>0.2039</v>
          </cell>
          <cell r="I3794" t="str">
            <v/>
          </cell>
          <cell r="J3794" t="str">
            <v/>
          </cell>
        </row>
        <row r="3795">
          <cell r="A3795" t="str">
            <v>SF-03790</v>
          </cell>
          <cell r="B3795" t="str">
            <v>Motobomba centrífuga monoestágio de eixo horizontal 200 CV, trifásica, motor 4 polos</v>
          </cell>
          <cell r="C3795" t="str">
            <v>Material</v>
          </cell>
          <cell r="D3795" t="str">
            <v>cj</v>
          </cell>
          <cell r="E3795">
            <v>0</v>
          </cell>
          <cell r="F3795" t="str">
            <v/>
          </cell>
          <cell r="G3795" t="str">
            <v/>
          </cell>
          <cell r="H3795">
            <v>0.2039</v>
          </cell>
          <cell r="I3795" t="str">
            <v/>
          </cell>
          <cell r="J3795" t="str">
            <v/>
          </cell>
        </row>
        <row r="3796">
          <cell r="A3796" t="str">
            <v>SF-03791</v>
          </cell>
          <cell r="B3796" t="str">
            <v>Motobomba centrífuga monoestágio de eixo horizontal 60 CV, trifásica, motor 6 polos</v>
          </cell>
          <cell r="C3796" t="str">
            <v>Material</v>
          </cell>
          <cell r="D3796" t="str">
            <v>cj</v>
          </cell>
          <cell r="E3796">
            <v>0</v>
          </cell>
          <cell r="F3796" t="str">
            <v/>
          </cell>
          <cell r="G3796" t="str">
            <v/>
          </cell>
          <cell r="H3796">
            <v>0.2039</v>
          </cell>
          <cell r="I3796" t="str">
            <v/>
          </cell>
          <cell r="J3796" t="str">
            <v/>
          </cell>
        </row>
        <row r="3797">
          <cell r="A3797" t="str">
            <v>SF-03792</v>
          </cell>
          <cell r="B3797" t="str">
            <v>Motobomba centrífuga monoestágio de eixo horizontal 7,5 CV, trifásica, motor 4 polos</v>
          </cell>
          <cell r="C3797" t="str">
            <v>Material</v>
          </cell>
          <cell r="D3797" t="str">
            <v>cj</v>
          </cell>
          <cell r="E3797">
            <v>0</v>
          </cell>
          <cell r="F3797" t="str">
            <v/>
          </cell>
          <cell r="G3797" t="str">
            <v/>
          </cell>
          <cell r="H3797">
            <v>0.2039</v>
          </cell>
          <cell r="I3797" t="str">
            <v/>
          </cell>
          <cell r="J3797" t="str">
            <v/>
          </cell>
        </row>
        <row r="3798">
          <cell r="A3798" t="str">
            <v>SF-03793</v>
          </cell>
          <cell r="B3798" t="str">
            <v>Motobomba centrífuga monoestágio de eixo horizontal 5 CV, trifásica, motor 4 polos</v>
          </cell>
          <cell r="C3798" t="str">
            <v>Material</v>
          </cell>
          <cell r="D3798" t="str">
            <v>cj</v>
          </cell>
          <cell r="E3798">
            <v>0</v>
          </cell>
          <cell r="F3798" t="str">
            <v/>
          </cell>
          <cell r="G3798" t="str">
            <v/>
          </cell>
          <cell r="H3798">
            <v>0.2039</v>
          </cell>
          <cell r="I3798" t="str">
            <v/>
          </cell>
          <cell r="J3798" t="str">
            <v/>
          </cell>
        </row>
        <row r="3799">
          <cell r="A3799" t="str">
            <v>SF-03794</v>
          </cell>
          <cell r="B3799" t="str">
            <v>Ar-condicionado do tipo janela com capacidade nominal mínima de 10.000 BTU/h</v>
          </cell>
          <cell r="C3799" t="str">
            <v>Material</v>
          </cell>
          <cell r="D3799" t="str">
            <v xml:space="preserve">un </v>
          </cell>
          <cell r="E3799">
            <v>0</v>
          </cell>
          <cell r="F3799" t="str">
            <v/>
          </cell>
          <cell r="G3799" t="str">
            <v/>
          </cell>
          <cell r="H3799">
            <v>0.2039</v>
          </cell>
          <cell r="I3799" t="str">
            <v/>
          </cell>
          <cell r="J3799" t="str">
            <v/>
          </cell>
        </row>
        <row r="3800">
          <cell r="A3800" t="str">
            <v>SF-03795</v>
          </cell>
          <cell r="B3800" t="str">
            <v>Ar-condicionado do tipo janela com capacidade nominal mínima de 18.000 BTU/h</v>
          </cell>
          <cell r="C3800" t="str">
            <v>Material</v>
          </cell>
          <cell r="D3800" t="str">
            <v xml:space="preserve">un </v>
          </cell>
          <cell r="E3800">
            <v>0</v>
          </cell>
          <cell r="F3800" t="str">
            <v/>
          </cell>
          <cell r="G3800" t="str">
            <v/>
          </cell>
          <cell r="H3800">
            <v>0.2039</v>
          </cell>
          <cell r="I3800" t="str">
            <v/>
          </cell>
          <cell r="J3800" t="str">
            <v/>
          </cell>
        </row>
        <row r="3801">
          <cell r="A3801" t="str">
            <v>SF-03796</v>
          </cell>
          <cell r="B3801" t="str">
            <v>Ar-condicionado do tipo janela com capacidade nominal mínima de 27.000 BTU/h</v>
          </cell>
          <cell r="C3801" t="str">
            <v>Material</v>
          </cell>
          <cell r="D3801" t="str">
            <v xml:space="preserve">un </v>
          </cell>
          <cell r="E3801">
            <v>0</v>
          </cell>
          <cell r="F3801" t="str">
            <v/>
          </cell>
          <cell r="G3801" t="str">
            <v/>
          </cell>
          <cell r="H3801">
            <v>0.2039</v>
          </cell>
          <cell r="I3801" t="str">
            <v/>
          </cell>
          <cell r="J3801" t="str">
            <v/>
          </cell>
        </row>
        <row r="3802">
          <cell r="A3802" t="str">
            <v>SF-03797</v>
          </cell>
          <cell r="B3802" t="str">
            <v>Ar-condicionado do tipo split hi-wall inverter com capacidade nominal mínima de 12.000 BTU/h</v>
          </cell>
          <cell r="C3802" t="str">
            <v>Material</v>
          </cell>
          <cell r="D3802" t="str">
            <v xml:space="preserve">un </v>
          </cell>
          <cell r="E3802">
            <v>0</v>
          </cell>
          <cell r="F3802" t="str">
            <v/>
          </cell>
          <cell r="G3802" t="str">
            <v/>
          </cell>
          <cell r="H3802">
            <v>0.2039</v>
          </cell>
          <cell r="I3802" t="str">
            <v/>
          </cell>
          <cell r="J3802" t="str">
            <v/>
          </cell>
        </row>
        <row r="3803">
          <cell r="A3803" t="str">
            <v>SF-03798</v>
          </cell>
          <cell r="B3803" t="str">
            <v>Ar-condicionado do tipo split hi-wall inverter com capacidade nominal mínima de 18.000 BTU/h</v>
          </cell>
          <cell r="C3803" t="str">
            <v>Material</v>
          </cell>
          <cell r="D3803" t="str">
            <v xml:space="preserve">un </v>
          </cell>
          <cell r="E3803">
            <v>0</v>
          </cell>
          <cell r="F3803" t="str">
            <v/>
          </cell>
          <cell r="G3803" t="str">
            <v/>
          </cell>
          <cell r="H3803">
            <v>0.2039</v>
          </cell>
          <cell r="I3803" t="str">
            <v/>
          </cell>
          <cell r="J3803" t="str">
            <v/>
          </cell>
        </row>
        <row r="3804">
          <cell r="A3804" t="str">
            <v>SF-03799</v>
          </cell>
          <cell r="B3804" t="str">
            <v>Ar-condicionado do tipo split hi-wall inverter com capacidade nominal mínima de 22.000 BTU/h</v>
          </cell>
          <cell r="C3804" t="str">
            <v>Material</v>
          </cell>
          <cell r="D3804" t="str">
            <v xml:space="preserve">un </v>
          </cell>
          <cell r="E3804">
            <v>0</v>
          </cell>
          <cell r="F3804" t="str">
            <v/>
          </cell>
          <cell r="G3804" t="str">
            <v/>
          </cell>
          <cell r="H3804">
            <v>0.2039</v>
          </cell>
          <cell r="I3804" t="str">
            <v/>
          </cell>
          <cell r="J3804" t="str">
            <v/>
          </cell>
        </row>
        <row r="3805">
          <cell r="A3805" t="str">
            <v>SF-03800</v>
          </cell>
          <cell r="B3805" t="str">
            <v>Ar-condicionado do tipo split dutado com capacidade nominal mínima de 24.000 BTU/h</v>
          </cell>
          <cell r="C3805" t="str">
            <v>Material</v>
          </cell>
          <cell r="D3805" t="str">
            <v xml:space="preserve">un </v>
          </cell>
          <cell r="E3805">
            <v>0</v>
          </cell>
          <cell r="F3805" t="str">
            <v/>
          </cell>
          <cell r="G3805" t="str">
            <v/>
          </cell>
          <cell r="H3805">
            <v>0.2039</v>
          </cell>
          <cell r="I3805" t="str">
            <v/>
          </cell>
          <cell r="J3805" t="str">
            <v/>
          </cell>
        </row>
        <row r="3806">
          <cell r="A3806" t="str">
            <v>SF-03801</v>
          </cell>
          <cell r="B3806" t="str">
            <v>Ar-condicionado do tipo split dutado com capacidade nominal mínima de 58.000 BTU/h</v>
          </cell>
          <cell r="C3806" t="str">
            <v>Material</v>
          </cell>
          <cell r="D3806" t="str">
            <v xml:space="preserve">un </v>
          </cell>
          <cell r="E3806">
            <v>0</v>
          </cell>
          <cell r="F3806" t="str">
            <v/>
          </cell>
          <cell r="G3806" t="str">
            <v/>
          </cell>
          <cell r="H3806">
            <v>0.2039</v>
          </cell>
          <cell r="I3806" t="str">
            <v/>
          </cell>
          <cell r="J3806" t="str">
            <v/>
          </cell>
        </row>
        <row r="3807">
          <cell r="A3807" t="str">
            <v>SF-03802</v>
          </cell>
          <cell r="B3807" t="str">
            <v>Ar-condicionado do tipo split dutado inverter com capacidade nominal mínima de 30.000 BTU/h</v>
          </cell>
          <cell r="C3807" t="str">
            <v>Material</v>
          </cell>
          <cell r="D3807" t="str">
            <v xml:space="preserve">un </v>
          </cell>
          <cell r="E3807">
            <v>0</v>
          </cell>
          <cell r="F3807" t="str">
            <v/>
          </cell>
          <cell r="G3807" t="str">
            <v/>
          </cell>
          <cell r="H3807">
            <v>0.2039</v>
          </cell>
          <cell r="I3807" t="str">
            <v/>
          </cell>
          <cell r="J3807" t="str">
            <v/>
          </cell>
        </row>
        <row r="3808">
          <cell r="A3808" t="str">
            <v>SF-03803</v>
          </cell>
          <cell r="B3808" t="str">
            <v>Ar-condicionado do tipo split piso-teto inverter com capacidade nominal mínima de 30.000BTU/h</v>
          </cell>
          <cell r="C3808" t="str">
            <v>Material</v>
          </cell>
          <cell r="D3808" t="str">
            <v xml:space="preserve">un </v>
          </cell>
          <cell r="E3808">
            <v>0</v>
          </cell>
          <cell r="F3808" t="str">
            <v/>
          </cell>
          <cell r="G3808" t="str">
            <v/>
          </cell>
          <cell r="H3808">
            <v>0.2039</v>
          </cell>
          <cell r="I3808" t="str">
            <v/>
          </cell>
          <cell r="J3808" t="str">
            <v/>
          </cell>
        </row>
        <row r="3809">
          <cell r="A3809" t="str">
            <v>SF-03804</v>
          </cell>
          <cell r="B3809" t="str">
            <v>Ar-condicionado do tipo split piso-teto inverter com capacidade nominal entre 35.000BTU/h (inclusive) e 46.000BTU/h (inclusive)</v>
          </cell>
          <cell r="C3809" t="str">
            <v>Material</v>
          </cell>
          <cell r="D3809" t="str">
            <v xml:space="preserve">un </v>
          </cell>
          <cell r="E3809">
            <v>0</v>
          </cell>
          <cell r="F3809" t="str">
            <v/>
          </cell>
          <cell r="G3809" t="str">
            <v/>
          </cell>
          <cell r="H3809">
            <v>0.2039</v>
          </cell>
          <cell r="I3809" t="str">
            <v/>
          </cell>
          <cell r="J3809" t="str">
            <v/>
          </cell>
        </row>
        <row r="3810">
          <cell r="A3810" t="str">
            <v>SF-03805</v>
          </cell>
          <cell r="B3810" t="str">
            <v>Ar-condicionado do tipo split piso-teto inverter com capacidade nominal mínima de 54.000BTU/h</v>
          </cell>
          <cell r="C3810" t="str">
            <v>Material</v>
          </cell>
          <cell r="D3810" t="str">
            <v xml:space="preserve">un </v>
          </cell>
          <cell r="E3810">
            <v>0</v>
          </cell>
          <cell r="F3810" t="str">
            <v/>
          </cell>
          <cell r="G3810" t="str">
            <v/>
          </cell>
          <cell r="H3810">
            <v>0.2039</v>
          </cell>
          <cell r="I3810" t="str">
            <v/>
          </cell>
          <cell r="J3810" t="str">
            <v/>
          </cell>
        </row>
        <row r="3811">
          <cell r="A3811" t="str">
            <v>SF-03806</v>
          </cell>
          <cell r="B3811" t="str">
            <v>Ar-condicionado do tipo fancolete hidrônico hi-wall com capacidade nominal mínima de 1,3 TR</v>
          </cell>
          <cell r="C3811" t="str">
            <v>Material</v>
          </cell>
          <cell r="D3811" t="str">
            <v xml:space="preserve">un </v>
          </cell>
          <cell r="E3811">
            <v>0</v>
          </cell>
          <cell r="F3811" t="str">
            <v/>
          </cell>
          <cell r="G3811" t="str">
            <v/>
          </cell>
          <cell r="H3811">
            <v>0.2039</v>
          </cell>
          <cell r="I3811" t="str">
            <v/>
          </cell>
          <cell r="J3811" t="str">
            <v/>
          </cell>
        </row>
        <row r="3812">
          <cell r="A3812" t="str">
            <v>SF-03807</v>
          </cell>
          <cell r="B3812" t="str">
            <v>Ar-condicionado do tipo fancolete hidrônico dutado com capacidade nominal mínima de 0,58 TR</v>
          </cell>
          <cell r="C3812" t="str">
            <v>Material</v>
          </cell>
          <cell r="D3812" t="str">
            <v xml:space="preserve">un </v>
          </cell>
          <cell r="E3812">
            <v>0</v>
          </cell>
          <cell r="F3812" t="str">
            <v/>
          </cell>
          <cell r="G3812" t="str">
            <v/>
          </cell>
          <cell r="H3812">
            <v>0.2039</v>
          </cell>
          <cell r="I3812" t="str">
            <v/>
          </cell>
          <cell r="J3812" t="str">
            <v/>
          </cell>
        </row>
        <row r="3813">
          <cell r="A3813" t="str">
            <v>SF-03808</v>
          </cell>
          <cell r="B3813" t="str">
            <v>Ar-condicionado do tipo fancolete hidrônico dutado com capacidade nominal mínima de 1,2 TR</v>
          </cell>
          <cell r="C3813" t="str">
            <v>Material</v>
          </cell>
          <cell r="D3813" t="str">
            <v xml:space="preserve">un </v>
          </cell>
          <cell r="E3813">
            <v>0</v>
          </cell>
          <cell r="F3813" t="str">
            <v/>
          </cell>
          <cell r="G3813" t="str">
            <v/>
          </cell>
          <cell r="H3813">
            <v>0.2039</v>
          </cell>
          <cell r="I3813" t="str">
            <v/>
          </cell>
          <cell r="J3813" t="str">
            <v/>
          </cell>
        </row>
        <row r="3814">
          <cell r="A3814" t="str">
            <v>SF-03809</v>
          </cell>
          <cell r="B3814" t="str">
            <v>Ar-condicionado do tipo fancolete hidrônico dutado com capacidade nominal mínima de 1,5 TR</v>
          </cell>
          <cell r="C3814" t="str">
            <v>Material</v>
          </cell>
          <cell r="D3814" t="str">
            <v xml:space="preserve">un </v>
          </cell>
          <cell r="E3814">
            <v>0</v>
          </cell>
          <cell r="F3814" t="str">
            <v/>
          </cell>
          <cell r="G3814" t="str">
            <v/>
          </cell>
          <cell r="H3814">
            <v>0.2039</v>
          </cell>
          <cell r="I3814" t="str">
            <v/>
          </cell>
          <cell r="J3814" t="str">
            <v/>
          </cell>
        </row>
        <row r="3815">
          <cell r="A3815" t="str">
            <v>SF-03810</v>
          </cell>
          <cell r="B3815" t="str">
            <v>Ar-condicionado do tipo fancolete hidrônico dutado com capacidade nominal mínima de 2,3 TR</v>
          </cell>
          <cell r="C3815" t="str">
            <v>Material</v>
          </cell>
          <cell r="D3815" t="str">
            <v xml:space="preserve">un </v>
          </cell>
          <cell r="E3815">
            <v>0</v>
          </cell>
          <cell r="F3815" t="str">
            <v/>
          </cell>
          <cell r="G3815" t="str">
            <v/>
          </cell>
          <cell r="H3815">
            <v>0.2039</v>
          </cell>
          <cell r="I3815" t="str">
            <v/>
          </cell>
          <cell r="J3815" t="str">
            <v/>
          </cell>
        </row>
        <row r="3816">
          <cell r="A3816" t="str">
            <v>SF-03811</v>
          </cell>
          <cell r="B3816" t="str">
            <v>Ar-condicionado do tipo fancolete hidrônico dutado com capacidade nominal mínima de 2,5 TR</v>
          </cell>
          <cell r="C3816" t="str">
            <v>Material</v>
          </cell>
          <cell r="D3816" t="str">
            <v xml:space="preserve">un </v>
          </cell>
          <cell r="E3816">
            <v>0</v>
          </cell>
          <cell r="F3816" t="str">
            <v/>
          </cell>
          <cell r="G3816" t="str">
            <v/>
          </cell>
          <cell r="H3816">
            <v>0.2039</v>
          </cell>
          <cell r="I3816" t="str">
            <v/>
          </cell>
          <cell r="J3816" t="str">
            <v/>
          </cell>
        </row>
        <row r="3817">
          <cell r="A3817" t="str">
            <v>SF-03812</v>
          </cell>
          <cell r="B3817" t="str">
            <v>Ar-condicionado do tipo fancolete hidrônico dutado com capacidade nominal mínima de 4,5 TR</v>
          </cell>
          <cell r="C3817" t="str">
            <v>Material</v>
          </cell>
          <cell r="D3817" t="str">
            <v xml:space="preserve">un </v>
          </cell>
          <cell r="E3817">
            <v>0</v>
          </cell>
          <cell r="F3817" t="str">
            <v/>
          </cell>
          <cell r="G3817" t="str">
            <v/>
          </cell>
          <cell r="H3817">
            <v>0.2039</v>
          </cell>
          <cell r="I3817" t="str">
            <v/>
          </cell>
          <cell r="J3817" t="str">
            <v/>
          </cell>
        </row>
        <row r="3818">
          <cell r="A3818" t="str">
            <v>SF-03813</v>
          </cell>
          <cell r="B3818" t="str">
            <v>Ar-condicionado do tipo fancolete hidrônico cassete com capacidade nominal mínima de 2,6 TR</v>
          </cell>
          <cell r="C3818" t="str">
            <v>Material</v>
          </cell>
          <cell r="D3818" t="str">
            <v xml:space="preserve">un </v>
          </cell>
          <cell r="E3818">
            <v>0</v>
          </cell>
          <cell r="F3818" t="str">
            <v/>
          </cell>
          <cell r="G3818" t="str">
            <v/>
          </cell>
          <cell r="H3818">
            <v>0.2039</v>
          </cell>
          <cell r="I3818" t="str">
            <v/>
          </cell>
          <cell r="J3818" t="str">
            <v/>
          </cell>
        </row>
        <row r="3819">
          <cell r="A3819" t="str">
            <v>SF-03814</v>
          </cell>
          <cell r="B3819" t="str">
            <v>Ar-condicionado do tipo fancolete hidrônico piso-teto com capacidade nominal entre 12.000BTU/h (inclusive) e 20.000BTU/h (inclusive)</v>
          </cell>
          <cell r="C3819" t="str">
            <v>Material</v>
          </cell>
          <cell r="D3819" t="str">
            <v xml:space="preserve">un </v>
          </cell>
          <cell r="E3819">
            <v>0</v>
          </cell>
          <cell r="F3819" t="str">
            <v/>
          </cell>
          <cell r="G3819" t="str">
            <v/>
          </cell>
          <cell r="H3819">
            <v>0.2039</v>
          </cell>
          <cell r="I3819" t="str">
            <v/>
          </cell>
          <cell r="J3819" t="str">
            <v/>
          </cell>
        </row>
        <row r="3820">
          <cell r="A3820" t="str">
            <v>SF-03815</v>
          </cell>
          <cell r="B3820" t="str">
            <v>Ar-condicionado do tipo fancolete hidrônico piso-teto com capacidade nominal entre 24.000BTU/h (inclusive) e 30.000BTU/h (inclusive)</v>
          </cell>
          <cell r="C3820" t="str">
            <v>Material</v>
          </cell>
          <cell r="D3820" t="str">
            <v xml:space="preserve">un </v>
          </cell>
          <cell r="E3820">
            <v>0</v>
          </cell>
          <cell r="F3820" t="str">
            <v/>
          </cell>
          <cell r="G3820" t="str">
            <v/>
          </cell>
          <cell r="H3820">
            <v>0.2039</v>
          </cell>
          <cell r="I3820" t="str">
            <v/>
          </cell>
          <cell r="J3820" t="str">
            <v/>
          </cell>
        </row>
        <row r="3821">
          <cell r="A3821" t="str">
            <v>SF-03816</v>
          </cell>
          <cell r="B3821" t="str">
            <v>Ar-condicionado do tipo fancolete hidrônico piso-teto com capacidade nominal entre 36.000BTU/h (inclusive) e 44.000BTU/h (inclusive)</v>
          </cell>
          <cell r="C3821" t="str">
            <v>Material</v>
          </cell>
          <cell r="D3821" t="str">
            <v xml:space="preserve">un </v>
          </cell>
          <cell r="E3821">
            <v>0</v>
          </cell>
          <cell r="F3821" t="str">
            <v/>
          </cell>
          <cell r="G3821" t="str">
            <v/>
          </cell>
          <cell r="H3821">
            <v>0.2039</v>
          </cell>
          <cell r="I3821" t="str">
            <v/>
          </cell>
          <cell r="J3821" t="str">
            <v/>
          </cell>
        </row>
        <row r="3822">
          <cell r="A3822" t="str">
            <v>SF-03817</v>
          </cell>
          <cell r="B3822" t="str">
            <v>Ar-condicionado do tipo fancolete hidrônico piso-teto com capacidade nominal entre 48.000BTU/h (inclusive) e 55.000BTU/h (inclusive)</v>
          </cell>
          <cell r="C3822" t="str">
            <v>Material</v>
          </cell>
          <cell r="D3822" t="str">
            <v xml:space="preserve">un </v>
          </cell>
          <cell r="E3822">
            <v>0</v>
          </cell>
          <cell r="F3822" t="str">
            <v/>
          </cell>
          <cell r="G3822" t="str">
            <v/>
          </cell>
          <cell r="H3822">
            <v>0.2039</v>
          </cell>
          <cell r="I3822" t="str">
            <v/>
          </cell>
          <cell r="J3822" t="str">
            <v/>
          </cell>
        </row>
        <row r="3823">
          <cell r="A3823" t="str">
            <v>SF-03818</v>
          </cell>
          <cell r="B3823" t="str">
            <v>Ar-condicionado do tipo self-contained wall-mounted modelo Carrier 50BWF36</v>
          </cell>
          <cell r="C3823" t="str">
            <v>Material</v>
          </cell>
          <cell r="D3823" t="str">
            <v xml:space="preserve">un </v>
          </cell>
          <cell r="E3823">
            <v>0</v>
          </cell>
          <cell r="F3823" t="str">
            <v/>
          </cell>
          <cell r="G3823" t="str">
            <v/>
          </cell>
          <cell r="H3823">
            <v>0.2039</v>
          </cell>
          <cell r="I3823" t="str">
            <v/>
          </cell>
          <cell r="J3823" t="str">
            <v/>
          </cell>
        </row>
        <row r="3824">
          <cell r="A3824" t="str">
            <v>SF-03819</v>
          </cell>
          <cell r="B3824" t="str">
            <v>Controle remoto para fancolete/split, com ou sem fio</v>
          </cell>
          <cell r="C3824" t="str">
            <v>Material</v>
          </cell>
          <cell r="D3824" t="str">
            <v xml:space="preserve">un </v>
          </cell>
          <cell r="E3824">
            <v>0</v>
          </cell>
          <cell r="F3824" t="str">
            <v/>
          </cell>
          <cell r="G3824" t="str">
            <v/>
          </cell>
          <cell r="H3824">
            <v>0.2039</v>
          </cell>
          <cell r="I3824" t="str">
            <v/>
          </cell>
          <cell r="J3824" t="str">
            <v/>
          </cell>
        </row>
        <row r="3825">
          <cell r="A3825" t="str">
            <v>SF-03820</v>
          </cell>
          <cell r="B3825" t="str">
            <v>Motor elétrico com eixo duplo, potência de 1/40 a 1/2 CV</v>
          </cell>
          <cell r="C3825" t="str">
            <v>Material</v>
          </cell>
          <cell r="D3825" t="str">
            <v xml:space="preserve">un </v>
          </cell>
          <cell r="E3825">
            <v>0</v>
          </cell>
          <cell r="F3825" t="str">
            <v/>
          </cell>
          <cell r="G3825" t="str">
            <v/>
          </cell>
          <cell r="H3825">
            <v>0.2039</v>
          </cell>
          <cell r="I3825" t="str">
            <v/>
          </cell>
          <cell r="J3825" t="str">
            <v/>
          </cell>
        </row>
        <row r="3826">
          <cell r="A3826" t="str">
            <v>SF-03821</v>
          </cell>
          <cell r="B3826" t="str">
            <v>Motor elétrico com eixo simples, potência de 1/40 a 1/2 CV</v>
          </cell>
          <cell r="C3826" t="str">
            <v>Material</v>
          </cell>
          <cell r="D3826" t="str">
            <v xml:space="preserve">un </v>
          </cell>
          <cell r="E3826">
            <v>0</v>
          </cell>
          <cell r="F3826" t="str">
            <v/>
          </cell>
          <cell r="G3826" t="str">
            <v/>
          </cell>
          <cell r="H3826">
            <v>0.2039</v>
          </cell>
          <cell r="I3826" t="str">
            <v/>
          </cell>
          <cell r="J3826" t="str">
            <v/>
          </cell>
        </row>
        <row r="3827">
          <cell r="A3827" t="str">
            <v>SF-03822</v>
          </cell>
          <cell r="B3827" t="str">
            <v>Placa eletrônica de controle de equipamento split monofásico</v>
          </cell>
          <cell r="C3827" t="str">
            <v>Material</v>
          </cell>
          <cell r="D3827" t="str">
            <v xml:space="preserve">un </v>
          </cell>
          <cell r="E3827">
            <v>0</v>
          </cell>
          <cell r="F3827" t="str">
            <v/>
          </cell>
          <cell r="G3827" t="str">
            <v/>
          </cell>
          <cell r="H3827">
            <v>0.2039</v>
          </cell>
          <cell r="I3827" t="str">
            <v/>
          </cell>
          <cell r="J3827" t="str">
            <v/>
          </cell>
        </row>
        <row r="3828">
          <cell r="A3828" t="str">
            <v>SF-03823</v>
          </cell>
          <cell r="B3828" t="str">
            <v>Placa eletrônica de controle de equipamento fancolete monofásico</v>
          </cell>
          <cell r="C3828" t="str">
            <v>Material</v>
          </cell>
          <cell r="D3828" t="str">
            <v xml:space="preserve">un </v>
          </cell>
          <cell r="E3828">
            <v>0</v>
          </cell>
          <cell r="F3828" t="str">
            <v/>
          </cell>
          <cell r="G3828" t="str">
            <v/>
          </cell>
          <cell r="H3828">
            <v>0.2039</v>
          </cell>
          <cell r="I3828" t="str">
            <v/>
          </cell>
          <cell r="J3828" t="str">
            <v/>
          </cell>
        </row>
        <row r="3829">
          <cell r="A3829" t="str">
            <v>SF-03824</v>
          </cell>
          <cell r="B3829" t="str">
            <v>Placa eletrônica de controle de equipamento split trifásico</v>
          </cell>
          <cell r="C3829" t="str">
            <v>Material</v>
          </cell>
          <cell r="D3829" t="str">
            <v xml:space="preserve">un </v>
          </cell>
          <cell r="E3829">
            <v>0</v>
          </cell>
          <cell r="F3829" t="str">
            <v/>
          </cell>
          <cell r="G3829" t="str">
            <v/>
          </cell>
          <cell r="H3829">
            <v>0.2039</v>
          </cell>
          <cell r="I3829" t="str">
            <v/>
          </cell>
          <cell r="J3829" t="str">
            <v/>
          </cell>
        </row>
        <row r="3830">
          <cell r="A3830" t="str">
            <v>SF-03825</v>
          </cell>
          <cell r="B3830" t="str">
            <v>Placa eletrônica de controle de equipamento split monofásico com compressor inverter</v>
          </cell>
          <cell r="C3830" t="str">
            <v>Material</v>
          </cell>
          <cell r="D3830" t="str">
            <v xml:space="preserve">un </v>
          </cell>
          <cell r="E3830">
            <v>0</v>
          </cell>
          <cell r="F3830" t="str">
            <v/>
          </cell>
          <cell r="G3830" t="str">
            <v/>
          </cell>
          <cell r="H3830">
            <v>0.2039</v>
          </cell>
          <cell r="I3830" t="str">
            <v/>
          </cell>
          <cell r="J3830" t="str">
            <v/>
          </cell>
        </row>
        <row r="3831">
          <cell r="A3831" t="str">
            <v>SF-03826</v>
          </cell>
          <cell r="B3831" t="str">
            <v xml:space="preserve">Bomba para condensado de ar-condicionado para instalação oculta </v>
          </cell>
          <cell r="C3831" t="str">
            <v>Material</v>
          </cell>
          <cell r="D3831" t="str">
            <v xml:space="preserve">un </v>
          </cell>
          <cell r="E3831">
            <v>0</v>
          </cell>
          <cell r="F3831" t="str">
            <v/>
          </cell>
          <cell r="G3831" t="str">
            <v/>
          </cell>
          <cell r="H3831">
            <v>0.2039</v>
          </cell>
          <cell r="I3831" t="str">
            <v/>
          </cell>
          <cell r="J3831" t="str">
            <v/>
          </cell>
        </row>
        <row r="3832">
          <cell r="A3832" t="str">
            <v>SF-03827</v>
          </cell>
          <cell r="B3832" t="str">
            <v>Bomba de condensado para aparelho tipo cassete</v>
          </cell>
          <cell r="C3832" t="str">
            <v>Material</v>
          </cell>
          <cell r="D3832" t="str">
            <v xml:space="preserve">un </v>
          </cell>
          <cell r="E3832">
            <v>0</v>
          </cell>
          <cell r="F3832" t="str">
            <v/>
          </cell>
          <cell r="G3832" t="str">
            <v/>
          </cell>
          <cell r="H3832">
            <v>0.2039</v>
          </cell>
          <cell r="I3832" t="str">
            <v/>
          </cell>
          <cell r="J3832" t="str">
            <v/>
          </cell>
        </row>
        <row r="3833">
          <cell r="A3833" t="str">
            <v>SF-03828</v>
          </cell>
          <cell r="B3833" t="str">
            <v>Filtro secador para aparelhos de capacidade de refrigeração de 2,5 TR (inclusive) até 5 TR (inclusive)</v>
          </cell>
          <cell r="C3833" t="str">
            <v>Material</v>
          </cell>
          <cell r="D3833" t="str">
            <v xml:space="preserve">un </v>
          </cell>
          <cell r="E3833">
            <v>0</v>
          </cell>
          <cell r="F3833" t="str">
            <v/>
          </cell>
          <cell r="G3833" t="str">
            <v/>
          </cell>
          <cell r="H3833">
            <v>0.2039</v>
          </cell>
          <cell r="I3833" t="str">
            <v/>
          </cell>
          <cell r="J3833" t="str">
            <v/>
          </cell>
        </row>
        <row r="3834">
          <cell r="A3834" t="str">
            <v>SF-03829</v>
          </cell>
          <cell r="B3834" t="str">
            <v>Filtro secador para aparelhos de capacidade de refrigeração de 5 TR (exclusive) até 7,5 TR (inclusive)</v>
          </cell>
          <cell r="C3834" t="str">
            <v>Material</v>
          </cell>
          <cell r="D3834" t="str">
            <v xml:space="preserve">un </v>
          </cell>
          <cell r="E3834">
            <v>0</v>
          </cell>
          <cell r="F3834" t="str">
            <v/>
          </cell>
          <cell r="G3834" t="str">
            <v/>
          </cell>
          <cell r="H3834">
            <v>0.2039</v>
          </cell>
          <cell r="I3834" t="str">
            <v/>
          </cell>
          <cell r="J3834" t="str">
            <v/>
          </cell>
        </row>
        <row r="3835">
          <cell r="A3835" t="str">
            <v>SF-03830</v>
          </cell>
          <cell r="B3835" t="str">
            <v>Filtro secador para aparelhos de capacidade de refrigeração de 7,5 TR (exclusive) até 10 TR (inclusive)</v>
          </cell>
          <cell r="C3835" t="str">
            <v>Material</v>
          </cell>
          <cell r="D3835" t="str">
            <v xml:space="preserve">un </v>
          </cell>
          <cell r="E3835">
            <v>0</v>
          </cell>
          <cell r="F3835" t="str">
            <v/>
          </cell>
          <cell r="G3835" t="str">
            <v/>
          </cell>
          <cell r="H3835">
            <v>0.2039</v>
          </cell>
          <cell r="I3835" t="str">
            <v/>
          </cell>
          <cell r="J3835" t="str">
            <v/>
          </cell>
        </row>
        <row r="3836">
          <cell r="A3836" t="str">
            <v>SF-03831</v>
          </cell>
          <cell r="B3836" t="str">
            <v>Filtro secador para aparelhos de capacidade de refrigeração de 10 TR (exclusive) até 12,5 TR (inclusive)</v>
          </cell>
          <cell r="C3836" t="str">
            <v>Material</v>
          </cell>
          <cell r="D3836" t="str">
            <v xml:space="preserve">un </v>
          </cell>
          <cell r="E3836">
            <v>0</v>
          </cell>
          <cell r="F3836" t="str">
            <v/>
          </cell>
          <cell r="G3836" t="str">
            <v/>
          </cell>
          <cell r="H3836">
            <v>0.2039</v>
          </cell>
          <cell r="I3836" t="str">
            <v/>
          </cell>
          <cell r="J3836" t="str">
            <v/>
          </cell>
        </row>
        <row r="3837">
          <cell r="A3837" t="str">
            <v>SF-03832</v>
          </cell>
          <cell r="B3837" t="str">
            <v>Filtro secador para aparelhos de capacidade de refrigeração de 12,5 TR (exclusive) até 15 TR (inclusive)</v>
          </cell>
          <cell r="C3837" t="str">
            <v>Material</v>
          </cell>
          <cell r="D3837" t="str">
            <v xml:space="preserve">un </v>
          </cell>
          <cell r="E3837">
            <v>0</v>
          </cell>
          <cell r="F3837" t="str">
            <v/>
          </cell>
          <cell r="G3837" t="str">
            <v/>
          </cell>
          <cell r="H3837">
            <v>0.2039</v>
          </cell>
          <cell r="I3837" t="str">
            <v/>
          </cell>
          <cell r="J3837" t="str">
            <v/>
          </cell>
        </row>
        <row r="3838">
          <cell r="A3838" t="str">
            <v>SF-03833</v>
          </cell>
          <cell r="B3838" t="str">
            <v>Filtro secador para aparelhos de capacidade de refrigeração de 15 TR (exclusive) até 17,5 TR (inclusive)</v>
          </cell>
          <cell r="C3838" t="str">
            <v>Material</v>
          </cell>
          <cell r="D3838" t="str">
            <v xml:space="preserve">un </v>
          </cell>
          <cell r="E3838">
            <v>0</v>
          </cell>
          <cell r="F3838" t="str">
            <v/>
          </cell>
          <cell r="G3838" t="str">
            <v/>
          </cell>
          <cell r="H3838">
            <v>0.2039</v>
          </cell>
          <cell r="I3838" t="str">
            <v/>
          </cell>
          <cell r="J3838" t="str">
            <v/>
          </cell>
        </row>
        <row r="3839">
          <cell r="A3839" t="str">
            <v>SF-03834</v>
          </cell>
          <cell r="B3839" t="str">
            <v>Filtro secador para aparelhos de capacidade de refrigeração de 17,5 TR (exclusive) até 20 TR (inclusive)</v>
          </cell>
          <cell r="C3839" t="str">
            <v>Material</v>
          </cell>
          <cell r="D3839" t="str">
            <v xml:space="preserve">un </v>
          </cell>
          <cell r="E3839">
            <v>0</v>
          </cell>
          <cell r="F3839" t="str">
            <v/>
          </cell>
          <cell r="G3839" t="str">
            <v/>
          </cell>
          <cell r="H3839">
            <v>0.2039</v>
          </cell>
          <cell r="I3839" t="str">
            <v/>
          </cell>
          <cell r="J3839" t="str">
            <v/>
          </cell>
        </row>
        <row r="3840">
          <cell r="A3840" t="str">
            <v>SF-03835</v>
          </cell>
          <cell r="B3840" t="str">
            <v>Filtro secador para aparelhos de capacidade de refrigeração de 20 TR (exclusive) até 25 TR (inclusive)</v>
          </cell>
          <cell r="C3840" t="str">
            <v>Material</v>
          </cell>
          <cell r="D3840" t="str">
            <v xml:space="preserve">un </v>
          </cell>
          <cell r="E3840">
            <v>0</v>
          </cell>
          <cell r="F3840" t="str">
            <v/>
          </cell>
          <cell r="G3840" t="str">
            <v/>
          </cell>
          <cell r="H3840">
            <v>0.2039</v>
          </cell>
          <cell r="I3840" t="str">
            <v/>
          </cell>
          <cell r="J3840" t="str">
            <v/>
          </cell>
        </row>
        <row r="3841">
          <cell r="A3841" t="str">
            <v>SF-03836</v>
          </cell>
          <cell r="B3841" t="str">
            <v>Filtro secador para aparelhos de capacidade de refrigeração de 25 TR (exclusive) até 30 TR (inclusive)</v>
          </cell>
          <cell r="C3841" t="str">
            <v>Material</v>
          </cell>
          <cell r="D3841" t="str">
            <v xml:space="preserve">un </v>
          </cell>
          <cell r="E3841">
            <v>0</v>
          </cell>
          <cell r="F3841" t="str">
            <v/>
          </cell>
          <cell r="G3841" t="str">
            <v/>
          </cell>
          <cell r="H3841">
            <v>0.2039</v>
          </cell>
          <cell r="I3841" t="str">
            <v/>
          </cell>
          <cell r="J3841" t="str">
            <v/>
          </cell>
        </row>
        <row r="3842">
          <cell r="A3842" t="str">
            <v>SF-03837</v>
          </cell>
          <cell r="B3842" t="str">
            <v xml:space="preserve">Suporte para unidade evaporadora de aparelho split ou fancolete </v>
          </cell>
          <cell r="C3842" t="str">
            <v>Material</v>
          </cell>
          <cell r="D3842" t="str">
            <v xml:space="preserve">un </v>
          </cell>
          <cell r="E3842">
            <v>0</v>
          </cell>
          <cell r="F3842" t="str">
            <v/>
          </cell>
          <cell r="G3842" t="str">
            <v/>
          </cell>
          <cell r="H3842">
            <v>0.2039</v>
          </cell>
          <cell r="I3842" t="str">
            <v/>
          </cell>
          <cell r="J3842" t="str">
            <v/>
          </cell>
        </row>
        <row r="3843">
          <cell r="A3843" t="str">
            <v>SF-03838</v>
          </cell>
          <cell r="B3843" t="str">
            <v xml:space="preserve">Suporte para unidade condensadora de aparelho split </v>
          </cell>
          <cell r="C3843" t="str">
            <v>Material</v>
          </cell>
          <cell r="D3843" t="str">
            <v xml:space="preserve">un </v>
          </cell>
          <cell r="E3843">
            <v>0</v>
          </cell>
          <cell r="F3843" t="str">
            <v/>
          </cell>
          <cell r="G3843" t="str">
            <v/>
          </cell>
          <cell r="H3843">
            <v>0.2039</v>
          </cell>
          <cell r="I3843" t="str">
            <v/>
          </cell>
          <cell r="J3843" t="str">
            <v/>
          </cell>
        </row>
        <row r="3844">
          <cell r="A3844" t="str">
            <v>SF-03839</v>
          </cell>
          <cell r="B3844" t="str">
            <v>Amortecedor de borracha (coxim) aparafusável para unidade condensadora de aparelho split</v>
          </cell>
          <cell r="C3844" t="str">
            <v>Material</v>
          </cell>
          <cell r="D3844" t="str">
            <v xml:space="preserve">un </v>
          </cell>
          <cell r="E3844">
            <v>0</v>
          </cell>
          <cell r="F3844" t="str">
            <v/>
          </cell>
          <cell r="G3844" t="str">
            <v/>
          </cell>
          <cell r="H3844">
            <v>0.2039</v>
          </cell>
          <cell r="I3844" t="str">
            <v/>
          </cell>
          <cell r="J3844" t="str">
            <v/>
          </cell>
        </row>
        <row r="3845">
          <cell r="A3845" t="str">
            <v>SF-03840</v>
          </cell>
          <cell r="B3845" t="str">
            <v>Amortecedor de borracha (coxim) aparafusável para fan-coil ou self-contained, com carga máxima suportada por amortecedor de 150 kg</v>
          </cell>
          <cell r="C3845" t="str">
            <v>Material</v>
          </cell>
          <cell r="D3845" t="str">
            <v xml:space="preserve">un </v>
          </cell>
          <cell r="E3845">
            <v>0</v>
          </cell>
          <cell r="F3845" t="str">
            <v/>
          </cell>
          <cell r="G3845" t="str">
            <v/>
          </cell>
          <cell r="H3845">
            <v>0.2039</v>
          </cell>
          <cell r="I3845" t="str">
            <v/>
          </cell>
          <cell r="J3845" t="str">
            <v/>
          </cell>
        </row>
        <row r="3846">
          <cell r="A3846" t="str">
            <v>SF-03841</v>
          </cell>
          <cell r="B3846" t="str">
            <v>Amortecedor de borracha (coxim) aparafusável para fan-coil ou self-contained, com carga máxima suportada por amortecedor de 240 kg</v>
          </cell>
          <cell r="C3846" t="str">
            <v>Material</v>
          </cell>
          <cell r="D3846" t="str">
            <v xml:space="preserve">un </v>
          </cell>
          <cell r="E3846">
            <v>0</v>
          </cell>
          <cell r="F3846" t="str">
            <v/>
          </cell>
          <cell r="G3846" t="str">
            <v/>
          </cell>
          <cell r="H3846">
            <v>0.2039</v>
          </cell>
          <cell r="I3846" t="str">
            <v/>
          </cell>
          <cell r="J3846" t="str">
            <v/>
          </cell>
        </row>
        <row r="3847">
          <cell r="A3847" t="str">
            <v>SF-03842</v>
          </cell>
          <cell r="B3847" t="str">
            <v>Placa de PVC de espessura 10mm, dimensões: 0,6 x 1,2 m, cor branca</v>
          </cell>
          <cell r="C3847" t="str">
            <v>Material</v>
          </cell>
          <cell r="D3847" t="str">
            <v xml:space="preserve">un </v>
          </cell>
          <cell r="E3847">
            <v>0</v>
          </cell>
          <cell r="F3847" t="str">
            <v/>
          </cell>
          <cell r="G3847" t="str">
            <v/>
          </cell>
          <cell r="H3847">
            <v>0.2039</v>
          </cell>
          <cell r="I3847" t="str">
            <v/>
          </cell>
          <cell r="J3847" t="str">
            <v/>
          </cell>
        </row>
        <row r="3848">
          <cell r="A3848" t="str">
            <v>SF-03843</v>
          </cell>
          <cell r="B3848" t="str">
            <v xml:space="preserve">Fita PVC 100 mm para acabamento em refrigeração </v>
          </cell>
          <cell r="C3848" t="str">
            <v>Material</v>
          </cell>
          <cell r="D3848" t="str">
            <v>m</v>
          </cell>
          <cell r="E3848">
            <v>0</v>
          </cell>
          <cell r="F3848" t="str">
            <v/>
          </cell>
          <cell r="G3848" t="str">
            <v/>
          </cell>
          <cell r="H3848">
            <v>0.2039</v>
          </cell>
          <cell r="I3848" t="str">
            <v/>
          </cell>
          <cell r="J3848" t="str">
            <v/>
          </cell>
        </row>
        <row r="3849">
          <cell r="A3849" t="str">
            <v>SF-03844</v>
          </cell>
          <cell r="B3849" t="str">
            <v xml:space="preserve">Fita aluminizada para refrigeração 48 mm </v>
          </cell>
          <cell r="C3849" t="str">
            <v>Material</v>
          </cell>
          <cell r="D3849" t="str">
            <v>m</v>
          </cell>
          <cell r="E3849">
            <v>0</v>
          </cell>
          <cell r="F3849" t="str">
            <v/>
          </cell>
          <cell r="G3849" t="str">
            <v/>
          </cell>
          <cell r="H3849">
            <v>0.2039</v>
          </cell>
          <cell r="I3849" t="str">
            <v/>
          </cell>
          <cell r="J3849" t="str">
            <v/>
          </cell>
        </row>
        <row r="3850">
          <cell r="A3850" t="str">
            <v>SF-03845</v>
          </cell>
          <cell r="B3850" t="str">
            <v>Mangueira emborrachada 3/4" para uso para condução de água gelada sob pressão (SAE 100 R1)</v>
          </cell>
          <cell r="C3850" t="str">
            <v>Material</v>
          </cell>
          <cell r="D3850" t="str">
            <v>m</v>
          </cell>
          <cell r="E3850">
            <v>0</v>
          </cell>
          <cell r="F3850" t="str">
            <v/>
          </cell>
          <cell r="G3850" t="str">
            <v/>
          </cell>
          <cell r="H3850">
            <v>0.2039</v>
          </cell>
          <cell r="I3850" t="str">
            <v/>
          </cell>
          <cell r="J3850" t="str">
            <v/>
          </cell>
        </row>
        <row r="3851">
          <cell r="A3851" t="str">
            <v>SF-03846</v>
          </cell>
          <cell r="B3851" t="str">
            <v>Válvula de controle 3 vias, controle on/off, 3/4",  acompanhada de atuador desacoplável compatível</v>
          </cell>
          <cell r="C3851" t="str">
            <v>Material</v>
          </cell>
          <cell r="D3851" t="str">
            <v>cj</v>
          </cell>
          <cell r="E3851">
            <v>0</v>
          </cell>
          <cell r="F3851" t="str">
            <v/>
          </cell>
          <cell r="G3851" t="str">
            <v/>
          </cell>
          <cell r="H3851">
            <v>0.2039</v>
          </cell>
          <cell r="I3851" t="str">
            <v/>
          </cell>
          <cell r="J3851" t="str">
            <v/>
          </cell>
        </row>
        <row r="3852">
          <cell r="A3852" t="str">
            <v>SF-03847</v>
          </cell>
          <cell r="B3852" t="str">
            <v>Válvula de controle 3 vias, controle proporcional, 1",  acompanhada de atuador desacoplável compatível</v>
          </cell>
          <cell r="C3852" t="str">
            <v>Material</v>
          </cell>
          <cell r="D3852" t="str">
            <v>cj</v>
          </cell>
          <cell r="E3852">
            <v>0</v>
          </cell>
          <cell r="F3852" t="str">
            <v/>
          </cell>
          <cell r="G3852" t="str">
            <v/>
          </cell>
          <cell r="H3852">
            <v>0.2039</v>
          </cell>
          <cell r="I3852" t="str">
            <v/>
          </cell>
          <cell r="J3852" t="str">
            <v/>
          </cell>
        </row>
        <row r="3853">
          <cell r="A3853" t="str">
            <v>SF-03848</v>
          </cell>
          <cell r="B3853" t="str">
            <v>Válvula de controle 3 vias, controle proporcional, 1 1/4",  acompanhada de atuador desacoplável compatível</v>
          </cell>
          <cell r="C3853" t="str">
            <v>Material</v>
          </cell>
          <cell r="D3853" t="str">
            <v>cj</v>
          </cell>
          <cell r="E3853">
            <v>0</v>
          </cell>
          <cell r="F3853" t="str">
            <v/>
          </cell>
          <cell r="G3853" t="str">
            <v/>
          </cell>
          <cell r="H3853">
            <v>0.2039</v>
          </cell>
          <cell r="I3853" t="str">
            <v/>
          </cell>
          <cell r="J3853" t="str">
            <v/>
          </cell>
        </row>
        <row r="3854">
          <cell r="A3854" t="str">
            <v>SF-03849</v>
          </cell>
          <cell r="B3854" t="str">
            <v>Válvula de controle 3 vias, controle proporcional, 1 1/2",  acompanhada de atuador desacoplável compatível</v>
          </cell>
          <cell r="C3854" t="str">
            <v>Material</v>
          </cell>
          <cell r="D3854" t="str">
            <v>cj</v>
          </cell>
          <cell r="E3854">
            <v>0</v>
          </cell>
          <cell r="F3854" t="str">
            <v/>
          </cell>
          <cell r="G3854" t="str">
            <v/>
          </cell>
          <cell r="H3854">
            <v>0.2039</v>
          </cell>
          <cell r="I3854" t="str">
            <v/>
          </cell>
          <cell r="J3854" t="str">
            <v/>
          </cell>
        </row>
        <row r="3855">
          <cell r="A3855" t="str">
            <v>SF-03850</v>
          </cell>
          <cell r="B3855" t="str">
            <v>Válvula de controle 3 vias, controle proporcional, 2",  acompanhada de atuador desacoplável compatível</v>
          </cell>
          <cell r="C3855" t="str">
            <v>Material</v>
          </cell>
          <cell r="D3855" t="str">
            <v>cj</v>
          </cell>
          <cell r="E3855">
            <v>0</v>
          </cell>
          <cell r="F3855" t="str">
            <v/>
          </cell>
          <cell r="G3855" t="str">
            <v/>
          </cell>
          <cell r="H3855">
            <v>0.2039</v>
          </cell>
          <cell r="I3855" t="str">
            <v/>
          </cell>
          <cell r="J3855" t="str">
            <v/>
          </cell>
        </row>
        <row r="3856">
          <cell r="A3856" t="str">
            <v>SF-03851</v>
          </cell>
          <cell r="B3856" t="str">
            <v>Válvula de balanceamento e controle (PIBCV) 2 vias, controle on-off, 3/4"</v>
          </cell>
          <cell r="C3856" t="str">
            <v>Material</v>
          </cell>
          <cell r="D3856" t="str">
            <v xml:space="preserve">un </v>
          </cell>
          <cell r="E3856">
            <v>0</v>
          </cell>
          <cell r="F3856" t="str">
            <v/>
          </cell>
          <cell r="G3856" t="str">
            <v/>
          </cell>
          <cell r="H3856">
            <v>0.2039</v>
          </cell>
          <cell r="I3856" t="str">
            <v/>
          </cell>
          <cell r="J3856" t="str">
            <v/>
          </cell>
        </row>
        <row r="3857">
          <cell r="A3857" t="str">
            <v>SF-03852</v>
          </cell>
          <cell r="B3857" t="str">
            <v>Válvula de balanceamento e controle (PIBCV) 2 vias, controle on-off, 1"</v>
          </cell>
          <cell r="C3857" t="str">
            <v>Material</v>
          </cell>
          <cell r="D3857" t="str">
            <v xml:space="preserve">un </v>
          </cell>
          <cell r="E3857">
            <v>0</v>
          </cell>
          <cell r="F3857" t="str">
            <v/>
          </cell>
          <cell r="G3857" t="str">
            <v/>
          </cell>
          <cell r="H3857">
            <v>0.2039</v>
          </cell>
          <cell r="I3857" t="str">
            <v/>
          </cell>
          <cell r="J3857" t="str">
            <v/>
          </cell>
        </row>
        <row r="3858">
          <cell r="A3858" t="str">
            <v>SF-03853</v>
          </cell>
          <cell r="B3858" t="str">
            <v>Atuador para controle on/off para válvulas de diâmetro nominal de 1/2" a 1"</v>
          </cell>
          <cell r="C3858" t="str">
            <v>Material</v>
          </cell>
          <cell r="D3858" t="str">
            <v xml:space="preserve">un </v>
          </cell>
          <cell r="E3858">
            <v>0</v>
          </cell>
          <cell r="F3858" t="str">
            <v/>
          </cell>
          <cell r="G3858" t="str">
            <v/>
          </cell>
          <cell r="H3858">
            <v>0.2039</v>
          </cell>
          <cell r="I3858" t="str">
            <v/>
          </cell>
          <cell r="J3858" t="str">
            <v/>
          </cell>
        </row>
        <row r="3859">
          <cell r="A3859" t="str">
            <v>SF-03854</v>
          </cell>
          <cell r="B3859" t="str">
            <v>Válvula de balanceamento e controle (PIBCV) 2 vias, controle proporcional, 1/2"</v>
          </cell>
          <cell r="C3859" t="str">
            <v>Material</v>
          </cell>
          <cell r="D3859" t="str">
            <v xml:space="preserve">un </v>
          </cell>
          <cell r="E3859">
            <v>0</v>
          </cell>
          <cell r="F3859" t="str">
            <v/>
          </cell>
          <cell r="G3859" t="str">
            <v/>
          </cell>
          <cell r="H3859">
            <v>0.2039</v>
          </cell>
          <cell r="I3859" t="str">
            <v/>
          </cell>
          <cell r="J3859" t="str">
            <v/>
          </cell>
        </row>
        <row r="3860">
          <cell r="A3860" t="str">
            <v>SF-03855</v>
          </cell>
          <cell r="B3860" t="str">
            <v>Válvula de balanceamento e controle (PIBCV) 2 vias, controle proporcional, 3/4"</v>
          </cell>
          <cell r="C3860" t="str">
            <v>Material</v>
          </cell>
          <cell r="D3860" t="str">
            <v xml:space="preserve">un </v>
          </cell>
          <cell r="E3860">
            <v>0</v>
          </cell>
          <cell r="F3860" t="str">
            <v/>
          </cell>
          <cell r="G3860" t="str">
            <v/>
          </cell>
          <cell r="H3860">
            <v>0.2039</v>
          </cell>
          <cell r="I3860" t="str">
            <v/>
          </cell>
          <cell r="J3860" t="str">
            <v/>
          </cell>
        </row>
        <row r="3861">
          <cell r="A3861" t="str">
            <v>SF-03856</v>
          </cell>
          <cell r="B3861" t="str">
            <v>Válvula de balanceamento e controle (PIBCV) 2 vias, controle proporcional, 1"</v>
          </cell>
          <cell r="C3861" t="str">
            <v>Material</v>
          </cell>
          <cell r="D3861" t="str">
            <v xml:space="preserve">un </v>
          </cell>
          <cell r="E3861">
            <v>0</v>
          </cell>
          <cell r="F3861" t="str">
            <v/>
          </cell>
          <cell r="G3861" t="str">
            <v/>
          </cell>
          <cell r="H3861">
            <v>0.2039</v>
          </cell>
          <cell r="I3861" t="str">
            <v/>
          </cell>
          <cell r="J3861" t="str">
            <v/>
          </cell>
        </row>
        <row r="3862">
          <cell r="A3862" t="str">
            <v>SF-03857</v>
          </cell>
          <cell r="B3862" t="str">
            <v>Válvula de balanceamento e controle (PIBCV) 2 vias, controle proporcional, 1 1/4"</v>
          </cell>
          <cell r="C3862" t="str">
            <v>Material</v>
          </cell>
          <cell r="D3862" t="str">
            <v xml:space="preserve">un </v>
          </cell>
          <cell r="E3862">
            <v>0</v>
          </cell>
          <cell r="F3862" t="str">
            <v/>
          </cell>
          <cell r="G3862" t="str">
            <v/>
          </cell>
          <cell r="H3862">
            <v>0.2039</v>
          </cell>
          <cell r="I3862" t="str">
            <v/>
          </cell>
          <cell r="J3862" t="str">
            <v/>
          </cell>
        </row>
        <row r="3863">
          <cell r="A3863" t="str">
            <v>SF-03858</v>
          </cell>
          <cell r="B3863" t="str">
            <v>Atuador para controle proporcional para válvulas de diâmetro nominal de 1/2" a 1 1/4"</v>
          </cell>
          <cell r="C3863" t="str">
            <v>Material</v>
          </cell>
          <cell r="D3863" t="str">
            <v xml:space="preserve">un </v>
          </cell>
          <cell r="E3863">
            <v>0</v>
          </cell>
          <cell r="F3863" t="str">
            <v/>
          </cell>
          <cell r="G3863" t="str">
            <v/>
          </cell>
          <cell r="H3863">
            <v>0.2039</v>
          </cell>
          <cell r="I3863" t="str">
            <v/>
          </cell>
          <cell r="J3863" t="str">
            <v/>
          </cell>
        </row>
        <row r="3864">
          <cell r="A3864" t="str">
            <v>SF-03859</v>
          </cell>
          <cell r="B3864" t="str">
            <v>Válvula de balanceamento e controle (PIBCV) 2 vias, controle proporcional, 1 1/2"</v>
          </cell>
          <cell r="C3864" t="str">
            <v>Material</v>
          </cell>
          <cell r="D3864" t="str">
            <v xml:space="preserve">un </v>
          </cell>
          <cell r="E3864">
            <v>0</v>
          </cell>
          <cell r="F3864" t="str">
            <v/>
          </cell>
          <cell r="G3864" t="str">
            <v/>
          </cell>
          <cell r="H3864">
            <v>0.2039</v>
          </cell>
          <cell r="I3864" t="str">
            <v/>
          </cell>
          <cell r="J3864" t="str">
            <v/>
          </cell>
        </row>
        <row r="3865">
          <cell r="A3865" t="str">
            <v>SF-03860</v>
          </cell>
          <cell r="B3865" t="str">
            <v>Válvula de balanceamento e controle (PIBCV) 2 vias, controle proporcional, 2"</v>
          </cell>
          <cell r="C3865" t="str">
            <v>Material</v>
          </cell>
          <cell r="D3865" t="str">
            <v xml:space="preserve">un </v>
          </cell>
          <cell r="E3865">
            <v>0</v>
          </cell>
          <cell r="F3865" t="str">
            <v/>
          </cell>
          <cell r="G3865" t="str">
            <v/>
          </cell>
          <cell r="H3865">
            <v>0.2039</v>
          </cell>
          <cell r="I3865" t="str">
            <v/>
          </cell>
          <cell r="J3865" t="str">
            <v/>
          </cell>
        </row>
        <row r="3866">
          <cell r="A3866" t="str">
            <v>SF-03861</v>
          </cell>
          <cell r="B3866" t="str">
            <v>Atuador para controle proporcional para válvulas de diâmetro nominal de 1 1/2" a 2"</v>
          </cell>
          <cell r="C3866" t="str">
            <v>Material</v>
          </cell>
          <cell r="D3866" t="str">
            <v xml:space="preserve">un </v>
          </cell>
          <cell r="E3866">
            <v>0</v>
          </cell>
          <cell r="F3866" t="str">
            <v/>
          </cell>
          <cell r="G3866" t="str">
            <v/>
          </cell>
          <cell r="H3866">
            <v>0.2039</v>
          </cell>
          <cell r="I3866" t="str">
            <v/>
          </cell>
          <cell r="J3866" t="str">
            <v/>
          </cell>
        </row>
        <row r="3867">
          <cell r="A3867" t="str">
            <v>SF-03862</v>
          </cell>
          <cell r="B3867" t="str">
            <v>Válvula de esfera em bronze ou latão niquelado, PN 25, diâmetro nominal 1/2"</v>
          </cell>
          <cell r="C3867" t="str">
            <v>Material</v>
          </cell>
          <cell r="D3867" t="str">
            <v xml:space="preserve">un </v>
          </cell>
          <cell r="E3867">
            <v>0</v>
          </cell>
          <cell r="F3867">
            <v>50.521000000000001</v>
          </cell>
          <cell r="G3867">
            <v>0</v>
          </cell>
          <cell r="H3867">
            <v>0.2039</v>
          </cell>
          <cell r="I3867">
            <v>60.82</v>
          </cell>
          <cell r="J3867">
            <v>0</v>
          </cell>
        </row>
        <row r="3868">
          <cell r="A3868" t="str">
            <v>SF-03863</v>
          </cell>
          <cell r="B3868" t="str">
            <v>Válvula de esfera em bronze ou latão niquelado, PN 25, diâmetro nominal 3/4"</v>
          </cell>
          <cell r="C3868" t="str">
            <v>Material</v>
          </cell>
          <cell r="D3868" t="str">
            <v xml:space="preserve">un </v>
          </cell>
          <cell r="E3868">
            <v>0</v>
          </cell>
          <cell r="F3868">
            <v>58.320499999999996</v>
          </cell>
          <cell r="G3868">
            <v>0</v>
          </cell>
          <cell r="H3868">
            <v>0.2039</v>
          </cell>
          <cell r="I3868">
            <v>70.209999999999994</v>
          </cell>
          <cell r="J3868">
            <v>0</v>
          </cell>
        </row>
        <row r="3869">
          <cell r="A3869" t="str">
            <v>SF-03864</v>
          </cell>
          <cell r="B3869" t="str">
            <v>Válvula de esfera em bronze ou latão niquelado, PN 25, diâmetro nominal 1"</v>
          </cell>
          <cell r="C3869" t="str">
            <v>Material</v>
          </cell>
          <cell r="D3869" t="str">
            <v xml:space="preserve">un </v>
          </cell>
          <cell r="E3869">
            <v>0</v>
          </cell>
          <cell r="F3869">
            <v>78.73599999999999</v>
          </cell>
          <cell r="G3869">
            <v>0</v>
          </cell>
          <cell r="H3869">
            <v>0.2039</v>
          </cell>
          <cell r="I3869">
            <v>94.79</v>
          </cell>
          <cell r="J3869">
            <v>0</v>
          </cell>
        </row>
        <row r="3870">
          <cell r="A3870" t="str">
            <v>SF-03865</v>
          </cell>
          <cell r="B3870" t="str">
            <v>Válvula de esfera em bronze ou latão niquelado, PN 25, diâmetro nominal 1 1/4"</v>
          </cell>
          <cell r="C3870" t="str">
            <v>Material</v>
          </cell>
          <cell r="D3870" t="str">
            <v xml:space="preserve">un </v>
          </cell>
          <cell r="E3870">
            <v>0</v>
          </cell>
          <cell r="F3870">
            <v>117.3535</v>
          </cell>
          <cell r="G3870">
            <v>0</v>
          </cell>
          <cell r="H3870">
            <v>0.2039</v>
          </cell>
          <cell r="I3870">
            <v>141.28</v>
          </cell>
          <cell r="J3870">
            <v>0</v>
          </cell>
        </row>
        <row r="3871">
          <cell r="A3871" t="str">
            <v>SF-03866</v>
          </cell>
          <cell r="B3871" t="str">
            <v>Válvula de esfera em bronze ou latão niquelado, PN 25, diâmetro nominal 1 1/2"</v>
          </cell>
          <cell r="C3871" t="str">
            <v>Material</v>
          </cell>
          <cell r="D3871" t="str">
            <v xml:space="preserve">un </v>
          </cell>
          <cell r="E3871">
            <v>0</v>
          </cell>
          <cell r="F3871">
            <v>141.4075</v>
          </cell>
          <cell r="G3871">
            <v>0</v>
          </cell>
          <cell r="H3871">
            <v>0.2039</v>
          </cell>
          <cell r="I3871">
            <v>170.24</v>
          </cell>
          <cell r="J3871">
            <v>0</v>
          </cell>
        </row>
        <row r="3872">
          <cell r="A3872" t="str">
            <v>SF-03867</v>
          </cell>
          <cell r="B3872" t="str">
            <v>Filtro em Y, fabricado em liga de cobre, filtro em aço inoxidável, PN20, diâmetro nominal 3/4”</v>
          </cell>
          <cell r="C3872" t="str">
            <v>Material</v>
          </cell>
          <cell r="D3872" t="str">
            <v xml:space="preserve">un </v>
          </cell>
          <cell r="E3872">
            <v>0</v>
          </cell>
          <cell r="F3872" t="str">
            <v/>
          </cell>
          <cell r="G3872" t="str">
            <v/>
          </cell>
          <cell r="H3872">
            <v>0.2039</v>
          </cell>
          <cell r="I3872" t="str">
            <v/>
          </cell>
          <cell r="J3872" t="str">
            <v/>
          </cell>
        </row>
        <row r="3873">
          <cell r="A3873" t="str">
            <v>SF-03868</v>
          </cell>
          <cell r="B3873" t="str">
            <v>Filtro em Y, fabricado em liga de cobre, filtro em aço inoxidável, PN20, diâmetro nominal 1”</v>
          </cell>
          <cell r="C3873" t="str">
            <v>Material</v>
          </cell>
          <cell r="D3873" t="str">
            <v xml:space="preserve">un </v>
          </cell>
          <cell r="E3873">
            <v>0</v>
          </cell>
          <cell r="F3873" t="str">
            <v/>
          </cell>
          <cell r="G3873" t="str">
            <v/>
          </cell>
          <cell r="H3873">
            <v>0.2039</v>
          </cell>
          <cell r="I3873" t="str">
            <v/>
          </cell>
          <cell r="J3873" t="str">
            <v/>
          </cell>
        </row>
        <row r="3874">
          <cell r="A3874" t="str">
            <v>SF-03869</v>
          </cell>
          <cell r="B3874" t="str">
            <v>Filtro em Y, fabricado em liga de cobre, filtro em aço inoxidável, PN20, diâmetro nominal 1 1/4”</v>
          </cell>
          <cell r="C3874" t="str">
            <v>Material</v>
          </cell>
          <cell r="D3874" t="str">
            <v xml:space="preserve">un </v>
          </cell>
          <cell r="E3874">
            <v>0</v>
          </cell>
          <cell r="F3874" t="str">
            <v/>
          </cell>
          <cell r="G3874" t="str">
            <v/>
          </cell>
          <cell r="H3874">
            <v>0.2039</v>
          </cell>
          <cell r="I3874" t="str">
            <v/>
          </cell>
          <cell r="J3874" t="str">
            <v/>
          </cell>
        </row>
        <row r="3875">
          <cell r="A3875" t="str">
            <v>SF-03870</v>
          </cell>
          <cell r="B3875" t="str">
            <v>Filtro em Y, fabricado em liga de cobre, filtro em aço inoxidável, PN20, diâmetro nominal 1 1/2”</v>
          </cell>
          <cell r="C3875" t="str">
            <v>Material</v>
          </cell>
          <cell r="D3875" t="str">
            <v xml:space="preserve">un </v>
          </cell>
          <cell r="E3875">
            <v>0</v>
          </cell>
          <cell r="F3875" t="str">
            <v/>
          </cell>
          <cell r="G3875" t="str">
            <v/>
          </cell>
          <cell r="H3875">
            <v>0.2039</v>
          </cell>
          <cell r="I3875" t="str">
            <v/>
          </cell>
          <cell r="J3875" t="str">
            <v/>
          </cell>
        </row>
        <row r="3876">
          <cell r="A3876" t="str">
            <v>SF-03871</v>
          </cell>
          <cell r="B3876" t="str">
            <v>Filtro em Y, classe de pressão 150 lbs, diâmetro nominal 2"</v>
          </cell>
          <cell r="C3876" t="str">
            <v>Material</v>
          </cell>
          <cell r="D3876" t="str">
            <v xml:space="preserve">un </v>
          </cell>
          <cell r="E3876">
            <v>0</v>
          </cell>
          <cell r="F3876" t="str">
            <v/>
          </cell>
          <cell r="G3876" t="str">
            <v/>
          </cell>
          <cell r="H3876">
            <v>0.2039</v>
          </cell>
          <cell r="I3876" t="str">
            <v/>
          </cell>
          <cell r="J3876" t="str">
            <v/>
          </cell>
        </row>
        <row r="3877">
          <cell r="A3877" t="str">
            <v>SF-03872</v>
          </cell>
          <cell r="B3877" t="str">
            <v>Filtro em Y, classe de pressão 150 lbs, diâmetro nominal 2 1/2"</v>
          </cell>
          <cell r="C3877" t="str">
            <v>Material</v>
          </cell>
          <cell r="D3877" t="str">
            <v xml:space="preserve">un </v>
          </cell>
          <cell r="E3877">
            <v>0</v>
          </cell>
          <cell r="F3877" t="str">
            <v/>
          </cell>
          <cell r="G3877" t="str">
            <v/>
          </cell>
          <cell r="H3877">
            <v>0.2039</v>
          </cell>
          <cell r="I3877" t="str">
            <v/>
          </cell>
          <cell r="J3877" t="str">
            <v/>
          </cell>
        </row>
        <row r="3878">
          <cell r="A3878" t="str">
            <v>SF-03873</v>
          </cell>
          <cell r="B3878" t="str">
            <v>Filtro em Y, classe de pressão 150 lbs, diâmetro nominal 3"</v>
          </cell>
          <cell r="C3878" t="str">
            <v>Material</v>
          </cell>
          <cell r="D3878" t="str">
            <v xml:space="preserve">un </v>
          </cell>
          <cell r="E3878">
            <v>0</v>
          </cell>
          <cell r="F3878" t="str">
            <v/>
          </cell>
          <cell r="G3878" t="str">
            <v/>
          </cell>
          <cell r="H3878">
            <v>0.2039</v>
          </cell>
          <cell r="I3878" t="str">
            <v/>
          </cell>
          <cell r="J3878" t="str">
            <v/>
          </cell>
        </row>
        <row r="3879">
          <cell r="A3879" t="str">
            <v>SF-03874</v>
          </cell>
          <cell r="B3879" t="str">
            <v>Filtro em Y, classe de pressão 150 lbs, diâmetro nominal 4"</v>
          </cell>
          <cell r="C3879" t="str">
            <v>Material</v>
          </cell>
          <cell r="D3879" t="str">
            <v xml:space="preserve">un </v>
          </cell>
          <cell r="E3879">
            <v>0</v>
          </cell>
          <cell r="F3879" t="str">
            <v/>
          </cell>
          <cell r="G3879" t="str">
            <v/>
          </cell>
          <cell r="H3879">
            <v>0.2039</v>
          </cell>
          <cell r="I3879" t="str">
            <v/>
          </cell>
          <cell r="J3879" t="str">
            <v/>
          </cell>
        </row>
        <row r="3880">
          <cell r="A3880" t="str">
            <v>SF-03875</v>
          </cell>
          <cell r="B3880" t="str">
            <v>Filtro em Y, classe de pressão 150 lbs, diâmetro nominal 5"</v>
          </cell>
          <cell r="C3880" t="str">
            <v>Material</v>
          </cell>
          <cell r="D3880" t="str">
            <v xml:space="preserve">un </v>
          </cell>
          <cell r="E3880">
            <v>0</v>
          </cell>
          <cell r="F3880" t="str">
            <v/>
          </cell>
          <cell r="G3880" t="str">
            <v/>
          </cell>
          <cell r="H3880">
            <v>0.2039</v>
          </cell>
          <cell r="I3880" t="str">
            <v/>
          </cell>
          <cell r="J3880" t="str">
            <v/>
          </cell>
        </row>
        <row r="3881">
          <cell r="A3881" t="str">
            <v>SF-03876</v>
          </cell>
          <cell r="B3881" t="str">
            <v>Filtro em Y, classe de pressão 150 lbs, diâmetro nominal 6"</v>
          </cell>
          <cell r="C3881" t="str">
            <v>Material</v>
          </cell>
          <cell r="D3881" t="str">
            <v xml:space="preserve">un </v>
          </cell>
          <cell r="E3881">
            <v>0</v>
          </cell>
          <cell r="F3881" t="str">
            <v/>
          </cell>
          <cell r="G3881" t="str">
            <v/>
          </cell>
          <cell r="H3881">
            <v>0.2039</v>
          </cell>
          <cell r="I3881" t="str">
            <v/>
          </cell>
          <cell r="J3881" t="str">
            <v/>
          </cell>
        </row>
        <row r="3882">
          <cell r="A3882" t="str">
            <v>SF-03877</v>
          </cell>
          <cell r="B3882" t="str">
            <v>Filtro em Y, classe de pressão 150 lbs, diâmetro nominal 8"</v>
          </cell>
          <cell r="C3882" t="str">
            <v>Material</v>
          </cell>
          <cell r="D3882" t="str">
            <v xml:space="preserve">un </v>
          </cell>
          <cell r="E3882">
            <v>0</v>
          </cell>
          <cell r="F3882" t="str">
            <v/>
          </cell>
          <cell r="G3882" t="str">
            <v/>
          </cell>
          <cell r="H3882">
            <v>0.2039</v>
          </cell>
          <cell r="I3882" t="str">
            <v/>
          </cell>
          <cell r="J3882" t="str">
            <v/>
          </cell>
        </row>
        <row r="3883">
          <cell r="A3883" t="str">
            <v>SF-03878</v>
          </cell>
          <cell r="B3883" t="str">
            <v>Filtro em Y, classe de pressão 150 lbs, diâmetro nominal 10"</v>
          </cell>
          <cell r="C3883" t="str">
            <v>Material</v>
          </cell>
          <cell r="D3883" t="str">
            <v xml:space="preserve">un </v>
          </cell>
          <cell r="E3883">
            <v>0</v>
          </cell>
          <cell r="F3883" t="str">
            <v/>
          </cell>
          <cell r="G3883" t="str">
            <v/>
          </cell>
          <cell r="H3883">
            <v>0.2039</v>
          </cell>
          <cell r="I3883" t="str">
            <v/>
          </cell>
          <cell r="J3883" t="str">
            <v/>
          </cell>
        </row>
        <row r="3884">
          <cell r="A3884" t="str">
            <v>SF-03879</v>
          </cell>
          <cell r="B3884" t="str">
            <v>Filtro em Y, classe de pressão 150 lbs, diâmetro nominal 12"</v>
          </cell>
          <cell r="C3884" t="str">
            <v>Material</v>
          </cell>
          <cell r="D3884" t="str">
            <v xml:space="preserve">un </v>
          </cell>
          <cell r="E3884">
            <v>0</v>
          </cell>
          <cell r="F3884" t="str">
            <v/>
          </cell>
          <cell r="G3884" t="str">
            <v/>
          </cell>
          <cell r="H3884">
            <v>0.2039</v>
          </cell>
          <cell r="I3884" t="str">
            <v/>
          </cell>
          <cell r="J3884" t="str">
            <v/>
          </cell>
        </row>
        <row r="3885">
          <cell r="A3885" t="str">
            <v>SF-03880</v>
          </cell>
          <cell r="B3885" t="str">
            <v>Eliminador de ar para líquidos, bitola da conexão roscada 3/4"</v>
          </cell>
          <cell r="C3885" t="str">
            <v>Material</v>
          </cell>
          <cell r="D3885" t="str">
            <v xml:space="preserve">un </v>
          </cell>
          <cell r="E3885">
            <v>0</v>
          </cell>
          <cell r="F3885" t="str">
            <v/>
          </cell>
          <cell r="G3885" t="str">
            <v/>
          </cell>
          <cell r="H3885">
            <v>0.2039</v>
          </cell>
          <cell r="I3885" t="str">
            <v/>
          </cell>
          <cell r="J3885" t="str">
            <v/>
          </cell>
        </row>
        <row r="3886">
          <cell r="A3886" t="str">
            <v>SF-03881</v>
          </cell>
          <cell r="B3886" t="str">
            <v>Acoplamento de garras tipo “E”, tamanho 82</v>
          </cell>
          <cell r="C3886" t="str">
            <v>Material</v>
          </cell>
          <cell r="D3886" t="str">
            <v xml:space="preserve">un </v>
          </cell>
          <cell r="E3886">
            <v>0</v>
          </cell>
          <cell r="F3886" t="str">
            <v/>
          </cell>
          <cell r="G3886" t="str">
            <v/>
          </cell>
          <cell r="H3886">
            <v>0.2039</v>
          </cell>
          <cell r="I3886" t="str">
            <v/>
          </cell>
          <cell r="J3886" t="str">
            <v/>
          </cell>
        </row>
        <row r="3887">
          <cell r="A3887" t="str">
            <v>SF-03882</v>
          </cell>
          <cell r="B3887" t="str">
            <v>Acoplamento de garras tipo “E”, tamanho 97</v>
          </cell>
          <cell r="C3887" t="str">
            <v>Material</v>
          </cell>
          <cell r="D3887" t="str">
            <v xml:space="preserve">un </v>
          </cell>
          <cell r="E3887">
            <v>0</v>
          </cell>
          <cell r="F3887" t="str">
            <v/>
          </cell>
          <cell r="G3887" t="str">
            <v/>
          </cell>
          <cell r="H3887">
            <v>0.2039</v>
          </cell>
          <cell r="I3887" t="str">
            <v/>
          </cell>
          <cell r="J3887" t="str">
            <v/>
          </cell>
        </row>
        <row r="3888">
          <cell r="A3888" t="str">
            <v>SF-03883</v>
          </cell>
          <cell r="B3888" t="str">
            <v>Acoplamento de garras tipo “E”, tamanho 112</v>
          </cell>
          <cell r="C3888" t="str">
            <v>Material</v>
          </cell>
          <cell r="D3888" t="str">
            <v xml:space="preserve">un </v>
          </cell>
          <cell r="E3888">
            <v>0</v>
          </cell>
          <cell r="F3888" t="str">
            <v/>
          </cell>
          <cell r="G3888" t="str">
            <v/>
          </cell>
          <cell r="H3888">
            <v>0.2039</v>
          </cell>
          <cell r="I3888" t="str">
            <v/>
          </cell>
          <cell r="J3888" t="str">
            <v/>
          </cell>
        </row>
        <row r="3889">
          <cell r="A3889" t="str">
            <v>SF-03884</v>
          </cell>
          <cell r="B3889" t="str">
            <v>Acoplamento de garras tipo “E”, tamanho 128</v>
          </cell>
          <cell r="C3889" t="str">
            <v>Material</v>
          </cell>
          <cell r="D3889" t="str">
            <v xml:space="preserve">un </v>
          </cell>
          <cell r="E3889">
            <v>0</v>
          </cell>
          <cell r="F3889" t="str">
            <v/>
          </cell>
          <cell r="G3889" t="str">
            <v/>
          </cell>
          <cell r="H3889">
            <v>0.2039</v>
          </cell>
          <cell r="I3889" t="str">
            <v/>
          </cell>
          <cell r="J3889" t="str">
            <v/>
          </cell>
        </row>
        <row r="3890">
          <cell r="A3890" t="str">
            <v>SF-03885</v>
          </cell>
          <cell r="B3890" t="str">
            <v>Acoplamento de garras tipo “E”, tamanho 148</v>
          </cell>
          <cell r="C3890" t="str">
            <v>Material</v>
          </cell>
          <cell r="D3890" t="str">
            <v xml:space="preserve">un </v>
          </cell>
          <cell r="E3890">
            <v>0</v>
          </cell>
          <cell r="F3890" t="str">
            <v/>
          </cell>
          <cell r="G3890" t="str">
            <v/>
          </cell>
          <cell r="H3890">
            <v>0.2039</v>
          </cell>
          <cell r="I3890" t="str">
            <v/>
          </cell>
          <cell r="J3890" t="str">
            <v/>
          </cell>
        </row>
        <row r="3891">
          <cell r="A3891" t="str">
            <v>SF-03886</v>
          </cell>
          <cell r="B3891" t="str">
            <v>Acoplamento de garras tipo “E”, tamanho 194</v>
          </cell>
          <cell r="C3891" t="str">
            <v>Material</v>
          </cell>
          <cell r="D3891" t="str">
            <v xml:space="preserve">un </v>
          </cell>
          <cell r="E3891">
            <v>0</v>
          </cell>
          <cell r="F3891" t="str">
            <v/>
          </cell>
          <cell r="G3891" t="str">
            <v/>
          </cell>
          <cell r="H3891">
            <v>0.2039</v>
          </cell>
          <cell r="I3891" t="str">
            <v/>
          </cell>
          <cell r="J3891" t="str">
            <v/>
          </cell>
        </row>
        <row r="3892">
          <cell r="A3892" t="str">
            <v>SF-03887</v>
          </cell>
          <cell r="B3892" t="str">
            <v>Acoplamento tipo FRC, tamanho 110, com furo piloto ou bucha cônica</v>
          </cell>
          <cell r="C3892" t="str">
            <v>Material</v>
          </cell>
          <cell r="D3892" t="str">
            <v xml:space="preserve">un </v>
          </cell>
          <cell r="E3892">
            <v>0</v>
          </cell>
          <cell r="F3892" t="str">
            <v/>
          </cell>
          <cell r="G3892" t="str">
            <v/>
          </cell>
          <cell r="H3892">
            <v>0.2039</v>
          </cell>
          <cell r="I3892" t="str">
            <v/>
          </cell>
          <cell r="J3892" t="str">
            <v/>
          </cell>
        </row>
        <row r="3893">
          <cell r="A3893" t="str">
            <v>SF-03888</v>
          </cell>
          <cell r="B3893" t="str">
            <v>Contator tripolar com capacidade de corrente de até 96 A</v>
          </cell>
          <cell r="C3893" t="str">
            <v>Material</v>
          </cell>
          <cell r="D3893" t="str">
            <v xml:space="preserve">un </v>
          </cell>
          <cell r="E3893">
            <v>0</v>
          </cell>
          <cell r="F3893" t="str">
            <v/>
          </cell>
          <cell r="G3893" t="str">
            <v/>
          </cell>
          <cell r="H3893">
            <v>0.2039</v>
          </cell>
          <cell r="I3893" t="str">
            <v/>
          </cell>
          <cell r="J3893" t="str">
            <v/>
          </cell>
        </row>
        <row r="3894">
          <cell r="A3894" t="str">
            <v>SF-03889</v>
          </cell>
          <cell r="B3894" t="str">
            <v>Contato auxiliar para contator tripolar</v>
          </cell>
          <cell r="C3894" t="str">
            <v>Material</v>
          </cell>
          <cell r="D3894" t="str">
            <v xml:space="preserve">un </v>
          </cell>
          <cell r="E3894">
            <v>0</v>
          </cell>
          <cell r="F3894" t="str">
            <v/>
          </cell>
          <cell r="G3894" t="str">
            <v/>
          </cell>
          <cell r="H3894">
            <v>0.2039</v>
          </cell>
          <cell r="I3894" t="str">
            <v/>
          </cell>
          <cell r="J3894" t="str">
            <v/>
          </cell>
        </row>
        <row r="3895">
          <cell r="A3895" t="str">
            <v>SF-03890</v>
          </cell>
          <cell r="B3895" t="str">
            <v>Contator tripolar com capacidade de corrente de até 150 A</v>
          </cell>
          <cell r="C3895" t="str">
            <v>Material</v>
          </cell>
          <cell r="D3895" t="str">
            <v xml:space="preserve">un </v>
          </cell>
          <cell r="E3895">
            <v>0</v>
          </cell>
          <cell r="F3895" t="str">
            <v/>
          </cell>
          <cell r="G3895" t="str">
            <v/>
          </cell>
          <cell r="H3895">
            <v>0.2039</v>
          </cell>
          <cell r="I3895" t="str">
            <v/>
          </cell>
          <cell r="J3895" t="str">
            <v/>
          </cell>
        </row>
        <row r="3896">
          <cell r="A3896" t="str">
            <v>SF-03891</v>
          </cell>
          <cell r="B3896" t="str">
            <v>Alicate alargador de tubo PEX multicamada para gás 16 à 32 mm</v>
          </cell>
          <cell r="C3896" t="str">
            <v>Equipamento/Ferramenta</v>
          </cell>
          <cell r="D3896" t="str">
            <v>un</v>
          </cell>
          <cell r="E3896">
            <v>0</v>
          </cell>
          <cell r="F3896" t="str">
            <v/>
          </cell>
          <cell r="G3896" t="str">
            <v/>
          </cell>
          <cell r="H3896">
            <v>0.2039</v>
          </cell>
          <cell r="I3896" t="str">
            <v/>
          </cell>
          <cell r="J3896" t="str">
            <v/>
          </cell>
        </row>
        <row r="3897">
          <cell r="A3897" t="str">
            <v>SF-03892</v>
          </cell>
          <cell r="B3897" t="str">
            <v>Contator tripolar com capacidade de corrente de 250 A até 305 A</v>
          </cell>
          <cell r="C3897" t="str">
            <v>Material</v>
          </cell>
          <cell r="D3897" t="str">
            <v xml:space="preserve">un </v>
          </cell>
          <cell r="E3897">
            <v>0</v>
          </cell>
          <cell r="F3897" t="str">
            <v/>
          </cell>
          <cell r="G3897" t="str">
            <v/>
          </cell>
          <cell r="H3897">
            <v>0.2039</v>
          </cell>
          <cell r="I3897" t="str">
            <v/>
          </cell>
          <cell r="J3897" t="str">
            <v/>
          </cell>
        </row>
        <row r="3898">
          <cell r="A3898" t="str">
            <v>SF-03893</v>
          </cell>
          <cell r="B3898" t="str">
            <v>Alinhador de tubo PEX multicamada para gás 16 à 32 mm</v>
          </cell>
          <cell r="C3898" t="str">
            <v>Equipamento/Ferramenta</v>
          </cell>
          <cell r="D3898" t="str">
            <v>un</v>
          </cell>
          <cell r="E3898">
            <v>0</v>
          </cell>
          <cell r="F3898" t="str">
            <v/>
          </cell>
          <cell r="G3898" t="str">
            <v/>
          </cell>
          <cell r="H3898">
            <v>0.2039</v>
          </cell>
          <cell r="I3898" t="str">
            <v/>
          </cell>
          <cell r="J3898" t="str">
            <v/>
          </cell>
        </row>
        <row r="3899">
          <cell r="A3899" t="str">
            <v>SF-03894</v>
          </cell>
          <cell r="B3899" t="str">
            <v>Relé eletromecânico de sobrecarga para correntes de até 97 A</v>
          </cell>
          <cell r="C3899" t="str">
            <v>Material</v>
          </cell>
          <cell r="D3899" t="str">
            <v xml:space="preserve">un </v>
          </cell>
          <cell r="E3899">
            <v>0</v>
          </cell>
          <cell r="F3899" t="str">
            <v/>
          </cell>
          <cell r="G3899" t="str">
            <v/>
          </cell>
          <cell r="H3899">
            <v>0.2039</v>
          </cell>
          <cell r="I3899" t="str">
            <v/>
          </cell>
          <cell r="J3899" t="str">
            <v/>
          </cell>
        </row>
        <row r="3900">
          <cell r="A3900" t="str">
            <v>SF-03895</v>
          </cell>
          <cell r="B3900" t="str">
            <v>Relé eletromecânico de sobrecarga para correntes de até 150 A</v>
          </cell>
          <cell r="C3900" t="str">
            <v>Material</v>
          </cell>
          <cell r="D3900" t="str">
            <v xml:space="preserve">un </v>
          </cell>
          <cell r="E3900">
            <v>0</v>
          </cell>
          <cell r="F3900" t="str">
            <v/>
          </cell>
          <cell r="G3900" t="str">
            <v/>
          </cell>
          <cell r="H3900">
            <v>0.2039</v>
          </cell>
          <cell r="I3900" t="str">
            <v/>
          </cell>
          <cell r="J3900" t="str">
            <v/>
          </cell>
        </row>
        <row r="3901">
          <cell r="A3901" t="str">
            <v>SF-03896</v>
          </cell>
          <cell r="B3901" t="str">
            <v>Condutor flexível tetrapolar 0,6/1 kV 4 x 2,5 mm²</v>
          </cell>
          <cell r="C3901" t="str">
            <v>Material</v>
          </cell>
          <cell r="D3901" t="str">
            <v>m</v>
          </cell>
          <cell r="E3901">
            <v>0</v>
          </cell>
          <cell r="F3901" t="str">
            <v/>
          </cell>
          <cell r="G3901" t="str">
            <v/>
          </cell>
          <cell r="H3901">
            <v>0.2039</v>
          </cell>
          <cell r="I3901" t="str">
            <v/>
          </cell>
          <cell r="J3901" t="str">
            <v/>
          </cell>
        </row>
        <row r="3902">
          <cell r="A3902" t="str">
            <v>SF-03897</v>
          </cell>
          <cell r="B3902" t="str">
            <v>Condutor flexível tetrapolar 0,6/1 kV 4 x 1,5 mm²</v>
          </cell>
          <cell r="C3902" t="str">
            <v>Material</v>
          </cell>
          <cell r="D3902" t="str">
            <v>m</v>
          </cell>
          <cell r="E3902">
            <v>0</v>
          </cell>
          <cell r="F3902" t="str">
            <v/>
          </cell>
          <cell r="G3902" t="str">
            <v/>
          </cell>
          <cell r="H3902">
            <v>0.2039</v>
          </cell>
          <cell r="I3902" t="str">
            <v/>
          </cell>
          <cell r="J3902" t="str">
            <v/>
          </cell>
        </row>
        <row r="3903">
          <cell r="A3903" t="str">
            <v>SF-03898</v>
          </cell>
          <cell r="B3903" t="str">
            <v>Sensor de temperatura para duto (haste) NTC10K2 ou NTC10K3</v>
          </cell>
          <cell r="C3903" t="str">
            <v>Material</v>
          </cell>
          <cell r="D3903" t="str">
            <v xml:space="preserve">un </v>
          </cell>
          <cell r="E3903">
            <v>0</v>
          </cell>
          <cell r="F3903" t="str">
            <v/>
          </cell>
          <cell r="G3903" t="str">
            <v/>
          </cell>
          <cell r="H3903">
            <v>0.2039</v>
          </cell>
          <cell r="I3903" t="str">
            <v/>
          </cell>
          <cell r="J3903" t="str">
            <v/>
          </cell>
        </row>
        <row r="3904">
          <cell r="A3904" t="str">
            <v>SF-03899</v>
          </cell>
          <cell r="B3904" t="str">
            <v>Sensor de temperatura para duto (haste) PT100, 2 ou 3 fios</v>
          </cell>
          <cell r="C3904" t="str">
            <v>Material</v>
          </cell>
          <cell r="D3904" t="str">
            <v xml:space="preserve">un </v>
          </cell>
          <cell r="E3904">
            <v>0</v>
          </cell>
          <cell r="F3904" t="str">
            <v/>
          </cell>
          <cell r="G3904" t="str">
            <v/>
          </cell>
          <cell r="H3904">
            <v>0.2039</v>
          </cell>
          <cell r="I3904" t="str">
            <v/>
          </cell>
          <cell r="J3904" t="str">
            <v/>
          </cell>
        </row>
        <row r="3905">
          <cell r="A3905" t="str">
            <v>SF-03900</v>
          </cell>
          <cell r="B3905" t="str">
            <v>Sensor de CO2 para duto (haste), 0-10 V ou 4-20 mA, faixa de medição 0 a 2000 ppm, precisão ± 50 ppm + 3% do valor de medição</v>
          </cell>
          <cell r="C3905" t="str">
            <v>Material</v>
          </cell>
          <cell r="D3905" t="str">
            <v xml:space="preserve">un </v>
          </cell>
          <cell r="E3905">
            <v>0</v>
          </cell>
          <cell r="F3905" t="str">
            <v/>
          </cell>
          <cell r="G3905" t="str">
            <v/>
          </cell>
          <cell r="H3905">
            <v>0.2039</v>
          </cell>
          <cell r="I3905" t="str">
            <v/>
          </cell>
          <cell r="J3905" t="str">
            <v/>
          </cell>
        </row>
        <row r="3906">
          <cell r="A3906" t="str">
            <v>SF-03901</v>
          </cell>
          <cell r="B3906" t="str">
            <v>Termostato para controle de temperatura ambiente, para comando de unidades fancoil com válvula de água gelada e ventilador de 3 velocidades</v>
          </cell>
          <cell r="C3906" t="str">
            <v>Material</v>
          </cell>
          <cell r="D3906" t="str">
            <v xml:space="preserve">un </v>
          </cell>
          <cell r="E3906">
            <v>0</v>
          </cell>
          <cell r="F3906" t="str">
            <v/>
          </cell>
          <cell r="G3906" t="str">
            <v/>
          </cell>
          <cell r="H3906">
            <v>0.2039</v>
          </cell>
          <cell r="I3906" t="str">
            <v/>
          </cell>
          <cell r="J3906" t="str">
            <v/>
          </cell>
        </row>
        <row r="3907">
          <cell r="A3907" t="str">
            <v>SF-03902</v>
          </cell>
          <cell r="B3907" t="str">
            <v>Termostato para controle proporcional de válvula de controle de fancoil</v>
          </cell>
          <cell r="C3907" t="str">
            <v>Material</v>
          </cell>
          <cell r="D3907" t="str">
            <v xml:space="preserve">un </v>
          </cell>
          <cell r="E3907">
            <v>0</v>
          </cell>
          <cell r="F3907" t="str">
            <v/>
          </cell>
          <cell r="G3907" t="str">
            <v/>
          </cell>
          <cell r="H3907">
            <v>0.2039</v>
          </cell>
          <cell r="I3907" t="str">
            <v/>
          </cell>
          <cell r="J3907" t="str">
            <v/>
          </cell>
        </row>
        <row r="3908">
          <cell r="A3908" t="str">
            <v>SF-03903</v>
          </cell>
          <cell r="B3908" t="str">
            <v>Transformador de comando 50 VA</v>
          </cell>
          <cell r="C3908" t="str">
            <v>Material</v>
          </cell>
          <cell r="D3908" t="str">
            <v xml:space="preserve">un </v>
          </cell>
          <cell r="E3908">
            <v>0</v>
          </cell>
          <cell r="F3908" t="str">
            <v/>
          </cell>
          <cell r="G3908" t="str">
            <v/>
          </cell>
          <cell r="H3908">
            <v>0.2039</v>
          </cell>
          <cell r="I3908" t="str">
            <v/>
          </cell>
          <cell r="J3908" t="str">
            <v/>
          </cell>
        </row>
        <row r="3909">
          <cell r="A3909" t="str">
            <v>SF-03904</v>
          </cell>
          <cell r="B3909" t="str">
            <v>Pressostato diferencial para ar, ajuste de diferencial de pressão 50–500 Pa</v>
          </cell>
          <cell r="C3909" t="str">
            <v>Material</v>
          </cell>
          <cell r="D3909" t="str">
            <v xml:space="preserve">un </v>
          </cell>
          <cell r="E3909">
            <v>0</v>
          </cell>
          <cell r="F3909" t="str">
            <v/>
          </cell>
          <cell r="G3909" t="str">
            <v/>
          </cell>
          <cell r="H3909">
            <v>0.2039</v>
          </cell>
          <cell r="I3909" t="str">
            <v/>
          </cell>
          <cell r="J3909" t="str">
            <v/>
          </cell>
        </row>
        <row r="3910">
          <cell r="A3910" t="str">
            <v>SF-03905</v>
          </cell>
          <cell r="B3910" t="str">
            <v>Controladora Carrier CC6400</v>
          </cell>
          <cell r="C3910" t="str">
            <v>Material</v>
          </cell>
          <cell r="D3910" t="str">
            <v xml:space="preserve">un </v>
          </cell>
          <cell r="E3910">
            <v>0</v>
          </cell>
          <cell r="F3910" t="str">
            <v/>
          </cell>
          <cell r="G3910" t="str">
            <v/>
          </cell>
          <cell r="H3910">
            <v>0.2039</v>
          </cell>
          <cell r="I3910" t="str">
            <v/>
          </cell>
          <cell r="J3910" t="str">
            <v/>
          </cell>
        </row>
        <row r="3911">
          <cell r="A3911" t="str">
            <v>SF-03906</v>
          </cell>
          <cell r="B3911" t="str">
            <v>Controladora Carrier CC6400 I/O</v>
          </cell>
          <cell r="C3911" t="str">
            <v>Material</v>
          </cell>
          <cell r="D3911" t="str">
            <v xml:space="preserve">un </v>
          </cell>
          <cell r="E3911">
            <v>0</v>
          </cell>
          <cell r="F3911" t="str">
            <v/>
          </cell>
          <cell r="G3911" t="str">
            <v/>
          </cell>
          <cell r="H3911">
            <v>0.2039</v>
          </cell>
          <cell r="I3911" t="str">
            <v/>
          </cell>
          <cell r="J3911" t="str">
            <v/>
          </cell>
        </row>
        <row r="3912">
          <cell r="A3912" t="str">
            <v>SF-03907</v>
          </cell>
          <cell r="B3912" t="str">
            <v>Controladora Carrier CC1600</v>
          </cell>
          <cell r="C3912" t="str">
            <v>Material</v>
          </cell>
          <cell r="D3912" t="str">
            <v xml:space="preserve">un </v>
          </cell>
          <cell r="E3912">
            <v>0</v>
          </cell>
          <cell r="F3912" t="str">
            <v/>
          </cell>
          <cell r="G3912" t="str">
            <v/>
          </cell>
          <cell r="H3912">
            <v>0.2039</v>
          </cell>
          <cell r="I3912" t="str">
            <v/>
          </cell>
          <cell r="J3912" t="str">
            <v/>
          </cell>
        </row>
        <row r="3913">
          <cell r="A3913" t="str">
            <v>SF-03908</v>
          </cell>
          <cell r="B3913" t="str">
            <v>Válvula de Retenção Dupla 6" em ferro fundido</v>
          </cell>
          <cell r="C3913" t="str">
            <v>Serviço (Mat + MO)</v>
          </cell>
          <cell r="D3913" t="str">
            <v xml:space="preserve">un </v>
          </cell>
          <cell r="E3913">
            <v>0</v>
          </cell>
          <cell r="F3913">
            <v>38.195293399999997</v>
          </cell>
          <cell r="G3913">
            <v>0</v>
          </cell>
          <cell r="H3913">
            <v>0.2039</v>
          </cell>
          <cell r="I3913">
            <v>45.98</v>
          </cell>
          <cell r="J3913">
            <v>0</v>
          </cell>
        </row>
        <row r="3914">
          <cell r="A3914" t="str">
            <v>SF-03909</v>
          </cell>
          <cell r="B3914" t="str">
            <v>Gerenciadora de Rede Trane Tracer Summit BMTX-BCU</v>
          </cell>
          <cell r="C3914" t="str">
            <v>Material</v>
          </cell>
          <cell r="D3914" t="str">
            <v xml:space="preserve">un </v>
          </cell>
          <cell r="E3914">
            <v>0</v>
          </cell>
          <cell r="F3914" t="str">
            <v/>
          </cell>
          <cell r="G3914" t="str">
            <v/>
          </cell>
          <cell r="H3914">
            <v>0.2039</v>
          </cell>
          <cell r="I3914" t="str">
            <v/>
          </cell>
          <cell r="J3914" t="str">
            <v/>
          </cell>
        </row>
        <row r="3915">
          <cell r="A3915" t="str">
            <v>SF-03910</v>
          </cell>
          <cell r="B3915" t="str">
            <v>Controladora Trane Tracer MP580/581</v>
          </cell>
          <cell r="C3915" t="str">
            <v>Material</v>
          </cell>
          <cell r="D3915" t="str">
            <v xml:space="preserve">un </v>
          </cell>
          <cell r="E3915">
            <v>0</v>
          </cell>
          <cell r="F3915" t="str">
            <v/>
          </cell>
          <cell r="G3915" t="str">
            <v/>
          </cell>
          <cell r="H3915">
            <v>0.2039</v>
          </cell>
          <cell r="I3915" t="str">
            <v/>
          </cell>
          <cell r="J3915" t="str">
            <v/>
          </cell>
        </row>
        <row r="3916">
          <cell r="A3916" t="str">
            <v>SF-03911</v>
          </cell>
          <cell r="B3916" t="str">
            <v>Módulo de expansão Trane Tracer EX2</v>
          </cell>
          <cell r="C3916" t="str">
            <v>Material</v>
          </cell>
          <cell r="D3916" t="str">
            <v xml:space="preserve">un </v>
          </cell>
          <cell r="E3916">
            <v>0</v>
          </cell>
          <cell r="F3916" t="str">
            <v/>
          </cell>
          <cell r="G3916" t="str">
            <v/>
          </cell>
          <cell r="H3916">
            <v>0.2039</v>
          </cell>
          <cell r="I3916" t="str">
            <v/>
          </cell>
          <cell r="J3916" t="str">
            <v/>
          </cell>
        </row>
        <row r="3917">
          <cell r="A3917" t="str">
            <v>SF-03912</v>
          </cell>
          <cell r="B3917" t="str">
            <v>Termostato de sala (Wired Zone Sensor) modelo Trane SEN01447</v>
          </cell>
          <cell r="C3917" t="str">
            <v>Material</v>
          </cell>
          <cell r="D3917" t="str">
            <v xml:space="preserve">un </v>
          </cell>
          <cell r="E3917">
            <v>0</v>
          </cell>
          <cell r="F3917" t="str">
            <v/>
          </cell>
          <cell r="G3917" t="str">
            <v/>
          </cell>
          <cell r="H3917">
            <v>0.2039</v>
          </cell>
          <cell r="I3917" t="str">
            <v/>
          </cell>
          <cell r="J3917" t="str">
            <v/>
          </cell>
        </row>
        <row r="3918">
          <cell r="A3918" t="str">
            <v>SF-03913</v>
          </cell>
          <cell r="B3918" t="str">
            <v>Unidade de volume de ar variável (VAV) 6" modelo VariTrane VCCF06000H0DD11A00000L3000000000S00</v>
          </cell>
          <cell r="C3918" t="str">
            <v>Material</v>
          </cell>
          <cell r="D3918" t="str">
            <v xml:space="preserve">un </v>
          </cell>
          <cell r="E3918">
            <v>0</v>
          </cell>
          <cell r="F3918" t="str">
            <v/>
          </cell>
          <cell r="G3918" t="str">
            <v/>
          </cell>
          <cell r="H3918">
            <v>0.2039</v>
          </cell>
          <cell r="I3918" t="str">
            <v/>
          </cell>
          <cell r="J3918" t="str">
            <v/>
          </cell>
        </row>
        <row r="3919">
          <cell r="A3919" t="str">
            <v>SF-03914</v>
          </cell>
          <cell r="B3919" t="str">
            <v>Tubo sanfonizado em liga de cobre Tomback com pontas lisas de cobre, diâmetro nominal 1/4"</v>
          </cell>
          <cell r="C3919" t="str">
            <v>Material</v>
          </cell>
          <cell r="D3919" t="str">
            <v xml:space="preserve">un </v>
          </cell>
          <cell r="E3919">
            <v>0</v>
          </cell>
          <cell r="F3919" t="str">
            <v/>
          </cell>
          <cell r="G3919" t="str">
            <v/>
          </cell>
          <cell r="H3919">
            <v>0.2039</v>
          </cell>
          <cell r="I3919" t="str">
            <v/>
          </cell>
          <cell r="J3919" t="str">
            <v/>
          </cell>
        </row>
        <row r="3920">
          <cell r="A3920" t="str">
            <v>SF-03915</v>
          </cell>
          <cell r="B3920" t="str">
            <v>Tubo sanfonizado em liga de cobre Tomback com pontas lisas de cobre, diâmetro nominal 3/8"</v>
          </cell>
          <cell r="C3920" t="str">
            <v>Material</v>
          </cell>
          <cell r="D3920" t="str">
            <v xml:space="preserve">un </v>
          </cell>
          <cell r="E3920">
            <v>0</v>
          </cell>
          <cell r="F3920" t="str">
            <v/>
          </cell>
          <cell r="G3920" t="str">
            <v/>
          </cell>
          <cell r="H3920">
            <v>0.2039</v>
          </cell>
          <cell r="I3920" t="str">
            <v/>
          </cell>
          <cell r="J3920" t="str">
            <v/>
          </cell>
        </row>
        <row r="3921">
          <cell r="A3921" t="str">
            <v>SF-03916</v>
          </cell>
          <cell r="B3921" t="str">
            <v>Tubo sanfonizado em liga de cobre Tomback com pontas lisas de cobre, diâmetro nominal 1/2"</v>
          </cell>
          <cell r="C3921" t="str">
            <v>Material</v>
          </cell>
          <cell r="D3921" t="str">
            <v xml:space="preserve">un </v>
          </cell>
          <cell r="E3921">
            <v>0</v>
          </cell>
          <cell r="F3921" t="str">
            <v/>
          </cell>
          <cell r="G3921" t="str">
            <v/>
          </cell>
          <cell r="H3921">
            <v>0.2039</v>
          </cell>
          <cell r="I3921" t="str">
            <v/>
          </cell>
          <cell r="J3921" t="str">
            <v/>
          </cell>
        </row>
        <row r="3922">
          <cell r="A3922" t="str">
            <v>SF-03917</v>
          </cell>
          <cell r="B3922" t="str">
            <v>Tubo sanfonizado em liga de cobre Tomback com pontas lisas de cobre, diâmetro nominal 3/4"</v>
          </cell>
          <cell r="C3922" t="str">
            <v>Material</v>
          </cell>
          <cell r="D3922" t="str">
            <v xml:space="preserve">un </v>
          </cell>
          <cell r="E3922">
            <v>0</v>
          </cell>
          <cell r="F3922" t="str">
            <v/>
          </cell>
          <cell r="G3922" t="str">
            <v/>
          </cell>
          <cell r="H3922">
            <v>0.2039</v>
          </cell>
          <cell r="I3922" t="str">
            <v/>
          </cell>
          <cell r="J3922" t="str">
            <v/>
          </cell>
        </row>
        <row r="3923">
          <cell r="A3923" t="str">
            <v>SF-03918</v>
          </cell>
          <cell r="B3923" t="str">
            <v>Tubo sanfonizado em liga de cobre Tomback com pontas lisas de cobre, diâmetro nominal 1"</v>
          </cell>
          <cell r="C3923" t="str">
            <v>Material</v>
          </cell>
          <cell r="D3923" t="str">
            <v xml:space="preserve">un </v>
          </cell>
          <cell r="E3923">
            <v>0</v>
          </cell>
          <cell r="F3923" t="str">
            <v/>
          </cell>
          <cell r="G3923" t="str">
            <v/>
          </cell>
          <cell r="H3923">
            <v>0.2039</v>
          </cell>
          <cell r="I3923" t="str">
            <v/>
          </cell>
          <cell r="J3923" t="str">
            <v/>
          </cell>
        </row>
        <row r="3924">
          <cell r="A3924" t="str">
            <v>SF-03919</v>
          </cell>
          <cell r="B3924" t="str">
            <v>Tubo sanfonizado em liga de cobre Tomback com pontas lisas de cobre, diâmetro nominal 1 1/4"</v>
          </cell>
          <cell r="C3924" t="str">
            <v>Material</v>
          </cell>
          <cell r="D3924" t="str">
            <v xml:space="preserve">un </v>
          </cell>
          <cell r="E3924">
            <v>0</v>
          </cell>
          <cell r="F3924" t="str">
            <v/>
          </cell>
          <cell r="G3924" t="str">
            <v/>
          </cell>
          <cell r="H3924">
            <v>0.2039</v>
          </cell>
          <cell r="I3924" t="str">
            <v/>
          </cell>
          <cell r="J3924" t="str">
            <v/>
          </cell>
        </row>
        <row r="3925">
          <cell r="A3925" t="str">
            <v>SF-03920</v>
          </cell>
          <cell r="B3925" t="str">
            <v>Tubo sanfonizado em liga de cobre Tomback com pontas lisas de cobre, diâmetro nominal 1 1/2"</v>
          </cell>
          <cell r="C3925" t="str">
            <v>Material</v>
          </cell>
          <cell r="D3925" t="str">
            <v xml:space="preserve">un </v>
          </cell>
          <cell r="E3925">
            <v>0</v>
          </cell>
          <cell r="F3925" t="str">
            <v/>
          </cell>
          <cell r="G3925" t="str">
            <v/>
          </cell>
          <cell r="H3925">
            <v>0.2039</v>
          </cell>
          <cell r="I3925" t="str">
            <v/>
          </cell>
          <cell r="J3925" t="str">
            <v/>
          </cell>
        </row>
        <row r="3926">
          <cell r="A3926" t="str">
            <v>SF-03921</v>
          </cell>
          <cell r="B3926" t="str">
            <v>Tubo sanfonizado em liga de cobre Tomback com pontas lisas de cobre, diâmetro nominal 2"</v>
          </cell>
          <cell r="C3926" t="str">
            <v>Material</v>
          </cell>
          <cell r="D3926" t="str">
            <v xml:space="preserve">un </v>
          </cell>
          <cell r="E3926">
            <v>0</v>
          </cell>
          <cell r="F3926" t="str">
            <v/>
          </cell>
          <cell r="G3926" t="str">
            <v/>
          </cell>
          <cell r="H3926">
            <v>0.2039</v>
          </cell>
          <cell r="I3926" t="str">
            <v/>
          </cell>
          <cell r="J3926" t="str">
            <v/>
          </cell>
        </row>
        <row r="3927">
          <cell r="A3927" t="str">
            <v>SF-03922</v>
          </cell>
          <cell r="B3927" t="str">
            <v>Tubo de aço-carbono galvanizado de 1/2", ABNT NBR 5590 grau B, Sch 40</v>
          </cell>
          <cell r="C3927" t="str">
            <v>Material</v>
          </cell>
          <cell r="D3927" t="str">
            <v>m</v>
          </cell>
          <cell r="E3927">
            <v>0</v>
          </cell>
          <cell r="F3927">
            <v>39.576999999999998</v>
          </cell>
          <cell r="G3927">
            <v>0</v>
          </cell>
          <cell r="H3927">
            <v>0.2039</v>
          </cell>
          <cell r="I3927">
            <v>47.65</v>
          </cell>
          <cell r="J3927">
            <v>0</v>
          </cell>
        </row>
        <row r="3928">
          <cell r="A3928" t="str">
            <v>SF-03923</v>
          </cell>
          <cell r="B3928" t="str">
            <v>Cotovelo de 90 graus de ferro fundido galvanizado de 1/2"</v>
          </cell>
          <cell r="C3928" t="str">
            <v>Material</v>
          </cell>
          <cell r="D3928" t="str">
            <v xml:space="preserve">un </v>
          </cell>
          <cell r="E3928">
            <v>0</v>
          </cell>
          <cell r="F3928">
            <v>10.279</v>
          </cell>
          <cell r="G3928">
            <v>0</v>
          </cell>
          <cell r="H3928">
            <v>0.2039</v>
          </cell>
          <cell r="I3928">
            <v>12.37</v>
          </cell>
          <cell r="J3928">
            <v>0</v>
          </cell>
        </row>
        <row r="3929">
          <cell r="A3929" t="str">
            <v>SF-03924</v>
          </cell>
          <cell r="B3929" t="str">
            <v>União de ferro fundido galvanizado de 1/2"</v>
          </cell>
          <cell r="C3929" t="str">
            <v>Material</v>
          </cell>
          <cell r="D3929" t="str">
            <v xml:space="preserve">un </v>
          </cell>
          <cell r="E3929">
            <v>0</v>
          </cell>
          <cell r="F3929">
            <v>25.754499999999997</v>
          </cell>
          <cell r="G3929">
            <v>0</v>
          </cell>
          <cell r="H3929">
            <v>0.2039</v>
          </cell>
          <cell r="I3929">
            <v>31.01</v>
          </cell>
          <cell r="J3929">
            <v>0</v>
          </cell>
        </row>
        <row r="3930">
          <cell r="A3930" t="str">
            <v>SF-03925</v>
          </cell>
          <cell r="B3930" t="str">
            <v>Niple de ferro fundido galvanizado de 1/2"</v>
          </cell>
          <cell r="C3930" t="str">
            <v>Material</v>
          </cell>
          <cell r="D3930" t="str">
            <v xml:space="preserve">un </v>
          </cell>
          <cell r="E3930">
            <v>0</v>
          </cell>
          <cell r="F3930">
            <v>5.9849999999999994</v>
          </cell>
          <cell r="G3930">
            <v>0</v>
          </cell>
          <cell r="H3930">
            <v>0.2039</v>
          </cell>
          <cell r="I3930">
            <v>7.21</v>
          </cell>
          <cell r="J3930">
            <v>0</v>
          </cell>
        </row>
        <row r="3931">
          <cell r="A3931" t="str">
            <v>SF-03926</v>
          </cell>
          <cell r="B3931" t="str">
            <v>Luva de ferro fundido galvanizado de 1/2"</v>
          </cell>
          <cell r="C3931" t="str">
            <v>Material</v>
          </cell>
          <cell r="D3931" t="str">
            <v xml:space="preserve">un </v>
          </cell>
          <cell r="E3931">
            <v>0</v>
          </cell>
          <cell r="F3931">
            <v>6.4219999999999997</v>
          </cell>
          <cell r="G3931">
            <v>0</v>
          </cell>
          <cell r="H3931">
            <v>0.2039</v>
          </cell>
          <cell r="I3931">
            <v>7.73</v>
          </cell>
          <cell r="J3931">
            <v>0</v>
          </cell>
        </row>
        <row r="3932">
          <cell r="A3932" t="str">
            <v>SF-03927</v>
          </cell>
          <cell r="B3932" t="str">
            <v>Cap ou tampão de ferro fundido galvanizado de 1/2"</v>
          </cell>
          <cell r="C3932" t="str">
            <v>Material</v>
          </cell>
          <cell r="D3932" t="str">
            <v xml:space="preserve">un </v>
          </cell>
          <cell r="E3932">
            <v>0</v>
          </cell>
          <cell r="F3932">
            <v>5.7285000000000004</v>
          </cell>
          <cell r="G3932">
            <v>0</v>
          </cell>
          <cell r="H3932">
            <v>0.2039</v>
          </cell>
          <cell r="I3932">
            <v>6.9</v>
          </cell>
          <cell r="J3932">
            <v>0</v>
          </cell>
        </row>
        <row r="3933">
          <cell r="A3933" t="str">
            <v>SF-03928</v>
          </cell>
          <cell r="B3933" t="str">
            <v>Te de ferro fundido galvanizado de 1/2"</v>
          </cell>
          <cell r="C3933" t="str">
            <v>Material</v>
          </cell>
          <cell r="D3933" t="str">
            <v xml:space="preserve">un </v>
          </cell>
          <cell r="E3933">
            <v>0</v>
          </cell>
          <cell r="F3933">
            <v>9.9939999999999998</v>
          </cell>
          <cell r="G3933">
            <v>0</v>
          </cell>
          <cell r="H3933">
            <v>0.2039</v>
          </cell>
          <cell r="I3933">
            <v>12.03</v>
          </cell>
          <cell r="J3933">
            <v>0</v>
          </cell>
        </row>
        <row r="3934">
          <cell r="A3934" t="str">
            <v>SF-03929</v>
          </cell>
          <cell r="B3934" t="str">
            <v>Plug ou bujão de ferro fundido galvanizado de 1/2"</v>
          </cell>
          <cell r="C3934" t="str">
            <v>Material</v>
          </cell>
          <cell r="D3934" t="str">
            <v xml:space="preserve">un </v>
          </cell>
          <cell r="E3934">
            <v>0</v>
          </cell>
          <cell r="F3934">
            <v>4.3699999999999992</v>
          </cell>
          <cell r="G3934">
            <v>0</v>
          </cell>
          <cell r="H3934">
            <v>0.2039</v>
          </cell>
          <cell r="I3934">
            <v>5.26</v>
          </cell>
          <cell r="J3934">
            <v>0</v>
          </cell>
        </row>
        <row r="3935">
          <cell r="A3935" t="str">
            <v>SF-03930</v>
          </cell>
          <cell r="B3935" t="str">
            <v>Meia luva de aço carbono de 1/2"</v>
          </cell>
          <cell r="C3935" t="str">
            <v>Material</v>
          </cell>
          <cell r="D3935" t="str">
            <v xml:space="preserve">un </v>
          </cell>
          <cell r="E3935">
            <v>0</v>
          </cell>
          <cell r="F3935" t="str">
            <v/>
          </cell>
          <cell r="G3935" t="str">
            <v/>
          </cell>
          <cell r="H3935">
            <v>0.2039</v>
          </cell>
          <cell r="I3935" t="str">
            <v/>
          </cell>
          <cell r="J3935" t="str">
            <v/>
          </cell>
        </row>
        <row r="3936">
          <cell r="A3936" t="str">
            <v>SF-03931</v>
          </cell>
          <cell r="B3936" t="str">
            <v>Tubo de aço-carbono galvanizado de 3/4", ABNT NBR 5590 grau B, Sch 40</v>
          </cell>
          <cell r="C3936" t="str">
            <v>Material</v>
          </cell>
          <cell r="D3936" t="str">
            <v>m</v>
          </cell>
          <cell r="E3936">
            <v>0</v>
          </cell>
          <cell r="F3936">
            <v>53.997999999999998</v>
          </cell>
          <cell r="G3936">
            <v>0</v>
          </cell>
          <cell r="H3936">
            <v>0.2039</v>
          </cell>
          <cell r="I3936">
            <v>65.010000000000005</v>
          </cell>
          <cell r="J3936">
            <v>0</v>
          </cell>
        </row>
        <row r="3937">
          <cell r="A3937" t="str">
            <v>SF-03932</v>
          </cell>
          <cell r="B3937" t="str">
            <v>Cotovelo de 90 graus de ferro fundido galvanizado de 3/4"</v>
          </cell>
          <cell r="C3937" t="str">
            <v>Material</v>
          </cell>
          <cell r="D3937" t="str">
            <v xml:space="preserve">un </v>
          </cell>
          <cell r="E3937">
            <v>0</v>
          </cell>
          <cell r="F3937">
            <v>12.292999999999999</v>
          </cell>
          <cell r="G3937">
            <v>0</v>
          </cell>
          <cell r="H3937">
            <v>0.2039</v>
          </cell>
          <cell r="I3937">
            <v>14.8</v>
          </cell>
          <cell r="J3937">
            <v>0</v>
          </cell>
        </row>
        <row r="3938">
          <cell r="A3938" t="str">
            <v>SF-03933</v>
          </cell>
          <cell r="B3938" t="str">
            <v>União de ferro fundido galvanizado de 3/4"</v>
          </cell>
          <cell r="C3938" t="str">
            <v>Material</v>
          </cell>
          <cell r="D3938" t="str">
            <v xml:space="preserve">un </v>
          </cell>
          <cell r="E3938">
            <v>0</v>
          </cell>
          <cell r="F3938">
            <v>34.104999999999997</v>
          </cell>
          <cell r="G3938">
            <v>0</v>
          </cell>
          <cell r="H3938">
            <v>0.2039</v>
          </cell>
          <cell r="I3938">
            <v>41.06</v>
          </cell>
          <cell r="J3938">
            <v>0</v>
          </cell>
        </row>
        <row r="3939">
          <cell r="A3939" t="str">
            <v>SF-03934</v>
          </cell>
          <cell r="B3939" t="str">
            <v>Niple de ferro fundido galvanizado de 3/4"</v>
          </cell>
          <cell r="C3939" t="str">
            <v>Material</v>
          </cell>
          <cell r="D3939" t="str">
            <v xml:space="preserve">un </v>
          </cell>
          <cell r="E3939">
            <v>0</v>
          </cell>
          <cell r="F3939">
            <v>8.302999999999999</v>
          </cell>
          <cell r="G3939">
            <v>0</v>
          </cell>
          <cell r="H3939">
            <v>0.2039</v>
          </cell>
          <cell r="I3939">
            <v>10</v>
          </cell>
          <cell r="J3939">
            <v>0</v>
          </cell>
        </row>
        <row r="3940">
          <cell r="A3940" t="str">
            <v>SF-03935</v>
          </cell>
          <cell r="B3940" t="str">
            <v>Luva de ferro fundido galvanizado de 3/4"</v>
          </cell>
          <cell r="C3940" t="str">
            <v>Material</v>
          </cell>
          <cell r="D3940" t="str">
            <v xml:space="preserve">un </v>
          </cell>
          <cell r="E3940">
            <v>0</v>
          </cell>
          <cell r="F3940">
            <v>8.7399999999999984</v>
          </cell>
          <cell r="G3940">
            <v>0</v>
          </cell>
          <cell r="H3940">
            <v>0.2039</v>
          </cell>
          <cell r="I3940">
            <v>10.52</v>
          </cell>
          <cell r="J3940">
            <v>0</v>
          </cell>
        </row>
        <row r="3941">
          <cell r="A3941" t="str">
            <v>SF-03936</v>
          </cell>
          <cell r="B3941" t="str">
            <v>Cap ou tampão de ferro fundido galvanizado de 3/4"</v>
          </cell>
          <cell r="C3941" t="str">
            <v>Material</v>
          </cell>
          <cell r="D3941" t="str">
            <v xml:space="preserve">un </v>
          </cell>
          <cell r="E3941">
            <v>0</v>
          </cell>
          <cell r="F3941">
            <v>7.4099999999999993</v>
          </cell>
          <cell r="G3941">
            <v>0</v>
          </cell>
          <cell r="H3941">
            <v>0.2039</v>
          </cell>
          <cell r="I3941">
            <v>8.92</v>
          </cell>
          <cell r="J3941">
            <v>0</v>
          </cell>
        </row>
        <row r="3942">
          <cell r="A3942" t="str">
            <v>SF-03937</v>
          </cell>
          <cell r="B3942" t="str">
            <v>Te de ferro fundido galvanizado de 3/4"</v>
          </cell>
          <cell r="C3942" t="str">
            <v>Material</v>
          </cell>
          <cell r="D3942" t="str">
            <v xml:space="preserve">un </v>
          </cell>
          <cell r="E3942">
            <v>0</v>
          </cell>
          <cell r="F3942">
            <v>14.231</v>
          </cell>
          <cell r="G3942">
            <v>0</v>
          </cell>
          <cell r="H3942">
            <v>0.2039</v>
          </cell>
          <cell r="I3942">
            <v>17.13</v>
          </cell>
          <cell r="J3942">
            <v>0</v>
          </cell>
        </row>
        <row r="3943">
          <cell r="A3943" t="str">
            <v>SF-03938</v>
          </cell>
          <cell r="B3943" t="str">
            <v>Plug ou bujão de ferro fundido galvanizado de 3/4"</v>
          </cell>
          <cell r="C3943" t="str">
            <v>Material</v>
          </cell>
          <cell r="D3943" t="str">
            <v xml:space="preserve">un </v>
          </cell>
          <cell r="E3943">
            <v>0</v>
          </cell>
          <cell r="F3943">
            <v>5.9089999999999998</v>
          </cell>
          <cell r="G3943">
            <v>0</v>
          </cell>
          <cell r="H3943">
            <v>0.2039</v>
          </cell>
          <cell r="I3943">
            <v>7.11</v>
          </cell>
          <cell r="J3943">
            <v>0</v>
          </cell>
        </row>
        <row r="3944">
          <cell r="A3944" t="str">
            <v>SF-03939</v>
          </cell>
          <cell r="B3944" t="str">
            <v>Meia luva de aço carbono de 3/4"</v>
          </cell>
          <cell r="C3944" t="str">
            <v>Material</v>
          </cell>
          <cell r="D3944" t="str">
            <v xml:space="preserve">un </v>
          </cell>
          <cell r="E3944">
            <v>0</v>
          </cell>
          <cell r="F3944" t="str">
            <v/>
          </cell>
          <cell r="G3944" t="str">
            <v/>
          </cell>
          <cell r="H3944">
            <v>0.2039</v>
          </cell>
          <cell r="I3944" t="str">
            <v/>
          </cell>
          <cell r="J3944" t="str">
            <v/>
          </cell>
        </row>
        <row r="3945">
          <cell r="A3945" t="str">
            <v>SF-03940</v>
          </cell>
          <cell r="B3945" t="str">
            <v>Bucha de redução de ferro fundido galvanizado de 3/4" X 1/2"</v>
          </cell>
          <cell r="C3945" t="str">
            <v>Material</v>
          </cell>
          <cell r="D3945" t="str">
            <v xml:space="preserve">un </v>
          </cell>
          <cell r="E3945">
            <v>0</v>
          </cell>
          <cell r="F3945">
            <v>7.3244999999999996</v>
          </cell>
          <cell r="G3945">
            <v>0</v>
          </cell>
          <cell r="H3945">
            <v>0.2039</v>
          </cell>
          <cell r="I3945">
            <v>8.82</v>
          </cell>
          <cell r="J3945">
            <v>0</v>
          </cell>
        </row>
        <row r="3946">
          <cell r="A3946" t="str">
            <v>SF-03941</v>
          </cell>
          <cell r="B3946" t="str">
            <v>Luva de redução de ferro fundido galvanizado de 3/4" X 1/2"</v>
          </cell>
          <cell r="C3946" t="str">
            <v>Material</v>
          </cell>
          <cell r="D3946" t="str">
            <v xml:space="preserve">un </v>
          </cell>
          <cell r="E3946">
            <v>0</v>
          </cell>
          <cell r="F3946">
            <v>10.155499999999998</v>
          </cell>
          <cell r="G3946">
            <v>0</v>
          </cell>
          <cell r="H3946">
            <v>0.2039</v>
          </cell>
          <cell r="I3946">
            <v>12.23</v>
          </cell>
          <cell r="J3946">
            <v>0</v>
          </cell>
        </row>
        <row r="3947">
          <cell r="A3947" t="str">
            <v>SF-03942</v>
          </cell>
          <cell r="B3947" t="str">
            <v>Niple de redução de ferro fundido galvanizado de 3/4" X 1/2"</v>
          </cell>
          <cell r="C3947" t="str">
            <v>Material</v>
          </cell>
          <cell r="D3947" t="str">
            <v xml:space="preserve">un </v>
          </cell>
          <cell r="E3947">
            <v>0</v>
          </cell>
          <cell r="F3947">
            <v>9.5189999999999984</v>
          </cell>
          <cell r="G3947">
            <v>0</v>
          </cell>
          <cell r="H3947">
            <v>0.2039</v>
          </cell>
          <cell r="I3947">
            <v>11.46</v>
          </cell>
          <cell r="J3947">
            <v>0</v>
          </cell>
        </row>
        <row r="3948">
          <cell r="A3948" t="str">
            <v>SF-03943</v>
          </cell>
          <cell r="B3948" t="str">
            <v>Tubo de aço-carbono galvanizado de 1", ABNT NBR 5590 grau B, Sch 40</v>
          </cell>
          <cell r="C3948" t="str">
            <v>Material</v>
          </cell>
          <cell r="D3948" t="str">
            <v>m</v>
          </cell>
          <cell r="E3948">
            <v>0</v>
          </cell>
          <cell r="F3948">
            <v>60.771499999999996</v>
          </cell>
          <cell r="G3948">
            <v>0</v>
          </cell>
          <cell r="H3948">
            <v>0.2039</v>
          </cell>
          <cell r="I3948">
            <v>73.16</v>
          </cell>
          <cell r="J3948">
            <v>0</v>
          </cell>
        </row>
        <row r="3949">
          <cell r="A3949" t="str">
            <v>SF-03944</v>
          </cell>
          <cell r="B3949" t="str">
            <v>Cotovelo de 90 graus de ferro fundido galvanizado de 1"</v>
          </cell>
          <cell r="C3949" t="str">
            <v>Material</v>
          </cell>
          <cell r="D3949" t="str">
            <v xml:space="preserve">un </v>
          </cell>
          <cell r="E3949">
            <v>0</v>
          </cell>
          <cell r="F3949">
            <v>22.058999999999997</v>
          </cell>
          <cell r="G3949">
            <v>0</v>
          </cell>
          <cell r="H3949">
            <v>0.2039</v>
          </cell>
          <cell r="I3949">
            <v>26.56</v>
          </cell>
          <cell r="J3949">
            <v>0</v>
          </cell>
        </row>
        <row r="3950">
          <cell r="A3950" t="str">
            <v>SF-03945</v>
          </cell>
          <cell r="B3950" t="str">
            <v>União de ferro fundido galvanizado de 1"</v>
          </cell>
          <cell r="C3950" t="str">
            <v>Material</v>
          </cell>
          <cell r="D3950" t="str">
            <v xml:space="preserve">un </v>
          </cell>
          <cell r="E3950">
            <v>0</v>
          </cell>
          <cell r="F3950">
            <v>35.273499999999999</v>
          </cell>
          <cell r="G3950">
            <v>0</v>
          </cell>
          <cell r="H3950">
            <v>0.2039</v>
          </cell>
          <cell r="I3950">
            <v>42.47</v>
          </cell>
          <cell r="J3950">
            <v>0</v>
          </cell>
        </row>
        <row r="3951">
          <cell r="A3951" t="str">
            <v>SF-03946</v>
          </cell>
          <cell r="B3951" t="str">
            <v>Niple de ferro fundido galvanizado de 1"</v>
          </cell>
          <cell r="C3951" t="str">
            <v>Material</v>
          </cell>
          <cell r="D3951" t="str">
            <v xml:space="preserve">un </v>
          </cell>
          <cell r="E3951">
            <v>0</v>
          </cell>
          <cell r="F3951">
            <v>12.254999999999999</v>
          </cell>
          <cell r="G3951">
            <v>0</v>
          </cell>
          <cell r="H3951">
            <v>0.2039</v>
          </cell>
          <cell r="I3951">
            <v>14.75</v>
          </cell>
          <cell r="J3951">
            <v>0</v>
          </cell>
        </row>
        <row r="3952">
          <cell r="A3952" t="str">
            <v>SF-03947</v>
          </cell>
          <cell r="B3952" t="str">
            <v>Luva de ferro fundido galvanizado de 1"</v>
          </cell>
          <cell r="C3952" t="str">
            <v>Material</v>
          </cell>
          <cell r="D3952" t="str">
            <v xml:space="preserve">un </v>
          </cell>
          <cell r="E3952">
            <v>0</v>
          </cell>
          <cell r="F3952">
            <v>14.212</v>
          </cell>
          <cell r="G3952">
            <v>0</v>
          </cell>
          <cell r="H3952">
            <v>0.2039</v>
          </cell>
          <cell r="I3952">
            <v>17.11</v>
          </cell>
          <cell r="J3952">
            <v>0</v>
          </cell>
        </row>
        <row r="3953">
          <cell r="A3953" t="str">
            <v>SF-03948</v>
          </cell>
          <cell r="B3953" t="str">
            <v>Cap ou tampão de ferro fundido galvanizado de 1"</v>
          </cell>
          <cell r="C3953" t="str">
            <v>Material</v>
          </cell>
          <cell r="D3953" t="str">
            <v xml:space="preserve">un </v>
          </cell>
          <cell r="E3953">
            <v>0</v>
          </cell>
          <cell r="F3953">
            <v>10.801499999999999</v>
          </cell>
          <cell r="G3953">
            <v>0</v>
          </cell>
          <cell r="H3953">
            <v>0.2039</v>
          </cell>
          <cell r="I3953">
            <v>13</v>
          </cell>
          <cell r="J3953">
            <v>0</v>
          </cell>
        </row>
        <row r="3954">
          <cell r="A3954" t="str">
            <v>SF-03949</v>
          </cell>
          <cell r="B3954" t="str">
            <v>Te de ferro fundido galvanizado de 1"</v>
          </cell>
          <cell r="C3954" t="str">
            <v>Material</v>
          </cell>
          <cell r="D3954" t="str">
            <v xml:space="preserve">un </v>
          </cell>
          <cell r="E3954">
            <v>0</v>
          </cell>
          <cell r="F3954">
            <v>22.904499999999999</v>
          </cell>
          <cell r="G3954">
            <v>0</v>
          </cell>
          <cell r="H3954">
            <v>0.2039</v>
          </cell>
          <cell r="I3954">
            <v>27.57</v>
          </cell>
          <cell r="J3954">
            <v>0</v>
          </cell>
        </row>
        <row r="3955">
          <cell r="A3955" t="str">
            <v>SF-03950</v>
          </cell>
          <cell r="B3955" t="str">
            <v>Plug ou bujão de ferro fundido galvanizado de 1"</v>
          </cell>
          <cell r="C3955" t="str">
            <v>Material</v>
          </cell>
          <cell r="D3955" t="str">
            <v xml:space="preserve">un </v>
          </cell>
          <cell r="E3955">
            <v>0</v>
          </cell>
          <cell r="F3955">
            <v>8.2080000000000002</v>
          </cell>
          <cell r="G3955">
            <v>0</v>
          </cell>
          <cell r="H3955">
            <v>0.2039</v>
          </cell>
          <cell r="I3955">
            <v>9.8800000000000008</v>
          </cell>
          <cell r="J3955">
            <v>0</v>
          </cell>
        </row>
        <row r="3956">
          <cell r="A3956" t="str">
            <v>SF-03951</v>
          </cell>
          <cell r="B3956" t="str">
            <v>Meia luva de aço carbono de 1"</v>
          </cell>
          <cell r="C3956" t="str">
            <v>Material</v>
          </cell>
          <cell r="D3956" t="str">
            <v xml:space="preserve">un </v>
          </cell>
          <cell r="E3956">
            <v>0</v>
          </cell>
          <cell r="F3956" t="str">
            <v/>
          </cell>
          <cell r="G3956" t="str">
            <v/>
          </cell>
          <cell r="H3956">
            <v>0.2039</v>
          </cell>
          <cell r="I3956" t="str">
            <v/>
          </cell>
          <cell r="J3956" t="str">
            <v/>
          </cell>
        </row>
        <row r="3957">
          <cell r="A3957" t="str">
            <v>SF-03952</v>
          </cell>
          <cell r="B3957" t="str">
            <v>Bucha de redução de ferro fundido galvanizado de 1" X 3/4"</v>
          </cell>
          <cell r="C3957" t="str">
            <v>Material</v>
          </cell>
          <cell r="D3957" t="str">
            <v xml:space="preserve">un </v>
          </cell>
          <cell r="E3957">
            <v>0</v>
          </cell>
          <cell r="F3957">
            <v>10.611499999999999</v>
          </cell>
          <cell r="G3957">
            <v>0</v>
          </cell>
          <cell r="H3957">
            <v>0.2039</v>
          </cell>
          <cell r="I3957">
            <v>12.78</v>
          </cell>
          <cell r="J3957">
            <v>0</v>
          </cell>
        </row>
        <row r="3958">
          <cell r="A3958" t="str">
            <v>SF-03953</v>
          </cell>
          <cell r="B3958" t="str">
            <v>Luva de redução de ferro fundido galvanizado de 1" X 3/4"</v>
          </cell>
          <cell r="C3958" t="str">
            <v>Material</v>
          </cell>
          <cell r="D3958" t="str">
            <v xml:space="preserve">un </v>
          </cell>
          <cell r="E3958">
            <v>0</v>
          </cell>
          <cell r="F3958">
            <v>14.325999999999999</v>
          </cell>
          <cell r="G3958">
            <v>0</v>
          </cell>
          <cell r="H3958">
            <v>0.2039</v>
          </cell>
          <cell r="I3958">
            <v>17.25</v>
          </cell>
          <cell r="J3958">
            <v>0</v>
          </cell>
        </row>
        <row r="3959">
          <cell r="A3959" t="str">
            <v>SF-03954</v>
          </cell>
          <cell r="B3959" t="str">
            <v>Niple de redução de ferro fundido galvanizado de 1" X 3/4"</v>
          </cell>
          <cell r="C3959" t="str">
            <v>Material</v>
          </cell>
          <cell r="D3959" t="str">
            <v xml:space="preserve">un </v>
          </cell>
          <cell r="E3959">
            <v>0</v>
          </cell>
          <cell r="F3959">
            <v>14.9245</v>
          </cell>
          <cell r="G3959">
            <v>0</v>
          </cell>
          <cell r="H3959">
            <v>0.2039</v>
          </cell>
          <cell r="I3959">
            <v>17.97</v>
          </cell>
          <cell r="J3959">
            <v>0</v>
          </cell>
        </row>
        <row r="3960">
          <cell r="A3960" t="str">
            <v>SF-03955</v>
          </cell>
          <cell r="B3960" t="str">
            <v>Tubo de aço-carbono galvanizado de 1 1/4", ABNT NBR 5590 grau B, Sch 40</v>
          </cell>
          <cell r="C3960" t="str">
            <v>Material</v>
          </cell>
          <cell r="D3960" t="str">
            <v>m</v>
          </cell>
          <cell r="E3960">
            <v>0</v>
          </cell>
          <cell r="F3960">
            <v>81.433999999999997</v>
          </cell>
          <cell r="G3960">
            <v>0</v>
          </cell>
          <cell r="H3960">
            <v>0.2039</v>
          </cell>
          <cell r="I3960">
            <v>98.04</v>
          </cell>
          <cell r="J3960">
            <v>0</v>
          </cell>
        </row>
        <row r="3961">
          <cell r="A3961" t="str">
            <v>SF-03956</v>
          </cell>
          <cell r="B3961" t="str">
            <v>Cotovelo de 90 graus de ferro fundido galvanizado de 1 1/4"</v>
          </cell>
          <cell r="C3961" t="str">
            <v>Material</v>
          </cell>
          <cell r="D3961" t="str">
            <v xml:space="preserve">un </v>
          </cell>
          <cell r="E3961">
            <v>0</v>
          </cell>
          <cell r="F3961">
            <v>35.463499999999996</v>
          </cell>
          <cell r="G3961">
            <v>0</v>
          </cell>
          <cell r="H3961">
            <v>0.2039</v>
          </cell>
          <cell r="I3961">
            <v>42.69</v>
          </cell>
          <cell r="J3961">
            <v>0</v>
          </cell>
        </row>
        <row r="3962">
          <cell r="A3962" t="str">
            <v>SF-03957</v>
          </cell>
          <cell r="B3962" t="str">
            <v>União de ferro fundido galvanizado de 1 1/4"</v>
          </cell>
          <cell r="C3962" t="str">
            <v>Material</v>
          </cell>
          <cell r="D3962" t="str">
            <v xml:space="preserve">un </v>
          </cell>
          <cell r="E3962">
            <v>0</v>
          </cell>
          <cell r="F3962">
            <v>59.023499999999999</v>
          </cell>
          <cell r="G3962">
            <v>0</v>
          </cell>
          <cell r="H3962">
            <v>0.2039</v>
          </cell>
          <cell r="I3962">
            <v>71.06</v>
          </cell>
          <cell r="J3962">
            <v>0</v>
          </cell>
        </row>
        <row r="3963">
          <cell r="A3963" t="str">
            <v>SF-03958</v>
          </cell>
          <cell r="B3963" t="str">
            <v>Niple de ferro fundido galvanizado de 1 1/4"</v>
          </cell>
          <cell r="C3963" t="str">
            <v>Material</v>
          </cell>
          <cell r="D3963" t="str">
            <v xml:space="preserve">un </v>
          </cell>
          <cell r="E3963">
            <v>0</v>
          </cell>
          <cell r="F3963">
            <v>18.040499999999998</v>
          </cell>
          <cell r="G3963">
            <v>0</v>
          </cell>
          <cell r="H3963">
            <v>0.2039</v>
          </cell>
          <cell r="I3963">
            <v>21.72</v>
          </cell>
          <cell r="J3963">
            <v>0</v>
          </cell>
        </row>
        <row r="3964">
          <cell r="A3964" t="str">
            <v>SF-03959</v>
          </cell>
          <cell r="B3964" t="str">
            <v>Luva de ferro fundido galvanizado de 1 1/4"</v>
          </cell>
          <cell r="C3964" t="str">
            <v>Material</v>
          </cell>
          <cell r="D3964" t="str">
            <v xml:space="preserve">un </v>
          </cell>
          <cell r="E3964">
            <v>0</v>
          </cell>
          <cell r="F3964">
            <v>19.874000000000002</v>
          </cell>
          <cell r="G3964">
            <v>0</v>
          </cell>
          <cell r="H3964">
            <v>0.2039</v>
          </cell>
          <cell r="I3964">
            <v>23.93</v>
          </cell>
          <cell r="J3964">
            <v>0</v>
          </cell>
        </row>
        <row r="3965">
          <cell r="A3965" t="str">
            <v>SF-03960</v>
          </cell>
          <cell r="B3965" t="str">
            <v>Cap ou tampão de ferro fundido galvanizado de 1 1/4"</v>
          </cell>
          <cell r="C3965" t="str">
            <v>Material</v>
          </cell>
          <cell r="D3965" t="str">
            <v xml:space="preserve">un </v>
          </cell>
          <cell r="E3965">
            <v>0</v>
          </cell>
          <cell r="F3965">
            <v>16.482500000000002</v>
          </cell>
          <cell r="G3965">
            <v>0</v>
          </cell>
          <cell r="H3965">
            <v>0.2039</v>
          </cell>
          <cell r="I3965">
            <v>19.84</v>
          </cell>
          <cell r="J3965">
            <v>0</v>
          </cell>
        </row>
        <row r="3966">
          <cell r="A3966" t="str">
            <v>SF-03961</v>
          </cell>
          <cell r="B3966" t="str">
            <v>Te de ferro fundido galvanizado de 1 1/4"</v>
          </cell>
          <cell r="C3966" t="str">
            <v>Material</v>
          </cell>
          <cell r="D3966" t="str">
            <v xml:space="preserve">un </v>
          </cell>
          <cell r="E3966">
            <v>0</v>
          </cell>
          <cell r="F3966">
            <v>35.055</v>
          </cell>
          <cell r="G3966">
            <v>0</v>
          </cell>
          <cell r="H3966">
            <v>0.2039</v>
          </cell>
          <cell r="I3966">
            <v>42.2</v>
          </cell>
          <cell r="J3966">
            <v>0</v>
          </cell>
        </row>
        <row r="3967">
          <cell r="A3967" t="str">
            <v>SF-03962</v>
          </cell>
          <cell r="B3967" t="str">
            <v>Plug ou bujão de ferro fundido galvanizado de 1 1/4"</v>
          </cell>
          <cell r="C3967" t="str">
            <v>Material</v>
          </cell>
          <cell r="D3967" t="str">
            <v xml:space="preserve">un </v>
          </cell>
          <cell r="E3967">
            <v>0</v>
          </cell>
          <cell r="F3967">
            <v>12.824999999999999</v>
          </cell>
          <cell r="G3967">
            <v>0</v>
          </cell>
          <cell r="H3967">
            <v>0.2039</v>
          </cell>
          <cell r="I3967">
            <v>15.44</v>
          </cell>
          <cell r="J3967">
            <v>0</v>
          </cell>
        </row>
        <row r="3968">
          <cell r="A3968" t="str">
            <v>SF-03963</v>
          </cell>
          <cell r="B3968" t="str">
            <v>Meia luva de aço carbono de 1 1/4"</v>
          </cell>
          <cell r="C3968" t="str">
            <v>Material</v>
          </cell>
          <cell r="D3968" t="str">
            <v xml:space="preserve">un </v>
          </cell>
          <cell r="E3968">
            <v>0</v>
          </cell>
          <cell r="F3968" t="str">
            <v/>
          </cell>
          <cell r="G3968" t="str">
            <v/>
          </cell>
          <cell r="H3968">
            <v>0.2039</v>
          </cell>
          <cell r="I3968" t="str">
            <v/>
          </cell>
          <cell r="J3968" t="str">
            <v/>
          </cell>
        </row>
        <row r="3969">
          <cell r="A3969" t="str">
            <v>SF-03964</v>
          </cell>
          <cell r="B3969" t="str">
            <v>Bucha de redução de ferro fundido galvanizado de 1 1/4" X 3/4"</v>
          </cell>
          <cell r="C3969" t="str">
            <v>Material</v>
          </cell>
          <cell r="D3969" t="str">
            <v xml:space="preserve">un </v>
          </cell>
          <cell r="E3969">
            <v>0</v>
          </cell>
          <cell r="F3969">
            <v>17.242499999999996</v>
          </cell>
          <cell r="G3969">
            <v>0</v>
          </cell>
          <cell r="H3969">
            <v>0.2039</v>
          </cell>
          <cell r="I3969">
            <v>20.76</v>
          </cell>
          <cell r="J3969">
            <v>0</v>
          </cell>
        </row>
        <row r="3970">
          <cell r="A3970" t="str">
            <v>SF-03965</v>
          </cell>
          <cell r="B3970" t="str">
            <v>Luva de redução de ferro fundido galvanizado de 1 1/4" X 3/4"</v>
          </cell>
          <cell r="C3970" t="str">
            <v>Material</v>
          </cell>
          <cell r="D3970" t="str">
            <v xml:space="preserve">un </v>
          </cell>
          <cell r="E3970">
            <v>0</v>
          </cell>
          <cell r="F3970">
            <v>21.318000000000001</v>
          </cell>
          <cell r="G3970">
            <v>0</v>
          </cell>
          <cell r="H3970">
            <v>0.2039</v>
          </cell>
          <cell r="I3970">
            <v>25.66</v>
          </cell>
          <cell r="J3970">
            <v>0</v>
          </cell>
        </row>
        <row r="3971">
          <cell r="A3971" t="str">
            <v>SF-03966</v>
          </cell>
          <cell r="B3971" t="str">
            <v>Niple de redução de ferro fundido galvanizado de 1 1/4" X 3/4"</v>
          </cell>
          <cell r="C3971" t="str">
            <v>Material</v>
          </cell>
          <cell r="D3971" t="str">
            <v xml:space="preserve">un </v>
          </cell>
          <cell r="E3971">
            <v>0</v>
          </cell>
          <cell r="F3971">
            <v>24.7285</v>
          </cell>
          <cell r="G3971">
            <v>0</v>
          </cell>
          <cell r="H3971">
            <v>0.2039</v>
          </cell>
          <cell r="I3971">
            <v>29.77</v>
          </cell>
          <cell r="J3971">
            <v>0</v>
          </cell>
        </row>
        <row r="3972">
          <cell r="A3972" t="str">
            <v>SF-03967</v>
          </cell>
          <cell r="B3972" t="str">
            <v>Bucha de redução de ferro fundido galvanizado de 1 1/4" X 1"</v>
          </cell>
          <cell r="C3972" t="str">
            <v>Material</v>
          </cell>
          <cell r="D3972" t="str">
            <v xml:space="preserve">un </v>
          </cell>
          <cell r="E3972">
            <v>0</v>
          </cell>
          <cell r="F3972">
            <v>16.872</v>
          </cell>
          <cell r="G3972">
            <v>0</v>
          </cell>
          <cell r="H3972">
            <v>0.2039</v>
          </cell>
          <cell r="I3972">
            <v>20.309999999999999</v>
          </cell>
          <cell r="J3972">
            <v>0</v>
          </cell>
        </row>
        <row r="3973">
          <cell r="A3973" t="str">
            <v>SF-03968</v>
          </cell>
          <cell r="B3973" t="str">
            <v>Luva de redução de ferro fundido galvanizado de 1 1/4" X 1"</v>
          </cell>
          <cell r="C3973" t="str">
            <v>Material</v>
          </cell>
          <cell r="D3973" t="str">
            <v xml:space="preserve">un </v>
          </cell>
          <cell r="E3973">
            <v>0</v>
          </cell>
          <cell r="F3973">
            <v>21.327499999999997</v>
          </cell>
          <cell r="G3973">
            <v>0</v>
          </cell>
          <cell r="H3973">
            <v>0.2039</v>
          </cell>
          <cell r="I3973">
            <v>25.68</v>
          </cell>
          <cell r="J3973">
            <v>0</v>
          </cell>
        </row>
        <row r="3974">
          <cell r="A3974" t="str">
            <v>SF-03969</v>
          </cell>
          <cell r="B3974" t="str">
            <v>Niple de redução de ferro fundido galvanizado de 1 1/4" X 1"</v>
          </cell>
          <cell r="C3974" t="str">
            <v>Material</v>
          </cell>
          <cell r="D3974" t="str">
            <v xml:space="preserve">un </v>
          </cell>
          <cell r="E3974">
            <v>0</v>
          </cell>
          <cell r="F3974">
            <v>24.7285</v>
          </cell>
          <cell r="G3974">
            <v>0</v>
          </cell>
          <cell r="H3974">
            <v>0.2039</v>
          </cell>
          <cell r="I3974">
            <v>29.77</v>
          </cell>
          <cell r="J3974">
            <v>0</v>
          </cell>
        </row>
        <row r="3975">
          <cell r="A3975" t="str">
            <v>SF-03970</v>
          </cell>
          <cell r="B3975" t="str">
            <v>Tubo de aço-carbono galvanizado de 1 1/2", ABNT NBR 5590 grau B, Sch 40</v>
          </cell>
          <cell r="C3975" t="str">
            <v>Material</v>
          </cell>
          <cell r="D3975" t="str">
            <v>m</v>
          </cell>
          <cell r="E3975">
            <v>0</v>
          </cell>
          <cell r="F3975">
            <v>88.739499999999992</v>
          </cell>
          <cell r="G3975">
            <v>0</v>
          </cell>
          <cell r="H3975">
            <v>0.2039</v>
          </cell>
          <cell r="I3975">
            <v>106.83</v>
          </cell>
          <cell r="J3975">
            <v>0</v>
          </cell>
        </row>
        <row r="3976">
          <cell r="A3976" t="str">
            <v>SF-03971</v>
          </cell>
          <cell r="B3976" t="str">
            <v>Cotovelo de 90 graus de ferro fundido galvanizado de 1 1/2"</v>
          </cell>
          <cell r="C3976" t="str">
            <v>Material</v>
          </cell>
          <cell r="D3976" t="str">
            <v xml:space="preserve">un </v>
          </cell>
          <cell r="E3976">
            <v>0</v>
          </cell>
          <cell r="F3976">
            <v>43.025499999999994</v>
          </cell>
          <cell r="G3976">
            <v>0</v>
          </cell>
          <cell r="H3976">
            <v>0.2039</v>
          </cell>
          <cell r="I3976">
            <v>51.8</v>
          </cell>
          <cell r="J3976">
            <v>0</v>
          </cell>
        </row>
        <row r="3977">
          <cell r="A3977" t="str">
            <v>SF-03972</v>
          </cell>
          <cell r="B3977" t="str">
            <v>União de ferro fundido galvanizado de 1 1/2"</v>
          </cell>
          <cell r="C3977" t="str">
            <v>Material</v>
          </cell>
          <cell r="D3977" t="str">
            <v xml:space="preserve">un </v>
          </cell>
          <cell r="E3977">
            <v>0</v>
          </cell>
          <cell r="F3977">
            <v>73.453999999999994</v>
          </cell>
          <cell r="G3977">
            <v>0</v>
          </cell>
          <cell r="H3977">
            <v>0.2039</v>
          </cell>
          <cell r="I3977">
            <v>88.43</v>
          </cell>
          <cell r="J3977">
            <v>0</v>
          </cell>
        </row>
        <row r="3978">
          <cell r="A3978" t="str">
            <v>SF-03973</v>
          </cell>
          <cell r="B3978" t="str">
            <v>Niple de ferro fundido galvanizado de 1 1/2"</v>
          </cell>
          <cell r="C3978" t="str">
            <v>Material</v>
          </cell>
          <cell r="D3978" t="str">
            <v xml:space="preserve">un </v>
          </cell>
          <cell r="E3978">
            <v>0</v>
          </cell>
          <cell r="F3978">
            <v>23.968499999999999</v>
          </cell>
          <cell r="G3978">
            <v>0</v>
          </cell>
          <cell r="H3978">
            <v>0.2039</v>
          </cell>
          <cell r="I3978">
            <v>28.86</v>
          </cell>
          <cell r="J3978">
            <v>0</v>
          </cell>
        </row>
        <row r="3979">
          <cell r="A3979" t="str">
            <v>SF-03974</v>
          </cell>
          <cell r="B3979" t="str">
            <v>Luva de ferro fundido galvanizado de 1 1/2"</v>
          </cell>
          <cell r="C3979" t="str">
            <v>Material</v>
          </cell>
          <cell r="D3979" t="str">
            <v xml:space="preserve">un </v>
          </cell>
          <cell r="E3979">
            <v>0</v>
          </cell>
          <cell r="F3979">
            <v>24.32</v>
          </cell>
          <cell r="G3979">
            <v>0</v>
          </cell>
          <cell r="H3979">
            <v>0.2039</v>
          </cell>
          <cell r="I3979">
            <v>29.28</v>
          </cell>
          <cell r="J3979">
            <v>0</v>
          </cell>
        </row>
        <row r="3980">
          <cell r="A3980" t="str">
            <v>SF-03975</v>
          </cell>
          <cell r="B3980" t="str">
            <v>Cap ou tampão de ferro fundido galvanizado de 1 1/2"</v>
          </cell>
          <cell r="C3980" t="str">
            <v>Material</v>
          </cell>
          <cell r="D3980" t="str">
            <v xml:space="preserve">un </v>
          </cell>
          <cell r="E3980">
            <v>0</v>
          </cell>
          <cell r="F3980">
            <v>20.349</v>
          </cell>
          <cell r="G3980">
            <v>0</v>
          </cell>
          <cell r="H3980">
            <v>0.2039</v>
          </cell>
          <cell r="I3980">
            <v>24.5</v>
          </cell>
          <cell r="J3980">
            <v>0</v>
          </cell>
        </row>
        <row r="3981">
          <cell r="A3981" t="str">
            <v>SF-03976</v>
          </cell>
          <cell r="B3981" t="str">
            <v>Te de ferro fundido galvanizado de 1 1/2"</v>
          </cell>
          <cell r="C3981" t="str">
            <v>Material</v>
          </cell>
          <cell r="D3981" t="str">
            <v xml:space="preserve">un </v>
          </cell>
          <cell r="E3981">
            <v>0</v>
          </cell>
          <cell r="F3981">
            <v>44.412500000000001</v>
          </cell>
          <cell r="G3981">
            <v>0</v>
          </cell>
          <cell r="H3981">
            <v>0.2039</v>
          </cell>
          <cell r="I3981">
            <v>53.47</v>
          </cell>
          <cell r="J3981">
            <v>0</v>
          </cell>
        </row>
        <row r="3982">
          <cell r="A3982" t="str">
            <v>SF-03977</v>
          </cell>
          <cell r="B3982" t="str">
            <v>Plug ou bujão de ferro fundido galvanizado de 1 1/2"</v>
          </cell>
          <cell r="C3982" t="str">
            <v>Material</v>
          </cell>
          <cell r="D3982" t="str">
            <v xml:space="preserve">un </v>
          </cell>
          <cell r="E3982">
            <v>0</v>
          </cell>
          <cell r="F3982">
            <v>14.952999999999999</v>
          </cell>
          <cell r="G3982">
            <v>0</v>
          </cell>
          <cell r="H3982">
            <v>0.2039</v>
          </cell>
          <cell r="I3982">
            <v>18</v>
          </cell>
          <cell r="J3982">
            <v>0</v>
          </cell>
        </row>
        <row r="3983">
          <cell r="A3983" t="str">
            <v>SF-03978</v>
          </cell>
          <cell r="B3983" t="str">
            <v>Meia luva de aço carbono de 1 1/2"</v>
          </cell>
          <cell r="C3983" t="str">
            <v>Material</v>
          </cell>
          <cell r="D3983" t="str">
            <v xml:space="preserve">un </v>
          </cell>
          <cell r="E3983">
            <v>0</v>
          </cell>
          <cell r="F3983" t="str">
            <v/>
          </cell>
          <cell r="G3983" t="str">
            <v/>
          </cell>
          <cell r="H3983">
            <v>0.2039</v>
          </cell>
          <cell r="I3983" t="str">
            <v/>
          </cell>
          <cell r="J3983" t="str">
            <v/>
          </cell>
        </row>
        <row r="3984">
          <cell r="A3984" t="str">
            <v>SF-03979</v>
          </cell>
          <cell r="B3984" t="str">
            <v>Bucha de redução de ferro fundido galvanizado de 1 1/2" X 1"</v>
          </cell>
          <cell r="C3984" t="str">
            <v>Material</v>
          </cell>
          <cell r="D3984" t="str">
            <v xml:space="preserve">un </v>
          </cell>
          <cell r="E3984">
            <v>0</v>
          </cell>
          <cell r="F3984">
            <v>21.954499999999999</v>
          </cell>
          <cell r="G3984">
            <v>0</v>
          </cell>
          <cell r="H3984">
            <v>0.2039</v>
          </cell>
          <cell r="I3984">
            <v>26.43</v>
          </cell>
          <cell r="J3984">
            <v>0</v>
          </cell>
        </row>
        <row r="3985">
          <cell r="A3985" t="str">
            <v>SF-03980</v>
          </cell>
          <cell r="B3985" t="str">
            <v>Luva de redução de ferro fundido galvanizado de 1 1/2" X 1"</v>
          </cell>
          <cell r="C3985" t="str">
            <v>Material</v>
          </cell>
          <cell r="D3985" t="str">
            <v xml:space="preserve">un </v>
          </cell>
          <cell r="E3985">
            <v>0</v>
          </cell>
          <cell r="F3985">
            <v>25.84</v>
          </cell>
          <cell r="G3985">
            <v>0</v>
          </cell>
          <cell r="H3985">
            <v>0.2039</v>
          </cell>
          <cell r="I3985">
            <v>31.11</v>
          </cell>
          <cell r="J3985">
            <v>0</v>
          </cell>
        </row>
        <row r="3986">
          <cell r="A3986" t="str">
            <v>SF-03981</v>
          </cell>
          <cell r="B3986" t="str">
            <v>Niple de redução de ferro fundido galvanizado de 1 1/2" X 1"</v>
          </cell>
          <cell r="C3986" t="str">
            <v>Material</v>
          </cell>
          <cell r="D3986" t="str">
            <v xml:space="preserve">un </v>
          </cell>
          <cell r="E3986">
            <v>0</v>
          </cell>
          <cell r="F3986">
            <v>31.654</v>
          </cell>
          <cell r="G3986">
            <v>0</v>
          </cell>
          <cell r="H3986">
            <v>0.2039</v>
          </cell>
          <cell r="I3986">
            <v>38.11</v>
          </cell>
          <cell r="J3986">
            <v>0</v>
          </cell>
        </row>
        <row r="3987">
          <cell r="A3987" t="str">
            <v>SF-03982</v>
          </cell>
          <cell r="B3987" t="str">
            <v>Tubo de aço-carbono galvanizado de 2", ABNT NBR 5590 grau B, Sch 40</v>
          </cell>
          <cell r="C3987" t="str">
            <v>Material</v>
          </cell>
          <cell r="D3987" t="str">
            <v>m</v>
          </cell>
          <cell r="E3987">
            <v>0</v>
          </cell>
          <cell r="F3987">
            <v>108.89849999999998</v>
          </cell>
          <cell r="G3987">
            <v>0</v>
          </cell>
          <cell r="H3987">
            <v>0.2039</v>
          </cell>
          <cell r="I3987">
            <v>131.1</v>
          </cell>
          <cell r="J3987">
            <v>0</v>
          </cell>
        </row>
        <row r="3988">
          <cell r="A3988" t="str">
            <v>SF-03983</v>
          </cell>
          <cell r="B3988" t="str">
            <v>Cotovelo de 90 graus de ferro fundido galvanizado de 2"</v>
          </cell>
          <cell r="C3988" t="str">
            <v>Material</v>
          </cell>
          <cell r="D3988" t="str">
            <v xml:space="preserve">un </v>
          </cell>
          <cell r="E3988">
            <v>0</v>
          </cell>
          <cell r="F3988">
            <v>52.914999999999999</v>
          </cell>
          <cell r="G3988">
            <v>0</v>
          </cell>
          <cell r="H3988">
            <v>0.2039</v>
          </cell>
          <cell r="I3988">
            <v>63.7</v>
          </cell>
          <cell r="J3988">
            <v>0</v>
          </cell>
        </row>
        <row r="3989">
          <cell r="A3989" t="str">
            <v>SF-03984</v>
          </cell>
          <cell r="B3989" t="str">
            <v>União de ferro fundido galvanizado de 2"</v>
          </cell>
          <cell r="C3989" t="str">
            <v>Material</v>
          </cell>
          <cell r="D3989" t="str">
            <v xml:space="preserve">un </v>
          </cell>
          <cell r="E3989">
            <v>0</v>
          </cell>
          <cell r="F3989">
            <v>108.015</v>
          </cell>
          <cell r="G3989">
            <v>0</v>
          </cell>
          <cell r="H3989">
            <v>0.2039</v>
          </cell>
          <cell r="I3989">
            <v>130.04</v>
          </cell>
          <cell r="J3989">
            <v>0</v>
          </cell>
        </row>
        <row r="3990">
          <cell r="A3990" t="str">
            <v>SF-03985</v>
          </cell>
          <cell r="B3990" t="str">
            <v>Niple de ferro fundido galvanizado de 2"</v>
          </cell>
          <cell r="C3990" t="str">
            <v>Material</v>
          </cell>
          <cell r="D3990" t="str">
            <v xml:space="preserve">un </v>
          </cell>
          <cell r="E3990">
            <v>0</v>
          </cell>
          <cell r="F3990">
            <v>37.277999999999999</v>
          </cell>
          <cell r="G3990">
            <v>0</v>
          </cell>
          <cell r="H3990">
            <v>0.2039</v>
          </cell>
          <cell r="I3990">
            <v>44.88</v>
          </cell>
          <cell r="J3990">
            <v>0</v>
          </cell>
        </row>
        <row r="3991">
          <cell r="A3991" t="str">
            <v>SF-03986</v>
          </cell>
          <cell r="B3991" t="str">
            <v>Luva de ferro fundido galvanizado de 2"</v>
          </cell>
          <cell r="C3991" t="str">
            <v>Material</v>
          </cell>
          <cell r="D3991" t="str">
            <v xml:space="preserve">un </v>
          </cell>
          <cell r="E3991">
            <v>0</v>
          </cell>
          <cell r="F3991">
            <v>37.249499999999998</v>
          </cell>
          <cell r="G3991">
            <v>0</v>
          </cell>
          <cell r="H3991">
            <v>0.2039</v>
          </cell>
          <cell r="I3991">
            <v>44.84</v>
          </cell>
          <cell r="J3991">
            <v>0</v>
          </cell>
        </row>
        <row r="3992">
          <cell r="A3992" t="str">
            <v>SF-03987</v>
          </cell>
          <cell r="B3992" t="str">
            <v>Cap ou tampão de ferro fundido galvanizado de 2"</v>
          </cell>
          <cell r="C3992" t="str">
            <v>Material</v>
          </cell>
          <cell r="D3992" t="str">
            <v xml:space="preserve">un </v>
          </cell>
          <cell r="E3992">
            <v>0</v>
          </cell>
          <cell r="F3992">
            <v>29.393000000000001</v>
          </cell>
          <cell r="G3992">
            <v>0</v>
          </cell>
          <cell r="H3992">
            <v>0.2039</v>
          </cell>
          <cell r="I3992">
            <v>35.39</v>
          </cell>
          <cell r="J3992">
            <v>0</v>
          </cell>
        </row>
        <row r="3993">
          <cell r="A3993" t="str">
            <v>SF-03988</v>
          </cell>
          <cell r="B3993" t="str">
            <v>Te de ferro fundido galvanizado de 2"</v>
          </cell>
          <cell r="C3993" t="str">
            <v>Material</v>
          </cell>
          <cell r="D3993" t="str">
            <v xml:space="preserve">un </v>
          </cell>
          <cell r="E3993">
            <v>0</v>
          </cell>
          <cell r="F3993">
            <v>70.356999999999999</v>
          </cell>
          <cell r="G3993">
            <v>0</v>
          </cell>
          <cell r="H3993">
            <v>0.2039</v>
          </cell>
          <cell r="I3993">
            <v>84.7</v>
          </cell>
          <cell r="J3993">
            <v>0</v>
          </cell>
        </row>
        <row r="3994">
          <cell r="A3994" t="str">
            <v>SF-03989</v>
          </cell>
          <cell r="B3994" t="str">
            <v>Plug ou bujão de ferro fundido galvanizado de 2"</v>
          </cell>
          <cell r="C3994" t="str">
            <v>Material</v>
          </cell>
          <cell r="D3994" t="str">
            <v xml:space="preserve">un </v>
          </cell>
          <cell r="E3994">
            <v>0</v>
          </cell>
          <cell r="F3994">
            <v>22.106499999999997</v>
          </cell>
          <cell r="G3994">
            <v>0</v>
          </cell>
          <cell r="H3994">
            <v>0.2039</v>
          </cell>
          <cell r="I3994">
            <v>26.61</v>
          </cell>
          <cell r="J3994">
            <v>0</v>
          </cell>
        </row>
        <row r="3995">
          <cell r="A3995" t="str">
            <v>SF-03990</v>
          </cell>
          <cell r="B3995" t="str">
            <v>Tubo de aço-carbono galvanizado de 2 1/2", ABNT NBR 5590 grau B, Sch 40</v>
          </cell>
          <cell r="C3995" t="str">
            <v>Material</v>
          </cell>
          <cell r="D3995" t="str">
            <v>m</v>
          </cell>
          <cell r="E3995">
            <v>0</v>
          </cell>
          <cell r="F3995">
            <v>176.434</v>
          </cell>
          <cell r="G3995">
            <v>0</v>
          </cell>
          <cell r="H3995">
            <v>0.2039</v>
          </cell>
          <cell r="I3995">
            <v>212.41</v>
          </cell>
          <cell r="J3995">
            <v>0</v>
          </cell>
        </row>
        <row r="3996">
          <cell r="A3996" t="str">
            <v>SF-03991</v>
          </cell>
          <cell r="B3996" t="str">
            <v>Cotovelo de 90 graus de ferro fundido galvanizado de 2 1/2"</v>
          </cell>
          <cell r="C3996" t="str">
            <v>Material</v>
          </cell>
          <cell r="D3996" t="str">
            <v xml:space="preserve">un </v>
          </cell>
          <cell r="E3996">
            <v>0</v>
          </cell>
          <cell r="F3996">
            <v>125.58999999999999</v>
          </cell>
          <cell r="G3996">
            <v>0</v>
          </cell>
          <cell r="H3996">
            <v>0.2039</v>
          </cell>
          <cell r="I3996">
            <v>151.19999999999999</v>
          </cell>
          <cell r="J3996">
            <v>0</v>
          </cell>
        </row>
        <row r="3997">
          <cell r="A3997" t="str">
            <v>SF-03992</v>
          </cell>
          <cell r="B3997" t="str">
            <v>União de ferro fundido galvanizado de 2 1/2"</v>
          </cell>
          <cell r="C3997" t="str">
            <v>Material</v>
          </cell>
          <cell r="D3997" t="str">
            <v xml:space="preserve">un </v>
          </cell>
          <cell r="E3997">
            <v>0</v>
          </cell>
          <cell r="F3997">
            <v>178.714</v>
          </cell>
          <cell r="G3997">
            <v>0</v>
          </cell>
          <cell r="H3997">
            <v>0.2039</v>
          </cell>
          <cell r="I3997">
            <v>215.15</v>
          </cell>
          <cell r="J3997">
            <v>0</v>
          </cell>
        </row>
        <row r="3998">
          <cell r="A3998" t="str">
            <v>SF-03993</v>
          </cell>
          <cell r="B3998" t="str">
            <v>Niple de ferro fundido galvanizado de 2 1/2"</v>
          </cell>
          <cell r="C3998" t="str">
            <v>Material</v>
          </cell>
          <cell r="D3998" t="str">
            <v xml:space="preserve">un </v>
          </cell>
          <cell r="E3998">
            <v>0</v>
          </cell>
          <cell r="F3998">
            <v>57.057000000000002</v>
          </cell>
          <cell r="G3998">
            <v>0</v>
          </cell>
          <cell r="H3998">
            <v>0.2039</v>
          </cell>
          <cell r="I3998">
            <v>68.69</v>
          </cell>
          <cell r="J3998">
            <v>0</v>
          </cell>
        </row>
        <row r="3999">
          <cell r="A3999" t="str">
            <v>SF-03994</v>
          </cell>
          <cell r="B3999" t="str">
            <v>Luva de ferro fundido galvanizado de 2 1/2"</v>
          </cell>
          <cell r="C3999" t="str">
            <v>Material</v>
          </cell>
          <cell r="D3999" t="str">
            <v xml:space="preserve">un </v>
          </cell>
          <cell r="E3999">
            <v>0</v>
          </cell>
          <cell r="F3999">
            <v>67.953499999999991</v>
          </cell>
          <cell r="G3999">
            <v>0</v>
          </cell>
          <cell r="H3999">
            <v>0.2039</v>
          </cell>
          <cell r="I3999">
            <v>81.81</v>
          </cell>
          <cell r="J3999">
            <v>0</v>
          </cell>
        </row>
        <row r="4000">
          <cell r="A4000" t="str">
            <v>SF-03995</v>
          </cell>
          <cell r="B4000" t="str">
            <v>Cap ou tampão de ferro fundido galvanizado de 2 1/2"</v>
          </cell>
          <cell r="C4000" t="str">
            <v>Material</v>
          </cell>
          <cell r="D4000" t="str">
            <v xml:space="preserve">un </v>
          </cell>
          <cell r="E4000">
            <v>0</v>
          </cell>
          <cell r="F4000">
            <v>53.01</v>
          </cell>
          <cell r="G4000">
            <v>0</v>
          </cell>
          <cell r="H4000">
            <v>0.2039</v>
          </cell>
          <cell r="I4000">
            <v>63.82</v>
          </cell>
          <cell r="J4000">
            <v>0</v>
          </cell>
        </row>
        <row r="4001">
          <cell r="A4001" t="str">
            <v>SF-03996</v>
          </cell>
          <cell r="B4001" t="str">
            <v>Te de ferro fundido galvanizado de 2 1/2"</v>
          </cell>
          <cell r="C4001" t="str">
            <v>Material</v>
          </cell>
          <cell r="D4001" t="str">
            <v xml:space="preserve">un </v>
          </cell>
          <cell r="E4001">
            <v>0</v>
          </cell>
          <cell r="F4001">
            <v>133.589</v>
          </cell>
          <cell r="G4001">
            <v>0</v>
          </cell>
          <cell r="H4001">
            <v>0.2039</v>
          </cell>
          <cell r="I4001">
            <v>160.83000000000001</v>
          </cell>
          <cell r="J4001">
            <v>0</v>
          </cell>
        </row>
        <row r="4002">
          <cell r="A4002" t="str">
            <v>SF-03997</v>
          </cell>
          <cell r="B4002" t="str">
            <v>Plug ou bujão de ferro fundido galvanizado de 2 1/2"</v>
          </cell>
          <cell r="C4002" t="str">
            <v>Material</v>
          </cell>
          <cell r="D4002" t="str">
            <v xml:space="preserve">un </v>
          </cell>
          <cell r="E4002">
            <v>0</v>
          </cell>
          <cell r="F4002">
            <v>44.212999999999994</v>
          </cell>
          <cell r="G4002">
            <v>0</v>
          </cell>
          <cell r="H4002">
            <v>0.2039</v>
          </cell>
          <cell r="I4002">
            <v>53.23</v>
          </cell>
          <cell r="J4002">
            <v>0</v>
          </cell>
        </row>
        <row r="4003">
          <cell r="A4003" t="str">
            <v>SF-03998</v>
          </cell>
          <cell r="B4003" t="str">
            <v>Tubo de aço-carbono preto sem costura de 3", NBR 5590 grau B, Sch 40</v>
          </cell>
          <cell r="C4003" t="str">
            <v>Material</v>
          </cell>
          <cell r="D4003" t="str">
            <v>m</v>
          </cell>
          <cell r="E4003">
            <v>0</v>
          </cell>
          <cell r="F4003">
            <v>222.13849999999999</v>
          </cell>
          <cell r="G4003">
            <v>0</v>
          </cell>
          <cell r="H4003">
            <v>0.2039</v>
          </cell>
          <cell r="I4003">
            <v>267.43</v>
          </cell>
          <cell r="J4003">
            <v>0</v>
          </cell>
        </row>
        <row r="4004">
          <cell r="A4004" t="str">
            <v>SF-03999</v>
          </cell>
          <cell r="B4004" t="str">
            <v>Curva raio curto 90° em aço carbono para solda de topo de 3"</v>
          </cell>
          <cell r="C4004" t="str">
            <v>Material</v>
          </cell>
          <cell r="D4004" t="str">
            <v xml:space="preserve">un </v>
          </cell>
          <cell r="E4004">
            <v>0</v>
          </cell>
          <cell r="F4004" t="str">
            <v/>
          </cell>
          <cell r="G4004" t="str">
            <v/>
          </cell>
          <cell r="H4004">
            <v>0.2039</v>
          </cell>
          <cell r="I4004" t="str">
            <v/>
          </cell>
          <cell r="J4004" t="str">
            <v/>
          </cell>
        </row>
        <row r="4005">
          <cell r="A4005" t="str">
            <v>SF-04000</v>
          </cell>
          <cell r="B4005" t="str">
            <v>Curva raio longo 90° em aço carbono para solda de topo de 3"</v>
          </cell>
          <cell r="C4005" t="str">
            <v>Material</v>
          </cell>
          <cell r="D4005" t="str">
            <v xml:space="preserve">un </v>
          </cell>
          <cell r="E4005">
            <v>0</v>
          </cell>
          <cell r="F4005" t="str">
            <v/>
          </cell>
          <cell r="G4005" t="str">
            <v/>
          </cell>
          <cell r="H4005">
            <v>0.2039</v>
          </cell>
          <cell r="I4005" t="str">
            <v/>
          </cell>
          <cell r="J4005" t="str">
            <v/>
          </cell>
        </row>
        <row r="4006">
          <cell r="A4006" t="str">
            <v>SF-04001</v>
          </cell>
          <cell r="B4006" t="str">
            <v>Curva raio longo 45° em aço carbono para solda de topo de 3"</v>
          </cell>
          <cell r="C4006" t="str">
            <v>Material</v>
          </cell>
          <cell r="D4006" t="str">
            <v xml:space="preserve">un </v>
          </cell>
          <cell r="E4006">
            <v>0</v>
          </cell>
          <cell r="F4006" t="str">
            <v/>
          </cell>
          <cell r="G4006" t="str">
            <v/>
          </cell>
          <cell r="H4006">
            <v>0.2039</v>
          </cell>
          <cell r="I4006" t="str">
            <v/>
          </cell>
          <cell r="J4006" t="str">
            <v/>
          </cell>
        </row>
        <row r="4007">
          <cell r="A4007" t="str">
            <v>SF-04002</v>
          </cell>
          <cell r="B4007" t="str">
            <v>Cap ou tampão em aço carbono para solda de topo de 3"</v>
          </cell>
          <cell r="C4007" t="str">
            <v>Material</v>
          </cell>
          <cell r="D4007" t="str">
            <v xml:space="preserve">un </v>
          </cell>
          <cell r="E4007">
            <v>0</v>
          </cell>
          <cell r="F4007" t="str">
            <v/>
          </cell>
          <cell r="G4007" t="str">
            <v/>
          </cell>
          <cell r="H4007">
            <v>0.2039</v>
          </cell>
          <cell r="I4007" t="str">
            <v/>
          </cell>
          <cell r="J4007" t="str">
            <v/>
          </cell>
        </row>
        <row r="4008">
          <cell r="A4008" t="str">
            <v>SF-04003</v>
          </cell>
          <cell r="B4008" t="str">
            <v>Te em aço carbono para solda de topo de 3"</v>
          </cell>
          <cell r="C4008" t="str">
            <v>Material</v>
          </cell>
          <cell r="D4008" t="str">
            <v xml:space="preserve">un </v>
          </cell>
          <cell r="E4008">
            <v>0</v>
          </cell>
          <cell r="F4008" t="str">
            <v/>
          </cell>
          <cell r="G4008" t="str">
            <v/>
          </cell>
          <cell r="H4008">
            <v>0.2039</v>
          </cell>
          <cell r="I4008" t="str">
            <v/>
          </cell>
          <cell r="J4008" t="str">
            <v/>
          </cell>
        </row>
        <row r="4009">
          <cell r="A4009" t="str">
            <v>SF-04004</v>
          </cell>
          <cell r="B4009" t="str">
            <v>Tubo de aço-carbono preto sem costura de 3 1/2", NBR 5590 grau B, Sch 40</v>
          </cell>
          <cell r="C4009" t="str">
            <v>Material</v>
          </cell>
          <cell r="D4009" t="str">
            <v>m</v>
          </cell>
          <cell r="E4009">
            <v>0</v>
          </cell>
          <cell r="F4009" t="str">
            <v/>
          </cell>
          <cell r="G4009" t="str">
            <v/>
          </cell>
          <cell r="H4009">
            <v>0.2039</v>
          </cell>
          <cell r="I4009" t="str">
            <v/>
          </cell>
          <cell r="J4009" t="str">
            <v/>
          </cell>
        </row>
        <row r="4010">
          <cell r="A4010" t="str">
            <v>SF-04005</v>
          </cell>
          <cell r="B4010" t="str">
            <v>Curva raio curto 90° em aço carbono para solda de topo de 3 1/2"</v>
          </cell>
          <cell r="C4010" t="str">
            <v>Material</v>
          </cell>
          <cell r="D4010" t="str">
            <v xml:space="preserve">un </v>
          </cell>
          <cell r="E4010">
            <v>0</v>
          </cell>
          <cell r="F4010" t="str">
            <v/>
          </cell>
          <cell r="G4010" t="str">
            <v/>
          </cell>
          <cell r="H4010">
            <v>0.2039</v>
          </cell>
          <cell r="I4010" t="str">
            <v/>
          </cell>
          <cell r="J4010" t="str">
            <v/>
          </cell>
        </row>
        <row r="4011">
          <cell r="A4011" t="str">
            <v>SF-04006</v>
          </cell>
          <cell r="B4011" t="str">
            <v>Curva raio longo 90° em aço carbono para solda de topo de 3 1/2"</v>
          </cell>
          <cell r="C4011" t="str">
            <v>Material</v>
          </cell>
          <cell r="D4011" t="str">
            <v xml:space="preserve">un </v>
          </cell>
          <cell r="E4011">
            <v>0</v>
          </cell>
          <cell r="F4011" t="str">
            <v/>
          </cell>
          <cell r="G4011" t="str">
            <v/>
          </cell>
          <cell r="H4011">
            <v>0.2039</v>
          </cell>
          <cell r="I4011" t="str">
            <v/>
          </cell>
          <cell r="J4011" t="str">
            <v/>
          </cell>
        </row>
        <row r="4012">
          <cell r="A4012" t="str">
            <v>SF-04007</v>
          </cell>
          <cell r="B4012" t="str">
            <v>Curva raio longo 45° em aço carbono para solda de topo de 3 1/2"</v>
          </cell>
          <cell r="C4012" t="str">
            <v>Material</v>
          </cell>
          <cell r="D4012" t="str">
            <v xml:space="preserve">un </v>
          </cell>
          <cell r="E4012">
            <v>0</v>
          </cell>
          <cell r="F4012" t="str">
            <v/>
          </cell>
          <cell r="G4012" t="str">
            <v/>
          </cell>
          <cell r="H4012">
            <v>0.2039</v>
          </cell>
          <cell r="I4012" t="str">
            <v/>
          </cell>
          <cell r="J4012" t="str">
            <v/>
          </cell>
        </row>
        <row r="4013">
          <cell r="A4013" t="str">
            <v>SF-04008</v>
          </cell>
          <cell r="B4013" t="str">
            <v>Cap ou tampão em aço carbono para solda de topo de 3 1/2"</v>
          </cell>
          <cell r="C4013" t="str">
            <v>Material</v>
          </cell>
          <cell r="D4013" t="str">
            <v xml:space="preserve">un </v>
          </cell>
          <cell r="E4013">
            <v>0</v>
          </cell>
          <cell r="F4013" t="str">
            <v/>
          </cell>
          <cell r="G4013" t="str">
            <v/>
          </cell>
          <cell r="H4013">
            <v>0.2039</v>
          </cell>
          <cell r="I4013" t="str">
            <v/>
          </cell>
          <cell r="J4013" t="str">
            <v/>
          </cell>
        </row>
        <row r="4014">
          <cell r="A4014" t="str">
            <v>SF-04009</v>
          </cell>
          <cell r="B4014" t="str">
            <v>Te em aço carbono para solda de topo de 3 1/2"</v>
          </cell>
          <cell r="C4014" t="str">
            <v>Material</v>
          </cell>
          <cell r="D4014" t="str">
            <v xml:space="preserve">un </v>
          </cell>
          <cell r="E4014">
            <v>0</v>
          </cell>
          <cell r="F4014" t="str">
            <v/>
          </cell>
          <cell r="G4014" t="str">
            <v/>
          </cell>
          <cell r="H4014">
            <v>0.2039</v>
          </cell>
          <cell r="I4014" t="str">
            <v/>
          </cell>
          <cell r="J4014" t="str">
            <v/>
          </cell>
        </row>
        <row r="4015">
          <cell r="A4015" t="str">
            <v>SF-04010</v>
          </cell>
          <cell r="B4015" t="str">
            <v>Tubo de aço-carbono preto sem costura de 4", NBR 5590 grau B, Sch 40</v>
          </cell>
          <cell r="C4015" t="str">
            <v>Material</v>
          </cell>
          <cell r="D4015" t="str">
            <v>m</v>
          </cell>
          <cell r="E4015">
            <v>0</v>
          </cell>
          <cell r="F4015">
            <v>323.209</v>
          </cell>
          <cell r="G4015">
            <v>0</v>
          </cell>
          <cell r="H4015">
            <v>0.2039</v>
          </cell>
          <cell r="I4015">
            <v>389.11</v>
          </cell>
          <cell r="J4015">
            <v>0</v>
          </cell>
        </row>
        <row r="4016">
          <cell r="A4016" t="str">
            <v>SF-04011</v>
          </cell>
          <cell r="B4016" t="str">
            <v>Curva raio curto 90° em aço carbono para solda de topo de 4"</v>
          </cell>
          <cell r="C4016" t="str">
            <v>Material</v>
          </cell>
          <cell r="D4016" t="str">
            <v xml:space="preserve">un </v>
          </cell>
          <cell r="E4016">
            <v>0</v>
          </cell>
          <cell r="F4016" t="str">
            <v/>
          </cell>
          <cell r="G4016" t="str">
            <v/>
          </cell>
          <cell r="H4016">
            <v>0.2039</v>
          </cell>
          <cell r="I4016" t="str">
            <v/>
          </cell>
          <cell r="J4016" t="str">
            <v/>
          </cell>
        </row>
        <row r="4017">
          <cell r="A4017" t="str">
            <v>SF-04012</v>
          </cell>
          <cell r="B4017" t="str">
            <v>Curva raio longo 90° em aço carbono para solda de topo de 4"</v>
          </cell>
          <cell r="C4017" t="str">
            <v>Material</v>
          </cell>
          <cell r="D4017" t="str">
            <v xml:space="preserve">un </v>
          </cell>
          <cell r="E4017">
            <v>0</v>
          </cell>
          <cell r="F4017" t="str">
            <v/>
          </cell>
          <cell r="G4017" t="str">
            <v/>
          </cell>
          <cell r="H4017">
            <v>0.2039</v>
          </cell>
          <cell r="I4017" t="str">
            <v/>
          </cell>
          <cell r="J4017" t="str">
            <v/>
          </cell>
        </row>
        <row r="4018">
          <cell r="A4018" t="str">
            <v>SF-04013</v>
          </cell>
          <cell r="B4018" t="str">
            <v>Curva raio longo 45° em aço carbono para solda de topo de 4"</v>
          </cell>
          <cell r="C4018" t="str">
            <v>Material</v>
          </cell>
          <cell r="D4018" t="str">
            <v xml:space="preserve">un </v>
          </cell>
          <cell r="E4018">
            <v>0</v>
          </cell>
          <cell r="F4018" t="str">
            <v/>
          </cell>
          <cell r="G4018" t="str">
            <v/>
          </cell>
          <cell r="H4018">
            <v>0.2039</v>
          </cell>
          <cell r="I4018" t="str">
            <v/>
          </cell>
          <cell r="J4018" t="str">
            <v/>
          </cell>
        </row>
        <row r="4019">
          <cell r="A4019" t="str">
            <v>SF-04014</v>
          </cell>
          <cell r="B4019" t="str">
            <v>Cap ou tampão em aço carbono para solda de topo de 4"</v>
          </cell>
          <cell r="C4019" t="str">
            <v>Material</v>
          </cell>
          <cell r="D4019" t="str">
            <v xml:space="preserve">un </v>
          </cell>
          <cell r="E4019">
            <v>0</v>
          </cell>
          <cell r="F4019" t="str">
            <v/>
          </cell>
          <cell r="G4019" t="str">
            <v/>
          </cell>
          <cell r="H4019">
            <v>0.2039</v>
          </cell>
          <cell r="I4019" t="str">
            <v/>
          </cell>
          <cell r="J4019" t="str">
            <v/>
          </cell>
        </row>
        <row r="4020">
          <cell r="A4020" t="str">
            <v>SF-04015</v>
          </cell>
          <cell r="B4020" t="str">
            <v>Te em aço carbono para solda de topo de 4"</v>
          </cell>
          <cell r="C4020" t="str">
            <v>Material</v>
          </cell>
          <cell r="D4020" t="str">
            <v xml:space="preserve">un </v>
          </cell>
          <cell r="E4020">
            <v>0</v>
          </cell>
          <cell r="F4020" t="str">
            <v/>
          </cell>
          <cell r="G4020" t="str">
            <v/>
          </cell>
          <cell r="H4020">
            <v>0.2039</v>
          </cell>
          <cell r="I4020" t="str">
            <v/>
          </cell>
          <cell r="J4020" t="str">
            <v/>
          </cell>
        </row>
        <row r="4021">
          <cell r="A4021" t="str">
            <v>SF-04016</v>
          </cell>
          <cell r="B4021" t="str">
            <v>Tubo de aço-carbono preto sem costura de 5", NBR 5590 grau B, Sch 40</v>
          </cell>
          <cell r="C4021" t="str">
            <v>Material</v>
          </cell>
          <cell r="D4021" t="str">
            <v>m</v>
          </cell>
          <cell r="E4021">
            <v>0</v>
          </cell>
          <cell r="F4021">
            <v>506.99599999999992</v>
          </cell>
          <cell r="G4021">
            <v>0</v>
          </cell>
          <cell r="H4021">
            <v>0.2039</v>
          </cell>
          <cell r="I4021">
            <v>610.37</v>
          </cell>
          <cell r="J4021">
            <v>0</v>
          </cell>
        </row>
        <row r="4022">
          <cell r="A4022" t="str">
            <v>SF-04017</v>
          </cell>
          <cell r="B4022" t="str">
            <v>Curva raio curto 90° em aço carbono para solda de topo de 5"</v>
          </cell>
          <cell r="C4022" t="str">
            <v>Material</v>
          </cell>
          <cell r="D4022" t="str">
            <v xml:space="preserve">un </v>
          </cell>
          <cell r="E4022">
            <v>0</v>
          </cell>
          <cell r="F4022" t="str">
            <v/>
          </cell>
          <cell r="G4022" t="str">
            <v/>
          </cell>
          <cell r="H4022">
            <v>0.2039</v>
          </cell>
          <cell r="I4022" t="str">
            <v/>
          </cell>
          <cell r="J4022" t="str">
            <v/>
          </cell>
        </row>
        <row r="4023">
          <cell r="A4023" t="str">
            <v>SF-04018</v>
          </cell>
          <cell r="B4023" t="str">
            <v>Curva raio longo 90° em aço carbono para solda de topo de 5"</v>
          </cell>
          <cell r="C4023" t="str">
            <v>Material</v>
          </cell>
          <cell r="D4023" t="str">
            <v xml:space="preserve">un </v>
          </cell>
          <cell r="E4023">
            <v>0</v>
          </cell>
          <cell r="F4023" t="str">
            <v/>
          </cell>
          <cell r="G4023" t="str">
            <v/>
          </cell>
          <cell r="H4023">
            <v>0.2039</v>
          </cell>
          <cell r="I4023" t="str">
            <v/>
          </cell>
          <cell r="J4023" t="str">
            <v/>
          </cell>
        </row>
        <row r="4024">
          <cell r="A4024" t="str">
            <v>SF-04019</v>
          </cell>
          <cell r="B4024" t="str">
            <v>Curva raio longo 45° em aço carbono para solda de topo de 5"</v>
          </cell>
          <cell r="C4024" t="str">
            <v>Material</v>
          </cell>
          <cell r="D4024" t="str">
            <v xml:space="preserve">un </v>
          </cell>
          <cell r="E4024">
            <v>0</v>
          </cell>
          <cell r="F4024" t="str">
            <v/>
          </cell>
          <cell r="G4024" t="str">
            <v/>
          </cell>
          <cell r="H4024">
            <v>0.2039</v>
          </cell>
          <cell r="I4024" t="str">
            <v/>
          </cell>
          <cell r="J4024" t="str">
            <v/>
          </cell>
        </row>
        <row r="4025">
          <cell r="A4025" t="str">
            <v>SF-04020</v>
          </cell>
          <cell r="B4025" t="str">
            <v>Cap ou tampão em aço carbono para solda de topo de 5"</v>
          </cell>
          <cell r="C4025" t="str">
            <v>Material</v>
          </cell>
          <cell r="D4025" t="str">
            <v xml:space="preserve">un </v>
          </cell>
          <cell r="E4025">
            <v>0</v>
          </cell>
          <cell r="F4025" t="str">
            <v/>
          </cell>
          <cell r="G4025" t="str">
            <v/>
          </cell>
          <cell r="H4025">
            <v>0.2039</v>
          </cell>
          <cell r="I4025" t="str">
            <v/>
          </cell>
          <cell r="J4025" t="str">
            <v/>
          </cell>
        </row>
        <row r="4026">
          <cell r="A4026" t="str">
            <v>SF-04021</v>
          </cell>
          <cell r="B4026" t="str">
            <v>Te em aço carbono para solda de topo de 5"</v>
          </cell>
          <cell r="C4026" t="str">
            <v>Material</v>
          </cell>
          <cell r="D4026" t="str">
            <v xml:space="preserve">un </v>
          </cell>
          <cell r="E4026">
            <v>0</v>
          </cell>
          <cell r="F4026" t="str">
            <v/>
          </cell>
          <cell r="G4026" t="str">
            <v/>
          </cell>
          <cell r="H4026">
            <v>0.2039</v>
          </cell>
          <cell r="I4026" t="str">
            <v/>
          </cell>
          <cell r="J4026" t="str">
            <v/>
          </cell>
        </row>
        <row r="4027">
          <cell r="A4027" t="str">
            <v>SF-04022</v>
          </cell>
          <cell r="B4027" t="str">
            <v>Flange de pescoço, classe 150, de 5"</v>
          </cell>
          <cell r="C4027" t="str">
            <v>Material</v>
          </cell>
          <cell r="D4027" t="str">
            <v xml:space="preserve">un </v>
          </cell>
          <cell r="E4027">
            <v>0</v>
          </cell>
          <cell r="F4027" t="str">
            <v/>
          </cell>
          <cell r="G4027" t="str">
            <v/>
          </cell>
          <cell r="H4027">
            <v>0.2039</v>
          </cell>
          <cell r="I4027" t="str">
            <v/>
          </cell>
          <cell r="J4027" t="str">
            <v/>
          </cell>
        </row>
        <row r="4028">
          <cell r="A4028" t="str">
            <v>SF-04023</v>
          </cell>
          <cell r="B4028" t="str">
            <v>Tubo de aço-carbono preto sem costura de 6", NBR 5590 grau B, Sch 40</v>
          </cell>
          <cell r="C4028" t="str">
            <v>Material</v>
          </cell>
          <cell r="D4028" t="str">
            <v>m</v>
          </cell>
          <cell r="E4028">
            <v>0</v>
          </cell>
          <cell r="F4028">
            <v>570.71249999999998</v>
          </cell>
          <cell r="G4028">
            <v>0</v>
          </cell>
          <cell r="H4028">
            <v>0.2039</v>
          </cell>
          <cell r="I4028">
            <v>687.08</v>
          </cell>
          <cell r="J4028">
            <v>0</v>
          </cell>
        </row>
        <row r="4029">
          <cell r="A4029" t="str">
            <v>SF-04024</v>
          </cell>
          <cell r="B4029" t="str">
            <v>Curva raio curto 90° em aço carbono para solda de topo de 6"</v>
          </cell>
          <cell r="C4029" t="str">
            <v>Material</v>
          </cell>
          <cell r="D4029" t="str">
            <v xml:space="preserve">un </v>
          </cell>
          <cell r="E4029">
            <v>0</v>
          </cell>
          <cell r="F4029" t="str">
            <v/>
          </cell>
          <cell r="G4029" t="str">
            <v/>
          </cell>
          <cell r="H4029">
            <v>0.2039</v>
          </cell>
          <cell r="I4029" t="str">
            <v/>
          </cell>
          <cell r="J4029" t="str">
            <v/>
          </cell>
        </row>
        <row r="4030">
          <cell r="A4030" t="str">
            <v>SF-04025</v>
          </cell>
          <cell r="B4030" t="str">
            <v>Curva raio longo 90° em aço carbono para solda de topo de 6"</v>
          </cell>
          <cell r="C4030" t="str">
            <v>Material</v>
          </cell>
          <cell r="D4030" t="str">
            <v xml:space="preserve">un </v>
          </cell>
          <cell r="E4030">
            <v>0</v>
          </cell>
          <cell r="F4030" t="str">
            <v/>
          </cell>
          <cell r="G4030" t="str">
            <v/>
          </cell>
          <cell r="H4030">
            <v>0.2039</v>
          </cell>
          <cell r="I4030" t="str">
            <v/>
          </cell>
          <cell r="J4030" t="str">
            <v/>
          </cell>
        </row>
        <row r="4031">
          <cell r="A4031" t="str">
            <v>SF-04026</v>
          </cell>
          <cell r="B4031" t="str">
            <v>Curva raio longo 45° em aço carbono para solda de topo de 6"</v>
          </cell>
          <cell r="C4031" t="str">
            <v>Material</v>
          </cell>
          <cell r="D4031" t="str">
            <v xml:space="preserve">un </v>
          </cell>
          <cell r="E4031">
            <v>0</v>
          </cell>
          <cell r="F4031" t="str">
            <v/>
          </cell>
          <cell r="G4031" t="str">
            <v/>
          </cell>
          <cell r="H4031">
            <v>0.2039</v>
          </cell>
          <cell r="I4031" t="str">
            <v/>
          </cell>
          <cell r="J4031" t="str">
            <v/>
          </cell>
        </row>
        <row r="4032">
          <cell r="A4032" t="str">
            <v>SF-04027</v>
          </cell>
          <cell r="B4032" t="str">
            <v>Cap ou tampão em aço carbono para solda de topo de 6"</v>
          </cell>
          <cell r="C4032" t="str">
            <v>Material</v>
          </cell>
          <cell r="D4032" t="str">
            <v xml:space="preserve">un </v>
          </cell>
          <cell r="E4032">
            <v>0</v>
          </cell>
          <cell r="F4032" t="str">
            <v/>
          </cell>
          <cell r="G4032" t="str">
            <v/>
          </cell>
          <cell r="H4032">
            <v>0.2039</v>
          </cell>
          <cell r="I4032" t="str">
            <v/>
          </cell>
          <cell r="J4032" t="str">
            <v/>
          </cell>
        </row>
        <row r="4033">
          <cell r="A4033" t="str">
            <v>SF-04028</v>
          </cell>
          <cell r="B4033" t="str">
            <v>Te em aço carbono para solda de topo de 6"</v>
          </cell>
          <cell r="C4033" t="str">
            <v>Material</v>
          </cell>
          <cell r="D4033" t="str">
            <v xml:space="preserve">un </v>
          </cell>
          <cell r="E4033">
            <v>0</v>
          </cell>
          <cell r="F4033" t="str">
            <v/>
          </cell>
          <cell r="G4033" t="str">
            <v/>
          </cell>
          <cell r="H4033">
            <v>0.2039</v>
          </cell>
          <cell r="I4033" t="str">
            <v/>
          </cell>
          <cell r="J4033" t="str">
            <v/>
          </cell>
        </row>
        <row r="4034">
          <cell r="A4034" t="str">
            <v>SF-04029</v>
          </cell>
          <cell r="B4034" t="str">
            <v>Tubo de aço-carbono preto sem costura de 8", NBR 5590 grau B, Sch 40</v>
          </cell>
          <cell r="C4034" t="str">
            <v>Material</v>
          </cell>
          <cell r="D4034" t="str">
            <v>m</v>
          </cell>
          <cell r="E4034">
            <v>0</v>
          </cell>
          <cell r="F4034">
            <v>859.30349999999999</v>
          </cell>
          <cell r="G4034">
            <v>0</v>
          </cell>
          <cell r="H4034">
            <v>0.2039</v>
          </cell>
          <cell r="I4034">
            <v>1034.52</v>
          </cell>
          <cell r="J4034">
            <v>0</v>
          </cell>
        </row>
        <row r="4035">
          <cell r="A4035" t="str">
            <v>SF-04030</v>
          </cell>
          <cell r="B4035" t="str">
            <v>Curva raio curto 90° em aço carbono para solda de topo de 8"</v>
          </cell>
          <cell r="C4035" t="str">
            <v>Material</v>
          </cell>
          <cell r="D4035" t="str">
            <v xml:space="preserve">un </v>
          </cell>
          <cell r="E4035">
            <v>0</v>
          </cell>
          <cell r="F4035" t="str">
            <v/>
          </cell>
          <cell r="G4035" t="str">
            <v/>
          </cell>
          <cell r="H4035">
            <v>0.2039</v>
          </cell>
          <cell r="I4035" t="str">
            <v/>
          </cell>
          <cell r="J4035" t="str">
            <v/>
          </cell>
        </row>
        <row r="4036">
          <cell r="A4036" t="str">
            <v>SF-04031</v>
          </cell>
          <cell r="B4036" t="str">
            <v>Curva raio longo 90° em aço carbono para solda de topo de 8"</v>
          </cell>
          <cell r="C4036" t="str">
            <v>Material</v>
          </cell>
          <cell r="D4036" t="str">
            <v xml:space="preserve">un </v>
          </cell>
          <cell r="E4036">
            <v>0</v>
          </cell>
          <cell r="F4036" t="str">
            <v/>
          </cell>
          <cell r="G4036" t="str">
            <v/>
          </cell>
          <cell r="H4036">
            <v>0.2039</v>
          </cell>
          <cell r="I4036" t="str">
            <v/>
          </cell>
          <cell r="J4036" t="str">
            <v/>
          </cell>
        </row>
        <row r="4037">
          <cell r="A4037" t="str">
            <v>SF-04032</v>
          </cell>
          <cell r="B4037" t="str">
            <v>Curva raio longo 45° em aço carbono para solda de topo de 8"</v>
          </cell>
          <cell r="C4037" t="str">
            <v>Material</v>
          </cell>
          <cell r="D4037" t="str">
            <v xml:space="preserve">un </v>
          </cell>
          <cell r="E4037">
            <v>0</v>
          </cell>
          <cell r="F4037" t="str">
            <v/>
          </cell>
          <cell r="G4037" t="str">
            <v/>
          </cell>
          <cell r="H4037">
            <v>0.2039</v>
          </cell>
          <cell r="I4037" t="str">
            <v/>
          </cell>
          <cell r="J4037" t="str">
            <v/>
          </cell>
        </row>
        <row r="4038">
          <cell r="A4038" t="str">
            <v>SF-04033</v>
          </cell>
          <cell r="B4038" t="str">
            <v>Cap ou tampão em aço carbono para solda de topo de 8"</v>
          </cell>
          <cell r="C4038" t="str">
            <v>Material</v>
          </cell>
          <cell r="D4038" t="str">
            <v xml:space="preserve">un </v>
          </cell>
          <cell r="E4038">
            <v>0</v>
          </cell>
          <cell r="F4038" t="str">
            <v/>
          </cell>
          <cell r="G4038" t="str">
            <v/>
          </cell>
          <cell r="H4038">
            <v>0.2039</v>
          </cell>
          <cell r="I4038" t="str">
            <v/>
          </cell>
          <cell r="J4038" t="str">
            <v/>
          </cell>
        </row>
        <row r="4039">
          <cell r="A4039" t="str">
            <v>SF-04034</v>
          </cell>
          <cell r="B4039" t="str">
            <v>Te em aço carbono para solda de topo de 8"</v>
          </cell>
          <cell r="C4039" t="str">
            <v>Material</v>
          </cell>
          <cell r="D4039" t="str">
            <v xml:space="preserve">un </v>
          </cell>
          <cell r="E4039">
            <v>0</v>
          </cell>
          <cell r="F4039" t="str">
            <v/>
          </cell>
          <cell r="G4039" t="str">
            <v/>
          </cell>
          <cell r="H4039">
            <v>0.2039</v>
          </cell>
          <cell r="I4039" t="str">
            <v/>
          </cell>
          <cell r="J4039" t="str">
            <v/>
          </cell>
        </row>
        <row r="4040">
          <cell r="A4040" t="str">
            <v>SF-04035</v>
          </cell>
          <cell r="B4040" t="str">
            <v>Redução concêntrica para solda de topo de 8" x 5"</v>
          </cell>
          <cell r="C4040" t="str">
            <v>Material</v>
          </cell>
          <cell r="D4040" t="str">
            <v xml:space="preserve">un </v>
          </cell>
          <cell r="E4040">
            <v>0</v>
          </cell>
          <cell r="F4040" t="str">
            <v/>
          </cell>
          <cell r="G4040" t="str">
            <v/>
          </cell>
          <cell r="H4040">
            <v>0.2039</v>
          </cell>
          <cell r="I4040" t="str">
            <v/>
          </cell>
          <cell r="J4040" t="str">
            <v/>
          </cell>
        </row>
        <row r="4041">
          <cell r="A4041" t="str">
            <v>SF-04036</v>
          </cell>
          <cell r="B4041" t="str">
            <v>Tubo de PVC soldável para dreno de 25 mm</v>
          </cell>
          <cell r="C4041" t="str">
            <v>Material</v>
          </cell>
          <cell r="D4041" t="str">
            <v>m</v>
          </cell>
          <cell r="E4041">
            <v>0</v>
          </cell>
          <cell r="F4041">
            <v>3.8189999999999995</v>
          </cell>
          <cell r="G4041">
            <v>0</v>
          </cell>
          <cell r="H4041">
            <v>0.2039</v>
          </cell>
          <cell r="I4041">
            <v>4.5999999999999996</v>
          </cell>
          <cell r="J4041">
            <v>0</v>
          </cell>
        </row>
        <row r="4042">
          <cell r="A4042" t="str">
            <v>SF-04037</v>
          </cell>
          <cell r="B4042" t="str">
            <v>Joelho de PVC soldável para dreno de 25 mm</v>
          </cell>
          <cell r="C4042" t="str">
            <v>Material</v>
          </cell>
          <cell r="D4042" t="str">
            <v xml:space="preserve">un </v>
          </cell>
          <cell r="E4042">
            <v>0</v>
          </cell>
          <cell r="F4042">
            <v>2.5174999999999996</v>
          </cell>
          <cell r="G4042">
            <v>0</v>
          </cell>
          <cell r="H4042">
            <v>0.2039</v>
          </cell>
          <cell r="I4042">
            <v>3.03</v>
          </cell>
          <cell r="J4042">
            <v>0</v>
          </cell>
        </row>
        <row r="4043">
          <cell r="A4043" t="str">
            <v>SF-04038</v>
          </cell>
          <cell r="B4043" t="str">
            <v>Luva de PVC soldável para dreno de 25 mm</v>
          </cell>
          <cell r="C4043" t="str">
            <v>Material</v>
          </cell>
          <cell r="D4043" t="str">
            <v xml:space="preserve">un </v>
          </cell>
          <cell r="E4043">
            <v>0</v>
          </cell>
          <cell r="F4043">
            <v>1.9094999999999998</v>
          </cell>
          <cell r="G4043">
            <v>0</v>
          </cell>
          <cell r="H4043">
            <v>0.2039</v>
          </cell>
          <cell r="I4043">
            <v>2.2999999999999998</v>
          </cell>
          <cell r="J4043">
            <v>0</v>
          </cell>
        </row>
        <row r="4044">
          <cell r="A4044" t="str">
            <v>SF-04039</v>
          </cell>
          <cell r="B4044" t="str">
            <v>Te de PVC soldável para dreno de 25 mm</v>
          </cell>
          <cell r="C4044" t="str">
            <v>Material</v>
          </cell>
          <cell r="D4044" t="str">
            <v xml:space="preserve">un </v>
          </cell>
          <cell r="E4044">
            <v>0</v>
          </cell>
          <cell r="F4044">
            <v>11.437999999999999</v>
          </cell>
          <cell r="G4044">
            <v>0</v>
          </cell>
          <cell r="H4044">
            <v>0.2039</v>
          </cell>
          <cell r="I4044">
            <v>13.77</v>
          </cell>
          <cell r="J4044">
            <v>0</v>
          </cell>
        </row>
        <row r="4045">
          <cell r="A4045" t="str">
            <v>SF-04040</v>
          </cell>
          <cell r="B4045" t="str">
            <v>Tubo de PVC soldável para dreno de 32 mm</v>
          </cell>
          <cell r="C4045" t="str">
            <v>Material</v>
          </cell>
          <cell r="D4045" t="str">
            <v>m</v>
          </cell>
          <cell r="E4045">
            <v>0</v>
          </cell>
          <cell r="F4045">
            <v>9.31</v>
          </cell>
          <cell r="G4045">
            <v>0</v>
          </cell>
          <cell r="H4045">
            <v>0.2039</v>
          </cell>
          <cell r="I4045">
            <v>11.21</v>
          </cell>
          <cell r="J4045">
            <v>0</v>
          </cell>
        </row>
        <row r="4046">
          <cell r="A4046" t="str">
            <v>SF-04041</v>
          </cell>
          <cell r="B4046" t="str">
            <v>Joelho de PVC soldável para dreno de 32 mm</v>
          </cell>
          <cell r="C4046" t="str">
            <v>Material</v>
          </cell>
          <cell r="D4046" t="str">
            <v xml:space="preserve">un </v>
          </cell>
          <cell r="E4046">
            <v>0</v>
          </cell>
          <cell r="F4046">
            <v>13.262</v>
          </cell>
          <cell r="G4046">
            <v>0</v>
          </cell>
          <cell r="H4046">
            <v>0.2039</v>
          </cell>
          <cell r="I4046">
            <v>15.97</v>
          </cell>
          <cell r="J4046">
            <v>0</v>
          </cell>
        </row>
        <row r="4047">
          <cell r="A4047" t="str">
            <v>SF-04042</v>
          </cell>
          <cell r="B4047" t="str">
            <v>Luva de PVC soldável para dreno de 32 mm</v>
          </cell>
          <cell r="C4047" t="str">
            <v>Material</v>
          </cell>
          <cell r="D4047" t="str">
            <v xml:space="preserve">un </v>
          </cell>
          <cell r="E4047">
            <v>0</v>
          </cell>
          <cell r="F4047">
            <v>4.6739999999999995</v>
          </cell>
          <cell r="G4047">
            <v>0</v>
          </cell>
          <cell r="H4047">
            <v>0.2039</v>
          </cell>
          <cell r="I4047">
            <v>5.63</v>
          </cell>
          <cell r="J4047">
            <v>0</v>
          </cell>
        </row>
        <row r="4048">
          <cell r="A4048" t="str">
            <v>SF-04043</v>
          </cell>
          <cell r="B4048" t="str">
            <v>Te de PVC soldável para dreno de 32 mm</v>
          </cell>
          <cell r="C4048" t="str">
            <v>Material</v>
          </cell>
          <cell r="D4048" t="str">
            <v xml:space="preserve">un </v>
          </cell>
          <cell r="E4048">
            <v>0</v>
          </cell>
          <cell r="F4048">
            <v>13.299999999999999</v>
          </cell>
          <cell r="G4048">
            <v>0</v>
          </cell>
          <cell r="H4048">
            <v>0.2039</v>
          </cell>
          <cell r="I4048">
            <v>16.010000000000002</v>
          </cell>
          <cell r="J4048">
            <v>0</v>
          </cell>
        </row>
        <row r="4049">
          <cell r="A4049" t="str">
            <v>SF-04044</v>
          </cell>
          <cell r="B4049" t="str">
            <v>Bucha de redução de PVC soldável para dreno de 32 mm X 25 mm</v>
          </cell>
          <cell r="C4049" t="str">
            <v>Material</v>
          </cell>
          <cell r="D4049" t="str">
            <v xml:space="preserve">un </v>
          </cell>
          <cell r="E4049">
            <v>0</v>
          </cell>
          <cell r="F4049">
            <v>0.98799999999999999</v>
          </cell>
          <cell r="G4049">
            <v>0</v>
          </cell>
          <cell r="H4049">
            <v>0.2039</v>
          </cell>
          <cell r="I4049">
            <v>1.19</v>
          </cell>
          <cell r="J4049">
            <v>0</v>
          </cell>
        </row>
        <row r="4050">
          <cell r="A4050" t="str">
            <v>SF-04045</v>
          </cell>
          <cell r="B4050" t="str">
            <v>Tubo de cobre flexível sem costura de 1/4"</v>
          </cell>
          <cell r="C4050" t="str">
            <v>Material</v>
          </cell>
          <cell r="D4050" t="str">
            <v>m</v>
          </cell>
          <cell r="E4050">
            <v>0</v>
          </cell>
          <cell r="F4050">
            <v>32.68</v>
          </cell>
          <cell r="G4050">
            <v>0</v>
          </cell>
          <cell r="H4050">
            <v>0.2039</v>
          </cell>
          <cell r="I4050">
            <v>39.340000000000003</v>
          </cell>
          <cell r="J4050">
            <v>0</v>
          </cell>
        </row>
        <row r="4051">
          <cell r="A4051" t="str">
            <v>SF-04046</v>
          </cell>
          <cell r="B4051" t="str">
            <v>Cotovelo de cobre de 1/4"</v>
          </cell>
          <cell r="C4051" t="str">
            <v>Material</v>
          </cell>
          <cell r="D4051" t="str">
            <v xml:space="preserve">un </v>
          </cell>
          <cell r="E4051">
            <v>0</v>
          </cell>
          <cell r="F4051" t="str">
            <v/>
          </cell>
          <cell r="G4051" t="str">
            <v/>
          </cell>
          <cell r="H4051">
            <v>0.2039</v>
          </cell>
          <cell r="I4051" t="str">
            <v/>
          </cell>
          <cell r="J4051" t="str">
            <v/>
          </cell>
        </row>
        <row r="4052">
          <cell r="A4052" t="str">
            <v>SF-04047</v>
          </cell>
          <cell r="B4052" t="str">
            <v>Luva de cobre de 1/4"</v>
          </cell>
          <cell r="C4052" t="str">
            <v>Material</v>
          </cell>
          <cell r="D4052" t="str">
            <v xml:space="preserve">un </v>
          </cell>
          <cell r="E4052">
            <v>0</v>
          </cell>
          <cell r="F4052" t="str">
            <v/>
          </cell>
          <cell r="G4052" t="str">
            <v/>
          </cell>
          <cell r="H4052">
            <v>0.2039</v>
          </cell>
          <cell r="I4052" t="str">
            <v/>
          </cell>
          <cell r="J4052" t="str">
            <v/>
          </cell>
        </row>
        <row r="4053">
          <cell r="A4053" t="str">
            <v>SF-04048</v>
          </cell>
          <cell r="B4053" t="str">
            <v>Tubo de cobre flexível sem costura de 3/8"</v>
          </cell>
          <cell r="C4053" t="str">
            <v>Material</v>
          </cell>
          <cell r="D4053" t="str">
            <v>m</v>
          </cell>
          <cell r="E4053">
            <v>0</v>
          </cell>
          <cell r="F4053">
            <v>50.274000000000001</v>
          </cell>
          <cell r="G4053">
            <v>0</v>
          </cell>
          <cell r="H4053">
            <v>0.2039</v>
          </cell>
          <cell r="I4053">
            <v>60.52</v>
          </cell>
          <cell r="J4053">
            <v>0</v>
          </cell>
        </row>
        <row r="4054">
          <cell r="A4054" t="str">
            <v>SF-04049</v>
          </cell>
          <cell r="B4054" t="str">
            <v>Cotovelo de cobre de 3/8"</v>
          </cell>
          <cell r="C4054" t="str">
            <v>Material</v>
          </cell>
          <cell r="D4054" t="str">
            <v xml:space="preserve">un </v>
          </cell>
          <cell r="E4054">
            <v>0</v>
          </cell>
          <cell r="F4054" t="str">
            <v/>
          </cell>
          <cell r="G4054" t="str">
            <v/>
          </cell>
          <cell r="H4054">
            <v>0.2039</v>
          </cell>
          <cell r="I4054" t="str">
            <v/>
          </cell>
          <cell r="J4054" t="str">
            <v/>
          </cell>
        </row>
        <row r="4055">
          <cell r="A4055" t="str">
            <v>SF-04050</v>
          </cell>
          <cell r="B4055" t="str">
            <v>Luva de cobre de 3/8"</v>
          </cell>
          <cell r="C4055" t="str">
            <v>Material</v>
          </cell>
          <cell r="D4055" t="str">
            <v xml:space="preserve">un </v>
          </cell>
          <cell r="E4055">
            <v>0</v>
          </cell>
          <cell r="F4055" t="str">
            <v/>
          </cell>
          <cell r="G4055" t="str">
            <v/>
          </cell>
          <cell r="H4055">
            <v>0.2039</v>
          </cell>
          <cell r="I4055" t="str">
            <v/>
          </cell>
          <cell r="J4055" t="str">
            <v/>
          </cell>
        </row>
        <row r="4056">
          <cell r="A4056" t="str">
            <v>SF-04051</v>
          </cell>
          <cell r="B4056" t="str">
            <v>Tubo de cobre flexível sem costura de 1/2"</v>
          </cell>
          <cell r="C4056" t="str">
            <v>Material</v>
          </cell>
          <cell r="D4056" t="str">
            <v>m</v>
          </cell>
          <cell r="E4056">
            <v>0</v>
          </cell>
          <cell r="F4056">
            <v>68.191000000000003</v>
          </cell>
          <cell r="G4056">
            <v>0</v>
          </cell>
          <cell r="H4056">
            <v>0.2039</v>
          </cell>
          <cell r="I4056">
            <v>82.1</v>
          </cell>
          <cell r="J4056">
            <v>0</v>
          </cell>
        </row>
        <row r="4057">
          <cell r="A4057" t="str">
            <v>SF-04052</v>
          </cell>
          <cell r="B4057" t="str">
            <v>Cotovelo de cobre de 1/2"</v>
          </cell>
          <cell r="C4057" t="str">
            <v>Material</v>
          </cell>
          <cell r="D4057" t="str">
            <v xml:space="preserve">un </v>
          </cell>
          <cell r="E4057">
            <v>0</v>
          </cell>
          <cell r="F4057">
            <v>8.6925000000000008</v>
          </cell>
          <cell r="G4057">
            <v>0</v>
          </cell>
          <cell r="H4057">
            <v>0.2039</v>
          </cell>
          <cell r="I4057">
            <v>10.46</v>
          </cell>
          <cell r="J4057">
            <v>0</v>
          </cell>
        </row>
        <row r="4058">
          <cell r="A4058" t="str">
            <v>SF-04053</v>
          </cell>
          <cell r="B4058" t="str">
            <v>Luva de cobre de 1/2"</v>
          </cell>
          <cell r="C4058" t="str">
            <v>Material</v>
          </cell>
          <cell r="D4058" t="str">
            <v xml:space="preserve">un </v>
          </cell>
          <cell r="E4058">
            <v>0</v>
          </cell>
          <cell r="F4058">
            <v>4.8354999999999997</v>
          </cell>
          <cell r="G4058">
            <v>0</v>
          </cell>
          <cell r="H4058">
            <v>0.2039</v>
          </cell>
          <cell r="I4058">
            <v>5.82</v>
          </cell>
          <cell r="J4058">
            <v>0</v>
          </cell>
        </row>
        <row r="4059">
          <cell r="A4059" t="str">
            <v>SF-04054</v>
          </cell>
          <cell r="B4059" t="str">
            <v>Tubo de cobre flexível sem costura de 5/8"</v>
          </cell>
          <cell r="C4059" t="str">
            <v>Material</v>
          </cell>
          <cell r="D4059" t="str">
            <v>m</v>
          </cell>
          <cell r="E4059">
            <v>0</v>
          </cell>
          <cell r="F4059">
            <v>84.816000000000003</v>
          </cell>
          <cell r="G4059">
            <v>0</v>
          </cell>
          <cell r="H4059">
            <v>0.2039</v>
          </cell>
          <cell r="I4059">
            <v>102.11</v>
          </cell>
          <cell r="J4059">
            <v>0</v>
          </cell>
        </row>
        <row r="4060">
          <cell r="A4060" t="str">
            <v>SF-04055</v>
          </cell>
          <cell r="B4060" t="str">
            <v>Cotovelo de cobre de 5/8"</v>
          </cell>
          <cell r="C4060" t="str">
            <v>Material</v>
          </cell>
          <cell r="D4060" t="str">
            <v xml:space="preserve">un </v>
          </cell>
          <cell r="E4060">
            <v>0</v>
          </cell>
          <cell r="F4060" t="str">
            <v/>
          </cell>
          <cell r="G4060" t="str">
            <v/>
          </cell>
          <cell r="H4060">
            <v>0.2039</v>
          </cell>
          <cell r="I4060" t="str">
            <v/>
          </cell>
          <cell r="J4060" t="str">
            <v/>
          </cell>
        </row>
        <row r="4061">
          <cell r="A4061" t="str">
            <v>SF-04056</v>
          </cell>
          <cell r="B4061" t="str">
            <v>Luva de cobre de 5/8"</v>
          </cell>
          <cell r="C4061" t="str">
            <v>Material</v>
          </cell>
          <cell r="D4061" t="str">
            <v xml:space="preserve">un </v>
          </cell>
          <cell r="E4061">
            <v>0</v>
          </cell>
          <cell r="F4061" t="str">
            <v/>
          </cell>
          <cell r="G4061" t="str">
            <v/>
          </cell>
          <cell r="H4061">
            <v>0.2039</v>
          </cell>
          <cell r="I4061" t="str">
            <v/>
          </cell>
          <cell r="J4061" t="str">
            <v/>
          </cell>
        </row>
        <row r="4062">
          <cell r="A4062" t="str">
            <v>SF-04057</v>
          </cell>
          <cell r="B4062" t="str">
            <v>Tubo de cobre flexível sem costura de 3/4"</v>
          </cell>
          <cell r="C4062" t="str">
            <v>Material</v>
          </cell>
          <cell r="D4062" t="str">
            <v>m</v>
          </cell>
          <cell r="E4062">
            <v>0</v>
          </cell>
          <cell r="F4062">
            <v>102.581</v>
          </cell>
          <cell r="G4062">
            <v>0</v>
          </cell>
          <cell r="H4062">
            <v>0.2039</v>
          </cell>
          <cell r="I4062">
            <v>123.5</v>
          </cell>
          <cell r="J4062">
            <v>0</v>
          </cell>
        </row>
        <row r="4063">
          <cell r="A4063" t="str">
            <v>SF-04058</v>
          </cell>
          <cell r="B4063" t="str">
            <v>Cotovelo de cobre de 3/4"</v>
          </cell>
          <cell r="C4063" t="str">
            <v>Material</v>
          </cell>
          <cell r="D4063" t="str">
            <v xml:space="preserve">un </v>
          </cell>
          <cell r="E4063">
            <v>0</v>
          </cell>
          <cell r="F4063">
            <v>19.626999999999999</v>
          </cell>
          <cell r="G4063">
            <v>0</v>
          </cell>
          <cell r="H4063">
            <v>0.2039</v>
          </cell>
          <cell r="I4063">
            <v>23.63</v>
          </cell>
          <cell r="J4063">
            <v>0</v>
          </cell>
        </row>
        <row r="4064">
          <cell r="A4064" t="str">
            <v>SF-04059</v>
          </cell>
          <cell r="B4064" t="str">
            <v>Luva de cobre de 3/4"</v>
          </cell>
          <cell r="C4064" t="str">
            <v>Material</v>
          </cell>
          <cell r="D4064" t="str">
            <v xml:space="preserve">un </v>
          </cell>
          <cell r="E4064">
            <v>0</v>
          </cell>
          <cell r="F4064">
            <v>9.2909999999999986</v>
          </cell>
          <cell r="G4064">
            <v>0</v>
          </cell>
          <cell r="H4064">
            <v>0.2039</v>
          </cell>
          <cell r="I4064">
            <v>11.19</v>
          </cell>
          <cell r="J4064">
            <v>0</v>
          </cell>
        </row>
        <row r="4065">
          <cell r="A4065" t="str">
            <v>SF-04060</v>
          </cell>
          <cell r="B4065" t="str">
            <v>Tubo de cobre rígido sem costura de 7/8"</v>
          </cell>
          <cell r="C4065" t="str">
            <v>Material</v>
          </cell>
          <cell r="D4065" t="str">
            <v>m</v>
          </cell>
          <cell r="E4065">
            <v>0</v>
          </cell>
          <cell r="F4065" t="str">
            <v/>
          </cell>
          <cell r="G4065" t="str">
            <v/>
          </cell>
          <cell r="H4065">
            <v>0.2039</v>
          </cell>
          <cell r="I4065" t="str">
            <v/>
          </cell>
          <cell r="J4065" t="str">
            <v/>
          </cell>
        </row>
        <row r="4066">
          <cell r="A4066" t="str">
            <v>SF-04061</v>
          </cell>
          <cell r="B4066" t="str">
            <v>Cotovelo de cobre de 7/8"</v>
          </cell>
          <cell r="C4066" t="str">
            <v>Material</v>
          </cell>
          <cell r="D4066" t="str">
            <v xml:space="preserve">un </v>
          </cell>
          <cell r="E4066">
            <v>0</v>
          </cell>
          <cell r="F4066" t="str">
            <v/>
          </cell>
          <cell r="G4066" t="str">
            <v/>
          </cell>
          <cell r="H4066">
            <v>0.2039</v>
          </cell>
          <cell r="I4066" t="str">
            <v/>
          </cell>
          <cell r="J4066" t="str">
            <v/>
          </cell>
        </row>
        <row r="4067">
          <cell r="A4067" t="str">
            <v>SF-04062</v>
          </cell>
          <cell r="B4067" t="str">
            <v>Luva de cobre de 7/8"</v>
          </cell>
          <cell r="C4067" t="str">
            <v>Material</v>
          </cell>
          <cell r="D4067" t="str">
            <v xml:space="preserve">un </v>
          </cell>
          <cell r="E4067">
            <v>0</v>
          </cell>
          <cell r="F4067" t="str">
            <v/>
          </cell>
          <cell r="G4067" t="str">
            <v/>
          </cell>
          <cell r="H4067">
            <v>0.2039</v>
          </cell>
          <cell r="I4067" t="str">
            <v/>
          </cell>
          <cell r="J4067" t="str">
            <v/>
          </cell>
        </row>
        <row r="4068">
          <cell r="A4068" t="str">
            <v>SF-04063</v>
          </cell>
          <cell r="B4068" t="str">
            <v>Te de cobre de 7/8"</v>
          </cell>
          <cell r="C4068" t="str">
            <v>Material</v>
          </cell>
          <cell r="D4068" t="str">
            <v xml:space="preserve">un </v>
          </cell>
          <cell r="E4068">
            <v>0</v>
          </cell>
          <cell r="F4068" t="str">
            <v/>
          </cell>
          <cell r="G4068" t="str">
            <v/>
          </cell>
          <cell r="H4068">
            <v>0.2039</v>
          </cell>
          <cell r="I4068" t="str">
            <v/>
          </cell>
          <cell r="J4068" t="str">
            <v/>
          </cell>
        </row>
        <row r="4069">
          <cell r="A4069" t="str">
            <v>SF-04064</v>
          </cell>
          <cell r="B4069" t="str">
            <v>Tubo de cobre rígido sem costura de 1"</v>
          </cell>
          <cell r="C4069" t="str">
            <v>Material</v>
          </cell>
          <cell r="D4069" t="str">
            <v>m</v>
          </cell>
          <cell r="E4069">
            <v>0</v>
          </cell>
          <cell r="F4069">
            <v>164.93899999999999</v>
          </cell>
          <cell r="G4069">
            <v>0</v>
          </cell>
          <cell r="H4069">
            <v>0.2039</v>
          </cell>
          <cell r="I4069">
            <v>198.57</v>
          </cell>
          <cell r="J4069">
            <v>0</v>
          </cell>
        </row>
        <row r="4070">
          <cell r="A4070" t="str">
            <v>SF-04065</v>
          </cell>
          <cell r="B4070" t="str">
            <v>Cotovelo de cobre de 1"</v>
          </cell>
          <cell r="C4070" t="str">
            <v>Material</v>
          </cell>
          <cell r="D4070" t="str">
            <v xml:space="preserve">un </v>
          </cell>
          <cell r="E4070">
            <v>0</v>
          </cell>
          <cell r="F4070">
            <v>33.705999999999996</v>
          </cell>
          <cell r="G4070">
            <v>0</v>
          </cell>
          <cell r="H4070">
            <v>0.2039</v>
          </cell>
          <cell r="I4070">
            <v>40.58</v>
          </cell>
          <cell r="J4070">
            <v>0</v>
          </cell>
        </row>
        <row r="4071">
          <cell r="A4071" t="str">
            <v>SF-04066</v>
          </cell>
          <cell r="B4071" t="str">
            <v>Luva de cobre de 1"</v>
          </cell>
          <cell r="C4071" t="str">
            <v>Material</v>
          </cell>
          <cell r="D4071" t="str">
            <v xml:space="preserve">un </v>
          </cell>
          <cell r="E4071">
            <v>0</v>
          </cell>
          <cell r="F4071">
            <v>18.648499999999999</v>
          </cell>
          <cell r="G4071">
            <v>0</v>
          </cell>
          <cell r="H4071">
            <v>0.2039</v>
          </cell>
          <cell r="I4071">
            <v>22.45</v>
          </cell>
          <cell r="J4071">
            <v>0</v>
          </cell>
        </row>
        <row r="4072">
          <cell r="A4072" t="str">
            <v>SF-04067</v>
          </cell>
          <cell r="B4072" t="str">
            <v>Tubo de cobre rígido sem costura de 1 1/8"</v>
          </cell>
          <cell r="C4072" t="str">
            <v>Material</v>
          </cell>
          <cell r="D4072" t="str">
            <v>m</v>
          </cell>
          <cell r="E4072">
            <v>0</v>
          </cell>
          <cell r="F4072" t="str">
            <v/>
          </cell>
          <cell r="G4072" t="str">
            <v/>
          </cell>
          <cell r="H4072">
            <v>0.2039</v>
          </cell>
          <cell r="I4072" t="str">
            <v/>
          </cell>
          <cell r="J4072" t="str">
            <v/>
          </cell>
        </row>
        <row r="4073">
          <cell r="A4073" t="str">
            <v>SF-04068</v>
          </cell>
          <cell r="B4073" t="str">
            <v>Cotovelo de cobre de 1 1/8"</v>
          </cell>
          <cell r="C4073" t="str">
            <v>Material</v>
          </cell>
          <cell r="D4073" t="str">
            <v xml:space="preserve">un </v>
          </cell>
          <cell r="E4073">
            <v>0</v>
          </cell>
          <cell r="F4073" t="str">
            <v/>
          </cell>
          <cell r="G4073" t="str">
            <v/>
          </cell>
          <cell r="H4073">
            <v>0.2039</v>
          </cell>
          <cell r="I4073" t="str">
            <v/>
          </cell>
          <cell r="J4073" t="str">
            <v/>
          </cell>
        </row>
        <row r="4074">
          <cell r="A4074" t="str">
            <v>SF-04069</v>
          </cell>
          <cell r="B4074" t="str">
            <v>Luva de cobre de 1 1/8"</v>
          </cell>
          <cell r="C4074" t="str">
            <v>Material</v>
          </cell>
          <cell r="D4074" t="str">
            <v xml:space="preserve">un </v>
          </cell>
          <cell r="E4074">
            <v>0</v>
          </cell>
          <cell r="F4074" t="str">
            <v/>
          </cell>
          <cell r="G4074" t="str">
            <v/>
          </cell>
          <cell r="H4074">
            <v>0.2039</v>
          </cell>
          <cell r="I4074" t="str">
            <v/>
          </cell>
          <cell r="J4074" t="str">
            <v/>
          </cell>
        </row>
        <row r="4075">
          <cell r="A4075" t="str">
            <v>SF-04070</v>
          </cell>
          <cell r="B4075" t="str">
            <v>Tubo de cobre rígido sem costura de 1 3/8"</v>
          </cell>
          <cell r="C4075" t="str">
            <v>Material</v>
          </cell>
          <cell r="D4075" t="str">
            <v>m</v>
          </cell>
          <cell r="E4075">
            <v>0</v>
          </cell>
          <cell r="F4075" t="str">
            <v/>
          </cell>
          <cell r="G4075" t="str">
            <v/>
          </cell>
          <cell r="H4075">
            <v>0.2039</v>
          </cell>
          <cell r="I4075" t="str">
            <v/>
          </cell>
          <cell r="J4075" t="str">
            <v/>
          </cell>
        </row>
        <row r="4076">
          <cell r="A4076" t="str">
            <v>SF-04071</v>
          </cell>
          <cell r="B4076" t="str">
            <v>Cotovelo de cobre de 1 3/8"</v>
          </cell>
          <cell r="C4076" t="str">
            <v>Material</v>
          </cell>
          <cell r="D4076" t="str">
            <v xml:space="preserve">un </v>
          </cell>
          <cell r="E4076">
            <v>0</v>
          </cell>
          <cell r="F4076">
            <v>66.243499999999997</v>
          </cell>
          <cell r="G4076">
            <v>0</v>
          </cell>
          <cell r="H4076">
            <v>0.2039</v>
          </cell>
          <cell r="I4076">
            <v>79.75</v>
          </cell>
          <cell r="J4076">
            <v>0</v>
          </cell>
        </row>
        <row r="4077">
          <cell r="A4077" t="str">
            <v>SF-04072</v>
          </cell>
          <cell r="B4077" t="str">
            <v>Luva de cobre de 1 3/8"</v>
          </cell>
          <cell r="C4077" t="str">
            <v>Material</v>
          </cell>
          <cell r="D4077" t="str">
            <v xml:space="preserve">un </v>
          </cell>
          <cell r="E4077">
            <v>0</v>
          </cell>
          <cell r="F4077">
            <v>41.153999999999996</v>
          </cell>
          <cell r="G4077">
            <v>0</v>
          </cell>
          <cell r="H4077">
            <v>0.2039</v>
          </cell>
          <cell r="I4077">
            <v>49.55</v>
          </cell>
          <cell r="J4077">
            <v>0</v>
          </cell>
        </row>
        <row r="4078">
          <cell r="A4078" t="str">
            <v>SF-04073</v>
          </cell>
          <cell r="B4078" t="str">
            <v>Tubo de cobre rígido sem costura de 1 5/8"</v>
          </cell>
          <cell r="C4078" t="str">
            <v>Material</v>
          </cell>
          <cell r="D4078" t="str">
            <v>m</v>
          </cell>
          <cell r="E4078">
            <v>0</v>
          </cell>
          <cell r="F4078" t="str">
            <v/>
          </cell>
          <cell r="G4078" t="str">
            <v/>
          </cell>
          <cell r="H4078">
            <v>0.2039</v>
          </cell>
          <cell r="I4078" t="str">
            <v/>
          </cell>
          <cell r="J4078" t="str">
            <v/>
          </cell>
        </row>
        <row r="4079">
          <cell r="A4079" t="str">
            <v>SF-04074</v>
          </cell>
          <cell r="B4079" t="str">
            <v>Cotovelo de cobre de 1 5/8"</v>
          </cell>
          <cell r="C4079" t="str">
            <v>Material</v>
          </cell>
          <cell r="D4079" t="str">
            <v xml:space="preserve">un </v>
          </cell>
          <cell r="E4079">
            <v>0</v>
          </cell>
          <cell r="F4079">
            <v>101.669</v>
          </cell>
          <cell r="G4079">
            <v>0</v>
          </cell>
          <cell r="H4079">
            <v>0.2039</v>
          </cell>
          <cell r="I4079">
            <v>122.4</v>
          </cell>
          <cell r="J4079">
            <v>0</v>
          </cell>
        </row>
        <row r="4080">
          <cell r="A4080" t="str">
            <v>SF-04075</v>
          </cell>
          <cell r="B4080" t="str">
            <v>Luva de cobre de 1 5/8"</v>
          </cell>
          <cell r="C4080" t="str">
            <v>Material</v>
          </cell>
          <cell r="D4080" t="str">
            <v xml:space="preserve">un </v>
          </cell>
          <cell r="E4080">
            <v>0</v>
          </cell>
          <cell r="F4080">
            <v>52.192999999999998</v>
          </cell>
          <cell r="G4080">
            <v>0</v>
          </cell>
          <cell r="H4080">
            <v>0.2039</v>
          </cell>
          <cell r="I4080">
            <v>62.84</v>
          </cell>
          <cell r="J4080">
            <v>0</v>
          </cell>
        </row>
        <row r="4081">
          <cell r="A4081" t="str">
            <v>SF-04076</v>
          </cell>
          <cell r="B4081" t="str">
            <v>Isolamento elastomérico em formato de tubo ou coquilha de espessura M, próprio para tubulação de cobre de diâmetro nominal 1/4"</v>
          </cell>
          <cell r="C4081" t="str">
            <v>Material</v>
          </cell>
          <cell r="D4081" t="str">
            <v>m</v>
          </cell>
          <cell r="E4081">
            <v>0</v>
          </cell>
          <cell r="F4081" t="str">
            <v/>
          </cell>
          <cell r="G4081" t="str">
            <v/>
          </cell>
          <cell r="H4081">
            <v>0.2039</v>
          </cell>
          <cell r="I4081" t="str">
            <v/>
          </cell>
          <cell r="J4081" t="str">
            <v/>
          </cell>
        </row>
        <row r="4082">
          <cell r="A4082" t="str">
            <v>SF-04077</v>
          </cell>
          <cell r="B4082" t="str">
            <v>Isolamento elastomérico em formato de tubo ou coquilha de espessura M, próprio para tubulação de cobre de diâmetro nominal 3/8"</v>
          </cell>
          <cell r="C4082" t="str">
            <v>Material</v>
          </cell>
          <cell r="D4082" t="str">
            <v>m</v>
          </cell>
          <cell r="E4082">
            <v>0</v>
          </cell>
          <cell r="F4082" t="str">
            <v/>
          </cell>
          <cell r="G4082" t="str">
            <v/>
          </cell>
          <cell r="H4082">
            <v>0.2039</v>
          </cell>
          <cell r="I4082" t="str">
            <v/>
          </cell>
          <cell r="J4082" t="str">
            <v/>
          </cell>
        </row>
        <row r="4083">
          <cell r="A4083" t="str">
            <v>SF-04078</v>
          </cell>
          <cell r="B4083" t="str">
            <v>Isolamento elastomérico em formato de tubo ou coquilha de espessura M, próprio para tubulação de cobre de diâmetro nominal 1/2"</v>
          </cell>
          <cell r="C4083" t="str">
            <v>Material</v>
          </cell>
          <cell r="D4083" t="str">
            <v>m</v>
          </cell>
          <cell r="E4083">
            <v>0</v>
          </cell>
          <cell r="F4083" t="str">
            <v/>
          </cell>
          <cell r="G4083" t="str">
            <v/>
          </cell>
          <cell r="H4083">
            <v>0.2039</v>
          </cell>
          <cell r="I4083" t="str">
            <v/>
          </cell>
          <cell r="J4083" t="str">
            <v/>
          </cell>
        </row>
        <row r="4084">
          <cell r="A4084" t="str">
            <v>SF-04079</v>
          </cell>
          <cell r="B4084" t="str">
            <v>Isolamento elastomérico em formato de tubo ou coquilha de espessura M, próprio para tubulação de cobre de diâmetro nominal 5/8"</v>
          </cell>
          <cell r="C4084" t="str">
            <v>Material</v>
          </cell>
          <cell r="D4084" t="str">
            <v>m</v>
          </cell>
          <cell r="E4084">
            <v>0</v>
          </cell>
          <cell r="F4084" t="str">
            <v/>
          </cell>
          <cell r="G4084" t="str">
            <v/>
          </cell>
          <cell r="H4084">
            <v>0.2039</v>
          </cell>
          <cell r="I4084" t="str">
            <v/>
          </cell>
          <cell r="J4084" t="str">
            <v/>
          </cell>
        </row>
        <row r="4085">
          <cell r="A4085" t="str">
            <v>SF-04080</v>
          </cell>
          <cell r="B4085" t="str">
            <v>Isolamento elastomérico em formato de tubo ou coquilha de espessura M, próprio para tubulação de cobre de diâmetro nominal 3/4"</v>
          </cell>
          <cell r="C4085" t="str">
            <v>Material</v>
          </cell>
          <cell r="D4085" t="str">
            <v>m</v>
          </cell>
          <cell r="E4085">
            <v>0</v>
          </cell>
          <cell r="F4085" t="str">
            <v/>
          </cell>
          <cell r="G4085" t="str">
            <v/>
          </cell>
          <cell r="H4085">
            <v>0.2039</v>
          </cell>
          <cell r="I4085" t="str">
            <v/>
          </cell>
          <cell r="J4085" t="str">
            <v/>
          </cell>
        </row>
        <row r="4086">
          <cell r="A4086" t="str">
            <v>SF-04081</v>
          </cell>
          <cell r="B4086" t="str">
            <v>Isolamento elastomérico em formato de tubo ou coquilha de espessura M, próprio para tubulação de cobre de diâmetro nominal 7/8" e para tubulação de ferro de diâmetro nominal 1/2"</v>
          </cell>
          <cell r="C4086" t="str">
            <v>Material</v>
          </cell>
          <cell r="D4086" t="str">
            <v>m</v>
          </cell>
          <cell r="E4086">
            <v>0</v>
          </cell>
          <cell r="F4086" t="str">
            <v/>
          </cell>
          <cell r="G4086" t="str">
            <v/>
          </cell>
          <cell r="H4086">
            <v>0.2039</v>
          </cell>
          <cell r="I4086" t="str">
            <v/>
          </cell>
          <cell r="J4086" t="str">
            <v/>
          </cell>
        </row>
        <row r="4087">
          <cell r="A4087" t="str">
            <v>SF-04082</v>
          </cell>
          <cell r="B4087" t="str">
            <v>Isolamento elastomérico em formato de tubo ou coquilha de espessura M, próprio para tubulação de cobre de diâmetro nominal 1"</v>
          </cell>
          <cell r="C4087" t="str">
            <v>Material</v>
          </cell>
          <cell r="D4087" t="str">
            <v>m</v>
          </cell>
          <cell r="E4087">
            <v>0</v>
          </cell>
          <cell r="F4087" t="str">
            <v/>
          </cell>
          <cell r="G4087" t="str">
            <v/>
          </cell>
          <cell r="H4087">
            <v>0.2039</v>
          </cell>
          <cell r="I4087" t="str">
            <v/>
          </cell>
          <cell r="J4087" t="str">
            <v/>
          </cell>
        </row>
        <row r="4088">
          <cell r="A4088" t="str">
            <v>SF-04083</v>
          </cell>
          <cell r="B4088" t="str">
            <v>Isolamento elastomérico em formato de tubo ou coquilha de espessura M, próprio para tubulação de cobre de diâmetro nominal 1 1/8" e para tubulação de ferro de diâmetro nominal 3/4"</v>
          </cell>
          <cell r="C4088" t="str">
            <v>Material</v>
          </cell>
          <cell r="D4088" t="str">
            <v>m</v>
          </cell>
          <cell r="E4088">
            <v>0</v>
          </cell>
          <cell r="F4088" t="str">
            <v/>
          </cell>
          <cell r="G4088" t="str">
            <v/>
          </cell>
          <cell r="H4088">
            <v>0.2039</v>
          </cell>
          <cell r="I4088" t="str">
            <v/>
          </cell>
          <cell r="J4088" t="str">
            <v/>
          </cell>
        </row>
        <row r="4089">
          <cell r="A4089" t="str">
            <v>SF-04084</v>
          </cell>
          <cell r="B4089" t="str">
            <v>Isolamento elastomérico em formato de tubo ou coquilha de espessura M, próprio para tubulação de cobre de diâmetro nominal 1 3/8" e para tubulação de ferro de diâmetro nominal 1"</v>
          </cell>
          <cell r="C4089" t="str">
            <v>Material</v>
          </cell>
          <cell r="D4089" t="str">
            <v>m</v>
          </cell>
          <cell r="E4089">
            <v>0</v>
          </cell>
          <cell r="F4089" t="str">
            <v/>
          </cell>
          <cell r="G4089" t="str">
            <v/>
          </cell>
          <cell r="H4089">
            <v>0.2039</v>
          </cell>
          <cell r="I4089" t="str">
            <v/>
          </cell>
          <cell r="J4089" t="str">
            <v/>
          </cell>
        </row>
        <row r="4090">
          <cell r="A4090" t="str">
            <v>SF-04085</v>
          </cell>
          <cell r="B4090" t="str">
            <v>Isolamento elastomérico em formato de tubo ou coquilha de espessura M, próprio para tubulação de cobre de diâmetro nominal 1 5/8" e para tubulação de ferro de diâmetro nominal 1 1/4"</v>
          </cell>
          <cell r="C4090" t="str">
            <v>Material</v>
          </cell>
          <cell r="D4090" t="str">
            <v>m</v>
          </cell>
          <cell r="E4090">
            <v>0</v>
          </cell>
          <cell r="F4090" t="str">
            <v/>
          </cell>
          <cell r="G4090" t="str">
            <v/>
          </cell>
          <cell r="H4090">
            <v>0.2039</v>
          </cell>
          <cell r="I4090" t="str">
            <v/>
          </cell>
          <cell r="J4090" t="str">
            <v/>
          </cell>
        </row>
        <row r="4091">
          <cell r="A4091" t="str">
            <v>SF-04086</v>
          </cell>
          <cell r="B4091" t="str">
            <v>Isolamento elastomérico em formato de tubo ou coquilha de espessura M, próprio para tubulação de ferro de diâmetro nominal 1 1/2"</v>
          </cell>
          <cell r="C4091" t="str">
            <v>Material</v>
          </cell>
          <cell r="D4091" t="str">
            <v>m</v>
          </cell>
          <cell r="E4091">
            <v>0</v>
          </cell>
          <cell r="F4091" t="str">
            <v/>
          </cell>
          <cell r="G4091" t="str">
            <v/>
          </cell>
          <cell r="H4091">
            <v>0.2039</v>
          </cell>
          <cell r="I4091" t="str">
            <v/>
          </cell>
          <cell r="J4091" t="str">
            <v/>
          </cell>
        </row>
        <row r="4092">
          <cell r="A4092" t="str">
            <v>SF-04087</v>
          </cell>
          <cell r="B4092" t="str">
            <v>Isolamento elastomérico em formato de tubo ou coquilha de espessura M, próprio para tubulação de ferro de diâmetro nominal 2"</v>
          </cell>
          <cell r="C4092" t="str">
            <v>Material</v>
          </cell>
          <cell r="D4092" t="str">
            <v>m</v>
          </cell>
          <cell r="E4092">
            <v>0</v>
          </cell>
          <cell r="F4092" t="str">
            <v/>
          </cell>
          <cell r="G4092" t="str">
            <v/>
          </cell>
          <cell r="H4092">
            <v>0.2039</v>
          </cell>
          <cell r="I4092" t="str">
            <v/>
          </cell>
          <cell r="J4092" t="str">
            <v/>
          </cell>
        </row>
        <row r="4093">
          <cell r="A4093" t="str">
            <v>SF-04088</v>
          </cell>
          <cell r="B4093" t="str">
            <v>Isolamento elastomérico em formato de tubo ou coquilha de espessura M, próprio para tubulação de ferro de diâmetro nominal 2 1/2"</v>
          </cell>
          <cell r="C4093" t="str">
            <v>Material</v>
          </cell>
          <cell r="D4093" t="str">
            <v>m</v>
          </cell>
          <cell r="E4093">
            <v>0</v>
          </cell>
          <cell r="F4093" t="str">
            <v/>
          </cell>
          <cell r="G4093" t="str">
            <v/>
          </cell>
          <cell r="H4093">
            <v>0.2039</v>
          </cell>
          <cell r="I4093" t="str">
            <v/>
          </cell>
          <cell r="J4093" t="str">
            <v/>
          </cell>
        </row>
        <row r="4094">
          <cell r="A4094" t="str">
            <v>SF-04089</v>
          </cell>
          <cell r="B4094" t="str">
            <v>Isolamento elastomérico em formato de tubo ou coquilha de espessura M, próprio para tubulação de ferro de diâmetro nominal 3"</v>
          </cell>
          <cell r="C4094" t="str">
            <v>Material</v>
          </cell>
          <cell r="D4094" t="str">
            <v>m</v>
          </cell>
          <cell r="E4094">
            <v>0</v>
          </cell>
          <cell r="F4094" t="str">
            <v/>
          </cell>
          <cell r="G4094" t="str">
            <v/>
          </cell>
          <cell r="H4094">
            <v>0.2039</v>
          </cell>
          <cell r="I4094" t="str">
            <v/>
          </cell>
          <cell r="J4094" t="str">
            <v/>
          </cell>
        </row>
        <row r="4095">
          <cell r="A4095" t="str">
            <v>SF-04090</v>
          </cell>
          <cell r="B4095" t="str">
            <v>Isolamento elastomérico em formato de tubo ou coquilha de espessura M, próprio para tubulação de ferro de diâmetro nominal 3 1/2"</v>
          </cell>
          <cell r="C4095" t="str">
            <v>Material</v>
          </cell>
          <cell r="D4095" t="str">
            <v>m</v>
          </cell>
          <cell r="E4095">
            <v>0</v>
          </cell>
          <cell r="F4095" t="str">
            <v/>
          </cell>
          <cell r="G4095" t="str">
            <v/>
          </cell>
          <cell r="H4095">
            <v>0.2039</v>
          </cell>
          <cell r="I4095" t="str">
            <v/>
          </cell>
          <cell r="J4095" t="str">
            <v/>
          </cell>
        </row>
        <row r="4096">
          <cell r="A4096" t="str">
            <v>SF-04091</v>
          </cell>
          <cell r="B4096" t="str">
            <v>Isolamento elastomérico em formato de tubo ou coquilha de espessura M, próprio para tubulação de ferro de diâmetro nominal 4"</v>
          </cell>
          <cell r="C4096" t="str">
            <v>Material</v>
          </cell>
          <cell r="D4096" t="str">
            <v>m</v>
          </cell>
          <cell r="E4096">
            <v>0</v>
          </cell>
          <cell r="F4096" t="str">
            <v/>
          </cell>
          <cell r="G4096" t="str">
            <v/>
          </cell>
          <cell r="H4096">
            <v>0.2039</v>
          </cell>
          <cell r="I4096" t="str">
            <v/>
          </cell>
          <cell r="J4096" t="str">
            <v/>
          </cell>
        </row>
        <row r="4097">
          <cell r="A4097" t="str">
            <v>SF-04092</v>
          </cell>
          <cell r="B4097" t="str">
            <v>Isolamento elastomérico em formato de tubo ou coquilha de espessura M, próprio para tubulação de ferro de diâmetro nominal 5"</v>
          </cell>
          <cell r="C4097" t="str">
            <v>Material</v>
          </cell>
          <cell r="D4097" t="str">
            <v>m</v>
          </cell>
          <cell r="E4097">
            <v>0</v>
          </cell>
          <cell r="F4097" t="str">
            <v/>
          </cell>
          <cell r="G4097" t="str">
            <v/>
          </cell>
          <cell r="H4097">
            <v>0.2039</v>
          </cell>
          <cell r="I4097" t="str">
            <v/>
          </cell>
          <cell r="J4097" t="str">
            <v/>
          </cell>
        </row>
        <row r="4098">
          <cell r="A4098" t="str">
            <v>SF-04093</v>
          </cell>
          <cell r="B4098" t="str">
            <v>Isolamento elastomérico em formato de tubo ou coquilha de espessura M, próprio para tubulação de ferro de diâmetro nominal 6"</v>
          </cell>
          <cell r="C4098" t="str">
            <v>Material</v>
          </cell>
          <cell r="D4098" t="str">
            <v>m</v>
          </cell>
          <cell r="E4098">
            <v>0</v>
          </cell>
          <cell r="F4098" t="str">
            <v/>
          </cell>
          <cell r="G4098" t="str">
            <v/>
          </cell>
          <cell r="H4098">
            <v>0.2039</v>
          </cell>
          <cell r="I4098" t="str">
            <v/>
          </cell>
          <cell r="J4098" t="str">
            <v/>
          </cell>
        </row>
        <row r="4099">
          <cell r="A4099" t="str">
            <v>SF-04094</v>
          </cell>
          <cell r="B4099" t="str">
            <v>Isolamento elastomérico em formato de prancha de espessura M</v>
          </cell>
          <cell r="C4099" t="str">
            <v>Material</v>
          </cell>
          <cell r="D4099" t="str">
            <v>m2</v>
          </cell>
          <cell r="E4099">
            <v>0</v>
          </cell>
          <cell r="F4099" t="str">
            <v/>
          </cell>
          <cell r="G4099" t="str">
            <v/>
          </cell>
          <cell r="H4099">
            <v>0.2039</v>
          </cell>
          <cell r="I4099" t="str">
            <v/>
          </cell>
          <cell r="J4099" t="str">
            <v/>
          </cell>
        </row>
        <row r="4100">
          <cell r="A4100" t="str">
            <v>SF-04095</v>
          </cell>
          <cell r="B4100" t="str">
            <v>Isolamento elastomérico em formato de prancha autoadesiva de espessura M</v>
          </cell>
          <cell r="C4100" t="str">
            <v>Material</v>
          </cell>
          <cell r="D4100" t="str">
            <v>m2</v>
          </cell>
          <cell r="E4100">
            <v>0</v>
          </cell>
          <cell r="F4100" t="str">
            <v/>
          </cell>
          <cell r="G4100" t="str">
            <v/>
          </cell>
          <cell r="H4100">
            <v>0.2039</v>
          </cell>
          <cell r="I4100" t="str">
            <v/>
          </cell>
          <cell r="J4100" t="str">
            <v/>
          </cell>
        </row>
        <row r="4101">
          <cell r="A4101" t="str">
            <v>SF-04096</v>
          </cell>
          <cell r="B4101" t="str">
            <v xml:space="preserve">Proteção mecânica em alumínio </v>
          </cell>
          <cell r="C4101" t="str">
            <v>Material</v>
          </cell>
          <cell r="D4101" t="str">
            <v>m2</v>
          </cell>
          <cell r="E4101">
            <v>0</v>
          </cell>
          <cell r="F4101" t="str">
            <v/>
          </cell>
          <cell r="G4101" t="str">
            <v/>
          </cell>
          <cell r="H4101">
            <v>0.2039</v>
          </cell>
          <cell r="I4101" t="str">
            <v/>
          </cell>
          <cell r="J4101" t="str">
            <v/>
          </cell>
        </row>
        <row r="4102">
          <cell r="A4102" t="str">
            <v>SF-04097</v>
          </cell>
          <cell r="B4102" t="str">
            <v>Chapa de aço galvanizada</v>
          </cell>
          <cell r="C4102" t="str">
            <v>Material</v>
          </cell>
          <cell r="D4102" t="str">
            <v>kg</v>
          </cell>
          <cell r="E4102">
            <v>0</v>
          </cell>
          <cell r="F4102">
            <v>10.6305</v>
          </cell>
          <cell r="G4102">
            <v>0</v>
          </cell>
          <cell r="H4102">
            <v>0.2039</v>
          </cell>
          <cell r="I4102">
            <v>12.8</v>
          </cell>
          <cell r="J4102">
            <v>0</v>
          </cell>
        </row>
        <row r="4103">
          <cell r="A4103" t="str">
            <v>SF-04098</v>
          </cell>
          <cell r="B4103" t="str">
            <v xml:space="preserve">Duto flexível 6” </v>
          </cell>
          <cell r="C4103" t="str">
            <v>Material</v>
          </cell>
          <cell r="D4103" t="str">
            <v>m</v>
          </cell>
          <cell r="E4103">
            <v>0</v>
          </cell>
          <cell r="F4103" t="str">
            <v/>
          </cell>
          <cell r="G4103" t="str">
            <v/>
          </cell>
          <cell r="H4103">
            <v>0.2039</v>
          </cell>
          <cell r="I4103" t="str">
            <v/>
          </cell>
          <cell r="J4103" t="str">
            <v/>
          </cell>
        </row>
        <row r="4104">
          <cell r="A4104" t="str">
            <v>SF-04099</v>
          </cell>
          <cell r="B4104" t="str">
            <v xml:space="preserve">Duto flexível 8” </v>
          </cell>
          <cell r="C4104" t="str">
            <v>Material</v>
          </cell>
          <cell r="D4104" t="str">
            <v>m</v>
          </cell>
          <cell r="E4104">
            <v>0</v>
          </cell>
          <cell r="F4104" t="str">
            <v/>
          </cell>
          <cell r="G4104" t="str">
            <v/>
          </cell>
          <cell r="H4104">
            <v>0.2039</v>
          </cell>
          <cell r="I4104" t="str">
            <v/>
          </cell>
          <cell r="J4104" t="str">
            <v/>
          </cell>
        </row>
        <row r="4105">
          <cell r="A4105" t="str">
            <v>SF-04100</v>
          </cell>
          <cell r="B4105" t="str">
            <v>Gás refrigerante R-410A, apenas para instalações de equipamentos unitários novos</v>
          </cell>
          <cell r="C4105" t="str">
            <v>Material</v>
          </cell>
          <cell r="D4105" t="str">
            <v>kg</v>
          </cell>
          <cell r="E4105">
            <v>0</v>
          </cell>
          <cell r="F4105" t="str">
            <v/>
          </cell>
          <cell r="G4105" t="str">
            <v/>
          </cell>
          <cell r="H4105">
            <v>0.2039</v>
          </cell>
          <cell r="I4105" t="str">
            <v/>
          </cell>
          <cell r="J4105" t="str">
            <v/>
          </cell>
        </row>
        <row r="4106">
          <cell r="A4106" t="str">
            <v>SF-04101</v>
          </cell>
          <cell r="B4106" t="str">
            <v>Gás refrigerante R-32, apenas para instalações de equipamentos unitários novos</v>
          </cell>
          <cell r="C4106" t="str">
            <v>Material</v>
          </cell>
          <cell r="D4106" t="str">
            <v>kg</v>
          </cell>
          <cell r="E4106">
            <v>0</v>
          </cell>
          <cell r="F4106" t="str">
            <v/>
          </cell>
          <cell r="G4106" t="str">
            <v/>
          </cell>
          <cell r="H4106">
            <v>0.2039</v>
          </cell>
          <cell r="I4106" t="str">
            <v/>
          </cell>
          <cell r="J4106" t="str">
            <v/>
          </cell>
        </row>
        <row r="4107">
          <cell r="A4107" t="str">
            <v>SF-04102</v>
          </cell>
          <cell r="B4107" t="str">
            <v>Óleo polyolester para chiller a ar Carrier 30GXE227.386S com capacidade de 213,3 TR</v>
          </cell>
          <cell r="C4107" t="str">
            <v>Material</v>
          </cell>
          <cell r="D4107" t="str">
            <v>L</v>
          </cell>
          <cell r="E4107">
            <v>0</v>
          </cell>
          <cell r="F4107" t="str">
            <v/>
          </cell>
          <cell r="G4107" t="str">
            <v/>
          </cell>
          <cell r="H4107">
            <v>0.2039</v>
          </cell>
          <cell r="I4107" t="str">
            <v/>
          </cell>
          <cell r="J4107" t="str">
            <v/>
          </cell>
        </row>
        <row r="4108">
          <cell r="A4108" t="str">
            <v>SF-04103</v>
          </cell>
          <cell r="B4108" t="str">
            <v>Óleo para chiller centrífugo Trane CVGF1000</v>
          </cell>
          <cell r="C4108" t="str">
            <v>Material</v>
          </cell>
          <cell r="D4108" t="str">
            <v>L</v>
          </cell>
          <cell r="E4108">
            <v>0</v>
          </cell>
          <cell r="F4108" t="str">
            <v/>
          </cell>
          <cell r="G4108" t="str">
            <v/>
          </cell>
          <cell r="H4108">
            <v>0.2039</v>
          </cell>
          <cell r="I4108" t="str">
            <v/>
          </cell>
          <cell r="J4108" t="str">
            <v/>
          </cell>
        </row>
        <row r="4109">
          <cell r="A4109" t="str">
            <v>SF-04104</v>
          </cell>
          <cell r="B4109" t="str">
            <v>Óleo para chiller a ar Trane RTAA100DYB1AA0002 com capacidade de 100 TR</v>
          </cell>
          <cell r="C4109" t="str">
            <v>Material</v>
          </cell>
          <cell r="D4109" t="str">
            <v>L</v>
          </cell>
          <cell r="E4109">
            <v>0</v>
          </cell>
          <cell r="F4109" t="str">
            <v/>
          </cell>
          <cell r="G4109" t="str">
            <v/>
          </cell>
          <cell r="H4109">
            <v>0.2039</v>
          </cell>
          <cell r="I4109" t="str">
            <v/>
          </cell>
          <cell r="J4109" t="str">
            <v/>
          </cell>
        </row>
        <row r="4110">
          <cell r="A4110" t="str">
            <v>SF-04105</v>
          </cell>
          <cell r="B4110" t="str">
            <v>Óleo para chiller a ar Carrier 30GSP080386S com capacidade de 80 TR</v>
          </cell>
          <cell r="C4110" t="str">
            <v>Material</v>
          </cell>
          <cell r="D4110" t="str">
            <v>L</v>
          </cell>
          <cell r="E4110">
            <v>0</v>
          </cell>
          <cell r="F4110" t="str">
            <v/>
          </cell>
          <cell r="G4110" t="str">
            <v/>
          </cell>
          <cell r="H4110">
            <v>0.2039</v>
          </cell>
          <cell r="I4110" t="str">
            <v/>
          </cell>
          <cell r="J4110" t="str">
            <v/>
          </cell>
        </row>
        <row r="4111">
          <cell r="A4111" t="str">
            <v>SF-04106</v>
          </cell>
          <cell r="B4111" t="str">
            <v>Óleo para chillers a ar Trane CGAD060-HT(4T) com capacidade de 60 TR e Trane CGAD040-HT com capacidade de 40 TR</v>
          </cell>
          <cell r="C4111" t="str">
            <v>Material</v>
          </cell>
          <cell r="D4111" t="str">
            <v>L</v>
          </cell>
          <cell r="E4111">
            <v>0</v>
          </cell>
          <cell r="F4111" t="str">
            <v/>
          </cell>
          <cell r="G4111" t="str">
            <v/>
          </cell>
          <cell r="H4111">
            <v>0.2039</v>
          </cell>
          <cell r="I4111" t="str">
            <v/>
          </cell>
          <cell r="J4111" t="str">
            <v/>
          </cell>
        </row>
        <row r="4112">
          <cell r="A4112" t="str">
            <v>SF-04107</v>
          </cell>
          <cell r="B4112" t="str">
            <v>Óleo para chiller a ar York YEAZ33BP3-46PA com capacidade de 50 TR</v>
          </cell>
          <cell r="C4112" t="str">
            <v>Material</v>
          </cell>
          <cell r="D4112" t="str">
            <v>L</v>
          </cell>
          <cell r="E4112">
            <v>0</v>
          </cell>
          <cell r="F4112" t="str">
            <v/>
          </cell>
          <cell r="G4112" t="str">
            <v/>
          </cell>
          <cell r="H4112">
            <v>0.2039</v>
          </cell>
          <cell r="I4112" t="str">
            <v/>
          </cell>
          <cell r="J4112" t="str">
            <v/>
          </cell>
        </row>
        <row r="4113">
          <cell r="A4113" t="str">
            <v>SF-04108</v>
          </cell>
          <cell r="B4113" t="str">
            <v>Alicate de pressão de 11"</v>
          </cell>
          <cell r="C4113" t="str">
            <v>Ferramental</v>
          </cell>
          <cell r="D4113" t="str">
            <v>un</v>
          </cell>
          <cell r="E4113">
            <v>0</v>
          </cell>
          <cell r="F4113" t="str">
            <v/>
          </cell>
          <cell r="G4113" t="str">
            <v/>
          </cell>
          <cell r="H4113">
            <v>0.2039</v>
          </cell>
          <cell r="I4113" t="str">
            <v/>
          </cell>
          <cell r="J4113" t="str">
            <v/>
          </cell>
        </row>
        <row r="4114">
          <cell r="A4114" t="str">
            <v>SF-04109</v>
          </cell>
          <cell r="B4114" t="str">
            <v>Alicate rebitador</v>
          </cell>
          <cell r="C4114" t="str">
            <v>Ferramental</v>
          </cell>
          <cell r="D4114" t="str">
            <v>un</v>
          </cell>
          <cell r="E4114">
            <v>0</v>
          </cell>
          <cell r="F4114" t="str">
            <v/>
          </cell>
          <cell r="G4114" t="str">
            <v/>
          </cell>
          <cell r="H4114">
            <v>0.2039</v>
          </cell>
          <cell r="I4114" t="str">
            <v/>
          </cell>
          <cell r="J4114" t="str">
            <v/>
          </cell>
        </row>
        <row r="4115">
          <cell r="A4115" t="str">
            <v>SF-04110</v>
          </cell>
          <cell r="B4115" t="str">
            <v>Almotolia 250 ml</v>
          </cell>
          <cell r="C4115" t="str">
            <v>Ferramental</v>
          </cell>
          <cell r="D4115" t="str">
            <v>un</v>
          </cell>
          <cell r="E4115">
            <v>0</v>
          </cell>
          <cell r="F4115" t="str">
            <v/>
          </cell>
          <cell r="G4115" t="str">
            <v/>
          </cell>
          <cell r="H4115">
            <v>0.2039</v>
          </cell>
          <cell r="I4115" t="str">
            <v/>
          </cell>
          <cell r="J4115" t="str">
            <v/>
          </cell>
        </row>
        <row r="4116">
          <cell r="A4116" t="str">
            <v>SF-04111</v>
          </cell>
          <cell r="B4116" t="str">
            <v>Arco de serra de alta tensão</v>
          </cell>
          <cell r="C4116" t="str">
            <v>Ferramental</v>
          </cell>
          <cell r="D4116" t="str">
            <v>un</v>
          </cell>
          <cell r="E4116">
            <v>0</v>
          </cell>
          <cell r="F4116" t="str">
            <v/>
          </cell>
          <cell r="G4116" t="str">
            <v/>
          </cell>
          <cell r="H4116">
            <v>0.2039</v>
          </cell>
          <cell r="I4116" t="str">
            <v/>
          </cell>
          <cell r="J4116" t="str">
            <v/>
          </cell>
        </row>
        <row r="4117">
          <cell r="A4117" t="str">
            <v>SF-04112</v>
          </cell>
          <cell r="B4117" t="str">
            <v>Aspirador compacto para sólidos e líquidos</v>
          </cell>
          <cell r="C4117" t="str">
            <v>Ferramental</v>
          </cell>
          <cell r="D4117" t="str">
            <v>un</v>
          </cell>
          <cell r="E4117">
            <v>0</v>
          </cell>
          <cell r="F4117" t="str">
            <v/>
          </cell>
          <cell r="G4117" t="str">
            <v/>
          </cell>
          <cell r="H4117">
            <v>0.2039</v>
          </cell>
          <cell r="I4117" t="str">
            <v/>
          </cell>
          <cell r="J4117" t="str">
            <v/>
          </cell>
        </row>
        <row r="4118">
          <cell r="A4118" t="str">
            <v>SF-04113</v>
          </cell>
          <cell r="B4118" t="str">
            <v xml:space="preserve">Aspirador industrial para sólidos e líquidos </v>
          </cell>
          <cell r="C4118" t="str">
            <v>Ferramental</v>
          </cell>
          <cell r="D4118" t="str">
            <v>un</v>
          </cell>
          <cell r="E4118">
            <v>0</v>
          </cell>
          <cell r="F4118" t="str">
            <v/>
          </cell>
          <cell r="G4118" t="str">
            <v/>
          </cell>
          <cell r="H4118">
            <v>0.2039</v>
          </cell>
          <cell r="I4118" t="str">
            <v/>
          </cell>
          <cell r="J4118" t="str">
            <v/>
          </cell>
        </row>
        <row r="4119">
          <cell r="A4119" t="str">
            <v>SF-04114</v>
          </cell>
          <cell r="B4119" t="str">
            <v>Balde plástico de 10 L com alça de ferro</v>
          </cell>
          <cell r="C4119" t="str">
            <v>Ferramental</v>
          </cell>
          <cell r="D4119" t="str">
            <v>un</v>
          </cell>
          <cell r="E4119">
            <v>0</v>
          </cell>
          <cell r="F4119" t="str">
            <v/>
          </cell>
          <cell r="G4119" t="str">
            <v/>
          </cell>
          <cell r="H4119">
            <v>0.2039</v>
          </cell>
          <cell r="I4119" t="str">
            <v/>
          </cell>
          <cell r="J4119" t="str">
            <v/>
          </cell>
        </row>
        <row r="4120">
          <cell r="A4120" t="str">
            <v>SF-04115</v>
          </cell>
          <cell r="B4120" t="str">
            <v>Bomba manual para graxa 400 cm3</v>
          </cell>
          <cell r="C4120" t="str">
            <v>Ferramental</v>
          </cell>
          <cell r="D4120" t="str">
            <v>un</v>
          </cell>
          <cell r="E4120">
            <v>0</v>
          </cell>
          <cell r="F4120" t="str">
            <v/>
          </cell>
          <cell r="G4120" t="str">
            <v/>
          </cell>
          <cell r="H4120">
            <v>0.2039</v>
          </cell>
          <cell r="I4120" t="str">
            <v/>
          </cell>
          <cell r="J4120" t="str">
            <v/>
          </cell>
        </row>
        <row r="4121">
          <cell r="A4121" t="str">
            <v>SF-04116</v>
          </cell>
          <cell r="B4121" t="str">
            <v>Caixa de ferramentas pequena</v>
          </cell>
          <cell r="C4121" t="str">
            <v>Ferramental</v>
          </cell>
          <cell r="D4121" t="str">
            <v>un</v>
          </cell>
          <cell r="E4121">
            <v>0</v>
          </cell>
          <cell r="F4121" t="str">
            <v/>
          </cell>
          <cell r="G4121" t="str">
            <v/>
          </cell>
          <cell r="H4121">
            <v>0.2039</v>
          </cell>
          <cell r="I4121" t="str">
            <v/>
          </cell>
          <cell r="J4121" t="str">
            <v/>
          </cell>
        </row>
        <row r="4122">
          <cell r="A4122" t="str">
            <v>SF-04117</v>
          </cell>
          <cell r="B4122" t="str">
            <v>Carrinho com fundo fechado para transporte de cargas</v>
          </cell>
          <cell r="C4122" t="str">
            <v>Ferramental</v>
          </cell>
          <cell r="D4122" t="str">
            <v>un</v>
          </cell>
          <cell r="E4122">
            <v>0</v>
          </cell>
          <cell r="F4122" t="str">
            <v/>
          </cell>
          <cell r="G4122" t="str">
            <v/>
          </cell>
          <cell r="H4122">
            <v>0.2039</v>
          </cell>
          <cell r="I4122" t="str">
            <v/>
          </cell>
          <cell r="J4122" t="str">
            <v/>
          </cell>
        </row>
        <row r="4123">
          <cell r="A4123" t="str">
            <v>SF-04118</v>
          </cell>
          <cell r="B4123" t="str">
            <v>Carrinho de mão vertical</v>
          </cell>
          <cell r="C4123" t="str">
            <v>Ferramental</v>
          </cell>
          <cell r="D4123" t="str">
            <v>un</v>
          </cell>
          <cell r="E4123">
            <v>0</v>
          </cell>
          <cell r="F4123" t="str">
            <v/>
          </cell>
          <cell r="G4123" t="str">
            <v/>
          </cell>
          <cell r="H4123">
            <v>0.2039</v>
          </cell>
          <cell r="I4123" t="str">
            <v/>
          </cell>
          <cell r="J4123" t="str">
            <v/>
          </cell>
        </row>
        <row r="4124">
          <cell r="A4124" t="str">
            <v>SF-04119</v>
          </cell>
          <cell r="B4124" t="str">
            <v>Carro/bancada para ferramentas</v>
          </cell>
          <cell r="C4124" t="str">
            <v>Ferramental</v>
          </cell>
          <cell r="D4124" t="str">
            <v>un</v>
          </cell>
          <cell r="E4124">
            <v>0</v>
          </cell>
          <cell r="F4124" t="str">
            <v/>
          </cell>
          <cell r="G4124" t="str">
            <v/>
          </cell>
          <cell r="H4124">
            <v>0.2039</v>
          </cell>
          <cell r="I4124" t="str">
            <v/>
          </cell>
          <cell r="J4124" t="str">
            <v/>
          </cell>
        </row>
        <row r="4125">
          <cell r="A4125" t="str">
            <v>SF-04120</v>
          </cell>
          <cell r="B4125" t="str">
            <v>Chaves canhão, kit milímetros (12 peças)</v>
          </cell>
          <cell r="C4125" t="str">
            <v>Ferramental</v>
          </cell>
          <cell r="D4125" t="str">
            <v>cj</v>
          </cell>
          <cell r="E4125">
            <v>0</v>
          </cell>
          <cell r="F4125" t="str">
            <v/>
          </cell>
          <cell r="G4125" t="str">
            <v/>
          </cell>
          <cell r="H4125">
            <v>0.2039</v>
          </cell>
          <cell r="I4125" t="str">
            <v/>
          </cell>
          <cell r="J4125" t="str">
            <v/>
          </cell>
        </row>
        <row r="4126">
          <cell r="A4126" t="str">
            <v>SF-04121</v>
          </cell>
          <cell r="B4126" t="str">
            <v>Chaves canhão, kit polegadas (10 peças)</v>
          </cell>
          <cell r="C4126" t="str">
            <v>Ferramental</v>
          </cell>
          <cell r="D4126" t="str">
            <v>cj</v>
          </cell>
          <cell r="E4126">
            <v>0</v>
          </cell>
          <cell r="F4126" t="str">
            <v/>
          </cell>
          <cell r="G4126" t="str">
            <v/>
          </cell>
          <cell r="H4126">
            <v>0.2039</v>
          </cell>
          <cell r="I4126" t="str">
            <v/>
          </cell>
          <cell r="J4126" t="str">
            <v/>
          </cell>
        </row>
        <row r="4127">
          <cell r="A4127" t="str">
            <v>SF-04122</v>
          </cell>
          <cell r="B4127" t="str">
            <v>Chaves estrela, kit com 12 chaves</v>
          </cell>
          <cell r="C4127" t="str">
            <v>Ferramental</v>
          </cell>
          <cell r="D4127" t="str">
            <v>cj</v>
          </cell>
          <cell r="E4127">
            <v>0</v>
          </cell>
          <cell r="F4127" t="str">
            <v/>
          </cell>
          <cell r="G4127" t="str">
            <v/>
          </cell>
          <cell r="H4127">
            <v>0.2039</v>
          </cell>
          <cell r="I4127" t="str">
            <v/>
          </cell>
          <cell r="J4127" t="str">
            <v/>
          </cell>
        </row>
        <row r="4128">
          <cell r="A4128" t="str">
            <v>SF-04123</v>
          </cell>
          <cell r="B4128" t="str">
            <v>Chave inglesa com comprimento de 8"</v>
          </cell>
          <cell r="C4128" t="str">
            <v>Ferramental</v>
          </cell>
          <cell r="D4128" t="str">
            <v>un</v>
          </cell>
          <cell r="E4128">
            <v>0</v>
          </cell>
          <cell r="F4128" t="str">
            <v/>
          </cell>
          <cell r="G4128" t="str">
            <v/>
          </cell>
          <cell r="H4128">
            <v>0.2039</v>
          </cell>
          <cell r="I4128" t="str">
            <v/>
          </cell>
          <cell r="J4128" t="str">
            <v/>
          </cell>
        </row>
        <row r="4129">
          <cell r="A4129" t="str">
            <v>SF-04124</v>
          </cell>
          <cell r="B4129" t="str">
            <v>Chave inglesa com comprimento de 10"</v>
          </cell>
          <cell r="C4129" t="str">
            <v>Ferramental</v>
          </cell>
          <cell r="D4129" t="str">
            <v>un</v>
          </cell>
          <cell r="E4129">
            <v>0</v>
          </cell>
          <cell r="F4129" t="str">
            <v/>
          </cell>
          <cell r="G4129" t="str">
            <v/>
          </cell>
          <cell r="H4129">
            <v>0.2039</v>
          </cell>
          <cell r="I4129" t="str">
            <v/>
          </cell>
          <cell r="J4129" t="str">
            <v/>
          </cell>
        </row>
        <row r="4130">
          <cell r="A4130" t="str">
            <v>SF-04125</v>
          </cell>
          <cell r="B4130" t="str">
            <v>Chave inglesa com comprimento de 12"</v>
          </cell>
          <cell r="C4130" t="str">
            <v>Ferramental</v>
          </cell>
          <cell r="D4130" t="str">
            <v>un</v>
          </cell>
          <cell r="E4130">
            <v>0</v>
          </cell>
          <cell r="F4130" t="str">
            <v/>
          </cell>
          <cell r="G4130" t="str">
            <v/>
          </cell>
          <cell r="H4130">
            <v>0.2039</v>
          </cell>
          <cell r="I4130" t="str">
            <v/>
          </cell>
          <cell r="J4130" t="str">
            <v/>
          </cell>
        </row>
        <row r="4131">
          <cell r="A4131" t="str">
            <v>SF-04126</v>
          </cell>
          <cell r="B4131" t="str">
            <v>Chave inglesa com comprimento de 15"</v>
          </cell>
          <cell r="C4131" t="str">
            <v>Ferramental</v>
          </cell>
          <cell r="D4131" t="str">
            <v>un</v>
          </cell>
          <cell r="E4131">
            <v>0</v>
          </cell>
          <cell r="F4131" t="str">
            <v/>
          </cell>
          <cell r="G4131" t="str">
            <v/>
          </cell>
          <cell r="H4131">
            <v>0.2039</v>
          </cell>
          <cell r="I4131" t="str">
            <v/>
          </cell>
          <cell r="J4131" t="str">
            <v/>
          </cell>
        </row>
        <row r="4132">
          <cell r="A4132" t="str">
            <v>SF-04127</v>
          </cell>
          <cell r="B4132" t="str">
            <v>Chave inglesa com comprimento de 18"</v>
          </cell>
          <cell r="C4132" t="str">
            <v>Ferramental</v>
          </cell>
          <cell r="D4132" t="str">
            <v>un</v>
          </cell>
          <cell r="E4132">
            <v>0</v>
          </cell>
          <cell r="F4132" t="str">
            <v/>
          </cell>
          <cell r="G4132" t="str">
            <v/>
          </cell>
          <cell r="H4132">
            <v>0.2039</v>
          </cell>
          <cell r="I4132" t="str">
            <v/>
          </cell>
          <cell r="J4132" t="str">
            <v/>
          </cell>
        </row>
        <row r="4133">
          <cell r="A4133" t="str">
            <v>SF-04128</v>
          </cell>
          <cell r="B4133" t="str">
            <v>Chaves fixas, kit com 12 chaves</v>
          </cell>
          <cell r="C4133" t="str">
            <v>Ferramental</v>
          </cell>
          <cell r="D4133" t="str">
            <v>cj</v>
          </cell>
          <cell r="E4133">
            <v>0</v>
          </cell>
          <cell r="F4133" t="str">
            <v/>
          </cell>
          <cell r="G4133" t="str">
            <v/>
          </cell>
          <cell r="H4133">
            <v>0.2039</v>
          </cell>
          <cell r="I4133" t="str">
            <v/>
          </cell>
          <cell r="J4133" t="str">
            <v/>
          </cell>
        </row>
        <row r="4134">
          <cell r="A4134" t="str">
            <v>SF-04129</v>
          </cell>
          <cell r="B4134" t="str">
            <v>Compressor de ar direto para pintura (tufão)</v>
          </cell>
          <cell r="C4134" t="str">
            <v>Ferramental</v>
          </cell>
          <cell r="D4134" t="str">
            <v>un</v>
          </cell>
          <cell r="E4134">
            <v>0</v>
          </cell>
          <cell r="F4134" t="str">
            <v/>
          </cell>
          <cell r="G4134" t="str">
            <v/>
          </cell>
          <cell r="H4134">
            <v>0.2039</v>
          </cell>
          <cell r="I4134" t="str">
            <v/>
          </cell>
          <cell r="J4134" t="str">
            <v/>
          </cell>
        </row>
        <row r="4135">
          <cell r="A4135" t="str">
            <v>SF-04130</v>
          </cell>
          <cell r="B4135" t="str">
            <v>Esmerilhadeira angular de 230 mm</v>
          </cell>
          <cell r="C4135" t="str">
            <v>Ferramental</v>
          </cell>
          <cell r="D4135" t="str">
            <v>un</v>
          </cell>
          <cell r="E4135">
            <v>0</v>
          </cell>
          <cell r="F4135" t="str">
            <v/>
          </cell>
          <cell r="G4135" t="str">
            <v/>
          </cell>
          <cell r="H4135">
            <v>0.2039</v>
          </cell>
          <cell r="I4135" t="str">
            <v/>
          </cell>
          <cell r="J4135" t="str">
            <v/>
          </cell>
        </row>
        <row r="4136">
          <cell r="A4136" t="str">
            <v>SF-04131</v>
          </cell>
          <cell r="B4136" t="str">
            <v>Furadeira de bancada de 16 mm</v>
          </cell>
          <cell r="C4136" t="str">
            <v>Ferramental</v>
          </cell>
          <cell r="D4136" t="str">
            <v>un</v>
          </cell>
          <cell r="E4136">
            <v>0</v>
          </cell>
          <cell r="F4136" t="str">
            <v/>
          </cell>
          <cell r="G4136" t="str">
            <v/>
          </cell>
          <cell r="H4136">
            <v>0.2039</v>
          </cell>
          <cell r="I4136" t="str">
            <v/>
          </cell>
          <cell r="J4136" t="str">
            <v/>
          </cell>
        </row>
        <row r="4137">
          <cell r="A4137" t="str">
            <v>SF-04132</v>
          </cell>
          <cell r="B4137" t="str">
            <v>Jogo de chaves biela em polegadas</v>
          </cell>
          <cell r="C4137" t="str">
            <v>Ferramental</v>
          </cell>
          <cell r="D4137" t="str">
            <v>un</v>
          </cell>
          <cell r="E4137">
            <v>0</v>
          </cell>
          <cell r="F4137" t="str">
            <v/>
          </cell>
          <cell r="G4137" t="str">
            <v/>
          </cell>
          <cell r="H4137">
            <v>0.2039</v>
          </cell>
          <cell r="I4137" t="str">
            <v/>
          </cell>
          <cell r="J4137" t="str">
            <v/>
          </cell>
        </row>
        <row r="4138">
          <cell r="A4138" t="str">
            <v>SF-04133</v>
          </cell>
          <cell r="B4138" t="str">
            <v>Jogo de soquetes sextavado de impacto 1/2" em polegadas</v>
          </cell>
          <cell r="C4138" t="str">
            <v>Ferramental</v>
          </cell>
          <cell r="D4138" t="str">
            <v>un</v>
          </cell>
          <cell r="E4138">
            <v>0</v>
          </cell>
          <cell r="F4138" t="str">
            <v/>
          </cell>
          <cell r="G4138" t="str">
            <v/>
          </cell>
          <cell r="H4138">
            <v>0.2039</v>
          </cell>
          <cell r="I4138" t="str">
            <v/>
          </cell>
          <cell r="J4138" t="str">
            <v/>
          </cell>
        </row>
        <row r="4139">
          <cell r="A4139" t="str">
            <v>SF-04134</v>
          </cell>
          <cell r="B4139" t="str">
            <v xml:space="preserve">Lanterna para capacete </v>
          </cell>
          <cell r="C4139" t="str">
            <v>Ferramental</v>
          </cell>
          <cell r="D4139" t="str">
            <v>un</v>
          </cell>
          <cell r="E4139">
            <v>0</v>
          </cell>
          <cell r="F4139" t="str">
            <v/>
          </cell>
          <cell r="G4139" t="str">
            <v/>
          </cell>
          <cell r="H4139">
            <v>0.2039</v>
          </cell>
          <cell r="I4139" t="str">
            <v/>
          </cell>
          <cell r="J4139" t="str">
            <v/>
          </cell>
        </row>
        <row r="4140">
          <cell r="A4140" t="str">
            <v>SF-04135</v>
          </cell>
          <cell r="B4140" t="str">
            <v>Calibrador para tubo PEX multicamada para gás 16/20/26/32 mm</v>
          </cell>
          <cell r="C4140" t="str">
            <v>Ferramental</v>
          </cell>
          <cell r="D4140" t="str">
            <v>un</v>
          </cell>
          <cell r="E4140">
            <v>0</v>
          </cell>
          <cell r="F4140" t="str">
            <v/>
          </cell>
          <cell r="G4140" t="str">
            <v/>
          </cell>
          <cell r="H4140">
            <v>0.2039</v>
          </cell>
          <cell r="I4140" t="str">
            <v/>
          </cell>
          <cell r="J4140" t="str">
            <v/>
          </cell>
        </row>
        <row r="4141">
          <cell r="A4141" t="str">
            <v>SF-04136</v>
          </cell>
          <cell r="B4141" t="str">
            <v>Lavadora de alta pressão com água quente 380 V</v>
          </cell>
          <cell r="C4141" t="str">
            <v>Ferramental</v>
          </cell>
          <cell r="D4141" t="str">
            <v>un</v>
          </cell>
          <cell r="E4141">
            <v>0</v>
          </cell>
          <cell r="F4141" t="str">
            <v/>
          </cell>
          <cell r="G4141" t="str">
            <v/>
          </cell>
          <cell r="H4141">
            <v>0.2039</v>
          </cell>
          <cell r="I4141" t="str">
            <v/>
          </cell>
          <cell r="J4141" t="str">
            <v/>
          </cell>
        </row>
        <row r="4142">
          <cell r="A4142" t="str">
            <v>SF-04137</v>
          </cell>
          <cell r="B4142" t="str">
            <v>Lima chata bastarda 10" com cabo</v>
          </cell>
          <cell r="C4142" t="str">
            <v>Ferramental</v>
          </cell>
          <cell r="D4142" t="str">
            <v>un</v>
          </cell>
          <cell r="E4142">
            <v>0</v>
          </cell>
          <cell r="F4142" t="str">
            <v/>
          </cell>
          <cell r="G4142" t="str">
            <v/>
          </cell>
          <cell r="H4142">
            <v>0.2039</v>
          </cell>
          <cell r="I4142" t="str">
            <v/>
          </cell>
          <cell r="J4142" t="str">
            <v/>
          </cell>
        </row>
        <row r="4143">
          <cell r="A4143" t="str">
            <v>SF-04138</v>
          </cell>
          <cell r="B4143" t="str">
            <v>Lima chata murça 10" com cabo</v>
          </cell>
          <cell r="C4143" t="str">
            <v>Ferramental</v>
          </cell>
          <cell r="D4143" t="str">
            <v>un</v>
          </cell>
          <cell r="E4143">
            <v>0</v>
          </cell>
          <cell r="F4143" t="str">
            <v/>
          </cell>
          <cell r="G4143" t="str">
            <v/>
          </cell>
          <cell r="H4143">
            <v>0.2039</v>
          </cell>
          <cell r="I4143" t="str">
            <v/>
          </cell>
          <cell r="J4143" t="str">
            <v/>
          </cell>
        </row>
        <row r="4144">
          <cell r="A4144" t="str">
            <v>SF-04139</v>
          </cell>
          <cell r="B4144" t="str">
            <v>Lima redonda bastarda 10" com cabo</v>
          </cell>
          <cell r="C4144" t="str">
            <v>Ferramental</v>
          </cell>
          <cell r="D4144" t="str">
            <v>un</v>
          </cell>
          <cell r="E4144">
            <v>0</v>
          </cell>
          <cell r="F4144" t="str">
            <v/>
          </cell>
          <cell r="G4144" t="str">
            <v/>
          </cell>
          <cell r="H4144">
            <v>0.2039</v>
          </cell>
          <cell r="I4144" t="str">
            <v/>
          </cell>
          <cell r="J4144" t="str">
            <v/>
          </cell>
        </row>
        <row r="4145">
          <cell r="A4145" t="str">
            <v>SF-04140</v>
          </cell>
          <cell r="B4145" t="str">
            <v>Lima redonda murça 10" com cabo</v>
          </cell>
          <cell r="C4145" t="str">
            <v>Ferramental</v>
          </cell>
          <cell r="D4145" t="str">
            <v>un</v>
          </cell>
          <cell r="E4145">
            <v>0</v>
          </cell>
          <cell r="F4145" t="str">
            <v/>
          </cell>
          <cell r="G4145" t="str">
            <v/>
          </cell>
          <cell r="H4145">
            <v>0.2039</v>
          </cell>
          <cell r="I4145" t="str">
            <v/>
          </cell>
          <cell r="J4145" t="str">
            <v/>
          </cell>
        </row>
        <row r="4146">
          <cell r="A4146" t="str">
            <v>SF-04141</v>
          </cell>
          <cell r="B4146" t="str">
            <v>Pendente de led</v>
          </cell>
          <cell r="C4146" t="str">
            <v>Ferramental</v>
          </cell>
          <cell r="D4146" t="str">
            <v>un</v>
          </cell>
          <cell r="E4146">
            <v>0</v>
          </cell>
          <cell r="F4146" t="str">
            <v/>
          </cell>
          <cell r="G4146" t="str">
            <v/>
          </cell>
          <cell r="H4146">
            <v>0.2039</v>
          </cell>
          <cell r="I4146" t="str">
            <v/>
          </cell>
          <cell r="J4146" t="str">
            <v/>
          </cell>
        </row>
        <row r="4147">
          <cell r="A4147" t="str">
            <v>SF-04142</v>
          </cell>
          <cell r="B4147" t="str">
            <v>Maçarico portátil com acendimento automático</v>
          </cell>
          <cell r="C4147" t="str">
            <v>Ferramental</v>
          </cell>
          <cell r="D4147" t="str">
            <v>un</v>
          </cell>
          <cell r="E4147">
            <v>0</v>
          </cell>
          <cell r="F4147" t="str">
            <v/>
          </cell>
          <cell r="G4147" t="str">
            <v/>
          </cell>
          <cell r="H4147">
            <v>0.2039</v>
          </cell>
          <cell r="I4147" t="str">
            <v/>
          </cell>
          <cell r="J4147" t="str">
            <v/>
          </cell>
        </row>
        <row r="4148">
          <cell r="A4148" t="str">
            <v>SF-04143</v>
          </cell>
          <cell r="B4148" t="str">
            <v>Martelo chapeador pena reta</v>
          </cell>
          <cell r="C4148" t="str">
            <v>Ferramental</v>
          </cell>
          <cell r="D4148" t="str">
            <v>un</v>
          </cell>
          <cell r="E4148">
            <v>0</v>
          </cell>
          <cell r="F4148" t="str">
            <v/>
          </cell>
          <cell r="G4148" t="str">
            <v/>
          </cell>
          <cell r="H4148">
            <v>0.2039</v>
          </cell>
          <cell r="I4148" t="str">
            <v/>
          </cell>
          <cell r="J4148" t="str">
            <v/>
          </cell>
        </row>
        <row r="4149">
          <cell r="A4149" t="str">
            <v>SF-04144</v>
          </cell>
          <cell r="B4149" t="str">
            <v>Medidor de nível de pressão sonora (decibelímetro) portátil</v>
          </cell>
          <cell r="C4149" t="str">
            <v>Ferramental</v>
          </cell>
          <cell r="D4149" t="str">
            <v>un</v>
          </cell>
          <cell r="E4149">
            <v>0</v>
          </cell>
          <cell r="F4149" t="str">
            <v/>
          </cell>
          <cell r="G4149" t="str">
            <v/>
          </cell>
          <cell r="H4149">
            <v>0.2039</v>
          </cell>
          <cell r="I4149" t="str">
            <v/>
          </cell>
          <cell r="J4149" t="str">
            <v/>
          </cell>
        </row>
        <row r="4150">
          <cell r="A4150" t="str">
            <v>SF-04145</v>
          </cell>
          <cell r="B4150" t="str">
            <v>Prensa hidráulica 30 toneladas</v>
          </cell>
          <cell r="C4150" t="str">
            <v>Ferramental</v>
          </cell>
          <cell r="D4150" t="str">
            <v>un</v>
          </cell>
          <cell r="E4150">
            <v>0</v>
          </cell>
          <cell r="F4150" t="str">
            <v/>
          </cell>
          <cell r="G4150" t="str">
            <v/>
          </cell>
          <cell r="H4150">
            <v>0.2039</v>
          </cell>
          <cell r="I4150" t="str">
            <v/>
          </cell>
          <cell r="J4150" t="str">
            <v/>
          </cell>
        </row>
        <row r="4151">
          <cell r="A4151" t="str">
            <v>SF-04146</v>
          </cell>
          <cell r="B4151" t="str">
            <v>Relógio comparador capacidade 5 mm</v>
          </cell>
          <cell r="C4151" t="str">
            <v>Ferramental</v>
          </cell>
          <cell r="D4151" t="str">
            <v>un</v>
          </cell>
          <cell r="E4151">
            <v>0</v>
          </cell>
          <cell r="F4151" t="str">
            <v/>
          </cell>
          <cell r="G4151" t="str">
            <v/>
          </cell>
          <cell r="H4151">
            <v>0.2039</v>
          </cell>
          <cell r="I4151" t="str">
            <v/>
          </cell>
          <cell r="J4151" t="str">
            <v/>
          </cell>
        </row>
        <row r="4152">
          <cell r="A4152" t="str">
            <v>SF-04147</v>
          </cell>
          <cell r="B4152" t="str">
            <v>Rosqueadeira manual</v>
          </cell>
          <cell r="C4152" t="str">
            <v>Ferramental</v>
          </cell>
          <cell r="D4152" t="str">
            <v>cj</v>
          </cell>
          <cell r="E4152">
            <v>0</v>
          </cell>
          <cell r="F4152" t="str">
            <v/>
          </cell>
          <cell r="G4152" t="str">
            <v/>
          </cell>
          <cell r="H4152">
            <v>0.2039</v>
          </cell>
          <cell r="I4152" t="str">
            <v/>
          </cell>
          <cell r="J4152" t="str">
            <v/>
          </cell>
        </row>
        <row r="4153">
          <cell r="A4153" t="str">
            <v>SF-04148</v>
          </cell>
          <cell r="B4153" t="str">
            <v>Conjunto com 5 sacadores de polias</v>
          </cell>
          <cell r="C4153" t="str">
            <v>Ferramental</v>
          </cell>
          <cell r="D4153" t="str">
            <v>cj</v>
          </cell>
          <cell r="E4153">
            <v>0</v>
          </cell>
          <cell r="F4153" t="str">
            <v/>
          </cell>
          <cell r="G4153" t="str">
            <v/>
          </cell>
          <cell r="H4153">
            <v>0.2039</v>
          </cell>
          <cell r="I4153" t="str">
            <v/>
          </cell>
          <cell r="J4153" t="str">
            <v/>
          </cell>
        </row>
        <row r="4154">
          <cell r="A4154" t="str">
            <v>SF-04149</v>
          </cell>
          <cell r="B4154" t="str">
            <v>Conjunto com 9 serras copo</v>
          </cell>
          <cell r="C4154" t="str">
            <v>Ferramental</v>
          </cell>
          <cell r="D4154" t="str">
            <v>cj</v>
          </cell>
          <cell r="E4154">
            <v>0</v>
          </cell>
          <cell r="F4154" t="str">
            <v/>
          </cell>
          <cell r="G4154" t="str">
            <v/>
          </cell>
          <cell r="H4154">
            <v>0.2039</v>
          </cell>
          <cell r="I4154" t="str">
            <v/>
          </cell>
          <cell r="J4154" t="str">
            <v/>
          </cell>
        </row>
        <row r="4155">
          <cell r="A4155" t="str">
            <v>SF-04150</v>
          </cell>
          <cell r="B4155" t="str">
            <v>Tesoura de chapas tipo aviação corte direito e reto</v>
          </cell>
          <cell r="C4155" t="str">
            <v>Ferramental</v>
          </cell>
          <cell r="D4155" t="str">
            <v>un</v>
          </cell>
          <cell r="E4155">
            <v>0</v>
          </cell>
          <cell r="F4155" t="str">
            <v/>
          </cell>
          <cell r="G4155" t="str">
            <v/>
          </cell>
          <cell r="H4155">
            <v>0.2039</v>
          </cell>
          <cell r="I4155" t="str">
            <v/>
          </cell>
          <cell r="J4155" t="str">
            <v/>
          </cell>
        </row>
        <row r="4156">
          <cell r="A4156" t="str">
            <v>SF-04151</v>
          </cell>
          <cell r="B4156" t="str">
            <v>Tesoura de chapas tipo aviação corte esquerdo e reto</v>
          </cell>
          <cell r="C4156" t="str">
            <v>Ferramental</v>
          </cell>
          <cell r="D4156" t="str">
            <v>un</v>
          </cell>
          <cell r="E4156">
            <v>0</v>
          </cell>
          <cell r="F4156" t="str">
            <v/>
          </cell>
          <cell r="G4156" t="str">
            <v/>
          </cell>
          <cell r="H4156">
            <v>0.2039</v>
          </cell>
          <cell r="I4156" t="str">
            <v/>
          </cell>
          <cell r="J4156" t="str">
            <v/>
          </cell>
        </row>
        <row r="4157">
          <cell r="A4157" t="str">
            <v>SF-04152</v>
          </cell>
          <cell r="B4157" t="str">
            <v>Tesoura de chapas tipo aviação corte reto e curvas de grande raio</v>
          </cell>
          <cell r="C4157" t="str">
            <v>Ferramental</v>
          </cell>
          <cell r="D4157" t="str">
            <v>un</v>
          </cell>
          <cell r="E4157">
            <v>0</v>
          </cell>
          <cell r="F4157" t="str">
            <v/>
          </cell>
          <cell r="G4157" t="str">
            <v/>
          </cell>
          <cell r="H4157">
            <v>0.2039</v>
          </cell>
          <cell r="I4157" t="str">
            <v/>
          </cell>
          <cell r="J4157" t="str">
            <v/>
          </cell>
        </row>
        <row r="4158">
          <cell r="A4158" t="str">
            <v>SF-04153</v>
          </cell>
          <cell r="B4158" t="str">
            <v>Tesoura faca elétrica para metal</v>
          </cell>
          <cell r="C4158" t="str">
            <v>Ferramental</v>
          </cell>
          <cell r="D4158" t="str">
            <v>un</v>
          </cell>
          <cell r="E4158">
            <v>0</v>
          </cell>
          <cell r="F4158" t="str">
            <v/>
          </cell>
          <cell r="G4158" t="str">
            <v/>
          </cell>
          <cell r="H4158">
            <v>0.2039</v>
          </cell>
          <cell r="I4158" t="str">
            <v/>
          </cell>
          <cell r="J4158" t="str">
            <v/>
          </cell>
        </row>
        <row r="4159">
          <cell r="A4159" t="str">
            <v>SF-04154</v>
          </cell>
          <cell r="B4159" t="str">
            <v>Tesoura para chapa tipo Brasil 12"</v>
          </cell>
          <cell r="C4159" t="str">
            <v>Ferramental</v>
          </cell>
          <cell r="D4159" t="str">
            <v>un</v>
          </cell>
          <cell r="E4159">
            <v>0</v>
          </cell>
          <cell r="F4159" t="str">
            <v/>
          </cell>
          <cell r="G4159" t="str">
            <v/>
          </cell>
          <cell r="H4159">
            <v>0.2039</v>
          </cell>
          <cell r="I4159" t="str">
            <v/>
          </cell>
          <cell r="J4159" t="str">
            <v/>
          </cell>
        </row>
        <row r="4160">
          <cell r="A4160" t="str">
            <v>SF-04155</v>
          </cell>
          <cell r="B4160" t="str">
            <v>Alargador de tubos manual articulado</v>
          </cell>
          <cell r="C4160" t="str">
            <v>Ferramental</v>
          </cell>
          <cell r="D4160" t="str">
            <v>un</v>
          </cell>
          <cell r="E4160">
            <v>0</v>
          </cell>
          <cell r="F4160" t="str">
            <v/>
          </cell>
          <cell r="G4160" t="str">
            <v/>
          </cell>
          <cell r="H4160">
            <v>0.2039</v>
          </cell>
          <cell r="I4160" t="str">
            <v/>
          </cell>
          <cell r="J4160" t="str">
            <v/>
          </cell>
        </row>
        <row r="4161">
          <cell r="A4161" t="str">
            <v>SF-04156</v>
          </cell>
          <cell r="B4161" t="str">
            <v>Alicate cortador de tubo capilar</v>
          </cell>
          <cell r="C4161" t="str">
            <v>Ferramental</v>
          </cell>
          <cell r="D4161" t="str">
            <v>un</v>
          </cell>
          <cell r="E4161">
            <v>0</v>
          </cell>
          <cell r="F4161" t="str">
            <v/>
          </cell>
          <cell r="G4161" t="str">
            <v/>
          </cell>
          <cell r="H4161">
            <v>0.2039</v>
          </cell>
          <cell r="I4161" t="str">
            <v/>
          </cell>
          <cell r="J4161" t="str">
            <v/>
          </cell>
        </row>
        <row r="4162">
          <cell r="A4162" t="str">
            <v>SF-04157</v>
          </cell>
          <cell r="B4162" t="str">
            <v>Alicate lacrador de tubos 7"</v>
          </cell>
          <cell r="C4162" t="str">
            <v>Ferramental</v>
          </cell>
          <cell r="D4162" t="str">
            <v>un</v>
          </cell>
          <cell r="E4162">
            <v>0</v>
          </cell>
          <cell r="F4162" t="str">
            <v/>
          </cell>
          <cell r="G4162" t="str">
            <v/>
          </cell>
          <cell r="H4162">
            <v>0.2039</v>
          </cell>
          <cell r="I4162" t="str">
            <v/>
          </cell>
          <cell r="J4162" t="str">
            <v/>
          </cell>
        </row>
        <row r="4163">
          <cell r="A4163" t="str">
            <v>SF-04158</v>
          </cell>
          <cell r="B4163" t="str">
            <v>Balança eletrônica para refrigerante</v>
          </cell>
          <cell r="C4163" t="str">
            <v>Ferramental</v>
          </cell>
          <cell r="D4163" t="str">
            <v>un</v>
          </cell>
          <cell r="E4163">
            <v>0</v>
          </cell>
          <cell r="F4163" t="str">
            <v/>
          </cell>
          <cell r="G4163" t="str">
            <v/>
          </cell>
          <cell r="H4163">
            <v>0.2039</v>
          </cell>
          <cell r="I4163" t="str">
            <v/>
          </cell>
          <cell r="J4163" t="str">
            <v/>
          </cell>
        </row>
        <row r="4164">
          <cell r="A4164" t="str">
            <v>SF-04159</v>
          </cell>
          <cell r="B4164" t="str">
            <v>Bomba de óleo para sistemas de refrigeração</v>
          </cell>
          <cell r="C4164" t="str">
            <v>Ferramental</v>
          </cell>
          <cell r="D4164" t="str">
            <v>un</v>
          </cell>
          <cell r="E4164">
            <v>0</v>
          </cell>
          <cell r="F4164" t="str">
            <v/>
          </cell>
          <cell r="G4164" t="str">
            <v/>
          </cell>
          <cell r="H4164">
            <v>0.2039</v>
          </cell>
          <cell r="I4164" t="str">
            <v/>
          </cell>
          <cell r="J4164" t="str">
            <v/>
          </cell>
        </row>
        <row r="4165">
          <cell r="A4165" t="str">
            <v>SF-04160</v>
          </cell>
          <cell r="B4165" t="str">
            <v>Bomba de vácuo 12 cfm</v>
          </cell>
          <cell r="C4165" t="str">
            <v>Ferramental</v>
          </cell>
          <cell r="D4165" t="str">
            <v>un</v>
          </cell>
          <cell r="E4165">
            <v>0</v>
          </cell>
          <cell r="F4165" t="str">
            <v/>
          </cell>
          <cell r="G4165" t="str">
            <v/>
          </cell>
          <cell r="H4165">
            <v>0.2039</v>
          </cell>
          <cell r="I4165" t="str">
            <v/>
          </cell>
          <cell r="J4165" t="str">
            <v/>
          </cell>
        </row>
        <row r="4166">
          <cell r="A4166" t="str">
            <v>SF-04161</v>
          </cell>
          <cell r="B4166" t="str">
            <v>Chave catraca quadrada 4 bitolas para refrigeração</v>
          </cell>
          <cell r="C4166" t="str">
            <v>Ferramental</v>
          </cell>
          <cell r="D4166" t="str">
            <v>un</v>
          </cell>
          <cell r="E4166">
            <v>0</v>
          </cell>
          <cell r="F4166" t="str">
            <v/>
          </cell>
          <cell r="G4166" t="str">
            <v/>
          </cell>
          <cell r="H4166">
            <v>0.2039</v>
          </cell>
          <cell r="I4166" t="str">
            <v/>
          </cell>
          <cell r="J4166" t="str">
            <v/>
          </cell>
        </row>
        <row r="4167">
          <cell r="A4167" t="str">
            <v>SF-04162</v>
          </cell>
          <cell r="B4167" t="str">
            <v>Chave para válvula Schrader</v>
          </cell>
          <cell r="C4167" t="str">
            <v>Ferramental</v>
          </cell>
          <cell r="D4167" t="str">
            <v>un</v>
          </cell>
          <cell r="E4167">
            <v>0</v>
          </cell>
          <cell r="F4167" t="str">
            <v/>
          </cell>
          <cell r="G4167" t="str">
            <v/>
          </cell>
          <cell r="H4167">
            <v>0.2039</v>
          </cell>
          <cell r="I4167" t="str">
            <v/>
          </cell>
          <cell r="J4167" t="str">
            <v/>
          </cell>
        </row>
        <row r="4168">
          <cell r="A4168" t="str">
            <v>SF-04163</v>
          </cell>
          <cell r="B4168" t="str">
            <v>Cilindro de nitrogênio 20 L</v>
          </cell>
          <cell r="C4168" t="str">
            <v>Ferramental</v>
          </cell>
          <cell r="D4168" t="str">
            <v>un</v>
          </cell>
          <cell r="E4168">
            <v>0</v>
          </cell>
          <cell r="F4168" t="str">
            <v/>
          </cell>
          <cell r="G4168" t="str">
            <v/>
          </cell>
          <cell r="H4168">
            <v>0.2039</v>
          </cell>
          <cell r="I4168" t="str">
            <v/>
          </cell>
          <cell r="J4168" t="str">
            <v/>
          </cell>
        </row>
        <row r="4169">
          <cell r="A4169" t="str">
            <v>SF-04164</v>
          </cell>
          <cell r="B4169" t="str">
            <v>Cilindro de nitrogênio 50 L</v>
          </cell>
          <cell r="C4169" t="str">
            <v>Ferramental</v>
          </cell>
          <cell r="D4169" t="str">
            <v>un</v>
          </cell>
          <cell r="E4169">
            <v>0</v>
          </cell>
          <cell r="F4169" t="str">
            <v/>
          </cell>
          <cell r="G4169" t="str">
            <v/>
          </cell>
          <cell r="H4169">
            <v>0.2039</v>
          </cell>
          <cell r="I4169" t="str">
            <v/>
          </cell>
          <cell r="J4169" t="str">
            <v/>
          </cell>
        </row>
        <row r="4170">
          <cell r="A4170" t="str">
            <v>SF-04165</v>
          </cell>
          <cell r="B4170" t="str">
            <v>Conjunto para solda e corte acetileno/oxigênio PPU</v>
          </cell>
          <cell r="C4170" t="str">
            <v>Ferramental</v>
          </cell>
          <cell r="D4170" t="str">
            <v>cj</v>
          </cell>
          <cell r="E4170">
            <v>0</v>
          </cell>
          <cell r="F4170" t="str">
            <v/>
          </cell>
          <cell r="G4170" t="str">
            <v/>
          </cell>
          <cell r="H4170">
            <v>0.2039</v>
          </cell>
          <cell r="I4170" t="str">
            <v/>
          </cell>
          <cell r="J4170" t="str">
            <v/>
          </cell>
        </row>
        <row r="4171">
          <cell r="A4171" t="str">
            <v>SF-04166</v>
          </cell>
          <cell r="B4171" t="str">
            <v>Detector eletrônico de vazamento para refrigerantes</v>
          </cell>
          <cell r="C4171" t="str">
            <v>Ferramental</v>
          </cell>
          <cell r="D4171" t="str">
            <v>un</v>
          </cell>
          <cell r="E4171">
            <v>0</v>
          </cell>
          <cell r="F4171" t="str">
            <v/>
          </cell>
          <cell r="G4171" t="str">
            <v/>
          </cell>
          <cell r="H4171">
            <v>0.2039</v>
          </cell>
          <cell r="I4171" t="str">
            <v/>
          </cell>
          <cell r="J4171" t="str">
            <v/>
          </cell>
        </row>
        <row r="4172">
          <cell r="A4172" t="str">
            <v>SF-04167</v>
          </cell>
          <cell r="B4172" t="str">
            <v>Flangeador excêntrico</v>
          </cell>
          <cell r="C4172" t="str">
            <v>Ferramental</v>
          </cell>
          <cell r="D4172" t="str">
            <v>un</v>
          </cell>
          <cell r="E4172">
            <v>0</v>
          </cell>
          <cell r="F4172" t="str">
            <v/>
          </cell>
          <cell r="G4172" t="str">
            <v/>
          </cell>
          <cell r="H4172">
            <v>0.2039</v>
          </cell>
          <cell r="I4172" t="str">
            <v/>
          </cell>
          <cell r="J4172" t="str">
            <v/>
          </cell>
        </row>
        <row r="4173">
          <cell r="A4173" t="str">
            <v>SF-04168</v>
          </cell>
          <cell r="B4173" t="str">
            <v>Mangueira para vácuo 3/8"</v>
          </cell>
          <cell r="C4173" t="str">
            <v>Ferramental</v>
          </cell>
          <cell r="D4173" t="str">
            <v>un</v>
          </cell>
          <cell r="E4173">
            <v>0</v>
          </cell>
          <cell r="F4173" t="str">
            <v/>
          </cell>
          <cell r="G4173" t="str">
            <v/>
          </cell>
          <cell r="H4173">
            <v>0.2039</v>
          </cell>
          <cell r="I4173" t="str">
            <v/>
          </cell>
          <cell r="J4173" t="str">
            <v/>
          </cell>
        </row>
        <row r="4174">
          <cell r="A4174" t="str">
            <v>SF-04169</v>
          </cell>
          <cell r="B4174" t="str">
            <v>Manifold analógico para R-22</v>
          </cell>
          <cell r="C4174" t="str">
            <v>Ferramental</v>
          </cell>
          <cell r="D4174" t="str">
            <v>un</v>
          </cell>
          <cell r="E4174">
            <v>0</v>
          </cell>
          <cell r="F4174" t="str">
            <v/>
          </cell>
          <cell r="G4174" t="str">
            <v/>
          </cell>
          <cell r="H4174">
            <v>0.2039</v>
          </cell>
          <cell r="I4174" t="str">
            <v/>
          </cell>
          <cell r="J4174" t="str">
            <v/>
          </cell>
        </row>
        <row r="4175">
          <cell r="A4175" t="str">
            <v>SF-04170</v>
          </cell>
          <cell r="B4175" t="str">
            <v>Manifold analógico para R-410A/R-32</v>
          </cell>
          <cell r="C4175" t="str">
            <v>Ferramental</v>
          </cell>
          <cell r="D4175" t="str">
            <v>un</v>
          </cell>
          <cell r="E4175">
            <v>0</v>
          </cell>
          <cell r="F4175" t="str">
            <v/>
          </cell>
          <cell r="G4175" t="str">
            <v/>
          </cell>
          <cell r="H4175">
            <v>0.2039</v>
          </cell>
          <cell r="I4175" t="str">
            <v/>
          </cell>
          <cell r="J4175" t="str">
            <v/>
          </cell>
        </row>
        <row r="4176">
          <cell r="A4176" t="str">
            <v>SF-04171</v>
          </cell>
          <cell r="B4176" t="str">
            <v>Manifold digital</v>
          </cell>
          <cell r="C4176" t="str">
            <v>Ferramental</v>
          </cell>
          <cell r="D4176" t="str">
            <v>un</v>
          </cell>
          <cell r="E4176">
            <v>0</v>
          </cell>
          <cell r="F4176" t="str">
            <v/>
          </cell>
          <cell r="G4176" t="str">
            <v/>
          </cell>
          <cell r="H4176">
            <v>0.2039</v>
          </cell>
          <cell r="I4176" t="str">
            <v/>
          </cell>
          <cell r="J4176" t="str">
            <v/>
          </cell>
        </row>
        <row r="4177">
          <cell r="A4177" t="str">
            <v>SF-04172</v>
          </cell>
          <cell r="B4177" t="str">
            <v>Conjunto com 4 molas curvadoras de tubos</v>
          </cell>
          <cell r="C4177" t="str">
            <v>Ferramental</v>
          </cell>
          <cell r="D4177" t="str">
            <v>cj</v>
          </cell>
          <cell r="E4177">
            <v>0</v>
          </cell>
          <cell r="F4177" t="str">
            <v/>
          </cell>
          <cell r="G4177" t="str">
            <v/>
          </cell>
          <cell r="H4177">
            <v>0.2039</v>
          </cell>
          <cell r="I4177" t="str">
            <v/>
          </cell>
          <cell r="J4177" t="str">
            <v/>
          </cell>
        </row>
        <row r="4178">
          <cell r="A4178" t="str">
            <v>SF-04173</v>
          </cell>
          <cell r="B4178" t="str">
            <v>Regulador de pressão para cilindro de gases não corrosivos</v>
          </cell>
          <cell r="C4178" t="str">
            <v>Ferramental</v>
          </cell>
          <cell r="D4178" t="str">
            <v>un</v>
          </cell>
          <cell r="E4178">
            <v>0</v>
          </cell>
          <cell r="F4178" t="str">
            <v/>
          </cell>
          <cell r="G4178" t="str">
            <v/>
          </cell>
          <cell r="H4178">
            <v>0.2039</v>
          </cell>
          <cell r="I4178" t="str">
            <v/>
          </cell>
          <cell r="J4178" t="str">
            <v/>
          </cell>
        </row>
        <row r="4179">
          <cell r="A4179" t="str">
            <v>SF-04174</v>
          </cell>
          <cell r="B4179" t="str">
            <v>Tanque para recolhimento de refrigerante</v>
          </cell>
          <cell r="C4179" t="str">
            <v>Ferramental</v>
          </cell>
          <cell r="D4179" t="str">
            <v>un</v>
          </cell>
          <cell r="E4179">
            <v>0</v>
          </cell>
          <cell r="F4179" t="str">
            <v/>
          </cell>
          <cell r="G4179" t="str">
            <v/>
          </cell>
          <cell r="H4179">
            <v>0.2039</v>
          </cell>
          <cell r="I4179" t="str">
            <v/>
          </cell>
          <cell r="J4179" t="str">
            <v/>
          </cell>
        </row>
        <row r="4180">
          <cell r="A4180" t="str">
            <v>SF-04175</v>
          </cell>
          <cell r="B4180" t="str">
            <v>Termo-anemômetro para duto</v>
          </cell>
          <cell r="C4180" t="str">
            <v>Ferramental</v>
          </cell>
          <cell r="D4180" t="str">
            <v>un</v>
          </cell>
          <cell r="E4180">
            <v>0</v>
          </cell>
          <cell r="F4180" t="str">
            <v/>
          </cell>
          <cell r="G4180" t="str">
            <v/>
          </cell>
          <cell r="H4180">
            <v>0.2039</v>
          </cell>
          <cell r="I4180" t="str">
            <v/>
          </cell>
          <cell r="J4180" t="str">
            <v/>
          </cell>
        </row>
        <row r="4181">
          <cell r="A4181" t="str">
            <v>SF-04176</v>
          </cell>
          <cell r="B4181" t="str">
            <v>Termômetro portátil com 5 sensores</v>
          </cell>
          <cell r="C4181" t="str">
            <v>Ferramental</v>
          </cell>
          <cell r="D4181" t="str">
            <v>un</v>
          </cell>
          <cell r="E4181">
            <v>0</v>
          </cell>
          <cell r="F4181" t="str">
            <v/>
          </cell>
          <cell r="G4181" t="str">
            <v/>
          </cell>
          <cell r="H4181">
            <v>0.2039</v>
          </cell>
          <cell r="I4181" t="str">
            <v/>
          </cell>
          <cell r="J4181" t="str">
            <v/>
          </cell>
        </row>
        <row r="4182">
          <cell r="A4182" t="str">
            <v>SF-04177</v>
          </cell>
          <cell r="B4182" t="str">
            <v>Unidade transferidora e recuperadora de gás refrigerante</v>
          </cell>
          <cell r="C4182" t="str">
            <v>Ferramental</v>
          </cell>
          <cell r="D4182" t="str">
            <v>un</v>
          </cell>
          <cell r="E4182">
            <v>0</v>
          </cell>
          <cell r="F4182" t="str">
            <v/>
          </cell>
          <cell r="G4182" t="str">
            <v/>
          </cell>
          <cell r="H4182">
            <v>0.2039</v>
          </cell>
          <cell r="I4182" t="str">
            <v/>
          </cell>
          <cell r="J4182" t="str">
            <v/>
          </cell>
        </row>
        <row r="4183">
          <cell r="A4183" t="str">
            <v>SF-04178</v>
          </cell>
          <cell r="B4183" t="str">
            <v>Vacuômetro digital</v>
          </cell>
          <cell r="C4183" t="str">
            <v>Ferramental</v>
          </cell>
          <cell r="D4183" t="str">
            <v>un</v>
          </cell>
          <cell r="E4183">
            <v>0</v>
          </cell>
          <cell r="F4183" t="str">
            <v/>
          </cell>
          <cell r="G4183" t="str">
            <v/>
          </cell>
          <cell r="H4183">
            <v>0.2039</v>
          </cell>
          <cell r="I4183" t="str">
            <v/>
          </cell>
          <cell r="J4183" t="str">
            <v/>
          </cell>
        </row>
        <row r="4184">
          <cell r="A4184" t="str">
            <v>SF-04179</v>
          </cell>
          <cell r="B4184" t="str">
            <v>Alicate de bico longo redondo isolado</v>
          </cell>
          <cell r="C4184" t="str">
            <v>Ferramental</v>
          </cell>
          <cell r="D4184" t="str">
            <v>un</v>
          </cell>
          <cell r="E4184">
            <v>0</v>
          </cell>
          <cell r="F4184" t="str">
            <v/>
          </cell>
          <cell r="G4184" t="str">
            <v/>
          </cell>
          <cell r="H4184">
            <v>0.2039</v>
          </cell>
          <cell r="I4184" t="str">
            <v/>
          </cell>
          <cell r="J4184" t="str">
            <v/>
          </cell>
        </row>
        <row r="4185">
          <cell r="A4185" t="str">
            <v>SF-04180</v>
          </cell>
          <cell r="B4185" t="str">
            <v>Estação de solda digital</v>
          </cell>
          <cell r="C4185" t="str">
            <v>Ferramental</v>
          </cell>
          <cell r="D4185" t="str">
            <v>un</v>
          </cell>
          <cell r="E4185">
            <v>0</v>
          </cell>
          <cell r="F4185" t="str">
            <v/>
          </cell>
          <cell r="G4185" t="str">
            <v/>
          </cell>
          <cell r="H4185">
            <v>0.2039</v>
          </cell>
          <cell r="I4185" t="str">
            <v/>
          </cell>
          <cell r="J4185" t="str">
            <v/>
          </cell>
        </row>
        <row r="4186">
          <cell r="A4186" t="str">
            <v>SF-04181</v>
          </cell>
          <cell r="B4186" t="str">
            <v>Cordão prolongador (extensão) 5 m</v>
          </cell>
          <cell r="C4186" t="str">
            <v>Ferramental</v>
          </cell>
          <cell r="D4186" t="str">
            <v>un</v>
          </cell>
          <cell r="E4186">
            <v>0</v>
          </cell>
          <cell r="F4186" t="str">
            <v/>
          </cell>
          <cell r="G4186" t="str">
            <v/>
          </cell>
          <cell r="H4186">
            <v>0.2039</v>
          </cell>
          <cell r="I4186" t="str">
            <v/>
          </cell>
          <cell r="J4186" t="str">
            <v/>
          </cell>
        </row>
        <row r="4187">
          <cell r="A4187" t="str">
            <v>SF-04182</v>
          </cell>
          <cell r="B4187" t="str">
            <v>Ferro de soldar tipo machadinha</v>
          </cell>
          <cell r="C4187" t="str">
            <v>Ferramental</v>
          </cell>
          <cell r="D4187" t="str">
            <v>un</v>
          </cell>
          <cell r="E4187">
            <v>0</v>
          </cell>
          <cell r="F4187" t="str">
            <v/>
          </cell>
          <cell r="G4187" t="str">
            <v/>
          </cell>
          <cell r="H4187">
            <v>0.2039</v>
          </cell>
          <cell r="I4187" t="str">
            <v/>
          </cell>
          <cell r="J4187" t="str">
            <v/>
          </cell>
        </row>
        <row r="4188">
          <cell r="A4188" t="str">
            <v>SF-04183</v>
          </cell>
          <cell r="B4188" t="str">
            <v>Sugador de solda</v>
          </cell>
          <cell r="C4188" t="str">
            <v>Ferramental</v>
          </cell>
          <cell r="D4188" t="str">
            <v>un</v>
          </cell>
          <cell r="E4188">
            <v>0</v>
          </cell>
          <cell r="F4188" t="str">
            <v/>
          </cell>
          <cell r="G4188" t="str">
            <v/>
          </cell>
          <cell r="H4188">
            <v>0.2039</v>
          </cell>
          <cell r="I4188" t="str">
            <v/>
          </cell>
          <cell r="J4188" t="str">
            <v/>
          </cell>
        </row>
        <row r="4189">
          <cell r="A4189" t="str">
            <v>SF-04184</v>
          </cell>
          <cell r="B4189" t="str">
            <v>Escada extensível 29 degraus</v>
          </cell>
          <cell r="C4189" t="str">
            <v>Ferramental</v>
          </cell>
          <cell r="D4189" t="str">
            <v>un</v>
          </cell>
          <cell r="E4189">
            <v>0</v>
          </cell>
          <cell r="F4189" t="str">
            <v/>
          </cell>
          <cell r="G4189" t="str">
            <v/>
          </cell>
          <cell r="H4189">
            <v>0.2039</v>
          </cell>
          <cell r="I4189" t="str">
            <v/>
          </cell>
          <cell r="J4189" t="str">
            <v/>
          </cell>
        </row>
        <row r="4190">
          <cell r="A4190" t="str">
            <v>SF-04185</v>
          </cell>
          <cell r="B4190" t="str">
            <v>Escada duplo acesso 8 degraus</v>
          </cell>
          <cell r="C4190" t="str">
            <v>Ferramental</v>
          </cell>
          <cell r="D4190" t="str">
            <v>un</v>
          </cell>
          <cell r="E4190">
            <v>0</v>
          </cell>
          <cell r="F4190" t="str">
            <v/>
          </cell>
          <cell r="G4190" t="str">
            <v/>
          </cell>
          <cell r="H4190">
            <v>0.2039</v>
          </cell>
          <cell r="I4190" t="str">
            <v/>
          </cell>
          <cell r="J4190" t="str">
            <v/>
          </cell>
        </row>
        <row r="4191">
          <cell r="A4191" t="str">
            <v>SF-04186</v>
          </cell>
          <cell r="B4191" t="str">
            <v>Escada tesoura e extensível isolada</v>
          </cell>
          <cell r="C4191" t="str">
            <v>Ferramental</v>
          </cell>
          <cell r="D4191" t="str">
            <v>un</v>
          </cell>
          <cell r="E4191">
            <v>0</v>
          </cell>
          <cell r="F4191" t="str">
            <v/>
          </cell>
          <cell r="G4191" t="str">
            <v/>
          </cell>
          <cell r="H4191">
            <v>0.2039</v>
          </cell>
          <cell r="I4191" t="str">
            <v/>
          </cell>
          <cell r="J4191" t="str">
            <v/>
          </cell>
        </row>
        <row r="4192">
          <cell r="A4192" t="str">
            <v>SF-04187</v>
          </cell>
          <cell r="B4192" t="str">
            <v>Escada plataforma de trabalho isolada</v>
          </cell>
          <cell r="C4192" t="str">
            <v>Ferramental</v>
          </cell>
          <cell r="D4192" t="str">
            <v>un</v>
          </cell>
          <cell r="E4192">
            <v>0</v>
          </cell>
          <cell r="F4192" t="str">
            <v/>
          </cell>
          <cell r="G4192" t="str">
            <v/>
          </cell>
          <cell r="H4192">
            <v>0.2039</v>
          </cell>
          <cell r="I4192" t="str">
            <v/>
          </cell>
          <cell r="J4192" t="str">
            <v/>
          </cell>
        </row>
        <row r="4193">
          <cell r="A4193" t="str">
            <v>SF-04188</v>
          </cell>
          <cell r="B4193" t="str">
            <v xml:space="preserve">Passarela móvel para telhado (sem degraus) </v>
          </cell>
          <cell r="C4193" t="str">
            <v>Ferramental</v>
          </cell>
          <cell r="D4193" t="str">
            <v>un</v>
          </cell>
          <cell r="E4193">
            <v>0</v>
          </cell>
          <cell r="F4193" t="str">
            <v/>
          </cell>
          <cell r="G4193" t="str">
            <v/>
          </cell>
          <cell r="H4193">
            <v>0.2039</v>
          </cell>
          <cell r="I4193" t="str">
            <v/>
          </cell>
          <cell r="J4193" t="str">
            <v/>
          </cell>
        </row>
        <row r="4194">
          <cell r="A4194" t="str">
            <v>SF-04189</v>
          </cell>
          <cell r="B4194" t="str">
            <v xml:space="preserve">Passarela móvel para telhado (com degraus) </v>
          </cell>
          <cell r="C4194" t="str">
            <v>Ferramental</v>
          </cell>
          <cell r="D4194" t="str">
            <v>un</v>
          </cell>
          <cell r="E4194">
            <v>0</v>
          </cell>
          <cell r="F4194" t="str">
            <v/>
          </cell>
          <cell r="G4194" t="str">
            <v/>
          </cell>
          <cell r="H4194">
            <v>0.2039</v>
          </cell>
          <cell r="I4194" t="str">
            <v/>
          </cell>
          <cell r="J4194" t="str">
            <v/>
          </cell>
        </row>
        <row r="4195">
          <cell r="A4195" t="str">
            <v>SF-04190</v>
          </cell>
          <cell r="B4195" t="str">
            <v xml:space="preserve">Trole para linha de vida horizontal </v>
          </cell>
          <cell r="C4195" t="str">
            <v>Ferramental</v>
          </cell>
          <cell r="D4195" t="str">
            <v>un</v>
          </cell>
          <cell r="E4195">
            <v>0</v>
          </cell>
          <cell r="F4195" t="str">
            <v/>
          </cell>
          <cell r="G4195" t="str">
            <v/>
          </cell>
          <cell r="H4195">
            <v>0.2039</v>
          </cell>
          <cell r="I4195" t="str">
            <v/>
          </cell>
          <cell r="J4195" t="str">
            <v/>
          </cell>
        </row>
        <row r="4196">
          <cell r="A4196" t="str">
            <v>SF-04191</v>
          </cell>
          <cell r="B4196" t="str">
            <v xml:space="preserve">Trole para travaqueda retrátil </v>
          </cell>
          <cell r="C4196" t="str">
            <v>Ferramental</v>
          </cell>
          <cell r="D4196" t="str">
            <v>un</v>
          </cell>
          <cell r="E4196">
            <v>0</v>
          </cell>
          <cell r="F4196" t="str">
            <v/>
          </cell>
          <cell r="G4196" t="str">
            <v/>
          </cell>
          <cell r="H4196">
            <v>0.2039</v>
          </cell>
          <cell r="I4196" t="str">
            <v/>
          </cell>
          <cell r="J4196" t="str">
            <v/>
          </cell>
        </row>
        <row r="4197">
          <cell r="A4197" t="str">
            <v>SF-04192</v>
          </cell>
          <cell r="B4197" t="str">
            <v>Cadeado para disjuntores NR-10</v>
          </cell>
          <cell r="C4197" t="str">
            <v>Ferramental</v>
          </cell>
          <cell r="D4197" t="str">
            <v>un</v>
          </cell>
          <cell r="E4197">
            <v>0</v>
          </cell>
          <cell r="F4197" t="str">
            <v/>
          </cell>
          <cell r="G4197" t="str">
            <v/>
          </cell>
          <cell r="H4197">
            <v>0.2039</v>
          </cell>
          <cell r="I4197" t="str">
            <v/>
          </cell>
          <cell r="J4197" t="str">
            <v/>
          </cell>
        </row>
        <row r="4198">
          <cell r="A4198" t="str">
            <v>SF-04193</v>
          </cell>
          <cell r="B4198" t="str">
            <v>Bloqueio para disjuntores, para instalação de cadeado</v>
          </cell>
          <cell r="C4198" t="str">
            <v>Ferramental</v>
          </cell>
          <cell r="D4198" t="str">
            <v>un</v>
          </cell>
          <cell r="E4198">
            <v>0</v>
          </cell>
          <cell r="F4198" t="str">
            <v/>
          </cell>
          <cell r="G4198" t="str">
            <v/>
          </cell>
          <cell r="H4198">
            <v>0.2039</v>
          </cell>
          <cell r="I4198" t="str">
            <v/>
          </cell>
          <cell r="J4198" t="str">
            <v/>
          </cell>
        </row>
        <row r="4199">
          <cell r="A4199" t="str">
            <v>SF-04194</v>
          </cell>
          <cell r="B4199" t="str">
            <v>Avental impermeável</v>
          </cell>
          <cell r="C4199" t="str">
            <v>Uniformes e EPIs</v>
          </cell>
          <cell r="D4199" t="str">
            <v>un</v>
          </cell>
          <cell r="E4199">
            <v>0</v>
          </cell>
          <cell r="F4199" t="str">
            <v/>
          </cell>
          <cell r="G4199" t="str">
            <v/>
          </cell>
          <cell r="H4199">
            <v>0.2039</v>
          </cell>
          <cell r="I4199" t="str">
            <v/>
          </cell>
          <cell r="J4199" t="str">
            <v/>
          </cell>
        </row>
        <row r="4200">
          <cell r="A4200" t="str">
            <v>SF-04195</v>
          </cell>
          <cell r="B4200" t="str">
            <v>Luva de trabalho</v>
          </cell>
          <cell r="C4200" t="str">
            <v>Uniformes e EPIs</v>
          </cell>
          <cell r="D4200" t="str">
            <v>par</v>
          </cell>
          <cell r="E4200">
            <v>0</v>
          </cell>
          <cell r="F4200" t="str">
            <v/>
          </cell>
          <cell r="G4200" t="str">
            <v/>
          </cell>
          <cell r="H4200">
            <v>0.2039</v>
          </cell>
          <cell r="I4200" t="str">
            <v/>
          </cell>
          <cell r="J4200" t="str">
            <v/>
          </cell>
        </row>
        <row r="4201">
          <cell r="A4201" t="str">
            <v>SF-04196</v>
          </cell>
          <cell r="B4201" t="str">
            <v>Luva de proteção para soldadores</v>
          </cell>
          <cell r="C4201" t="str">
            <v>Uniformes e EPIs</v>
          </cell>
          <cell r="D4201" t="str">
            <v>par</v>
          </cell>
          <cell r="E4201">
            <v>0</v>
          </cell>
          <cell r="F4201" t="str">
            <v/>
          </cell>
          <cell r="G4201" t="str">
            <v/>
          </cell>
          <cell r="H4201">
            <v>0.2039</v>
          </cell>
          <cell r="I4201" t="str">
            <v/>
          </cell>
          <cell r="J4201" t="str">
            <v/>
          </cell>
        </row>
        <row r="4202">
          <cell r="A4202" t="str">
            <v>SF-04197</v>
          </cell>
          <cell r="B4202" t="str">
            <v>Luva de raspa de couro ou raspa</v>
          </cell>
          <cell r="C4202" t="str">
            <v>Uniformes e EPIs</v>
          </cell>
          <cell r="D4202" t="str">
            <v>par</v>
          </cell>
          <cell r="E4202">
            <v>0</v>
          </cell>
          <cell r="F4202" t="str">
            <v/>
          </cell>
          <cell r="G4202" t="str">
            <v/>
          </cell>
          <cell r="H4202">
            <v>0.2039</v>
          </cell>
          <cell r="I4202" t="str">
            <v/>
          </cell>
          <cell r="J4202" t="str">
            <v/>
          </cell>
        </row>
        <row r="4203">
          <cell r="A4203" t="str">
            <v>SF-04198</v>
          </cell>
          <cell r="B4203" t="str">
            <v>Luva de látex cano longo</v>
          </cell>
          <cell r="C4203" t="str">
            <v>Uniformes e EPIs</v>
          </cell>
          <cell r="D4203" t="str">
            <v>par</v>
          </cell>
          <cell r="E4203">
            <v>0</v>
          </cell>
          <cell r="F4203" t="str">
            <v/>
          </cell>
          <cell r="G4203" t="str">
            <v/>
          </cell>
          <cell r="H4203">
            <v>0.2039</v>
          </cell>
          <cell r="I4203" t="str">
            <v/>
          </cell>
          <cell r="J4203" t="str">
            <v/>
          </cell>
        </row>
        <row r="4204">
          <cell r="A4204" t="str">
            <v>SF-04199</v>
          </cell>
          <cell r="B4204" t="str">
            <v>Manga de proteção em couro</v>
          </cell>
          <cell r="C4204" t="str">
            <v>Uniformes e EPIs</v>
          </cell>
          <cell r="D4204" t="str">
            <v>par</v>
          </cell>
          <cell r="E4204">
            <v>0</v>
          </cell>
          <cell r="F4204" t="str">
            <v/>
          </cell>
          <cell r="G4204" t="str">
            <v/>
          </cell>
          <cell r="H4204">
            <v>0.2039</v>
          </cell>
          <cell r="I4204" t="str">
            <v/>
          </cell>
          <cell r="J4204" t="str">
            <v/>
          </cell>
        </row>
        <row r="4205">
          <cell r="A4205" t="str">
            <v>SF-04200</v>
          </cell>
          <cell r="B4205" t="str">
            <v>Manga de proteção UV</v>
          </cell>
          <cell r="C4205" t="str">
            <v>Uniformes e EPIs</v>
          </cell>
          <cell r="D4205" t="str">
            <v>par</v>
          </cell>
          <cell r="E4205">
            <v>0</v>
          </cell>
          <cell r="F4205" t="str">
            <v/>
          </cell>
          <cell r="G4205" t="str">
            <v/>
          </cell>
          <cell r="H4205">
            <v>0.2039</v>
          </cell>
          <cell r="I4205" t="str">
            <v/>
          </cell>
          <cell r="J4205" t="str">
            <v/>
          </cell>
        </row>
        <row r="4206">
          <cell r="A4206" t="str">
            <v>SF-04201</v>
          </cell>
          <cell r="B4206" t="str">
            <v>Máscara contra gases</v>
          </cell>
          <cell r="C4206" t="str">
            <v>Uniformes e EPIs</v>
          </cell>
          <cell r="D4206" t="str">
            <v>un</v>
          </cell>
          <cell r="E4206">
            <v>0</v>
          </cell>
          <cell r="F4206" t="str">
            <v/>
          </cell>
          <cell r="G4206" t="str">
            <v/>
          </cell>
          <cell r="H4206">
            <v>0.2039</v>
          </cell>
          <cell r="I4206" t="str">
            <v/>
          </cell>
          <cell r="J4206" t="str">
            <v/>
          </cell>
        </row>
        <row r="4207">
          <cell r="A4207" t="str">
            <v>SF-04202</v>
          </cell>
          <cell r="B4207" t="str">
            <v>Compressor Scroll Inverter próprio para R-410A de Capacidade 3,6 TR para VRF Trane 4TVH0096BK0</v>
          </cell>
          <cell r="C4207" t="str">
            <v>Material</v>
          </cell>
          <cell r="D4207" t="str">
            <v xml:space="preserve">un </v>
          </cell>
          <cell r="E4207">
            <v>0</v>
          </cell>
          <cell r="F4207" t="str">
            <v/>
          </cell>
          <cell r="G4207" t="str">
            <v/>
          </cell>
          <cell r="H4207">
            <v>0.2039</v>
          </cell>
          <cell r="I4207" t="str">
            <v/>
          </cell>
          <cell r="J4207" t="str">
            <v/>
          </cell>
        </row>
        <row r="4208">
          <cell r="A4208" t="str">
            <v>SF-04203</v>
          </cell>
          <cell r="B4208" t="str">
            <v>Ar-condicionado do tipo self-contained wall-mounted modelo Carrier 50BWF60</v>
          </cell>
          <cell r="C4208" t="str">
            <v>Material</v>
          </cell>
          <cell r="D4208" t="str">
            <v xml:space="preserve">un </v>
          </cell>
          <cell r="E4208">
            <v>0</v>
          </cell>
          <cell r="F4208" t="str">
            <v/>
          </cell>
          <cell r="G4208" t="str">
            <v/>
          </cell>
          <cell r="H4208">
            <v>0.2039</v>
          </cell>
          <cell r="I4208" t="str">
            <v/>
          </cell>
          <cell r="J4208" t="str">
            <v/>
          </cell>
        </row>
        <row r="4209">
          <cell r="A4209" t="str">
            <v>SF-04204</v>
          </cell>
          <cell r="B4209" t="str">
            <v>Conector em bronze/latão, sem anel de solda, bolsa/ponta x rosca macho/fêmea, 42 mm x 1 1/2”</v>
          </cell>
          <cell r="C4209" t="str">
            <v>Material</v>
          </cell>
          <cell r="D4209" t="str">
            <v>un</v>
          </cell>
          <cell r="E4209">
            <v>0</v>
          </cell>
          <cell r="F4209" t="str">
            <v/>
          </cell>
          <cell r="G4209" t="str">
            <v/>
          </cell>
          <cell r="H4209">
            <v>0.2039</v>
          </cell>
          <cell r="I4209" t="str">
            <v/>
          </cell>
          <cell r="J4209" t="str">
            <v/>
          </cell>
        </row>
        <row r="4210">
          <cell r="A4210" t="str">
            <v>SF-04205</v>
          </cell>
          <cell r="B4210" t="str">
            <v>Porta dupla isolante acústica em madeira</v>
          </cell>
          <cell r="C4210" t="str">
            <v>Serviço (Mat + MO)</v>
          </cell>
          <cell r="D4210" t="str">
            <v>un</v>
          </cell>
          <cell r="E4210">
            <v>0</v>
          </cell>
          <cell r="F4210" t="str">
            <v/>
          </cell>
          <cell r="G4210" t="str">
            <v/>
          </cell>
          <cell r="H4210">
            <v>0.2039</v>
          </cell>
          <cell r="I4210" t="str">
            <v/>
          </cell>
          <cell r="J4210" t="str">
            <v/>
          </cell>
        </row>
        <row r="4211">
          <cell r="A4211" t="str">
            <v>SF-04206</v>
          </cell>
          <cell r="B4211" t="str">
            <v>Visor com vidro para portas em madeira/MDF/similares</v>
          </cell>
          <cell r="C4211" t="str">
            <v>Serviço (Mat + MO)</v>
          </cell>
          <cell r="D4211" t="str">
            <v>un</v>
          </cell>
          <cell r="E4211">
            <v>0</v>
          </cell>
          <cell r="F4211" t="str">
            <v/>
          </cell>
          <cell r="G4211" t="str">
            <v/>
          </cell>
          <cell r="H4211">
            <v>0.2039</v>
          </cell>
          <cell r="I4211" t="str">
            <v/>
          </cell>
          <cell r="J4211" t="str">
            <v/>
          </cell>
        </row>
        <row r="4212">
          <cell r="A4212" t="str">
            <v>SF-04207</v>
          </cell>
          <cell r="B4212" t="str">
            <v>Porta vai e vem de 2,10 m x 0,70 m</v>
          </cell>
          <cell r="C4212" t="str">
            <v>Serviço (Mat + MO)</v>
          </cell>
          <cell r="D4212" t="str">
            <v>un</v>
          </cell>
          <cell r="E4212">
            <v>0</v>
          </cell>
          <cell r="F4212" t="str">
            <v/>
          </cell>
          <cell r="G4212" t="str">
            <v/>
          </cell>
          <cell r="H4212">
            <v>0.2039</v>
          </cell>
          <cell r="I4212" t="str">
            <v/>
          </cell>
          <cell r="J4212" t="str">
            <v/>
          </cell>
        </row>
        <row r="4213">
          <cell r="A4213" t="str">
            <v>SF-04208</v>
          </cell>
          <cell r="B4213" t="str">
            <v>Porta automática dupla de alumínio com vidro, com 2 folhas de 100 cm, h = 280 cm</v>
          </cell>
          <cell r="C4213" t="str">
            <v>Serviço (Mat + MO)</v>
          </cell>
          <cell r="D4213" t="str">
            <v>un</v>
          </cell>
          <cell r="E4213">
            <v>0</v>
          </cell>
          <cell r="F4213" t="str">
            <v/>
          </cell>
          <cell r="G4213" t="str">
            <v/>
          </cell>
          <cell r="H4213">
            <v>0.2039</v>
          </cell>
          <cell r="I4213" t="str">
            <v/>
          </cell>
          <cell r="J4213" t="str">
            <v/>
          </cell>
        </row>
        <row r="4214">
          <cell r="A4214" t="str">
            <v>SF-04209</v>
          </cell>
          <cell r="B4214" t="str">
            <v>Porta automática de alumínio com vidro, com 2 portas duplas + 4 paineis fixos de 133 cm, h = 280 cm</v>
          </cell>
          <cell r="C4214" t="str">
            <v>Serviço (Mat + MO)</v>
          </cell>
          <cell r="D4214" t="str">
            <v>un</v>
          </cell>
          <cell r="E4214">
            <v>0</v>
          </cell>
          <cell r="F4214" t="str">
            <v/>
          </cell>
          <cell r="G4214" t="str">
            <v/>
          </cell>
          <cell r="H4214">
            <v>0.2039</v>
          </cell>
          <cell r="I4214" t="str">
            <v/>
          </cell>
          <cell r="J4214" t="str">
            <v/>
          </cell>
        </row>
        <row r="4215">
          <cell r="A4215" t="str">
            <v>SF-04210</v>
          </cell>
          <cell r="B4215" t="str">
            <v>Porta automática de alumínio com vidro, com 2 portas de 100 cm + 2 paineis fixos de 70 cm, h = 266 cm</v>
          </cell>
          <cell r="C4215" t="str">
            <v>Serviço (Mat + MO)</v>
          </cell>
          <cell r="D4215" t="str">
            <v>un</v>
          </cell>
          <cell r="E4215">
            <v>0</v>
          </cell>
          <cell r="F4215" t="str">
            <v/>
          </cell>
          <cell r="G4215" t="str">
            <v/>
          </cell>
          <cell r="H4215">
            <v>0.2039</v>
          </cell>
          <cell r="I4215" t="str">
            <v/>
          </cell>
          <cell r="J4215" t="str">
            <v/>
          </cell>
        </row>
        <row r="4216">
          <cell r="A4216" t="str">
            <v>SF-04211</v>
          </cell>
          <cell r="B4216" t="str">
            <v>Motobomba centrífuga de superfície monoestágio 7,5 cv - trifásica – Combate a Incêndio</v>
          </cell>
          <cell r="C4216" t="str">
            <v>Serviço (Mat + MO)</v>
          </cell>
          <cell r="D4216" t="str">
            <v>un</v>
          </cell>
          <cell r="E4216">
            <v>0</v>
          </cell>
          <cell r="F4216">
            <v>200.60671960000002</v>
          </cell>
          <cell r="G4216">
            <v>0</v>
          </cell>
          <cell r="H4216">
            <v>0.2039</v>
          </cell>
          <cell r="I4216">
            <v>241.51</v>
          </cell>
          <cell r="J4216">
            <v>0</v>
          </cell>
        </row>
        <row r="4217">
          <cell r="A4217" t="str">
            <v>SF-04212</v>
          </cell>
          <cell r="B4217" t="str">
            <v>Motobomba centrífuga de superfície monoestágio 15 cv - trifásica – Combate a Incêndio</v>
          </cell>
          <cell r="C4217" t="str">
            <v>Serviço (Mat + MO)</v>
          </cell>
          <cell r="D4217" t="str">
            <v>un</v>
          </cell>
          <cell r="E4217">
            <v>0</v>
          </cell>
          <cell r="F4217">
            <v>200.60671960000002</v>
          </cell>
          <cell r="G4217">
            <v>0</v>
          </cell>
          <cell r="H4217">
            <v>0.2039</v>
          </cell>
          <cell r="I4217">
            <v>241.51</v>
          </cell>
          <cell r="J4217">
            <v>0</v>
          </cell>
        </row>
        <row r="4218">
          <cell r="A4218" t="str">
            <v>SF-04213</v>
          </cell>
          <cell r="B4218" t="str">
            <v>Motobomba Centrífuga Submersível 5 cv – trifásica - Ø máx. sólidos ≥ 60 mm</v>
          </cell>
          <cell r="C4218" t="str">
            <v>Serviço (Mat + MO)</v>
          </cell>
          <cell r="D4218" t="str">
            <v>un</v>
          </cell>
          <cell r="E4218">
            <v>0</v>
          </cell>
          <cell r="F4218">
            <v>200.60671960000002</v>
          </cell>
          <cell r="G4218">
            <v>0</v>
          </cell>
          <cell r="H4218">
            <v>0.2039</v>
          </cell>
          <cell r="I4218">
            <v>241.51</v>
          </cell>
          <cell r="J4218">
            <v>0</v>
          </cell>
        </row>
        <row r="4219">
          <cell r="A4219" t="str">
            <v>SF-04214</v>
          </cell>
          <cell r="B4219" t="str">
            <v>Painel elétrico de distribuição parcial – Painel 4 – Anexo 2</v>
          </cell>
          <cell r="C4219" t="str">
            <v>Serviço (Mat + MO)</v>
          </cell>
          <cell r="D4219" t="str">
            <v>un</v>
          </cell>
          <cell r="E4219">
            <v>0</v>
          </cell>
          <cell r="F4219" t="str">
            <v/>
          </cell>
          <cell r="G4219" t="str">
            <v/>
          </cell>
          <cell r="H4219">
            <v>0.2039</v>
          </cell>
          <cell r="I4219" t="str">
            <v/>
          </cell>
          <cell r="J4219" t="str">
            <v/>
          </cell>
        </row>
        <row r="4220">
          <cell r="A4220" t="str">
            <v>SF-04215</v>
          </cell>
          <cell r="B4220" t="str">
            <v>Ar-condicionado do tipo fancolete hidrônico piso-teto com capacidade nominal entre 24.000 BTU/h (inclusive) e 30.000 BTU/h (inclusive)</v>
          </cell>
          <cell r="C4220" t="str">
            <v>Serviço (Mat + MO)</v>
          </cell>
          <cell r="D4220" t="str">
            <v>un</v>
          </cell>
          <cell r="E4220">
            <v>0</v>
          </cell>
          <cell r="F4220">
            <v>300.10275039999999</v>
          </cell>
          <cell r="G4220">
            <v>0</v>
          </cell>
          <cell r="H4220">
            <v>0.2039</v>
          </cell>
          <cell r="I4220">
            <v>361.29</v>
          </cell>
          <cell r="J4220">
            <v>0</v>
          </cell>
        </row>
        <row r="4221">
          <cell r="A4221" t="str">
            <v>SF-04216</v>
          </cell>
          <cell r="B4221" t="str">
            <v>Ar-condicionado do tipo fancolete hidrônico piso-teto com capacidade nominal entre 36.000 BTU/h (inclusive) e 44.000 BTU/h (inclusive)</v>
          </cell>
          <cell r="C4221" t="str">
            <v>Serviço (Mat + MO)</v>
          </cell>
          <cell r="D4221" t="str">
            <v>un</v>
          </cell>
          <cell r="E4221">
            <v>0</v>
          </cell>
          <cell r="F4221">
            <v>321.33515920000002</v>
          </cell>
          <cell r="G4221">
            <v>0</v>
          </cell>
          <cell r="H4221">
            <v>0.2039</v>
          </cell>
          <cell r="I4221">
            <v>386.86</v>
          </cell>
          <cell r="J4221">
            <v>0</v>
          </cell>
        </row>
        <row r="4222">
          <cell r="A4222" t="str">
            <v>SF-04217</v>
          </cell>
          <cell r="B4222" t="str">
            <v>Bucha de redução em ferro galvanizado 4” X 3”</v>
          </cell>
          <cell r="C4222" t="str">
            <v>Material</v>
          </cell>
          <cell r="D4222" t="str">
            <v>un</v>
          </cell>
          <cell r="E4222">
            <v>0</v>
          </cell>
          <cell r="F4222">
            <v>129.10499999999999</v>
          </cell>
          <cell r="G4222">
            <v>0</v>
          </cell>
          <cell r="H4222">
            <v>0.2039</v>
          </cell>
          <cell r="I4222">
            <v>155.43</v>
          </cell>
          <cell r="J4222">
            <v>0</v>
          </cell>
        </row>
        <row r="4223">
          <cell r="A4223" t="str">
            <v>SF-04218</v>
          </cell>
          <cell r="B4223" t="str">
            <v>Painel Geral de Média Tensão - Usina geradora</v>
          </cell>
          <cell r="C4223" t="str">
            <v>Serviço (Mat + MO)</v>
          </cell>
          <cell r="D4223" t="str">
            <v>un</v>
          </cell>
          <cell r="E4223">
            <v>0</v>
          </cell>
          <cell r="F4223" t="str">
            <v/>
          </cell>
          <cell r="G4223" t="str">
            <v/>
          </cell>
          <cell r="H4223">
            <v>0.2039</v>
          </cell>
          <cell r="I4223" t="str">
            <v/>
          </cell>
          <cell r="J4223" t="str">
            <v/>
          </cell>
        </row>
        <row r="4224">
          <cell r="A4224" t="str">
            <v>SF-04219</v>
          </cell>
          <cell r="B4224" t="str">
            <v>Difusor de ar retangular para insuflamento em uma direção 425 mm x 125 mm</v>
          </cell>
          <cell r="C4224" t="str">
            <v>Serviço (Mat + MO)</v>
          </cell>
          <cell r="D4224" t="str">
            <v>un</v>
          </cell>
          <cell r="E4224">
            <v>0</v>
          </cell>
          <cell r="F4224">
            <v>123.78499999999998</v>
          </cell>
          <cell r="G4224">
            <v>0</v>
          </cell>
          <cell r="H4224">
            <v>0.2039</v>
          </cell>
          <cell r="I4224">
            <v>149.02000000000001</v>
          </cell>
          <cell r="J4224">
            <v>0</v>
          </cell>
        </row>
        <row r="4225">
          <cell r="A4225" t="str">
            <v>SF-04220</v>
          </cell>
          <cell r="B4225" t="str">
            <v>Tubo de aço-carbono galvanizado 1/4”</v>
          </cell>
          <cell r="C4225" t="str">
            <v>Serviço (Mat + MO)</v>
          </cell>
          <cell r="D4225" t="str">
            <v>m</v>
          </cell>
          <cell r="E4225">
            <v>0</v>
          </cell>
          <cell r="F4225">
            <v>4.1187249999999995</v>
          </cell>
          <cell r="G4225">
            <v>0</v>
          </cell>
          <cell r="H4225">
            <v>0.2039</v>
          </cell>
          <cell r="I4225">
            <v>4.96</v>
          </cell>
          <cell r="J4225">
            <v>0</v>
          </cell>
        </row>
        <row r="4226">
          <cell r="A4226" t="str">
            <v>SF-04221</v>
          </cell>
          <cell r="B4226" t="str">
            <v>Tubo de aço-carbono galvanizado 1/2”</v>
          </cell>
          <cell r="C4226" t="str">
            <v>Serviço (Mat + MO)</v>
          </cell>
          <cell r="D4226" t="str">
            <v>m</v>
          </cell>
          <cell r="E4226">
            <v>0</v>
          </cell>
          <cell r="F4226">
            <v>50.511195999999984</v>
          </cell>
          <cell r="G4226">
            <v>0</v>
          </cell>
          <cell r="H4226">
            <v>0.2039</v>
          </cell>
          <cell r="I4226">
            <v>60.81</v>
          </cell>
          <cell r="J4226">
            <v>0</v>
          </cell>
        </row>
        <row r="4227">
          <cell r="A4227" t="str">
            <v>SF-04222</v>
          </cell>
          <cell r="B4227" t="str">
            <v>Tubo de aço-carbono galvanizado 2”</v>
          </cell>
          <cell r="C4227" t="str">
            <v>Serviço (Mat + MO)</v>
          </cell>
          <cell r="D4227" t="str">
            <v>m</v>
          </cell>
          <cell r="E4227">
            <v>0</v>
          </cell>
          <cell r="F4227">
            <v>121.38299149999997</v>
          </cell>
          <cell r="G4227">
            <v>0</v>
          </cell>
          <cell r="H4227">
            <v>0.2039</v>
          </cell>
          <cell r="I4227">
            <v>146.13</v>
          </cell>
          <cell r="J4227">
            <v>0</v>
          </cell>
        </row>
        <row r="4228">
          <cell r="A4228" t="str">
            <v>SF-04223</v>
          </cell>
          <cell r="B4228" t="str">
            <v>Tubo de aço-carbono galvanizado 3”</v>
          </cell>
          <cell r="C4228" t="str">
            <v>Serviço (Mat + MO)</v>
          </cell>
          <cell r="D4228" t="str">
            <v>m</v>
          </cell>
          <cell r="E4228">
            <v>0</v>
          </cell>
          <cell r="F4228">
            <v>241.51058649999996</v>
          </cell>
          <cell r="G4228">
            <v>0</v>
          </cell>
          <cell r="H4228">
            <v>0.2039</v>
          </cell>
          <cell r="I4228">
            <v>290.75</v>
          </cell>
          <cell r="J4228">
            <v>0</v>
          </cell>
        </row>
        <row r="4229">
          <cell r="A4229" t="str">
            <v>SF-04224</v>
          </cell>
          <cell r="B4229" t="str">
            <v>Grelha de concreto pré-moldada para drenagem - 20 MPa</v>
          </cell>
          <cell r="C4229" t="str">
            <v>Serviço (Mat + MO)</v>
          </cell>
          <cell r="D4229" t="str">
            <v xml:space="preserve">un </v>
          </cell>
          <cell r="E4229">
            <v>2</v>
          </cell>
          <cell r="F4229">
            <v>34.417074999999997</v>
          </cell>
          <cell r="G4229">
            <v>68.834149999999994</v>
          </cell>
          <cell r="H4229">
            <v>0.2039</v>
          </cell>
          <cell r="I4229">
            <v>41.43</v>
          </cell>
          <cell r="J4229">
            <v>82.86</v>
          </cell>
        </row>
        <row r="4230">
          <cell r="A4230" t="str">
            <v>SF-04225</v>
          </cell>
          <cell r="B4230" t="str">
            <v>Isolamento elastomérico para tubulações de cobre 3” / tubulações de ferro de 2 1/2"</v>
          </cell>
          <cell r="C4230" t="str">
            <v>Serviço (Mat + MO)</v>
          </cell>
          <cell r="D4230" t="str">
            <v>m</v>
          </cell>
          <cell r="E4230">
            <v>0</v>
          </cell>
          <cell r="F4230">
            <v>2.4604391999999997</v>
          </cell>
          <cell r="G4230">
            <v>0</v>
          </cell>
          <cell r="H4230">
            <v>0.2039</v>
          </cell>
          <cell r="I4230">
            <v>2.96</v>
          </cell>
          <cell r="J4230">
            <v>0</v>
          </cell>
        </row>
        <row r="4231">
          <cell r="A4231" t="str">
            <v>SF-04226</v>
          </cell>
          <cell r="B4231" t="str">
            <v>Isolamento elastomérico para tubulações de cobre 3 1/2” / tubulações de ferro de 3”</v>
          </cell>
          <cell r="C4231" t="str">
            <v>Serviço (Mat + MO)</v>
          </cell>
          <cell r="D4231" t="str">
            <v>m</v>
          </cell>
          <cell r="E4231">
            <v>0</v>
          </cell>
          <cell r="F4231">
            <v>2.4604391999999997</v>
          </cell>
          <cell r="G4231">
            <v>0</v>
          </cell>
          <cell r="H4231">
            <v>0.2039</v>
          </cell>
          <cell r="I4231">
            <v>2.96</v>
          </cell>
          <cell r="J4231">
            <v>0</v>
          </cell>
        </row>
        <row r="4232">
          <cell r="A4232" t="str">
            <v>SF-04227</v>
          </cell>
          <cell r="B4232" t="str">
            <v>Válvula de balanceamento e controle independente da pressão (PIBCV) 2 vias 1/4”</v>
          </cell>
          <cell r="C4232" t="str">
            <v>Serviço (Mat + MO)</v>
          </cell>
          <cell r="D4232" t="str">
            <v>un</v>
          </cell>
          <cell r="E4232">
            <v>0</v>
          </cell>
          <cell r="F4232">
            <v>3.8607429999999998</v>
          </cell>
          <cell r="G4232">
            <v>0</v>
          </cell>
          <cell r="H4232">
            <v>0.2039</v>
          </cell>
          <cell r="I4232">
            <v>4.6500000000000004</v>
          </cell>
          <cell r="J4232">
            <v>0</v>
          </cell>
        </row>
        <row r="4233">
          <cell r="A4233" t="str">
            <v>SF-04228</v>
          </cell>
          <cell r="B4233" t="str">
            <v>Válvula de balanceamento e controle independente da pressão (PIBCV) 2 vias 1/2”</v>
          </cell>
          <cell r="C4233" t="str">
            <v>Serviço (Mat + MO)</v>
          </cell>
          <cell r="D4233" t="str">
            <v>un</v>
          </cell>
          <cell r="E4233">
            <v>0</v>
          </cell>
          <cell r="F4233">
            <v>3.8607429999999998</v>
          </cell>
          <cell r="G4233">
            <v>0</v>
          </cell>
          <cell r="H4233">
            <v>0.2039</v>
          </cell>
          <cell r="I4233">
            <v>4.6500000000000004</v>
          </cell>
          <cell r="J4233">
            <v>0</v>
          </cell>
        </row>
        <row r="4234">
          <cell r="A4234" t="str">
            <v>SF-04229</v>
          </cell>
          <cell r="B4234" t="str">
            <v>Válvula de balanceamento e controle independente da pressão (PIBCV) 2 vias 2 1/2”</v>
          </cell>
          <cell r="C4234" t="str">
            <v>Serviço (Mat + MO)</v>
          </cell>
          <cell r="D4234" t="str">
            <v>un</v>
          </cell>
          <cell r="E4234">
            <v>0</v>
          </cell>
          <cell r="F4234">
            <v>18.0056464</v>
          </cell>
          <cell r="G4234">
            <v>0</v>
          </cell>
          <cell r="H4234">
            <v>0.2039</v>
          </cell>
          <cell r="I4234">
            <v>21.68</v>
          </cell>
          <cell r="J4234">
            <v>0</v>
          </cell>
        </row>
        <row r="4235">
          <cell r="A4235" t="str">
            <v>SF-04230</v>
          </cell>
          <cell r="B4235" t="str">
            <v>Filtro em Y 1/4”</v>
          </cell>
          <cell r="C4235" t="str">
            <v>Serviço (Mat + MO)</v>
          </cell>
          <cell r="D4235" t="str">
            <v>un</v>
          </cell>
          <cell r="E4235">
            <v>0</v>
          </cell>
          <cell r="F4235">
            <v>3.8607429999999998</v>
          </cell>
          <cell r="G4235">
            <v>0</v>
          </cell>
          <cell r="H4235">
            <v>0.2039</v>
          </cell>
          <cell r="I4235">
            <v>4.6500000000000004</v>
          </cell>
          <cell r="J4235">
            <v>0</v>
          </cell>
        </row>
        <row r="4236">
          <cell r="A4236" t="str">
            <v>SF-04231</v>
          </cell>
          <cell r="B4236" t="str">
            <v>Filtro em Y 1/2”</v>
          </cell>
          <cell r="C4236" t="str">
            <v>Serviço (Mat + MO)</v>
          </cell>
          <cell r="D4236" t="str">
            <v>un</v>
          </cell>
          <cell r="E4236">
            <v>0</v>
          </cell>
          <cell r="F4236">
            <v>3.8607429999999998</v>
          </cell>
          <cell r="G4236">
            <v>0</v>
          </cell>
          <cell r="H4236">
            <v>0.2039</v>
          </cell>
          <cell r="I4236">
            <v>4.6500000000000004</v>
          </cell>
          <cell r="J4236">
            <v>0</v>
          </cell>
        </row>
        <row r="4237">
          <cell r="A4237" t="str">
            <v>SF-04232</v>
          </cell>
          <cell r="B4237" t="str">
            <v>Filtro em Y 2 1/2”</v>
          </cell>
          <cell r="C4237" t="str">
            <v>Serviço (Mat + MO)</v>
          </cell>
          <cell r="D4237" t="str">
            <v>un</v>
          </cell>
          <cell r="E4237">
            <v>0</v>
          </cell>
          <cell r="F4237">
            <v>18.0056464</v>
          </cell>
          <cell r="G4237">
            <v>0</v>
          </cell>
          <cell r="H4237">
            <v>0.2039</v>
          </cell>
          <cell r="I4237">
            <v>21.68</v>
          </cell>
          <cell r="J4237">
            <v>0</v>
          </cell>
        </row>
        <row r="4238">
          <cell r="A4238" t="str">
            <v>SF-04233</v>
          </cell>
          <cell r="B4238" t="str">
            <v>Válvula de esfera em bronze 1/4”</v>
          </cell>
          <cell r="C4238" t="str">
            <v>Serviço (Mat + MO)</v>
          </cell>
          <cell r="D4238" t="str">
            <v>un</v>
          </cell>
          <cell r="E4238">
            <v>0</v>
          </cell>
          <cell r="F4238">
            <v>3.8607430000000003</v>
          </cell>
          <cell r="G4238">
            <v>0</v>
          </cell>
          <cell r="H4238">
            <v>0.2039</v>
          </cell>
          <cell r="I4238">
            <v>4.6500000000000004</v>
          </cell>
          <cell r="J4238">
            <v>0</v>
          </cell>
        </row>
        <row r="4239">
          <cell r="A4239" t="str">
            <v>SF-04234</v>
          </cell>
          <cell r="B4239" t="str">
            <v>Projeto Executivo de Engenharia Civil - Sistema de Bombas do Bloco 01</v>
          </cell>
          <cell r="C4239" t="str">
            <v>Serviço (Mat + MO)</v>
          </cell>
          <cell r="D4239" t="str">
            <v>un</v>
          </cell>
          <cell r="E4239">
            <v>0</v>
          </cell>
          <cell r="F4239">
            <v>5806.55</v>
          </cell>
          <cell r="G4239">
            <v>0</v>
          </cell>
          <cell r="H4239">
            <v>0.2039</v>
          </cell>
          <cell r="I4239">
            <v>6990.51</v>
          </cell>
          <cell r="J4239">
            <v>0</v>
          </cell>
        </row>
        <row r="4240">
          <cell r="A4240" t="str">
            <v>SF-04235</v>
          </cell>
          <cell r="B4240" t="str">
            <v>Válvula de esfera em bronze 2”</v>
          </cell>
          <cell r="C4240" t="str">
            <v>Serviço (Mat + MO)</v>
          </cell>
          <cell r="D4240" t="str">
            <v>un</v>
          </cell>
          <cell r="E4240">
            <v>0</v>
          </cell>
          <cell r="F4240">
            <v>236.0591464</v>
          </cell>
          <cell r="G4240">
            <v>0</v>
          </cell>
          <cell r="H4240">
            <v>0.2039</v>
          </cell>
          <cell r="I4240">
            <v>284.19</v>
          </cell>
          <cell r="J4240">
            <v>0</v>
          </cell>
        </row>
        <row r="4241">
          <cell r="A4241" t="str">
            <v>SF-04236</v>
          </cell>
          <cell r="B4241" t="str">
            <v>Válvula de esfera em bronze 2 1/2”</v>
          </cell>
          <cell r="C4241" t="str">
            <v>Serviço (Mat + MO)</v>
          </cell>
          <cell r="D4241" t="str">
            <v>un</v>
          </cell>
          <cell r="E4241">
            <v>0</v>
          </cell>
          <cell r="F4241">
            <v>18.005646399999996</v>
          </cell>
          <cell r="G4241">
            <v>0</v>
          </cell>
          <cell r="H4241">
            <v>0.2039</v>
          </cell>
          <cell r="I4241">
            <v>21.68</v>
          </cell>
          <cell r="J4241">
            <v>0</v>
          </cell>
        </row>
        <row r="4242">
          <cell r="A4242" t="str">
            <v>SF-04237</v>
          </cell>
          <cell r="B4242" t="str">
            <v>Válvula de esfera em bronze 3”</v>
          </cell>
          <cell r="C4242" t="str">
            <v>Serviço (Mat + MO)</v>
          </cell>
          <cell r="D4242" t="str">
            <v>un</v>
          </cell>
          <cell r="E4242">
            <v>0</v>
          </cell>
          <cell r="F4242">
            <v>18.005646399999996</v>
          </cell>
          <cell r="G4242">
            <v>0</v>
          </cell>
          <cell r="H4242">
            <v>0.2039</v>
          </cell>
          <cell r="I4242">
            <v>21.68</v>
          </cell>
          <cell r="J4242">
            <v>0</v>
          </cell>
        </row>
        <row r="4243">
          <cell r="A4243" t="str">
            <v>SF-04238</v>
          </cell>
          <cell r="B4243" t="str">
            <v>Niple de redução de aço-carbono galvanizado 1 1/2” x 2”</v>
          </cell>
          <cell r="C4243" t="str">
            <v>Material</v>
          </cell>
          <cell r="D4243" t="str">
            <v>un</v>
          </cell>
          <cell r="E4243">
            <v>0</v>
          </cell>
          <cell r="F4243">
            <v>47.756500000000003</v>
          </cell>
          <cell r="G4243">
            <v>0</v>
          </cell>
          <cell r="H4243">
            <v>0.2039</v>
          </cell>
          <cell r="I4243">
            <v>57.49</v>
          </cell>
          <cell r="J4243">
            <v>0</v>
          </cell>
        </row>
        <row r="4244">
          <cell r="A4244" t="str">
            <v>SF-04239</v>
          </cell>
          <cell r="B4244" t="str">
            <v>Niple de redução de aço-carbono galvanizado 2” x 2 1/2”</v>
          </cell>
          <cell r="C4244" t="str">
            <v>Material</v>
          </cell>
          <cell r="D4244" t="str">
            <v>un</v>
          </cell>
          <cell r="E4244">
            <v>0</v>
          </cell>
          <cell r="F4244">
            <v>79.030499999999989</v>
          </cell>
          <cell r="G4244">
            <v>0</v>
          </cell>
          <cell r="H4244">
            <v>0.2039</v>
          </cell>
          <cell r="I4244">
            <v>95.14</v>
          </cell>
          <cell r="J4244">
            <v>0</v>
          </cell>
        </row>
        <row r="4245">
          <cell r="A4245" t="str">
            <v>SF-04240</v>
          </cell>
          <cell r="B4245" t="str">
            <v>Projeto Executivo de Climatização e Exaustão para o CCPU</v>
          </cell>
          <cell r="C4245" t="str">
            <v>Serviço (Mat + MO)</v>
          </cell>
          <cell r="D4245" t="str">
            <v>un</v>
          </cell>
          <cell r="E4245">
            <v>0</v>
          </cell>
          <cell r="F4245" t="str">
            <v/>
          </cell>
          <cell r="G4245" t="str">
            <v/>
          </cell>
          <cell r="H4245">
            <v>0.2039</v>
          </cell>
          <cell r="I4245" t="str">
            <v/>
          </cell>
          <cell r="J4245" t="str">
            <v/>
          </cell>
        </row>
        <row r="4246">
          <cell r="A4246" t="str">
            <v>SF-04241</v>
          </cell>
          <cell r="B4246" t="str">
            <v>Coifa Lavadora para o CCPU</v>
          </cell>
          <cell r="C4246" t="str">
            <v>Serviço (Mat + MO)</v>
          </cell>
          <cell r="D4246" t="str">
            <v>un</v>
          </cell>
          <cell r="E4246">
            <v>0</v>
          </cell>
          <cell r="F4246" t="str">
            <v/>
          </cell>
          <cell r="G4246" t="str">
            <v/>
          </cell>
          <cell r="H4246">
            <v>0.2039</v>
          </cell>
          <cell r="I4246" t="str">
            <v/>
          </cell>
          <cell r="J4246" t="str">
            <v/>
          </cell>
        </row>
        <row r="4247">
          <cell r="A4247" t="str">
            <v>SF-04242</v>
          </cell>
          <cell r="B4247" t="str">
            <v>Painel acústico de madeira modulado - CCPU</v>
          </cell>
          <cell r="C4247" t="str">
            <v>Serviço (Mat + MO)</v>
          </cell>
          <cell r="D4247" t="str">
            <v>m2</v>
          </cell>
          <cell r="E4247">
            <v>0</v>
          </cell>
          <cell r="F4247" t="str">
            <v/>
          </cell>
          <cell r="G4247" t="str">
            <v/>
          </cell>
          <cell r="H4247">
            <v>0.2039</v>
          </cell>
          <cell r="I4247" t="str">
            <v/>
          </cell>
          <cell r="J4247" t="str">
            <v/>
          </cell>
        </row>
        <row r="4248">
          <cell r="A4248" t="str">
            <v>SF-04243</v>
          </cell>
          <cell r="B4248" t="str">
            <v>Guarda corpo metálico com esquadria para vidro - CCPU</v>
          </cell>
          <cell r="C4248" t="str">
            <v>Serviço (Mat + MO)</v>
          </cell>
          <cell r="D4248" t="str">
            <v>m</v>
          </cell>
          <cell r="E4248">
            <v>0</v>
          </cell>
          <cell r="F4248" t="str">
            <v/>
          </cell>
          <cell r="G4248" t="str">
            <v/>
          </cell>
          <cell r="H4248">
            <v>0.2039</v>
          </cell>
          <cell r="I4248" t="str">
            <v/>
          </cell>
          <cell r="J4248" t="str">
            <v/>
          </cell>
        </row>
        <row r="4249">
          <cell r="A4249" t="str">
            <v>SF-04244</v>
          </cell>
          <cell r="B4249" t="str">
            <v>Guarda corpo e corrimão metálicos com esquadria para vidro - CCPU</v>
          </cell>
          <cell r="C4249" t="str">
            <v>Serviço (Mat + MO)</v>
          </cell>
          <cell r="D4249" t="str">
            <v>m</v>
          </cell>
          <cell r="E4249">
            <v>0</v>
          </cell>
          <cell r="F4249" t="str">
            <v/>
          </cell>
          <cell r="G4249" t="str">
            <v/>
          </cell>
          <cell r="H4249">
            <v>0.2039</v>
          </cell>
          <cell r="I4249" t="str">
            <v/>
          </cell>
          <cell r="J4249" t="str">
            <v/>
          </cell>
        </row>
        <row r="4250">
          <cell r="A4250" t="str">
            <v>SF-04245</v>
          </cell>
          <cell r="B4250" t="str">
            <v>Vidro laminado incolor de 20 mm de espessura - CCPU</v>
          </cell>
          <cell r="C4250" t="str">
            <v>Serviço (Mat + MO)</v>
          </cell>
          <cell r="D4250" t="str">
            <v>m2</v>
          </cell>
          <cell r="E4250">
            <v>0</v>
          </cell>
          <cell r="F4250" t="str">
            <v/>
          </cell>
          <cell r="G4250" t="str">
            <v/>
          </cell>
          <cell r="H4250">
            <v>0.2039</v>
          </cell>
          <cell r="I4250" t="str">
            <v/>
          </cell>
          <cell r="J4250" t="str">
            <v/>
          </cell>
        </row>
        <row r="4251">
          <cell r="A4251" t="str">
            <v>SF-04246</v>
          </cell>
          <cell r="B4251" t="str">
            <v>Cobertura em estrutura metálica e policarbonato - CCPU</v>
          </cell>
          <cell r="C4251" t="str">
            <v>Serviço (Mat + MO)</v>
          </cell>
          <cell r="D4251" t="str">
            <v>m2</v>
          </cell>
          <cell r="E4251">
            <v>0</v>
          </cell>
          <cell r="F4251">
            <v>256.39778000000001</v>
          </cell>
          <cell r="G4251">
            <v>0</v>
          </cell>
          <cell r="H4251">
            <v>0.2039</v>
          </cell>
          <cell r="I4251">
            <v>308.68</v>
          </cell>
          <cell r="J4251">
            <v>0</v>
          </cell>
        </row>
        <row r="4252">
          <cell r="A4252" t="str">
            <v>SF-04247</v>
          </cell>
          <cell r="B4252" t="str">
            <v>Cobertura em estrutura metálica e telhamento - CCPU</v>
          </cell>
          <cell r="C4252" t="str">
            <v>Serviço (Mat + MO)</v>
          </cell>
          <cell r="D4252" t="str">
            <v>m2</v>
          </cell>
          <cell r="E4252">
            <v>0</v>
          </cell>
          <cell r="F4252">
            <v>333.79795775675501</v>
          </cell>
          <cell r="G4252">
            <v>0</v>
          </cell>
          <cell r="H4252">
            <v>0.2039</v>
          </cell>
          <cell r="I4252">
            <v>401.86</v>
          </cell>
          <cell r="J4252">
            <v>0</v>
          </cell>
        </row>
        <row r="4253">
          <cell r="A4253" t="str">
            <v>SF-04248</v>
          </cell>
          <cell r="B4253" t="str">
            <v>Mármore Rosa para piso e parede - CCPU</v>
          </cell>
          <cell r="C4253" t="str">
            <v>Serviço (Mat + MO)</v>
          </cell>
          <cell r="D4253" t="str">
            <v>m2</v>
          </cell>
          <cell r="E4253">
            <v>0</v>
          </cell>
          <cell r="F4253">
            <v>66.513774999999995</v>
          </cell>
          <cell r="G4253">
            <v>0</v>
          </cell>
          <cell r="H4253">
            <v>0.2039</v>
          </cell>
          <cell r="I4253">
            <v>80.08</v>
          </cell>
          <cell r="J4253">
            <v>0</v>
          </cell>
        </row>
        <row r="4254">
          <cell r="A4254" t="str">
            <v>SF-04249</v>
          </cell>
          <cell r="B4254" t="str">
            <v>Estrutura metálica em aço – CCPU</v>
          </cell>
          <cell r="C4254" t="str">
            <v>Serviço (Mat + MO)</v>
          </cell>
          <cell r="D4254" t="str">
            <v>kg</v>
          </cell>
          <cell r="E4254">
            <v>0</v>
          </cell>
          <cell r="F4254">
            <v>22.680436318884123</v>
          </cell>
          <cell r="G4254">
            <v>0</v>
          </cell>
          <cell r="H4254">
            <v>0.2039</v>
          </cell>
          <cell r="I4254">
            <v>27.3</v>
          </cell>
          <cell r="J4254">
            <v>0</v>
          </cell>
        </row>
        <row r="4255">
          <cell r="A4255" t="str">
            <v>SF-04250</v>
          </cell>
          <cell r="B4255" t="str">
            <v>Hidrante de sobrepor com acessórios</v>
          </cell>
          <cell r="C4255" t="str">
            <v>Serviço (Mat + MO)</v>
          </cell>
          <cell r="D4255" t="str">
            <v>un</v>
          </cell>
          <cell r="E4255">
            <v>0</v>
          </cell>
          <cell r="F4255">
            <v>1435.3945959999999</v>
          </cell>
          <cell r="G4255">
            <v>0</v>
          </cell>
          <cell r="H4255">
            <v>0.2039</v>
          </cell>
          <cell r="I4255">
            <v>1728.07</v>
          </cell>
          <cell r="J4255">
            <v>0</v>
          </cell>
        </row>
        <row r="4256">
          <cell r="A4256" t="str">
            <v>SF-04251</v>
          </cell>
          <cell r="B4256" t="str">
            <v>Hidrante de recalque com acessórios</v>
          </cell>
          <cell r="C4256" t="str">
            <v>Serviço (Mat + MO)</v>
          </cell>
          <cell r="D4256" t="str">
            <v>un</v>
          </cell>
          <cell r="E4256">
            <v>0</v>
          </cell>
          <cell r="F4256">
            <v>992.69631549999986</v>
          </cell>
          <cell r="G4256">
            <v>0</v>
          </cell>
          <cell r="H4256">
            <v>0.2039</v>
          </cell>
          <cell r="I4256">
            <v>1195.1099999999999</v>
          </cell>
          <cell r="J4256">
            <v>0</v>
          </cell>
        </row>
        <row r="4257">
          <cell r="A4257" t="str">
            <v>SF-04252</v>
          </cell>
          <cell r="B4257" t="str">
            <v>Porta corta-fogo dupla (total 180 cm x 260 cm) com acessórios - CCPU</v>
          </cell>
          <cell r="C4257" t="str">
            <v>Serviço (Mat + MO)</v>
          </cell>
          <cell r="D4257" t="str">
            <v>un</v>
          </cell>
          <cell r="E4257">
            <v>0</v>
          </cell>
          <cell r="F4257">
            <v>434.04638145000001</v>
          </cell>
          <cell r="G4257">
            <v>0</v>
          </cell>
          <cell r="H4257">
            <v>0.2039</v>
          </cell>
          <cell r="I4257">
            <v>522.54999999999995</v>
          </cell>
          <cell r="J4257">
            <v>0</v>
          </cell>
        </row>
        <row r="4258">
          <cell r="A4258" t="str">
            <v>SF-04253</v>
          </cell>
          <cell r="B4258" t="str">
            <v>Porta de vidro de correr com caixilho em aço ou alumínio e acessórios - CCPU</v>
          </cell>
          <cell r="C4258" t="str">
            <v>Serviço (Mat + MO)</v>
          </cell>
          <cell r="D4258" t="str">
            <v>m2</v>
          </cell>
          <cell r="E4258">
            <v>0</v>
          </cell>
          <cell r="F4258">
            <v>418.30469666666659</v>
          </cell>
          <cell r="G4258">
            <v>0</v>
          </cell>
          <cell r="H4258">
            <v>0.2039</v>
          </cell>
          <cell r="I4258">
            <v>503.6</v>
          </cell>
          <cell r="J4258">
            <v>0</v>
          </cell>
        </row>
        <row r="4259">
          <cell r="A4259" t="str">
            <v>SF-04254</v>
          </cell>
          <cell r="B4259" t="str">
            <v>Painel de vidro temperado fixado em perfil metálico e acessórios - CCPU</v>
          </cell>
          <cell r="C4259" t="str">
            <v>Serviço (Mat + MO)</v>
          </cell>
          <cell r="D4259" t="str">
            <v>m2</v>
          </cell>
          <cell r="E4259">
            <v>0</v>
          </cell>
          <cell r="F4259">
            <v>378.40306899999996</v>
          </cell>
          <cell r="G4259">
            <v>0</v>
          </cell>
          <cell r="H4259">
            <v>0.2039</v>
          </cell>
          <cell r="I4259">
            <v>455.56</v>
          </cell>
          <cell r="J4259">
            <v>0</v>
          </cell>
        </row>
        <row r="4260">
          <cell r="A4260" t="str">
            <v>SF-04255</v>
          </cell>
          <cell r="B4260" t="str">
            <v>Porta de correr de vidro temperado e acessórios - CCPU</v>
          </cell>
          <cell r="C4260" t="str">
            <v>Serviço (Mat + MO)</v>
          </cell>
          <cell r="D4260" t="str">
            <v>m2</v>
          </cell>
          <cell r="E4260">
            <v>0</v>
          </cell>
          <cell r="F4260">
            <v>406.29687399999995</v>
          </cell>
          <cell r="G4260">
            <v>0</v>
          </cell>
          <cell r="H4260">
            <v>0.2039</v>
          </cell>
          <cell r="I4260">
            <v>489.14</v>
          </cell>
          <cell r="J4260">
            <v>0</v>
          </cell>
        </row>
        <row r="4261">
          <cell r="A4261" t="str">
            <v>SF-04256</v>
          </cell>
          <cell r="B4261" t="str">
            <v>Porta de abrir de vidro temperado com barras antipanico e acessórios - CCPU</v>
          </cell>
          <cell r="C4261" t="str">
            <v>Serviço (Mat + MO)</v>
          </cell>
          <cell r="D4261" t="str">
            <v>m2</v>
          </cell>
          <cell r="E4261">
            <v>0</v>
          </cell>
          <cell r="F4261">
            <v>406.29687399999995</v>
          </cell>
          <cell r="G4261">
            <v>0</v>
          </cell>
          <cell r="H4261">
            <v>0.2039</v>
          </cell>
          <cell r="I4261">
            <v>489.14</v>
          </cell>
          <cell r="J4261">
            <v>0</v>
          </cell>
        </row>
        <row r="4262">
          <cell r="A4262" t="str">
            <v>SF-04257</v>
          </cell>
          <cell r="B4262" t="str">
            <v xml:space="preserve">Janela de correr de vidro temperado e acessórios </v>
          </cell>
          <cell r="C4262" t="str">
            <v>Serviço (Mat + MO)</v>
          </cell>
          <cell r="D4262" t="str">
            <v>m2</v>
          </cell>
          <cell r="E4262">
            <v>18.8</v>
          </cell>
          <cell r="F4262">
            <v>406.29687399999995</v>
          </cell>
          <cell r="G4262">
            <v>7638.3812311999991</v>
          </cell>
          <cell r="H4262">
            <v>0.2039</v>
          </cell>
          <cell r="I4262">
            <v>489.14</v>
          </cell>
          <cell r="J4262">
            <v>9195.83</v>
          </cell>
        </row>
        <row r="4263">
          <cell r="A4263" t="str">
            <v>SF-04258</v>
          </cell>
          <cell r="B4263" t="str">
            <v>Banco de aço com encosto - CCPU</v>
          </cell>
          <cell r="C4263" t="str">
            <v>Serviço (Mat + MO)</v>
          </cell>
          <cell r="D4263" t="str">
            <v>un</v>
          </cell>
          <cell r="E4263">
            <v>0</v>
          </cell>
          <cell r="F4263" t="str">
            <v/>
          </cell>
          <cell r="G4263" t="str">
            <v/>
          </cell>
          <cell r="H4263">
            <v>0.2039</v>
          </cell>
          <cell r="I4263" t="str">
            <v/>
          </cell>
          <cell r="J4263" t="str">
            <v/>
          </cell>
        </row>
        <row r="4264">
          <cell r="A4264" t="str">
            <v>SF-04259</v>
          </cell>
          <cell r="B4264" t="str">
            <v>Banco de aço sem encosto - CCPU</v>
          </cell>
          <cell r="C4264" t="str">
            <v>Serviço (Mat + MO)</v>
          </cell>
          <cell r="D4264" t="str">
            <v>un</v>
          </cell>
          <cell r="E4264">
            <v>0</v>
          </cell>
          <cell r="F4264" t="str">
            <v/>
          </cell>
          <cell r="G4264" t="str">
            <v/>
          </cell>
          <cell r="H4264">
            <v>0.2039</v>
          </cell>
          <cell r="I4264" t="str">
            <v/>
          </cell>
          <cell r="J4264" t="str">
            <v/>
          </cell>
        </row>
        <row r="4265">
          <cell r="A4265" t="str">
            <v>SF-04260</v>
          </cell>
          <cell r="B4265" t="str">
            <v>Lixeira metálica dupla, capacidade de 60 L</v>
          </cell>
          <cell r="C4265" t="str">
            <v>Serviço (Mat + MO)</v>
          </cell>
          <cell r="D4265" t="str">
            <v>un</v>
          </cell>
          <cell r="E4265">
            <v>3</v>
          </cell>
          <cell r="F4265">
            <v>1287.8289228991559</v>
          </cell>
          <cell r="G4265">
            <v>3863.4867686974676</v>
          </cell>
          <cell r="H4265">
            <v>0.2039</v>
          </cell>
          <cell r="I4265">
            <v>1550.42</v>
          </cell>
          <cell r="J4265">
            <v>4651.26</v>
          </cell>
        </row>
        <row r="4266">
          <cell r="A4266" t="str">
            <v>SF-04261</v>
          </cell>
          <cell r="B4266" t="str">
            <v>Tubo PVC soldável água fria DN 75 mm</v>
          </cell>
          <cell r="C4266" t="str">
            <v>Serviço (Mat + MO)</v>
          </cell>
          <cell r="D4266" t="str">
            <v>m</v>
          </cell>
          <cell r="E4266">
            <v>0</v>
          </cell>
          <cell r="F4266">
            <v>48.44870894999999</v>
          </cell>
          <cell r="G4266">
            <v>0</v>
          </cell>
          <cell r="H4266">
            <v>0.2039</v>
          </cell>
          <cell r="I4266">
            <v>58.33</v>
          </cell>
          <cell r="J4266">
            <v>0</v>
          </cell>
        </row>
        <row r="4267">
          <cell r="A4267" t="str">
            <v>SF-04262</v>
          </cell>
          <cell r="B4267" t="str">
            <v>Tubo PVC soldável água fria DN 110 mm</v>
          </cell>
          <cell r="C4267" t="str">
            <v>Serviço (Mat + MO)</v>
          </cell>
          <cell r="D4267" t="str">
            <v>m</v>
          </cell>
          <cell r="E4267">
            <v>0</v>
          </cell>
          <cell r="F4267">
            <v>102.73723889999998</v>
          </cell>
          <cell r="G4267">
            <v>0</v>
          </cell>
          <cell r="H4267">
            <v>0.2039</v>
          </cell>
          <cell r="I4267">
            <v>123.69</v>
          </cell>
          <cell r="J4267">
            <v>0</v>
          </cell>
        </row>
        <row r="4268">
          <cell r="A4268" t="str">
            <v>SF-04263</v>
          </cell>
          <cell r="B4268" t="str">
            <v>Registro de Gaveta Bruto em latão forjado 4"</v>
          </cell>
          <cell r="C4268" t="str">
            <v>Serviço (Mat + MO)</v>
          </cell>
          <cell r="D4268" t="str">
            <v>un</v>
          </cell>
          <cell r="E4268">
            <v>0</v>
          </cell>
          <cell r="F4268">
            <v>741.82229340000004</v>
          </cell>
          <cell r="G4268">
            <v>0</v>
          </cell>
          <cell r="H4268">
            <v>0.2039</v>
          </cell>
          <cell r="I4268">
            <v>893.08</v>
          </cell>
          <cell r="J4268">
            <v>0</v>
          </cell>
        </row>
        <row r="4269">
          <cell r="A4269" t="str">
            <v>SF-04264</v>
          </cell>
          <cell r="B4269" t="str">
            <v>Registro de Gaveta Bruto em latão forjado 2 1/2"</v>
          </cell>
          <cell r="C4269" t="str">
            <v>Serviço (Mat + MO)</v>
          </cell>
          <cell r="D4269" t="str">
            <v>un</v>
          </cell>
          <cell r="E4269">
            <v>0</v>
          </cell>
          <cell r="F4269">
            <v>302.98907270000001</v>
          </cell>
          <cell r="G4269">
            <v>0</v>
          </cell>
          <cell r="H4269">
            <v>0.2039</v>
          </cell>
          <cell r="I4269">
            <v>364.77</v>
          </cell>
          <cell r="J4269">
            <v>0</v>
          </cell>
        </row>
        <row r="4270">
          <cell r="A4270" t="str">
            <v>SF-04265</v>
          </cell>
          <cell r="B4270" t="str">
            <v>Reparo estrutural em perfis de aço - CCPU</v>
          </cell>
          <cell r="C4270" t="str">
            <v>Serviço (Mat + MO)</v>
          </cell>
          <cell r="D4270" t="str">
            <v>m</v>
          </cell>
          <cell r="E4270">
            <v>0</v>
          </cell>
          <cell r="F4270">
            <v>41.521513269999993</v>
          </cell>
          <cell r="G4270">
            <v>0</v>
          </cell>
          <cell r="H4270">
            <v>0.2039</v>
          </cell>
          <cell r="I4270">
            <v>49.99</v>
          </cell>
          <cell r="J4270">
            <v>0</v>
          </cell>
        </row>
        <row r="4271">
          <cell r="A4271" t="str">
            <v>SF-04266</v>
          </cell>
          <cell r="B4271" t="str">
            <v>Coifas Lavadoras para Cozinhas Profissionais – Bloco 15</v>
          </cell>
          <cell r="C4271" t="str">
            <v>Serviço (Mat + MO)</v>
          </cell>
          <cell r="D4271" t="str">
            <v>un</v>
          </cell>
          <cell r="E4271">
            <v>0</v>
          </cell>
          <cell r="F4271" t="str">
            <v/>
          </cell>
          <cell r="G4271" t="str">
            <v/>
          </cell>
          <cell r="H4271">
            <v>0.2039</v>
          </cell>
          <cell r="I4271" t="str">
            <v/>
          </cell>
          <cell r="J4271" t="str">
            <v/>
          </cell>
        </row>
        <row r="4272">
          <cell r="A4272" t="str">
            <v>SF-04267</v>
          </cell>
          <cell r="B4272" t="str">
            <v>Válvula de pé com crivos em bronze 4"</v>
          </cell>
          <cell r="C4272" t="str">
            <v>Material</v>
          </cell>
          <cell r="D4272" t="str">
            <v>un</v>
          </cell>
          <cell r="E4272">
            <v>0</v>
          </cell>
          <cell r="F4272">
            <v>0</v>
          </cell>
          <cell r="G4272">
            <v>0</v>
          </cell>
          <cell r="H4272">
            <v>0.2039</v>
          </cell>
          <cell r="I4272">
            <v>0</v>
          </cell>
          <cell r="J4272">
            <v>0</v>
          </cell>
        </row>
        <row r="4273">
          <cell r="A4273" t="str">
            <v>SF-04268</v>
          </cell>
          <cell r="B4273" t="str">
            <v>Válvula Esfera Tripartida em aço, com passagem plena, acionamento manual, Ø 3/4”</v>
          </cell>
          <cell r="C4273" t="str">
            <v>Material</v>
          </cell>
          <cell r="D4273" t="str">
            <v>un</v>
          </cell>
          <cell r="E4273">
            <v>0</v>
          </cell>
          <cell r="F4273">
            <v>0</v>
          </cell>
          <cell r="G4273">
            <v>0</v>
          </cell>
          <cell r="H4273">
            <v>0.2039</v>
          </cell>
          <cell r="I4273">
            <v>0</v>
          </cell>
          <cell r="J4273">
            <v>0</v>
          </cell>
        </row>
        <row r="4274">
          <cell r="A4274" t="str">
            <v>SF-04269</v>
          </cell>
          <cell r="B4274" t="str">
            <v>Tesoura corta tubo PEX multicamada para gás 16/20/26/32 mm</v>
          </cell>
          <cell r="C4274" t="str">
            <v>Equipamento/Ferramenta</v>
          </cell>
          <cell r="D4274" t="str">
            <v>un</v>
          </cell>
          <cell r="E4274">
            <v>0</v>
          </cell>
          <cell r="F4274" t="str">
            <v/>
          </cell>
          <cell r="G4274" t="str">
            <v/>
          </cell>
          <cell r="H4274">
            <v>0.2039</v>
          </cell>
          <cell r="I4274" t="str">
            <v/>
          </cell>
          <cell r="J4274" t="str">
            <v/>
          </cell>
        </row>
        <row r="4275">
          <cell r="A4275" t="str">
            <v>SF-04270</v>
          </cell>
          <cell r="B4275" t="str">
            <v>Adaptador PVC soldável Longo com Flanges Livres para Caixa d’Água 75 mm x 2 1/2”</v>
          </cell>
          <cell r="C4275" t="str">
            <v>Material</v>
          </cell>
          <cell r="D4275" t="str">
            <v>un</v>
          </cell>
          <cell r="E4275">
            <v>0</v>
          </cell>
          <cell r="F4275">
            <v>221.78700000000001</v>
          </cell>
          <cell r="G4275">
            <v>0</v>
          </cell>
          <cell r="H4275">
            <v>0.2039</v>
          </cell>
          <cell r="I4275">
            <v>267.01</v>
          </cell>
          <cell r="J4275">
            <v>0</v>
          </cell>
        </row>
        <row r="4276">
          <cell r="A4276" t="str">
            <v>SF-04271</v>
          </cell>
          <cell r="B4276" t="str">
            <v>Adaptador em PVC para Caixa d’Água com Registro 25 mm</v>
          </cell>
          <cell r="C4276" t="str">
            <v>Material</v>
          </cell>
          <cell r="D4276" t="str">
            <v>un</v>
          </cell>
          <cell r="E4276">
            <v>0</v>
          </cell>
          <cell r="F4276" t="str">
            <v/>
          </cell>
          <cell r="G4276" t="str">
            <v/>
          </cell>
          <cell r="H4276">
            <v>0.2039</v>
          </cell>
          <cell r="I4276" t="str">
            <v/>
          </cell>
          <cell r="J4276" t="str">
            <v/>
          </cell>
        </row>
        <row r="4277">
          <cell r="A4277" t="str">
            <v>SF-04272</v>
          </cell>
          <cell r="B4277" t="str">
            <v>Adaptador em PVC para Caixa d’Água com Registro 50 mm</v>
          </cell>
          <cell r="C4277" t="str">
            <v>Material</v>
          </cell>
          <cell r="D4277" t="str">
            <v>un</v>
          </cell>
          <cell r="E4277">
            <v>0</v>
          </cell>
          <cell r="F4277" t="str">
            <v/>
          </cell>
          <cell r="G4277" t="str">
            <v/>
          </cell>
          <cell r="H4277">
            <v>0.2039</v>
          </cell>
          <cell r="I4277" t="str">
            <v/>
          </cell>
          <cell r="J4277" t="str">
            <v/>
          </cell>
        </row>
        <row r="4278">
          <cell r="A4278" t="str">
            <v>SF-04273</v>
          </cell>
          <cell r="B4278" t="str">
            <v>Adaptador PVC soldável com Anel para Caixa d’Água 50 mm</v>
          </cell>
          <cell r="C4278" t="str">
            <v>Material</v>
          </cell>
          <cell r="D4278" t="str">
            <v>un</v>
          </cell>
          <cell r="E4278">
            <v>0</v>
          </cell>
          <cell r="F4278">
            <v>27.236499999999999</v>
          </cell>
          <cell r="G4278">
            <v>0</v>
          </cell>
          <cell r="H4278">
            <v>0.2039</v>
          </cell>
          <cell r="I4278">
            <v>32.79</v>
          </cell>
          <cell r="J4278">
            <v>0</v>
          </cell>
        </row>
        <row r="4279">
          <cell r="A4279" t="str">
            <v>SF-04274</v>
          </cell>
          <cell r="B4279" t="str">
            <v>Adaptador PVC roscável com Anel para Caixa d’Água 3/4”</v>
          </cell>
          <cell r="C4279" t="str">
            <v>Material</v>
          </cell>
          <cell r="D4279" t="str">
            <v>un</v>
          </cell>
          <cell r="E4279">
            <v>0</v>
          </cell>
          <cell r="F4279">
            <v>16.159500000000001</v>
          </cell>
          <cell r="G4279">
            <v>0</v>
          </cell>
          <cell r="H4279">
            <v>0.2039</v>
          </cell>
          <cell r="I4279">
            <v>19.45</v>
          </cell>
          <cell r="J4279">
            <v>0</v>
          </cell>
        </row>
        <row r="4280">
          <cell r="A4280" t="str">
            <v>SF-04275</v>
          </cell>
          <cell r="B4280" t="str">
            <v>Adaptador PVC roscável com Anel para Caixa d’Água 1 1/2”</v>
          </cell>
          <cell r="C4280" t="str">
            <v>Material</v>
          </cell>
          <cell r="D4280" t="str">
            <v>un</v>
          </cell>
          <cell r="E4280">
            <v>0</v>
          </cell>
          <cell r="F4280">
            <v>52.230999999999995</v>
          </cell>
          <cell r="G4280">
            <v>0</v>
          </cell>
          <cell r="H4280">
            <v>0.2039</v>
          </cell>
          <cell r="I4280">
            <v>62.88</v>
          </cell>
          <cell r="J4280">
            <v>0</v>
          </cell>
        </row>
        <row r="4281">
          <cell r="A4281" t="str">
            <v>SF-04276</v>
          </cell>
          <cell r="B4281" t="str">
            <v>Adaptador PVC soldável, curto com bolsa e rosca para Registro 20 mm x 1/2”</v>
          </cell>
          <cell r="C4281" t="str">
            <v>Material</v>
          </cell>
          <cell r="D4281" t="str">
            <v>un</v>
          </cell>
          <cell r="E4281">
            <v>0</v>
          </cell>
          <cell r="F4281">
            <v>0.84549999999999992</v>
          </cell>
          <cell r="G4281">
            <v>0</v>
          </cell>
          <cell r="H4281">
            <v>0.2039</v>
          </cell>
          <cell r="I4281">
            <v>1.02</v>
          </cell>
          <cell r="J4281">
            <v>0</v>
          </cell>
        </row>
        <row r="4282">
          <cell r="A4282" t="str">
            <v>SF-04277</v>
          </cell>
          <cell r="B4282" t="str">
            <v>Adaptador PVC soldável, curto com bolsa e rosca para Registro 40 mm x 1 1/2”</v>
          </cell>
          <cell r="C4282" t="str">
            <v>Material</v>
          </cell>
          <cell r="D4282" t="str">
            <v>un</v>
          </cell>
          <cell r="E4282">
            <v>0</v>
          </cell>
          <cell r="F4282">
            <v>6.46</v>
          </cell>
          <cell r="G4282">
            <v>0</v>
          </cell>
          <cell r="H4282">
            <v>0.2039</v>
          </cell>
          <cell r="I4282">
            <v>7.78</v>
          </cell>
          <cell r="J4282">
            <v>0</v>
          </cell>
        </row>
        <row r="4283">
          <cell r="A4283" t="str">
            <v>SF-04278</v>
          </cell>
          <cell r="B4283" t="str">
            <v>Bucha de redução longa PVC soldável de 40 mm x 25 mm</v>
          </cell>
          <cell r="C4283" t="str">
            <v>Material</v>
          </cell>
          <cell r="D4283" t="str">
            <v>un</v>
          </cell>
          <cell r="E4283">
            <v>0</v>
          </cell>
          <cell r="F4283">
            <v>3.7809999999999997</v>
          </cell>
          <cell r="G4283">
            <v>0</v>
          </cell>
          <cell r="H4283">
            <v>0.2039</v>
          </cell>
          <cell r="I4283">
            <v>4.55</v>
          </cell>
          <cell r="J4283">
            <v>0</v>
          </cell>
        </row>
        <row r="4284">
          <cell r="A4284" t="str">
            <v>SF-04279</v>
          </cell>
          <cell r="B4284" t="str">
            <v>Bucha de redução longa PVC soldável de 60 mm x 25 mm</v>
          </cell>
          <cell r="C4284" t="str">
            <v>Material</v>
          </cell>
          <cell r="D4284" t="str">
            <v>un</v>
          </cell>
          <cell r="E4284">
            <v>0</v>
          </cell>
          <cell r="F4284">
            <v>10.563999999999998</v>
          </cell>
          <cell r="G4284">
            <v>0</v>
          </cell>
          <cell r="H4284">
            <v>0.2039</v>
          </cell>
          <cell r="I4284">
            <v>12.72</v>
          </cell>
          <cell r="J4284">
            <v>0</v>
          </cell>
        </row>
        <row r="4285">
          <cell r="A4285" t="str">
            <v>SF-04280</v>
          </cell>
          <cell r="B4285" t="str">
            <v>Bucha de redução longa PVC soldável de 75 mm x 50 mm</v>
          </cell>
          <cell r="C4285" t="str">
            <v>Material</v>
          </cell>
          <cell r="D4285" t="str">
            <v>un</v>
          </cell>
          <cell r="E4285">
            <v>0</v>
          </cell>
          <cell r="F4285">
            <v>19.598499999999998</v>
          </cell>
          <cell r="G4285">
            <v>0</v>
          </cell>
          <cell r="H4285">
            <v>0.2039</v>
          </cell>
          <cell r="I4285">
            <v>23.59</v>
          </cell>
          <cell r="J4285">
            <v>0</v>
          </cell>
        </row>
        <row r="4286">
          <cell r="A4286" t="str">
            <v>SF-04281</v>
          </cell>
          <cell r="B4286" t="str">
            <v>Cruzeta PVC soldável 25 mm</v>
          </cell>
          <cell r="C4286" t="str">
            <v>Material</v>
          </cell>
          <cell r="D4286" t="str">
            <v>un</v>
          </cell>
          <cell r="E4286">
            <v>0</v>
          </cell>
          <cell r="F4286">
            <v>0</v>
          </cell>
          <cell r="G4286">
            <v>0</v>
          </cell>
          <cell r="H4286">
            <v>0.2039</v>
          </cell>
          <cell r="I4286">
            <v>0</v>
          </cell>
          <cell r="J4286">
            <v>0</v>
          </cell>
        </row>
        <row r="4287">
          <cell r="A4287" t="str">
            <v>SF-04282</v>
          </cell>
          <cell r="B4287" t="str">
            <v>Cap PVC Soldável 20 mm</v>
          </cell>
          <cell r="C4287" t="str">
            <v>Material</v>
          </cell>
          <cell r="D4287" t="str">
            <v>un</v>
          </cell>
          <cell r="E4287">
            <v>0</v>
          </cell>
          <cell r="F4287">
            <v>0</v>
          </cell>
          <cell r="G4287">
            <v>0</v>
          </cell>
          <cell r="H4287">
            <v>0.2039</v>
          </cell>
          <cell r="I4287">
            <v>0</v>
          </cell>
          <cell r="J4287">
            <v>0</v>
          </cell>
        </row>
        <row r="4288">
          <cell r="A4288" t="str">
            <v>SF-04283</v>
          </cell>
          <cell r="B4288" t="str">
            <v>Curva 45° PVC soldável 110 mm</v>
          </cell>
          <cell r="C4288" t="str">
            <v>Material</v>
          </cell>
          <cell r="D4288" t="str">
            <v>un</v>
          </cell>
          <cell r="E4288">
            <v>0</v>
          </cell>
          <cell r="F4288">
            <v>0</v>
          </cell>
          <cell r="G4288">
            <v>0</v>
          </cell>
          <cell r="H4288">
            <v>0.2039</v>
          </cell>
          <cell r="I4288">
            <v>0</v>
          </cell>
          <cell r="J4288">
            <v>0</v>
          </cell>
        </row>
        <row r="4289">
          <cell r="A4289" t="str">
            <v>SF-04284</v>
          </cell>
          <cell r="B4289" t="str">
            <v>Curva 45° PVC soldável 75 mm</v>
          </cell>
          <cell r="C4289" t="str">
            <v>Material</v>
          </cell>
          <cell r="D4289" t="str">
            <v>un</v>
          </cell>
          <cell r="E4289">
            <v>0</v>
          </cell>
          <cell r="F4289">
            <v>32.148000000000003</v>
          </cell>
          <cell r="G4289">
            <v>0</v>
          </cell>
          <cell r="H4289">
            <v>0.2039</v>
          </cell>
          <cell r="I4289">
            <v>38.700000000000003</v>
          </cell>
          <cell r="J4289">
            <v>0</v>
          </cell>
        </row>
        <row r="4290">
          <cell r="A4290" t="str">
            <v>SF-04285</v>
          </cell>
          <cell r="B4290" t="str">
            <v>Curva 45° PVC soldável 60 mm</v>
          </cell>
          <cell r="C4290" t="str">
            <v>Material</v>
          </cell>
          <cell r="D4290" t="str">
            <v>un</v>
          </cell>
          <cell r="E4290">
            <v>0</v>
          </cell>
          <cell r="F4290">
            <v>15.541999999999998</v>
          </cell>
          <cell r="G4290">
            <v>0</v>
          </cell>
          <cell r="H4290">
            <v>0.2039</v>
          </cell>
          <cell r="I4290">
            <v>18.71</v>
          </cell>
          <cell r="J4290">
            <v>0</v>
          </cell>
        </row>
        <row r="4291">
          <cell r="A4291" t="str">
            <v>SF-04286</v>
          </cell>
          <cell r="B4291" t="str">
            <v>Curva 45° PVC soldável 40 mm</v>
          </cell>
          <cell r="C4291" t="str">
            <v>Material</v>
          </cell>
          <cell r="D4291" t="str">
            <v>un</v>
          </cell>
          <cell r="E4291">
            <v>0</v>
          </cell>
          <cell r="F4291">
            <v>5.6239999999999997</v>
          </cell>
          <cell r="G4291">
            <v>0</v>
          </cell>
          <cell r="H4291">
            <v>0.2039</v>
          </cell>
          <cell r="I4291">
            <v>6.77</v>
          </cell>
          <cell r="J4291">
            <v>0</v>
          </cell>
        </row>
        <row r="4292">
          <cell r="A4292" t="str">
            <v>SF-04287</v>
          </cell>
          <cell r="B4292" t="str">
            <v>Curva 45° PVC soldável 50 mm</v>
          </cell>
          <cell r="C4292" t="str">
            <v>Material</v>
          </cell>
          <cell r="D4292" t="str">
            <v>un</v>
          </cell>
          <cell r="E4292">
            <v>0</v>
          </cell>
          <cell r="F4292">
            <v>9.6330000000000009</v>
          </cell>
          <cell r="G4292">
            <v>0</v>
          </cell>
          <cell r="H4292">
            <v>0.2039</v>
          </cell>
          <cell r="I4292">
            <v>11.6</v>
          </cell>
          <cell r="J4292">
            <v>0</v>
          </cell>
        </row>
        <row r="4293">
          <cell r="A4293" t="str">
            <v>SF-04288</v>
          </cell>
          <cell r="B4293" t="str">
            <v>Curva 45° PVC soldável 32 mm</v>
          </cell>
          <cell r="C4293" t="str">
            <v>Material</v>
          </cell>
          <cell r="D4293" t="str">
            <v>un</v>
          </cell>
          <cell r="E4293">
            <v>0</v>
          </cell>
          <cell r="F4293">
            <v>4.6360000000000001</v>
          </cell>
          <cell r="G4293">
            <v>0</v>
          </cell>
          <cell r="H4293">
            <v>0.2039</v>
          </cell>
          <cell r="I4293">
            <v>5.58</v>
          </cell>
          <cell r="J4293">
            <v>0</v>
          </cell>
        </row>
        <row r="4294">
          <cell r="A4294" t="str">
            <v>SF-04289</v>
          </cell>
          <cell r="B4294" t="str">
            <v>Curva 45° PVC soldável 25 mm</v>
          </cell>
          <cell r="C4294" t="str">
            <v>Material</v>
          </cell>
          <cell r="D4294" t="str">
            <v>un</v>
          </cell>
          <cell r="E4294">
            <v>0</v>
          </cell>
          <cell r="F4294">
            <v>2.5459999999999998</v>
          </cell>
          <cell r="G4294">
            <v>0</v>
          </cell>
          <cell r="H4294">
            <v>0.2039</v>
          </cell>
          <cell r="I4294">
            <v>3.07</v>
          </cell>
          <cell r="J4294">
            <v>0</v>
          </cell>
        </row>
        <row r="4295">
          <cell r="A4295" t="str">
            <v>SF-04290</v>
          </cell>
          <cell r="B4295" t="str">
            <v>Joelho 90° PVC soldável com bucha de latão 20 mm x 1/2”</v>
          </cell>
          <cell r="C4295" t="str">
            <v>Material</v>
          </cell>
          <cell r="D4295" t="str">
            <v>un</v>
          </cell>
          <cell r="E4295">
            <v>0</v>
          </cell>
          <cell r="F4295">
            <v>6.7639999999999993</v>
          </cell>
          <cell r="G4295">
            <v>0</v>
          </cell>
          <cell r="H4295">
            <v>0.2039</v>
          </cell>
          <cell r="I4295">
            <v>8.14</v>
          </cell>
          <cell r="J4295">
            <v>0</v>
          </cell>
        </row>
        <row r="4296">
          <cell r="A4296" t="str">
            <v>SF-04291</v>
          </cell>
          <cell r="B4296" t="str">
            <v>Luva simples PVC soldável 20 mm</v>
          </cell>
          <cell r="C4296" t="str">
            <v>Material</v>
          </cell>
          <cell r="D4296" t="str">
            <v>un</v>
          </cell>
          <cell r="E4296">
            <v>0</v>
          </cell>
          <cell r="F4296">
            <v>0.79799999999999993</v>
          </cell>
          <cell r="G4296">
            <v>0</v>
          </cell>
          <cell r="H4296">
            <v>0.2039</v>
          </cell>
          <cell r="I4296">
            <v>0.96</v>
          </cell>
          <cell r="J4296">
            <v>0</v>
          </cell>
        </row>
        <row r="4297">
          <cell r="A4297" t="str">
            <v>SF-04292</v>
          </cell>
          <cell r="B4297" t="str">
            <v>Tê PVC soldável 20 mm</v>
          </cell>
          <cell r="C4297" t="str">
            <v>Material</v>
          </cell>
          <cell r="D4297" t="str">
            <v>un</v>
          </cell>
          <cell r="E4297">
            <v>0</v>
          </cell>
          <cell r="F4297">
            <v>1.1019999999999999</v>
          </cell>
          <cell r="G4297">
            <v>0</v>
          </cell>
          <cell r="H4297">
            <v>0.2039</v>
          </cell>
          <cell r="I4297">
            <v>1.33</v>
          </cell>
          <cell r="J4297">
            <v>0</v>
          </cell>
        </row>
        <row r="4298">
          <cell r="A4298" t="str">
            <v>SF-04293</v>
          </cell>
          <cell r="B4298" t="str">
            <v>Joelho 90° PVC soldável com rosca 20 mm x 1/2”</v>
          </cell>
          <cell r="C4298" t="str">
            <v>Material</v>
          </cell>
          <cell r="D4298" t="str">
            <v>un</v>
          </cell>
          <cell r="E4298">
            <v>0</v>
          </cell>
          <cell r="F4298">
            <v>2.052</v>
          </cell>
          <cell r="G4298">
            <v>0</v>
          </cell>
          <cell r="H4298">
            <v>0.2039</v>
          </cell>
          <cell r="I4298">
            <v>2.4700000000000002</v>
          </cell>
          <cell r="J4298">
            <v>0</v>
          </cell>
        </row>
        <row r="4299">
          <cell r="A4299" t="str">
            <v>SF-04294</v>
          </cell>
          <cell r="B4299" t="str">
            <v>Joelho 90° PVC soldável com rosca 32 mm x 3/4”</v>
          </cell>
          <cell r="C4299" t="str">
            <v>Material</v>
          </cell>
          <cell r="D4299" t="str">
            <v>un</v>
          </cell>
          <cell r="E4299">
            <v>0</v>
          </cell>
          <cell r="F4299">
            <v>13.262</v>
          </cell>
          <cell r="G4299">
            <v>0</v>
          </cell>
          <cell r="H4299">
            <v>0.2039</v>
          </cell>
          <cell r="I4299">
            <v>15.97</v>
          </cell>
          <cell r="J4299">
            <v>0</v>
          </cell>
        </row>
        <row r="4300">
          <cell r="A4300" t="str">
            <v>SF-04295</v>
          </cell>
          <cell r="B4300" t="str">
            <v>Luva PVC soldável com bucha de latão 20 mm x 1/2”</v>
          </cell>
          <cell r="C4300" t="str">
            <v>Material</v>
          </cell>
          <cell r="D4300" t="str">
            <v>un</v>
          </cell>
          <cell r="E4300">
            <v>0</v>
          </cell>
          <cell r="F4300">
            <v>5.3579999999999997</v>
          </cell>
          <cell r="G4300">
            <v>0</v>
          </cell>
          <cell r="H4300">
            <v>0.2039</v>
          </cell>
          <cell r="I4300">
            <v>6.45</v>
          </cell>
          <cell r="J4300">
            <v>0</v>
          </cell>
        </row>
        <row r="4301">
          <cell r="A4301" t="str">
            <v>SF-04296</v>
          </cell>
          <cell r="B4301" t="str">
            <v>Luva de Redução PVC soldável 32 mm x 25 mm</v>
          </cell>
          <cell r="C4301" t="str">
            <v>Material</v>
          </cell>
          <cell r="D4301" t="str">
            <v>un</v>
          </cell>
          <cell r="E4301">
            <v>0</v>
          </cell>
          <cell r="F4301">
            <v>3.2204999999999999</v>
          </cell>
          <cell r="G4301">
            <v>0</v>
          </cell>
          <cell r="H4301">
            <v>0.2039</v>
          </cell>
          <cell r="I4301">
            <v>3.88</v>
          </cell>
          <cell r="J4301">
            <v>0</v>
          </cell>
        </row>
        <row r="4302">
          <cell r="A4302" t="str">
            <v>SF-04297</v>
          </cell>
          <cell r="B4302" t="str">
            <v>Luva de Redução PVC soldável 50 x 25 mm</v>
          </cell>
          <cell r="C4302" t="str">
            <v>Material</v>
          </cell>
          <cell r="D4302" t="str">
            <v>un</v>
          </cell>
          <cell r="E4302">
            <v>0</v>
          </cell>
          <cell r="F4302">
            <v>6.46</v>
          </cell>
          <cell r="G4302">
            <v>0</v>
          </cell>
          <cell r="H4302">
            <v>0.2039</v>
          </cell>
          <cell r="I4302">
            <v>7.78</v>
          </cell>
          <cell r="J4302">
            <v>0</v>
          </cell>
        </row>
        <row r="4303">
          <cell r="A4303" t="str">
            <v>SF-04298</v>
          </cell>
          <cell r="B4303" t="str">
            <v>Luva de Redução PVC soldável 60 x 50 mm</v>
          </cell>
          <cell r="C4303" t="str">
            <v>Material</v>
          </cell>
          <cell r="D4303" t="str">
            <v>un</v>
          </cell>
          <cell r="E4303">
            <v>0</v>
          </cell>
          <cell r="F4303">
            <v>12.701499999999999</v>
          </cell>
          <cell r="G4303">
            <v>0</v>
          </cell>
          <cell r="H4303">
            <v>0.2039</v>
          </cell>
          <cell r="I4303">
            <v>15.29</v>
          </cell>
          <cell r="J4303">
            <v>0</v>
          </cell>
        </row>
        <row r="4304">
          <cell r="A4304" t="str">
            <v>SF-04299</v>
          </cell>
          <cell r="B4304" t="str">
            <v>Tê de redução PVC soldável água fria 25 mm x 20 mm</v>
          </cell>
          <cell r="C4304" t="str">
            <v>Material</v>
          </cell>
          <cell r="D4304" t="str">
            <v>un</v>
          </cell>
          <cell r="E4304">
            <v>0</v>
          </cell>
          <cell r="F4304">
            <v>3.9805000000000001</v>
          </cell>
          <cell r="G4304">
            <v>0</v>
          </cell>
          <cell r="H4304">
            <v>0.2039</v>
          </cell>
          <cell r="I4304">
            <v>4.79</v>
          </cell>
          <cell r="J4304">
            <v>0</v>
          </cell>
        </row>
        <row r="4305">
          <cell r="A4305" t="str">
            <v>SF-04300</v>
          </cell>
          <cell r="B4305" t="str">
            <v>Tê de redução PVC soldável água fria 32 mm x 25 mm</v>
          </cell>
          <cell r="C4305" t="str">
            <v>Material</v>
          </cell>
          <cell r="D4305" t="str">
            <v>un</v>
          </cell>
          <cell r="E4305">
            <v>0</v>
          </cell>
          <cell r="F4305">
            <v>6.9444999999999997</v>
          </cell>
          <cell r="G4305">
            <v>0</v>
          </cell>
          <cell r="H4305">
            <v>0.2039</v>
          </cell>
          <cell r="I4305">
            <v>8.36</v>
          </cell>
          <cell r="J4305">
            <v>0</v>
          </cell>
        </row>
        <row r="4306">
          <cell r="A4306" t="str">
            <v>SF-04301</v>
          </cell>
          <cell r="B4306" t="str">
            <v>Tê de redução PVC soldável água fria 50 mm x 32 mm</v>
          </cell>
          <cell r="C4306" t="str">
            <v>Material</v>
          </cell>
          <cell r="D4306" t="str">
            <v>un</v>
          </cell>
          <cell r="E4306">
            <v>0</v>
          </cell>
          <cell r="F4306">
            <v>15.361500000000001</v>
          </cell>
          <cell r="G4306">
            <v>0</v>
          </cell>
          <cell r="H4306">
            <v>0.2039</v>
          </cell>
          <cell r="I4306">
            <v>18.489999999999998</v>
          </cell>
          <cell r="J4306">
            <v>0</v>
          </cell>
        </row>
        <row r="4307">
          <cell r="A4307" t="str">
            <v>SF-04302</v>
          </cell>
          <cell r="B4307" t="str">
            <v>Tê de redução PVC soldável água fria 110 mm x 60 mm</v>
          </cell>
          <cell r="C4307" t="str">
            <v>Material</v>
          </cell>
          <cell r="D4307" t="str">
            <v>un</v>
          </cell>
          <cell r="E4307">
            <v>0</v>
          </cell>
          <cell r="F4307">
            <v>147.86750000000001</v>
          </cell>
          <cell r="G4307">
            <v>0</v>
          </cell>
          <cell r="H4307">
            <v>0.2039</v>
          </cell>
          <cell r="I4307">
            <v>178.02</v>
          </cell>
          <cell r="J4307">
            <v>0</v>
          </cell>
        </row>
        <row r="4308">
          <cell r="A4308" t="str">
            <v>SF-04303</v>
          </cell>
          <cell r="B4308" t="str">
            <v>Tê de redução PVC soldável água fria 110 mm x 75 mm</v>
          </cell>
          <cell r="C4308" t="str">
            <v>Material</v>
          </cell>
          <cell r="D4308" t="str">
            <v>un</v>
          </cell>
          <cell r="E4308">
            <v>0</v>
          </cell>
          <cell r="F4308">
            <v>0</v>
          </cell>
          <cell r="G4308">
            <v>0</v>
          </cell>
          <cell r="H4308">
            <v>0.2039</v>
          </cell>
          <cell r="I4308">
            <v>0</v>
          </cell>
          <cell r="J4308">
            <v>0</v>
          </cell>
        </row>
        <row r="4309">
          <cell r="A4309" t="str">
            <v>SF-04304</v>
          </cell>
          <cell r="B4309" t="str">
            <v>Tê PVC soldável com rosca na bolsa central 20 mm x 1/2”</v>
          </cell>
          <cell r="C4309" t="str">
            <v>Material</v>
          </cell>
          <cell r="D4309" t="str">
            <v>un</v>
          </cell>
          <cell r="E4309">
            <v>0</v>
          </cell>
          <cell r="F4309">
            <v>2.6315</v>
          </cell>
          <cell r="G4309">
            <v>0</v>
          </cell>
          <cell r="H4309">
            <v>0.2039</v>
          </cell>
          <cell r="I4309">
            <v>3.17</v>
          </cell>
          <cell r="J4309">
            <v>0</v>
          </cell>
        </row>
        <row r="4310">
          <cell r="A4310" t="str">
            <v>SF-04305</v>
          </cell>
          <cell r="B4310" t="str">
            <v>Tê PVC soldável com rosca na bolsa central 32 mm x 3/4”</v>
          </cell>
          <cell r="C4310" t="str">
            <v>Material</v>
          </cell>
          <cell r="D4310" t="str">
            <v>un</v>
          </cell>
          <cell r="E4310">
            <v>0</v>
          </cell>
          <cell r="F4310">
            <v>13.299999999999999</v>
          </cell>
          <cell r="G4310">
            <v>0</v>
          </cell>
          <cell r="H4310">
            <v>0.2039</v>
          </cell>
          <cell r="I4310">
            <v>16.010000000000002</v>
          </cell>
          <cell r="J4310">
            <v>0</v>
          </cell>
        </row>
        <row r="4311">
          <cell r="A4311" t="str">
            <v>SF-04306</v>
          </cell>
          <cell r="B4311" t="str">
            <v>União PVC soldável 20 mm</v>
          </cell>
          <cell r="C4311" t="str">
            <v>Material</v>
          </cell>
          <cell r="D4311" t="str">
            <v>un</v>
          </cell>
          <cell r="E4311">
            <v>0</v>
          </cell>
          <cell r="F4311">
            <v>6.8780000000000001</v>
          </cell>
          <cell r="G4311">
            <v>0</v>
          </cell>
          <cell r="H4311">
            <v>0.2039</v>
          </cell>
          <cell r="I4311">
            <v>8.2799999999999994</v>
          </cell>
          <cell r="J4311">
            <v>0</v>
          </cell>
        </row>
        <row r="4312">
          <cell r="A4312" t="str">
            <v>SF-04307</v>
          </cell>
          <cell r="B4312" t="str">
            <v>Bucha de redução PVC roscável 1 1/4” x 3/4”</v>
          </cell>
          <cell r="C4312" t="str">
            <v>Material</v>
          </cell>
          <cell r="D4312" t="str">
            <v>un</v>
          </cell>
          <cell r="E4312">
            <v>0</v>
          </cell>
          <cell r="F4312">
            <v>0</v>
          </cell>
          <cell r="G4312">
            <v>0</v>
          </cell>
          <cell r="H4312">
            <v>0.2039</v>
          </cell>
          <cell r="I4312">
            <v>0</v>
          </cell>
          <cell r="J4312">
            <v>0</v>
          </cell>
        </row>
        <row r="4313">
          <cell r="A4313" t="str">
            <v>SF-04308</v>
          </cell>
          <cell r="B4313" t="str">
            <v>Bucha de redução PVC roscável 1 1/2” x 3/4”</v>
          </cell>
          <cell r="C4313" t="str">
            <v>Material</v>
          </cell>
          <cell r="D4313" t="str">
            <v>un</v>
          </cell>
          <cell r="E4313">
            <v>0</v>
          </cell>
          <cell r="F4313">
            <v>0</v>
          </cell>
          <cell r="G4313">
            <v>0</v>
          </cell>
          <cell r="H4313">
            <v>0.2039</v>
          </cell>
          <cell r="I4313">
            <v>0</v>
          </cell>
          <cell r="J4313">
            <v>0</v>
          </cell>
        </row>
        <row r="4314">
          <cell r="A4314" t="str">
            <v>SF-04309</v>
          </cell>
          <cell r="B4314" t="str">
            <v>Bucha de redução PVC roscável 1 1/2” x 1 1/4”</v>
          </cell>
          <cell r="C4314" t="str">
            <v>Material</v>
          </cell>
          <cell r="D4314" t="str">
            <v>un</v>
          </cell>
          <cell r="E4314">
            <v>0</v>
          </cell>
          <cell r="F4314">
            <v>0</v>
          </cell>
          <cell r="G4314">
            <v>0</v>
          </cell>
          <cell r="H4314">
            <v>0.2039</v>
          </cell>
          <cell r="I4314">
            <v>0</v>
          </cell>
          <cell r="J4314">
            <v>0</v>
          </cell>
        </row>
        <row r="4315">
          <cell r="A4315" t="str">
            <v>SF-04310</v>
          </cell>
          <cell r="B4315" t="str">
            <v>Bucha de redução PVC roscável 2” x 1”</v>
          </cell>
          <cell r="C4315" t="str">
            <v>Material</v>
          </cell>
          <cell r="D4315" t="str">
            <v>un</v>
          </cell>
          <cell r="E4315">
            <v>0</v>
          </cell>
          <cell r="F4315">
            <v>0</v>
          </cell>
          <cell r="G4315">
            <v>0</v>
          </cell>
          <cell r="H4315">
            <v>0.2039</v>
          </cell>
          <cell r="I4315">
            <v>0</v>
          </cell>
          <cell r="J4315">
            <v>0</v>
          </cell>
        </row>
        <row r="4316">
          <cell r="A4316" t="str">
            <v>SF-04311</v>
          </cell>
          <cell r="B4316" t="str">
            <v>Joelho 45° PVC roscável 3/4”</v>
          </cell>
          <cell r="C4316" t="str">
            <v>Material</v>
          </cell>
          <cell r="D4316" t="str">
            <v>un</v>
          </cell>
          <cell r="E4316">
            <v>0</v>
          </cell>
          <cell r="F4316">
            <v>7.8944999999999999</v>
          </cell>
          <cell r="G4316">
            <v>0</v>
          </cell>
          <cell r="H4316">
            <v>0.2039</v>
          </cell>
          <cell r="I4316">
            <v>9.5</v>
          </cell>
          <cell r="J4316">
            <v>0</v>
          </cell>
        </row>
        <row r="4317">
          <cell r="A4317" t="str">
            <v>SF-04312</v>
          </cell>
          <cell r="B4317" t="str">
            <v>Joelho 45° PVC roscável 1 1/2”</v>
          </cell>
          <cell r="C4317" t="str">
            <v>Material</v>
          </cell>
          <cell r="D4317" t="str">
            <v>un</v>
          </cell>
          <cell r="E4317">
            <v>0</v>
          </cell>
          <cell r="F4317">
            <v>0</v>
          </cell>
          <cell r="G4317">
            <v>0</v>
          </cell>
          <cell r="H4317">
            <v>0.2039</v>
          </cell>
          <cell r="I4317">
            <v>0</v>
          </cell>
          <cell r="J4317">
            <v>0</v>
          </cell>
        </row>
        <row r="4318">
          <cell r="A4318" t="str">
            <v>SF-04313</v>
          </cell>
          <cell r="B4318" t="str">
            <v>Joelho 45° PVC roscável 2”</v>
          </cell>
          <cell r="C4318" t="str">
            <v>Material</v>
          </cell>
          <cell r="D4318" t="str">
            <v>un</v>
          </cell>
          <cell r="E4318">
            <v>0</v>
          </cell>
          <cell r="F4318">
            <v>0</v>
          </cell>
          <cell r="G4318">
            <v>0</v>
          </cell>
          <cell r="H4318">
            <v>0.2039</v>
          </cell>
          <cell r="I4318">
            <v>0</v>
          </cell>
          <cell r="J4318">
            <v>0</v>
          </cell>
        </row>
        <row r="4319">
          <cell r="A4319" t="str">
            <v>SF-04314</v>
          </cell>
          <cell r="B4319" t="str">
            <v>Tubo PVC roscável para água fria 1/2”</v>
          </cell>
          <cell r="C4319" t="str">
            <v>Material</v>
          </cell>
          <cell r="D4319" t="str">
            <v>un</v>
          </cell>
          <cell r="E4319">
            <v>0</v>
          </cell>
          <cell r="F4319">
            <v>49.475999999999992</v>
          </cell>
          <cell r="G4319">
            <v>0</v>
          </cell>
          <cell r="H4319">
            <v>0.2039</v>
          </cell>
          <cell r="I4319">
            <v>59.56</v>
          </cell>
          <cell r="J4319">
            <v>0</v>
          </cell>
        </row>
        <row r="4320">
          <cell r="A4320" t="str">
            <v>SF-04315</v>
          </cell>
          <cell r="B4320" t="str">
            <v>Joelho 90° PVC roscável 3/4”</v>
          </cell>
          <cell r="C4320" t="str">
            <v>Material</v>
          </cell>
          <cell r="D4320" t="str">
            <v>un</v>
          </cell>
          <cell r="E4320">
            <v>0</v>
          </cell>
          <cell r="F4320">
            <v>2.7265000000000001</v>
          </cell>
          <cell r="G4320">
            <v>0</v>
          </cell>
          <cell r="H4320">
            <v>0.2039</v>
          </cell>
          <cell r="I4320">
            <v>3.28</v>
          </cell>
          <cell r="J4320">
            <v>0</v>
          </cell>
        </row>
        <row r="4321">
          <cell r="A4321" t="str">
            <v>SF-04316</v>
          </cell>
          <cell r="B4321" t="str">
            <v>Joelho 90° PVC roscável 1 1/2”</v>
          </cell>
          <cell r="C4321" t="str">
            <v>Material</v>
          </cell>
          <cell r="D4321" t="str">
            <v>un</v>
          </cell>
          <cell r="E4321">
            <v>0</v>
          </cell>
          <cell r="F4321">
            <v>0</v>
          </cell>
          <cell r="G4321">
            <v>0</v>
          </cell>
          <cell r="H4321">
            <v>0.2039</v>
          </cell>
          <cell r="I4321">
            <v>0</v>
          </cell>
          <cell r="J4321">
            <v>0</v>
          </cell>
        </row>
        <row r="4322">
          <cell r="A4322" t="str">
            <v>SF-04317</v>
          </cell>
          <cell r="B4322" t="str">
            <v>Joelho 90° PVC roscável 2”</v>
          </cell>
          <cell r="C4322" t="str">
            <v>Material</v>
          </cell>
          <cell r="D4322" t="str">
            <v>un</v>
          </cell>
          <cell r="E4322">
            <v>0</v>
          </cell>
          <cell r="F4322">
            <v>0</v>
          </cell>
          <cell r="G4322">
            <v>0</v>
          </cell>
          <cell r="H4322">
            <v>0.2039</v>
          </cell>
          <cell r="I4322">
            <v>0</v>
          </cell>
          <cell r="J4322">
            <v>0</v>
          </cell>
        </row>
        <row r="4323">
          <cell r="A4323" t="str">
            <v>SF-04318</v>
          </cell>
          <cell r="B4323" t="str">
            <v>Joelho 90° PVC roscável 2 1/2”</v>
          </cell>
          <cell r="C4323" t="str">
            <v>Material</v>
          </cell>
          <cell r="D4323" t="str">
            <v>un</v>
          </cell>
          <cell r="E4323">
            <v>0</v>
          </cell>
          <cell r="F4323">
            <v>0</v>
          </cell>
          <cell r="G4323">
            <v>0</v>
          </cell>
          <cell r="H4323">
            <v>0.2039</v>
          </cell>
          <cell r="I4323">
            <v>0</v>
          </cell>
          <cell r="J4323">
            <v>0</v>
          </cell>
        </row>
        <row r="4324">
          <cell r="A4324" t="str">
            <v>SF-04319</v>
          </cell>
          <cell r="B4324" t="str">
            <v>Joelho 90° PVC roscável 3”</v>
          </cell>
          <cell r="C4324" t="str">
            <v>Material</v>
          </cell>
          <cell r="D4324" t="str">
            <v>un</v>
          </cell>
          <cell r="E4324">
            <v>0</v>
          </cell>
          <cell r="F4324">
            <v>0</v>
          </cell>
          <cell r="G4324">
            <v>0</v>
          </cell>
          <cell r="H4324">
            <v>0.2039</v>
          </cell>
          <cell r="I4324">
            <v>0</v>
          </cell>
          <cell r="J4324">
            <v>0</v>
          </cell>
        </row>
        <row r="4325">
          <cell r="A4325" t="str">
            <v>SF-04320</v>
          </cell>
          <cell r="B4325" t="str">
            <v>Joelho 90° PVC roscável 4”</v>
          </cell>
          <cell r="C4325" t="str">
            <v>Material</v>
          </cell>
          <cell r="D4325" t="str">
            <v>un</v>
          </cell>
          <cell r="E4325">
            <v>0</v>
          </cell>
          <cell r="F4325">
            <v>0</v>
          </cell>
          <cell r="G4325">
            <v>0</v>
          </cell>
          <cell r="H4325">
            <v>0.2039</v>
          </cell>
          <cell r="I4325">
            <v>0</v>
          </cell>
          <cell r="J4325">
            <v>0</v>
          </cell>
        </row>
        <row r="4326">
          <cell r="A4326" t="str">
            <v>SF-04321</v>
          </cell>
          <cell r="B4326" t="str">
            <v>Joelho 90° PVC roscável com Bucha de Latão 1/2”</v>
          </cell>
          <cell r="C4326" t="str">
            <v>Material</v>
          </cell>
          <cell r="D4326" t="str">
            <v>un</v>
          </cell>
          <cell r="E4326">
            <v>0</v>
          </cell>
          <cell r="F4326">
            <v>0</v>
          </cell>
          <cell r="G4326">
            <v>0</v>
          </cell>
          <cell r="H4326">
            <v>0.2039</v>
          </cell>
          <cell r="I4326">
            <v>0</v>
          </cell>
          <cell r="J4326">
            <v>0</v>
          </cell>
        </row>
        <row r="4327">
          <cell r="A4327" t="str">
            <v>SF-04322</v>
          </cell>
          <cell r="B4327" t="str">
            <v>Joelho 90° PVC roscável com Bucha de Latão 3/4”</v>
          </cell>
          <cell r="C4327" t="str">
            <v>Material</v>
          </cell>
          <cell r="D4327" t="str">
            <v>un</v>
          </cell>
          <cell r="E4327">
            <v>0</v>
          </cell>
          <cell r="F4327">
            <v>0</v>
          </cell>
          <cell r="G4327">
            <v>0</v>
          </cell>
          <cell r="H4327">
            <v>0.2039</v>
          </cell>
          <cell r="I4327">
            <v>0</v>
          </cell>
          <cell r="J4327">
            <v>0</v>
          </cell>
        </row>
        <row r="4328">
          <cell r="A4328" t="str">
            <v>SF-04323</v>
          </cell>
          <cell r="B4328" t="str">
            <v>Joelho 90° PVC roscável com Bucha de Latão 3/4” x 1/2”</v>
          </cell>
          <cell r="C4328" t="str">
            <v>Material</v>
          </cell>
          <cell r="D4328" t="str">
            <v>un</v>
          </cell>
          <cell r="E4328">
            <v>0</v>
          </cell>
          <cell r="F4328">
            <v>0</v>
          </cell>
          <cell r="G4328">
            <v>0</v>
          </cell>
          <cell r="H4328">
            <v>0.2039</v>
          </cell>
          <cell r="I4328">
            <v>0</v>
          </cell>
          <cell r="J4328">
            <v>0</v>
          </cell>
        </row>
        <row r="4329">
          <cell r="A4329" t="str">
            <v>SF-04324</v>
          </cell>
          <cell r="B4329" t="str">
            <v>Joelho de Redução 90° PVC roscável  3/4” x 1/2”</v>
          </cell>
          <cell r="C4329" t="str">
            <v>Material</v>
          </cell>
          <cell r="D4329" t="str">
            <v>un</v>
          </cell>
          <cell r="E4329">
            <v>0</v>
          </cell>
          <cell r="F4329">
            <v>3.4864999999999999</v>
          </cell>
          <cell r="G4329">
            <v>0</v>
          </cell>
          <cell r="H4329">
            <v>0.2039</v>
          </cell>
          <cell r="I4329">
            <v>4.2</v>
          </cell>
          <cell r="J4329">
            <v>0</v>
          </cell>
        </row>
        <row r="4330">
          <cell r="A4330" t="str">
            <v>SF-04325</v>
          </cell>
          <cell r="B4330" t="str">
            <v>Luva de correr PVC roscável 1/2”</v>
          </cell>
          <cell r="C4330" t="str">
            <v>Material</v>
          </cell>
          <cell r="D4330" t="str">
            <v>un</v>
          </cell>
          <cell r="E4330">
            <v>0</v>
          </cell>
          <cell r="F4330">
            <v>14.544499999999999</v>
          </cell>
          <cell r="G4330">
            <v>0</v>
          </cell>
          <cell r="H4330">
            <v>0.2039</v>
          </cell>
          <cell r="I4330">
            <v>17.510000000000002</v>
          </cell>
          <cell r="J4330">
            <v>0</v>
          </cell>
        </row>
        <row r="4331">
          <cell r="A4331" t="str">
            <v>SF-04326</v>
          </cell>
          <cell r="B4331" t="str">
            <v>Luva de correr PVC roscável 1”</v>
          </cell>
          <cell r="C4331" t="str">
            <v>Material</v>
          </cell>
          <cell r="D4331" t="str">
            <v>un</v>
          </cell>
          <cell r="E4331">
            <v>0</v>
          </cell>
          <cell r="F4331">
            <v>0</v>
          </cell>
          <cell r="G4331">
            <v>0</v>
          </cell>
          <cell r="H4331">
            <v>0.2039</v>
          </cell>
          <cell r="I4331">
            <v>0</v>
          </cell>
          <cell r="J4331">
            <v>0</v>
          </cell>
        </row>
        <row r="4332">
          <cell r="A4332" t="str">
            <v>SF-04327</v>
          </cell>
          <cell r="B4332" t="str">
            <v>Luva de correr PVC roscável 1 1/4”</v>
          </cell>
          <cell r="C4332" t="str">
            <v>Material</v>
          </cell>
          <cell r="D4332" t="str">
            <v>un</v>
          </cell>
          <cell r="E4332">
            <v>0</v>
          </cell>
          <cell r="F4332">
            <v>0</v>
          </cell>
          <cell r="G4332">
            <v>0</v>
          </cell>
          <cell r="H4332">
            <v>0.2039</v>
          </cell>
          <cell r="I4332">
            <v>0</v>
          </cell>
          <cell r="J4332">
            <v>0</v>
          </cell>
        </row>
        <row r="4333">
          <cell r="A4333" t="str">
            <v>SF-04328</v>
          </cell>
          <cell r="B4333" t="str">
            <v>Luva de Redução PVC roscável  3/4” x 1/2”</v>
          </cell>
          <cell r="C4333" t="str">
            <v>Material</v>
          </cell>
          <cell r="D4333" t="str">
            <v>un</v>
          </cell>
          <cell r="E4333">
            <v>0</v>
          </cell>
          <cell r="F4333">
            <v>3.9614999999999996</v>
          </cell>
          <cell r="G4333">
            <v>0</v>
          </cell>
          <cell r="H4333">
            <v>0.2039</v>
          </cell>
          <cell r="I4333">
            <v>4.7699999999999996</v>
          </cell>
          <cell r="J4333">
            <v>0</v>
          </cell>
        </row>
        <row r="4334">
          <cell r="A4334" t="str">
            <v>SF-04329</v>
          </cell>
          <cell r="B4334" t="str">
            <v>Luva PVC roscável para água fria 1/2”</v>
          </cell>
          <cell r="C4334" t="str">
            <v>Material</v>
          </cell>
          <cell r="D4334" t="str">
            <v>un</v>
          </cell>
          <cell r="E4334">
            <v>0</v>
          </cell>
          <cell r="F4334">
            <v>1.5864999999999998</v>
          </cell>
          <cell r="G4334">
            <v>0</v>
          </cell>
          <cell r="H4334">
            <v>0.2039</v>
          </cell>
          <cell r="I4334">
            <v>1.91</v>
          </cell>
          <cell r="J4334">
            <v>0</v>
          </cell>
        </row>
        <row r="4335">
          <cell r="A4335" t="str">
            <v>SF-04330</v>
          </cell>
          <cell r="B4335" t="str">
            <v>Luva PVC roscável para água fria 3/4”</v>
          </cell>
          <cell r="C4335" t="str">
            <v>Material</v>
          </cell>
          <cell r="D4335" t="str">
            <v>un</v>
          </cell>
          <cell r="E4335">
            <v>0</v>
          </cell>
          <cell r="F4335">
            <v>2.5174999999999996</v>
          </cell>
          <cell r="G4335">
            <v>0</v>
          </cell>
          <cell r="H4335">
            <v>0.2039</v>
          </cell>
          <cell r="I4335">
            <v>3.03</v>
          </cell>
          <cell r="J4335">
            <v>0</v>
          </cell>
        </row>
        <row r="4336">
          <cell r="A4336" t="str">
            <v>SF-04331</v>
          </cell>
          <cell r="B4336" t="str">
            <v>Niple PVC roscável 1/2”</v>
          </cell>
          <cell r="C4336" t="str">
            <v>Material</v>
          </cell>
          <cell r="D4336" t="str">
            <v>un</v>
          </cell>
          <cell r="E4336">
            <v>0</v>
          </cell>
          <cell r="F4336">
            <v>0</v>
          </cell>
          <cell r="G4336">
            <v>0</v>
          </cell>
          <cell r="H4336">
            <v>0.2039</v>
          </cell>
          <cell r="I4336">
            <v>0</v>
          </cell>
          <cell r="J4336">
            <v>0</v>
          </cell>
        </row>
        <row r="4337">
          <cell r="A4337" t="str">
            <v>SF-04332</v>
          </cell>
          <cell r="B4337" t="str">
            <v>Niple PVC roscável 3/4”</v>
          </cell>
          <cell r="C4337" t="str">
            <v>Material</v>
          </cell>
          <cell r="D4337" t="str">
            <v>un</v>
          </cell>
          <cell r="E4337">
            <v>0</v>
          </cell>
          <cell r="F4337">
            <v>0</v>
          </cell>
          <cell r="G4337">
            <v>0</v>
          </cell>
          <cell r="H4337">
            <v>0.2039</v>
          </cell>
          <cell r="I4337">
            <v>0</v>
          </cell>
          <cell r="J4337">
            <v>0</v>
          </cell>
        </row>
        <row r="4338">
          <cell r="A4338" t="str">
            <v>SF-04333</v>
          </cell>
          <cell r="B4338" t="str">
            <v>Niple PVC roscável 1”</v>
          </cell>
          <cell r="C4338" t="str">
            <v>Material</v>
          </cell>
          <cell r="D4338" t="str">
            <v>un</v>
          </cell>
          <cell r="E4338">
            <v>0</v>
          </cell>
          <cell r="F4338">
            <v>0</v>
          </cell>
          <cell r="G4338">
            <v>0</v>
          </cell>
          <cell r="H4338">
            <v>0.2039</v>
          </cell>
          <cell r="I4338">
            <v>0</v>
          </cell>
          <cell r="J4338">
            <v>0</v>
          </cell>
        </row>
        <row r="4339">
          <cell r="A4339" t="str">
            <v>SF-04334</v>
          </cell>
          <cell r="B4339" t="str">
            <v>Niple PVC roscável 1 1/4”</v>
          </cell>
          <cell r="C4339" t="str">
            <v>Material</v>
          </cell>
          <cell r="D4339" t="str">
            <v>un</v>
          </cell>
          <cell r="E4339">
            <v>0</v>
          </cell>
          <cell r="F4339">
            <v>0</v>
          </cell>
          <cell r="G4339">
            <v>0</v>
          </cell>
          <cell r="H4339">
            <v>0.2039</v>
          </cell>
          <cell r="I4339">
            <v>0</v>
          </cell>
          <cell r="J4339">
            <v>0</v>
          </cell>
        </row>
        <row r="4340">
          <cell r="A4340" t="str">
            <v>SF-04335</v>
          </cell>
          <cell r="B4340" t="str">
            <v>Niple PVC roscável 1 1/2”</v>
          </cell>
          <cell r="C4340" t="str">
            <v>Material</v>
          </cell>
          <cell r="D4340" t="str">
            <v>un</v>
          </cell>
          <cell r="E4340">
            <v>0</v>
          </cell>
          <cell r="F4340">
            <v>0</v>
          </cell>
          <cell r="G4340">
            <v>0</v>
          </cell>
          <cell r="H4340">
            <v>0.2039</v>
          </cell>
          <cell r="I4340">
            <v>0</v>
          </cell>
          <cell r="J4340">
            <v>0</v>
          </cell>
        </row>
        <row r="4341">
          <cell r="A4341" t="str">
            <v>SF-04336</v>
          </cell>
          <cell r="B4341" t="str">
            <v>Niple PVC roscável 2”</v>
          </cell>
          <cell r="C4341" t="str">
            <v>Material</v>
          </cell>
          <cell r="D4341" t="str">
            <v>un</v>
          </cell>
          <cell r="E4341">
            <v>0</v>
          </cell>
          <cell r="F4341">
            <v>0</v>
          </cell>
          <cell r="G4341">
            <v>0</v>
          </cell>
          <cell r="H4341">
            <v>0.2039</v>
          </cell>
          <cell r="I4341">
            <v>0</v>
          </cell>
          <cell r="J4341">
            <v>0</v>
          </cell>
        </row>
        <row r="4342">
          <cell r="A4342" t="str">
            <v>SF-04337</v>
          </cell>
          <cell r="B4342" t="str">
            <v>Niple PVC roscável 2 1/2”</v>
          </cell>
          <cell r="C4342" t="str">
            <v>Material</v>
          </cell>
          <cell r="D4342" t="str">
            <v>un</v>
          </cell>
          <cell r="E4342">
            <v>0</v>
          </cell>
          <cell r="F4342">
            <v>0</v>
          </cell>
          <cell r="G4342">
            <v>0</v>
          </cell>
          <cell r="H4342">
            <v>0.2039</v>
          </cell>
          <cell r="I4342">
            <v>0</v>
          </cell>
          <cell r="J4342">
            <v>0</v>
          </cell>
        </row>
        <row r="4343">
          <cell r="A4343" t="str">
            <v>SF-04338</v>
          </cell>
          <cell r="B4343" t="str">
            <v>Plug PVC roscável 1”</v>
          </cell>
          <cell r="C4343" t="str">
            <v>Material</v>
          </cell>
          <cell r="D4343" t="str">
            <v>un</v>
          </cell>
          <cell r="E4343">
            <v>0</v>
          </cell>
          <cell r="F4343">
            <v>0</v>
          </cell>
          <cell r="G4343">
            <v>0</v>
          </cell>
          <cell r="H4343">
            <v>0.2039</v>
          </cell>
          <cell r="I4343">
            <v>0</v>
          </cell>
          <cell r="J4343">
            <v>0</v>
          </cell>
        </row>
        <row r="4344">
          <cell r="A4344" t="str">
            <v>SF-04339</v>
          </cell>
          <cell r="B4344" t="str">
            <v>Plug PVC roscável 1 1/4”</v>
          </cell>
          <cell r="C4344" t="str">
            <v>Material</v>
          </cell>
          <cell r="D4344" t="str">
            <v>un</v>
          </cell>
          <cell r="E4344">
            <v>0</v>
          </cell>
          <cell r="F4344">
            <v>0</v>
          </cell>
          <cell r="G4344">
            <v>0</v>
          </cell>
          <cell r="H4344">
            <v>0.2039</v>
          </cell>
          <cell r="I4344">
            <v>0</v>
          </cell>
          <cell r="J4344">
            <v>0</v>
          </cell>
        </row>
        <row r="4345">
          <cell r="A4345" t="str">
            <v>SF-04340</v>
          </cell>
          <cell r="B4345" t="str">
            <v>Tê de Redução PVC roscável 3/4” x 1/2”</v>
          </cell>
          <cell r="C4345" t="str">
            <v>Material</v>
          </cell>
          <cell r="D4345" t="str">
            <v>un</v>
          </cell>
          <cell r="E4345">
            <v>0</v>
          </cell>
          <cell r="F4345">
            <v>8.9870000000000001</v>
          </cell>
          <cell r="G4345">
            <v>0</v>
          </cell>
          <cell r="H4345">
            <v>0.2039</v>
          </cell>
          <cell r="I4345">
            <v>10.82</v>
          </cell>
          <cell r="J4345">
            <v>0</v>
          </cell>
        </row>
        <row r="4346">
          <cell r="A4346" t="str">
            <v>SF-04341</v>
          </cell>
          <cell r="B4346" t="str">
            <v>Tê de Redução PVC roscável 1 1/2” x 3/4”</v>
          </cell>
          <cell r="C4346" t="str">
            <v>Material</v>
          </cell>
          <cell r="D4346" t="str">
            <v>un</v>
          </cell>
          <cell r="E4346">
            <v>0</v>
          </cell>
          <cell r="F4346">
            <v>23.901999999999997</v>
          </cell>
          <cell r="G4346">
            <v>0</v>
          </cell>
          <cell r="H4346">
            <v>0.2039</v>
          </cell>
          <cell r="I4346">
            <v>28.78</v>
          </cell>
          <cell r="J4346">
            <v>0</v>
          </cell>
        </row>
        <row r="4347">
          <cell r="A4347" t="str">
            <v>SF-04342</v>
          </cell>
          <cell r="B4347" t="str">
            <v>Tê de Redução PVC roscável 1” x 3/4”</v>
          </cell>
          <cell r="C4347" t="str">
            <v>Material</v>
          </cell>
          <cell r="D4347" t="str">
            <v>un</v>
          </cell>
          <cell r="E4347">
            <v>0</v>
          </cell>
          <cell r="F4347">
            <v>11.7135</v>
          </cell>
          <cell r="G4347">
            <v>0</v>
          </cell>
          <cell r="H4347">
            <v>0.2039</v>
          </cell>
          <cell r="I4347">
            <v>14.1</v>
          </cell>
          <cell r="J4347">
            <v>0</v>
          </cell>
        </row>
        <row r="4348">
          <cell r="A4348" t="str">
            <v>SF-04343</v>
          </cell>
          <cell r="B4348" t="str">
            <v>Tubo CPVC 54 mm</v>
          </cell>
          <cell r="C4348" t="str">
            <v>Material</v>
          </cell>
          <cell r="D4348" t="str">
            <v>un</v>
          </cell>
          <cell r="E4348">
            <v>0</v>
          </cell>
          <cell r="F4348">
            <v>238.60199999999998</v>
          </cell>
          <cell r="G4348">
            <v>0</v>
          </cell>
          <cell r="H4348">
            <v>0.2039</v>
          </cell>
          <cell r="I4348">
            <v>287.25</v>
          </cell>
          <cell r="J4348">
            <v>0</v>
          </cell>
        </row>
        <row r="4349">
          <cell r="A4349" t="str">
            <v>SF-04344</v>
          </cell>
          <cell r="B4349" t="str">
            <v>Tubo CPVC 73 mm</v>
          </cell>
          <cell r="C4349" t="str">
            <v>Material</v>
          </cell>
          <cell r="D4349" t="str">
            <v>un</v>
          </cell>
          <cell r="E4349">
            <v>0</v>
          </cell>
          <cell r="F4349">
            <v>385.80449999999996</v>
          </cell>
          <cell r="G4349">
            <v>0</v>
          </cell>
          <cell r="H4349">
            <v>0.2039</v>
          </cell>
          <cell r="I4349">
            <v>464.47</v>
          </cell>
          <cell r="J4349">
            <v>0</v>
          </cell>
        </row>
        <row r="4350">
          <cell r="A4350" t="str">
            <v>SF-04345</v>
          </cell>
          <cell r="B4350" t="str">
            <v>Conector CPVC 42 mm x 1 1/2”</v>
          </cell>
          <cell r="C4350" t="str">
            <v>Material</v>
          </cell>
          <cell r="D4350" t="str">
            <v>un</v>
          </cell>
          <cell r="E4350">
            <v>0</v>
          </cell>
          <cell r="F4350">
            <v>53.541999999999994</v>
          </cell>
          <cell r="G4350">
            <v>0</v>
          </cell>
          <cell r="H4350">
            <v>0.2039</v>
          </cell>
          <cell r="I4350">
            <v>64.459999999999994</v>
          </cell>
          <cell r="J4350">
            <v>0</v>
          </cell>
        </row>
        <row r="4351">
          <cell r="A4351" t="str">
            <v>SF-04346</v>
          </cell>
          <cell r="B4351" t="str">
            <v>Conector CPVC 54 mm x 2”</v>
          </cell>
          <cell r="C4351" t="str">
            <v>Material</v>
          </cell>
          <cell r="D4351" t="str">
            <v>un</v>
          </cell>
          <cell r="E4351">
            <v>0</v>
          </cell>
          <cell r="F4351">
            <v>87.266999999999996</v>
          </cell>
          <cell r="G4351">
            <v>0</v>
          </cell>
          <cell r="H4351">
            <v>0.2039</v>
          </cell>
          <cell r="I4351">
            <v>105.06</v>
          </cell>
          <cell r="J4351">
            <v>0</v>
          </cell>
        </row>
        <row r="4352">
          <cell r="A4352" t="str">
            <v>SF-04347</v>
          </cell>
          <cell r="B4352" t="str">
            <v>Conector CPVC 89 mm x 3”</v>
          </cell>
          <cell r="C4352" t="str">
            <v>Material</v>
          </cell>
          <cell r="D4352" t="str">
            <v>un</v>
          </cell>
          <cell r="E4352">
            <v>0</v>
          </cell>
          <cell r="F4352">
            <v>488.96500000000003</v>
          </cell>
          <cell r="G4352">
            <v>0</v>
          </cell>
          <cell r="H4352">
            <v>0.2039</v>
          </cell>
          <cell r="I4352">
            <v>588.66</v>
          </cell>
          <cell r="J4352">
            <v>0</v>
          </cell>
        </row>
        <row r="4353">
          <cell r="A4353" t="str">
            <v>SF-04348</v>
          </cell>
          <cell r="B4353" t="str">
            <v>Curva 90° CPVC 22 mm</v>
          </cell>
          <cell r="C4353" t="str">
            <v>Material</v>
          </cell>
          <cell r="D4353" t="str">
            <v>un</v>
          </cell>
          <cell r="E4353">
            <v>0</v>
          </cell>
          <cell r="F4353">
            <v>6.8685</v>
          </cell>
          <cell r="G4353">
            <v>0</v>
          </cell>
          <cell r="H4353">
            <v>0.2039</v>
          </cell>
          <cell r="I4353">
            <v>8.27</v>
          </cell>
          <cell r="J4353">
            <v>0</v>
          </cell>
        </row>
        <row r="4354">
          <cell r="A4354" t="str">
            <v>SF-04349</v>
          </cell>
          <cell r="B4354" t="str">
            <v>Curva 90° CPVC 28 mm</v>
          </cell>
          <cell r="C4354" t="str">
            <v>Material</v>
          </cell>
          <cell r="D4354" t="str">
            <v>un</v>
          </cell>
          <cell r="E4354">
            <v>0</v>
          </cell>
          <cell r="F4354">
            <v>12.910499999999999</v>
          </cell>
          <cell r="G4354">
            <v>0</v>
          </cell>
          <cell r="H4354">
            <v>0.2039</v>
          </cell>
          <cell r="I4354">
            <v>15.54</v>
          </cell>
          <cell r="J4354">
            <v>0</v>
          </cell>
        </row>
        <row r="4355">
          <cell r="A4355" t="str">
            <v>SF-04350</v>
          </cell>
          <cell r="B4355" t="str">
            <v>Joelho 90° de Transição CPVC 22 mm x 1/2”</v>
          </cell>
          <cell r="C4355" t="str">
            <v>Material</v>
          </cell>
          <cell r="D4355" t="str">
            <v>un</v>
          </cell>
          <cell r="E4355">
            <v>0</v>
          </cell>
          <cell r="F4355">
            <v>14.344999999999999</v>
          </cell>
          <cell r="G4355">
            <v>0</v>
          </cell>
          <cell r="H4355">
            <v>0.2039</v>
          </cell>
          <cell r="I4355">
            <v>17.27</v>
          </cell>
          <cell r="J4355">
            <v>0</v>
          </cell>
        </row>
        <row r="4356">
          <cell r="A4356" t="str">
            <v>SF-04351</v>
          </cell>
          <cell r="B4356" t="str">
            <v>Joelho 90° de Transição CPVC 22 mm x 3/4”</v>
          </cell>
          <cell r="C4356" t="str">
            <v>Material</v>
          </cell>
          <cell r="D4356" t="str">
            <v>un</v>
          </cell>
          <cell r="E4356">
            <v>0</v>
          </cell>
          <cell r="F4356">
            <v>22.2395</v>
          </cell>
          <cell r="G4356">
            <v>0</v>
          </cell>
          <cell r="H4356">
            <v>0.2039</v>
          </cell>
          <cell r="I4356">
            <v>26.77</v>
          </cell>
          <cell r="J4356">
            <v>0</v>
          </cell>
        </row>
        <row r="4357">
          <cell r="A4357" t="str">
            <v>SF-04352</v>
          </cell>
          <cell r="B4357" t="str">
            <v>Bucha de Redução em CPVC 54 x 35 mm</v>
          </cell>
          <cell r="C4357" t="str">
            <v>Material</v>
          </cell>
          <cell r="D4357" t="str">
            <v>un</v>
          </cell>
          <cell r="E4357">
            <v>0</v>
          </cell>
          <cell r="F4357">
            <v>54.871999999999993</v>
          </cell>
          <cell r="G4357">
            <v>0</v>
          </cell>
          <cell r="H4357">
            <v>0.2039</v>
          </cell>
          <cell r="I4357">
            <v>66.06</v>
          </cell>
          <cell r="J4357">
            <v>0</v>
          </cell>
        </row>
        <row r="4358">
          <cell r="A4358" t="str">
            <v>SF-04353</v>
          </cell>
          <cell r="B4358" t="str">
            <v>Tampão (Cap) CPVC 22 mm</v>
          </cell>
          <cell r="C4358" t="str">
            <v>Material</v>
          </cell>
          <cell r="D4358" t="str">
            <v>un</v>
          </cell>
          <cell r="E4358">
            <v>0</v>
          </cell>
          <cell r="F4358">
            <v>0</v>
          </cell>
          <cell r="G4358">
            <v>0</v>
          </cell>
          <cell r="H4358">
            <v>0.2039</v>
          </cell>
          <cell r="I4358">
            <v>0</v>
          </cell>
          <cell r="J4358">
            <v>0</v>
          </cell>
        </row>
        <row r="4359">
          <cell r="A4359" t="str">
            <v>SF-04354</v>
          </cell>
          <cell r="B4359" t="str">
            <v>Tampão (Cap) CPVC 28 mm</v>
          </cell>
          <cell r="C4359" t="str">
            <v>Material</v>
          </cell>
          <cell r="D4359" t="str">
            <v>un</v>
          </cell>
          <cell r="E4359">
            <v>0</v>
          </cell>
          <cell r="F4359">
            <v>0</v>
          </cell>
          <cell r="G4359">
            <v>0</v>
          </cell>
          <cell r="H4359">
            <v>0.2039</v>
          </cell>
          <cell r="I4359">
            <v>0</v>
          </cell>
          <cell r="J4359">
            <v>0</v>
          </cell>
        </row>
        <row r="4360">
          <cell r="A4360" t="str">
            <v>SF-04355</v>
          </cell>
          <cell r="B4360" t="str">
            <v>Tampão (Cap) CPVC 54 mm</v>
          </cell>
          <cell r="C4360" t="str">
            <v>Material</v>
          </cell>
          <cell r="D4360" t="str">
            <v>un</v>
          </cell>
          <cell r="E4360">
            <v>0</v>
          </cell>
          <cell r="F4360">
            <v>0</v>
          </cell>
          <cell r="G4360">
            <v>0</v>
          </cell>
          <cell r="H4360">
            <v>0.2039</v>
          </cell>
          <cell r="I4360">
            <v>0</v>
          </cell>
          <cell r="J4360">
            <v>0</v>
          </cell>
        </row>
        <row r="4361">
          <cell r="A4361" t="str">
            <v>SF-04356</v>
          </cell>
          <cell r="B4361" t="str">
            <v>Curva de Transposição CPVC 22 mm</v>
          </cell>
          <cell r="C4361" t="str">
            <v>Material</v>
          </cell>
          <cell r="D4361" t="str">
            <v>un</v>
          </cell>
          <cell r="E4361">
            <v>0</v>
          </cell>
          <cell r="F4361">
            <v>9.5379999999999985</v>
          </cell>
          <cell r="G4361">
            <v>0</v>
          </cell>
          <cell r="H4361">
            <v>0.2039</v>
          </cell>
          <cell r="I4361">
            <v>11.48</v>
          </cell>
          <cell r="J4361">
            <v>0</v>
          </cell>
        </row>
        <row r="4362">
          <cell r="A4362" t="str">
            <v>SF-04357</v>
          </cell>
          <cell r="B4362" t="str">
            <v>Joelho 45° CPVC 54 mm</v>
          </cell>
          <cell r="C4362" t="str">
            <v>Material</v>
          </cell>
          <cell r="D4362" t="str">
            <v>un</v>
          </cell>
          <cell r="E4362">
            <v>0</v>
          </cell>
          <cell r="F4362">
            <v>51.109999999999992</v>
          </cell>
          <cell r="G4362">
            <v>0</v>
          </cell>
          <cell r="H4362">
            <v>0.2039</v>
          </cell>
          <cell r="I4362">
            <v>61.53</v>
          </cell>
          <cell r="J4362">
            <v>0</v>
          </cell>
        </row>
        <row r="4363">
          <cell r="A4363" t="str">
            <v>SF-04358</v>
          </cell>
          <cell r="B4363" t="str">
            <v>Joelho 90° CPVC 54 mm</v>
          </cell>
          <cell r="C4363" t="str">
            <v>Material</v>
          </cell>
          <cell r="D4363" t="str">
            <v>un</v>
          </cell>
          <cell r="E4363">
            <v>0</v>
          </cell>
          <cell r="F4363">
            <v>62.491</v>
          </cell>
          <cell r="G4363">
            <v>0</v>
          </cell>
          <cell r="H4363">
            <v>0.2039</v>
          </cell>
          <cell r="I4363">
            <v>75.23</v>
          </cell>
          <cell r="J4363">
            <v>0</v>
          </cell>
        </row>
        <row r="4364">
          <cell r="A4364" t="str">
            <v>SF-04359</v>
          </cell>
          <cell r="B4364" t="str">
            <v>Luva CPVC 54 mm</v>
          </cell>
          <cell r="C4364" t="str">
            <v>Material</v>
          </cell>
          <cell r="D4364" t="str">
            <v>un</v>
          </cell>
          <cell r="E4364">
            <v>0</v>
          </cell>
          <cell r="F4364">
            <v>31.159999999999997</v>
          </cell>
          <cell r="G4364">
            <v>0</v>
          </cell>
          <cell r="H4364">
            <v>0.2039</v>
          </cell>
          <cell r="I4364">
            <v>37.51</v>
          </cell>
          <cell r="J4364">
            <v>0</v>
          </cell>
        </row>
        <row r="4365">
          <cell r="A4365" t="str">
            <v>SF-04360</v>
          </cell>
          <cell r="B4365" t="str">
            <v>Luva de transição CPVC 2” x 54 mm</v>
          </cell>
          <cell r="C4365" t="str">
            <v>Material</v>
          </cell>
          <cell r="D4365" t="str">
            <v>un</v>
          </cell>
          <cell r="E4365">
            <v>0</v>
          </cell>
          <cell r="F4365">
            <v>179.04649999999998</v>
          </cell>
          <cell r="G4365">
            <v>0</v>
          </cell>
          <cell r="H4365">
            <v>0.2039</v>
          </cell>
          <cell r="I4365">
            <v>215.55</v>
          </cell>
          <cell r="J4365">
            <v>0</v>
          </cell>
        </row>
        <row r="4366">
          <cell r="A4366" t="str">
            <v>SF-04361</v>
          </cell>
          <cell r="B4366" t="str">
            <v>Tê de Transição CPVC 22 mm x 1/2”</v>
          </cell>
          <cell r="C4366" t="str">
            <v>Material</v>
          </cell>
          <cell r="D4366" t="str">
            <v>un</v>
          </cell>
          <cell r="E4366">
            <v>0</v>
          </cell>
          <cell r="F4366" t="str">
            <v/>
          </cell>
          <cell r="G4366" t="str">
            <v/>
          </cell>
          <cell r="H4366">
            <v>0.2039</v>
          </cell>
          <cell r="I4366" t="str">
            <v/>
          </cell>
          <cell r="J4366" t="str">
            <v/>
          </cell>
        </row>
        <row r="4367">
          <cell r="A4367" t="str">
            <v>SF-04362</v>
          </cell>
          <cell r="B4367" t="str">
            <v>Tê de Transição CPVC 22 mm x 3/4”</v>
          </cell>
          <cell r="C4367" t="str">
            <v>Material</v>
          </cell>
          <cell r="D4367" t="str">
            <v>un</v>
          </cell>
          <cell r="E4367">
            <v>0</v>
          </cell>
          <cell r="F4367" t="str">
            <v/>
          </cell>
          <cell r="G4367" t="str">
            <v/>
          </cell>
          <cell r="H4367">
            <v>0.2039</v>
          </cell>
          <cell r="I4367" t="str">
            <v/>
          </cell>
          <cell r="J4367" t="str">
            <v/>
          </cell>
        </row>
        <row r="4368">
          <cell r="A4368" t="str">
            <v>SF-04363</v>
          </cell>
          <cell r="B4368" t="str">
            <v>União CPVC 54 mm</v>
          </cell>
          <cell r="C4368" t="str">
            <v>Material</v>
          </cell>
          <cell r="D4368" t="str">
            <v>un</v>
          </cell>
          <cell r="E4368">
            <v>0</v>
          </cell>
          <cell r="F4368">
            <v>116.42249999999999</v>
          </cell>
          <cell r="G4368">
            <v>0</v>
          </cell>
          <cell r="H4368">
            <v>0.2039</v>
          </cell>
          <cell r="I4368">
            <v>140.16</v>
          </cell>
          <cell r="J4368">
            <v>0</v>
          </cell>
        </row>
        <row r="4369">
          <cell r="A4369" t="str">
            <v>SF-04364</v>
          </cell>
          <cell r="B4369" t="str">
            <v>União CPVC 73 mm</v>
          </cell>
          <cell r="C4369" t="str">
            <v>Material</v>
          </cell>
          <cell r="D4369" t="str">
            <v>un</v>
          </cell>
          <cell r="E4369">
            <v>0</v>
          </cell>
          <cell r="F4369">
            <v>151.75300000000001</v>
          </cell>
          <cell r="G4369">
            <v>0</v>
          </cell>
          <cell r="H4369">
            <v>0.2039</v>
          </cell>
          <cell r="I4369">
            <v>182.7</v>
          </cell>
          <cell r="J4369">
            <v>0</v>
          </cell>
        </row>
        <row r="4370">
          <cell r="A4370" t="str">
            <v>SF-04365</v>
          </cell>
          <cell r="B4370" t="str">
            <v>União CPVC 22 mm x 3/4”</v>
          </cell>
          <cell r="C4370" t="str">
            <v>Material</v>
          </cell>
          <cell r="D4370" t="str">
            <v>un</v>
          </cell>
          <cell r="E4370">
            <v>0</v>
          </cell>
          <cell r="F4370" t="str">
            <v/>
          </cell>
          <cell r="G4370" t="str">
            <v/>
          </cell>
          <cell r="H4370">
            <v>0.2039</v>
          </cell>
          <cell r="I4370" t="str">
            <v/>
          </cell>
          <cell r="J4370" t="str">
            <v/>
          </cell>
        </row>
        <row r="4371">
          <cell r="A4371" t="str">
            <v>SF-04366</v>
          </cell>
          <cell r="B4371" t="str">
            <v>Joelho 45° PVC esgoto ou águas pluviais 200 mm</v>
          </cell>
          <cell r="C4371" t="str">
            <v>Material</v>
          </cell>
          <cell r="D4371" t="str">
            <v>un</v>
          </cell>
          <cell r="E4371">
            <v>0</v>
          </cell>
          <cell r="F4371">
            <v>0</v>
          </cell>
          <cell r="G4371">
            <v>0</v>
          </cell>
          <cell r="H4371">
            <v>0.2039</v>
          </cell>
          <cell r="I4371">
            <v>0</v>
          </cell>
          <cell r="J4371">
            <v>0</v>
          </cell>
        </row>
        <row r="4372">
          <cell r="A4372" t="str">
            <v>SF-04367</v>
          </cell>
          <cell r="B4372" t="str">
            <v>Junção Invertida PVC esgoto ou águas pluviais 75 x 50 mm</v>
          </cell>
          <cell r="C4372" t="str">
            <v>Material</v>
          </cell>
          <cell r="D4372" t="str">
            <v>un</v>
          </cell>
          <cell r="E4372">
            <v>0</v>
          </cell>
          <cell r="F4372">
            <v>12.891499999999999</v>
          </cell>
          <cell r="G4372">
            <v>0</v>
          </cell>
          <cell r="H4372">
            <v>0.2039</v>
          </cell>
          <cell r="I4372">
            <v>15.52</v>
          </cell>
          <cell r="J4372">
            <v>0</v>
          </cell>
        </row>
        <row r="4373">
          <cell r="A4373" t="str">
            <v>SF-04368</v>
          </cell>
          <cell r="B4373" t="str">
            <v>Junção Invertida PVC esgoto ou águas pluviais 75 x 75 mm</v>
          </cell>
          <cell r="C4373" t="str">
            <v>Material</v>
          </cell>
          <cell r="D4373" t="str">
            <v>un</v>
          </cell>
          <cell r="E4373">
            <v>0</v>
          </cell>
          <cell r="F4373">
            <v>17.366</v>
          </cell>
          <cell r="G4373">
            <v>0</v>
          </cell>
          <cell r="H4373">
            <v>0.2039</v>
          </cell>
          <cell r="I4373">
            <v>20.91</v>
          </cell>
          <cell r="J4373">
            <v>0</v>
          </cell>
        </row>
        <row r="4374">
          <cell r="A4374" t="str">
            <v>SF-04369</v>
          </cell>
          <cell r="B4374" t="str">
            <v>Curva 45° Longa PVC esgoto ou águas pluviais 50 mm</v>
          </cell>
          <cell r="C4374" t="str">
            <v>Material</v>
          </cell>
          <cell r="D4374" t="str">
            <v>un</v>
          </cell>
          <cell r="E4374">
            <v>0</v>
          </cell>
          <cell r="F4374">
            <v>0</v>
          </cell>
          <cell r="G4374">
            <v>0</v>
          </cell>
          <cell r="H4374">
            <v>0.2039</v>
          </cell>
          <cell r="I4374">
            <v>0</v>
          </cell>
          <cell r="J4374">
            <v>0</v>
          </cell>
        </row>
        <row r="4375">
          <cell r="A4375" t="str">
            <v>SF-04370</v>
          </cell>
          <cell r="B4375" t="str">
            <v>Curva 45° Longa PVC esgoto ou águas pluviais 75 mm</v>
          </cell>
          <cell r="C4375" t="str">
            <v>Material</v>
          </cell>
          <cell r="D4375" t="str">
            <v>un</v>
          </cell>
          <cell r="E4375">
            <v>0</v>
          </cell>
          <cell r="F4375">
            <v>0</v>
          </cell>
          <cell r="G4375">
            <v>0</v>
          </cell>
          <cell r="H4375">
            <v>0.2039</v>
          </cell>
          <cell r="I4375">
            <v>0</v>
          </cell>
          <cell r="J4375">
            <v>0</v>
          </cell>
        </row>
        <row r="4376">
          <cell r="A4376" t="str">
            <v>SF-04371</v>
          </cell>
          <cell r="B4376" t="str">
            <v>Curva 45° Longa PVC esgoto ou águas pluviais 150 mm</v>
          </cell>
          <cell r="C4376" t="str">
            <v>Material</v>
          </cell>
          <cell r="D4376" t="str">
            <v>un</v>
          </cell>
          <cell r="E4376">
            <v>0</v>
          </cell>
          <cell r="F4376">
            <v>119.0445</v>
          </cell>
          <cell r="G4376">
            <v>0</v>
          </cell>
          <cell r="H4376">
            <v>0.2039</v>
          </cell>
          <cell r="I4376">
            <v>143.32</v>
          </cell>
          <cell r="J4376">
            <v>0</v>
          </cell>
        </row>
        <row r="4377">
          <cell r="A4377" t="str">
            <v>SF-04372</v>
          </cell>
          <cell r="B4377" t="str">
            <v>Junção Simples PVC esgoto ou águas pluviais 75 mm x 50 mm</v>
          </cell>
          <cell r="C4377" t="str">
            <v>Material</v>
          </cell>
          <cell r="D4377" t="str">
            <v>un</v>
          </cell>
          <cell r="E4377">
            <v>0</v>
          </cell>
          <cell r="F4377">
            <v>0</v>
          </cell>
          <cell r="G4377">
            <v>0</v>
          </cell>
          <cell r="H4377">
            <v>0.2039</v>
          </cell>
          <cell r="I4377">
            <v>0</v>
          </cell>
          <cell r="J4377">
            <v>0</v>
          </cell>
        </row>
        <row r="4378">
          <cell r="A4378" t="str">
            <v>SF-04373</v>
          </cell>
          <cell r="B4378" t="str">
            <v>Junção Simples PVC esgoto ou águas pluviais 100 mm x 75 mm</v>
          </cell>
          <cell r="C4378" t="str">
            <v>Material</v>
          </cell>
          <cell r="D4378" t="str">
            <v>un</v>
          </cell>
          <cell r="E4378">
            <v>0</v>
          </cell>
          <cell r="F4378">
            <v>65.5595</v>
          </cell>
          <cell r="G4378">
            <v>0</v>
          </cell>
          <cell r="H4378">
            <v>0.2039</v>
          </cell>
          <cell r="I4378">
            <v>78.930000000000007</v>
          </cell>
          <cell r="J4378">
            <v>0</v>
          </cell>
        </row>
        <row r="4379">
          <cell r="A4379" t="str">
            <v>SF-04374</v>
          </cell>
          <cell r="B4379" t="str">
            <v>Junção Simples PVC esgoto ou águas pluviais 100 mm x 50 mm</v>
          </cell>
          <cell r="C4379" t="str">
            <v>Material</v>
          </cell>
          <cell r="D4379" t="str">
            <v>un</v>
          </cell>
          <cell r="E4379">
            <v>0</v>
          </cell>
          <cell r="F4379">
            <v>17.698499999999999</v>
          </cell>
          <cell r="G4379">
            <v>0</v>
          </cell>
          <cell r="H4379">
            <v>0.2039</v>
          </cell>
          <cell r="I4379">
            <v>21.31</v>
          </cell>
          <cell r="J4379">
            <v>0</v>
          </cell>
        </row>
        <row r="4380">
          <cell r="A4380" t="str">
            <v>SF-04375</v>
          </cell>
          <cell r="B4380" t="str">
            <v>Curva 90° curta PVC esgoto ou águas pluviais predial DN 40 mm</v>
          </cell>
          <cell r="C4380" t="str">
            <v>Material</v>
          </cell>
          <cell r="D4380" t="str">
            <v>un</v>
          </cell>
          <cell r="E4380">
            <v>0</v>
          </cell>
          <cell r="F4380">
            <v>4.75</v>
          </cell>
          <cell r="G4380">
            <v>0</v>
          </cell>
          <cell r="H4380">
            <v>0.2039</v>
          </cell>
          <cell r="I4380">
            <v>5.72</v>
          </cell>
          <cell r="J4380">
            <v>0</v>
          </cell>
        </row>
        <row r="4381">
          <cell r="A4381" t="str">
            <v>SF-04376</v>
          </cell>
          <cell r="B4381" t="str">
            <v>Curva 90° curta PVC esgoto ou águas pluviais predial DN 50 mm</v>
          </cell>
          <cell r="C4381" t="str">
            <v>Material</v>
          </cell>
          <cell r="D4381" t="str">
            <v>un</v>
          </cell>
          <cell r="E4381">
            <v>0</v>
          </cell>
          <cell r="F4381">
            <v>10.8775</v>
          </cell>
          <cell r="G4381">
            <v>0</v>
          </cell>
          <cell r="H4381">
            <v>0.2039</v>
          </cell>
          <cell r="I4381">
            <v>13.1</v>
          </cell>
          <cell r="J4381">
            <v>0</v>
          </cell>
        </row>
        <row r="4382">
          <cell r="A4382" t="str">
            <v>SF-04377</v>
          </cell>
          <cell r="B4382" t="str">
            <v>Curva 90° curta PVC esgoto ou águas pluviais predial DN 75 mm</v>
          </cell>
          <cell r="C4382" t="str">
            <v>Material</v>
          </cell>
          <cell r="D4382" t="str">
            <v>un</v>
          </cell>
          <cell r="E4382">
            <v>0</v>
          </cell>
          <cell r="F4382">
            <v>22.695499999999999</v>
          </cell>
          <cell r="G4382">
            <v>0</v>
          </cell>
          <cell r="H4382">
            <v>0.2039</v>
          </cell>
          <cell r="I4382">
            <v>27.32</v>
          </cell>
          <cell r="J4382">
            <v>0</v>
          </cell>
        </row>
        <row r="4383">
          <cell r="A4383" t="str">
            <v>SF-04378</v>
          </cell>
          <cell r="B4383" t="str">
            <v>Curva 90° curta PVC esgoto ou águas pluviais predial DN 100 mm</v>
          </cell>
          <cell r="C4383" t="str">
            <v>Material</v>
          </cell>
          <cell r="D4383" t="str">
            <v>un</v>
          </cell>
          <cell r="E4383">
            <v>0</v>
          </cell>
          <cell r="F4383">
            <v>22.058999999999997</v>
          </cell>
          <cell r="G4383">
            <v>0</v>
          </cell>
          <cell r="H4383">
            <v>0.2039</v>
          </cell>
          <cell r="I4383">
            <v>26.56</v>
          </cell>
          <cell r="J4383">
            <v>0</v>
          </cell>
        </row>
        <row r="4384">
          <cell r="A4384" t="str">
            <v>SF-04379</v>
          </cell>
          <cell r="B4384" t="str">
            <v>Válvula de Retenção Dupla 3" em ferro fundido</v>
          </cell>
          <cell r="C4384" t="str">
            <v>Serviço (Mat + MO)</v>
          </cell>
          <cell r="D4384" t="str">
            <v>un</v>
          </cell>
          <cell r="E4384">
            <v>0</v>
          </cell>
          <cell r="F4384">
            <v>38.195293399999997</v>
          </cell>
          <cell r="G4384">
            <v>0</v>
          </cell>
          <cell r="H4384">
            <v>0.2039</v>
          </cell>
          <cell r="I4384">
            <v>45.98</v>
          </cell>
          <cell r="J4384">
            <v>0</v>
          </cell>
        </row>
        <row r="4385">
          <cell r="A4385" t="str">
            <v>SF-04380</v>
          </cell>
          <cell r="B4385" t="str">
            <v>Redução Excêntrica PVC esgoto ou águas pluviais 100 x 50 mm</v>
          </cell>
          <cell r="C4385" t="str">
            <v>Material</v>
          </cell>
          <cell r="D4385" t="str">
            <v>un</v>
          </cell>
          <cell r="E4385">
            <v>0</v>
          </cell>
          <cell r="F4385">
            <v>8.4834999999999994</v>
          </cell>
          <cell r="G4385">
            <v>0</v>
          </cell>
          <cell r="H4385">
            <v>0.2039</v>
          </cell>
          <cell r="I4385">
            <v>10.210000000000001</v>
          </cell>
          <cell r="J4385">
            <v>0</v>
          </cell>
        </row>
        <row r="4386">
          <cell r="A4386" t="str">
            <v>SF-04381</v>
          </cell>
          <cell r="B4386" t="str">
            <v>Redução Excêntrica PVC esgoto ou águas pluviais 200 x 150 mm</v>
          </cell>
          <cell r="C4386" t="str">
            <v>Material</v>
          </cell>
          <cell r="D4386" t="str">
            <v>un</v>
          </cell>
          <cell r="E4386">
            <v>0</v>
          </cell>
          <cell r="F4386" t="str">
            <v/>
          </cell>
          <cell r="G4386" t="str">
            <v/>
          </cell>
          <cell r="H4386">
            <v>0.2039</v>
          </cell>
          <cell r="I4386" t="str">
            <v/>
          </cell>
          <cell r="J4386" t="str">
            <v/>
          </cell>
        </row>
        <row r="4387">
          <cell r="A4387" t="str">
            <v>SF-04382</v>
          </cell>
          <cell r="B4387" t="str">
            <v>Válvula de Retenção PVC esgoto ou águas pluviais 100 mm</v>
          </cell>
          <cell r="C4387" t="str">
            <v>Material</v>
          </cell>
          <cell r="D4387" t="str">
            <v>un</v>
          </cell>
          <cell r="E4387">
            <v>0</v>
          </cell>
          <cell r="F4387" t="str">
            <v/>
          </cell>
          <cell r="G4387" t="str">
            <v/>
          </cell>
          <cell r="H4387">
            <v>0.2039</v>
          </cell>
          <cell r="I4387" t="str">
            <v/>
          </cell>
          <cell r="J4387" t="str">
            <v/>
          </cell>
        </row>
        <row r="4388">
          <cell r="A4388" t="str">
            <v>SF-04383</v>
          </cell>
          <cell r="B4388" t="str">
            <v>Válvula de Retenção PVC esgoto ou águas pluviais 150 mm</v>
          </cell>
          <cell r="C4388" t="str">
            <v>Material</v>
          </cell>
          <cell r="D4388" t="str">
            <v>un</v>
          </cell>
          <cell r="E4388">
            <v>0</v>
          </cell>
          <cell r="F4388">
            <v>0</v>
          </cell>
          <cell r="G4388">
            <v>0</v>
          </cell>
          <cell r="H4388">
            <v>0.2039</v>
          </cell>
          <cell r="I4388">
            <v>0</v>
          </cell>
          <cell r="J4388">
            <v>0</v>
          </cell>
        </row>
        <row r="4389">
          <cell r="A4389" t="str">
            <v>SF-04384</v>
          </cell>
          <cell r="B4389" t="str">
            <v>Adaptador em polipropileno com esfera de borracha para ponto de esgoto de máquina de lavar</v>
          </cell>
          <cell r="C4389" t="str">
            <v>Material</v>
          </cell>
          <cell r="D4389" t="str">
            <v>un</v>
          </cell>
          <cell r="E4389">
            <v>0</v>
          </cell>
          <cell r="F4389" t="str">
            <v/>
          </cell>
          <cell r="G4389" t="str">
            <v/>
          </cell>
          <cell r="H4389">
            <v>0.2039</v>
          </cell>
          <cell r="I4389" t="str">
            <v/>
          </cell>
          <cell r="J4389" t="str">
            <v/>
          </cell>
        </row>
        <row r="4390">
          <cell r="A4390" t="str">
            <v>SF-04385</v>
          </cell>
          <cell r="B4390" t="str">
            <v>Válvula de pé com crivos em bronze 1 1/2”</v>
          </cell>
          <cell r="C4390" t="str">
            <v>Material</v>
          </cell>
          <cell r="D4390" t="str">
            <v>un</v>
          </cell>
          <cell r="E4390">
            <v>0</v>
          </cell>
          <cell r="F4390">
            <v>151.66749999999999</v>
          </cell>
          <cell r="G4390">
            <v>0</v>
          </cell>
          <cell r="H4390">
            <v>0.2039</v>
          </cell>
          <cell r="I4390">
            <v>182.59</v>
          </cell>
          <cell r="J4390">
            <v>0</v>
          </cell>
        </row>
        <row r="4391">
          <cell r="A4391" t="str">
            <v>SF-04386</v>
          </cell>
          <cell r="B4391" t="str">
            <v>Válvula de pé com crivos em bronze 1 1/4”</v>
          </cell>
          <cell r="C4391" t="str">
            <v>Material</v>
          </cell>
          <cell r="D4391" t="str">
            <v>un</v>
          </cell>
          <cell r="E4391">
            <v>0</v>
          </cell>
          <cell r="F4391">
            <v>142.12950000000001</v>
          </cell>
          <cell r="G4391">
            <v>0</v>
          </cell>
          <cell r="H4391">
            <v>0.2039</v>
          </cell>
          <cell r="I4391">
            <v>171.11</v>
          </cell>
          <cell r="J4391">
            <v>0</v>
          </cell>
        </row>
        <row r="4392">
          <cell r="A4392" t="str">
            <v>SF-04387</v>
          </cell>
          <cell r="B4392" t="str">
            <v>Válvula de pé com crivos em bronze 2 1/2”</v>
          </cell>
          <cell r="C4392" t="str">
            <v>Material</v>
          </cell>
          <cell r="D4392" t="str">
            <v>un</v>
          </cell>
          <cell r="E4392">
            <v>0</v>
          </cell>
          <cell r="F4392">
            <v>410.56150000000002</v>
          </cell>
          <cell r="G4392">
            <v>0</v>
          </cell>
          <cell r="H4392">
            <v>0.2039</v>
          </cell>
          <cell r="I4392">
            <v>494.27</v>
          </cell>
          <cell r="J4392">
            <v>0</v>
          </cell>
        </row>
        <row r="4393">
          <cell r="A4393" t="str">
            <v>SF-04388</v>
          </cell>
          <cell r="B4393" t="str">
            <v>Válvula de pé com crivos em bronze 3/4”</v>
          </cell>
          <cell r="C4393" t="str">
            <v>Material</v>
          </cell>
          <cell r="D4393" t="str">
            <v>un</v>
          </cell>
          <cell r="E4393">
            <v>0</v>
          </cell>
          <cell r="F4393">
            <v>80.968500000000006</v>
          </cell>
          <cell r="G4393">
            <v>0</v>
          </cell>
          <cell r="H4393">
            <v>0.2039</v>
          </cell>
          <cell r="I4393">
            <v>97.48</v>
          </cell>
          <cell r="J4393">
            <v>0</v>
          </cell>
        </row>
        <row r="4394">
          <cell r="A4394" t="str">
            <v>SF-04389</v>
          </cell>
          <cell r="B4394" t="str">
            <v>Válvula de pé com crivos em bronze 3”</v>
          </cell>
          <cell r="C4394" t="str">
            <v>Material</v>
          </cell>
          <cell r="D4394" t="str">
            <v>un</v>
          </cell>
          <cell r="E4394">
            <v>0</v>
          </cell>
          <cell r="F4394">
            <v>562.82749999999999</v>
          </cell>
          <cell r="G4394">
            <v>0</v>
          </cell>
          <cell r="H4394">
            <v>0.2039</v>
          </cell>
          <cell r="I4394">
            <v>677.59</v>
          </cell>
          <cell r="J4394">
            <v>0</v>
          </cell>
        </row>
        <row r="4395">
          <cell r="A4395" t="str">
            <v>SF-04390</v>
          </cell>
          <cell r="B4395" t="str">
            <v>Válvula de retenção horizontal em bronze  PN-25, 400 psi, 1 1/2”</v>
          </cell>
          <cell r="C4395" t="str">
            <v>Material</v>
          </cell>
          <cell r="D4395" t="str">
            <v>un</v>
          </cell>
          <cell r="E4395">
            <v>0</v>
          </cell>
          <cell r="F4395">
            <v>294.27199999999999</v>
          </cell>
          <cell r="G4395">
            <v>0</v>
          </cell>
          <cell r="H4395">
            <v>0.2039</v>
          </cell>
          <cell r="I4395">
            <v>354.27</v>
          </cell>
          <cell r="J4395">
            <v>0</v>
          </cell>
        </row>
        <row r="4396">
          <cell r="A4396" t="str">
            <v>SF-04391</v>
          </cell>
          <cell r="B4396" t="str">
            <v>Válvula de retenção horizontal em bronze  PN-25, 400 psi, 1 1/4”</v>
          </cell>
          <cell r="C4396" t="str">
            <v>Material</v>
          </cell>
          <cell r="D4396" t="str">
            <v>un</v>
          </cell>
          <cell r="E4396">
            <v>0</v>
          </cell>
          <cell r="F4396">
            <v>263.32099999999997</v>
          </cell>
          <cell r="G4396">
            <v>0</v>
          </cell>
          <cell r="H4396">
            <v>0.2039</v>
          </cell>
          <cell r="I4396">
            <v>317.01</v>
          </cell>
          <cell r="J4396">
            <v>0</v>
          </cell>
        </row>
        <row r="4397">
          <cell r="A4397" t="str">
            <v>SF-04392</v>
          </cell>
          <cell r="B4397" t="str">
            <v>Válvula de retenção horizontal em bronze  PN-25, 400 psi, 1/2”</v>
          </cell>
          <cell r="C4397" t="str">
            <v>Material</v>
          </cell>
          <cell r="D4397" t="str">
            <v>un</v>
          </cell>
          <cell r="E4397">
            <v>0</v>
          </cell>
          <cell r="F4397">
            <v>106.78949999999999</v>
          </cell>
          <cell r="G4397">
            <v>0</v>
          </cell>
          <cell r="H4397">
            <v>0.2039</v>
          </cell>
          <cell r="I4397">
            <v>128.56</v>
          </cell>
          <cell r="J4397">
            <v>0</v>
          </cell>
        </row>
        <row r="4398">
          <cell r="A4398" t="str">
            <v>SF-04393</v>
          </cell>
          <cell r="B4398" t="str">
            <v>Válvula de retenção horizontal em bronze  PN-25, 400 psi, 1”</v>
          </cell>
          <cell r="C4398" t="str">
            <v>Material</v>
          </cell>
          <cell r="D4398" t="str">
            <v>un</v>
          </cell>
          <cell r="E4398">
            <v>0</v>
          </cell>
          <cell r="F4398">
            <v>175.89249999999998</v>
          </cell>
          <cell r="G4398">
            <v>0</v>
          </cell>
          <cell r="H4398">
            <v>0.2039</v>
          </cell>
          <cell r="I4398">
            <v>211.76</v>
          </cell>
          <cell r="J4398">
            <v>0</v>
          </cell>
        </row>
        <row r="4399">
          <cell r="A4399" t="str">
            <v>SF-04394</v>
          </cell>
          <cell r="B4399" t="str">
            <v>Válvula de retenção horizontal em bronze  PN-25, 400 psi, 2 1/2”</v>
          </cell>
          <cell r="C4399" t="str">
            <v>Material</v>
          </cell>
          <cell r="D4399" t="str">
            <v>un</v>
          </cell>
          <cell r="E4399">
            <v>0</v>
          </cell>
          <cell r="F4399">
            <v>589.57949999999994</v>
          </cell>
          <cell r="G4399">
            <v>0</v>
          </cell>
          <cell r="H4399">
            <v>0.2039</v>
          </cell>
          <cell r="I4399">
            <v>709.79</v>
          </cell>
          <cell r="J4399">
            <v>0</v>
          </cell>
        </row>
        <row r="4400">
          <cell r="A4400" t="str">
            <v>SF-04395</v>
          </cell>
          <cell r="B4400" t="str">
            <v>Válvula de retenção horizontal em bronze  PN-25, 400 psi, 3”</v>
          </cell>
          <cell r="C4400" t="str">
            <v>Material</v>
          </cell>
          <cell r="D4400" t="str">
            <v>un</v>
          </cell>
          <cell r="E4400">
            <v>0</v>
          </cell>
          <cell r="F4400">
            <v>814.32099999999991</v>
          </cell>
          <cell r="G4400">
            <v>0</v>
          </cell>
          <cell r="H4400">
            <v>0.2039</v>
          </cell>
          <cell r="I4400">
            <v>980.36</v>
          </cell>
          <cell r="J4400">
            <v>0</v>
          </cell>
        </row>
        <row r="4401">
          <cell r="A4401" t="str">
            <v>SF-04396</v>
          </cell>
          <cell r="B4401" t="str">
            <v>Válvula de retenção horizontal em bronze  PN-25, 400 psi, 4”</v>
          </cell>
          <cell r="C4401" t="str">
            <v>Material</v>
          </cell>
          <cell r="D4401" t="str">
            <v>un</v>
          </cell>
          <cell r="E4401">
            <v>0</v>
          </cell>
          <cell r="F4401">
            <v>1263.0249999999999</v>
          </cell>
          <cell r="G4401">
            <v>0</v>
          </cell>
          <cell r="H4401">
            <v>0.2039</v>
          </cell>
          <cell r="I4401">
            <v>1520.56</v>
          </cell>
          <cell r="J4401">
            <v>0</v>
          </cell>
        </row>
        <row r="4402">
          <cell r="A4402" t="str">
            <v>SF-04397</v>
          </cell>
          <cell r="B4402" t="str">
            <v>Válvula de retenção vertical em bronze  PN-16, 200 psi, 1 1/2”</v>
          </cell>
          <cell r="C4402" t="str">
            <v>Material</v>
          </cell>
          <cell r="D4402" t="str">
            <v>un</v>
          </cell>
          <cell r="E4402">
            <v>0</v>
          </cell>
          <cell r="F4402">
            <v>156.66449999999998</v>
          </cell>
          <cell r="G4402">
            <v>0</v>
          </cell>
          <cell r="H4402">
            <v>0.2039</v>
          </cell>
          <cell r="I4402">
            <v>188.61</v>
          </cell>
          <cell r="J4402">
            <v>0</v>
          </cell>
        </row>
        <row r="4403">
          <cell r="A4403" t="str">
            <v>SF-04398</v>
          </cell>
          <cell r="B4403" t="str">
            <v>Válvula de retenção vertical em bronze  PN-16, 200 psi, 1 1/4”</v>
          </cell>
          <cell r="C4403" t="str">
            <v>Material</v>
          </cell>
          <cell r="D4403" t="str">
            <v>un</v>
          </cell>
          <cell r="E4403">
            <v>0</v>
          </cell>
          <cell r="F4403">
            <v>135.98299999999998</v>
          </cell>
          <cell r="G4403">
            <v>0</v>
          </cell>
          <cell r="H4403">
            <v>0.2039</v>
          </cell>
          <cell r="I4403">
            <v>163.71</v>
          </cell>
          <cell r="J4403">
            <v>0</v>
          </cell>
        </row>
        <row r="4404">
          <cell r="A4404" t="str">
            <v>SF-04399</v>
          </cell>
          <cell r="B4404" t="str">
            <v>Válvula de retenção vertical em bronze  PN-16, 200 psi, 1/2”</v>
          </cell>
          <cell r="C4404" t="str">
            <v>Material</v>
          </cell>
          <cell r="D4404" t="str">
            <v>un</v>
          </cell>
          <cell r="E4404">
            <v>0</v>
          </cell>
          <cell r="F4404">
            <v>77.738499999999988</v>
          </cell>
          <cell r="G4404">
            <v>0</v>
          </cell>
          <cell r="H4404">
            <v>0.2039</v>
          </cell>
          <cell r="I4404">
            <v>93.59</v>
          </cell>
          <cell r="J4404">
            <v>0</v>
          </cell>
        </row>
        <row r="4405">
          <cell r="A4405" t="str">
            <v>SF-04400</v>
          </cell>
          <cell r="B4405" t="str">
            <v>Válvula de retenção vertical em bronze  PN-16, 200 psi, 1”</v>
          </cell>
          <cell r="C4405" t="str">
            <v>Material</v>
          </cell>
          <cell r="D4405" t="str">
            <v>un</v>
          </cell>
          <cell r="E4405">
            <v>0</v>
          </cell>
          <cell r="F4405">
            <v>90.639499999999998</v>
          </cell>
          <cell r="G4405">
            <v>0</v>
          </cell>
          <cell r="H4405">
            <v>0.2039</v>
          </cell>
          <cell r="I4405">
            <v>109.12</v>
          </cell>
          <cell r="J4405">
            <v>0</v>
          </cell>
        </row>
        <row r="4406">
          <cell r="A4406" t="str">
            <v>SF-04401</v>
          </cell>
          <cell r="B4406" t="str">
            <v>Válvula de retenção vertical em bronze  PN-16, 200 psi, 3/4”</v>
          </cell>
          <cell r="C4406" t="str">
            <v>Material</v>
          </cell>
          <cell r="D4406" t="str">
            <v>un</v>
          </cell>
          <cell r="E4406">
            <v>0</v>
          </cell>
          <cell r="F4406">
            <v>82.963499999999996</v>
          </cell>
          <cell r="G4406">
            <v>0</v>
          </cell>
          <cell r="H4406">
            <v>0.2039</v>
          </cell>
          <cell r="I4406">
            <v>99.88</v>
          </cell>
          <cell r="J4406">
            <v>0</v>
          </cell>
        </row>
        <row r="4407">
          <cell r="A4407" t="str">
            <v>SF-04402</v>
          </cell>
          <cell r="B4407" t="str">
            <v>Válvula de esfera em latão para gás, passagem plena, rosca BSP macho x fêmea, acion. borboleta, 3/4”</v>
          </cell>
          <cell r="C4407" t="str">
            <v>Material</v>
          </cell>
          <cell r="D4407" t="str">
            <v>un</v>
          </cell>
          <cell r="E4407">
            <v>0</v>
          </cell>
          <cell r="F4407" t="str">
            <v/>
          </cell>
          <cell r="G4407" t="str">
            <v/>
          </cell>
          <cell r="H4407">
            <v>0.2039</v>
          </cell>
          <cell r="I4407" t="str">
            <v/>
          </cell>
          <cell r="J4407" t="str">
            <v/>
          </cell>
        </row>
        <row r="4408">
          <cell r="A4408" t="str">
            <v>SF-04403</v>
          </cell>
          <cell r="B4408" t="str">
            <v>Válvula de esfera em latão para gás, passagem plena, rosca BSP fêmea x fêmea, acion. borboleta, 1/2”</v>
          </cell>
          <cell r="C4408" t="str">
            <v>Material</v>
          </cell>
          <cell r="D4408" t="str">
            <v>un</v>
          </cell>
          <cell r="E4408">
            <v>0</v>
          </cell>
          <cell r="F4408" t="str">
            <v/>
          </cell>
          <cell r="G4408" t="str">
            <v/>
          </cell>
          <cell r="H4408">
            <v>0.2039</v>
          </cell>
          <cell r="I4408" t="str">
            <v/>
          </cell>
          <cell r="J4408" t="str">
            <v/>
          </cell>
        </row>
        <row r="4409">
          <cell r="A4409" t="str">
            <v>SF-04404</v>
          </cell>
          <cell r="B4409" t="str">
            <v>Válvula de esfera em latão para gás, passagem plena, rosca BSP fêmea x fêmea, acion. borboleta, 3/4”</v>
          </cell>
          <cell r="C4409" t="str">
            <v>Material</v>
          </cell>
          <cell r="D4409" t="str">
            <v>un</v>
          </cell>
          <cell r="E4409">
            <v>0</v>
          </cell>
          <cell r="F4409" t="str">
            <v/>
          </cell>
          <cell r="G4409" t="str">
            <v/>
          </cell>
          <cell r="H4409">
            <v>0.2039</v>
          </cell>
          <cell r="I4409" t="str">
            <v/>
          </cell>
          <cell r="J4409" t="str">
            <v/>
          </cell>
        </row>
        <row r="4410">
          <cell r="A4410" t="str">
            <v>SF-04405</v>
          </cell>
          <cell r="B4410" t="str">
            <v>Válvula de esfera em latão para gás, passagem plena, rosca NPT fêmea x fêmea, acion. borboleta, 1/2”</v>
          </cell>
          <cell r="C4410" t="str">
            <v>Material</v>
          </cell>
          <cell r="D4410" t="str">
            <v>un</v>
          </cell>
          <cell r="E4410">
            <v>0</v>
          </cell>
          <cell r="F4410" t="str">
            <v/>
          </cell>
          <cell r="G4410" t="str">
            <v/>
          </cell>
          <cell r="H4410">
            <v>0.2039</v>
          </cell>
          <cell r="I4410" t="str">
            <v/>
          </cell>
          <cell r="J4410" t="str">
            <v/>
          </cell>
        </row>
        <row r="4411">
          <cell r="A4411" t="str">
            <v>SF-04406</v>
          </cell>
          <cell r="B4411" t="str">
            <v>Válvula de esfera em latão para gás, passagem plena, rosca NPT fêmea x fêmea, acion. borboleta, 3/4”</v>
          </cell>
          <cell r="C4411" t="str">
            <v>Material</v>
          </cell>
          <cell r="D4411" t="str">
            <v>un</v>
          </cell>
          <cell r="E4411">
            <v>0</v>
          </cell>
          <cell r="F4411" t="str">
            <v/>
          </cell>
          <cell r="G4411" t="str">
            <v/>
          </cell>
          <cell r="H4411">
            <v>0.2039</v>
          </cell>
          <cell r="I4411" t="str">
            <v/>
          </cell>
          <cell r="J4411" t="str">
            <v/>
          </cell>
        </row>
        <row r="4412">
          <cell r="A4412" t="str">
            <v>SF-04407</v>
          </cell>
          <cell r="B4412" t="str">
            <v>Válvula de esfera em latão para gás, passagem plena, rosca BSP fêmea x fêmea, acion. alavanca, 1/2”</v>
          </cell>
          <cell r="C4412" t="str">
            <v>Material</v>
          </cell>
          <cell r="D4412" t="str">
            <v>un</v>
          </cell>
          <cell r="E4412">
            <v>0</v>
          </cell>
          <cell r="F4412" t="str">
            <v/>
          </cell>
          <cell r="G4412" t="str">
            <v/>
          </cell>
          <cell r="H4412">
            <v>0.2039</v>
          </cell>
          <cell r="I4412" t="str">
            <v/>
          </cell>
          <cell r="J4412" t="str">
            <v/>
          </cell>
        </row>
        <row r="4413">
          <cell r="A4413" t="str">
            <v>SF-04408</v>
          </cell>
          <cell r="B4413" t="str">
            <v>Válvula de esfera em latão para gás, passagem plena, rosca BSP fêmea x fêmea, acion. alavanca, 3/4”</v>
          </cell>
          <cell r="C4413" t="str">
            <v>Material</v>
          </cell>
          <cell r="D4413" t="str">
            <v>un</v>
          </cell>
          <cell r="E4413">
            <v>0</v>
          </cell>
          <cell r="F4413" t="str">
            <v/>
          </cell>
          <cell r="G4413" t="str">
            <v/>
          </cell>
          <cell r="H4413">
            <v>0.2039</v>
          </cell>
          <cell r="I4413" t="str">
            <v/>
          </cell>
          <cell r="J4413" t="str">
            <v/>
          </cell>
        </row>
        <row r="4414">
          <cell r="A4414" t="str">
            <v>SF-04409</v>
          </cell>
          <cell r="B4414" t="str">
            <v>Válvula de esfera em latão para gás, passagem plena, rosca NPT fêmea x fêmea, acion. alavanca, 1/2”</v>
          </cell>
          <cell r="C4414" t="str">
            <v>Material</v>
          </cell>
          <cell r="D4414" t="str">
            <v>un</v>
          </cell>
          <cell r="E4414">
            <v>0</v>
          </cell>
          <cell r="F4414" t="str">
            <v/>
          </cell>
          <cell r="G4414" t="str">
            <v/>
          </cell>
          <cell r="H4414">
            <v>0.2039</v>
          </cell>
          <cell r="I4414" t="str">
            <v/>
          </cell>
          <cell r="J4414" t="str">
            <v/>
          </cell>
        </row>
        <row r="4415">
          <cell r="A4415" t="str">
            <v>SF-04410</v>
          </cell>
          <cell r="B4415" t="str">
            <v>Válvula de esfera em latão para gás, passagem plena, rosca NPT fêmea x fêmea, acion. alavanca, 3/4”</v>
          </cell>
          <cell r="C4415" t="str">
            <v>Material</v>
          </cell>
          <cell r="D4415" t="str">
            <v>un</v>
          </cell>
          <cell r="E4415">
            <v>0</v>
          </cell>
          <cell r="F4415" t="str">
            <v/>
          </cell>
          <cell r="G4415" t="str">
            <v/>
          </cell>
          <cell r="H4415">
            <v>0.2039</v>
          </cell>
          <cell r="I4415" t="str">
            <v/>
          </cell>
          <cell r="J4415" t="str">
            <v/>
          </cell>
        </row>
        <row r="4416">
          <cell r="A4416" t="str">
            <v>SF-04411</v>
          </cell>
          <cell r="B4416" t="str">
            <v>Válvula de esfera em latão para gás, passagem plena, rosca BSP macho x fêmea, acion. alavanca, 1/2”</v>
          </cell>
          <cell r="C4416" t="str">
            <v>Material</v>
          </cell>
          <cell r="D4416" t="str">
            <v>un</v>
          </cell>
          <cell r="E4416">
            <v>0</v>
          </cell>
          <cell r="F4416" t="str">
            <v/>
          </cell>
          <cell r="G4416" t="str">
            <v/>
          </cell>
          <cell r="H4416">
            <v>0.2039</v>
          </cell>
          <cell r="I4416" t="str">
            <v/>
          </cell>
          <cell r="J4416" t="str">
            <v/>
          </cell>
        </row>
        <row r="4417">
          <cell r="A4417" t="str">
            <v>SF-04412</v>
          </cell>
          <cell r="B4417" t="str">
            <v>Válvula de esfera em latão para gás, passagem plena, rosca BSP macho x fêmea, acion. alavanca, 3/4”</v>
          </cell>
          <cell r="C4417" t="str">
            <v>Material</v>
          </cell>
          <cell r="D4417" t="str">
            <v>un</v>
          </cell>
          <cell r="E4417">
            <v>0</v>
          </cell>
          <cell r="F4417" t="str">
            <v/>
          </cell>
          <cell r="G4417" t="str">
            <v/>
          </cell>
          <cell r="H4417">
            <v>0.2039</v>
          </cell>
          <cell r="I4417" t="str">
            <v/>
          </cell>
          <cell r="J4417" t="str">
            <v/>
          </cell>
        </row>
        <row r="4418">
          <cell r="A4418" t="str">
            <v>SF-04413</v>
          </cell>
          <cell r="B4418" t="str">
            <v>Registro de Pressão PVC roscável 1/2”</v>
          </cell>
          <cell r="C4418" t="str">
            <v>Material</v>
          </cell>
          <cell r="D4418" t="str">
            <v>un</v>
          </cell>
          <cell r="E4418">
            <v>0</v>
          </cell>
          <cell r="F4418">
            <v>6.4219999999999997</v>
          </cell>
          <cell r="G4418">
            <v>0</v>
          </cell>
          <cell r="H4418">
            <v>0.2039</v>
          </cell>
          <cell r="I4418">
            <v>7.73</v>
          </cell>
          <cell r="J4418">
            <v>0</v>
          </cell>
        </row>
        <row r="4419">
          <cell r="A4419" t="str">
            <v>SF-04414</v>
          </cell>
          <cell r="B4419" t="str">
            <v>Registro de Pressão PVC roscável 3/4”</v>
          </cell>
          <cell r="C4419" t="str">
            <v>Material</v>
          </cell>
          <cell r="D4419" t="str">
            <v>un</v>
          </cell>
          <cell r="E4419">
            <v>0</v>
          </cell>
          <cell r="F4419">
            <v>18.315999999999999</v>
          </cell>
          <cell r="G4419">
            <v>0</v>
          </cell>
          <cell r="H4419">
            <v>0.2039</v>
          </cell>
          <cell r="I4419">
            <v>22.05</v>
          </cell>
          <cell r="J4419">
            <v>0</v>
          </cell>
        </row>
        <row r="4420">
          <cell r="A4420" t="str">
            <v>SF-04415</v>
          </cell>
          <cell r="B4420" t="str">
            <v>Registro de Pressão PVC soldável 20 mm</v>
          </cell>
          <cell r="C4420" t="str">
            <v>Material</v>
          </cell>
          <cell r="D4420" t="str">
            <v>un</v>
          </cell>
          <cell r="E4420">
            <v>0</v>
          </cell>
          <cell r="F4420">
            <v>13.356999999999999</v>
          </cell>
          <cell r="G4420">
            <v>0</v>
          </cell>
          <cell r="H4420">
            <v>0.2039</v>
          </cell>
          <cell r="I4420">
            <v>16.079999999999998</v>
          </cell>
          <cell r="J4420">
            <v>0</v>
          </cell>
        </row>
        <row r="4421">
          <cell r="A4421" t="str">
            <v>SF-04416</v>
          </cell>
          <cell r="B4421" t="str">
            <v>Registro de Pressão PVC soldável 25 mm</v>
          </cell>
          <cell r="C4421" t="str">
            <v>Material</v>
          </cell>
          <cell r="D4421" t="str">
            <v>un</v>
          </cell>
          <cell r="E4421">
            <v>0</v>
          </cell>
          <cell r="F4421">
            <v>14.858000000000001</v>
          </cell>
          <cell r="G4421">
            <v>0</v>
          </cell>
          <cell r="H4421">
            <v>0.2039</v>
          </cell>
          <cell r="I4421">
            <v>17.89</v>
          </cell>
          <cell r="J4421">
            <v>0</v>
          </cell>
        </row>
        <row r="4422">
          <cell r="A4422" t="str">
            <v>SF-04417</v>
          </cell>
          <cell r="B4422" t="str">
            <v>Registro de esfera PVC roscável, com corpo dividido, com volante, 3/4”</v>
          </cell>
          <cell r="C4422" t="str">
            <v>Material</v>
          </cell>
          <cell r="D4422" t="str">
            <v>un</v>
          </cell>
          <cell r="E4422">
            <v>0</v>
          </cell>
          <cell r="F4422">
            <v>24.852</v>
          </cell>
          <cell r="G4422">
            <v>0</v>
          </cell>
          <cell r="H4422">
            <v>0.2039</v>
          </cell>
          <cell r="I4422">
            <v>29.92</v>
          </cell>
          <cell r="J4422">
            <v>0</v>
          </cell>
        </row>
        <row r="4423">
          <cell r="A4423" t="str">
            <v>SF-04418</v>
          </cell>
          <cell r="B4423" t="str">
            <v>Registro de esfera PVC roscável, com corpo dividido, com volante, 1”</v>
          </cell>
          <cell r="C4423" t="str">
            <v>Material</v>
          </cell>
          <cell r="D4423" t="str">
            <v>un</v>
          </cell>
          <cell r="E4423">
            <v>0</v>
          </cell>
          <cell r="F4423">
            <v>40.555499999999995</v>
          </cell>
          <cell r="G4423">
            <v>0</v>
          </cell>
          <cell r="H4423">
            <v>0.2039</v>
          </cell>
          <cell r="I4423">
            <v>48.82</v>
          </cell>
          <cell r="J4423">
            <v>0</v>
          </cell>
        </row>
        <row r="4424">
          <cell r="A4424" t="str">
            <v>SF-04419</v>
          </cell>
          <cell r="B4424" t="str">
            <v>Registro de esfera PVC roscável, com corpo dividido, com volante, 1 1/4”</v>
          </cell>
          <cell r="C4424" t="str">
            <v>Material</v>
          </cell>
          <cell r="D4424" t="str">
            <v>un</v>
          </cell>
          <cell r="E4424">
            <v>0</v>
          </cell>
          <cell r="F4424">
            <v>54.159499999999994</v>
          </cell>
          <cell r="G4424">
            <v>0</v>
          </cell>
          <cell r="H4424">
            <v>0.2039</v>
          </cell>
          <cell r="I4424">
            <v>65.2</v>
          </cell>
          <cell r="J4424">
            <v>0</v>
          </cell>
        </row>
        <row r="4425">
          <cell r="A4425" t="str">
            <v>SF-04420</v>
          </cell>
          <cell r="B4425" t="str">
            <v>Registro de esfera PVC roscável, com corpo dividido, com volante, 2”</v>
          </cell>
          <cell r="C4425" t="str">
            <v>Material</v>
          </cell>
          <cell r="D4425" t="str">
            <v>un</v>
          </cell>
          <cell r="E4425">
            <v>0</v>
          </cell>
          <cell r="F4425">
            <v>87.029499999999999</v>
          </cell>
          <cell r="G4425">
            <v>0</v>
          </cell>
          <cell r="H4425">
            <v>0.2039</v>
          </cell>
          <cell r="I4425">
            <v>104.77</v>
          </cell>
          <cell r="J4425">
            <v>0</v>
          </cell>
        </row>
        <row r="4426">
          <cell r="A4426" t="str">
            <v>SF-04421</v>
          </cell>
          <cell r="B4426" t="str">
            <v>Registro de esfera PVC soldável, com corpo dividido, com volante, 20 mm</v>
          </cell>
          <cell r="C4426" t="str">
            <v>Material</v>
          </cell>
          <cell r="D4426" t="str">
            <v>un</v>
          </cell>
          <cell r="E4426">
            <v>0</v>
          </cell>
          <cell r="F4426">
            <v>19.579499999999999</v>
          </cell>
          <cell r="G4426">
            <v>0</v>
          </cell>
          <cell r="H4426">
            <v>0.2039</v>
          </cell>
          <cell r="I4426">
            <v>23.57</v>
          </cell>
          <cell r="J4426">
            <v>0</v>
          </cell>
        </row>
        <row r="4427">
          <cell r="A4427" t="str">
            <v>SF-04422</v>
          </cell>
          <cell r="B4427" t="str">
            <v>Registro de esfera PVC soldável, com corpo dividido, com volante, 25 mm</v>
          </cell>
          <cell r="C4427" t="str">
            <v>Material</v>
          </cell>
          <cell r="D4427" t="str">
            <v>un</v>
          </cell>
          <cell r="E4427">
            <v>0</v>
          </cell>
          <cell r="F4427">
            <v>25.203499999999998</v>
          </cell>
          <cell r="G4427">
            <v>0</v>
          </cell>
          <cell r="H4427">
            <v>0.2039</v>
          </cell>
          <cell r="I4427">
            <v>30.34</v>
          </cell>
          <cell r="J4427">
            <v>0</v>
          </cell>
        </row>
        <row r="4428">
          <cell r="A4428" t="str">
            <v>SF-04423</v>
          </cell>
          <cell r="B4428" t="str">
            <v>Registro de esfera PVC soldável, com corpo dividido, com volante, 32 mm</v>
          </cell>
          <cell r="C4428" t="str">
            <v>Material</v>
          </cell>
          <cell r="D4428" t="str">
            <v>un</v>
          </cell>
          <cell r="E4428">
            <v>0</v>
          </cell>
          <cell r="F4428">
            <v>40.023499999999999</v>
          </cell>
          <cell r="G4428">
            <v>0</v>
          </cell>
          <cell r="H4428">
            <v>0.2039</v>
          </cell>
          <cell r="I4428">
            <v>48.18</v>
          </cell>
          <cell r="J4428">
            <v>0</v>
          </cell>
        </row>
        <row r="4429">
          <cell r="A4429" t="str">
            <v>SF-04424</v>
          </cell>
          <cell r="B4429" t="str">
            <v>Registro de esfera PVC soldável, com corpo dividido, com volante, 40 mm</v>
          </cell>
          <cell r="C4429" t="str">
            <v>Material</v>
          </cell>
          <cell r="D4429" t="str">
            <v>un</v>
          </cell>
          <cell r="E4429">
            <v>0</v>
          </cell>
          <cell r="F4429">
            <v>53.523000000000003</v>
          </cell>
          <cell r="G4429">
            <v>0</v>
          </cell>
          <cell r="H4429">
            <v>0.2039</v>
          </cell>
          <cell r="I4429">
            <v>64.44</v>
          </cell>
          <cell r="J4429">
            <v>0</v>
          </cell>
        </row>
        <row r="4430">
          <cell r="A4430" t="str">
            <v>SF-04425</v>
          </cell>
          <cell r="B4430" t="str">
            <v>Registro de esfera PVC soldável, com corpo dividido, com volante, 50 mm</v>
          </cell>
          <cell r="C4430" t="str">
            <v>Material</v>
          </cell>
          <cell r="D4430" t="str">
            <v>un</v>
          </cell>
          <cell r="E4430">
            <v>0</v>
          </cell>
          <cell r="F4430">
            <v>55.280499999999996</v>
          </cell>
          <cell r="G4430">
            <v>0</v>
          </cell>
          <cell r="H4430">
            <v>0.2039</v>
          </cell>
          <cell r="I4430">
            <v>66.55</v>
          </cell>
          <cell r="J4430">
            <v>0</v>
          </cell>
        </row>
        <row r="4431">
          <cell r="A4431" t="str">
            <v>SF-04426</v>
          </cell>
          <cell r="B4431" t="str">
            <v>Registro de esfera PVC soldável, compacto, com volante, 20 mm</v>
          </cell>
          <cell r="C4431" t="str">
            <v>Material</v>
          </cell>
          <cell r="D4431" t="str">
            <v>un</v>
          </cell>
          <cell r="E4431">
            <v>0</v>
          </cell>
          <cell r="F4431" t="str">
            <v/>
          </cell>
          <cell r="G4431" t="str">
            <v/>
          </cell>
          <cell r="H4431">
            <v>0.2039</v>
          </cell>
          <cell r="I4431" t="str">
            <v/>
          </cell>
          <cell r="J4431" t="str">
            <v/>
          </cell>
        </row>
        <row r="4432">
          <cell r="A4432" t="str">
            <v>SF-04427</v>
          </cell>
          <cell r="B4432" t="str">
            <v>Registro de esfera PVC soldável, compacto, com volante, 25 mm</v>
          </cell>
          <cell r="C4432" t="str">
            <v>Material</v>
          </cell>
          <cell r="D4432" t="str">
            <v>un</v>
          </cell>
          <cell r="E4432">
            <v>0</v>
          </cell>
          <cell r="F4432" t="str">
            <v/>
          </cell>
          <cell r="G4432" t="str">
            <v/>
          </cell>
          <cell r="H4432">
            <v>0.2039</v>
          </cell>
          <cell r="I4432" t="str">
            <v/>
          </cell>
          <cell r="J4432" t="str">
            <v/>
          </cell>
        </row>
        <row r="4433">
          <cell r="A4433" t="str">
            <v>SF-04428</v>
          </cell>
          <cell r="B4433" t="str">
            <v>Registro de esfera PVC soldável, compacto, com volante, 32 mm</v>
          </cell>
          <cell r="C4433" t="str">
            <v>Material</v>
          </cell>
          <cell r="D4433" t="str">
            <v>un</v>
          </cell>
          <cell r="E4433">
            <v>0</v>
          </cell>
          <cell r="F4433" t="str">
            <v/>
          </cell>
          <cell r="G4433" t="str">
            <v/>
          </cell>
          <cell r="H4433">
            <v>0.2039</v>
          </cell>
          <cell r="I4433" t="str">
            <v/>
          </cell>
          <cell r="J4433" t="str">
            <v/>
          </cell>
        </row>
        <row r="4434">
          <cell r="A4434" t="str">
            <v>SF-04429</v>
          </cell>
          <cell r="B4434" t="str">
            <v>Registro de esfera PVC soldável, compacto, com volante, 40 mm</v>
          </cell>
          <cell r="C4434" t="str">
            <v>Material</v>
          </cell>
          <cell r="D4434" t="str">
            <v>un</v>
          </cell>
          <cell r="E4434">
            <v>0</v>
          </cell>
          <cell r="F4434" t="str">
            <v/>
          </cell>
          <cell r="G4434" t="str">
            <v/>
          </cell>
          <cell r="H4434">
            <v>0.2039</v>
          </cell>
          <cell r="I4434" t="str">
            <v/>
          </cell>
          <cell r="J4434" t="str">
            <v/>
          </cell>
        </row>
        <row r="4435">
          <cell r="A4435" t="str">
            <v>SF-04430</v>
          </cell>
          <cell r="B4435" t="str">
            <v>Registro de esfera PVC soldável, compacto, com volante, 50 mm</v>
          </cell>
          <cell r="C4435" t="str">
            <v>Material</v>
          </cell>
          <cell r="D4435" t="str">
            <v>un</v>
          </cell>
          <cell r="E4435">
            <v>0</v>
          </cell>
          <cell r="F4435" t="str">
            <v/>
          </cell>
          <cell r="G4435" t="str">
            <v/>
          </cell>
          <cell r="H4435">
            <v>0.2039</v>
          </cell>
          <cell r="I4435" t="str">
            <v/>
          </cell>
          <cell r="J4435" t="str">
            <v/>
          </cell>
        </row>
        <row r="4436">
          <cell r="A4436" t="str">
            <v>SF-04431</v>
          </cell>
          <cell r="B4436" t="str">
            <v>Registro de esfera PVC soldável, compacto, com volante, 60 mm</v>
          </cell>
          <cell r="C4436" t="str">
            <v>Material</v>
          </cell>
          <cell r="D4436" t="str">
            <v>un</v>
          </cell>
          <cell r="E4436">
            <v>0</v>
          </cell>
          <cell r="F4436" t="str">
            <v/>
          </cell>
          <cell r="G4436" t="str">
            <v/>
          </cell>
          <cell r="H4436">
            <v>0.2039</v>
          </cell>
          <cell r="I4436" t="str">
            <v/>
          </cell>
          <cell r="J4436" t="str">
            <v/>
          </cell>
        </row>
        <row r="4437">
          <cell r="A4437" t="str">
            <v>SF-04432</v>
          </cell>
          <cell r="B4437" t="str">
            <v>Registro de esfera PVC, com rosca externa, com cabeça quadrada, 1/2”</v>
          </cell>
          <cell r="C4437" t="str">
            <v>Material</v>
          </cell>
          <cell r="D4437" t="str">
            <v>un</v>
          </cell>
          <cell r="E4437">
            <v>0</v>
          </cell>
          <cell r="F4437">
            <v>19.835999999999999</v>
          </cell>
          <cell r="G4437">
            <v>0</v>
          </cell>
          <cell r="H4437">
            <v>0.2039</v>
          </cell>
          <cell r="I4437">
            <v>23.88</v>
          </cell>
          <cell r="J4437">
            <v>0</v>
          </cell>
        </row>
        <row r="4438">
          <cell r="A4438" t="str">
            <v>SF-04433</v>
          </cell>
          <cell r="B4438" t="str">
            <v>Registro de esfera PVC, com rosca externa, com cabeça quadrada, 3/4”</v>
          </cell>
          <cell r="C4438" t="str">
            <v>Material</v>
          </cell>
          <cell r="D4438" t="str">
            <v>un</v>
          </cell>
          <cell r="E4438">
            <v>0</v>
          </cell>
          <cell r="F4438">
            <v>26.143999999999998</v>
          </cell>
          <cell r="G4438">
            <v>0</v>
          </cell>
          <cell r="H4438">
            <v>0.2039</v>
          </cell>
          <cell r="I4438">
            <v>31.47</v>
          </cell>
          <cell r="J4438">
            <v>0</v>
          </cell>
        </row>
        <row r="4439">
          <cell r="A4439" t="str">
            <v>SF-04434</v>
          </cell>
          <cell r="B4439" t="str">
            <v>Válvula de retenção em PVC soldável 25 mm</v>
          </cell>
          <cell r="C4439" t="str">
            <v>Material</v>
          </cell>
          <cell r="D4439" t="str">
            <v>un</v>
          </cell>
          <cell r="E4439">
            <v>0</v>
          </cell>
          <cell r="F4439">
            <v>0</v>
          </cell>
          <cell r="G4439">
            <v>0</v>
          </cell>
          <cell r="H4439">
            <v>0.2039</v>
          </cell>
          <cell r="I4439">
            <v>0</v>
          </cell>
          <cell r="J4439">
            <v>0</v>
          </cell>
        </row>
        <row r="4440">
          <cell r="A4440" t="str">
            <v>SF-04435</v>
          </cell>
          <cell r="B4440" t="str">
            <v>Válvula de retenção em PVC soldável 32 mm</v>
          </cell>
          <cell r="C4440" t="str">
            <v>Material</v>
          </cell>
          <cell r="D4440" t="str">
            <v>un</v>
          </cell>
          <cell r="E4440">
            <v>0</v>
          </cell>
          <cell r="F4440" t="str">
            <v/>
          </cell>
          <cell r="G4440" t="str">
            <v/>
          </cell>
          <cell r="H4440">
            <v>0.2039</v>
          </cell>
          <cell r="I4440" t="str">
            <v/>
          </cell>
          <cell r="J4440" t="str">
            <v/>
          </cell>
        </row>
        <row r="4441">
          <cell r="A4441" t="str">
            <v>SF-04436</v>
          </cell>
          <cell r="B4441" t="str">
            <v>Válvula de retenção em PVC soldável 40 mm</v>
          </cell>
          <cell r="C4441" t="str">
            <v>Material</v>
          </cell>
          <cell r="D4441" t="str">
            <v>un</v>
          </cell>
          <cell r="E4441">
            <v>0</v>
          </cell>
          <cell r="F4441" t="str">
            <v/>
          </cell>
          <cell r="G4441" t="str">
            <v/>
          </cell>
          <cell r="H4441">
            <v>0.2039</v>
          </cell>
          <cell r="I4441" t="str">
            <v/>
          </cell>
          <cell r="J4441" t="str">
            <v/>
          </cell>
        </row>
        <row r="4442">
          <cell r="A4442" t="str">
            <v>SF-04437</v>
          </cell>
          <cell r="B4442" t="str">
            <v>Válvula de retenção em PVC soldável 50 mm</v>
          </cell>
          <cell r="C4442" t="str">
            <v>Material</v>
          </cell>
          <cell r="D4442" t="str">
            <v>un</v>
          </cell>
          <cell r="E4442">
            <v>0</v>
          </cell>
          <cell r="F4442" t="str">
            <v/>
          </cell>
          <cell r="G4442" t="str">
            <v/>
          </cell>
          <cell r="H4442">
            <v>0.2039</v>
          </cell>
          <cell r="I4442" t="str">
            <v/>
          </cell>
          <cell r="J4442" t="str">
            <v/>
          </cell>
        </row>
        <row r="4443">
          <cell r="A4443" t="str">
            <v>SF-04438</v>
          </cell>
          <cell r="B4443" t="str">
            <v>Válvula de retenção em PVC soldável 60 mm</v>
          </cell>
          <cell r="C4443" t="str">
            <v>Material</v>
          </cell>
          <cell r="D4443" t="str">
            <v>un</v>
          </cell>
          <cell r="E4443">
            <v>0</v>
          </cell>
          <cell r="F4443" t="str">
            <v/>
          </cell>
          <cell r="G4443" t="str">
            <v/>
          </cell>
          <cell r="H4443">
            <v>0.2039</v>
          </cell>
          <cell r="I4443" t="str">
            <v/>
          </cell>
          <cell r="J4443" t="str">
            <v/>
          </cell>
        </row>
        <row r="4444">
          <cell r="A4444" t="str">
            <v>SF-04439</v>
          </cell>
          <cell r="B4444" t="str">
            <v>Válvula de retenção em PVC roscável 3/4”</v>
          </cell>
          <cell r="C4444" t="str">
            <v>Material</v>
          </cell>
          <cell r="D4444" t="str">
            <v>un</v>
          </cell>
          <cell r="E4444">
            <v>0</v>
          </cell>
          <cell r="F4444" t="str">
            <v/>
          </cell>
          <cell r="G4444" t="str">
            <v/>
          </cell>
          <cell r="H4444">
            <v>0.2039</v>
          </cell>
          <cell r="I4444" t="str">
            <v/>
          </cell>
          <cell r="J4444" t="str">
            <v/>
          </cell>
        </row>
        <row r="4445">
          <cell r="A4445" t="str">
            <v>SF-04440</v>
          </cell>
          <cell r="B4445" t="str">
            <v>Válvula de retenção em PVC roscável 1”</v>
          </cell>
          <cell r="C4445" t="str">
            <v>Material</v>
          </cell>
          <cell r="D4445" t="str">
            <v>un</v>
          </cell>
          <cell r="E4445">
            <v>0</v>
          </cell>
          <cell r="F4445" t="str">
            <v/>
          </cell>
          <cell r="G4445" t="str">
            <v/>
          </cell>
          <cell r="H4445">
            <v>0.2039</v>
          </cell>
          <cell r="I4445" t="str">
            <v/>
          </cell>
          <cell r="J4445" t="str">
            <v/>
          </cell>
        </row>
        <row r="4446">
          <cell r="A4446" t="str">
            <v>SF-04441</v>
          </cell>
          <cell r="B4446" t="str">
            <v>Válvula de retenção em PVC roscável 1 1/4”</v>
          </cell>
          <cell r="C4446" t="str">
            <v>Material</v>
          </cell>
          <cell r="D4446" t="str">
            <v>un</v>
          </cell>
          <cell r="E4446">
            <v>0</v>
          </cell>
          <cell r="F4446" t="str">
            <v/>
          </cell>
          <cell r="G4446" t="str">
            <v/>
          </cell>
          <cell r="H4446">
            <v>0.2039</v>
          </cell>
          <cell r="I4446" t="str">
            <v/>
          </cell>
          <cell r="J4446" t="str">
            <v/>
          </cell>
        </row>
        <row r="4447">
          <cell r="A4447" t="str">
            <v>SF-04442</v>
          </cell>
          <cell r="B4447" t="str">
            <v>Válvula de retenção em PVC roscável 1 1/2”</v>
          </cell>
          <cell r="C4447" t="str">
            <v>Material</v>
          </cell>
          <cell r="D4447" t="str">
            <v>un</v>
          </cell>
          <cell r="E4447">
            <v>0</v>
          </cell>
          <cell r="F4447" t="str">
            <v/>
          </cell>
          <cell r="G4447" t="str">
            <v/>
          </cell>
          <cell r="H4447">
            <v>0.2039</v>
          </cell>
          <cell r="I4447" t="str">
            <v/>
          </cell>
          <cell r="J4447" t="str">
            <v/>
          </cell>
        </row>
        <row r="4448">
          <cell r="A4448" t="str">
            <v>SF-04443</v>
          </cell>
          <cell r="B4448" t="str">
            <v>Válvula de retenção em PVC roscável 2”</v>
          </cell>
          <cell r="C4448" t="str">
            <v>Material</v>
          </cell>
          <cell r="D4448" t="str">
            <v>un</v>
          </cell>
          <cell r="E4448">
            <v>0</v>
          </cell>
          <cell r="F4448" t="str">
            <v/>
          </cell>
          <cell r="G4448" t="str">
            <v/>
          </cell>
          <cell r="H4448">
            <v>0.2039</v>
          </cell>
          <cell r="I4448" t="str">
            <v/>
          </cell>
          <cell r="J4448" t="str">
            <v/>
          </cell>
        </row>
        <row r="4449">
          <cell r="A4449" t="str">
            <v>SF-04444</v>
          </cell>
          <cell r="B4449" t="str">
            <v>União em cobre, rosca fêmea x rosca fêmea, 1/2”</v>
          </cell>
          <cell r="C4449" t="str">
            <v>Material</v>
          </cell>
          <cell r="D4449" t="str">
            <v>un</v>
          </cell>
          <cell r="E4449">
            <v>0</v>
          </cell>
          <cell r="F4449" t="str">
            <v/>
          </cell>
          <cell r="G4449" t="str">
            <v/>
          </cell>
          <cell r="H4449">
            <v>0.2039</v>
          </cell>
          <cell r="I4449" t="str">
            <v/>
          </cell>
          <cell r="J4449" t="str">
            <v/>
          </cell>
        </row>
        <row r="4450">
          <cell r="A4450" t="str">
            <v>SF-04445</v>
          </cell>
          <cell r="B4450" t="str">
            <v>União em cobre, rosca fêmea x rosca fêmea, 3/4”</v>
          </cell>
          <cell r="C4450" t="str">
            <v>Material</v>
          </cell>
          <cell r="D4450" t="str">
            <v>un</v>
          </cell>
          <cell r="E4450">
            <v>0</v>
          </cell>
          <cell r="F4450" t="str">
            <v/>
          </cell>
          <cell r="G4450" t="str">
            <v/>
          </cell>
          <cell r="H4450">
            <v>0.2039</v>
          </cell>
          <cell r="I4450" t="str">
            <v/>
          </cell>
          <cell r="J4450" t="str">
            <v/>
          </cell>
        </row>
        <row r="4451">
          <cell r="A4451" t="str">
            <v>SF-04446</v>
          </cell>
          <cell r="B4451" t="str">
            <v>União em cobre, rosca fêmea x rosca fêmea, 1”</v>
          </cell>
          <cell r="C4451" t="str">
            <v>Material</v>
          </cell>
          <cell r="D4451" t="str">
            <v>un</v>
          </cell>
          <cell r="E4451">
            <v>0</v>
          </cell>
          <cell r="F4451" t="str">
            <v/>
          </cell>
          <cell r="G4451" t="str">
            <v/>
          </cell>
          <cell r="H4451">
            <v>0.2039</v>
          </cell>
          <cell r="I4451" t="str">
            <v/>
          </cell>
          <cell r="J4451" t="str">
            <v/>
          </cell>
        </row>
        <row r="4452">
          <cell r="A4452" t="str">
            <v>SF-04447</v>
          </cell>
          <cell r="B4452" t="str">
            <v>Bucha de redução em latão, rosca BSP x rosca NPT, 1/2” x 3/8”</v>
          </cell>
          <cell r="C4452" t="str">
            <v>Material</v>
          </cell>
          <cell r="D4452" t="str">
            <v>un</v>
          </cell>
          <cell r="E4452">
            <v>0</v>
          </cell>
          <cell r="F4452" t="str">
            <v/>
          </cell>
          <cell r="G4452" t="str">
            <v/>
          </cell>
          <cell r="H4452">
            <v>0.2039</v>
          </cell>
          <cell r="I4452" t="str">
            <v/>
          </cell>
          <cell r="J4452" t="str">
            <v/>
          </cell>
        </row>
        <row r="4453">
          <cell r="A4453" t="str">
            <v>SF-04448</v>
          </cell>
          <cell r="B4453" t="str">
            <v>Bucha de redução em latão, rosca NPT x rosca NPT, 1/2” x 3/8”</v>
          </cell>
          <cell r="C4453" t="str">
            <v>Material</v>
          </cell>
          <cell r="D4453" t="str">
            <v>un</v>
          </cell>
          <cell r="E4453">
            <v>0</v>
          </cell>
          <cell r="F4453" t="str">
            <v/>
          </cell>
          <cell r="G4453" t="str">
            <v/>
          </cell>
          <cell r="H4453">
            <v>0.2039</v>
          </cell>
          <cell r="I4453" t="str">
            <v/>
          </cell>
          <cell r="J4453" t="str">
            <v/>
          </cell>
        </row>
        <row r="4454">
          <cell r="A4454" t="str">
            <v>SF-04449</v>
          </cell>
          <cell r="B4454" t="str">
            <v>Bucha de redução em cobre, rosca fêmea x rosca macho, 3/4” x 1/2”</v>
          </cell>
          <cell r="C4454" t="str">
            <v>Material</v>
          </cell>
          <cell r="D4454" t="str">
            <v>un</v>
          </cell>
          <cell r="E4454">
            <v>0</v>
          </cell>
          <cell r="F4454" t="str">
            <v/>
          </cell>
          <cell r="G4454" t="str">
            <v/>
          </cell>
          <cell r="H4454">
            <v>0.2039</v>
          </cell>
          <cell r="I4454" t="str">
            <v/>
          </cell>
          <cell r="J4454" t="str">
            <v/>
          </cell>
        </row>
        <row r="4455">
          <cell r="A4455" t="str">
            <v>SF-04450</v>
          </cell>
          <cell r="B4455" t="str">
            <v>Bucha de redução em cobre, rosca fêmea x rosca macho, 1” x 3/4”</v>
          </cell>
          <cell r="C4455" t="str">
            <v>Material</v>
          </cell>
          <cell r="D4455" t="str">
            <v>un</v>
          </cell>
          <cell r="E4455">
            <v>0</v>
          </cell>
          <cell r="F4455" t="str">
            <v/>
          </cell>
          <cell r="G4455" t="str">
            <v/>
          </cell>
          <cell r="H4455">
            <v>0.2039</v>
          </cell>
          <cell r="I4455" t="str">
            <v/>
          </cell>
          <cell r="J4455" t="str">
            <v/>
          </cell>
        </row>
        <row r="4456">
          <cell r="A4456" t="str">
            <v>SF-04451</v>
          </cell>
          <cell r="B4456" t="str">
            <v>Bucha de redução em cobre, rosca fêmea x rosca macho, 1 1/4” x 3/4”</v>
          </cell>
          <cell r="C4456" t="str">
            <v>Material</v>
          </cell>
          <cell r="D4456" t="str">
            <v>un</v>
          </cell>
          <cell r="E4456">
            <v>0</v>
          </cell>
          <cell r="F4456" t="str">
            <v/>
          </cell>
          <cell r="G4456" t="str">
            <v/>
          </cell>
          <cell r="H4456">
            <v>0.2039</v>
          </cell>
          <cell r="I4456" t="str">
            <v/>
          </cell>
          <cell r="J4456" t="str">
            <v/>
          </cell>
        </row>
        <row r="4457">
          <cell r="A4457" t="str">
            <v>SF-04452</v>
          </cell>
          <cell r="B4457" t="str">
            <v>Bucha de redução em cobre, rosca fêmea x rosca macho, 1 1/2” x 3/4”</v>
          </cell>
          <cell r="C4457" t="str">
            <v>Material</v>
          </cell>
          <cell r="D4457" t="str">
            <v>un</v>
          </cell>
          <cell r="E4457">
            <v>0</v>
          </cell>
          <cell r="F4457" t="str">
            <v/>
          </cell>
          <cell r="G4457" t="str">
            <v/>
          </cell>
          <cell r="H4457">
            <v>0.2039</v>
          </cell>
          <cell r="I4457" t="str">
            <v/>
          </cell>
          <cell r="J4457" t="str">
            <v/>
          </cell>
        </row>
        <row r="4458">
          <cell r="A4458" t="str">
            <v>SF-04453</v>
          </cell>
          <cell r="B4458" t="str">
            <v>Niple em cobre, rosca macho x rosca macho, 1/2”</v>
          </cell>
          <cell r="C4458" t="str">
            <v>Material</v>
          </cell>
          <cell r="D4458" t="str">
            <v>un</v>
          </cell>
          <cell r="E4458">
            <v>0</v>
          </cell>
          <cell r="F4458">
            <v>0</v>
          </cell>
          <cell r="G4458">
            <v>0</v>
          </cell>
          <cell r="H4458">
            <v>0.2039</v>
          </cell>
          <cell r="I4458">
            <v>0</v>
          </cell>
          <cell r="J4458">
            <v>0</v>
          </cell>
        </row>
        <row r="4459">
          <cell r="A4459" t="str">
            <v>SF-04454</v>
          </cell>
          <cell r="B4459" t="str">
            <v>Niple em cobre, rosca macho x rosca macho, 3/4”</v>
          </cell>
          <cell r="C4459" t="str">
            <v>Material</v>
          </cell>
          <cell r="D4459" t="str">
            <v>un</v>
          </cell>
          <cell r="E4459">
            <v>0</v>
          </cell>
          <cell r="F4459">
            <v>0</v>
          </cell>
          <cell r="G4459">
            <v>0</v>
          </cell>
          <cell r="H4459">
            <v>0.2039</v>
          </cell>
          <cell r="I4459">
            <v>0</v>
          </cell>
          <cell r="J4459">
            <v>0</v>
          </cell>
        </row>
        <row r="4460">
          <cell r="A4460" t="str">
            <v>SF-04455</v>
          </cell>
          <cell r="B4460" t="str">
            <v>Niple em cobre, rosca macho x rosca macho, 1”</v>
          </cell>
          <cell r="C4460" t="str">
            <v>Material</v>
          </cell>
          <cell r="D4460" t="str">
            <v>un</v>
          </cell>
          <cell r="E4460">
            <v>0</v>
          </cell>
          <cell r="F4460">
            <v>0</v>
          </cell>
          <cell r="G4460">
            <v>0</v>
          </cell>
          <cell r="H4460">
            <v>0.2039</v>
          </cell>
          <cell r="I4460">
            <v>0</v>
          </cell>
          <cell r="J4460">
            <v>0</v>
          </cell>
        </row>
        <row r="4461">
          <cell r="A4461" t="str">
            <v>SF-04456</v>
          </cell>
          <cell r="B4461" t="str">
            <v>Niple em cobre, rosca macho x rosca macho, 1 1/4”</v>
          </cell>
          <cell r="C4461" t="str">
            <v>Material</v>
          </cell>
          <cell r="D4461" t="str">
            <v>un</v>
          </cell>
          <cell r="E4461">
            <v>0</v>
          </cell>
          <cell r="F4461">
            <v>0</v>
          </cell>
          <cell r="G4461">
            <v>0</v>
          </cell>
          <cell r="H4461">
            <v>0.2039</v>
          </cell>
          <cell r="I4461">
            <v>0</v>
          </cell>
          <cell r="J4461">
            <v>0</v>
          </cell>
        </row>
        <row r="4462">
          <cell r="A4462" t="str">
            <v>SF-04457</v>
          </cell>
          <cell r="B4462" t="str">
            <v>Niple em cobre, rosca macho x rosca macho, 1 1/2”</v>
          </cell>
          <cell r="C4462" t="str">
            <v>Material</v>
          </cell>
          <cell r="D4462" t="str">
            <v>un</v>
          </cell>
          <cell r="E4462">
            <v>0</v>
          </cell>
          <cell r="F4462">
            <v>0</v>
          </cell>
          <cell r="G4462">
            <v>0</v>
          </cell>
          <cell r="H4462">
            <v>0.2039</v>
          </cell>
          <cell r="I4462">
            <v>0</v>
          </cell>
          <cell r="J4462">
            <v>0</v>
          </cell>
        </row>
        <row r="4463">
          <cell r="A4463" t="str">
            <v>SF-04458</v>
          </cell>
          <cell r="B4463" t="str">
            <v>Niple de redução em latão, rosca NPT x rosca NPT, 1/2” x 3/8”</v>
          </cell>
          <cell r="C4463" t="str">
            <v>Material</v>
          </cell>
          <cell r="D4463" t="str">
            <v>un</v>
          </cell>
          <cell r="E4463">
            <v>0</v>
          </cell>
          <cell r="F4463">
            <v>0</v>
          </cell>
          <cell r="G4463">
            <v>0</v>
          </cell>
          <cell r="H4463">
            <v>0.2039</v>
          </cell>
          <cell r="I4463">
            <v>0</v>
          </cell>
          <cell r="J4463">
            <v>0</v>
          </cell>
        </row>
        <row r="4464">
          <cell r="A4464" t="str">
            <v>SF-04459</v>
          </cell>
          <cell r="B4464" t="str">
            <v>Niple de redução em cobre, rosca macho x rosca macho, 3/4” x 1/2”</v>
          </cell>
          <cell r="C4464" t="str">
            <v>Material</v>
          </cell>
          <cell r="D4464" t="str">
            <v>un</v>
          </cell>
          <cell r="E4464">
            <v>0</v>
          </cell>
          <cell r="F4464">
            <v>0</v>
          </cell>
          <cell r="G4464">
            <v>0</v>
          </cell>
          <cell r="H4464">
            <v>0.2039</v>
          </cell>
          <cell r="I4464">
            <v>0</v>
          </cell>
          <cell r="J4464">
            <v>0</v>
          </cell>
        </row>
        <row r="4465">
          <cell r="A4465" t="str">
            <v>SF-04460</v>
          </cell>
          <cell r="B4465" t="str">
            <v>Niple de redução em cobre, rosca macho x rosca macho, 1” x 3/4”</v>
          </cell>
          <cell r="C4465" t="str">
            <v>Material</v>
          </cell>
          <cell r="D4465" t="str">
            <v>un</v>
          </cell>
          <cell r="E4465">
            <v>0</v>
          </cell>
          <cell r="F4465" t="str">
            <v/>
          </cell>
          <cell r="G4465" t="str">
            <v/>
          </cell>
          <cell r="H4465">
            <v>0.2039</v>
          </cell>
          <cell r="I4465" t="str">
            <v/>
          </cell>
          <cell r="J4465" t="str">
            <v/>
          </cell>
        </row>
        <row r="4466">
          <cell r="A4466" t="str">
            <v>SF-04461</v>
          </cell>
          <cell r="B4466" t="str">
            <v>Niple de redução em cobre, rosca macho x rosca macho, 1 1/4” x 1”</v>
          </cell>
          <cell r="C4466" t="str">
            <v>Material</v>
          </cell>
          <cell r="D4466" t="str">
            <v>un</v>
          </cell>
          <cell r="E4466">
            <v>0</v>
          </cell>
          <cell r="F4466" t="str">
            <v/>
          </cell>
          <cell r="G4466" t="str">
            <v/>
          </cell>
          <cell r="H4466">
            <v>0.2039</v>
          </cell>
          <cell r="I4466" t="str">
            <v/>
          </cell>
          <cell r="J4466" t="str">
            <v/>
          </cell>
        </row>
        <row r="4467">
          <cell r="A4467" t="str">
            <v>SF-04462</v>
          </cell>
          <cell r="B4467" t="str">
            <v>Plug em cobre, rosca macho, 1/2”</v>
          </cell>
          <cell r="C4467" t="str">
            <v>Material</v>
          </cell>
          <cell r="D4467" t="str">
            <v>un</v>
          </cell>
          <cell r="E4467">
            <v>0</v>
          </cell>
          <cell r="F4467">
            <v>0</v>
          </cell>
          <cell r="G4467">
            <v>0</v>
          </cell>
          <cell r="H4467">
            <v>0.2039</v>
          </cell>
          <cell r="I4467">
            <v>0</v>
          </cell>
          <cell r="J4467">
            <v>0</v>
          </cell>
        </row>
        <row r="4468">
          <cell r="A4468" t="str">
            <v>SF-04463</v>
          </cell>
          <cell r="B4468" t="str">
            <v>Plug em cobre, rosca macho, 3/4”</v>
          </cell>
          <cell r="C4468" t="str">
            <v>Material</v>
          </cell>
          <cell r="D4468" t="str">
            <v>un</v>
          </cell>
          <cell r="E4468">
            <v>0</v>
          </cell>
          <cell r="F4468">
            <v>0</v>
          </cell>
          <cell r="G4468">
            <v>0</v>
          </cell>
          <cell r="H4468">
            <v>0.2039</v>
          </cell>
          <cell r="I4468">
            <v>0</v>
          </cell>
          <cell r="J4468">
            <v>0</v>
          </cell>
        </row>
        <row r="4469">
          <cell r="A4469" t="str">
            <v>SF-04464</v>
          </cell>
          <cell r="B4469" t="str">
            <v>Joelho em latão, rosca BSP, 1/2”</v>
          </cell>
          <cell r="C4469" t="str">
            <v>Material</v>
          </cell>
          <cell r="D4469" t="str">
            <v>un</v>
          </cell>
          <cell r="E4469">
            <v>0</v>
          </cell>
          <cell r="F4469" t="str">
            <v/>
          </cell>
          <cell r="G4469" t="str">
            <v/>
          </cell>
          <cell r="H4469">
            <v>0.2039</v>
          </cell>
          <cell r="I4469" t="str">
            <v/>
          </cell>
          <cell r="J4469" t="str">
            <v/>
          </cell>
        </row>
        <row r="4470">
          <cell r="A4470" t="str">
            <v>SF-04465</v>
          </cell>
          <cell r="B4470" t="str">
            <v>Luva em latão, rosca BSP, 1/2”</v>
          </cell>
          <cell r="C4470" t="str">
            <v>Material</v>
          </cell>
          <cell r="D4470" t="str">
            <v>un</v>
          </cell>
          <cell r="E4470">
            <v>0</v>
          </cell>
          <cell r="F4470" t="str">
            <v/>
          </cell>
          <cell r="G4470" t="str">
            <v/>
          </cell>
          <cell r="H4470">
            <v>0.2039</v>
          </cell>
          <cell r="I4470" t="str">
            <v/>
          </cell>
          <cell r="J4470" t="str">
            <v/>
          </cell>
        </row>
        <row r="4471">
          <cell r="A4471" t="str">
            <v>SF-04466</v>
          </cell>
          <cell r="B4471" t="str">
            <v>Tê em latão, rosca BSP, 1/2”</v>
          </cell>
          <cell r="C4471" t="str">
            <v>Material</v>
          </cell>
          <cell r="D4471" t="str">
            <v>un</v>
          </cell>
          <cell r="E4471">
            <v>0</v>
          </cell>
          <cell r="F4471" t="str">
            <v/>
          </cell>
          <cell r="G4471" t="str">
            <v/>
          </cell>
          <cell r="H4471">
            <v>0.2039</v>
          </cell>
          <cell r="I4471" t="str">
            <v/>
          </cell>
          <cell r="J4471" t="str">
            <v/>
          </cell>
        </row>
        <row r="4472">
          <cell r="A4472" t="str">
            <v>SF-04467</v>
          </cell>
          <cell r="B4472" t="str">
            <v>Tubo de cobre classe “A”, para gás, 1/2” (15 mm)</v>
          </cell>
          <cell r="C4472" t="str">
            <v>Material</v>
          </cell>
          <cell r="D4472" t="str">
            <v>m</v>
          </cell>
          <cell r="E4472">
            <v>0</v>
          </cell>
          <cell r="F4472">
            <v>80.132499999999993</v>
          </cell>
          <cell r="G4472">
            <v>0</v>
          </cell>
          <cell r="H4472">
            <v>0.2039</v>
          </cell>
          <cell r="I4472">
            <v>96.47</v>
          </cell>
          <cell r="J4472">
            <v>0</v>
          </cell>
        </row>
        <row r="4473">
          <cell r="A4473" t="str">
            <v>SF-04468</v>
          </cell>
          <cell r="B4473" t="str">
            <v>Tubo de cobre classe “A”, para gás, 3/4” (22 mm)</v>
          </cell>
          <cell r="C4473" t="str">
            <v>Material</v>
          </cell>
          <cell r="D4473" t="str">
            <v>m</v>
          </cell>
          <cell r="E4473">
            <v>0</v>
          </cell>
          <cell r="F4473">
            <v>129.65599999999998</v>
          </cell>
          <cell r="G4473">
            <v>0</v>
          </cell>
          <cell r="H4473">
            <v>0.2039</v>
          </cell>
          <cell r="I4473">
            <v>156.09</v>
          </cell>
          <cell r="J4473">
            <v>0</v>
          </cell>
        </row>
        <row r="4474">
          <cell r="A4474" t="str">
            <v>SF-04469</v>
          </cell>
          <cell r="B4474" t="str">
            <v>União em cobre, sem anel de solda, bolsa x rosca fêmea, 22 mm x 3/4”</v>
          </cell>
          <cell r="C4474" t="str">
            <v>Material</v>
          </cell>
          <cell r="D4474" t="str">
            <v>un</v>
          </cell>
          <cell r="E4474">
            <v>0</v>
          </cell>
          <cell r="F4474" t="str">
            <v/>
          </cell>
          <cell r="G4474" t="str">
            <v/>
          </cell>
          <cell r="H4474">
            <v>0.2039</v>
          </cell>
          <cell r="I4474" t="str">
            <v/>
          </cell>
          <cell r="J4474" t="str">
            <v/>
          </cell>
        </row>
        <row r="4475">
          <cell r="A4475" t="str">
            <v>SF-04470</v>
          </cell>
          <cell r="B4475" t="str">
            <v>Motobombas Hidráulicas para Esgoto - Bloco 01</v>
          </cell>
          <cell r="C4475" t="str">
            <v>Serviço (Mat + MO)</v>
          </cell>
          <cell r="D4475" t="str">
            <v>cj</v>
          </cell>
          <cell r="E4475">
            <v>0</v>
          </cell>
          <cell r="F4475">
            <v>401.21343920000004</v>
          </cell>
          <cell r="G4475">
            <v>0</v>
          </cell>
          <cell r="H4475">
            <v>0.2039</v>
          </cell>
          <cell r="I4475">
            <v>483.02</v>
          </cell>
          <cell r="J4475">
            <v>0</v>
          </cell>
        </row>
        <row r="4476">
          <cell r="A4476" t="str">
            <v>SF-04471</v>
          </cell>
          <cell r="B4476" t="str">
            <v>Cotovelo 90° em cobre, sem anel de solda, bolsa x bolsa/ponta, 28 mm</v>
          </cell>
          <cell r="C4476" t="str">
            <v>Material</v>
          </cell>
          <cell r="D4476" t="str">
            <v>un</v>
          </cell>
          <cell r="E4476">
            <v>0</v>
          </cell>
          <cell r="F4476">
            <v>33.705999999999996</v>
          </cell>
          <cell r="G4476">
            <v>0</v>
          </cell>
          <cell r="H4476">
            <v>0.2039</v>
          </cell>
          <cell r="I4476">
            <v>40.58</v>
          </cell>
          <cell r="J4476">
            <v>0</v>
          </cell>
        </row>
        <row r="4477">
          <cell r="A4477" t="str">
            <v>SF-04472</v>
          </cell>
          <cell r="B4477" t="str">
            <v>Cotovelo 90° em bronze/latão, sem anel de solda, bolsa x rosca, 22 mm x 1”</v>
          </cell>
          <cell r="C4477" t="str">
            <v>Material</v>
          </cell>
          <cell r="D4477" t="str">
            <v>un</v>
          </cell>
          <cell r="E4477">
            <v>0</v>
          </cell>
          <cell r="F4477" t="str">
            <v/>
          </cell>
          <cell r="G4477" t="str">
            <v/>
          </cell>
          <cell r="H4477">
            <v>0.2039</v>
          </cell>
          <cell r="I4477" t="str">
            <v/>
          </cell>
          <cell r="J4477" t="str">
            <v/>
          </cell>
        </row>
        <row r="4478">
          <cell r="A4478" t="str">
            <v>SF-04473</v>
          </cell>
          <cell r="B4478" t="str">
            <v>Cotovelo 90° em bronze/latão, sem anel de solda, bolsa x rosca, 28 mm x 1”</v>
          </cell>
          <cell r="C4478" t="str">
            <v>Material</v>
          </cell>
          <cell r="D4478" t="str">
            <v>un</v>
          </cell>
          <cell r="E4478">
            <v>0</v>
          </cell>
          <cell r="F4478" t="str">
            <v/>
          </cell>
          <cell r="G4478" t="str">
            <v/>
          </cell>
          <cell r="H4478">
            <v>0.2039</v>
          </cell>
          <cell r="I4478" t="str">
            <v/>
          </cell>
          <cell r="J4478" t="str">
            <v/>
          </cell>
        </row>
        <row r="4479">
          <cell r="A4479" t="str">
            <v>SF-04474</v>
          </cell>
          <cell r="B4479" t="str">
            <v>Cotovelo 90° em bronze/latão, sem anel de solda, bolsa x rosca, 35 mm x 1 1/4”</v>
          </cell>
          <cell r="C4479" t="str">
            <v>Material</v>
          </cell>
          <cell r="D4479" t="str">
            <v>un</v>
          </cell>
          <cell r="E4479">
            <v>0</v>
          </cell>
          <cell r="F4479" t="str">
            <v/>
          </cell>
          <cell r="G4479" t="str">
            <v/>
          </cell>
          <cell r="H4479">
            <v>0.2039</v>
          </cell>
          <cell r="I4479" t="str">
            <v/>
          </cell>
          <cell r="J4479" t="str">
            <v/>
          </cell>
        </row>
        <row r="4480">
          <cell r="A4480" t="str">
            <v>SF-04475</v>
          </cell>
          <cell r="B4480" t="str">
            <v>Curva 45° em cobre, sem anel de solda, bolsa x bolsa, 22 mm</v>
          </cell>
          <cell r="C4480" t="str">
            <v>Material</v>
          </cell>
          <cell r="D4480" t="str">
            <v>un</v>
          </cell>
          <cell r="E4480">
            <v>0</v>
          </cell>
          <cell r="F4480">
            <v>19.132999999999999</v>
          </cell>
          <cell r="G4480">
            <v>0</v>
          </cell>
          <cell r="H4480">
            <v>0.2039</v>
          </cell>
          <cell r="I4480">
            <v>23.03</v>
          </cell>
          <cell r="J4480">
            <v>0</v>
          </cell>
        </row>
        <row r="4481">
          <cell r="A4481" t="str">
            <v>SF-04476</v>
          </cell>
          <cell r="B4481" t="str">
            <v>Curva 45° em cobre, sem anel de solda, bolsa x bolsa, 28 mm</v>
          </cell>
          <cell r="C4481" t="str">
            <v>Material</v>
          </cell>
          <cell r="D4481" t="str">
            <v>un</v>
          </cell>
          <cell r="E4481">
            <v>0</v>
          </cell>
          <cell r="F4481">
            <v>30.713499999999996</v>
          </cell>
          <cell r="G4481">
            <v>0</v>
          </cell>
          <cell r="H4481">
            <v>0.2039</v>
          </cell>
          <cell r="I4481">
            <v>36.979999999999997</v>
          </cell>
          <cell r="J4481">
            <v>0</v>
          </cell>
        </row>
        <row r="4482">
          <cell r="A4482" t="str">
            <v>SF-04477</v>
          </cell>
          <cell r="B4482" t="str">
            <v>Curva de Transposição em bronze/latão, sem anel de solda, bolsa x bolsa, 22 mm</v>
          </cell>
          <cell r="C4482" t="str">
            <v>Material</v>
          </cell>
          <cell r="D4482" t="str">
            <v>un</v>
          </cell>
          <cell r="E4482">
            <v>0</v>
          </cell>
          <cell r="F4482">
            <v>68.342999999999989</v>
          </cell>
          <cell r="G4482">
            <v>0</v>
          </cell>
          <cell r="H4482">
            <v>0.2039</v>
          </cell>
          <cell r="I4482">
            <v>82.28</v>
          </cell>
          <cell r="J4482">
            <v>0</v>
          </cell>
        </row>
        <row r="4483">
          <cell r="A4483" t="str">
            <v>SF-04478</v>
          </cell>
          <cell r="B4483" t="str">
            <v>Curva de Transposição em bronze/latão, sem anel de solda, bolsa x bolsa, 28 mm</v>
          </cell>
          <cell r="C4483" t="str">
            <v>Material</v>
          </cell>
          <cell r="D4483" t="str">
            <v>un</v>
          </cell>
          <cell r="E4483">
            <v>0</v>
          </cell>
          <cell r="F4483">
            <v>123.11999999999999</v>
          </cell>
          <cell r="G4483">
            <v>0</v>
          </cell>
          <cell r="H4483">
            <v>0.2039</v>
          </cell>
          <cell r="I4483">
            <v>148.22</v>
          </cell>
          <cell r="J4483">
            <v>0</v>
          </cell>
        </row>
        <row r="4484">
          <cell r="A4484" t="str">
            <v>SF-04479</v>
          </cell>
          <cell r="B4484" t="str">
            <v>Luva em cobre, sem anel de solda, bolsa x bolsa, 28 mm</v>
          </cell>
          <cell r="C4484" t="str">
            <v>Material</v>
          </cell>
          <cell r="D4484" t="str">
            <v>un</v>
          </cell>
          <cell r="E4484">
            <v>0</v>
          </cell>
          <cell r="F4484">
            <v>18.648499999999999</v>
          </cell>
          <cell r="G4484">
            <v>0</v>
          </cell>
          <cell r="H4484">
            <v>0.2039</v>
          </cell>
          <cell r="I4484">
            <v>22.45</v>
          </cell>
          <cell r="J4484">
            <v>0</v>
          </cell>
        </row>
        <row r="4485">
          <cell r="A4485" t="str">
            <v>SF-04480</v>
          </cell>
          <cell r="B4485" t="str">
            <v>Luva passante em cobre, sem anel de solda, bolsa 22 mm</v>
          </cell>
          <cell r="C4485" t="str">
            <v>Material</v>
          </cell>
          <cell r="D4485" t="str">
            <v>un</v>
          </cell>
          <cell r="E4485">
            <v>0</v>
          </cell>
          <cell r="F4485">
            <v>11.5235</v>
          </cell>
          <cell r="G4485">
            <v>0</v>
          </cell>
          <cell r="H4485">
            <v>0.2039</v>
          </cell>
          <cell r="I4485">
            <v>13.87</v>
          </cell>
          <cell r="J4485">
            <v>0</v>
          </cell>
        </row>
        <row r="4486">
          <cell r="A4486" t="str">
            <v>SF-04481</v>
          </cell>
          <cell r="B4486" t="str">
            <v>Luva passante em cobre, sem anel de solda, bolsa 28 mm</v>
          </cell>
          <cell r="C4486" t="str">
            <v>Material</v>
          </cell>
          <cell r="D4486" t="str">
            <v>un</v>
          </cell>
          <cell r="E4486">
            <v>0</v>
          </cell>
          <cell r="F4486">
            <v>18.648499999999999</v>
          </cell>
          <cell r="G4486">
            <v>0</v>
          </cell>
          <cell r="H4486">
            <v>0.2039</v>
          </cell>
          <cell r="I4486">
            <v>22.45</v>
          </cell>
          <cell r="J4486">
            <v>0</v>
          </cell>
        </row>
        <row r="4487">
          <cell r="A4487" t="str">
            <v>SF-04482</v>
          </cell>
          <cell r="B4487" t="str">
            <v>Luva passante em cobre, sem anel de solda, bolsa 35 mm</v>
          </cell>
          <cell r="C4487" t="str">
            <v>Material</v>
          </cell>
          <cell r="D4487" t="str">
            <v>un</v>
          </cell>
          <cell r="E4487">
            <v>0</v>
          </cell>
          <cell r="F4487">
            <v>41.372499999999995</v>
          </cell>
          <cell r="G4487">
            <v>0</v>
          </cell>
          <cell r="H4487">
            <v>0.2039</v>
          </cell>
          <cell r="I4487">
            <v>49.81</v>
          </cell>
          <cell r="J4487">
            <v>0</v>
          </cell>
        </row>
        <row r="4488">
          <cell r="A4488" t="str">
            <v>SF-04483</v>
          </cell>
          <cell r="B4488" t="str">
            <v>Luva passante em cobre, sem anel de solda, bolsa 42 mm</v>
          </cell>
          <cell r="C4488" t="str">
            <v>Material</v>
          </cell>
          <cell r="D4488" t="str">
            <v>un</v>
          </cell>
          <cell r="E4488">
            <v>0</v>
          </cell>
          <cell r="F4488">
            <v>63.773499999999991</v>
          </cell>
          <cell r="G4488">
            <v>0</v>
          </cell>
          <cell r="H4488">
            <v>0.2039</v>
          </cell>
          <cell r="I4488">
            <v>76.78</v>
          </cell>
          <cell r="J4488">
            <v>0</v>
          </cell>
        </row>
        <row r="4489">
          <cell r="A4489" t="str">
            <v>SF-04484</v>
          </cell>
          <cell r="B4489" t="str">
            <v>Luva passante em cobre, sem anel de solda, bolsa 54 mm</v>
          </cell>
          <cell r="C4489" t="str">
            <v>Material</v>
          </cell>
          <cell r="D4489" t="str">
            <v>un</v>
          </cell>
          <cell r="E4489">
            <v>0</v>
          </cell>
          <cell r="F4489">
            <v>97.859499999999997</v>
          </cell>
          <cell r="G4489">
            <v>0</v>
          </cell>
          <cell r="H4489">
            <v>0.2039</v>
          </cell>
          <cell r="I4489">
            <v>117.81</v>
          </cell>
          <cell r="J4489">
            <v>0</v>
          </cell>
        </row>
        <row r="4490">
          <cell r="A4490" t="str">
            <v>SF-04485</v>
          </cell>
          <cell r="B4490" t="str">
            <v>Luva passante em cobre, sem anel de solda, bolsa 66 mm</v>
          </cell>
          <cell r="C4490" t="str">
            <v>Material</v>
          </cell>
          <cell r="D4490" t="str">
            <v>un</v>
          </cell>
          <cell r="E4490">
            <v>0</v>
          </cell>
          <cell r="F4490">
            <v>279.40449999999998</v>
          </cell>
          <cell r="G4490">
            <v>0</v>
          </cell>
          <cell r="H4490">
            <v>0.2039</v>
          </cell>
          <cell r="I4490">
            <v>336.38</v>
          </cell>
          <cell r="J4490">
            <v>0</v>
          </cell>
        </row>
        <row r="4491">
          <cell r="A4491" t="str">
            <v>SF-04486</v>
          </cell>
          <cell r="B4491" t="str">
            <v>Luva de redução em cobre, sem anel de solda, bolsa x bolsa, 28 mm x 22 mm</v>
          </cell>
          <cell r="C4491" t="str">
            <v>Material</v>
          </cell>
          <cell r="D4491" t="str">
            <v>un</v>
          </cell>
          <cell r="E4491">
            <v>0</v>
          </cell>
          <cell r="F4491" t="str">
            <v/>
          </cell>
          <cell r="G4491" t="str">
            <v/>
          </cell>
          <cell r="H4491">
            <v>0.2039</v>
          </cell>
          <cell r="I4491" t="str">
            <v/>
          </cell>
          <cell r="J4491" t="str">
            <v/>
          </cell>
        </row>
        <row r="4492">
          <cell r="A4492" t="str">
            <v>SF-04487</v>
          </cell>
          <cell r="B4492" t="str">
            <v>Bucha de redução em cobre, sem anel de solda, ponta x bolsa, 28 mm x 22 mm</v>
          </cell>
          <cell r="C4492" t="str">
            <v>Material</v>
          </cell>
          <cell r="D4492" t="str">
            <v>un</v>
          </cell>
          <cell r="E4492">
            <v>0</v>
          </cell>
          <cell r="F4492">
            <v>15.000499999999999</v>
          </cell>
          <cell r="G4492">
            <v>0</v>
          </cell>
          <cell r="H4492">
            <v>0.2039</v>
          </cell>
          <cell r="I4492">
            <v>18.059999999999999</v>
          </cell>
          <cell r="J4492">
            <v>0</v>
          </cell>
        </row>
        <row r="4493">
          <cell r="A4493" t="str">
            <v>SF-04488</v>
          </cell>
          <cell r="B4493" t="str">
            <v>Bucha de redução em cobre, sem anel de solda, ponta x bolsa, 35 mm x 28 mm</v>
          </cell>
          <cell r="C4493" t="str">
            <v>Material</v>
          </cell>
          <cell r="D4493" t="str">
            <v>un</v>
          </cell>
          <cell r="E4493">
            <v>0</v>
          </cell>
          <cell r="F4493">
            <v>34.304499999999997</v>
          </cell>
          <cell r="G4493">
            <v>0</v>
          </cell>
          <cell r="H4493">
            <v>0.2039</v>
          </cell>
          <cell r="I4493">
            <v>41.3</v>
          </cell>
          <cell r="J4493">
            <v>0</v>
          </cell>
        </row>
        <row r="4494">
          <cell r="A4494" t="str">
            <v>SF-04489</v>
          </cell>
          <cell r="B4494" t="str">
            <v>Tê 90° em cobre, sem anel de solda, bolsa x bolsa x bolsa, 28 mm</v>
          </cell>
          <cell r="C4494" t="str">
            <v>Material</v>
          </cell>
          <cell r="D4494" t="str">
            <v>un</v>
          </cell>
          <cell r="E4494">
            <v>0</v>
          </cell>
          <cell r="F4494">
            <v>41.457999999999998</v>
          </cell>
          <cell r="G4494">
            <v>0</v>
          </cell>
          <cell r="H4494">
            <v>0.2039</v>
          </cell>
          <cell r="I4494">
            <v>49.91</v>
          </cell>
          <cell r="J4494">
            <v>0</v>
          </cell>
        </row>
        <row r="4495">
          <cell r="A4495" t="str">
            <v>SF-04490</v>
          </cell>
          <cell r="B4495" t="str">
            <v>Tê 90° em cobre, sem anel de solda, bolsa x rosca x bolsa, 22 mm x 1/2”</v>
          </cell>
          <cell r="C4495" t="str">
            <v>Material</v>
          </cell>
          <cell r="D4495" t="str">
            <v>un</v>
          </cell>
          <cell r="E4495">
            <v>0</v>
          </cell>
          <cell r="F4495" t="str">
            <v/>
          </cell>
          <cell r="G4495" t="str">
            <v/>
          </cell>
          <cell r="H4495">
            <v>0.2039</v>
          </cell>
          <cell r="I4495" t="str">
            <v/>
          </cell>
          <cell r="J4495" t="str">
            <v/>
          </cell>
        </row>
        <row r="4496">
          <cell r="A4496" t="str">
            <v>SF-04491</v>
          </cell>
          <cell r="B4496" t="str">
            <v>Tê 90° em cobre, sem anel de solda, bolsa x rosca x bolsa, 22 mm x 3/4”</v>
          </cell>
          <cell r="C4496" t="str">
            <v>Material</v>
          </cell>
          <cell r="D4496" t="str">
            <v>un</v>
          </cell>
          <cell r="E4496">
            <v>0</v>
          </cell>
          <cell r="F4496" t="str">
            <v/>
          </cell>
          <cell r="G4496" t="str">
            <v/>
          </cell>
          <cell r="H4496">
            <v>0.2039</v>
          </cell>
          <cell r="I4496" t="str">
            <v/>
          </cell>
          <cell r="J4496" t="str">
            <v/>
          </cell>
        </row>
        <row r="4497">
          <cell r="A4497" t="str">
            <v>SF-04492</v>
          </cell>
          <cell r="B4497" t="str">
            <v>Tê 90° em cobre, sem anel de solda, bolsa x rosca x bolsa, 28 mm x 1”</v>
          </cell>
          <cell r="C4497" t="str">
            <v>Material</v>
          </cell>
          <cell r="D4497" t="str">
            <v>un</v>
          </cell>
          <cell r="E4497">
            <v>0</v>
          </cell>
          <cell r="F4497" t="str">
            <v/>
          </cell>
          <cell r="G4497" t="str">
            <v/>
          </cell>
          <cell r="H4497">
            <v>0.2039</v>
          </cell>
          <cell r="I4497" t="str">
            <v/>
          </cell>
          <cell r="J4497" t="str">
            <v/>
          </cell>
        </row>
        <row r="4498">
          <cell r="A4498" t="str">
            <v>SF-04493</v>
          </cell>
          <cell r="B4498" t="str">
            <v>Tê de redução em cobre, sem anel de solda, bolsa x bolsa x bolsa, 28 mm x 22 mm</v>
          </cell>
          <cell r="C4498" t="str">
            <v>Material</v>
          </cell>
          <cell r="D4498" t="str">
            <v>un</v>
          </cell>
          <cell r="E4498">
            <v>0</v>
          </cell>
          <cell r="F4498">
            <v>0</v>
          </cell>
          <cell r="G4498">
            <v>0</v>
          </cell>
          <cell r="H4498">
            <v>0.2039</v>
          </cell>
          <cell r="I4498">
            <v>0</v>
          </cell>
          <cell r="J4498">
            <v>0</v>
          </cell>
        </row>
        <row r="4499">
          <cell r="A4499" t="str">
            <v>SF-04494</v>
          </cell>
          <cell r="B4499" t="str">
            <v>Tê de redução em cobre, sem anel de solda, bolsa x bolsa x bolsa, 35 mm x 22 mm</v>
          </cell>
          <cell r="C4499" t="str">
            <v>Material</v>
          </cell>
          <cell r="D4499" t="str">
            <v>un</v>
          </cell>
          <cell r="E4499">
            <v>0</v>
          </cell>
          <cell r="F4499">
            <v>0</v>
          </cell>
          <cell r="G4499">
            <v>0</v>
          </cell>
          <cell r="H4499">
            <v>0.2039</v>
          </cell>
          <cell r="I4499">
            <v>0</v>
          </cell>
          <cell r="J4499">
            <v>0</v>
          </cell>
        </row>
        <row r="4500">
          <cell r="A4500" t="str">
            <v>SF-04495</v>
          </cell>
          <cell r="B4500" t="str">
            <v>Tê de redução em cobre, sem anel de solda, bolsa x bolsa x bolsa, 35 mm x 28 mm</v>
          </cell>
          <cell r="C4500" t="str">
            <v>Material</v>
          </cell>
          <cell r="D4500" t="str">
            <v>un</v>
          </cell>
          <cell r="E4500">
            <v>0</v>
          </cell>
          <cell r="F4500">
            <v>0</v>
          </cell>
          <cell r="G4500">
            <v>0</v>
          </cell>
          <cell r="H4500">
            <v>0.2039</v>
          </cell>
          <cell r="I4500">
            <v>0</v>
          </cell>
          <cell r="J4500">
            <v>0</v>
          </cell>
        </row>
        <row r="4501">
          <cell r="A4501" t="str">
            <v>SF-04496</v>
          </cell>
          <cell r="B4501" t="str">
            <v>Tê de redução em cobre, sem anel de solda, bolsa x bolsa x bolsa, 42 mm x 22 mm</v>
          </cell>
          <cell r="C4501" t="str">
            <v>Material</v>
          </cell>
          <cell r="D4501" t="str">
            <v>un</v>
          </cell>
          <cell r="E4501">
            <v>0</v>
          </cell>
          <cell r="F4501">
            <v>0</v>
          </cell>
          <cell r="G4501">
            <v>0</v>
          </cell>
          <cell r="H4501">
            <v>0.2039</v>
          </cell>
          <cell r="I4501">
            <v>0</v>
          </cell>
          <cell r="J4501">
            <v>0</v>
          </cell>
        </row>
        <row r="4502">
          <cell r="A4502" t="str">
            <v>SF-04497</v>
          </cell>
          <cell r="B4502" t="str">
            <v>Tê de redução em cobre, sem anel de solda, bolsa x bolsa x bolsa, 42 mm x 28 mm</v>
          </cell>
          <cell r="C4502" t="str">
            <v>Material</v>
          </cell>
          <cell r="D4502" t="str">
            <v>un</v>
          </cell>
          <cell r="E4502">
            <v>0</v>
          </cell>
          <cell r="F4502">
            <v>0</v>
          </cell>
          <cell r="G4502">
            <v>0</v>
          </cell>
          <cell r="H4502">
            <v>0.2039</v>
          </cell>
          <cell r="I4502">
            <v>0</v>
          </cell>
          <cell r="J4502">
            <v>0</v>
          </cell>
        </row>
        <row r="4503">
          <cell r="A4503" t="str">
            <v>SF-04498</v>
          </cell>
          <cell r="B4503" t="str">
            <v>Tê de redução em cobre, sem anel de solda, bolsa x bolsa x bolsa, 42 mm x 35 mm</v>
          </cell>
          <cell r="C4503" t="str">
            <v>Material</v>
          </cell>
          <cell r="D4503" t="str">
            <v>un</v>
          </cell>
          <cell r="E4503">
            <v>0</v>
          </cell>
          <cell r="F4503">
            <v>0</v>
          </cell>
          <cell r="G4503">
            <v>0</v>
          </cell>
          <cell r="H4503">
            <v>0.2039</v>
          </cell>
          <cell r="I4503">
            <v>0</v>
          </cell>
          <cell r="J4503">
            <v>0</v>
          </cell>
        </row>
        <row r="4504">
          <cell r="A4504" t="str">
            <v>SF-04499</v>
          </cell>
          <cell r="B4504" t="str">
            <v>Tê de redução em cobre, sem anel de solda, bolsa x bolsa x bolsa, 54 mm x 22 mm</v>
          </cell>
          <cell r="C4504" t="str">
            <v>Material</v>
          </cell>
          <cell r="D4504" t="str">
            <v>un</v>
          </cell>
          <cell r="E4504">
            <v>0</v>
          </cell>
          <cell r="F4504">
            <v>0</v>
          </cell>
          <cell r="G4504">
            <v>0</v>
          </cell>
          <cell r="H4504">
            <v>0.2039</v>
          </cell>
          <cell r="I4504">
            <v>0</v>
          </cell>
          <cell r="J4504">
            <v>0</v>
          </cell>
        </row>
        <row r="4505">
          <cell r="A4505" t="str">
            <v>SF-04500</v>
          </cell>
          <cell r="B4505" t="str">
            <v>Tê de redução em cobre, sem anel de solda, bolsa x bolsa x bolsa, 54 mm x 28 mm</v>
          </cell>
          <cell r="C4505" t="str">
            <v>Material</v>
          </cell>
          <cell r="D4505" t="str">
            <v>un</v>
          </cell>
          <cell r="E4505">
            <v>0</v>
          </cell>
          <cell r="F4505">
            <v>0</v>
          </cell>
          <cell r="G4505">
            <v>0</v>
          </cell>
          <cell r="H4505">
            <v>0.2039</v>
          </cell>
          <cell r="I4505">
            <v>0</v>
          </cell>
          <cell r="J4505">
            <v>0</v>
          </cell>
        </row>
        <row r="4506">
          <cell r="A4506" t="str">
            <v>SF-04501</v>
          </cell>
          <cell r="B4506" t="str">
            <v>Tê de redução em cobre, sem anel de solda, bolsa x bolsa x bolsa, 54 mm x 35 mm</v>
          </cell>
          <cell r="C4506" t="str">
            <v>Material</v>
          </cell>
          <cell r="D4506" t="str">
            <v>un</v>
          </cell>
          <cell r="E4506">
            <v>0</v>
          </cell>
          <cell r="F4506">
            <v>0</v>
          </cell>
          <cell r="G4506">
            <v>0</v>
          </cell>
          <cell r="H4506">
            <v>0.2039</v>
          </cell>
          <cell r="I4506">
            <v>0</v>
          </cell>
          <cell r="J4506">
            <v>0</v>
          </cell>
        </row>
        <row r="4507">
          <cell r="A4507" t="str">
            <v>SF-04502</v>
          </cell>
          <cell r="B4507" t="str">
            <v>Tê de redução em cobre, sem anel de solda, bolsa x bolsa x bolsa, 54 mm x 42 mm</v>
          </cell>
          <cell r="C4507" t="str">
            <v>Material</v>
          </cell>
          <cell r="D4507" t="str">
            <v>un</v>
          </cell>
          <cell r="E4507">
            <v>0</v>
          </cell>
          <cell r="F4507">
            <v>0</v>
          </cell>
          <cell r="G4507">
            <v>0</v>
          </cell>
          <cell r="H4507">
            <v>0.2039</v>
          </cell>
          <cell r="I4507">
            <v>0</v>
          </cell>
          <cell r="J4507">
            <v>0</v>
          </cell>
        </row>
        <row r="4508">
          <cell r="A4508" t="str">
            <v>SF-04503</v>
          </cell>
          <cell r="B4508" t="str">
            <v>Tê de redução em cobre, sem anel de solda, bolsa x bolsa x bolsa, 66 mm x 22 mm</v>
          </cell>
          <cell r="C4508" t="str">
            <v>Material</v>
          </cell>
          <cell r="D4508" t="str">
            <v>un</v>
          </cell>
          <cell r="E4508">
            <v>0</v>
          </cell>
          <cell r="F4508" t="str">
            <v/>
          </cell>
          <cell r="G4508" t="str">
            <v/>
          </cell>
          <cell r="H4508">
            <v>0.2039</v>
          </cell>
          <cell r="I4508" t="str">
            <v/>
          </cell>
          <cell r="J4508" t="str">
            <v/>
          </cell>
        </row>
        <row r="4509">
          <cell r="A4509" t="str">
            <v>SF-04504</v>
          </cell>
          <cell r="B4509" t="str">
            <v>Tê de redução em cobre, sem anel de solda, bolsa x bolsa x bolsa, 66 mm x 28 mm</v>
          </cell>
          <cell r="C4509" t="str">
            <v>Material</v>
          </cell>
          <cell r="D4509" t="str">
            <v>un</v>
          </cell>
          <cell r="E4509">
            <v>0</v>
          </cell>
          <cell r="F4509" t="str">
            <v/>
          </cell>
          <cell r="G4509" t="str">
            <v/>
          </cell>
          <cell r="H4509">
            <v>0.2039</v>
          </cell>
          <cell r="I4509" t="str">
            <v/>
          </cell>
          <cell r="J4509" t="str">
            <v/>
          </cell>
        </row>
        <row r="4510">
          <cell r="A4510" t="str">
            <v>SF-04505</v>
          </cell>
          <cell r="B4510" t="str">
            <v>Tê de redução em cobre, sem anel de solda, bolsa x bolsa x bolsa, 66 mm x 35 mm</v>
          </cell>
          <cell r="C4510" t="str">
            <v>Material</v>
          </cell>
          <cell r="D4510" t="str">
            <v>un</v>
          </cell>
          <cell r="E4510">
            <v>0</v>
          </cell>
          <cell r="F4510" t="str">
            <v/>
          </cell>
          <cell r="G4510" t="str">
            <v/>
          </cell>
          <cell r="H4510">
            <v>0.2039</v>
          </cell>
          <cell r="I4510" t="str">
            <v/>
          </cell>
          <cell r="J4510" t="str">
            <v/>
          </cell>
        </row>
        <row r="4511">
          <cell r="A4511" t="str">
            <v>SF-04506</v>
          </cell>
          <cell r="B4511" t="str">
            <v>Tê de redução em cobre, sem anel de solda, bolsa x bolsa x bolsa, 66 mm x 42 mm</v>
          </cell>
          <cell r="C4511" t="str">
            <v>Material</v>
          </cell>
          <cell r="D4511" t="str">
            <v>un</v>
          </cell>
          <cell r="E4511">
            <v>0</v>
          </cell>
          <cell r="F4511" t="str">
            <v/>
          </cell>
          <cell r="G4511" t="str">
            <v/>
          </cell>
          <cell r="H4511">
            <v>0.2039</v>
          </cell>
          <cell r="I4511" t="str">
            <v/>
          </cell>
          <cell r="J4511" t="str">
            <v/>
          </cell>
        </row>
        <row r="4512">
          <cell r="A4512" t="str">
            <v>SF-04507</v>
          </cell>
          <cell r="B4512" t="str">
            <v>Tê de redução em cobre, sem anel de solda, bolsa x bolsa x bolsa, 66 mm x 54 mm</v>
          </cell>
          <cell r="C4512" t="str">
            <v>Material</v>
          </cell>
          <cell r="D4512" t="str">
            <v>un</v>
          </cell>
          <cell r="E4512">
            <v>0</v>
          </cell>
          <cell r="F4512" t="str">
            <v/>
          </cell>
          <cell r="G4512" t="str">
            <v/>
          </cell>
          <cell r="H4512">
            <v>0.2039</v>
          </cell>
          <cell r="I4512" t="str">
            <v/>
          </cell>
          <cell r="J4512" t="str">
            <v/>
          </cell>
        </row>
        <row r="4513">
          <cell r="A4513" t="str">
            <v>SF-04508</v>
          </cell>
          <cell r="B4513" t="str">
            <v>Tê de redução em cobre, sem anel de solda, bolsa x bolsa x bolsa, 79 mm x 22 mm</v>
          </cell>
          <cell r="C4513" t="str">
            <v>Material</v>
          </cell>
          <cell r="D4513" t="str">
            <v>un</v>
          </cell>
          <cell r="E4513">
            <v>0</v>
          </cell>
          <cell r="F4513" t="str">
            <v/>
          </cell>
          <cell r="G4513" t="str">
            <v/>
          </cell>
          <cell r="H4513">
            <v>0.2039</v>
          </cell>
          <cell r="I4513" t="str">
            <v/>
          </cell>
          <cell r="J4513" t="str">
            <v/>
          </cell>
        </row>
        <row r="4514">
          <cell r="A4514" t="str">
            <v>SF-04509</v>
          </cell>
          <cell r="B4514" t="str">
            <v>Tê de redução em cobre, sem anel de solda, bolsa x bolsa x bolsa, 79 mm x 28 mm</v>
          </cell>
          <cell r="C4514" t="str">
            <v>Material</v>
          </cell>
          <cell r="D4514" t="str">
            <v>un</v>
          </cell>
          <cell r="E4514">
            <v>0</v>
          </cell>
          <cell r="F4514" t="str">
            <v/>
          </cell>
          <cell r="G4514" t="str">
            <v/>
          </cell>
          <cell r="H4514">
            <v>0.2039</v>
          </cell>
          <cell r="I4514" t="str">
            <v/>
          </cell>
          <cell r="J4514" t="str">
            <v/>
          </cell>
        </row>
        <row r="4515">
          <cell r="A4515" t="str">
            <v>SF-04510</v>
          </cell>
          <cell r="B4515" t="str">
            <v>Tê de redução em cobre, sem anel de solda, bolsa x bolsa x bolsa, 79 mm x 35 mm</v>
          </cell>
          <cell r="C4515" t="str">
            <v>Material</v>
          </cell>
          <cell r="D4515" t="str">
            <v>un</v>
          </cell>
          <cell r="E4515">
            <v>0</v>
          </cell>
          <cell r="F4515" t="str">
            <v/>
          </cell>
          <cell r="G4515" t="str">
            <v/>
          </cell>
          <cell r="H4515">
            <v>0.2039</v>
          </cell>
          <cell r="I4515" t="str">
            <v/>
          </cell>
          <cell r="J4515" t="str">
            <v/>
          </cell>
        </row>
        <row r="4516">
          <cell r="A4516" t="str">
            <v>SF-04511</v>
          </cell>
          <cell r="B4516" t="str">
            <v>Tê de redução em cobre, sem anel de solda, bolsa x bolsa x bolsa, 79 mm x 66 mm</v>
          </cell>
          <cell r="C4516" t="str">
            <v>Material</v>
          </cell>
          <cell r="D4516" t="str">
            <v>un</v>
          </cell>
          <cell r="E4516">
            <v>0</v>
          </cell>
          <cell r="F4516" t="str">
            <v/>
          </cell>
          <cell r="G4516" t="str">
            <v/>
          </cell>
          <cell r="H4516">
            <v>0.2039</v>
          </cell>
          <cell r="I4516" t="str">
            <v/>
          </cell>
          <cell r="J4516" t="str">
            <v/>
          </cell>
        </row>
        <row r="4517">
          <cell r="A4517" t="str">
            <v>SF-04512</v>
          </cell>
          <cell r="B4517" t="str">
            <v>Tê dupla curva (misturador) em bronze/latão, sem anel de solda, rosca fêmea x bolsa x rosca fêmea, 1/2” x 15 mm x 1/2”</v>
          </cell>
          <cell r="C4517" t="str">
            <v>Material</v>
          </cell>
          <cell r="D4517" t="str">
            <v>un</v>
          </cell>
          <cell r="E4517">
            <v>0</v>
          </cell>
          <cell r="F4517">
            <v>85.357499999999987</v>
          </cell>
          <cell r="G4517">
            <v>0</v>
          </cell>
          <cell r="H4517">
            <v>0.2039</v>
          </cell>
          <cell r="I4517">
            <v>102.76</v>
          </cell>
          <cell r="J4517">
            <v>0</v>
          </cell>
        </row>
        <row r="4518">
          <cell r="A4518" t="str">
            <v>SF-04513</v>
          </cell>
          <cell r="B4518" t="str">
            <v>Tê dupla curva (misturador) em bronze/latão, sem anel de solda, rosca fêmea x bolsa x rosca fêmea, 3/4” x 22 mm x 3/4”</v>
          </cell>
          <cell r="C4518" t="str">
            <v>Material</v>
          </cell>
          <cell r="D4518" t="str">
            <v>un</v>
          </cell>
          <cell r="E4518">
            <v>0</v>
          </cell>
          <cell r="F4518">
            <v>125.10549999999999</v>
          </cell>
          <cell r="G4518">
            <v>0</v>
          </cell>
          <cell r="H4518">
            <v>0.2039</v>
          </cell>
          <cell r="I4518">
            <v>150.61000000000001</v>
          </cell>
          <cell r="J4518">
            <v>0</v>
          </cell>
        </row>
        <row r="4519">
          <cell r="A4519" t="str">
            <v>SF-04514</v>
          </cell>
          <cell r="B4519" t="str">
            <v>Junção em cobre, sem anel de solda, bolsa x bolsa x bolsa, 35 mm</v>
          </cell>
          <cell r="C4519" t="str">
            <v>Material</v>
          </cell>
          <cell r="D4519" t="str">
            <v>un</v>
          </cell>
          <cell r="E4519">
            <v>0</v>
          </cell>
          <cell r="F4519" t="str">
            <v/>
          </cell>
          <cell r="G4519" t="str">
            <v/>
          </cell>
          <cell r="H4519">
            <v>0.2039</v>
          </cell>
          <cell r="I4519" t="str">
            <v/>
          </cell>
          <cell r="J4519" t="str">
            <v/>
          </cell>
        </row>
        <row r="4520">
          <cell r="A4520" t="str">
            <v>SF-04515</v>
          </cell>
          <cell r="B4520" t="str">
            <v>Junção em cobre, sem anel de solda, bolsa x bolsa x bolsa, 54 mm</v>
          </cell>
          <cell r="C4520" t="str">
            <v>Material</v>
          </cell>
          <cell r="D4520" t="str">
            <v>un</v>
          </cell>
          <cell r="E4520">
            <v>0</v>
          </cell>
          <cell r="F4520" t="str">
            <v/>
          </cell>
          <cell r="G4520" t="str">
            <v/>
          </cell>
          <cell r="H4520">
            <v>0.2039</v>
          </cell>
          <cell r="I4520" t="str">
            <v/>
          </cell>
          <cell r="J4520" t="str">
            <v/>
          </cell>
        </row>
        <row r="4521">
          <cell r="A4521" t="str">
            <v>SF-04516</v>
          </cell>
          <cell r="B4521" t="str">
            <v>Tampão (cap) em cobre, sem anel de solda, 22 mm</v>
          </cell>
          <cell r="C4521" t="str">
            <v>Material</v>
          </cell>
          <cell r="D4521" t="str">
            <v>un</v>
          </cell>
          <cell r="E4521">
            <v>0</v>
          </cell>
          <cell r="F4521">
            <v>0</v>
          </cell>
          <cell r="G4521">
            <v>0</v>
          </cell>
          <cell r="H4521">
            <v>0.2039</v>
          </cell>
          <cell r="I4521">
            <v>0</v>
          </cell>
          <cell r="J4521">
            <v>0</v>
          </cell>
        </row>
        <row r="4522">
          <cell r="A4522" t="str">
            <v>SF-04517</v>
          </cell>
          <cell r="B4522" t="str">
            <v>Tampão (cap) em cobre, sem anel de solda, 28 mm</v>
          </cell>
          <cell r="C4522" t="str">
            <v>Material</v>
          </cell>
          <cell r="D4522" t="str">
            <v>un</v>
          </cell>
          <cell r="E4522">
            <v>0</v>
          </cell>
          <cell r="F4522">
            <v>0</v>
          </cell>
          <cell r="G4522">
            <v>0</v>
          </cell>
          <cell r="H4522">
            <v>0.2039</v>
          </cell>
          <cell r="I4522">
            <v>0</v>
          </cell>
          <cell r="J4522">
            <v>0</v>
          </cell>
        </row>
        <row r="4523">
          <cell r="A4523" t="str">
            <v>SF-04518</v>
          </cell>
          <cell r="B4523" t="str">
            <v>Junta de expansão em cobre, ponta x ponta, 22 mm</v>
          </cell>
          <cell r="C4523" t="str">
            <v>Material</v>
          </cell>
          <cell r="D4523" t="str">
            <v>un</v>
          </cell>
          <cell r="E4523">
            <v>0</v>
          </cell>
          <cell r="F4523">
            <v>869.46849999999995</v>
          </cell>
          <cell r="G4523">
            <v>0</v>
          </cell>
          <cell r="H4523">
            <v>0.2039</v>
          </cell>
          <cell r="I4523">
            <v>1046.75</v>
          </cell>
          <cell r="J4523">
            <v>0</v>
          </cell>
        </row>
        <row r="4524">
          <cell r="A4524" t="str">
            <v>SF-04519</v>
          </cell>
          <cell r="B4524" t="str">
            <v>Junta de expansão em cobre, ponta x ponta, 28 mm</v>
          </cell>
          <cell r="C4524" t="str">
            <v>Material</v>
          </cell>
          <cell r="D4524" t="str">
            <v>un</v>
          </cell>
          <cell r="E4524">
            <v>0</v>
          </cell>
          <cell r="F4524">
            <v>954.99699999999996</v>
          </cell>
          <cell r="G4524">
            <v>0</v>
          </cell>
          <cell r="H4524">
            <v>0.2039</v>
          </cell>
          <cell r="I4524">
            <v>1149.72</v>
          </cell>
          <cell r="J4524">
            <v>0</v>
          </cell>
        </row>
        <row r="4525">
          <cell r="A4525" t="str">
            <v>SF-04520</v>
          </cell>
          <cell r="B4525" t="str">
            <v>Junta de expansão em cobre, ponta x ponta, 35 mm</v>
          </cell>
          <cell r="C4525" t="str">
            <v>Material</v>
          </cell>
          <cell r="D4525" t="str">
            <v>un</v>
          </cell>
          <cell r="E4525">
            <v>0</v>
          </cell>
          <cell r="F4525">
            <v>1093.0509999999999</v>
          </cell>
          <cell r="G4525">
            <v>0</v>
          </cell>
          <cell r="H4525">
            <v>0.2039</v>
          </cell>
          <cell r="I4525">
            <v>1315.92</v>
          </cell>
          <cell r="J4525">
            <v>0</v>
          </cell>
        </row>
        <row r="4526">
          <cell r="A4526" t="str">
            <v>SF-04521</v>
          </cell>
          <cell r="B4526" t="str">
            <v>Junta de expansão em cobre, ponta x ponta, 42 mm</v>
          </cell>
          <cell r="C4526" t="str">
            <v>Material</v>
          </cell>
          <cell r="D4526" t="str">
            <v>un</v>
          </cell>
          <cell r="E4526">
            <v>0</v>
          </cell>
          <cell r="F4526">
            <v>1368.4939999999999</v>
          </cell>
          <cell r="G4526">
            <v>0</v>
          </cell>
          <cell r="H4526">
            <v>0.2039</v>
          </cell>
          <cell r="I4526">
            <v>1647.53</v>
          </cell>
          <cell r="J4526">
            <v>0</v>
          </cell>
        </row>
        <row r="4527">
          <cell r="A4527" t="str">
            <v>SF-04522</v>
          </cell>
          <cell r="B4527" t="str">
            <v>Junta de expansão em cobre, ponta x ponta, 54 mm</v>
          </cell>
          <cell r="C4527" t="str">
            <v>Material</v>
          </cell>
          <cell r="D4527" t="str">
            <v>un</v>
          </cell>
          <cell r="E4527">
            <v>0</v>
          </cell>
          <cell r="F4527">
            <v>1898.0429999999999</v>
          </cell>
          <cell r="G4527">
            <v>0</v>
          </cell>
          <cell r="H4527">
            <v>0.2039</v>
          </cell>
          <cell r="I4527">
            <v>2285.0500000000002</v>
          </cell>
          <cell r="J4527">
            <v>0</v>
          </cell>
        </row>
        <row r="4528">
          <cell r="A4528" t="str">
            <v>SF-04523</v>
          </cell>
          <cell r="B4528" t="str">
            <v>Junta de expansão em cobre, ponta x ponta, 66 mm</v>
          </cell>
          <cell r="C4528" t="str">
            <v>Material</v>
          </cell>
          <cell r="D4528" t="str">
            <v>un</v>
          </cell>
          <cell r="E4528">
            <v>0</v>
          </cell>
          <cell r="F4528">
            <v>2507.0024999999996</v>
          </cell>
          <cell r="G4528">
            <v>0</v>
          </cell>
          <cell r="H4528">
            <v>0.2039</v>
          </cell>
          <cell r="I4528">
            <v>3018.18</v>
          </cell>
          <cell r="J4528">
            <v>0</v>
          </cell>
        </row>
        <row r="4529">
          <cell r="A4529" t="str">
            <v>SF-04524</v>
          </cell>
          <cell r="B4529" t="str">
            <v>Conector para tubo PEX multicamada para gás, bolsa crimpagem x rosca fêmea FIXA, 16 mm x 1/2”</v>
          </cell>
          <cell r="C4529" t="str">
            <v>Material</v>
          </cell>
          <cell r="D4529" t="str">
            <v>un</v>
          </cell>
          <cell r="E4529">
            <v>0</v>
          </cell>
          <cell r="F4529">
            <v>9.4145000000000003</v>
          </cell>
          <cell r="G4529">
            <v>0</v>
          </cell>
          <cell r="H4529">
            <v>0.2039</v>
          </cell>
          <cell r="I4529">
            <v>11.33</v>
          </cell>
          <cell r="J4529">
            <v>0</v>
          </cell>
        </row>
        <row r="4530">
          <cell r="A4530" t="str">
            <v>SF-04525</v>
          </cell>
          <cell r="B4530" t="str">
            <v>Conector para tubo PEX multicamada para gás, bolsa crimpagem x rosca fêmea FIXA, 20 mm x 3/4”</v>
          </cell>
          <cell r="C4530" t="str">
            <v>Material</v>
          </cell>
          <cell r="D4530" t="str">
            <v>un</v>
          </cell>
          <cell r="E4530">
            <v>0</v>
          </cell>
          <cell r="F4530">
            <v>13.936499999999999</v>
          </cell>
          <cell r="G4530">
            <v>0</v>
          </cell>
          <cell r="H4530">
            <v>0.2039</v>
          </cell>
          <cell r="I4530">
            <v>16.78</v>
          </cell>
          <cell r="J4530">
            <v>0</v>
          </cell>
        </row>
        <row r="4531">
          <cell r="A4531" t="str">
            <v>SF-04526</v>
          </cell>
          <cell r="B4531" t="str">
            <v>Conector para tubo PEX multicamada para gás, bolsa crimpagem x rosca fêmea FIXA, 20 mm x 1/2”</v>
          </cell>
          <cell r="C4531" t="str">
            <v>Material</v>
          </cell>
          <cell r="D4531" t="str">
            <v>un</v>
          </cell>
          <cell r="E4531">
            <v>0</v>
          </cell>
          <cell r="F4531">
            <v>10.545</v>
          </cell>
          <cell r="G4531">
            <v>0</v>
          </cell>
          <cell r="H4531">
            <v>0.2039</v>
          </cell>
          <cell r="I4531">
            <v>12.7</v>
          </cell>
          <cell r="J4531">
            <v>0</v>
          </cell>
        </row>
        <row r="4532">
          <cell r="A4532" t="str">
            <v>SF-04527</v>
          </cell>
          <cell r="B4532" t="str">
            <v>Conector para tubo PEX multicamada para gás, bolsa crimpagem x rosca fêmea FIXA, 26 mm x 3/4”</v>
          </cell>
          <cell r="C4532" t="str">
            <v>Material</v>
          </cell>
          <cell r="D4532" t="str">
            <v>un</v>
          </cell>
          <cell r="E4532">
            <v>0</v>
          </cell>
          <cell r="F4532">
            <v>19.465499999999999</v>
          </cell>
          <cell r="G4532">
            <v>0</v>
          </cell>
          <cell r="H4532">
            <v>0.2039</v>
          </cell>
          <cell r="I4532">
            <v>23.43</v>
          </cell>
          <cell r="J4532">
            <v>0</v>
          </cell>
        </row>
        <row r="4533">
          <cell r="A4533" t="str">
            <v>SF-04528</v>
          </cell>
          <cell r="B4533" t="str">
            <v>Conector para tubo PEX multicamada para gás, bolsa crimpagem x rosca fêmea MÓVEL, 16 mm x 1/2”</v>
          </cell>
          <cell r="C4533" t="str">
            <v>Material</v>
          </cell>
          <cell r="D4533" t="str">
            <v>un</v>
          </cell>
          <cell r="E4533">
            <v>0</v>
          </cell>
          <cell r="F4533">
            <v>0</v>
          </cell>
          <cell r="G4533">
            <v>0</v>
          </cell>
          <cell r="H4533">
            <v>0.2039</v>
          </cell>
          <cell r="I4533">
            <v>0</v>
          </cell>
          <cell r="J4533">
            <v>0</v>
          </cell>
        </row>
        <row r="4534">
          <cell r="A4534" t="str">
            <v>SF-04529</v>
          </cell>
          <cell r="B4534" t="str">
            <v>Conector para tubo PEX multicamada para gás, bolsa crimpagem x rosca fêmea MÓVEL, 20 mm x 1/2”</v>
          </cell>
          <cell r="C4534" t="str">
            <v>Material</v>
          </cell>
          <cell r="D4534" t="str">
            <v>un</v>
          </cell>
          <cell r="E4534">
            <v>0</v>
          </cell>
          <cell r="F4534" t="str">
            <v/>
          </cell>
          <cell r="G4534" t="str">
            <v/>
          </cell>
          <cell r="H4534">
            <v>0.2039</v>
          </cell>
          <cell r="I4534" t="str">
            <v/>
          </cell>
          <cell r="J4534" t="str">
            <v/>
          </cell>
        </row>
        <row r="4535">
          <cell r="A4535" t="str">
            <v>SF-04530</v>
          </cell>
          <cell r="B4535" t="str">
            <v>Conector para tubo PEX multicamada para gás, bolsa crimpagem x rosca fêmea MÓVEL, 20 mm x 3/4”</v>
          </cell>
          <cell r="C4535" t="str">
            <v>Material</v>
          </cell>
          <cell r="D4535" t="str">
            <v>un</v>
          </cell>
          <cell r="E4535">
            <v>0</v>
          </cell>
          <cell r="F4535" t="str">
            <v/>
          </cell>
          <cell r="G4535" t="str">
            <v/>
          </cell>
          <cell r="H4535">
            <v>0.2039</v>
          </cell>
          <cell r="I4535" t="str">
            <v/>
          </cell>
          <cell r="J4535" t="str">
            <v/>
          </cell>
        </row>
        <row r="4536">
          <cell r="A4536" t="str">
            <v>SF-04531</v>
          </cell>
          <cell r="B4536" t="str">
            <v>Conector para tubo PEX multicamada para gás, bolsa crimpagem x rosca fêmea MÓVEL, 16 mm x 3/4”</v>
          </cell>
          <cell r="C4536" t="str">
            <v>Material</v>
          </cell>
          <cell r="D4536" t="str">
            <v>un</v>
          </cell>
          <cell r="E4536">
            <v>0</v>
          </cell>
          <cell r="F4536" t="str">
            <v/>
          </cell>
          <cell r="G4536" t="str">
            <v/>
          </cell>
          <cell r="H4536">
            <v>0.2039</v>
          </cell>
          <cell r="I4536" t="str">
            <v/>
          </cell>
          <cell r="J4536" t="str">
            <v/>
          </cell>
        </row>
        <row r="4537">
          <cell r="A4537" t="str">
            <v>SF-04532</v>
          </cell>
          <cell r="B4537" t="str">
            <v>Conector para tubo PEX multicamada para gás, bolsa crimpagem x rosca fêmea MÓVEL, 26 mm x 3/4”</v>
          </cell>
          <cell r="C4537" t="str">
            <v>Material</v>
          </cell>
          <cell r="D4537" t="str">
            <v>un</v>
          </cell>
          <cell r="E4537">
            <v>0</v>
          </cell>
          <cell r="F4537">
            <v>0</v>
          </cell>
          <cell r="G4537">
            <v>0</v>
          </cell>
          <cell r="H4537">
            <v>0.2039</v>
          </cell>
          <cell r="I4537">
            <v>0</v>
          </cell>
          <cell r="J4537">
            <v>0</v>
          </cell>
        </row>
        <row r="4538">
          <cell r="A4538" t="str">
            <v>SF-04533</v>
          </cell>
          <cell r="B4538" t="str">
            <v>Conector para tubo PEX multicamada para gás, bolsa crimpagem x rosca macho, 16 mm x 1/2”</v>
          </cell>
          <cell r="C4538" t="str">
            <v>Material</v>
          </cell>
          <cell r="D4538" t="str">
            <v>un</v>
          </cell>
          <cell r="E4538">
            <v>0</v>
          </cell>
          <cell r="F4538">
            <v>0</v>
          </cell>
          <cell r="G4538">
            <v>0</v>
          </cell>
          <cell r="H4538">
            <v>0.2039</v>
          </cell>
          <cell r="I4538">
            <v>0</v>
          </cell>
          <cell r="J4538">
            <v>0</v>
          </cell>
        </row>
        <row r="4539">
          <cell r="A4539" t="str">
            <v>SF-04534</v>
          </cell>
          <cell r="B4539" t="str">
            <v>Conector para tubo PEX multicamada para gás, bolsa crimpagem x rosca macho, 20 mm x 3/4”</v>
          </cell>
          <cell r="C4539" t="str">
            <v>Material</v>
          </cell>
          <cell r="D4539" t="str">
            <v>un</v>
          </cell>
          <cell r="E4539">
            <v>0</v>
          </cell>
          <cell r="F4539">
            <v>0</v>
          </cell>
          <cell r="G4539">
            <v>0</v>
          </cell>
          <cell r="H4539">
            <v>0.2039</v>
          </cell>
          <cell r="I4539">
            <v>0</v>
          </cell>
          <cell r="J4539">
            <v>0</v>
          </cell>
        </row>
        <row r="4540">
          <cell r="A4540" t="str">
            <v>SF-04535</v>
          </cell>
          <cell r="B4540" t="str">
            <v>Cotovelo para tubo PEX multicamada para gás, bolsa crimpagem x rosca fêmea, 16 mm x 1/2”</v>
          </cell>
          <cell r="C4540" t="str">
            <v>Material</v>
          </cell>
          <cell r="D4540" t="str">
            <v>un</v>
          </cell>
          <cell r="E4540">
            <v>0</v>
          </cell>
          <cell r="F4540">
            <v>11.362</v>
          </cell>
          <cell r="G4540">
            <v>0</v>
          </cell>
          <cell r="H4540">
            <v>0.2039</v>
          </cell>
          <cell r="I4540">
            <v>13.68</v>
          </cell>
          <cell r="J4540">
            <v>0</v>
          </cell>
        </row>
        <row r="4541">
          <cell r="A4541" t="str">
            <v>SF-04536</v>
          </cell>
          <cell r="B4541" t="str">
            <v>Cotovelo para tubo PEX multicamada para gás, bolsa crimpagem x rosca fêmea, 20 mm x 3/4”</v>
          </cell>
          <cell r="C4541" t="str">
            <v>Material</v>
          </cell>
          <cell r="D4541" t="str">
            <v>un</v>
          </cell>
          <cell r="E4541">
            <v>0</v>
          </cell>
          <cell r="F4541">
            <v>13.186</v>
          </cell>
          <cell r="G4541">
            <v>0</v>
          </cell>
          <cell r="H4541">
            <v>0.2039</v>
          </cell>
          <cell r="I4541">
            <v>15.87</v>
          </cell>
          <cell r="J4541">
            <v>0</v>
          </cell>
        </row>
        <row r="4542">
          <cell r="A4542" t="str">
            <v>SF-04537</v>
          </cell>
          <cell r="B4542" t="str">
            <v>Cotovelo para tubo PEX multicamada para gás, bolsa crimpagem x rosca fêmea, 20 mm x 1/2”</v>
          </cell>
          <cell r="C4542" t="str">
            <v>Material</v>
          </cell>
          <cell r="D4542" t="str">
            <v>un</v>
          </cell>
          <cell r="E4542">
            <v>0</v>
          </cell>
          <cell r="F4542">
            <v>15.637</v>
          </cell>
          <cell r="G4542">
            <v>0</v>
          </cell>
          <cell r="H4542">
            <v>0.2039</v>
          </cell>
          <cell r="I4542">
            <v>18.829999999999998</v>
          </cell>
          <cell r="J4542">
            <v>0</v>
          </cell>
        </row>
        <row r="4543">
          <cell r="A4543" t="str">
            <v>SF-04538</v>
          </cell>
          <cell r="B4543" t="str">
            <v>Cotovelo para tubo PEX multicamada para gás, bolsa crimpagem x rosca fêmea, 26 mm x 3/4”</v>
          </cell>
          <cell r="C4543" t="str">
            <v>Material</v>
          </cell>
          <cell r="D4543" t="str">
            <v>un</v>
          </cell>
          <cell r="E4543">
            <v>0</v>
          </cell>
          <cell r="F4543">
            <v>19.750499999999999</v>
          </cell>
          <cell r="G4543">
            <v>0</v>
          </cell>
          <cell r="H4543">
            <v>0.2039</v>
          </cell>
          <cell r="I4543">
            <v>23.78</v>
          </cell>
          <cell r="J4543">
            <v>0</v>
          </cell>
        </row>
        <row r="4544">
          <cell r="A4544" t="str">
            <v>SF-04539</v>
          </cell>
          <cell r="B4544" t="str">
            <v>Cotovelo para tubo PEX multicamada para gás, bolsa crimpagem x rosca fêmea COM FLANGE, 16 mm x 1/2”</v>
          </cell>
          <cell r="C4544" t="str">
            <v>Material</v>
          </cell>
          <cell r="D4544" t="str">
            <v>un</v>
          </cell>
          <cell r="E4544">
            <v>0</v>
          </cell>
          <cell r="F4544">
            <v>0</v>
          </cell>
          <cell r="G4544">
            <v>0</v>
          </cell>
          <cell r="H4544">
            <v>0.2039</v>
          </cell>
          <cell r="I4544">
            <v>0</v>
          </cell>
          <cell r="J4544">
            <v>0</v>
          </cell>
        </row>
        <row r="4545">
          <cell r="A4545" t="str">
            <v>SF-04540</v>
          </cell>
          <cell r="B4545" t="str">
            <v>Cotovelo para tubo PEX multicamada para gás, bolsa crimpagem x rosca fêmea COM FLANGE, 20 mm x 1/2”</v>
          </cell>
          <cell r="C4545" t="str">
            <v>Material</v>
          </cell>
          <cell r="D4545" t="str">
            <v>un</v>
          </cell>
          <cell r="E4545">
            <v>0</v>
          </cell>
          <cell r="F4545">
            <v>0</v>
          </cell>
          <cell r="G4545">
            <v>0</v>
          </cell>
          <cell r="H4545">
            <v>0.2039</v>
          </cell>
          <cell r="I4545">
            <v>0</v>
          </cell>
          <cell r="J4545">
            <v>0</v>
          </cell>
        </row>
        <row r="4546">
          <cell r="A4546" t="str">
            <v>SF-04541</v>
          </cell>
          <cell r="B4546" t="str">
            <v>Cotovelo para tubo PEX multicamada para gás, bolsa crimpagem x rosca fêmea COM FLANGE, 20 mm x 3/4”</v>
          </cell>
          <cell r="C4546" t="str">
            <v>Material</v>
          </cell>
          <cell r="D4546" t="str">
            <v>un</v>
          </cell>
          <cell r="E4546">
            <v>0</v>
          </cell>
          <cell r="F4546" t="str">
            <v/>
          </cell>
          <cell r="G4546" t="str">
            <v/>
          </cell>
          <cell r="H4546">
            <v>0.2039</v>
          </cell>
          <cell r="I4546" t="str">
            <v/>
          </cell>
          <cell r="J4546" t="str">
            <v/>
          </cell>
        </row>
        <row r="4547">
          <cell r="A4547" t="str">
            <v>SF-04542</v>
          </cell>
          <cell r="B4547" t="str">
            <v>Cotovelo para tubo PEX multicamada para gás, bolsa crimpagem x rosca macho, 16 mm x 1/2”</v>
          </cell>
          <cell r="C4547" t="str">
            <v>Material</v>
          </cell>
          <cell r="D4547" t="str">
            <v>un</v>
          </cell>
          <cell r="E4547">
            <v>0</v>
          </cell>
          <cell r="F4547">
            <v>0</v>
          </cell>
          <cell r="G4547">
            <v>0</v>
          </cell>
          <cell r="H4547">
            <v>0.2039</v>
          </cell>
          <cell r="I4547">
            <v>0</v>
          </cell>
          <cell r="J4547">
            <v>0</v>
          </cell>
        </row>
        <row r="4548">
          <cell r="A4548" t="str">
            <v>SF-04543</v>
          </cell>
          <cell r="B4548" t="str">
            <v>Cotovelo para tubo PEX multicamada para gás, bolsa crimpagem x rosca macho, 20 mm x 3/4”</v>
          </cell>
          <cell r="C4548" t="str">
            <v>Material</v>
          </cell>
          <cell r="D4548" t="str">
            <v>un</v>
          </cell>
          <cell r="E4548">
            <v>0</v>
          </cell>
          <cell r="F4548" t="str">
            <v/>
          </cell>
          <cell r="G4548" t="str">
            <v/>
          </cell>
          <cell r="H4548">
            <v>0.2039</v>
          </cell>
          <cell r="I4548" t="str">
            <v/>
          </cell>
          <cell r="J4548" t="str">
            <v/>
          </cell>
        </row>
        <row r="4549">
          <cell r="A4549" t="str">
            <v>SF-04544</v>
          </cell>
          <cell r="B4549" t="str">
            <v>Cotovelo para tubo PEX multicamada para gás, bolsa crimpagem x rosca macho, 26 mm x 3/4”</v>
          </cell>
          <cell r="C4549" t="str">
            <v>Material</v>
          </cell>
          <cell r="D4549" t="str">
            <v>un</v>
          </cell>
          <cell r="E4549">
            <v>0</v>
          </cell>
          <cell r="F4549">
            <v>0</v>
          </cell>
          <cell r="G4549">
            <v>0</v>
          </cell>
          <cell r="H4549">
            <v>0.2039</v>
          </cell>
          <cell r="I4549">
            <v>0</v>
          </cell>
          <cell r="J4549">
            <v>0</v>
          </cell>
        </row>
        <row r="4550">
          <cell r="A4550" t="str">
            <v>SF-04545</v>
          </cell>
          <cell r="B4550" t="str">
            <v>Cotovelo para tubo PEX multicamada para gás, bolsa crimpagem x bolsa crimpagem, 16 mm</v>
          </cell>
          <cell r="C4550" t="str">
            <v>Material</v>
          </cell>
          <cell r="D4550" t="str">
            <v>un</v>
          </cell>
          <cell r="E4550">
            <v>0</v>
          </cell>
          <cell r="F4550">
            <v>9.4809999999999999</v>
          </cell>
          <cell r="G4550">
            <v>0</v>
          </cell>
          <cell r="H4550">
            <v>0.2039</v>
          </cell>
          <cell r="I4550">
            <v>11.41</v>
          </cell>
          <cell r="J4550">
            <v>0</v>
          </cell>
        </row>
        <row r="4551">
          <cell r="A4551" t="str">
            <v>SF-04546</v>
          </cell>
          <cell r="B4551" t="str">
            <v>Cotovelo para tubo PEX multicamada para gás, bolsa crimpagem x bolsa crimpagem, 20 mm</v>
          </cell>
          <cell r="C4551" t="str">
            <v>Material</v>
          </cell>
          <cell r="D4551" t="str">
            <v>un</v>
          </cell>
          <cell r="E4551">
            <v>0</v>
          </cell>
          <cell r="F4551">
            <v>12.691999999999998</v>
          </cell>
          <cell r="G4551">
            <v>0</v>
          </cell>
          <cell r="H4551">
            <v>0.2039</v>
          </cell>
          <cell r="I4551">
            <v>15.28</v>
          </cell>
          <cell r="J4551">
            <v>0</v>
          </cell>
        </row>
        <row r="4552">
          <cell r="A4552" t="str">
            <v>SF-04547</v>
          </cell>
          <cell r="B4552" t="str">
            <v>Cotovelo para tubo PEX multicamada para gás, bolsa crimpagem x bolsa crimpagem, 26 mm</v>
          </cell>
          <cell r="C4552" t="str">
            <v>Material</v>
          </cell>
          <cell r="D4552" t="str">
            <v>un</v>
          </cell>
          <cell r="E4552">
            <v>0</v>
          </cell>
          <cell r="F4552">
            <v>23.075499999999998</v>
          </cell>
          <cell r="G4552">
            <v>0</v>
          </cell>
          <cell r="H4552">
            <v>0.2039</v>
          </cell>
          <cell r="I4552">
            <v>27.78</v>
          </cell>
          <cell r="J4552">
            <v>0</v>
          </cell>
        </row>
        <row r="4553">
          <cell r="A4553" t="str">
            <v>SF-04548</v>
          </cell>
          <cell r="B4553" t="str">
            <v>Tê para tubo PEX multicamada para gás, bolsa crimpagem x bolsa crimpagem x bolsa crimpagem, 16 mm</v>
          </cell>
          <cell r="C4553" t="str">
            <v>Material</v>
          </cell>
          <cell r="D4553" t="str">
            <v>un</v>
          </cell>
          <cell r="E4553">
            <v>0</v>
          </cell>
          <cell r="F4553" t="str">
            <v/>
          </cell>
          <cell r="G4553" t="str">
            <v/>
          </cell>
          <cell r="H4553">
            <v>0.2039</v>
          </cell>
          <cell r="I4553" t="str">
            <v/>
          </cell>
          <cell r="J4553" t="str">
            <v/>
          </cell>
        </row>
        <row r="4554">
          <cell r="A4554" t="str">
            <v>SF-04549</v>
          </cell>
          <cell r="B4554" t="str">
            <v>Tê para tubo PEX multicamada para gás, bolsa crimpagem x bolsa crimpagem x bolsa crimpagem, 20 mm</v>
          </cell>
          <cell r="C4554" t="str">
            <v>Material</v>
          </cell>
          <cell r="D4554" t="str">
            <v>un</v>
          </cell>
          <cell r="E4554">
            <v>0</v>
          </cell>
          <cell r="F4554">
            <v>16.169</v>
          </cell>
          <cell r="G4554">
            <v>0</v>
          </cell>
          <cell r="H4554">
            <v>0.2039</v>
          </cell>
          <cell r="I4554">
            <v>19.47</v>
          </cell>
          <cell r="J4554">
            <v>0</v>
          </cell>
        </row>
        <row r="4555">
          <cell r="A4555" t="str">
            <v>SF-04550</v>
          </cell>
          <cell r="B4555" t="str">
            <v>Tê para tubo PEX multicamada para gás, bolsa crimpagem x bolsa crimpagem x bolsa crimpagem, 26 mm</v>
          </cell>
          <cell r="C4555" t="str">
            <v>Material</v>
          </cell>
          <cell r="D4555" t="str">
            <v>un</v>
          </cell>
          <cell r="E4555">
            <v>0</v>
          </cell>
          <cell r="F4555">
            <v>32.461500000000001</v>
          </cell>
          <cell r="G4555">
            <v>0</v>
          </cell>
          <cell r="H4555">
            <v>0.2039</v>
          </cell>
          <cell r="I4555">
            <v>39.08</v>
          </cell>
          <cell r="J4555">
            <v>0</v>
          </cell>
        </row>
        <row r="4556">
          <cell r="A4556" t="str">
            <v>SF-04551</v>
          </cell>
          <cell r="B4556" t="str">
            <v>Tê para tubo PEX multicamada para gás, bolsa crimpagem x rosca fêmea x bolsa crimpagem, 20 mm x 3/4” x 20 mm</v>
          </cell>
          <cell r="C4556" t="str">
            <v>Material</v>
          </cell>
          <cell r="D4556" t="str">
            <v>un</v>
          </cell>
          <cell r="E4556">
            <v>0</v>
          </cell>
          <cell r="F4556" t="str">
            <v/>
          </cell>
          <cell r="G4556" t="str">
            <v/>
          </cell>
          <cell r="H4556">
            <v>0.2039</v>
          </cell>
          <cell r="I4556" t="str">
            <v/>
          </cell>
          <cell r="J4556" t="str">
            <v/>
          </cell>
        </row>
        <row r="4557">
          <cell r="A4557" t="str">
            <v>SF-04552</v>
          </cell>
          <cell r="B4557" t="str">
            <v>Tê para tubo PEX multicamada para gás, bolsa crimpagem x rosca macho x bolsa crimpagem, 16 mm x 1/2” x 16 mm</v>
          </cell>
          <cell r="C4557" t="str">
            <v>Material</v>
          </cell>
          <cell r="D4557" t="str">
            <v>un</v>
          </cell>
          <cell r="E4557">
            <v>0</v>
          </cell>
          <cell r="F4557" t="str">
            <v/>
          </cell>
          <cell r="G4557" t="str">
            <v/>
          </cell>
          <cell r="H4557">
            <v>0.2039</v>
          </cell>
          <cell r="I4557" t="str">
            <v/>
          </cell>
          <cell r="J4557" t="str">
            <v/>
          </cell>
        </row>
        <row r="4558">
          <cell r="A4558" t="str">
            <v>SF-04553</v>
          </cell>
          <cell r="B4558" t="str">
            <v>Tê para tubo PEX multicamada para gás, bolsa crimpagem x rosca macho x bolsa crimpagem, 20 mm x 1/2” x 20 mm</v>
          </cell>
          <cell r="C4558" t="str">
            <v>Material</v>
          </cell>
          <cell r="D4558" t="str">
            <v>un</v>
          </cell>
          <cell r="E4558">
            <v>0</v>
          </cell>
          <cell r="F4558" t="str">
            <v/>
          </cell>
          <cell r="G4558" t="str">
            <v/>
          </cell>
          <cell r="H4558">
            <v>0.2039</v>
          </cell>
          <cell r="I4558" t="str">
            <v/>
          </cell>
          <cell r="J4558" t="str">
            <v/>
          </cell>
        </row>
        <row r="4559">
          <cell r="A4559" t="str">
            <v>SF-04554</v>
          </cell>
          <cell r="B4559" t="str">
            <v>Tê de redução para tubo PEX multicamada para gás, bolsa crimpagem x bolsa crimpagem x bolsa crimpagem, 20 mm x 16 mm e variantes</v>
          </cell>
          <cell r="C4559" t="str">
            <v>Material</v>
          </cell>
          <cell r="D4559" t="str">
            <v>un</v>
          </cell>
          <cell r="E4559">
            <v>0</v>
          </cell>
          <cell r="F4559">
            <v>0</v>
          </cell>
          <cell r="G4559">
            <v>0</v>
          </cell>
          <cell r="H4559">
            <v>0.2039</v>
          </cell>
          <cell r="I4559">
            <v>0</v>
          </cell>
          <cell r="J4559">
            <v>0</v>
          </cell>
        </row>
        <row r="4560">
          <cell r="A4560" t="str">
            <v>SF-04555</v>
          </cell>
          <cell r="B4560" t="str">
            <v>Tê de redução para tubo PEX multicamada para gás, bolsa crimpagem x bolsa crimpagem x bolsa crimpagem, 26 mm x 16 mm e variantes</v>
          </cell>
          <cell r="C4560" t="str">
            <v>Material</v>
          </cell>
          <cell r="D4560" t="str">
            <v>un</v>
          </cell>
          <cell r="E4560">
            <v>0</v>
          </cell>
          <cell r="F4560">
            <v>0</v>
          </cell>
          <cell r="G4560">
            <v>0</v>
          </cell>
          <cell r="H4560">
            <v>0.2039</v>
          </cell>
          <cell r="I4560">
            <v>0</v>
          </cell>
          <cell r="J4560">
            <v>0</v>
          </cell>
        </row>
        <row r="4561">
          <cell r="A4561" t="str">
            <v>SF-04556</v>
          </cell>
          <cell r="B4561" t="str">
            <v>Tê de redução para tubo PEX multicamada para gás, bolsa crimpagem x bolsa crimpagem x bolsa crimpagem, 26 mm x 20 mm e variantes</v>
          </cell>
          <cell r="C4561" t="str">
            <v>Material</v>
          </cell>
          <cell r="D4561" t="str">
            <v>un</v>
          </cell>
          <cell r="E4561">
            <v>0</v>
          </cell>
          <cell r="F4561" t="str">
            <v/>
          </cell>
          <cell r="G4561" t="str">
            <v/>
          </cell>
          <cell r="H4561">
            <v>0.2039</v>
          </cell>
          <cell r="I4561" t="str">
            <v/>
          </cell>
          <cell r="J4561" t="str">
            <v/>
          </cell>
        </row>
        <row r="4562">
          <cell r="A4562" t="str">
            <v>SF-04557</v>
          </cell>
          <cell r="B4562" t="str">
            <v>Tê para tubo PEX multicamada para gás, bolsa crimpagem x rosca fêmea x bolsa crimpagem, 20 mm x 1/2” x 20 mm</v>
          </cell>
          <cell r="C4562" t="str">
            <v>Material</v>
          </cell>
          <cell r="D4562" t="str">
            <v>un</v>
          </cell>
          <cell r="E4562">
            <v>0</v>
          </cell>
          <cell r="F4562" t="str">
            <v/>
          </cell>
          <cell r="G4562" t="str">
            <v/>
          </cell>
          <cell r="H4562">
            <v>0.2039</v>
          </cell>
          <cell r="I4562" t="str">
            <v/>
          </cell>
          <cell r="J4562" t="str">
            <v/>
          </cell>
        </row>
        <row r="4563">
          <cell r="A4563" t="str">
            <v>SF-04558</v>
          </cell>
          <cell r="B4563" t="str">
            <v>Tê para tubo PEX multicamada para gás, bolsa crimpagem x rosca macho x bolsa crimpagem, 26 mm x 3/4” x 26 mm</v>
          </cell>
          <cell r="C4563" t="str">
            <v>Material</v>
          </cell>
          <cell r="D4563" t="str">
            <v>un</v>
          </cell>
          <cell r="E4563">
            <v>0</v>
          </cell>
          <cell r="F4563" t="str">
            <v/>
          </cell>
          <cell r="G4563" t="str">
            <v/>
          </cell>
          <cell r="H4563">
            <v>0.2039</v>
          </cell>
          <cell r="I4563" t="str">
            <v/>
          </cell>
          <cell r="J4563" t="str">
            <v/>
          </cell>
        </row>
        <row r="4564">
          <cell r="A4564" t="str">
            <v>SF-04559</v>
          </cell>
          <cell r="B4564" t="str">
            <v>Tê para tubo PEX multicamada para gás, bolsa crimpagem x rosca fêmea x bolsa crimpagem, 16 mm x 1/2” x 16 mm</v>
          </cell>
          <cell r="C4564" t="str">
            <v>Material</v>
          </cell>
          <cell r="D4564" t="str">
            <v>un</v>
          </cell>
          <cell r="E4564">
            <v>0</v>
          </cell>
          <cell r="F4564">
            <v>20.9285</v>
          </cell>
          <cell r="G4564">
            <v>0</v>
          </cell>
          <cell r="H4564">
            <v>0.2039</v>
          </cell>
          <cell r="I4564">
            <v>25.2</v>
          </cell>
          <cell r="J4564">
            <v>0</v>
          </cell>
        </row>
        <row r="4565">
          <cell r="A4565" t="str">
            <v>SF-04560</v>
          </cell>
          <cell r="B4565" t="str">
            <v>Tê para tubo PEX multicamada para gás, bolsa crimpagem x rosca macho x bolsa crimpagem, 20 mm x 3/4” x 20 mm</v>
          </cell>
          <cell r="C4565" t="str">
            <v>Material</v>
          </cell>
          <cell r="D4565" t="str">
            <v>un</v>
          </cell>
          <cell r="E4565">
            <v>0</v>
          </cell>
          <cell r="F4565" t="str">
            <v/>
          </cell>
          <cell r="G4565" t="str">
            <v/>
          </cell>
          <cell r="H4565">
            <v>0.2039</v>
          </cell>
          <cell r="I4565" t="str">
            <v/>
          </cell>
          <cell r="J4565" t="str">
            <v/>
          </cell>
        </row>
        <row r="4566">
          <cell r="A4566" t="str">
            <v>SF-04561</v>
          </cell>
          <cell r="B4566" t="str">
            <v>União para tubo PEX multicamada para gás, bolsa crimpagem x bolsa crimpagem, 20 mm</v>
          </cell>
          <cell r="C4566" t="str">
            <v>Material</v>
          </cell>
          <cell r="D4566" t="str">
            <v>un</v>
          </cell>
          <cell r="E4566">
            <v>0</v>
          </cell>
          <cell r="F4566" t="str">
            <v/>
          </cell>
          <cell r="G4566" t="str">
            <v/>
          </cell>
          <cell r="H4566">
            <v>0.2039</v>
          </cell>
          <cell r="I4566" t="str">
            <v/>
          </cell>
          <cell r="J4566" t="str">
            <v/>
          </cell>
        </row>
        <row r="4567">
          <cell r="A4567" t="str">
            <v>SF-04562</v>
          </cell>
          <cell r="B4567" t="str">
            <v>União para tubo PEX multicamada para gás, bolsa crimpagem x bolsa crimpagem, 16 mm</v>
          </cell>
          <cell r="C4567" t="str">
            <v>Material</v>
          </cell>
          <cell r="D4567" t="str">
            <v>un</v>
          </cell>
          <cell r="E4567">
            <v>0</v>
          </cell>
          <cell r="F4567" t="str">
            <v/>
          </cell>
          <cell r="G4567" t="str">
            <v/>
          </cell>
          <cell r="H4567">
            <v>0.2039</v>
          </cell>
          <cell r="I4567" t="str">
            <v/>
          </cell>
          <cell r="J4567" t="str">
            <v/>
          </cell>
        </row>
        <row r="4568">
          <cell r="A4568" t="str">
            <v>SF-04563</v>
          </cell>
          <cell r="B4568" t="str">
            <v>União para tubo PEX multicamada para gás, bolsa crimpagem x bolsa crimpagem, 26 mm</v>
          </cell>
          <cell r="C4568" t="str">
            <v>Material</v>
          </cell>
          <cell r="D4568" t="str">
            <v>un</v>
          </cell>
          <cell r="E4568">
            <v>0</v>
          </cell>
          <cell r="F4568" t="str">
            <v/>
          </cell>
          <cell r="G4568" t="str">
            <v/>
          </cell>
          <cell r="H4568">
            <v>0.2039</v>
          </cell>
          <cell r="I4568" t="str">
            <v/>
          </cell>
          <cell r="J4568" t="str">
            <v/>
          </cell>
        </row>
        <row r="4569">
          <cell r="A4569" t="str">
            <v>SF-04564</v>
          </cell>
          <cell r="B4569" t="str">
            <v>Tubo de sistema PEX multicamada flexível 16 mm para gás</v>
          </cell>
          <cell r="C4569" t="str">
            <v>Material</v>
          </cell>
          <cell r="D4569" t="str">
            <v>m</v>
          </cell>
          <cell r="E4569">
            <v>0</v>
          </cell>
          <cell r="F4569">
            <v>8.3789999999999996</v>
          </cell>
          <cell r="G4569">
            <v>0</v>
          </cell>
          <cell r="H4569">
            <v>0.2039</v>
          </cell>
          <cell r="I4569">
            <v>10.09</v>
          </cell>
          <cell r="J4569">
            <v>0</v>
          </cell>
        </row>
        <row r="4570">
          <cell r="A4570" t="str">
            <v>SF-04565</v>
          </cell>
          <cell r="B4570" t="str">
            <v>Luva de redução para tubo PEX multicamada para gás, bolsa crimpagem x bolsa crimpagem, 20 mm x 16 mm</v>
          </cell>
          <cell r="C4570" t="str">
            <v>Material</v>
          </cell>
          <cell r="D4570" t="str">
            <v>un</v>
          </cell>
          <cell r="E4570">
            <v>0</v>
          </cell>
          <cell r="F4570" t="str">
            <v/>
          </cell>
          <cell r="G4570" t="str">
            <v/>
          </cell>
          <cell r="H4570">
            <v>0.2039</v>
          </cell>
          <cell r="I4570" t="str">
            <v/>
          </cell>
          <cell r="J4570" t="str">
            <v/>
          </cell>
        </row>
        <row r="4571">
          <cell r="A4571" t="str">
            <v>SF-04566</v>
          </cell>
          <cell r="B4571" t="str">
            <v>Painel Geral de Entrada – Medição 1 (PGE-M1)</v>
          </cell>
          <cell r="C4571" t="str">
            <v>Serviço (Mat + MO)</v>
          </cell>
          <cell r="D4571" t="str">
            <v>un</v>
          </cell>
          <cell r="E4571">
            <v>0</v>
          </cell>
          <cell r="F4571" t="str">
            <v/>
          </cell>
          <cell r="G4571" t="str">
            <v/>
          </cell>
          <cell r="H4571">
            <v>0.2039</v>
          </cell>
          <cell r="I4571" t="str">
            <v/>
          </cell>
          <cell r="J4571" t="str">
            <v/>
          </cell>
        </row>
        <row r="4572">
          <cell r="A4572" t="str">
            <v>SF-04567</v>
          </cell>
          <cell r="B4572" t="str">
            <v>Painel Geral de Entrada – Medição 2 (PGE-M2)</v>
          </cell>
          <cell r="C4572" t="str">
            <v>Serviço (Mat + MO)</v>
          </cell>
          <cell r="D4572" t="str">
            <v>un</v>
          </cell>
          <cell r="E4572">
            <v>0</v>
          </cell>
          <cell r="F4572" t="str">
            <v/>
          </cell>
          <cell r="G4572" t="str">
            <v/>
          </cell>
          <cell r="H4572">
            <v>0.2039</v>
          </cell>
          <cell r="I4572" t="str">
            <v/>
          </cell>
          <cell r="J4572" t="str">
            <v/>
          </cell>
        </row>
        <row r="4573">
          <cell r="A4573" t="str">
            <v>SF-04568</v>
          </cell>
          <cell r="B4573" t="str">
            <v>Sistema de energia ininterrupta 24 Vcc</v>
          </cell>
          <cell r="C4573" t="str">
            <v>Serviço (Mat + MO)</v>
          </cell>
          <cell r="D4573" t="str">
            <v>un</v>
          </cell>
          <cell r="E4573">
            <v>0</v>
          </cell>
          <cell r="F4573" t="str">
            <v/>
          </cell>
          <cell r="G4573" t="str">
            <v/>
          </cell>
          <cell r="H4573">
            <v>0.2039</v>
          </cell>
          <cell r="I4573" t="str">
            <v/>
          </cell>
          <cell r="J4573" t="str">
            <v/>
          </cell>
        </row>
        <row r="4574">
          <cell r="A4574" t="str">
            <v>SF-04569</v>
          </cell>
          <cell r="B4574" t="str">
            <v>Painel Geral de Emergência (PGEm)</v>
          </cell>
          <cell r="C4574" t="str">
            <v>Serviço (Mat + MO)</v>
          </cell>
          <cell r="D4574" t="str">
            <v>un</v>
          </cell>
          <cell r="E4574">
            <v>0</v>
          </cell>
          <cell r="F4574" t="str">
            <v/>
          </cell>
          <cell r="G4574" t="str">
            <v/>
          </cell>
          <cell r="H4574">
            <v>0.2039</v>
          </cell>
          <cell r="I4574" t="str">
            <v/>
          </cell>
          <cell r="J4574" t="str">
            <v/>
          </cell>
        </row>
        <row r="4575">
          <cell r="A4575" t="str">
            <v>SF-04570</v>
          </cell>
          <cell r="B4575" t="str">
            <v>Instalação de painel elétrico autoportante reaproveitado</v>
          </cell>
          <cell r="C4575" t="str">
            <v>Serviço (Mat + MO)</v>
          </cell>
          <cell r="D4575" t="str">
            <v>un</v>
          </cell>
          <cell r="E4575">
            <v>0</v>
          </cell>
          <cell r="F4575">
            <v>431.072</v>
          </cell>
          <cell r="G4575">
            <v>0</v>
          </cell>
          <cell r="H4575">
            <v>0.2039</v>
          </cell>
          <cell r="I4575">
            <v>518.97</v>
          </cell>
          <cell r="J4575">
            <v>0</v>
          </cell>
        </row>
        <row r="4576">
          <cell r="A4576" t="str">
            <v>SF-04571</v>
          </cell>
          <cell r="B4576" t="str">
            <v>Quadro Geral de Emergência (QGE)</v>
          </cell>
          <cell r="C4576" t="str">
            <v>Serviço (Mat + MO)</v>
          </cell>
          <cell r="D4576" t="str">
            <v>un</v>
          </cell>
          <cell r="E4576">
            <v>0</v>
          </cell>
          <cell r="F4576">
            <v>215.536</v>
          </cell>
          <cell r="G4576">
            <v>0</v>
          </cell>
          <cell r="H4576">
            <v>0.2039</v>
          </cell>
          <cell r="I4576">
            <v>259.48</v>
          </cell>
          <cell r="J4576">
            <v>0</v>
          </cell>
        </row>
        <row r="4577">
          <cell r="A4577" t="str">
            <v>SF-04572</v>
          </cell>
          <cell r="B4577" t="str">
            <v>Quadro de Distribuição de Emergência (QDE)</v>
          </cell>
          <cell r="C4577" t="str">
            <v>Serviço (Mat + MO)</v>
          </cell>
          <cell r="D4577" t="str">
            <v>un</v>
          </cell>
          <cell r="E4577">
            <v>0</v>
          </cell>
          <cell r="F4577">
            <v>215.536</v>
          </cell>
          <cell r="G4577">
            <v>0</v>
          </cell>
          <cell r="H4577">
            <v>0.2039</v>
          </cell>
          <cell r="I4577">
            <v>259.48</v>
          </cell>
          <cell r="J4577">
            <v>0</v>
          </cell>
        </row>
        <row r="4578">
          <cell r="A4578" t="str">
            <v>SF-04573</v>
          </cell>
          <cell r="B4578" t="str">
            <v>Eletroduto de aço galvanizado de 4”</v>
          </cell>
          <cell r="C4578" t="str">
            <v>Serviço (Mat + MO)</v>
          </cell>
          <cell r="D4578" t="str">
            <v>m</v>
          </cell>
          <cell r="E4578">
            <v>0</v>
          </cell>
          <cell r="F4578">
            <v>53.884</v>
          </cell>
          <cell r="G4578">
            <v>0</v>
          </cell>
          <cell r="H4578">
            <v>0.2039</v>
          </cell>
          <cell r="I4578">
            <v>64.87</v>
          </cell>
          <cell r="J4578">
            <v>0</v>
          </cell>
        </row>
        <row r="4579">
          <cell r="A4579" t="str">
            <v>SF-04574</v>
          </cell>
          <cell r="B4579" t="str">
            <v>Condulete de alumínio de 4"</v>
          </cell>
          <cell r="C4579" t="str">
            <v>Serviço (Mat + MO)</v>
          </cell>
          <cell r="D4579" t="str">
            <v>un</v>
          </cell>
          <cell r="E4579">
            <v>0</v>
          </cell>
          <cell r="F4579">
            <v>213.35941319999998</v>
          </cell>
          <cell r="G4579">
            <v>0</v>
          </cell>
          <cell r="H4579">
            <v>0.2039</v>
          </cell>
          <cell r="I4579">
            <v>256.86</v>
          </cell>
          <cell r="J4579">
            <v>0</v>
          </cell>
        </row>
        <row r="4580">
          <cell r="A4580" t="str">
            <v>SF-04575</v>
          </cell>
          <cell r="B4580" t="str">
            <v>Eletroduto de aço galvanizado de 2 1/2”</v>
          </cell>
          <cell r="C4580" t="str">
            <v>Serviço (Mat + MO)</v>
          </cell>
          <cell r="D4580" t="str">
            <v>m</v>
          </cell>
          <cell r="E4580">
            <v>0</v>
          </cell>
          <cell r="F4580">
            <v>53.884</v>
          </cell>
          <cell r="G4580">
            <v>0</v>
          </cell>
          <cell r="H4580">
            <v>0.2039</v>
          </cell>
          <cell r="I4580">
            <v>64.87</v>
          </cell>
          <cell r="J4580">
            <v>0</v>
          </cell>
        </row>
        <row r="4581">
          <cell r="A4581" t="str">
            <v>SF-04576</v>
          </cell>
          <cell r="B4581" t="str">
            <v>Condulete de alumínio de 2 1/2"</v>
          </cell>
          <cell r="C4581" t="str">
            <v>Serviço (Mat + MO)</v>
          </cell>
          <cell r="D4581" t="str">
            <v>un</v>
          </cell>
          <cell r="E4581">
            <v>0</v>
          </cell>
          <cell r="F4581">
            <v>32.9639132</v>
          </cell>
          <cell r="G4581">
            <v>0</v>
          </cell>
          <cell r="H4581">
            <v>0.2039</v>
          </cell>
          <cell r="I4581">
            <v>39.69</v>
          </cell>
          <cell r="J4581">
            <v>0</v>
          </cell>
        </row>
        <row r="4582">
          <cell r="A4582" t="str">
            <v>SF-04577</v>
          </cell>
          <cell r="B4582" t="str">
            <v>Luminária hermética tubo LED 2 x 15 W</v>
          </cell>
          <cell r="C4582" t="str">
            <v>Serviço (Mat + MO)</v>
          </cell>
          <cell r="D4582" t="str">
            <v>un</v>
          </cell>
          <cell r="E4582">
            <v>0</v>
          </cell>
          <cell r="F4582">
            <v>17.433437174999998</v>
          </cell>
          <cell r="G4582">
            <v>0</v>
          </cell>
          <cell r="H4582">
            <v>0.2039</v>
          </cell>
          <cell r="I4582">
            <v>20.99</v>
          </cell>
          <cell r="J4582">
            <v>0</v>
          </cell>
        </row>
        <row r="4583">
          <cell r="A4583" t="str">
            <v>SF-04578</v>
          </cell>
          <cell r="B4583" t="str">
            <v>Projeto executivo de engenharia elétrica – Sistema Elétrico do Anexo II</v>
          </cell>
          <cell r="C4583" t="str">
            <v>Serviço (Mat + MO)</v>
          </cell>
          <cell r="D4583" t="str">
            <v>un</v>
          </cell>
          <cell r="E4583">
            <v>0</v>
          </cell>
          <cell r="F4583">
            <v>11341.63</v>
          </cell>
          <cell r="G4583">
            <v>0</v>
          </cell>
          <cell r="H4583">
            <v>0.2039</v>
          </cell>
          <cell r="I4583">
            <v>13654.19</v>
          </cell>
          <cell r="J4583">
            <v>0</v>
          </cell>
        </row>
        <row r="4584">
          <cell r="A4584" t="str">
            <v>SF-04579</v>
          </cell>
          <cell r="B4584" t="str">
            <v>Remoção de painel elétrico autoportante</v>
          </cell>
          <cell r="C4584" t="str">
            <v>Serviço (Mat + MO)</v>
          </cell>
          <cell r="D4584" t="str">
            <v>un</v>
          </cell>
          <cell r="E4584">
            <v>0</v>
          </cell>
          <cell r="F4584">
            <v>215.536</v>
          </cell>
          <cell r="G4584">
            <v>0</v>
          </cell>
          <cell r="H4584">
            <v>0.2039</v>
          </cell>
          <cell r="I4584">
            <v>259.48</v>
          </cell>
          <cell r="J4584">
            <v>0</v>
          </cell>
        </row>
        <row r="4585">
          <cell r="A4585" t="str">
            <v>SF-04580</v>
          </cell>
          <cell r="B4585" t="str">
            <v>Escoramento metálico (altura entre 3,2 e 6 m)</v>
          </cell>
          <cell r="C4585" t="str">
            <v>Serviço (Mat + MO)</v>
          </cell>
          <cell r="D4585" t="str">
            <v>m2 x mês</v>
          </cell>
          <cell r="E4585">
            <v>0</v>
          </cell>
          <cell r="F4585" t="str">
            <v/>
          </cell>
          <cell r="G4585" t="str">
            <v/>
          </cell>
          <cell r="H4585">
            <v>0.2039</v>
          </cell>
          <cell r="I4585" t="str">
            <v/>
          </cell>
          <cell r="J4585" t="str">
            <v/>
          </cell>
        </row>
        <row r="4586">
          <cell r="A4586" t="str">
            <v>SF-04581</v>
          </cell>
          <cell r="B4586" t="str">
            <v>Estaca raiz – 31 cm de diâmetro</v>
          </cell>
          <cell r="C4586" t="str">
            <v>Serviço (Mat + MO)</v>
          </cell>
          <cell r="D4586" t="str">
            <v>m</v>
          </cell>
          <cell r="E4586">
            <v>0</v>
          </cell>
          <cell r="F4586">
            <v>278.89235500000001</v>
          </cell>
          <cell r="G4586">
            <v>0</v>
          </cell>
          <cell r="H4586">
            <v>0.2039</v>
          </cell>
          <cell r="I4586">
            <v>335.76</v>
          </cell>
          <cell r="J4586">
            <v>0</v>
          </cell>
        </row>
        <row r="4587">
          <cell r="A4587" t="str">
            <v>SF-04582</v>
          </cell>
          <cell r="B4587" t="str">
            <v>Preparação de superfícies de concreto</v>
          </cell>
          <cell r="C4587" t="str">
            <v>Serviço (Mat + MO)</v>
          </cell>
          <cell r="D4587" t="str">
            <v>m2</v>
          </cell>
          <cell r="E4587">
            <v>0</v>
          </cell>
          <cell r="F4587">
            <v>112.8125</v>
          </cell>
          <cell r="G4587">
            <v>0</v>
          </cell>
          <cell r="H4587">
            <v>0.2039</v>
          </cell>
          <cell r="I4587">
            <v>135.81</v>
          </cell>
          <cell r="J4587">
            <v>0</v>
          </cell>
        </row>
        <row r="4588">
          <cell r="A4588" t="str">
            <v>SF-04583</v>
          </cell>
          <cell r="B4588" t="str">
            <v>Luminária LED Highbay 60 W</v>
          </cell>
          <cell r="C4588" t="str">
            <v>Serviço (Mat + MO)</v>
          </cell>
          <cell r="D4588" t="str">
            <v>un</v>
          </cell>
          <cell r="E4588">
            <v>0</v>
          </cell>
          <cell r="F4588">
            <v>14.398922474999999</v>
          </cell>
          <cell r="G4588">
            <v>0</v>
          </cell>
          <cell r="H4588">
            <v>0.2039</v>
          </cell>
          <cell r="I4588">
            <v>17.329999999999998</v>
          </cell>
          <cell r="J4588">
            <v>0</v>
          </cell>
        </row>
        <row r="4589">
          <cell r="A4589" t="str">
            <v>SF-04584</v>
          </cell>
          <cell r="B4589" t="str">
            <v>Luminária LED Highbay 80 W</v>
          </cell>
          <cell r="C4589" t="str">
            <v>Serviço (Mat + MO)</v>
          </cell>
          <cell r="D4589" t="str">
            <v>un</v>
          </cell>
          <cell r="E4589">
            <v>0</v>
          </cell>
          <cell r="F4589">
            <v>14.398922474999999</v>
          </cell>
          <cell r="G4589">
            <v>0</v>
          </cell>
          <cell r="H4589">
            <v>0.2039</v>
          </cell>
          <cell r="I4589">
            <v>17.329999999999998</v>
          </cell>
          <cell r="J4589">
            <v>0</v>
          </cell>
        </row>
        <row r="4590">
          <cell r="A4590" t="str">
            <v>SF-04585</v>
          </cell>
          <cell r="B4590" t="str">
            <v>Válvula de esfera bruta em bronze 1"</v>
          </cell>
          <cell r="C4590" t="str">
            <v>Material</v>
          </cell>
          <cell r="D4590" t="str">
            <v>un</v>
          </cell>
          <cell r="E4590">
            <v>0</v>
          </cell>
          <cell r="F4590">
            <v>78.73599999999999</v>
          </cell>
          <cell r="G4590">
            <v>0</v>
          </cell>
          <cell r="H4590">
            <v>0.2039</v>
          </cell>
          <cell r="I4590">
            <v>94.79</v>
          </cell>
          <cell r="J4590">
            <v>0</v>
          </cell>
        </row>
        <row r="4591">
          <cell r="A4591" t="str">
            <v>SF-04586</v>
          </cell>
          <cell r="B4591" t="str">
            <v>Válvula de esfera bruta em bronze 1 1/4"</v>
          </cell>
          <cell r="C4591" t="str">
            <v>Material</v>
          </cell>
          <cell r="D4591" t="str">
            <v>un</v>
          </cell>
          <cell r="E4591">
            <v>0</v>
          </cell>
          <cell r="F4591">
            <v>117.3535</v>
          </cell>
          <cell r="G4591">
            <v>0</v>
          </cell>
          <cell r="H4591">
            <v>0.2039</v>
          </cell>
          <cell r="I4591">
            <v>141.28</v>
          </cell>
          <cell r="J4591">
            <v>0</v>
          </cell>
        </row>
        <row r="4592">
          <cell r="A4592" t="str">
            <v>SF-04587</v>
          </cell>
          <cell r="B4592" t="str">
            <v>Tubo de cobre classe “A”, para gás, 1” (28mm)</v>
          </cell>
          <cell r="C4592" t="str">
            <v>Material</v>
          </cell>
          <cell r="D4592" t="str">
            <v>m</v>
          </cell>
          <cell r="E4592">
            <v>0</v>
          </cell>
          <cell r="F4592">
            <v>164.93899999999999</v>
          </cell>
          <cell r="G4592">
            <v>0</v>
          </cell>
          <cell r="H4592">
            <v>0.2039</v>
          </cell>
          <cell r="I4592">
            <v>198.57</v>
          </cell>
          <cell r="J4592">
            <v>0</v>
          </cell>
        </row>
        <row r="4593">
          <cell r="A4593" t="str">
            <v>SF-04588</v>
          </cell>
          <cell r="B4593" t="str">
            <v>Mangueira de jardim em PVC flexível, Ø 1/2", espessura ≥ 2mm, comprimento 50m</v>
          </cell>
          <cell r="C4593" t="str">
            <v>Equipamento/Ferramenta</v>
          </cell>
          <cell r="D4593" t="str">
            <v>un</v>
          </cell>
          <cell r="E4593">
            <v>0</v>
          </cell>
          <cell r="F4593">
            <v>327.75</v>
          </cell>
          <cell r="G4593">
            <v>0</v>
          </cell>
          <cell r="H4593">
            <v>0.2039</v>
          </cell>
          <cell r="I4593">
            <v>394.58</v>
          </cell>
          <cell r="J4593">
            <v>0</v>
          </cell>
        </row>
        <row r="4594">
          <cell r="A4594" t="str">
            <v>SF-04589</v>
          </cell>
          <cell r="B4594" t="str">
            <v>Motobombas Hidráulicas para águas pluviais - Bloco 01</v>
          </cell>
          <cell r="C4594" t="str">
            <v>Serviço (Mat + MO)</v>
          </cell>
          <cell r="D4594" t="str">
            <v>cj</v>
          </cell>
          <cell r="E4594">
            <v>0</v>
          </cell>
          <cell r="F4594">
            <v>1003.033598</v>
          </cell>
          <cell r="G4594">
            <v>0</v>
          </cell>
          <cell r="H4594">
            <v>0.2039</v>
          </cell>
          <cell r="I4594">
            <v>1207.55</v>
          </cell>
          <cell r="J4594">
            <v>0</v>
          </cell>
        </row>
        <row r="4595">
          <cell r="A4595" t="str">
            <v>SF-04590</v>
          </cell>
          <cell r="B4595" t="str">
            <v>Caixa de Passagem Subterrânea 1000 mm x 1000 mm x 600 mm</v>
          </cell>
          <cell r="C4595" t="str">
            <v>Serviço (Mat + MO)</v>
          </cell>
          <cell r="D4595" t="str">
            <v>un</v>
          </cell>
          <cell r="E4595">
            <v>0</v>
          </cell>
          <cell r="F4595">
            <v>852.22409842487298</v>
          </cell>
          <cell r="G4595">
            <v>0</v>
          </cell>
          <cell r="H4595">
            <v>0.2039</v>
          </cell>
          <cell r="I4595">
            <v>1025.99</v>
          </cell>
          <cell r="J4595">
            <v>0</v>
          </cell>
        </row>
        <row r="4596">
          <cell r="A4596" t="str">
            <v>SF-04591</v>
          </cell>
          <cell r="B4596" t="str">
            <v>Instalação de espelho antigo reaproveitado (Painel do Salão Azul)</v>
          </cell>
          <cell r="C4596" t="str">
            <v>Serviço (Mat + MO)</v>
          </cell>
          <cell r="D4596" t="str">
            <v>m2</v>
          </cell>
          <cell r="E4596">
            <v>0</v>
          </cell>
          <cell r="F4596" t="str">
            <v/>
          </cell>
          <cell r="G4596" t="str">
            <v/>
          </cell>
          <cell r="H4596">
            <v>0.2039</v>
          </cell>
          <cell r="I4596" t="str">
            <v/>
          </cell>
          <cell r="J4596" t="str">
            <v/>
          </cell>
        </row>
        <row r="4597">
          <cell r="A4597" t="str">
            <v>SF-04592</v>
          </cell>
          <cell r="B4597" t="str">
            <v>Reespelhamento de espelho antigo (Painel do Salão Azul)</v>
          </cell>
          <cell r="C4597" t="str">
            <v>Serviço (Mat + MO)</v>
          </cell>
          <cell r="D4597" t="str">
            <v>m2</v>
          </cell>
          <cell r="E4597">
            <v>0</v>
          </cell>
          <cell r="F4597" t="str">
            <v/>
          </cell>
          <cell r="G4597" t="str">
            <v/>
          </cell>
          <cell r="H4597">
            <v>0.2039</v>
          </cell>
          <cell r="I4597" t="str">
            <v/>
          </cell>
          <cell r="J4597" t="str">
            <v/>
          </cell>
        </row>
        <row r="4598">
          <cell r="A4598" t="str">
            <v>SF-04593</v>
          </cell>
          <cell r="B4598" t="str">
            <v>Remoção de espelho (Painel do Salão Azul)</v>
          </cell>
          <cell r="C4598" t="str">
            <v>Serviço (Mat + MO)</v>
          </cell>
          <cell r="D4598" t="str">
            <v>m2</v>
          </cell>
          <cell r="E4598">
            <v>0</v>
          </cell>
          <cell r="F4598" t="str">
            <v/>
          </cell>
          <cell r="G4598" t="str">
            <v/>
          </cell>
          <cell r="H4598">
            <v>0.2039</v>
          </cell>
          <cell r="I4598" t="str">
            <v/>
          </cell>
          <cell r="J4598" t="str">
            <v/>
          </cell>
        </row>
        <row r="4599">
          <cell r="A4599" t="str">
            <v>SF-04594</v>
          </cell>
          <cell r="B4599" t="str">
            <v>Grelha em ferro nodular, classe C250 - 800 mm x 1000 mm x 50 mm, com requadro</v>
          </cell>
          <cell r="C4599" t="str">
            <v>Serviço (Mat + MO)</v>
          </cell>
          <cell r="D4599" t="str">
            <v>un</v>
          </cell>
          <cell r="E4599">
            <v>0</v>
          </cell>
          <cell r="F4599">
            <v>31.355608871581548</v>
          </cell>
          <cell r="G4599">
            <v>0</v>
          </cell>
          <cell r="H4599">
            <v>0.2039</v>
          </cell>
          <cell r="I4599">
            <v>37.75</v>
          </cell>
          <cell r="J4599">
            <v>0</v>
          </cell>
        </row>
        <row r="4600">
          <cell r="A4600" t="str">
            <v>SF-04595</v>
          </cell>
          <cell r="B4600" t="str">
            <v>Estrutura metálica em aço para a Subestação do Anexo II</v>
          </cell>
          <cell r="C4600" t="str">
            <v>Serviço (Mat + MO)</v>
          </cell>
          <cell r="D4600" t="str">
            <v>kg</v>
          </cell>
          <cell r="E4600">
            <v>0</v>
          </cell>
          <cell r="F4600">
            <v>15.810123249999998</v>
          </cell>
          <cell r="G4600">
            <v>0</v>
          </cell>
          <cell r="H4600">
            <v>0.2039</v>
          </cell>
          <cell r="I4600">
            <v>19.03</v>
          </cell>
          <cell r="J4600">
            <v>0</v>
          </cell>
        </row>
        <row r="4601">
          <cell r="A4601" t="str">
            <v>SF-04596</v>
          </cell>
          <cell r="B4601" t="str">
            <v>Piso vinílico flexível heterogêneo (LVT) autoportante, em placas de 50 cm x 50 cm</v>
          </cell>
          <cell r="C4601" t="str">
            <v>Serviço (Mat + MO)</v>
          </cell>
          <cell r="D4601" t="str">
            <v>m2</v>
          </cell>
          <cell r="E4601">
            <v>0</v>
          </cell>
          <cell r="F4601">
            <v>7.0089955000000002</v>
          </cell>
          <cell r="G4601">
            <v>0</v>
          </cell>
          <cell r="H4601">
            <v>0.2039</v>
          </cell>
          <cell r="I4601">
            <v>8.44</v>
          </cell>
          <cell r="J4601">
            <v>0</v>
          </cell>
        </row>
        <row r="4602">
          <cell r="A4602" t="str">
            <v>SF-04597</v>
          </cell>
          <cell r="B4602" t="str">
            <v>Supervisor de Obras e Manutenção – Apoio de Campo - Bombas Hidráulicas</v>
          </cell>
          <cell r="C4602" t="str">
            <v>Mão-de-Obra</v>
          </cell>
          <cell r="D4602" t="str">
            <v>Profissional</v>
          </cell>
          <cell r="E4602">
            <v>0</v>
          </cell>
          <cell r="F4602">
            <v>1971.5299858999999</v>
          </cell>
          <cell r="G4602">
            <v>0</v>
          </cell>
          <cell r="H4602">
            <v>0.2039</v>
          </cell>
          <cell r="I4602">
            <v>2373.52</v>
          </cell>
          <cell r="J4602">
            <v>0</v>
          </cell>
        </row>
        <row r="4603">
          <cell r="A4603" t="str">
            <v>SF-04598</v>
          </cell>
          <cell r="B4603" t="str">
            <v>Trilho eletrificado para iluminação - Túnel do Tempo</v>
          </cell>
          <cell r="C4603" t="str">
            <v>Serviço (Mat + MO)</v>
          </cell>
          <cell r="D4603" t="str">
            <v>m</v>
          </cell>
          <cell r="E4603">
            <v>0</v>
          </cell>
          <cell r="F4603">
            <v>79.044749999999993</v>
          </cell>
          <cell r="G4603">
            <v>0</v>
          </cell>
          <cell r="H4603">
            <v>0.2039</v>
          </cell>
          <cell r="I4603">
            <v>95.16</v>
          </cell>
          <cell r="J4603">
            <v>0</v>
          </cell>
        </row>
        <row r="4604">
          <cell r="A4604" t="str">
            <v>SF-04599</v>
          </cell>
          <cell r="B4604" t="str">
            <v>Spot para trilho eletrificado para iluminação - Túnel do Tempo</v>
          </cell>
          <cell r="C4604" t="str">
            <v>Serviço (Mat + MO)</v>
          </cell>
          <cell r="D4604" t="str">
            <v>un</v>
          </cell>
          <cell r="E4604">
            <v>0</v>
          </cell>
          <cell r="F4604">
            <v>32.609234499999999</v>
          </cell>
          <cell r="G4604">
            <v>0</v>
          </cell>
          <cell r="H4604">
            <v>0.2039</v>
          </cell>
          <cell r="I4604">
            <v>39.26</v>
          </cell>
          <cell r="J4604">
            <v>0</v>
          </cell>
        </row>
        <row r="4605">
          <cell r="A4605" t="str">
            <v>SF-04600</v>
          </cell>
          <cell r="B4605" t="str">
            <v>Camisa social manga longa</v>
          </cell>
          <cell r="C4605" t="str">
            <v>Equipamento/Ferramenta</v>
          </cell>
          <cell r="D4605" t="str">
            <v>pç</v>
          </cell>
          <cell r="E4605">
            <v>0</v>
          </cell>
          <cell r="F4605" t="str">
            <v/>
          </cell>
          <cell r="G4605" t="str">
            <v/>
          </cell>
          <cell r="H4605">
            <v>0.2039</v>
          </cell>
          <cell r="I4605" t="str">
            <v/>
          </cell>
          <cell r="J4605" t="str">
            <v/>
          </cell>
        </row>
        <row r="4606">
          <cell r="A4606" t="str">
            <v>SF-04601</v>
          </cell>
          <cell r="B4606" t="str">
            <v>Cinto porta ferramentas, com alça de perna (cartucheira)</v>
          </cell>
          <cell r="C4606" t="str">
            <v>Ferramental</v>
          </cell>
          <cell r="D4606" t="str">
            <v>un</v>
          </cell>
          <cell r="E4606">
            <v>0</v>
          </cell>
          <cell r="F4606" t="str">
            <v/>
          </cell>
          <cell r="G4606" t="str">
            <v/>
          </cell>
          <cell r="H4606">
            <v>0.2039</v>
          </cell>
          <cell r="I4606" t="str">
            <v/>
          </cell>
          <cell r="J4606" t="str">
            <v/>
          </cell>
        </row>
        <row r="4607">
          <cell r="A4607" t="str">
            <v>SF-04602</v>
          </cell>
          <cell r="B4607" t="str">
            <v>Laudo de estabilidade estrutural - Bloco 02 (Interlegis)</v>
          </cell>
          <cell r="C4607" t="str">
            <v>Serviço (Mat + MO)</v>
          </cell>
          <cell r="D4607" t="str">
            <v>un</v>
          </cell>
          <cell r="E4607">
            <v>0</v>
          </cell>
          <cell r="F4607" t="str">
            <v/>
          </cell>
          <cell r="G4607" t="str">
            <v/>
          </cell>
          <cell r="H4607">
            <v>0.2039</v>
          </cell>
          <cell r="I4607" t="str">
            <v/>
          </cell>
          <cell r="J4607" t="str">
            <v/>
          </cell>
        </row>
        <row r="4608">
          <cell r="A4608" t="str">
            <v>SF-04603</v>
          </cell>
          <cell r="B4608" t="str">
            <v>Projeto de adaptação/modificação/reforço da estrutura e suas fundações para os novos usos – Bloco 02 (Interlegis)</v>
          </cell>
          <cell r="C4608" t="str">
            <v>Serviço (Mat + MO)</v>
          </cell>
          <cell r="D4608" t="str">
            <v>un</v>
          </cell>
          <cell r="E4608">
            <v>0</v>
          </cell>
          <cell r="F4608" t="str">
            <v/>
          </cell>
          <cell r="G4608" t="str">
            <v/>
          </cell>
          <cell r="H4608">
            <v>0.2039</v>
          </cell>
          <cell r="I4608" t="str">
            <v/>
          </cell>
          <cell r="J4608" t="str">
            <v/>
          </cell>
        </row>
        <row r="4609">
          <cell r="A4609" t="str">
            <v>SF-04604</v>
          </cell>
          <cell r="B4609" t="str">
            <v>Projeto Executivo de Entrada e Medição de Energia Elétrica para prédio de múltiplas unidades consumidoras - SQS 309</v>
          </cell>
          <cell r="C4609" t="str">
            <v>Serviço (Mat + MO)</v>
          </cell>
          <cell r="D4609" t="str">
            <v>un</v>
          </cell>
          <cell r="E4609">
            <v>0</v>
          </cell>
          <cell r="F4609">
            <v>8574.0899999999983</v>
          </cell>
          <cell r="G4609">
            <v>0</v>
          </cell>
          <cell r="H4609">
            <v>0.2039</v>
          </cell>
          <cell r="I4609">
            <v>10322.35</v>
          </cell>
          <cell r="J4609">
            <v>0</v>
          </cell>
        </row>
        <row r="4610">
          <cell r="A4610" t="str">
            <v>SF-04605</v>
          </cell>
          <cell r="B4610" t="str">
            <v>Centro de Medição de Energia Elétrica composto por 18 Caixas de Medição Polifásicas em Policarbonato - SQS 309</v>
          </cell>
          <cell r="C4610" t="str">
            <v>Serviço (Mat + MO)</v>
          </cell>
          <cell r="D4610" t="str">
            <v>un</v>
          </cell>
          <cell r="E4610">
            <v>0</v>
          </cell>
          <cell r="F4610" t="str">
            <v/>
          </cell>
          <cell r="G4610" t="str">
            <v/>
          </cell>
          <cell r="H4610">
            <v>0.2039</v>
          </cell>
          <cell r="I4610" t="str">
            <v/>
          </cell>
          <cell r="J4610" t="str">
            <v/>
          </cell>
        </row>
        <row r="4611">
          <cell r="A4611" t="str">
            <v>SF-04606</v>
          </cell>
          <cell r="B4611" t="str">
            <v>Quadro termoplástico de sobrepor para 12 disjuntores - SQS 309</v>
          </cell>
          <cell r="C4611" t="str">
            <v>Serviço (Mat + MO)</v>
          </cell>
          <cell r="D4611" t="str">
            <v>un</v>
          </cell>
          <cell r="E4611">
            <v>0</v>
          </cell>
          <cell r="F4611">
            <v>232.35194849678078</v>
          </cell>
          <cell r="G4611">
            <v>0</v>
          </cell>
          <cell r="H4611">
            <v>0.2039</v>
          </cell>
          <cell r="I4611">
            <v>279.73</v>
          </cell>
          <cell r="J4611">
            <v>0</v>
          </cell>
        </row>
        <row r="4612">
          <cell r="A4612" t="str">
            <v>SF-04607</v>
          </cell>
          <cell r="B4612" t="str">
            <v>Painel elétrico de distribuição parcial - SQS 309</v>
          </cell>
          <cell r="C4612" t="str">
            <v>Serviço (Mat + MO)</v>
          </cell>
          <cell r="D4612" t="str">
            <v>un</v>
          </cell>
          <cell r="E4612">
            <v>0</v>
          </cell>
          <cell r="F4612" t="str">
            <v/>
          </cell>
          <cell r="G4612" t="str">
            <v/>
          </cell>
          <cell r="H4612">
            <v>0.2039</v>
          </cell>
          <cell r="I4612" t="str">
            <v/>
          </cell>
          <cell r="J4612" t="str">
            <v/>
          </cell>
        </row>
        <row r="4613">
          <cell r="A4613" t="str">
            <v>SF-04608</v>
          </cell>
          <cell r="B4613" t="str">
            <v>Condutor flexível 0,6/1 kV 5 x 1,5 mm²</v>
          </cell>
          <cell r="C4613" t="str">
            <v>Serviço (Mat + MO)</v>
          </cell>
          <cell r="D4613" t="str">
            <v>m</v>
          </cell>
          <cell r="E4613">
            <v>0</v>
          </cell>
          <cell r="F4613">
            <v>0.5277059999999999</v>
          </cell>
          <cell r="G4613">
            <v>0</v>
          </cell>
          <cell r="H4613">
            <v>0.2039</v>
          </cell>
          <cell r="I4613">
            <v>0.64</v>
          </cell>
          <cell r="J4613">
            <v>0</v>
          </cell>
        </row>
        <row r="4614">
          <cell r="A4614" t="str">
            <v>SF-04609</v>
          </cell>
          <cell r="B4614" t="str">
            <v>Auxiliar Administrativo(a) - Apoio a atividades-meio</v>
          </cell>
          <cell r="C4614" t="str">
            <v>Mão-de-Obra</v>
          </cell>
          <cell r="D4614" t="str">
            <v>Profissional</v>
          </cell>
          <cell r="E4614">
            <v>0</v>
          </cell>
          <cell r="F4614">
            <v>2814.0556660499997</v>
          </cell>
          <cell r="G4614">
            <v>0</v>
          </cell>
          <cell r="H4614">
            <v>0.2039</v>
          </cell>
          <cell r="I4614">
            <v>3387.84</v>
          </cell>
          <cell r="J4614">
            <v>0</v>
          </cell>
        </row>
        <row r="4615">
          <cell r="A4615" t="str">
            <v>SF-04610</v>
          </cell>
          <cell r="B4615" t="str">
            <v>Técnico em Eletromecânica Plantonista (noturno)</v>
          </cell>
          <cell r="C4615" t="str">
            <v>Mão-de-Obra</v>
          </cell>
          <cell r="D4615" t="str">
            <v>Profissional</v>
          </cell>
          <cell r="E4615">
            <v>0</v>
          </cell>
          <cell r="F4615">
            <v>3806.7836811500001</v>
          </cell>
          <cell r="G4615">
            <v>0</v>
          </cell>
          <cell r="H4615">
            <v>0.2039</v>
          </cell>
          <cell r="I4615">
            <v>4582.99</v>
          </cell>
          <cell r="J4615">
            <v>0</v>
          </cell>
        </row>
        <row r="4616">
          <cell r="A4616" t="str">
            <v>SF-04611</v>
          </cell>
          <cell r="B4616" t="str">
            <v>Cotovelo 90° em cobre, sem anel de solda, bolsa x bolsa/ponta, 79mm</v>
          </cell>
          <cell r="C4616" t="str">
            <v>Material</v>
          </cell>
          <cell r="D4616" t="str">
            <v>un</v>
          </cell>
          <cell r="E4616">
            <v>0</v>
          </cell>
          <cell r="F4616">
            <v>538.89699999999993</v>
          </cell>
          <cell r="G4616">
            <v>0</v>
          </cell>
          <cell r="H4616">
            <v>0.2039</v>
          </cell>
          <cell r="I4616">
            <v>648.78</v>
          </cell>
          <cell r="J4616">
            <v>0</v>
          </cell>
        </row>
        <row r="4617">
          <cell r="A4617" t="str">
            <v>SF-04612</v>
          </cell>
          <cell r="B4617" t="str">
            <v>Cotovelo 90° em cobre, sem anel de solda, bolsa x bolsa/ponta, 22mm</v>
          </cell>
          <cell r="C4617" t="str">
            <v>Material</v>
          </cell>
          <cell r="D4617" t="str">
            <v>un</v>
          </cell>
          <cell r="E4617">
            <v>0</v>
          </cell>
          <cell r="F4617">
            <v>19.626999999999999</v>
          </cell>
          <cell r="G4617">
            <v>0</v>
          </cell>
          <cell r="H4617">
            <v>0.2039</v>
          </cell>
          <cell r="I4617">
            <v>23.63</v>
          </cell>
          <cell r="J4617">
            <v>0</v>
          </cell>
        </row>
        <row r="4618">
          <cell r="A4618" t="str">
            <v>SF-04613</v>
          </cell>
          <cell r="B4618" t="str">
            <v>Cotovelo 90° em cobre, sem anel de solda, bolsa x bolsa/ponta, 35mm</v>
          </cell>
          <cell r="C4618" t="str">
            <v>Material</v>
          </cell>
          <cell r="D4618" t="str">
            <v>un</v>
          </cell>
          <cell r="E4618">
            <v>0</v>
          </cell>
          <cell r="F4618">
            <v>66.243499999999997</v>
          </cell>
          <cell r="G4618">
            <v>0</v>
          </cell>
          <cell r="H4618">
            <v>0.2039</v>
          </cell>
          <cell r="I4618">
            <v>79.75</v>
          </cell>
          <cell r="J4618">
            <v>0</v>
          </cell>
        </row>
        <row r="4619">
          <cell r="A4619" t="str">
            <v>SF-04614</v>
          </cell>
          <cell r="B4619" t="str">
            <v>Cotovelo 90° em cobre, sem anel de solda, bolsa x bolsa/ponta, 42mm</v>
          </cell>
          <cell r="C4619" t="str">
            <v>Material</v>
          </cell>
          <cell r="D4619" t="str">
            <v>un</v>
          </cell>
          <cell r="E4619">
            <v>0</v>
          </cell>
          <cell r="F4619">
            <v>101.669</v>
          </cell>
          <cell r="G4619">
            <v>0</v>
          </cell>
          <cell r="H4619">
            <v>0.2039</v>
          </cell>
          <cell r="I4619">
            <v>122.4</v>
          </cell>
          <cell r="J4619">
            <v>0</v>
          </cell>
        </row>
        <row r="4620">
          <cell r="A4620" t="str">
            <v>SF-04615</v>
          </cell>
          <cell r="B4620" t="str">
            <v>Cotovelo 90° em cobre, sem anel de solda, bolsa x bolsa/ponta, 54mm</v>
          </cell>
          <cell r="C4620" t="str">
            <v>Material</v>
          </cell>
          <cell r="D4620" t="str">
            <v>un</v>
          </cell>
          <cell r="E4620">
            <v>0</v>
          </cell>
          <cell r="F4620">
            <v>161.39549999999997</v>
          </cell>
          <cell r="G4620">
            <v>0</v>
          </cell>
          <cell r="H4620">
            <v>0.2039</v>
          </cell>
          <cell r="I4620">
            <v>194.3</v>
          </cell>
          <cell r="J4620">
            <v>0</v>
          </cell>
        </row>
        <row r="4621">
          <cell r="A4621" t="str">
            <v>SF-04616</v>
          </cell>
          <cell r="B4621" t="str">
            <v>Cotovelo 90° em cobre, sem anel de solda, bolsa x bolsa/ponta, 66mm</v>
          </cell>
          <cell r="C4621" t="str">
            <v>Material</v>
          </cell>
          <cell r="D4621" t="str">
            <v>un</v>
          </cell>
          <cell r="E4621">
            <v>0</v>
          </cell>
          <cell r="F4621">
            <v>561.97249999999997</v>
          </cell>
          <cell r="G4621">
            <v>0</v>
          </cell>
          <cell r="H4621">
            <v>0.2039</v>
          </cell>
          <cell r="I4621">
            <v>676.56</v>
          </cell>
          <cell r="J4621">
            <v>0</v>
          </cell>
        </row>
        <row r="4622">
          <cell r="A4622" t="str">
            <v>SF-04617</v>
          </cell>
          <cell r="B4622" t="str">
            <v>Curva 45° em cobre, sem anel de solda, bolsa x bolsa, 35mm</v>
          </cell>
          <cell r="C4622" t="str">
            <v>Material</v>
          </cell>
          <cell r="D4622" t="str">
            <v>un</v>
          </cell>
          <cell r="E4622">
            <v>0</v>
          </cell>
          <cell r="F4622">
            <v>80.901999999999987</v>
          </cell>
          <cell r="G4622">
            <v>0</v>
          </cell>
          <cell r="H4622">
            <v>0.2039</v>
          </cell>
          <cell r="I4622">
            <v>97.4</v>
          </cell>
          <cell r="J4622">
            <v>0</v>
          </cell>
        </row>
        <row r="4623">
          <cell r="A4623" t="str">
            <v>SF-04618</v>
          </cell>
          <cell r="B4623" t="str">
            <v>Curva 45° em cobre, sem anel de solda, bolsa x bolsa, 42mm</v>
          </cell>
          <cell r="C4623" t="str">
            <v>Material</v>
          </cell>
          <cell r="D4623" t="str">
            <v>un</v>
          </cell>
          <cell r="E4623">
            <v>0</v>
          </cell>
          <cell r="F4623">
            <v>129.18099999999998</v>
          </cell>
          <cell r="G4623">
            <v>0</v>
          </cell>
          <cell r="H4623">
            <v>0.2039</v>
          </cell>
          <cell r="I4623">
            <v>155.52000000000001</v>
          </cell>
          <cell r="J4623">
            <v>0</v>
          </cell>
        </row>
        <row r="4624">
          <cell r="A4624" t="str">
            <v>SF-04619</v>
          </cell>
          <cell r="B4624" t="str">
            <v>Curva 45° em cobre, sem anel de solda, bolsa x bolsa, 54mm</v>
          </cell>
          <cell r="C4624" t="str">
            <v>Material</v>
          </cell>
          <cell r="D4624" t="str">
            <v>un</v>
          </cell>
          <cell r="E4624">
            <v>0</v>
          </cell>
          <cell r="F4624">
            <v>191.8715</v>
          </cell>
          <cell r="G4624">
            <v>0</v>
          </cell>
          <cell r="H4624">
            <v>0.2039</v>
          </cell>
          <cell r="I4624">
            <v>230.99</v>
          </cell>
          <cell r="J4624">
            <v>0</v>
          </cell>
        </row>
        <row r="4625">
          <cell r="A4625" t="str">
            <v>SF-04620</v>
          </cell>
          <cell r="B4625" t="str">
            <v>Curva 45° em cobre, sem anel de solda, bolsa x bolsa, 66mm</v>
          </cell>
          <cell r="C4625" t="str">
            <v>Material</v>
          </cell>
          <cell r="D4625" t="str">
            <v>un</v>
          </cell>
          <cell r="E4625">
            <v>0</v>
          </cell>
          <cell r="F4625">
            <v>456.00949999999995</v>
          </cell>
          <cell r="G4625">
            <v>0</v>
          </cell>
          <cell r="H4625">
            <v>0.2039</v>
          </cell>
          <cell r="I4625">
            <v>548.99</v>
          </cell>
          <cell r="J4625">
            <v>0</v>
          </cell>
        </row>
        <row r="4626">
          <cell r="A4626" t="str">
            <v>SF-04621</v>
          </cell>
          <cell r="B4626" t="str">
            <v>Kit de ferramentas para tubo PEX multicamadas para gás</v>
          </cell>
          <cell r="C4626" t="str">
            <v>Equipamento/Ferramenta</v>
          </cell>
          <cell r="D4626" t="str">
            <v>un</v>
          </cell>
          <cell r="E4626">
            <v>0</v>
          </cell>
          <cell r="F4626" t="str">
            <v/>
          </cell>
          <cell r="G4626" t="str">
            <v/>
          </cell>
          <cell r="H4626">
            <v>0.2039</v>
          </cell>
          <cell r="I4626" t="str">
            <v/>
          </cell>
          <cell r="J4626" t="str">
            <v/>
          </cell>
        </row>
        <row r="4627">
          <cell r="A4627" t="str">
            <v>SF-04622</v>
          </cell>
          <cell r="B4627" t="str">
            <v>Tinta acrílica em aerossol (spray)</v>
          </cell>
          <cell r="C4627" t="str">
            <v>Material</v>
          </cell>
          <cell r="D4627" t="str">
            <v>un</v>
          </cell>
          <cell r="E4627">
            <v>0</v>
          </cell>
          <cell r="F4627" t="str">
            <v/>
          </cell>
          <cell r="G4627" t="str">
            <v/>
          </cell>
          <cell r="H4627">
            <v>0.2039</v>
          </cell>
          <cell r="I4627" t="str">
            <v/>
          </cell>
          <cell r="J4627" t="str">
            <v/>
          </cell>
        </row>
        <row r="4628">
          <cell r="A4628" t="str">
            <v>SF-04623</v>
          </cell>
          <cell r="B4628" t="str">
            <v>Adaptador articulado em polipropileno com esfera de borracha para ponto de esgoto de máquina de lavar</v>
          </cell>
          <cell r="C4628" t="str">
            <v>Material</v>
          </cell>
          <cell r="D4628" t="str">
            <v>un</v>
          </cell>
          <cell r="E4628">
            <v>0</v>
          </cell>
          <cell r="F4628" t="str">
            <v/>
          </cell>
          <cell r="G4628" t="str">
            <v/>
          </cell>
          <cell r="H4628">
            <v>0.2039</v>
          </cell>
          <cell r="I4628" t="str">
            <v/>
          </cell>
          <cell r="J4628" t="str">
            <v/>
          </cell>
        </row>
        <row r="4629">
          <cell r="A4629" t="str">
            <v>SF-04624</v>
          </cell>
          <cell r="B4629" t="str">
            <v>Calafetação de vidros com silicone estrutural</v>
          </cell>
          <cell r="C4629" t="str">
            <v>Serviço (Mat + MO)</v>
          </cell>
          <cell r="D4629" t="str">
            <v>m</v>
          </cell>
          <cell r="E4629">
            <v>0</v>
          </cell>
          <cell r="F4629" t="str">
            <v/>
          </cell>
          <cell r="G4629" t="str">
            <v/>
          </cell>
          <cell r="H4629">
            <v>0.2039</v>
          </cell>
          <cell r="I4629" t="str">
            <v/>
          </cell>
          <cell r="J4629" t="str">
            <v/>
          </cell>
        </row>
        <row r="4630">
          <cell r="A4630" t="str">
            <v>SF-04625</v>
          </cell>
          <cell r="B4630" t="str">
            <v>Cambota elastomérica de DN 100 (4” NPS)</v>
          </cell>
          <cell r="C4630" t="str">
            <v>Serviço (Mat + MO)</v>
          </cell>
          <cell r="D4630" t="str">
            <v>un</v>
          </cell>
          <cell r="E4630">
            <v>0</v>
          </cell>
          <cell r="F4630">
            <v>48.274439999999998</v>
          </cell>
          <cell r="G4630">
            <v>0</v>
          </cell>
          <cell r="H4630">
            <v>0.2039</v>
          </cell>
          <cell r="I4630">
            <v>58.12</v>
          </cell>
          <cell r="J4630">
            <v>0</v>
          </cell>
        </row>
        <row r="4631">
          <cell r="A4631" t="str">
            <v>SF-04626</v>
          </cell>
          <cell r="B4631" t="str">
            <v>Cambota elastomérica de DN 150 (6” NPS)</v>
          </cell>
          <cell r="C4631" t="str">
            <v>Serviço (Mat + MO)</v>
          </cell>
          <cell r="D4631" t="str">
            <v>un</v>
          </cell>
          <cell r="E4631">
            <v>0</v>
          </cell>
          <cell r="F4631">
            <v>48.274439999999998</v>
          </cell>
          <cell r="G4631">
            <v>0</v>
          </cell>
          <cell r="H4631">
            <v>0.2039</v>
          </cell>
          <cell r="I4631">
            <v>58.12</v>
          </cell>
          <cell r="J4631">
            <v>0</v>
          </cell>
        </row>
        <row r="4632">
          <cell r="A4632" t="str">
            <v>SF-04627</v>
          </cell>
          <cell r="B4632" t="str">
            <v>Curva raio curto 90° em aço carbono para solda de topo DN 150 (6” NPS).</v>
          </cell>
          <cell r="C4632" t="str">
            <v>Serviço (Mat + MO)</v>
          </cell>
          <cell r="D4632" t="str">
            <v>un</v>
          </cell>
          <cell r="E4632">
            <v>0</v>
          </cell>
          <cell r="F4632">
            <v>104.23467925</v>
          </cell>
          <cell r="G4632">
            <v>0</v>
          </cell>
          <cell r="H4632">
            <v>0.2039</v>
          </cell>
          <cell r="I4632">
            <v>125.49</v>
          </cell>
          <cell r="J4632">
            <v>0</v>
          </cell>
        </row>
        <row r="4633">
          <cell r="A4633" t="str">
            <v>SF-04628</v>
          </cell>
          <cell r="B4633" t="str">
            <v>Curva raio longo 45° em aço carbono para solda de topo DN 100 (4” NPS)</v>
          </cell>
          <cell r="C4633" t="str">
            <v>Serviço (Mat + MO)</v>
          </cell>
          <cell r="D4633" t="str">
            <v>un</v>
          </cell>
          <cell r="E4633">
            <v>0</v>
          </cell>
          <cell r="F4633">
            <v>104.23467925</v>
          </cell>
          <cell r="G4633">
            <v>0</v>
          </cell>
          <cell r="H4633">
            <v>0.2039</v>
          </cell>
          <cell r="I4633">
            <v>125.49</v>
          </cell>
          <cell r="J4633">
            <v>0</v>
          </cell>
        </row>
        <row r="4634">
          <cell r="A4634" t="str">
            <v>SF-04629</v>
          </cell>
          <cell r="B4634" t="str">
            <v>Curva raio longo 90° em aço carbono para solda de topo DN 150 (6” NPS)</v>
          </cell>
          <cell r="C4634" t="str">
            <v>Serviço (Mat + MO)</v>
          </cell>
          <cell r="D4634" t="str">
            <v>un</v>
          </cell>
          <cell r="E4634">
            <v>0</v>
          </cell>
          <cell r="F4634">
            <v>104.23467925</v>
          </cell>
          <cell r="G4634">
            <v>0</v>
          </cell>
          <cell r="H4634">
            <v>0.2039</v>
          </cell>
          <cell r="I4634">
            <v>125.49</v>
          </cell>
          <cell r="J4634">
            <v>0</v>
          </cell>
        </row>
        <row r="4635">
          <cell r="A4635" t="str">
            <v>SF-04630</v>
          </cell>
          <cell r="B4635" t="str">
            <v>Argamassa estrutural</v>
          </cell>
          <cell r="C4635" t="str">
            <v>Serviço (Mat + MO)</v>
          </cell>
          <cell r="D4635" t="str">
            <v>m3</v>
          </cell>
          <cell r="E4635">
            <v>0</v>
          </cell>
          <cell r="F4635">
            <v>804.54179499999998</v>
          </cell>
          <cell r="G4635">
            <v>0</v>
          </cell>
          <cell r="H4635">
            <v>0.2039</v>
          </cell>
          <cell r="I4635">
            <v>968.59</v>
          </cell>
          <cell r="J4635">
            <v>0</v>
          </cell>
        </row>
        <row r="4636">
          <cell r="A4636" t="str">
            <v>SF-04631</v>
          </cell>
          <cell r="B4636" t="str">
            <v>Flange cega, aço carbono, classe 150, DN 150 (6” NPS)</v>
          </cell>
          <cell r="C4636" t="str">
            <v>Serviço (Mat + MO)</v>
          </cell>
          <cell r="D4636" t="str">
            <v>un</v>
          </cell>
          <cell r="E4636">
            <v>0</v>
          </cell>
          <cell r="F4636">
            <v>104.23467925</v>
          </cell>
          <cell r="G4636">
            <v>0</v>
          </cell>
          <cell r="H4636">
            <v>0.2039</v>
          </cell>
          <cell r="I4636">
            <v>125.49</v>
          </cell>
          <cell r="J4636">
            <v>0</v>
          </cell>
        </row>
        <row r="4637">
          <cell r="A4637" t="str">
            <v>SF-04632</v>
          </cell>
          <cell r="B4637" t="str">
            <v>Flange de pescoço, aço carbono, classe 150, DN 100 (4” NPS)</v>
          </cell>
          <cell r="C4637" t="str">
            <v>Serviço (Mat + MO)</v>
          </cell>
          <cell r="D4637" t="str">
            <v>un</v>
          </cell>
          <cell r="E4637">
            <v>0</v>
          </cell>
          <cell r="F4637">
            <v>104.23467925</v>
          </cell>
          <cell r="G4637">
            <v>0</v>
          </cell>
          <cell r="H4637">
            <v>0.2039</v>
          </cell>
          <cell r="I4637">
            <v>125.49</v>
          </cell>
          <cell r="J4637">
            <v>0</v>
          </cell>
        </row>
        <row r="4638">
          <cell r="A4638" t="str">
            <v>SF-04633</v>
          </cell>
          <cell r="B4638" t="str">
            <v>Flange de pescoço, aço carbono, classe 150, DN 150 (6” NPS)</v>
          </cell>
          <cell r="C4638" t="str">
            <v>Serviço (Mat + MO)</v>
          </cell>
          <cell r="D4638" t="str">
            <v>un</v>
          </cell>
          <cell r="E4638">
            <v>0</v>
          </cell>
          <cell r="F4638">
            <v>104.23467925</v>
          </cell>
          <cell r="G4638">
            <v>0</v>
          </cell>
          <cell r="H4638">
            <v>0.2039</v>
          </cell>
          <cell r="I4638">
            <v>125.49</v>
          </cell>
          <cell r="J4638">
            <v>0</v>
          </cell>
        </row>
        <row r="4639">
          <cell r="A4639" t="str">
            <v>SF-04634</v>
          </cell>
          <cell r="B4639" t="str">
            <v>Isolamento elastomérico para tubulações de cobre 2 3/8" / tubulações de ferro de 2”</v>
          </cell>
          <cell r="C4639" t="str">
            <v>Serviço (Mat + MO)</v>
          </cell>
          <cell r="D4639" t="str">
            <v>m</v>
          </cell>
          <cell r="E4639">
            <v>0</v>
          </cell>
          <cell r="F4639">
            <v>2.4604391999999997</v>
          </cell>
          <cell r="G4639">
            <v>0</v>
          </cell>
          <cell r="H4639">
            <v>0.2039</v>
          </cell>
          <cell r="I4639">
            <v>2.96</v>
          </cell>
          <cell r="J4639">
            <v>0</v>
          </cell>
        </row>
        <row r="4640">
          <cell r="A4640" t="str">
            <v>SF-04635</v>
          </cell>
          <cell r="B4640" t="str">
            <v>Isolamento elastomérico para tubulações de ferro de 4”</v>
          </cell>
          <cell r="C4640" t="str">
            <v>Serviço (Mat + MO)</v>
          </cell>
          <cell r="D4640" t="str">
            <v>m</v>
          </cell>
          <cell r="E4640">
            <v>0</v>
          </cell>
          <cell r="F4640">
            <v>2.4604391999999997</v>
          </cell>
          <cell r="G4640">
            <v>0</v>
          </cell>
          <cell r="H4640">
            <v>0.2039</v>
          </cell>
          <cell r="I4640">
            <v>2.96</v>
          </cell>
          <cell r="J4640">
            <v>0</v>
          </cell>
        </row>
        <row r="4641">
          <cell r="A4641" t="str">
            <v>SF-04636</v>
          </cell>
          <cell r="B4641" t="str">
            <v>Isolamento elastomérico para tubulações de ferro de 6”</v>
          </cell>
          <cell r="C4641" t="str">
            <v>Serviço (Mat + MO)</v>
          </cell>
          <cell r="D4641" t="str">
            <v>m</v>
          </cell>
          <cell r="E4641">
            <v>0</v>
          </cell>
          <cell r="F4641">
            <v>2.4604391999999997</v>
          </cell>
          <cell r="G4641">
            <v>0</v>
          </cell>
          <cell r="H4641">
            <v>0.2039</v>
          </cell>
          <cell r="I4641">
            <v>2.96</v>
          </cell>
          <cell r="J4641">
            <v>0</v>
          </cell>
        </row>
        <row r="4642">
          <cell r="A4642" t="str">
            <v>SF-04637</v>
          </cell>
          <cell r="B4642" t="str">
            <v>Redução concêntrica em aço carbono para solda de topo DN 100 (4" NPS) × DN 65 (2 1/2" NPS)</v>
          </cell>
          <cell r="C4642" t="str">
            <v>Serviço (Mat + MO)</v>
          </cell>
          <cell r="D4642" t="str">
            <v>un</v>
          </cell>
          <cell r="E4642">
            <v>0</v>
          </cell>
          <cell r="F4642">
            <v>71.037755750000002</v>
          </cell>
          <cell r="G4642">
            <v>0</v>
          </cell>
          <cell r="H4642">
            <v>0.2039</v>
          </cell>
          <cell r="I4642">
            <v>85.52</v>
          </cell>
          <cell r="J4642">
            <v>0</v>
          </cell>
        </row>
        <row r="4643">
          <cell r="A4643" t="str">
            <v>SF-04638</v>
          </cell>
          <cell r="B4643" t="str">
            <v>Redução concêntrica em aço carbono para solda de topo DN 100 (4" NPS) × DN 50 (2" NPS)</v>
          </cell>
          <cell r="C4643" t="str">
            <v>Serviço (Mat + MO)</v>
          </cell>
          <cell r="D4643" t="str">
            <v>un</v>
          </cell>
          <cell r="E4643">
            <v>0</v>
          </cell>
          <cell r="F4643">
            <v>71.037755750000002</v>
          </cell>
          <cell r="G4643">
            <v>0</v>
          </cell>
          <cell r="H4643">
            <v>0.2039</v>
          </cell>
          <cell r="I4643">
            <v>85.52</v>
          </cell>
          <cell r="J4643">
            <v>0</v>
          </cell>
        </row>
        <row r="4644">
          <cell r="A4644" t="str">
            <v>SF-04639</v>
          </cell>
          <cell r="B4644" t="str">
            <v>Redução concêntrica em aço carbono para solda de topo DN 150 (6" NPS) × DN 100 (4" NPS)</v>
          </cell>
          <cell r="C4644" t="str">
            <v>Serviço (Mat + MO)</v>
          </cell>
          <cell r="D4644" t="str">
            <v>un</v>
          </cell>
          <cell r="E4644">
            <v>0</v>
          </cell>
          <cell r="F4644">
            <v>71.037755750000002</v>
          </cell>
          <cell r="G4644">
            <v>0</v>
          </cell>
          <cell r="H4644">
            <v>0.2039</v>
          </cell>
          <cell r="I4644">
            <v>85.52</v>
          </cell>
          <cell r="J4644">
            <v>0</v>
          </cell>
        </row>
        <row r="4645">
          <cell r="A4645" t="str">
            <v>SF-04640</v>
          </cell>
          <cell r="B4645" t="str">
            <v>Redução concêntrica em aço carbono para solda de topo DN 200 (8" NPS) × DN 150 (6" NPS)</v>
          </cell>
          <cell r="C4645" t="str">
            <v>Serviço (Mat + MO)</v>
          </cell>
          <cell r="D4645" t="str">
            <v>un</v>
          </cell>
          <cell r="E4645">
            <v>0</v>
          </cell>
          <cell r="F4645">
            <v>71.037755750000002</v>
          </cell>
          <cell r="G4645">
            <v>0</v>
          </cell>
          <cell r="H4645">
            <v>0.2039</v>
          </cell>
          <cell r="I4645">
            <v>85.52</v>
          </cell>
          <cell r="J4645">
            <v>0</v>
          </cell>
        </row>
        <row r="4646">
          <cell r="A4646" t="str">
            <v>SF-04641</v>
          </cell>
          <cell r="B4646" t="str">
            <v>Suporte fixado no piso para tubulação DN 150 (6" NPS)</v>
          </cell>
          <cell r="C4646" t="str">
            <v>Serviço (Mat + MO)</v>
          </cell>
          <cell r="D4646" t="str">
            <v>un</v>
          </cell>
          <cell r="E4646">
            <v>0</v>
          </cell>
          <cell r="F4646">
            <v>15.572399999999998</v>
          </cell>
          <cell r="G4646">
            <v>0</v>
          </cell>
          <cell r="H4646">
            <v>0.2039</v>
          </cell>
          <cell r="I4646">
            <v>18.75</v>
          </cell>
          <cell r="J4646">
            <v>0</v>
          </cell>
        </row>
        <row r="4647">
          <cell r="A4647" t="str">
            <v>SF-04642</v>
          </cell>
          <cell r="B4647" t="str">
            <v>Suporte fixado no teto para tubulação DN 100 (4" NPS)</v>
          </cell>
          <cell r="C4647" t="str">
            <v>Serviço (Mat + MO)</v>
          </cell>
          <cell r="D4647" t="str">
            <v>un</v>
          </cell>
          <cell r="E4647">
            <v>0</v>
          </cell>
          <cell r="F4647">
            <v>15.572399999999998</v>
          </cell>
          <cell r="G4647">
            <v>0</v>
          </cell>
          <cell r="H4647">
            <v>0.2039</v>
          </cell>
          <cell r="I4647">
            <v>18.75</v>
          </cell>
          <cell r="J4647">
            <v>0</v>
          </cell>
        </row>
        <row r="4648">
          <cell r="A4648" t="str">
            <v>SF-04643</v>
          </cell>
          <cell r="B4648" t="str">
            <v>Motobomba Centrífuga Submersível 3 cv - trifásica - Ø máx. sólidos ≥ 50mm</v>
          </cell>
          <cell r="C4648" t="str">
            <v>Serviço (Mat + MO)</v>
          </cell>
          <cell r="D4648" t="str">
            <v>un</v>
          </cell>
          <cell r="E4648">
            <v>0</v>
          </cell>
          <cell r="F4648">
            <v>200.60671960000002</v>
          </cell>
          <cell r="G4648">
            <v>0</v>
          </cell>
          <cell r="H4648">
            <v>0.2039</v>
          </cell>
          <cell r="I4648">
            <v>241.51</v>
          </cell>
          <cell r="J4648">
            <v>0</v>
          </cell>
        </row>
        <row r="4649">
          <cell r="A4649" t="str">
            <v>SF-04644</v>
          </cell>
          <cell r="B4649" t="str">
            <v>Tubo de cobre classe “E”, para instalação hidráulica, 35 mm</v>
          </cell>
          <cell r="C4649" t="str">
            <v>Serviço (Mat + MO)</v>
          </cell>
          <cell r="D4649" t="str">
            <v>m</v>
          </cell>
          <cell r="E4649">
            <v>0</v>
          </cell>
          <cell r="F4649">
            <v>171.49702574999998</v>
          </cell>
          <cell r="G4649">
            <v>0</v>
          </cell>
          <cell r="H4649">
            <v>0.2039</v>
          </cell>
          <cell r="I4649">
            <v>206.47</v>
          </cell>
          <cell r="J4649">
            <v>0</v>
          </cell>
        </row>
        <row r="4650">
          <cell r="A4650" t="str">
            <v>SF-04645</v>
          </cell>
          <cell r="B4650" t="str">
            <v>Base registro gaveta em latão forjado 1 1/4”</v>
          </cell>
          <cell r="C4650" t="str">
            <v>Serviço (Mat + MO)</v>
          </cell>
          <cell r="D4650" t="str">
            <v>un</v>
          </cell>
          <cell r="E4650">
            <v>0</v>
          </cell>
          <cell r="F4650">
            <v>87.232222399999998</v>
          </cell>
          <cell r="G4650">
            <v>0</v>
          </cell>
          <cell r="H4650">
            <v>0.2039</v>
          </cell>
          <cell r="I4650">
            <v>105.02</v>
          </cell>
          <cell r="J4650">
            <v>0</v>
          </cell>
        </row>
        <row r="4651">
          <cell r="A4651" t="str">
            <v>SF-04646</v>
          </cell>
          <cell r="B4651" t="str">
            <v>Painel para acionamento de bombas do sistema de esgoto - Subsolo do Anexo 1</v>
          </cell>
          <cell r="C4651" t="str">
            <v>Serviço (Mat + MO)</v>
          </cell>
          <cell r="D4651" t="str">
            <v>un</v>
          </cell>
          <cell r="E4651">
            <v>0</v>
          </cell>
          <cell r="F4651">
            <v>232.35194849678078</v>
          </cell>
          <cell r="G4651">
            <v>0</v>
          </cell>
          <cell r="H4651">
            <v>0.2039</v>
          </cell>
          <cell r="I4651">
            <v>279.73</v>
          </cell>
          <cell r="J4651">
            <v>0</v>
          </cell>
        </row>
        <row r="4652">
          <cell r="A4652" t="str">
            <v>SF-04647</v>
          </cell>
          <cell r="B4652" t="str">
            <v>Tê em aço carbono para solda de topo DN 100 (4" NPS)</v>
          </cell>
          <cell r="C4652" t="str">
            <v>Serviço (Mat + MO)</v>
          </cell>
          <cell r="D4652" t="str">
            <v>un</v>
          </cell>
          <cell r="E4652">
            <v>0</v>
          </cell>
          <cell r="F4652">
            <v>109.95732344999999</v>
          </cell>
          <cell r="G4652">
            <v>0</v>
          </cell>
          <cell r="H4652">
            <v>0.2039</v>
          </cell>
          <cell r="I4652">
            <v>132.38</v>
          </cell>
          <cell r="J4652">
            <v>0</v>
          </cell>
        </row>
        <row r="4653">
          <cell r="A4653" t="str">
            <v>SF-04648</v>
          </cell>
          <cell r="B4653" t="str">
            <v>Tê em aço carbono para solda de topo DN 150 (6" NPS)</v>
          </cell>
          <cell r="C4653" t="str">
            <v>Serviço (Mat + MO)</v>
          </cell>
          <cell r="D4653" t="str">
            <v>un</v>
          </cell>
          <cell r="E4653">
            <v>0</v>
          </cell>
          <cell r="F4653">
            <v>109.95732344999999</v>
          </cell>
          <cell r="G4653">
            <v>0</v>
          </cell>
          <cell r="H4653">
            <v>0.2039</v>
          </cell>
          <cell r="I4653">
            <v>132.38</v>
          </cell>
          <cell r="J4653">
            <v>0</v>
          </cell>
        </row>
        <row r="4654">
          <cell r="A4654" t="str">
            <v>SF-04649</v>
          </cell>
          <cell r="B4654" t="str">
            <v>Tubo de aço-carbono preto DN 65 (2 1/2" NPS)</v>
          </cell>
          <cell r="C4654" t="str">
            <v>Serviço (Mat + MO)</v>
          </cell>
          <cell r="D4654" t="str">
            <v>m</v>
          </cell>
          <cell r="E4654">
            <v>0</v>
          </cell>
          <cell r="F4654">
            <v>217.82984149999999</v>
          </cell>
          <cell r="G4654">
            <v>0</v>
          </cell>
          <cell r="H4654">
            <v>0.2039</v>
          </cell>
          <cell r="I4654">
            <v>262.25</v>
          </cell>
          <cell r="J4654">
            <v>0</v>
          </cell>
        </row>
        <row r="4655">
          <cell r="A4655" t="str">
            <v>SF-04650</v>
          </cell>
          <cell r="B4655" t="str">
            <v>Tubo de aço-carbono preto DN 50 (2" NPS)</v>
          </cell>
          <cell r="C4655" t="str">
            <v>Serviço (Mat + MO)</v>
          </cell>
          <cell r="D4655" t="str">
            <v>m</v>
          </cell>
          <cell r="E4655">
            <v>0</v>
          </cell>
          <cell r="F4655">
            <v>144.28310249999996</v>
          </cell>
          <cell r="G4655">
            <v>0</v>
          </cell>
          <cell r="H4655">
            <v>0.2039</v>
          </cell>
          <cell r="I4655">
            <v>173.7</v>
          </cell>
          <cell r="J4655">
            <v>0</v>
          </cell>
        </row>
        <row r="4656">
          <cell r="A4656" t="str">
            <v>SF-04651</v>
          </cell>
          <cell r="B4656" t="str">
            <v>Tubo de aço-carbono preto DN 100 (4" NPS)</v>
          </cell>
          <cell r="C4656" t="str">
            <v>Serviço (Mat + MO)</v>
          </cell>
          <cell r="D4656" t="str">
            <v>m</v>
          </cell>
          <cell r="E4656">
            <v>0</v>
          </cell>
          <cell r="F4656">
            <v>370.32906650000001</v>
          </cell>
          <cell r="G4656">
            <v>0</v>
          </cell>
          <cell r="H4656">
            <v>0.2039</v>
          </cell>
          <cell r="I4656">
            <v>445.84</v>
          </cell>
          <cell r="J4656">
            <v>0</v>
          </cell>
        </row>
        <row r="4657">
          <cell r="A4657" t="str">
            <v>SF-04652</v>
          </cell>
          <cell r="B4657" t="str">
            <v>Tubo de aço-carbono preto DN 150 (6" NPS)</v>
          </cell>
          <cell r="C4657" t="str">
            <v>Serviço (Mat + MO)</v>
          </cell>
          <cell r="D4657" t="str">
            <v>m</v>
          </cell>
          <cell r="E4657">
            <v>0</v>
          </cell>
          <cell r="F4657">
            <v>627.48520299999996</v>
          </cell>
          <cell r="G4657">
            <v>0</v>
          </cell>
          <cell r="H4657">
            <v>0.2039</v>
          </cell>
          <cell r="I4657">
            <v>755.43</v>
          </cell>
          <cell r="J4657">
            <v>0</v>
          </cell>
        </row>
        <row r="4658">
          <cell r="A4658" t="str">
            <v>SF-04653</v>
          </cell>
          <cell r="B4658" t="str">
            <v>Válvula gaveta com flange DN 65 (2 1/2" NPS)</v>
          </cell>
          <cell r="C4658" t="str">
            <v>Serviço (Mat + MO)</v>
          </cell>
          <cell r="D4658" t="str">
            <v>un</v>
          </cell>
          <cell r="E4658">
            <v>0</v>
          </cell>
          <cell r="F4658">
            <v>24.059572699999997</v>
          </cell>
          <cell r="G4658">
            <v>0</v>
          </cell>
          <cell r="H4658">
            <v>0.2039</v>
          </cell>
          <cell r="I4658">
            <v>28.97</v>
          </cell>
          <cell r="J4658">
            <v>0</v>
          </cell>
        </row>
        <row r="4659">
          <cell r="A4659" t="str">
            <v>SF-04654</v>
          </cell>
          <cell r="B4659" t="str">
            <v>Válvula gaveta com flange DN 50 (2" NPS).</v>
          </cell>
          <cell r="C4659" t="str">
            <v>Serviço (Mat + MO)</v>
          </cell>
          <cell r="D4659" t="str">
            <v>un</v>
          </cell>
          <cell r="E4659">
            <v>0</v>
          </cell>
          <cell r="F4659">
            <v>18.005646399999996</v>
          </cell>
          <cell r="G4659">
            <v>0</v>
          </cell>
          <cell r="H4659">
            <v>0.2039</v>
          </cell>
          <cell r="I4659">
            <v>21.68</v>
          </cell>
          <cell r="J4659">
            <v>0</v>
          </cell>
        </row>
        <row r="4660">
          <cell r="A4660" t="str">
            <v>SF-04655</v>
          </cell>
          <cell r="B4660" t="str">
            <v>Válvula gaveta com flange DN 100 (4" NPS)</v>
          </cell>
          <cell r="C4660" t="str">
            <v>Serviço (Mat + MO)</v>
          </cell>
          <cell r="D4660" t="str">
            <v>un</v>
          </cell>
          <cell r="E4660">
            <v>0</v>
          </cell>
          <cell r="F4660">
            <v>38.195293399999997</v>
          </cell>
          <cell r="G4660">
            <v>0</v>
          </cell>
          <cell r="H4660">
            <v>0.2039</v>
          </cell>
          <cell r="I4660">
            <v>45.98</v>
          </cell>
          <cell r="J4660">
            <v>0</v>
          </cell>
        </row>
        <row r="4661">
          <cell r="A4661" t="str">
            <v>SF-04656</v>
          </cell>
          <cell r="B4661" t="str">
            <v>Válvula gaveta com flange DN 150 (6" NPS)</v>
          </cell>
          <cell r="C4661" t="str">
            <v>Serviço (Mat + MO)</v>
          </cell>
          <cell r="D4661" t="str">
            <v>un</v>
          </cell>
          <cell r="E4661">
            <v>0</v>
          </cell>
          <cell r="F4661">
            <v>38.195293399999997</v>
          </cell>
          <cell r="G4661">
            <v>0</v>
          </cell>
          <cell r="H4661">
            <v>0.2039</v>
          </cell>
          <cell r="I4661">
            <v>45.98</v>
          </cell>
          <cell r="J4661">
            <v>0</v>
          </cell>
        </row>
        <row r="4662">
          <cell r="A4662" t="str">
            <v>SF-04657</v>
          </cell>
          <cell r="B4662" t="str">
            <v>Remoção de baguetes metálicos para reaproveitamento</v>
          </cell>
          <cell r="C4662" t="str">
            <v>Serviço (Mat + MO)</v>
          </cell>
          <cell r="D4662" t="str">
            <v>m</v>
          </cell>
          <cell r="E4662">
            <v>0</v>
          </cell>
          <cell r="F4662">
            <v>8.0294474999999998</v>
          </cell>
          <cell r="G4662">
            <v>0</v>
          </cell>
          <cell r="H4662">
            <v>0.2039</v>
          </cell>
          <cell r="I4662">
            <v>9.67</v>
          </cell>
          <cell r="J4662">
            <v>0</v>
          </cell>
        </row>
        <row r="4663">
          <cell r="A4663" t="str">
            <v>SF-04658</v>
          </cell>
          <cell r="B4663" t="str">
            <v>Películas antivandalismo para aplicação interna</v>
          </cell>
          <cell r="C4663" t="str">
            <v>Serviço (Mat + MO)</v>
          </cell>
          <cell r="D4663" t="str">
            <v>m2</v>
          </cell>
          <cell r="E4663">
            <v>0</v>
          </cell>
          <cell r="F4663">
            <v>4.1253749999999991</v>
          </cell>
          <cell r="G4663">
            <v>0</v>
          </cell>
          <cell r="H4663">
            <v>0.2039</v>
          </cell>
          <cell r="I4663">
            <v>4.97</v>
          </cell>
          <cell r="J4663">
            <v>0</v>
          </cell>
        </row>
        <row r="4664">
          <cell r="A4664" t="str">
            <v>SF-04659</v>
          </cell>
          <cell r="B4664" t="str">
            <v>Instalação de baguetes metálicos reaproveitados</v>
          </cell>
          <cell r="C4664" t="str">
            <v>Serviço (Mat + MO)</v>
          </cell>
          <cell r="D4664" t="str">
            <v>m</v>
          </cell>
          <cell r="E4664">
            <v>0</v>
          </cell>
          <cell r="F4664">
            <v>8.7987574999999989</v>
          </cell>
          <cell r="G4664">
            <v>0</v>
          </cell>
          <cell r="H4664">
            <v>0.2039</v>
          </cell>
          <cell r="I4664">
            <v>10.59</v>
          </cell>
          <cell r="J4664">
            <v>0</v>
          </cell>
        </row>
        <row r="4665">
          <cell r="A4665" t="str">
            <v>SF-04660</v>
          </cell>
          <cell r="B4665" t="str">
            <v>Películas antivandalismo para aplicação externa</v>
          </cell>
          <cell r="C4665" t="str">
            <v>Serviço (Mat + MO)</v>
          </cell>
          <cell r="D4665" t="str">
            <v>m2</v>
          </cell>
          <cell r="E4665">
            <v>0</v>
          </cell>
          <cell r="F4665">
            <v>4.1253749999999991</v>
          </cell>
          <cell r="G4665">
            <v>0</v>
          </cell>
          <cell r="H4665">
            <v>0.2039</v>
          </cell>
          <cell r="I4665">
            <v>4.97</v>
          </cell>
          <cell r="J4665">
            <v>0</v>
          </cell>
        </row>
        <row r="4666">
          <cell r="A4666" t="str">
            <v>SF-04661</v>
          </cell>
          <cell r="B4666" t="str">
            <v>Sistema de exaustão e coifas lavadoras para Cozinhas Profissionais – Bloco 15</v>
          </cell>
          <cell r="C4666" t="str">
            <v>Serviço (Mat + MO)</v>
          </cell>
          <cell r="D4666" t="str">
            <v>un</v>
          </cell>
          <cell r="E4666">
            <v>0</v>
          </cell>
          <cell r="F4666" t="str">
            <v/>
          </cell>
          <cell r="G4666" t="str">
            <v/>
          </cell>
          <cell r="H4666">
            <v>0.2039</v>
          </cell>
          <cell r="I4666" t="str">
            <v/>
          </cell>
          <cell r="J4666" t="str">
            <v/>
          </cell>
        </row>
        <row r="4667">
          <cell r="A4667" t="str">
            <v>SF-04662</v>
          </cell>
          <cell r="B4667" t="str">
            <v>Estrutura metálica em aço para NOVO GALPÃO PARA LEILÃO – COTRAN (SPATR)</v>
          </cell>
          <cell r="C4667" t="str">
            <v>Serviço (Mat + MO)</v>
          </cell>
          <cell r="D4667" t="str">
            <v>un</v>
          </cell>
          <cell r="E4667">
            <v>0</v>
          </cell>
          <cell r="F4667">
            <v>870186.02306325012</v>
          </cell>
          <cell r="G4667">
            <v>0</v>
          </cell>
          <cell r="H4667">
            <v>0.2039</v>
          </cell>
          <cell r="I4667">
            <v>1047616.95</v>
          </cell>
          <cell r="J4667">
            <v>0</v>
          </cell>
        </row>
        <row r="4668">
          <cell r="A4668" t="str">
            <v>SF-04663</v>
          </cell>
          <cell r="B4668" t="str">
            <v>Caixa coletora com grelha para captação de esgoto 30x30cm</v>
          </cell>
          <cell r="C4668" t="str">
            <v>Serviço (Mat + MO)</v>
          </cell>
          <cell r="D4668" t="str">
            <v>un</v>
          </cell>
          <cell r="E4668">
            <v>0</v>
          </cell>
          <cell r="F4668">
            <v>23.146506799999997</v>
          </cell>
          <cell r="G4668">
            <v>0</v>
          </cell>
          <cell r="H4668">
            <v>0.2039</v>
          </cell>
          <cell r="I4668">
            <v>27.87</v>
          </cell>
          <cell r="J4668">
            <v>0</v>
          </cell>
        </row>
        <row r="4669">
          <cell r="A4669" t="str">
            <v>SF-04664</v>
          </cell>
          <cell r="B4669" t="str">
            <v>Projeto executivo de engenharia elétrica para o Galpão da SPATR</v>
          </cell>
          <cell r="C4669" t="str">
            <v>Serviço (Mat + MO)</v>
          </cell>
          <cell r="D4669" t="str">
            <v>un</v>
          </cell>
          <cell r="E4669">
            <v>0</v>
          </cell>
          <cell r="F4669">
            <v>3321.0479999999998</v>
          </cell>
          <cell r="G4669">
            <v>0</v>
          </cell>
          <cell r="H4669">
            <v>0.2039</v>
          </cell>
          <cell r="I4669">
            <v>3998.21</v>
          </cell>
          <cell r="J4669">
            <v>0</v>
          </cell>
        </row>
        <row r="4670">
          <cell r="A4670" t="str">
            <v>SF-04665</v>
          </cell>
          <cell r="B4670" t="str">
            <v>Projeto Executivo para Central Fotovoltaica de Minigeração de Energia Elétrica - Galpão de depósito de bens para leilão (SPATR)</v>
          </cell>
          <cell r="C4670" t="str">
            <v>Serviço (Mat + MO)</v>
          </cell>
          <cell r="D4670" t="str">
            <v>un</v>
          </cell>
          <cell r="E4670">
            <v>0</v>
          </cell>
          <cell r="F4670" t="str">
            <v/>
          </cell>
          <cell r="G4670" t="str">
            <v/>
          </cell>
          <cell r="H4670">
            <v>0.2039</v>
          </cell>
          <cell r="I4670" t="str">
            <v/>
          </cell>
          <cell r="J4670" t="str">
            <v/>
          </cell>
        </row>
        <row r="4671">
          <cell r="A4671" t="str">
            <v>SF-04666</v>
          </cell>
          <cell r="B4671" t="str">
            <v>Central de Minigeração de Energia Elétrica Fotovoltaica - Galpão de depósito de bens para leilão (SPATR)</v>
          </cell>
          <cell r="C4671" t="str">
            <v>Serviço (Mat + MO)</v>
          </cell>
          <cell r="D4671" t="str">
            <v>un</v>
          </cell>
          <cell r="E4671">
            <v>0</v>
          </cell>
          <cell r="F4671" t="str">
            <v/>
          </cell>
          <cell r="G4671" t="str">
            <v/>
          </cell>
          <cell r="H4671">
            <v>0.2039</v>
          </cell>
          <cell r="I4671" t="str">
            <v/>
          </cell>
          <cell r="J4671" t="str">
            <v/>
          </cell>
        </row>
        <row r="4672">
          <cell r="A4672" t="str">
            <v>SF-04667</v>
          </cell>
          <cell r="B4672" t="str">
            <v>Mancal superior e lateral para porta de vidro temperado</v>
          </cell>
          <cell r="C4672" t="str">
            <v>Serviço (Mat + MO)</v>
          </cell>
          <cell r="D4672" t="str">
            <v>un</v>
          </cell>
          <cell r="E4672">
            <v>0</v>
          </cell>
          <cell r="F4672">
            <v>8.2507499999999983</v>
          </cell>
          <cell r="G4672">
            <v>0</v>
          </cell>
          <cell r="H4672">
            <v>0.2039</v>
          </cell>
          <cell r="I4672">
            <v>9.93</v>
          </cell>
          <cell r="J4672">
            <v>0</v>
          </cell>
        </row>
        <row r="4673">
          <cell r="A4673" t="str">
            <v>SF-04668</v>
          </cell>
          <cell r="B4673" t="str">
            <v>Barras antipânico para porta dupla de vidro temperado</v>
          </cell>
          <cell r="C4673" t="str">
            <v>Serviço (Mat + MO)</v>
          </cell>
          <cell r="D4673" t="str">
            <v>un</v>
          </cell>
          <cell r="E4673">
            <v>0</v>
          </cell>
          <cell r="F4673">
            <v>1488.2426874999999</v>
          </cell>
          <cell r="G4673">
            <v>0</v>
          </cell>
          <cell r="H4673">
            <v>0.2039</v>
          </cell>
          <cell r="I4673">
            <v>1791.7</v>
          </cell>
          <cell r="J4673">
            <v>0</v>
          </cell>
        </row>
        <row r="4674">
          <cell r="A4674" t="str">
            <v>SF-04669</v>
          </cell>
          <cell r="B4674" t="str">
            <v>Portão metálico de correr de 2,20m x 2,50m</v>
          </cell>
          <cell r="C4674" t="str">
            <v>Serviço (Mat + MO)</v>
          </cell>
          <cell r="D4674" t="str">
            <v>un</v>
          </cell>
          <cell r="E4674">
            <v>0</v>
          </cell>
          <cell r="F4674">
            <v>3850.0811485999998</v>
          </cell>
          <cell r="G4674">
            <v>0</v>
          </cell>
          <cell r="H4674">
            <v>0.2039</v>
          </cell>
          <cell r="I4674">
            <v>4635.1099999999997</v>
          </cell>
          <cell r="J4674">
            <v>0</v>
          </cell>
        </row>
        <row r="4675">
          <cell r="A4675" t="str">
            <v>SF-04670</v>
          </cell>
          <cell r="B4675" t="str">
            <v>Refletor LED 100 W IP65</v>
          </cell>
          <cell r="C4675" t="str">
            <v>Serviço (Mat + MO)</v>
          </cell>
          <cell r="D4675" t="str">
            <v>un</v>
          </cell>
          <cell r="E4675">
            <v>0</v>
          </cell>
          <cell r="F4675">
            <v>17.433437174999998</v>
          </cell>
          <cell r="G4675">
            <v>0</v>
          </cell>
          <cell r="H4675">
            <v>0.2039</v>
          </cell>
          <cell r="I4675">
            <v>20.99</v>
          </cell>
          <cell r="J4675">
            <v>0</v>
          </cell>
        </row>
        <row r="4676">
          <cell r="A4676" t="str">
            <v>SF-04671</v>
          </cell>
          <cell r="B4676" t="str">
            <v>Supervisor(a) Técnico(a) - Sistema de bombeamento hidráulico</v>
          </cell>
          <cell r="C4676" t="str">
            <v>Mão-de-Obra</v>
          </cell>
          <cell r="D4676" t="str">
            <v>Profissional</v>
          </cell>
          <cell r="E4676">
            <v>0</v>
          </cell>
          <cell r="F4676">
            <v>14947.619121150001</v>
          </cell>
          <cell r="G4676">
            <v>0</v>
          </cell>
          <cell r="H4676">
            <v>0.2039</v>
          </cell>
          <cell r="I4676">
            <v>17995.439999999999</v>
          </cell>
          <cell r="J4676">
            <v>0</v>
          </cell>
        </row>
        <row r="4677">
          <cell r="A4677" t="str">
            <v>SF-04672</v>
          </cell>
          <cell r="B4677" t="str">
            <v>Rosqueadeira elétrica para tubos metálicos de 1/2" a 4"</v>
          </cell>
          <cell r="C4677" t="str">
            <v>Equipamento/Ferramenta</v>
          </cell>
          <cell r="D4677" t="str">
            <v>un</v>
          </cell>
          <cell r="E4677">
            <v>0</v>
          </cell>
          <cell r="F4677" t="str">
            <v/>
          </cell>
          <cell r="G4677" t="str">
            <v/>
          </cell>
          <cell r="H4677">
            <v>0.2039</v>
          </cell>
          <cell r="I4677" t="str">
            <v/>
          </cell>
          <cell r="J4677" t="str">
            <v/>
          </cell>
        </row>
        <row r="4678">
          <cell r="A4678" t="str">
            <v>SF-04673</v>
          </cell>
          <cell r="B4678" t="str">
            <v>Resistência elétrica para chuveiro</v>
          </cell>
          <cell r="C4678" t="str">
            <v>Material</v>
          </cell>
          <cell r="D4678" t="str">
            <v>un</v>
          </cell>
          <cell r="E4678">
            <v>0</v>
          </cell>
          <cell r="F4678" t="str">
            <v/>
          </cell>
          <cell r="G4678" t="str">
            <v/>
          </cell>
          <cell r="H4678">
            <v>0.2039</v>
          </cell>
          <cell r="I4678" t="str">
            <v/>
          </cell>
          <cell r="J4678" t="str">
            <v/>
          </cell>
        </row>
        <row r="4679">
          <cell r="A4679" t="str">
            <v>SF-04674</v>
          </cell>
          <cell r="B4679" t="str">
            <v>Pressurizador para acoplamento em chuveiro elétrico, tensão 220v, pressão máxima de 25kPa</v>
          </cell>
          <cell r="C4679" t="str">
            <v>Material</v>
          </cell>
          <cell r="D4679" t="str">
            <v>un</v>
          </cell>
          <cell r="E4679">
            <v>0</v>
          </cell>
          <cell r="F4679" t="str">
            <v/>
          </cell>
          <cell r="G4679" t="str">
            <v/>
          </cell>
          <cell r="H4679">
            <v>0.2039</v>
          </cell>
          <cell r="I4679" t="str">
            <v/>
          </cell>
          <cell r="J4679" t="str">
            <v/>
          </cell>
        </row>
        <row r="4680">
          <cell r="A4680" t="str">
            <v>SF-04675</v>
          </cell>
          <cell r="B4680" t="str">
            <v>Técnico em Eletromecânica Plantonista (diurno)</v>
          </cell>
          <cell r="C4680" t="str">
            <v>Mão-de-Obra</v>
          </cell>
          <cell r="D4680" t="str">
            <v>Profissional</v>
          </cell>
          <cell r="E4680">
            <v>0</v>
          </cell>
          <cell r="F4680">
            <v>3806.7836811500001</v>
          </cell>
          <cell r="G4680">
            <v>0</v>
          </cell>
          <cell r="H4680">
            <v>0.2039</v>
          </cell>
          <cell r="I4680">
            <v>4582.99</v>
          </cell>
          <cell r="J4680">
            <v>0</v>
          </cell>
        </row>
        <row r="4681">
          <cell r="A4681" t="str">
            <v>SF-04676</v>
          </cell>
          <cell r="B4681" t="str">
            <v>Alinhamento a laser de eixo de bomba mancalizada e motor</v>
          </cell>
          <cell r="C4681" t="str">
            <v>Serviço (Mat + MO)</v>
          </cell>
          <cell r="D4681" t="str">
            <v>un</v>
          </cell>
          <cell r="E4681">
            <v>0</v>
          </cell>
          <cell r="F4681" t="str">
            <v/>
          </cell>
          <cell r="G4681" t="str">
            <v/>
          </cell>
          <cell r="H4681">
            <v>0.2039</v>
          </cell>
          <cell r="I4681" t="str">
            <v/>
          </cell>
          <cell r="J4681" t="str">
            <v/>
          </cell>
        </row>
        <row r="4682">
          <cell r="A4682" t="str">
            <v>SF-04677</v>
          </cell>
          <cell r="B4682" t="str">
            <v>Martelete perfurador (2 Kg)</v>
          </cell>
          <cell r="C4682" t="str">
            <v>Equipamento/Ferramenta</v>
          </cell>
          <cell r="D4682" t="str">
            <v>un</v>
          </cell>
          <cell r="E4682">
            <v>0</v>
          </cell>
          <cell r="F4682" t="str">
            <v/>
          </cell>
          <cell r="G4682" t="str">
            <v/>
          </cell>
          <cell r="H4682">
            <v>0.2039</v>
          </cell>
          <cell r="I4682" t="str">
            <v/>
          </cell>
          <cell r="J4682" t="str">
            <v/>
          </cell>
        </row>
        <row r="4683">
          <cell r="A4683" t="str">
            <v>SF-04678</v>
          </cell>
          <cell r="B4683" t="str">
            <v>Supervisor(a) Técnico(a) - Apoio a Fiscalização e Segurança do Trabalho</v>
          </cell>
          <cell r="C4683" t="str">
            <v>Mão-de-Obra</v>
          </cell>
          <cell r="D4683" t="str">
            <v>Profissional</v>
          </cell>
          <cell r="E4683">
            <v>0</v>
          </cell>
          <cell r="F4683">
            <v>14947.619121150001</v>
          </cell>
          <cell r="G4683">
            <v>0</v>
          </cell>
          <cell r="H4683">
            <v>0.2039</v>
          </cell>
          <cell r="I4683">
            <v>17995.439999999999</v>
          </cell>
          <cell r="J4683">
            <v>0</v>
          </cell>
        </row>
        <row r="4684">
          <cell r="A4684" t="str">
            <v>SF-04679</v>
          </cell>
          <cell r="B4684" t="str">
            <v>Supervisor(a) de Obras e Manutenção – Apoio de Campo – Edificações</v>
          </cell>
          <cell r="C4684" t="str">
            <v>Mão-de-Obra</v>
          </cell>
          <cell r="D4684" t="str">
            <v>Profissional</v>
          </cell>
          <cell r="E4684">
            <v>0</v>
          </cell>
          <cell r="F4684">
            <v>1971.5299858999999</v>
          </cell>
          <cell r="G4684">
            <v>0</v>
          </cell>
          <cell r="H4684">
            <v>0.2039</v>
          </cell>
          <cell r="I4684">
            <v>2373.52</v>
          </cell>
          <cell r="J4684">
            <v>0</v>
          </cell>
        </row>
        <row r="4685">
          <cell r="A4685" t="str">
            <v>SF-04680</v>
          </cell>
          <cell r="B4685" t="str">
            <v>Luminária T8 2 x 32 W de sobrepor</v>
          </cell>
          <cell r="C4685" t="str">
            <v>Serviço (Mat + MO)</v>
          </cell>
          <cell r="D4685" t="str">
            <v>un</v>
          </cell>
          <cell r="E4685">
            <v>0</v>
          </cell>
          <cell r="F4685">
            <v>17.433437174999998</v>
          </cell>
          <cell r="G4685">
            <v>0</v>
          </cell>
          <cell r="H4685">
            <v>0.2039</v>
          </cell>
          <cell r="I4685">
            <v>20.99</v>
          </cell>
          <cell r="J4685">
            <v>0</v>
          </cell>
        </row>
        <row r="4686">
          <cell r="A4686" t="str">
            <v>SF-04681</v>
          </cell>
          <cell r="B4686" t="str">
            <v>Instalação de perfil metálico base de painel de vidro temperado reaproveitado - Biblioteca</v>
          </cell>
          <cell r="C4686" t="str">
            <v>Serviço (Mat + MO)</v>
          </cell>
          <cell r="D4686" t="str">
            <v>m</v>
          </cell>
          <cell r="E4686">
            <v>0</v>
          </cell>
          <cell r="F4686" t="str">
            <v/>
          </cell>
          <cell r="G4686" t="str">
            <v/>
          </cell>
          <cell r="H4686">
            <v>0.2039</v>
          </cell>
          <cell r="I4686" t="str">
            <v/>
          </cell>
          <cell r="J4686" t="str">
            <v/>
          </cell>
        </row>
        <row r="4687">
          <cell r="A4687" t="str">
            <v>SF-04682</v>
          </cell>
          <cell r="B4687" t="str">
            <v>Operador automático para porta de abrir de vidro temperado</v>
          </cell>
          <cell r="C4687" t="str">
            <v>Serviço (Mat + MO)</v>
          </cell>
          <cell r="D4687" t="str">
            <v>un</v>
          </cell>
          <cell r="E4687">
            <v>0</v>
          </cell>
          <cell r="F4687" t="str">
            <v/>
          </cell>
          <cell r="G4687" t="str">
            <v/>
          </cell>
          <cell r="H4687">
            <v>0.2039</v>
          </cell>
          <cell r="I4687" t="str">
            <v/>
          </cell>
          <cell r="J4687" t="str">
            <v/>
          </cell>
        </row>
        <row r="4688">
          <cell r="A4688" t="str">
            <v>SF-04683</v>
          </cell>
          <cell r="B4688" t="str">
            <v>Luva de transição CPVC 3/4” x 28 mm</v>
          </cell>
          <cell r="C4688" t="str">
            <v>Material</v>
          </cell>
          <cell r="D4688" t="str">
            <v>un</v>
          </cell>
          <cell r="E4688">
            <v>0</v>
          </cell>
          <cell r="F4688" t="str">
            <v/>
          </cell>
          <cell r="G4688" t="str">
            <v/>
          </cell>
          <cell r="H4688">
            <v>0.2039</v>
          </cell>
          <cell r="I4688" t="str">
            <v/>
          </cell>
          <cell r="J4688" t="str">
            <v/>
          </cell>
        </row>
        <row r="4689">
          <cell r="A4689" t="str">
            <v>SF-04684</v>
          </cell>
          <cell r="B4689" t="str">
            <v>Conector CPVC 22 mm x 1/2”</v>
          </cell>
          <cell r="C4689" t="str">
            <v>Material</v>
          </cell>
          <cell r="D4689" t="str">
            <v>un</v>
          </cell>
          <cell r="E4689">
            <v>0</v>
          </cell>
          <cell r="F4689">
            <v>23.683499999999999</v>
          </cell>
          <cell r="G4689">
            <v>0</v>
          </cell>
          <cell r="H4689">
            <v>0.2039</v>
          </cell>
          <cell r="I4689">
            <v>28.51</v>
          </cell>
          <cell r="J4689">
            <v>0</v>
          </cell>
        </row>
        <row r="4690">
          <cell r="A4690" t="str">
            <v>SF-04685</v>
          </cell>
          <cell r="B4690" t="str">
            <v>Bucha de redução em ferro galvanizado 1" x 3/4”</v>
          </cell>
          <cell r="C4690" t="str">
            <v>Material</v>
          </cell>
          <cell r="D4690" t="str">
            <v>un</v>
          </cell>
          <cell r="E4690">
            <v>0</v>
          </cell>
          <cell r="F4690">
            <v>10.611499999999999</v>
          </cell>
          <cell r="G4690">
            <v>0</v>
          </cell>
          <cell r="H4690">
            <v>0.2039</v>
          </cell>
          <cell r="I4690">
            <v>12.78</v>
          </cell>
          <cell r="J4690">
            <v>0</v>
          </cell>
        </row>
        <row r="4691">
          <cell r="A4691" t="str">
            <v>SF-04686</v>
          </cell>
          <cell r="B4691" t="str">
            <v>Luminária T8 2 x 32 W de embutir</v>
          </cell>
          <cell r="C4691" t="str">
            <v>Serviço (Mat + MO)</v>
          </cell>
          <cell r="D4691" t="str">
            <v>un</v>
          </cell>
          <cell r="E4691">
            <v>0</v>
          </cell>
          <cell r="F4691">
            <v>17.433437174999998</v>
          </cell>
          <cell r="G4691">
            <v>0</v>
          </cell>
          <cell r="H4691">
            <v>0.2039</v>
          </cell>
          <cell r="I4691">
            <v>20.99</v>
          </cell>
          <cell r="J4691">
            <v>0</v>
          </cell>
        </row>
        <row r="4692">
          <cell r="A4692" t="str">
            <v>SF-04687</v>
          </cell>
          <cell r="B4692" t="str">
            <v>Luminária T8 2 x 16 W de sobrepor</v>
          </cell>
          <cell r="C4692" t="str">
            <v>Serviço (Mat + MO)</v>
          </cell>
          <cell r="D4692" t="str">
            <v>un</v>
          </cell>
          <cell r="E4692">
            <v>0</v>
          </cell>
          <cell r="F4692">
            <v>17.433437174999998</v>
          </cell>
          <cell r="G4692">
            <v>0</v>
          </cell>
          <cell r="H4692">
            <v>0.2039</v>
          </cell>
          <cell r="I4692">
            <v>20.99</v>
          </cell>
          <cell r="J4692">
            <v>0</v>
          </cell>
        </row>
        <row r="4693">
          <cell r="A4693" t="str">
            <v>SF-04688</v>
          </cell>
          <cell r="B4693" t="str">
            <v>Luminária T8 2 x 16 W de embutir</v>
          </cell>
          <cell r="C4693" t="str">
            <v>Serviço (Mat + MO)</v>
          </cell>
          <cell r="D4693" t="str">
            <v>un</v>
          </cell>
          <cell r="E4693">
            <v>0</v>
          </cell>
          <cell r="F4693">
            <v>17.433437174999998</v>
          </cell>
          <cell r="G4693">
            <v>0</v>
          </cell>
          <cell r="H4693">
            <v>0.2039</v>
          </cell>
          <cell r="I4693">
            <v>20.99</v>
          </cell>
          <cell r="J4693">
            <v>0</v>
          </cell>
        </row>
        <row r="4694">
          <cell r="A4694" t="str">
            <v>SF-04689</v>
          </cell>
          <cell r="B4694" t="str">
            <v xml:space="preserve">Luminária T8 2 x 32 W de sobrepor </v>
          </cell>
          <cell r="C4694" t="str">
            <v>Material</v>
          </cell>
          <cell r="D4694" t="str">
            <v>un</v>
          </cell>
          <cell r="E4694">
            <v>0</v>
          </cell>
          <cell r="F4694" t="str">
            <v/>
          </cell>
          <cell r="G4694" t="str">
            <v/>
          </cell>
          <cell r="H4694">
            <v>0.2039</v>
          </cell>
          <cell r="I4694" t="str">
            <v/>
          </cell>
          <cell r="J4694" t="str">
            <v/>
          </cell>
        </row>
        <row r="4695">
          <cell r="A4695" t="str">
            <v>SF-04690</v>
          </cell>
          <cell r="B4695" t="str">
            <v xml:space="preserve">Luminária T8 2 x 32 W de embutir </v>
          </cell>
          <cell r="C4695" t="str">
            <v>Material</v>
          </cell>
          <cell r="D4695" t="str">
            <v>un</v>
          </cell>
          <cell r="E4695">
            <v>0</v>
          </cell>
          <cell r="F4695" t="str">
            <v/>
          </cell>
          <cell r="G4695" t="str">
            <v/>
          </cell>
          <cell r="H4695">
            <v>0.2039</v>
          </cell>
          <cell r="I4695" t="str">
            <v/>
          </cell>
          <cell r="J4695" t="str">
            <v/>
          </cell>
        </row>
        <row r="4696">
          <cell r="A4696" t="str">
            <v>SF-04691</v>
          </cell>
          <cell r="B4696" t="str">
            <v xml:space="preserve">Luminária T8 2 x 16 W de sobrepor </v>
          </cell>
          <cell r="C4696" t="str">
            <v>Material</v>
          </cell>
          <cell r="D4696" t="str">
            <v>un</v>
          </cell>
          <cell r="E4696">
            <v>0</v>
          </cell>
          <cell r="F4696" t="str">
            <v/>
          </cell>
          <cell r="G4696" t="str">
            <v/>
          </cell>
          <cell r="H4696">
            <v>0.2039</v>
          </cell>
          <cell r="I4696" t="str">
            <v/>
          </cell>
          <cell r="J4696" t="str">
            <v/>
          </cell>
        </row>
        <row r="4697">
          <cell r="A4697" t="str">
            <v>SF-04692</v>
          </cell>
          <cell r="B4697" t="str">
            <v xml:space="preserve">Luminária T8 2 x 16 W de embutir </v>
          </cell>
          <cell r="C4697" t="str">
            <v>Material</v>
          </cell>
          <cell r="D4697" t="str">
            <v>un</v>
          </cell>
          <cell r="E4697">
            <v>0</v>
          </cell>
          <cell r="F4697" t="str">
            <v/>
          </cell>
          <cell r="G4697" t="str">
            <v/>
          </cell>
          <cell r="H4697">
            <v>0.2039</v>
          </cell>
          <cell r="I4697" t="str">
            <v/>
          </cell>
          <cell r="J4697" t="str">
            <v/>
          </cell>
        </row>
        <row r="4698">
          <cell r="A4698" t="str">
            <v>SF-04693</v>
          </cell>
          <cell r="B4698" t="str">
            <v>Quadro de transferência automática para sistemas auxiliares – QTA-309</v>
          </cell>
          <cell r="C4698" t="str">
            <v>Serviço (Mat + MO)</v>
          </cell>
          <cell r="D4698" t="str">
            <v>un</v>
          </cell>
          <cell r="E4698">
            <v>0</v>
          </cell>
          <cell r="F4698" t="str">
            <v/>
          </cell>
          <cell r="G4698" t="str">
            <v/>
          </cell>
          <cell r="H4698">
            <v>0.2039</v>
          </cell>
          <cell r="I4698" t="str">
            <v/>
          </cell>
          <cell r="J4698" t="str">
            <v/>
          </cell>
        </row>
        <row r="4699">
          <cell r="A4699" t="str">
            <v>SF-04694</v>
          </cell>
          <cell r="B4699" t="str">
            <v>Grupo motor-gerador 212 kVA – SQS 309</v>
          </cell>
          <cell r="C4699" t="str">
            <v>Serviço (Mat + MO)</v>
          </cell>
          <cell r="D4699" t="str">
            <v>un</v>
          </cell>
          <cell r="E4699">
            <v>0</v>
          </cell>
          <cell r="F4699" t="str">
            <v/>
          </cell>
          <cell r="G4699" t="str">
            <v/>
          </cell>
          <cell r="H4699">
            <v>0.2039</v>
          </cell>
          <cell r="I4699" t="str">
            <v/>
          </cell>
          <cell r="J4699" t="str">
            <v/>
          </cell>
        </row>
        <row r="4700">
          <cell r="A4700" t="str">
            <v>SF-04695</v>
          </cell>
          <cell r="B4700" t="str">
            <v>Projeto Executivo de Instalação de Gerador de Emergência na SQS 309</v>
          </cell>
          <cell r="C4700" t="str">
            <v>Serviço (Mat + MO)</v>
          </cell>
          <cell r="D4700" t="str">
            <v>un</v>
          </cell>
          <cell r="E4700">
            <v>0</v>
          </cell>
          <cell r="F4700" t="str">
            <v/>
          </cell>
          <cell r="G4700" t="str">
            <v/>
          </cell>
          <cell r="H4700">
            <v>0.2039</v>
          </cell>
          <cell r="I4700" t="str">
            <v/>
          </cell>
          <cell r="J4700" t="str">
            <v/>
          </cell>
        </row>
        <row r="4701">
          <cell r="A4701" t="str">
            <v>SF-04696</v>
          </cell>
          <cell r="B4701" t="str">
            <v>Manutenção on site – Grupo motor-gerador – SQS 309</v>
          </cell>
          <cell r="C4701" t="str">
            <v>Serviço (Mat + MO)</v>
          </cell>
          <cell r="D4701" t="str">
            <v>un</v>
          </cell>
          <cell r="E4701">
            <v>0</v>
          </cell>
          <cell r="F4701" t="str">
            <v/>
          </cell>
          <cell r="G4701" t="str">
            <v/>
          </cell>
          <cell r="H4701">
            <v>0.2039</v>
          </cell>
          <cell r="I4701" t="str">
            <v/>
          </cell>
          <cell r="J4701" t="str">
            <v/>
          </cell>
        </row>
        <row r="4702">
          <cell r="A4702" t="str">
            <v>SF-04697</v>
          </cell>
          <cell r="B4702" t="str">
            <v>Quadro elétrico TTA – Quadro geral de serviços – SQS 309</v>
          </cell>
          <cell r="C4702" t="str">
            <v>Serviço (Mat + MO)</v>
          </cell>
          <cell r="D4702" t="str">
            <v>un</v>
          </cell>
          <cell r="E4702">
            <v>0</v>
          </cell>
          <cell r="F4702" t="str">
            <v/>
          </cell>
          <cell r="G4702" t="str">
            <v/>
          </cell>
          <cell r="H4702">
            <v>0.2039</v>
          </cell>
          <cell r="I4702" t="str">
            <v/>
          </cell>
          <cell r="J4702" t="str">
            <v/>
          </cell>
        </row>
        <row r="4703">
          <cell r="A4703" t="str">
            <v>SF-04698</v>
          </cell>
          <cell r="B4703" t="str">
            <v>Quadro elétrico TTA – Quadro de medição de serviços – SQS 309</v>
          </cell>
          <cell r="C4703" t="str">
            <v>Serviço (Mat + MO)</v>
          </cell>
          <cell r="D4703" t="str">
            <v>un</v>
          </cell>
          <cell r="E4703">
            <v>0</v>
          </cell>
          <cell r="F4703" t="str">
            <v/>
          </cell>
          <cell r="G4703" t="str">
            <v/>
          </cell>
          <cell r="H4703">
            <v>0.2039</v>
          </cell>
          <cell r="I4703" t="str">
            <v/>
          </cell>
          <cell r="J4703" t="str">
            <v/>
          </cell>
        </row>
        <row r="4704">
          <cell r="A4704" t="str">
            <v>SF-04699</v>
          </cell>
          <cell r="B4704" t="str">
            <v>Quadro elétrico TTA – Quadro geral de entrada – SQS 309</v>
          </cell>
          <cell r="C4704" t="str">
            <v>Serviço (Mat + MO)</v>
          </cell>
          <cell r="D4704" t="str">
            <v>un</v>
          </cell>
          <cell r="E4704">
            <v>0</v>
          </cell>
          <cell r="F4704" t="str">
            <v/>
          </cell>
          <cell r="G4704" t="str">
            <v/>
          </cell>
          <cell r="H4704">
            <v>0.2039</v>
          </cell>
          <cell r="I4704" t="str">
            <v/>
          </cell>
          <cell r="J4704" t="str">
            <v/>
          </cell>
        </row>
        <row r="4705">
          <cell r="A4705" t="str">
            <v>SF-04700</v>
          </cell>
          <cell r="B4705" t="str">
            <v>Tê de redução em aço-carbono galvanizado 3” x 2 1/2” – Água Potável e Combate a Incêndio</v>
          </cell>
          <cell r="C4705" t="str">
            <v>Material</v>
          </cell>
          <cell r="D4705" t="str">
            <v>un</v>
          </cell>
          <cell r="E4705">
            <v>0</v>
          </cell>
          <cell r="F4705">
            <v>0</v>
          </cell>
          <cell r="G4705">
            <v>0</v>
          </cell>
          <cell r="H4705">
            <v>0.2039</v>
          </cell>
          <cell r="I4705">
            <v>0</v>
          </cell>
          <cell r="J4705">
            <v>0</v>
          </cell>
        </row>
        <row r="4706">
          <cell r="A4706" t="str">
            <v>SF-04701</v>
          </cell>
          <cell r="B4706" t="str">
            <v>Tê de redução em aço-carbono galvanizado 1 1/4”x 3/4” – Água Potável e Combate a Incêndio</v>
          </cell>
          <cell r="C4706" t="str">
            <v>Material</v>
          </cell>
          <cell r="D4706" t="str">
            <v>un</v>
          </cell>
          <cell r="E4706">
            <v>0</v>
          </cell>
          <cell r="F4706">
            <v>52.183499999999995</v>
          </cell>
          <cell r="G4706">
            <v>0</v>
          </cell>
          <cell r="H4706">
            <v>0.2039</v>
          </cell>
          <cell r="I4706">
            <v>62.82</v>
          </cell>
          <cell r="J4706">
            <v>0</v>
          </cell>
        </row>
        <row r="4707">
          <cell r="A4707" t="str">
            <v>SF-04702</v>
          </cell>
          <cell r="B4707" t="str">
            <v>Persiana vertical em tecido sintético COM blecaute de 90mm, cor branca ou bege - Bloco 12</v>
          </cell>
          <cell r="C4707" t="str">
            <v>Serviço (Mat + MO)</v>
          </cell>
          <cell r="D4707" t="str">
            <v>m2</v>
          </cell>
          <cell r="E4707">
            <v>0</v>
          </cell>
          <cell r="F4707" t="str">
            <v/>
          </cell>
          <cell r="G4707" t="str">
            <v/>
          </cell>
          <cell r="H4707">
            <v>0.2039</v>
          </cell>
          <cell r="I4707" t="str">
            <v/>
          </cell>
          <cell r="J4707" t="str">
            <v/>
          </cell>
        </row>
        <row r="4708">
          <cell r="A4708" t="str">
            <v>SF-04703</v>
          </cell>
          <cell r="B4708" t="str">
            <v>Tampão retangular em FFN, modelo R2, classe B125, abertura articulada, 110 cm x 55 cm</v>
          </cell>
          <cell r="C4708" t="str">
            <v>Serviço (Mat + MO)</v>
          </cell>
          <cell r="D4708" t="str">
            <v>un</v>
          </cell>
          <cell r="E4708">
            <v>0</v>
          </cell>
          <cell r="F4708" t="str">
            <v/>
          </cell>
          <cell r="G4708" t="str">
            <v/>
          </cell>
          <cell r="H4708">
            <v>0.2039</v>
          </cell>
          <cell r="I4708" t="str">
            <v/>
          </cell>
          <cell r="J4708" t="str">
            <v/>
          </cell>
        </row>
        <row r="4709">
          <cell r="A4709" t="str">
            <v>SF-04704</v>
          </cell>
          <cell r="B4709" t="str">
            <v>Estudo de Viabilidade Técnica Estrutural, Projeto Executivo, Projeto de Segurança do Trabalho, Planejamento da Obra e Plano de Manutenção – Substituição da Plataforma Elevatória do Bloco 14 por um Elevador sem Casa de Máquinas</v>
          </cell>
          <cell r="C4709" t="str">
            <v>Serviço (Mat + MO)</v>
          </cell>
          <cell r="D4709" t="str">
            <v>un</v>
          </cell>
          <cell r="E4709">
            <v>0</v>
          </cell>
          <cell r="F4709" t="str">
            <v/>
          </cell>
          <cell r="G4709" t="str">
            <v/>
          </cell>
          <cell r="H4709">
            <v>0.2039</v>
          </cell>
          <cell r="I4709" t="str">
            <v/>
          </cell>
          <cell r="J4709" t="str">
            <v/>
          </cell>
        </row>
        <row r="4710">
          <cell r="A4710" t="str">
            <v>SF-04705</v>
          </cell>
          <cell r="B4710" t="str">
            <v>Estudo de Viabilidade Técnica Estrutural, Laudo Técnico, Projeto Executivo, Projeto de Segurança do Trabalho, Planejamento da Obra e Plano de Manutenção – Substituição do Elevador Hidráulico do INTERLEGIS por um Elevador sem Casa de Máquinas</v>
          </cell>
          <cell r="C4710" t="str">
            <v>Serviço (Mat + MO)</v>
          </cell>
          <cell r="D4710" t="str">
            <v>un</v>
          </cell>
          <cell r="E4710">
            <v>0</v>
          </cell>
          <cell r="F4710" t="str">
            <v/>
          </cell>
          <cell r="G4710" t="str">
            <v/>
          </cell>
          <cell r="H4710">
            <v>0.2039</v>
          </cell>
          <cell r="I4710" t="str">
            <v/>
          </cell>
          <cell r="J4710" t="str">
            <v/>
          </cell>
        </row>
        <row r="4711">
          <cell r="A4711" t="str">
            <v>SF-04706</v>
          </cell>
          <cell r="B4711" t="str">
            <v>Estudo de Viabilidade Técnica Estrutural, Laudo Técnico, Projeto Executivo, Projeto de Segurança do Trabalho, Planejamento da Obra e Plano de Manutenção – Substituição do Elevador do PRODASEN por um Elevador sem Casa de Máquinas</v>
          </cell>
          <cell r="C4711" t="str">
            <v>Serviço (Mat + MO)</v>
          </cell>
          <cell r="D4711" t="str">
            <v>un</v>
          </cell>
          <cell r="E4711">
            <v>0</v>
          </cell>
          <cell r="F4711" t="str">
            <v/>
          </cell>
          <cell r="G4711" t="str">
            <v/>
          </cell>
          <cell r="H4711">
            <v>0.2039</v>
          </cell>
          <cell r="I4711" t="str">
            <v/>
          </cell>
          <cell r="J4711" t="str">
            <v/>
          </cell>
        </row>
        <row r="4712">
          <cell r="A4712" t="str">
            <v>SF-04707</v>
          </cell>
          <cell r="B4712" t="str">
            <v>Estudo de Viabilidade Técnica Estrutural, Laudo Técnico, Projeto Executivo, Projeto de Segurança do Trabalho, Planejamento da Obra e Plano de Manutenção – Modernização de Elevador Social da Chapelaria</v>
          </cell>
          <cell r="C4712" t="str">
            <v>Serviço (Mat + MO)</v>
          </cell>
          <cell r="D4712" t="str">
            <v>un</v>
          </cell>
          <cell r="E4712">
            <v>0</v>
          </cell>
          <cell r="F4712" t="str">
            <v/>
          </cell>
          <cell r="G4712" t="str">
            <v/>
          </cell>
          <cell r="H4712">
            <v>0.2039</v>
          </cell>
          <cell r="I4712" t="str">
            <v/>
          </cell>
          <cell r="J4712" t="str">
            <v/>
          </cell>
        </row>
        <row r="4713">
          <cell r="A4713" t="str">
            <v>SF-04708</v>
          </cell>
          <cell r="B4713" t="str">
            <v>Estudo de Viabilidade Técnica Estrutural, Laudo Técnico, Projeto Executivo, Projeto de Segurança do Trabalho, Planejamento da Obra e Plano de Manutenção – Modernização do Elevador do Bloco 13</v>
          </cell>
          <cell r="C4713" t="str">
            <v>Serviço (Mat + MO)</v>
          </cell>
          <cell r="D4713" t="str">
            <v>un</v>
          </cell>
          <cell r="E4713">
            <v>0</v>
          </cell>
          <cell r="F4713" t="str">
            <v/>
          </cell>
          <cell r="G4713" t="str">
            <v/>
          </cell>
          <cell r="H4713">
            <v>0.2039</v>
          </cell>
          <cell r="I4713" t="str">
            <v/>
          </cell>
          <cell r="J4713" t="str">
            <v/>
          </cell>
        </row>
        <row r="4714">
          <cell r="A4714" t="str">
            <v>SF-04709</v>
          </cell>
          <cell r="B4714" t="str">
            <v>Estudo de Viabilidade Técnica Estrutural, Laudo Técnico, Projeto Executivo, Projeto de Segurança do Trabalho, Planejamento da Obra e Plano de Manutenção – Modernização de Elevadores de Acessibilidade Sem Casa de Máquinas no Bloco C - Anexo II</v>
          </cell>
          <cell r="C4714" t="str">
            <v>Serviço (Mat + MO)</v>
          </cell>
          <cell r="D4714" t="str">
            <v>un</v>
          </cell>
          <cell r="E4714">
            <v>0</v>
          </cell>
          <cell r="F4714" t="str">
            <v/>
          </cell>
          <cell r="G4714" t="str">
            <v/>
          </cell>
          <cell r="H4714">
            <v>0.2039</v>
          </cell>
          <cell r="I4714" t="str">
            <v/>
          </cell>
          <cell r="J4714" t="str">
            <v/>
          </cell>
        </row>
        <row r="4715">
          <cell r="A4715" t="str">
            <v>SF-04710</v>
          </cell>
          <cell r="B4715" t="str">
            <v>Substituição  da Plataforma Elevatória do Bloco 14 por um Elevador sem Casa de Máquinas</v>
          </cell>
          <cell r="C4715" t="str">
            <v>Serviço (Mat + MO)</v>
          </cell>
          <cell r="D4715" t="str">
            <v>un</v>
          </cell>
          <cell r="E4715">
            <v>0</v>
          </cell>
          <cell r="F4715" t="str">
            <v/>
          </cell>
          <cell r="G4715" t="str">
            <v/>
          </cell>
          <cell r="H4715">
            <v>0.2039</v>
          </cell>
          <cell r="I4715" t="str">
            <v/>
          </cell>
          <cell r="J4715" t="str">
            <v/>
          </cell>
        </row>
        <row r="4716">
          <cell r="A4716" t="str">
            <v>SF-04711</v>
          </cell>
          <cell r="B4716" t="str">
            <v>Substituição do elevador do INTERLEGIS por um Elevador sem Casa de Máquinas</v>
          </cell>
          <cell r="C4716" t="str">
            <v>Serviço (Mat + MO)</v>
          </cell>
          <cell r="D4716" t="str">
            <v>un</v>
          </cell>
          <cell r="E4716">
            <v>0</v>
          </cell>
          <cell r="F4716" t="str">
            <v/>
          </cell>
          <cell r="G4716" t="str">
            <v/>
          </cell>
          <cell r="H4716">
            <v>0.2039</v>
          </cell>
          <cell r="I4716" t="str">
            <v/>
          </cell>
          <cell r="J4716" t="str">
            <v/>
          </cell>
        </row>
        <row r="4717">
          <cell r="A4717" t="str">
            <v>SF-04712</v>
          </cell>
          <cell r="B4717" t="str">
            <v>Substituição do elevador do PRODASEN por um Elevador sem Casa de Máquinas</v>
          </cell>
          <cell r="C4717" t="str">
            <v>Serviço (Mat + MO)</v>
          </cell>
          <cell r="D4717" t="str">
            <v>un</v>
          </cell>
          <cell r="E4717">
            <v>0</v>
          </cell>
          <cell r="F4717" t="str">
            <v/>
          </cell>
          <cell r="G4717" t="str">
            <v/>
          </cell>
          <cell r="H4717">
            <v>0.2039</v>
          </cell>
          <cell r="I4717" t="str">
            <v/>
          </cell>
          <cell r="J4717" t="str">
            <v/>
          </cell>
        </row>
        <row r="4718">
          <cell r="A4718" t="str">
            <v>SF-04713</v>
          </cell>
          <cell r="B4718" t="str">
            <v>Modernização do Elevador Social da Chapelaria</v>
          </cell>
          <cell r="C4718" t="str">
            <v>Serviço (Mat + MO)</v>
          </cell>
          <cell r="D4718" t="str">
            <v>un</v>
          </cell>
          <cell r="E4718">
            <v>0</v>
          </cell>
          <cell r="F4718" t="str">
            <v/>
          </cell>
          <cell r="G4718" t="str">
            <v/>
          </cell>
          <cell r="H4718">
            <v>0.2039</v>
          </cell>
          <cell r="I4718" t="str">
            <v/>
          </cell>
          <cell r="J4718" t="str">
            <v/>
          </cell>
        </row>
        <row r="4719">
          <cell r="A4719" t="str">
            <v>SF-04714</v>
          </cell>
          <cell r="B4719" t="str">
            <v>Modernização do Elevador do Bloco 13</v>
          </cell>
          <cell r="C4719" t="str">
            <v>Serviço (Mat + MO)</v>
          </cell>
          <cell r="D4719" t="str">
            <v>un</v>
          </cell>
          <cell r="E4719">
            <v>0</v>
          </cell>
          <cell r="F4719" t="str">
            <v/>
          </cell>
          <cell r="G4719" t="str">
            <v/>
          </cell>
          <cell r="H4719">
            <v>0.2039</v>
          </cell>
          <cell r="I4719" t="str">
            <v/>
          </cell>
          <cell r="J4719" t="str">
            <v/>
          </cell>
        </row>
        <row r="4720">
          <cell r="A4720" t="str">
            <v>SF-04715</v>
          </cell>
          <cell r="B4720" t="str">
            <v>Modernização dos Elevadores de Acessibilidade sem Casa de Máquinas nas Alas Alexandre Costa e Nilo Coelho do Bloco C - Anexo II</v>
          </cell>
          <cell r="C4720" t="str">
            <v>Serviço (Mat + MO)</v>
          </cell>
          <cell r="D4720" t="str">
            <v>un</v>
          </cell>
          <cell r="E4720">
            <v>0</v>
          </cell>
          <cell r="F4720" t="str">
            <v/>
          </cell>
          <cell r="G4720" t="str">
            <v/>
          </cell>
          <cell r="H4720">
            <v>0.2039</v>
          </cell>
          <cell r="I4720" t="str">
            <v/>
          </cell>
          <cell r="J4720" t="str">
            <v/>
          </cell>
        </row>
        <row r="4721">
          <cell r="A4721" t="str">
            <v>SF-04716</v>
          </cell>
          <cell r="B4721" t="str">
            <v>Projeto Executivo para Galpão da SPATR - Estrutural</v>
          </cell>
          <cell r="C4721" t="str">
            <v>Serviço (Mat + MO)</v>
          </cell>
          <cell r="D4721" t="str">
            <v>un</v>
          </cell>
          <cell r="E4721">
            <v>0</v>
          </cell>
          <cell r="F4721">
            <v>2214.0319999999997</v>
          </cell>
          <cell r="G4721">
            <v>0</v>
          </cell>
          <cell r="H4721">
            <v>0.2039</v>
          </cell>
          <cell r="I4721">
            <v>2665.47</v>
          </cell>
          <cell r="J4721">
            <v>0</v>
          </cell>
        </row>
        <row r="4722">
          <cell r="A4722" t="str">
            <v>SF-04717</v>
          </cell>
          <cell r="B4722" t="str">
            <v>Projeto Executivo para Galpão da SPATR - Fundações</v>
          </cell>
          <cell r="C4722" t="str">
            <v>Serviço (Mat + MO)</v>
          </cell>
          <cell r="D4722" t="str">
            <v>un</v>
          </cell>
          <cell r="E4722">
            <v>0</v>
          </cell>
          <cell r="F4722">
            <v>2214.0319999999997</v>
          </cell>
          <cell r="G4722">
            <v>0</v>
          </cell>
          <cell r="H4722">
            <v>0.2039</v>
          </cell>
          <cell r="I4722">
            <v>2665.47</v>
          </cell>
          <cell r="J4722">
            <v>0</v>
          </cell>
        </row>
        <row r="4723">
          <cell r="A4723" t="str">
            <v>SF-04718</v>
          </cell>
          <cell r="B4723" t="str">
            <v>Projeto Executivo para Galpão da SPATR - Hidrossanitário e Águas Pluviais</v>
          </cell>
          <cell r="C4723" t="str">
            <v>Serviço (Mat + MO)</v>
          </cell>
          <cell r="D4723" t="str">
            <v>un</v>
          </cell>
          <cell r="E4723">
            <v>0</v>
          </cell>
          <cell r="F4723">
            <v>1107.0159999999998</v>
          </cell>
          <cell r="G4723">
            <v>0</v>
          </cell>
          <cell r="H4723">
            <v>0.2039</v>
          </cell>
          <cell r="I4723">
            <v>1332.74</v>
          </cell>
          <cell r="J4723">
            <v>0</v>
          </cell>
        </row>
        <row r="4724">
          <cell r="A4724" t="str">
            <v>SF-04719</v>
          </cell>
          <cell r="B4724" t="str">
            <v>Gradil metálico com portão de correr e/ou de abrir</v>
          </cell>
          <cell r="C4724" t="str">
            <v>Serviço (Mat + MO)</v>
          </cell>
          <cell r="D4724" t="str">
            <v>m2</v>
          </cell>
          <cell r="E4724">
            <v>0</v>
          </cell>
          <cell r="F4724">
            <v>576.94435738573395</v>
          </cell>
          <cell r="G4724">
            <v>0</v>
          </cell>
          <cell r="H4724">
            <v>0.2039</v>
          </cell>
          <cell r="I4724">
            <v>694.58</v>
          </cell>
          <cell r="J4724">
            <v>0</v>
          </cell>
        </row>
        <row r="4725">
          <cell r="A4725" t="str">
            <v>SF-04720</v>
          </cell>
          <cell r="B4725" t="str">
            <v>Alambrado em tela de arame galvanizado</v>
          </cell>
          <cell r="C4725" t="str">
            <v>Serviço (Mat + MO)</v>
          </cell>
          <cell r="D4725" t="str">
            <v>m2</v>
          </cell>
          <cell r="E4725">
            <v>0</v>
          </cell>
          <cell r="F4725">
            <v>166.96787159542305</v>
          </cell>
          <cell r="G4725">
            <v>0</v>
          </cell>
          <cell r="H4725">
            <v>0.2039</v>
          </cell>
          <cell r="I4725">
            <v>201.01</v>
          </cell>
          <cell r="J4725">
            <v>0</v>
          </cell>
        </row>
        <row r="4726">
          <cell r="A4726" t="str">
            <v>SF-04721</v>
          </cell>
          <cell r="B4726" t="str">
            <v>Fixador universal para SPDA</v>
          </cell>
          <cell r="C4726" t="str">
            <v>Serviço (Mat + MO)</v>
          </cell>
          <cell r="D4726" t="str">
            <v>un</v>
          </cell>
          <cell r="E4726">
            <v>0</v>
          </cell>
          <cell r="F4726">
            <v>5.3883999999999999</v>
          </cell>
          <cell r="G4726">
            <v>0</v>
          </cell>
          <cell r="H4726">
            <v>0.2039</v>
          </cell>
          <cell r="I4726">
            <v>6.49</v>
          </cell>
          <cell r="J4726">
            <v>0</v>
          </cell>
        </row>
        <row r="4727">
          <cell r="A4727" t="str">
            <v>SF-04722</v>
          </cell>
          <cell r="B4727" t="str">
            <v>Fixador colado para SPDA</v>
          </cell>
          <cell r="C4727" t="str">
            <v>Serviço (Mat + MO)</v>
          </cell>
          <cell r="D4727" t="str">
            <v>un</v>
          </cell>
          <cell r="E4727">
            <v>0</v>
          </cell>
          <cell r="F4727">
            <v>12.234565499999999</v>
          </cell>
          <cell r="G4727">
            <v>0</v>
          </cell>
          <cell r="H4727">
            <v>0.2039</v>
          </cell>
          <cell r="I4727">
            <v>14.73</v>
          </cell>
          <cell r="J4727">
            <v>0</v>
          </cell>
        </row>
        <row r="4728">
          <cell r="A4728" t="str">
            <v>SF-04723</v>
          </cell>
          <cell r="B4728" t="str">
            <v>Isolador duplo curva 90 graus para SPDA</v>
          </cell>
          <cell r="C4728" t="str">
            <v>Serviço (Mat + MO)</v>
          </cell>
          <cell r="D4728" t="str">
            <v>un</v>
          </cell>
          <cell r="E4728">
            <v>0</v>
          </cell>
          <cell r="F4728">
            <v>5.3883999999999999</v>
          </cell>
          <cell r="G4728">
            <v>0</v>
          </cell>
          <cell r="H4728">
            <v>0.2039</v>
          </cell>
          <cell r="I4728">
            <v>6.49</v>
          </cell>
          <cell r="J4728">
            <v>0</v>
          </cell>
        </row>
        <row r="4729">
          <cell r="A4729" t="str">
            <v>SF-04724</v>
          </cell>
          <cell r="B4729" t="str">
            <v>Pintura para sinalização e demarcação viária horizontal com plástico a frio tipo III, aplicação manual por arraste, espessura aprox. 1 mm</v>
          </cell>
          <cell r="C4729" t="str">
            <v>Serviço (Mat + MO)</v>
          </cell>
          <cell r="D4729" t="str">
            <v>m2</v>
          </cell>
          <cell r="E4729">
            <v>0</v>
          </cell>
          <cell r="F4729">
            <v>0.99894847528916941</v>
          </cell>
          <cell r="G4729">
            <v>0</v>
          </cell>
          <cell r="H4729">
            <v>0.2039</v>
          </cell>
          <cell r="I4729">
            <v>1.2</v>
          </cell>
          <cell r="J4729">
            <v>0</v>
          </cell>
        </row>
        <row r="4730">
          <cell r="A4730" t="str">
            <v>SF-04725</v>
          </cell>
          <cell r="B4730" t="str">
            <v>Medidor de umidade em superfícies por meio de eletrodos para detecção de infiltrações</v>
          </cell>
          <cell r="C4730" t="str">
            <v>Equipamento/Ferramenta</v>
          </cell>
          <cell r="D4730" t="str">
            <v>un</v>
          </cell>
          <cell r="E4730">
            <v>0</v>
          </cell>
          <cell r="F4730" t="str">
            <v/>
          </cell>
          <cell r="G4730" t="str">
            <v/>
          </cell>
          <cell r="H4730">
            <v>0.2039</v>
          </cell>
          <cell r="I4730" t="str">
            <v/>
          </cell>
          <cell r="J4730" t="str">
            <v/>
          </cell>
        </row>
        <row r="4731">
          <cell r="A4731" t="str">
            <v>SF-04726</v>
          </cell>
          <cell r="B4731" t="str">
            <v>Pintura para sinalização e demarcação viária horizontal com plástico a frio tipo IV, aplicação manual por extrusão, espessura de 1,5 mm a 3,0 mm</v>
          </cell>
          <cell r="C4731" t="str">
            <v>Serviço (Mat + MO)</v>
          </cell>
          <cell r="D4731" t="str">
            <v>m2</v>
          </cell>
          <cell r="E4731">
            <v>0</v>
          </cell>
          <cell r="F4731">
            <v>1.498422712933754</v>
          </cell>
          <cell r="G4731">
            <v>0</v>
          </cell>
          <cell r="H4731">
            <v>0.2039</v>
          </cell>
          <cell r="I4731">
            <v>1.8</v>
          </cell>
          <cell r="J4731">
            <v>0</v>
          </cell>
        </row>
        <row r="4732">
          <cell r="A4732" t="str">
            <v>SF-04727</v>
          </cell>
          <cell r="B4732" t="str">
            <v>Tampa retangular em FF, carga 1t, abertura articulada, 300 mm x 400 mm</v>
          </cell>
          <cell r="C4732" t="str">
            <v>Material</v>
          </cell>
          <cell r="D4732" t="str">
            <v>un</v>
          </cell>
          <cell r="E4732">
            <v>0</v>
          </cell>
          <cell r="F4732" t="str">
            <v/>
          </cell>
          <cell r="G4732" t="str">
            <v/>
          </cell>
          <cell r="H4732">
            <v>0.2039</v>
          </cell>
          <cell r="I4732" t="str">
            <v/>
          </cell>
          <cell r="J4732" t="str">
            <v/>
          </cell>
        </row>
        <row r="4733">
          <cell r="A4733" t="str">
            <v>SF-04728</v>
          </cell>
          <cell r="B4733" t="str">
            <v>Tampa retangular em FF, modelo T13, carga 1 t, com travas (segurança registro), 280 mm x 380 mm</v>
          </cell>
          <cell r="C4733" t="str">
            <v>Material</v>
          </cell>
          <cell r="D4733" t="str">
            <v>un</v>
          </cell>
          <cell r="E4733">
            <v>0</v>
          </cell>
          <cell r="F4733" t="str">
            <v/>
          </cell>
          <cell r="G4733" t="str">
            <v/>
          </cell>
          <cell r="H4733">
            <v>0.2039</v>
          </cell>
          <cell r="I4733" t="str">
            <v/>
          </cell>
          <cell r="J4733" t="str">
            <v/>
          </cell>
        </row>
        <row r="4734">
          <cell r="A4734" t="str">
            <v>SF-04729</v>
          </cell>
          <cell r="B4734" t="str">
            <v>Cap PVC roscável 3/4"</v>
          </cell>
          <cell r="C4734" t="str">
            <v>Material</v>
          </cell>
          <cell r="D4734" t="str">
            <v>un</v>
          </cell>
          <cell r="E4734">
            <v>0</v>
          </cell>
          <cell r="F4734" t="str">
            <v/>
          </cell>
          <cell r="G4734" t="str">
            <v/>
          </cell>
          <cell r="H4734">
            <v>0.2039</v>
          </cell>
          <cell r="I4734" t="str">
            <v/>
          </cell>
          <cell r="J4734" t="str">
            <v/>
          </cell>
        </row>
        <row r="4735">
          <cell r="A4735" t="str">
            <v>SF-04730</v>
          </cell>
          <cell r="B4735" t="str">
            <v>Cap PVC roscável 1"</v>
          </cell>
          <cell r="C4735" t="str">
            <v>Material</v>
          </cell>
          <cell r="D4735" t="str">
            <v>un</v>
          </cell>
          <cell r="E4735">
            <v>0</v>
          </cell>
          <cell r="F4735">
            <v>5.1680000000000001</v>
          </cell>
          <cell r="G4735">
            <v>0</v>
          </cell>
          <cell r="H4735">
            <v>0.2039</v>
          </cell>
          <cell r="I4735">
            <v>6.22</v>
          </cell>
          <cell r="J4735">
            <v>0</v>
          </cell>
        </row>
        <row r="4736">
          <cell r="A4736" t="str">
            <v>SF-04731</v>
          </cell>
          <cell r="B4736" t="str">
            <v>Grelha em FFN, classe B125, forma retangular, modelo linear quadriculada, abertura simples, com caixilho, 200 mm x 1000 mm</v>
          </cell>
          <cell r="C4736" t="str">
            <v>Material</v>
          </cell>
          <cell r="D4736" t="str">
            <v>un</v>
          </cell>
          <cell r="E4736">
            <v>0</v>
          </cell>
          <cell r="F4736">
            <v>227.75299999999999</v>
          </cell>
          <cell r="G4736">
            <v>0</v>
          </cell>
          <cell r="H4736">
            <v>0.2039</v>
          </cell>
          <cell r="I4736">
            <v>274.19</v>
          </cell>
          <cell r="J4736">
            <v>0</v>
          </cell>
        </row>
        <row r="4737">
          <cell r="A4737" t="str">
            <v>SF-04732</v>
          </cell>
          <cell r="B4737" t="str">
            <v>Grelha em FFN, classe B125, forma retangular, modelo linear quadriculada, abertura simples, com caixilho, 300 mm x 1000 mm</v>
          </cell>
          <cell r="C4737" t="str">
            <v>Material</v>
          </cell>
          <cell r="D4737" t="str">
            <v>un</v>
          </cell>
          <cell r="E4737">
            <v>0</v>
          </cell>
          <cell r="F4737">
            <v>0</v>
          </cell>
          <cell r="G4737">
            <v>0</v>
          </cell>
          <cell r="H4737">
            <v>0.2039</v>
          </cell>
          <cell r="I4737">
            <v>0</v>
          </cell>
          <cell r="J4737">
            <v>0</v>
          </cell>
        </row>
        <row r="4738">
          <cell r="A4738" t="str">
            <v>SF-04733</v>
          </cell>
          <cell r="B4738" t="str">
            <v>Grelha em FFN, classe C250, forma retangular, modelo linear quadriculada, abertura simples, com caixilho, 200 mm x 1000 mm</v>
          </cell>
          <cell r="C4738" t="str">
            <v>Material</v>
          </cell>
          <cell r="D4738" t="str">
            <v>un</v>
          </cell>
          <cell r="E4738">
            <v>0</v>
          </cell>
          <cell r="F4738" t="str">
            <v/>
          </cell>
          <cell r="G4738" t="str">
            <v/>
          </cell>
          <cell r="H4738">
            <v>0.2039</v>
          </cell>
          <cell r="I4738" t="str">
            <v/>
          </cell>
          <cell r="J4738" t="str">
            <v/>
          </cell>
        </row>
        <row r="4739">
          <cell r="A4739" t="str">
            <v>SF-04734</v>
          </cell>
          <cell r="B4739" t="str">
            <v>Grelha em FFN, classe B125, forma retangular, modelo linear quadriculada, abertura simples, com caixilho, 400 mm x 1000 mm</v>
          </cell>
          <cell r="C4739" t="str">
            <v>Material</v>
          </cell>
          <cell r="D4739" t="str">
            <v>un</v>
          </cell>
          <cell r="E4739">
            <v>0</v>
          </cell>
          <cell r="F4739" t="str">
            <v/>
          </cell>
          <cell r="G4739" t="str">
            <v/>
          </cell>
          <cell r="H4739">
            <v>0.2039</v>
          </cell>
          <cell r="I4739" t="str">
            <v/>
          </cell>
          <cell r="J4739" t="str">
            <v/>
          </cell>
        </row>
        <row r="4740">
          <cell r="A4740" t="str">
            <v>SF-04735</v>
          </cell>
          <cell r="B4740" t="str">
            <v>Grelha em FFN, classe B125, forma retangular, modelo linear estriada, abertura simples, com caixilho, 150 mm x 1000 mm</v>
          </cell>
          <cell r="C4740" t="str">
            <v>Material</v>
          </cell>
          <cell r="D4740" t="str">
            <v>un</v>
          </cell>
          <cell r="E4740">
            <v>0</v>
          </cell>
          <cell r="F4740">
            <v>0</v>
          </cell>
          <cell r="G4740">
            <v>0</v>
          </cell>
          <cell r="H4740">
            <v>0.2039</v>
          </cell>
          <cell r="I4740">
            <v>0</v>
          </cell>
          <cell r="J4740">
            <v>0</v>
          </cell>
        </row>
        <row r="4741">
          <cell r="A4741" t="str">
            <v>SF-04736</v>
          </cell>
          <cell r="B4741" t="str">
            <v>Grelha em FFN, classe B125, forma retangular, modelo linear estriada, abertura simples, com caixilho, 200 mm x 1000 mm</v>
          </cell>
          <cell r="C4741" t="str">
            <v>Material</v>
          </cell>
          <cell r="D4741" t="str">
            <v>un</v>
          </cell>
          <cell r="E4741">
            <v>0</v>
          </cell>
          <cell r="F4741" t="str">
            <v/>
          </cell>
          <cell r="G4741" t="str">
            <v/>
          </cell>
          <cell r="H4741">
            <v>0.2039</v>
          </cell>
          <cell r="I4741" t="str">
            <v/>
          </cell>
          <cell r="J4741" t="str">
            <v/>
          </cell>
        </row>
        <row r="4742">
          <cell r="A4742" t="str">
            <v>SF-04737</v>
          </cell>
          <cell r="B4742" t="str">
            <v>Grelha em FFN, classe B125, forma retangular, modelo linear estriada, abertura simples, com caixilho, 300 mm x 1000 mm</v>
          </cell>
          <cell r="C4742" t="str">
            <v>Material</v>
          </cell>
          <cell r="D4742" t="str">
            <v>un</v>
          </cell>
          <cell r="E4742">
            <v>0</v>
          </cell>
          <cell r="F4742" t="str">
            <v/>
          </cell>
          <cell r="G4742" t="str">
            <v/>
          </cell>
          <cell r="H4742">
            <v>0.2039</v>
          </cell>
          <cell r="I4742" t="str">
            <v/>
          </cell>
          <cell r="J4742" t="str">
            <v/>
          </cell>
        </row>
        <row r="4743">
          <cell r="A4743" t="str">
            <v>SF-04738</v>
          </cell>
          <cell r="B4743" t="str">
            <v>Grelha em FFN, classe B125, forma retangular, modelo linear estriada, abertura simples, com caixilho, 400 mm x 1000 mm</v>
          </cell>
          <cell r="C4743" t="str">
            <v>Material</v>
          </cell>
          <cell r="D4743" t="str">
            <v>un</v>
          </cell>
          <cell r="E4743">
            <v>0</v>
          </cell>
          <cell r="F4743" t="str">
            <v/>
          </cell>
          <cell r="G4743" t="str">
            <v/>
          </cell>
          <cell r="H4743">
            <v>0.2039</v>
          </cell>
          <cell r="I4743" t="str">
            <v/>
          </cell>
          <cell r="J4743" t="str">
            <v/>
          </cell>
        </row>
        <row r="4744">
          <cell r="A4744" t="str">
            <v>SF-04739</v>
          </cell>
          <cell r="B4744" t="str">
            <v>Grelha em FFN, classe B125, forma retangular, modelo linear estriada, abertura simples, com caixilho, 600 mm x 1000 mm</v>
          </cell>
          <cell r="C4744" t="str">
            <v>Material</v>
          </cell>
          <cell r="D4744" t="str">
            <v>un</v>
          </cell>
          <cell r="E4744">
            <v>0</v>
          </cell>
          <cell r="F4744" t="str">
            <v/>
          </cell>
          <cell r="G4744" t="str">
            <v/>
          </cell>
          <cell r="H4744">
            <v>0.2039</v>
          </cell>
          <cell r="I4744" t="str">
            <v/>
          </cell>
          <cell r="J4744" t="str">
            <v/>
          </cell>
        </row>
        <row r="4745">
          <cell r="A4745" t="str">
            <v>SF-04740</v>
          </cell>
          <cell r="B4745" t="str">
            <v>Grelha em FFN, classe B125, forma retangular, modelo boca de lobo, abertura simples ou articulada, com caixilho, 300 mm x 900 mm</v>
          </cell>
          <cell r="C4745" t="str">
            <v>Material</v>
          </cell>
          <cell r="D4745" t="str">
            <v>un</v>
          </cell>
          <cell r="E4745">
            <v>0</v>
          </cell>
          <cell r="F4745" t="str">
            <v/>
          </cell>
          <cell r="G4745" t="str">
            <v/>
          </cell>
          <cell r="H4745">
            <v>0.2039</v>
          </cell>
          <cell r="I4745" t="str">
            <v/>
          </cell>
          <cell r="J4745" t="str">
            <v/>
          </cell>
        </row>
        <row r="4746">
          <cell r="A4746" t="str">
            <v>SF-04741</v>
          </cell>
          <cell r="B4746" t="str">
            <v>Grelha em FFN, classe C250, forma retangular, modelo boca de lobo, abertura simples ou articulada, com caixilho, 300 mm x 900 mm</v>
          </cell>
          <cell r="C4746" t="str">
            <v>Material</v>
          </cell>
          <cell r="D4746" t="str">
            <v>un</v>
          </cell>
          <cell r="E4746">
            <v>0</v>
          </cell>
          <cell r="F4746" t="str">
            <v/>
          </cell>
          <cell r="G4746" t="str">
            <v/>
          </cell>
          <cell r="H4746">
            <v>0.2039</v>
          </cell>
          <cell r="I4746" t="str">
            <v/>
          </cell>
          <cell r="J4746" t="str">
            <v/>
          </cell>
        </row>
        <row r="4747">
          <cell r="A4747" t="str">
            <v>SF-04742</v>
          </cell>
          <cell r="B4747" t="str">
            <v>Estrutura metálica em aço ASTM A572</v>
          </cell>
          <cell r="C4747" t="str">
            <v>Serviço (Mat + MO)</v>
          </cell>
          <cell r="D4747" t="str">
            <v>kg</v>
          </cell>
          <cell r="E4747">
            <v>0</v>
          </cell>
          <cell r="F4747">
            <v>15.810123249999998</v>
          </cell>
          <cell r="G4747">
            <v>0</v>
          </cell>
          <cell r="H4747">
            <v>0.2039</v>
          </cell>
          <cell r="I4747">
            <v>19.03</v>
          </cell>
          <cell r="J4747">
            <v>0</v>
          </cell>
        </row>
        <row r="4748">
          <cell r="A4748" t="str">
            <v>SF-04743</v>
          </cell>
          <cell r="B4748" t="str">
            <v>Registro de esfera PVC roscável, com corpo dividido, com volante, 3”</v>
          </cell>
          <cell r="C4748" t="str">
            <v>Material</v>
          </cell>
          <cell r="D4748" t="str">
            <v>un</v>
          </cell>
          <cell r="E4748">
            <v>0</v>
          </cell>
          <cell r="F4748" t="str">
            <v/>
          </cell>
          <cell r="G4748" t="str">
            <v/>
          </cell>
          <cell r="H4748">
            <v>0.2039</v>
          </cell>
          <cell r="I4748" t="str">
            <v/>
          </cell>
          <cell r="J4748" t="str">
            <v/>
          </cell>
        </row>
        <row r="4749">
          <cell r="A4749" t="str">
            <v>SF-04744</v>
          </cell>
          <cell r="B4749" t="str">
            <v>Luminária spot de sobrepor</v>
          </cell>
          <cell r="C4749" t="str">
            <v>Serviço (Mat + MO)</v>
          </cell>
          <cell r="D4749" t="str">
            <v>un</v>
          </cell>
          <cell r="E4749">
            <v>0</v>
          </cell>
          <cell r="F4749">
            <v>14.398922474999999</v>
          </cell>
          <cell r="G4749">
            <v>0</v>
          </cell>
          <cell r="H4749">
            <v>0.2039</v>
          </cell>
          <cell r="I4749">
            <v>17.329999999999998</v>
          </cell>
          <cell r="J4749">
            <v>0</v>
          </cell>
        </row>
        <row r="4750">
          <cell r="A4750" t="str">
            <v>SF-04745</v>
          </cell>
          <cell r="B4750" t="str">
            <v>Luminária spot de embutir</v>
          </cell>
          <cell r="C4750" t="str">
            <v>Serviço (Mat + MO)</v>
          </cell>
          <cell r="D4750" t="str">
            <v>un</v>
          </cell>
          <cell r="E4750">
            <v>0</v>
          </cell>
          <cell r="F4750">
            <v>14.398922474999999</v>
          </cell>
          <cell r="G4750">
            <v>0</v>
          </cell>
          <cell r="H4750">
            <v>0.2039</v>
          </cell>
          <cell r="I4750">
            <v>17.329999999999998</v>
          </cell>
          <cell r="J4750">
            <v>0</v>
          </cell>
        </row>
        <row r="4751">
          <cell r="A4751" t="str">
            <v>SF-04746</v>
          </cell>
          <cell r="B4751" t="str">
            <v>Vermiculita Expandida</v>
          </cell>
          <cell r="C4751" t="str">
            <v>Material</v>
          </cell>
          <cell r="D4751" t="str">
            <v>100 L</v>
          </cell>
          <cell r="E4751">
            <v>0</v>
          </cell>
          <cell r="F4751">
            <v>73.651600000000002</v>
          </cell>
          <cell r="G4751">
            <v>0</v>
          </cell>
          <cell r="H4751">
            <v>0.2039</v>
          </cell>
          <cell r="I4751">
            <v>88.67</v>
          </cell>
          <cell r="J4751">
            <v>0</v>
          </cell>
        </row>
        <row r="4752">
          <cell r="A4752" t="str">
            <v>SF-04747</v>
          </cell>
          <cell r="B4752" t="str">
            <v>Motobomba Trash (para água suja) auto escorvante, motor gasolina de 6,5 HP</v>
          </cell>
          <cell r="C4752" t="str">
            <v>Equipamento/Ferramenta</v>
          </cell>
          <cell r="D4752" t="str">
            <v>un</v>
          </cell>
          <cell r="E4752">
            <v>0</v>
          </cell>
          <cell r="F4752">
            <v>5225.2659999999996</v>
          </cell>
          <cell r="G4752">
            <v>0</v>
          </cell>
          <cell r="H4752">
            <v>0.2039</v>
          </cell>
          <cell r="I4752">
            <v>6290.7</v>
          </cell>
          <cell r="J4752">
            <v>0</v>
          </cell>
        </row>
        <row r="4753">
          <cell r="A4753" t="str">
            <v>SF-04748</v>
          </cell>
          <cell r="B4753" t="str">
            <v>Cadeado simples em latão maciço, 35mm, haste cementada (não longa), em aço temperado com diâmetro de aprox. 6,0mm</v>
          </cell>
          <cell r="C4753" t="str">
            <v>Material</v>
          </cell>
          <cell r="D4753" t="str">
            <v>un</v>
          </cell>
          <cell r="E4753">
            <v>0</v>
          </cell>
          <cell r="F4753">
            <v>28.138999999999999</v>
          </cell>
          <cell r="G4753">
            <v>0</v>
          </cell>
          <cell r="H4753">
            <v>0.2039</v>
          </cell>
          <cell r="I4753">
            <v>33.880000000000003</v>
          </cell>
          <cell r="J4753">
            <v>0</v>
          </cell>
        </row>
        <row r="4754">
          <cell r="A4754" t="str">
            <v>SF-04749</v>
          </cell>
          <cell r="B4754" t="str">
            <v>Bucha de Redução de Ferro Galvanizado, com rosca, de 1 1/2” x 1 1/4”</v>
          </cell>
          <cell r="C4754" t="str">
            <v>Material</v>
          </cell>
          <cell r="D4754" t="str">
            <v>un</v>
          </cell>
          <cell r="E4754">
            <v>0</v>
          </cell>
          <cell r="F4754">
            <v>21.954499999999999</v>
          </cell>
          <cell r="G4754">
            <v>0</v>
          </cell>
          <cell r="H4754">
            <v>0.2039</v>
          </cell>
          <cell r="I4754">
            <v>26.43</v>
          </cell>
          <cell r="J4754">
            <v>0</v>
          </cell>
        </row>
        <row r="4755">
          <cell r="A4755" t="str">
            <v>SF-04750</v>
          </cell>
          <cell r="B4755" t="str">
            <v>Bucha de redução em ferro galvanizado 2 1/2" x 1 1/2"</v>
          </cell>
          <cell r="C4755" t="str">
            <v>Material</v>
          </cell>
          <cell r="D4755" t="str">
            <v>un</v>
          </cell>
          <cell r="E4755">
            <v>0</v>
          </cell>
          <cell r="F4755">
            <v>47.395499999999998</v>
          </cell>
          <cell r="G4755">
            <v>0</v>
          </cell>
          <cell r="H4755">
            <v>0.2039</v>
          </cell>
          <cell r="I4755">
            <v>57.06</v>
          </cell>
          <cell r="J4755">
            <v>0</v>
          </cell>
        </row>
        <row r="4756">
          <cell r="A4756" t="str">
            <v>SF-04751</v>
          </cell>
          <cell r="B4756" t="str">
            <v>Bucha de redução em ferro galvanizado 2 1/2" x 1 1/4"</v>
          </cell>
          <cell r="C4756" t="str">
            <v>Material</v>
          </cell>
          <cell r="D4756" t="str">
            <v>un</v>
          </cell>
          <cell r="E4756">
            <v>0</v>
          </cell>
          <cell r="F4756">
            <v>47.395499999999998</v>
          </cell>
          <cell r="G4756">
            <v>0</v>
          </cell>
          <cell r="H4756">
            <v>0.2039</v>
          </cell>
          <cell r="I4756">
            <v>57.06</v>
          </cell>
          <cell r="J4756">
            <v>0</v>
          </cell>
        </row>
        <row r="4757">
          <cell r="A4757" t="str">
            <v>SF-04752</v>
          </cell>
          <cell r="B4757" t="str">
            <v>Bucha de redução em ferro galvanizado 2" x 1 1/4"</v>
          </cell>
          <cell r="C4757" t="str">
            <v>Material</v>
          </cell>
          <cell r="D4757" t="str">
            <v>un</v>
          </cell>
          <cell r="E4757">
            <v>0</v>
          </cell>
          <cell r="F4757">
            <v>29.459499999999998</v>
          </cell>
          <cell r="G4757">
            <v>0</v>
          </cell>
          <cell r="H4757">
            <v>0.2039</v>
          </cell>
          <cell r="I4757">
            <v>35.47</v>
          </cell>
          <cell r="J4757">
            <v>0</v>
          </cell>
        </row>
        <row r="4758">
          <cell r="A4758" t="str">
            <v>SF-04753</v>
          </cell>
          <cell r="B4758" t="str">
            <v>Painel acústico de madeira - Auditório Interlegis</v>
          </cell>
          <cell r="C4758" t="str">
            <v>Serviço (Mat + MO)</v>
          </cell>
          <cell r="D4758" t="str">
            <v>m2</v>
          </cell>
          <cell r="E4758">
            <v>0</v>
          </cell>
          <cell r="F4758" t="str">
            <v/>
          </cell>
          <cell r="G4758" t="str">
            <v/>
          </cell>
          <cell r="H4758">
            <v>0.2039</v>
          </cell>
          <cell r="I4758" t="str">
            <v/>
          </cell>
          <cell r="J4758" t="str">
            <v/>
          </cell>
        </row>
        <row r="4759">
          <cell r="A4759" t="str">
            <v>SF-04754</v>
          </cell>
          <cell r="B4759" t="str">
            <v>Cortina tipo blecaute - Auditório Interlegis</v>
          </cell>
          <cell r="C4759" t="str">
            <v>Serviço (Mat + MO)</v>
          </cell>
          <cell r="D4759" t="str">
            <v>m</v>
          </cell>
          <cell r="E4759">
            <v>0</v>
          </cell>
          <cell r="F4759" t="str">
            <v/>
          </cell>
          <cell r="G4759" t="str">
            <v/>
          </cell>
          <cell r="H4759">
            <v>0.2039</v>
          </cell>
          <cell r="I4759" t="str">
            <v/>
          </cell>
          <cell r="J4759" t="str">
            <v/>
          </cell>
        </row>
        <row r="4760">
          <cell r="A4760" t="str">
            <v>SF-04755</v>
          </cell>
          <cell r="B4760" t="str">
            <v>Inspeção da integridade em estrutura portante de concreto por percussão</v>
          </cell>
          <cell r="C4760" t="str">
            <v>Serviço (Mat + MO)</v>
          </cell>
          <cell r="D4760" t="str">
            <v>m2</v>
          </cell>
          <cell r="E4760">
            <v>0</v>
          </cell>
          <cell r="F4760">
            <v>3.0008125000000003</v>
          </cell>
          <cell r="G4760">
            <v>0</v>
          </cell>
          <cell r="H4760">
            <v>0.2039</v>
          </cell>
          <cell r="I4760">
            <v>3.61</v>
          </cell>
          <cell r="J4760">
            <v>0</v>
          </cell>
        </row>
        <row r="4761">
          <cell r="A4761" t="str">
            <v>SF-04756</v>
          </cell>
          <cell r="B4761" t="str">
            <v>Poltronas de auditório P.M.R./P.O.</v>
          </cell>
          <cell r="C4761" t="str">
            <v>Serviço (Mat + MO)</v>
          </cell>
          <cell r="D4761" t="str">
            <v>un</v>
          </cell>
          <cell r="E4761">
            <v>0</v>
          </cell>
          <cell r="F4761" t="str">
            <v/>
          </cell>
          <cell r="G4761" t="str">
            <v/>
          </cell>
          <cell r="H4761">
            <v>0.2039</v>
          </cell>
          <cell r="I4761" t="str">
            <v/>
          </cell>
          <cell r="J4761" t="str">
            <v/>
          </cell>
        </row>
        <row r="4762">
          <cell r="A4762" t="str">
            <v>SF-04757</v>
          </cell>
          <cell r="B4762" t="str">
            <v>Sinalização visual para degraus</v>
          </cell>
          <cell r="C4762" t="str">
            <v>Serviço (Mat + MO)</v>
          </cell>
          <cell r="D4762" t="str">
            <v>un</v>
          </cell>
          <cell r="E4762">
            <v>0</v>
          </cell>
          <cell r="F4762">
            <v>58.641742499999992</v>
          </cell>
          <cell r="G4762">
            <v>0</v>
          </cell>
          <cell r="H4762">
            <v>0.2039</v>
          </cell>
          <cell r="I4762">
            <v>70.599999999999994</v>
          </cell>
          <cell r="J4762">
            <v>0</v>
          </cell>
        </row>
        <row r="4763">
          <cell r="A4763" t="str">
            <v>SF-04758</v>
          </cell>
          <cell r="B4763" t="str">
            <v>Projeto executivo de revestimento – plataforma de cobertura do Edifício Principal</v>
          </cell>
          <cell r="C4763" t="str">
            <v>Serviço (Mat + MO)</v>
          </cell>
          <cell r="D4763" t="str">
            <v>un</v>
          </cell>
          <cell r="E4763">
            <v>0</v>
          </cell>
          <cell r="F4763">
            <v>8574.0899999999983</v>
          </cell>
          <cell r="G4763">
            <v>0</v>
          </cell>
          <cell r="H4763">
            <v>0.2039</v>
          </cell>
          <cell r="I4763">
            <v>10322.35</v>
          </cell>
          <cell r="J4763">
            <v>0</v>
          </cell>
        </row>
        <row r="4764">
          <cell r="A4764" t="str">
            <v>SF-04759</v>
          </cell>
          <cell r="B4764" t="str">
            <v>Tratamento de grades do poço de ventilação e adaptações</v>
          </cell>
          <cell r="C4764" t="str">
            <v>Serviço (Mat + MO)</v>
          </cell>
          <cell r="D4764" t="str">
            <v>un</v>
          </cell>
          <cell r="E4764">
            <v>0</v>
          </cell>
          <cell r="F4764" t="str">
            <v/>
          </cell>
          <cell r="G4764" t="str">
            <v/>
          </cell>
          <cell r="H4764">
            <v>0.2039</v>
          </cell>
          <cell r="I4764" t="str">
            <v/>
          </cell>
          <cell r="J4764" t="str">
            <v/>
          </cell>
        </row>
        <row r="4765">
          <cell r="A4765" t="str">
            <v>SF-04760</v>
          </cell>
          <cell r="B4765" t="str">
            <v>Demolição da camada de regularização de impermeabilização</v>
          </cell>
          <cell r="C4765" t="str">
            <v>Serviço (Mat + MO)</v>
          </cell>
          <cell r="D4765" t="str">
            <v>m2</v>
          </cell>
          <cell r="E4765">
            <v>0</v>
          </cell>
          <cell r="F4765">
            <v>6.3154745999999999</v>
          </cell>
          <cell r="G4765">
            <v>0</v>
          </cell>
          <cell r="H4765">
            <v>0.2039</v>
          </cell>
          <cell r="I4765">
            <v>7.6</v>
          </cell>
          <cell r="J4765">
            <v>0</v>
          </cell>
        </row>
        <row r="4766">
          <cell r="A4766" t="str">
            <v>SF-04761</v>
          </cell>
          <cell r="B4766" t="str">
            <v>Ensaio de estanqueidade em impermeabilização</v>
          </cell>
          <cell r="C4766" t="str">
            <v>Serviço (Mat + MO)</v>
          </cell>
          <cell r="D4766" t="str">
            <v>m2</v>
          </cell>
          <cell r="E4766">
            <v>0</v>
          </cell>
          <cell r="F4766" t="str">
            <v/>
          </cell>
          <cell r="G4766" t="str">
            <v/>
          </cell>
          <cell r="H4766">
            <v>0.2039</v>
          </cell>
          <cell r="I4766" t="str">
            <v/>
          </cell>
          <cell r="J4766" t="str">
            <v/>
          </cell>
        </row>
        <row r="4767">
          <cell r="A4767" t="str">
            <v>SF-04762</v>
          </cell>
          <cell r="B4767" t="str">
            <v>Reparos estruturais na estrutura portante do Edifício Principal</v>
          </cell>
          <cell r="C4767" t="str">
            <v>Serviço (Mat + MO)</v>
          </cell>
          <cell r="D4767" t="str">
            <v>m2</v>
          </cell>
          <cell r="E4767">
            <v>0</v>
          </cell>
          <cell r="F4767" t="str">
            <v/>
          </cell>
          <cell r="G4767" t="str">
            <v/>
          </cell>
          <cell r="H4767">
            <v>0.2039</v>
          </cell>
          <cell r="I4767" t="str">
            <v/>
          </cell>
          <cell r="J4767" t="str">
            <v/>
          </cell>
        </row>
        <row r="4768">
          <cell r="A4768" t="str">
            <v>SF-04763</v>
          </cell>
          <cell r="B4768" t="str">
            <v>Reparos superficiais na estrutura portante de concreto</v>
          </cell>
          <cell r="C4768" t="str">
            <v>Serviço (Mat + MO)</v>
          </cell>
          <cell r="D4768" t="str">
            <v>m2</v>
          </cell>
          <cell r="E4768">
            <v>0</v>
          </cell>
          <cell r="F4768" t="str">
            <v/>
          </cell>
          <cell r="G4768" t="str">
            <v/>
          </cell>
          <cell r="H4768">
            <v>0.2039</v>
          </cell>
          <cell r="I4768" t="str">
            <v/>
          </cell>
          <cell r="J4768" t="str">
            <v/>
          </cell>
        </row>
        <row r="4769">
          <cell r="A4769" t="str">
            <v>SF-04764</v>
          </cell>
          <cell r="B4769" t="str">
            <v>Levantamento como construído – Plataforma de cobertura do Ed. Principal</v>
          </cell>
          <cell r="C4769" t="str">
            <v>Serviço (Mat + MO)</v>
          </cell>
          <cell r="D4769" t="str">
            <v>un</v>
          </cell>
          <cell r="E4769">
            <v>0</v>
          </cell>
          <cell r="F4769" t="str">
            <v/>
          </cell>
          <cell r="G4769" t="str">
            <v/>
          </cell>
          <cell r="H4769">
            <v>0.2039</v>
          </cell>
          <cell r="I4769" t="str">
            <v/>
          </cell>
          <cell r="J4769" t="str">
            <v/>
          </cell>
        </row>
        <row r="4770">
          <cell r="A4770" t="str">
            <v>SF-04765</v>
          </cell>
          <cell r="B4770" t="str">
            <v>Quadro elétrico TTA para uso ao tempo com 10 (dez) disjuntores trifásicos terminais</v>
          </cell>
          <cell r="C4770" t="str">
            <v>Serviço (Mat + MO)</v>
          </cell>
          <cell r="D4770" t="str">
            <v>un</v>
          </cell>
          <cell r="E4770">
            <v>0</v>
          </cell>
          <cell r="F4770">
            <v>82.081497200000001</v>
          </cell>
          <cell r="G4770">
            <v>0</v>
          </cell>
          <cell r="H4770">
            <v>0.2039</v>
          </cell>
          <cell r="I4770">
            <v>98.82</v>
          </cell>
          <cell r="J4770">
            <v>0</v>
          </cell>
        </row>
        <row r="4771">
          <cell r="A4771" t="str">
            <v>SF-04766</v>
          </cell>
          <cell r="B4771" t="str">
            <v>Quadro elétrico TTA para uso ao tempo com 20 (vinte) disjuntores trifásicos terminais</v>
          </cell>
          <cell r="C4771" t="str">
            <v>Serviço (Mat + MO)</v>
          </cell>
          <cell r="D4771" t="str">
            <v>un</v>
          </cell>
          <cell r="E4771">
            <v>0</v>
          </cell>
          <cell r="F4771">
            <v>82.081497200000001</v>
          </cell>
          <cell r="G4771">
            <v>0</v>
          </cell>
          <cell r="H4771">
            <v>0.2039</v>
          </cell>
          <cell r="I4771">
            <v>98.82</v>
          </cell>
          <cell r="J4771">
            <v>0</v>
          </cell>
        </row>
        <row r="4772">
          <cell r="A4772" t="str">
            <v>SF-04767</v>
          </cell>
          <cell r="B4772" t="str">
            <v>Projeto de engenharia elétrica - infraestrutura para carregadores de veículos elétricos no CASF</v>
          </cell>
          <cell r="C4772" t="str">
            <v>Serviço (Mat + MO)</v>
          </cell>
          <cell r="D4772" t="str">
            <v>un</v>
          </cell>
          <cell r="E4772">
            <v>0</v>
          </cell>
          <cell r="F4772">
            <v>5535.08</v>
          </cell>
          <cell r="G4772">
            <v>0</v>
          </cell>
          <cell r="H4772">
            <v>0.2039</v>
          </cell>
          <cell r="I4772">
            <v>6663.68</v>
          </cell>
          <cell r="J4772">
            <v>0</v>
          </cell>
        </row>
        <row r="4773">
          <cell r="A4773" t="str">
            <v>SF-04768</v>
          </cell>
          <cell r="B4773" t="str">
            <v>Locação de cobertura impermeável (tenda) com blecaute, estruturada em metalon</v>
          </cell>
          <cell r="C4773" t="str">
            <v>Locação</v>
          </cell>
          <cell r="D4773" t="str">
            <v>m2 x mês</v>
          </cell>
          <cell r="E4773">
            <v>0</v>
          </cell>
          <cell r="F4773">
            <v>0</v>
          </cell>
          <cell r="G4773">
            <v>0</v>
          </cell>
          <cell r="H4773">
            <v>0.2039</v>
          </cell>
          <cell r="I4773">
            <v>0</v>
          </cell>
          <cell r="J4773">
            <v>0</v>
          </cell>
        </row>
        <row r="4774">
          <cell r="A4774" t="str">
            <v>SF-04769</v>
          </cell>
          <cell r="B4774" t="str">
            <v>Bloco vazado de concreto simples com 02 furos (19x19x39 - Classe C)</v>
          </cell>
          <cell r="C4774" t="str">
            <v>Material</v>
          </cell>
          <cell r="D4774" t="str">
            <v>un</v>
          </cell>
          <cell r="E4774">
            <v>0</v>
          </cell>
          <cell r="F4774">
            <v>5.2819999999999991</v>
          </cell>
          <cell r="G4774">
            <v>0</v>
          </cell>
          <cell r="H4774">
            <v>0.2039</v>
          </cell>
          <cell r="I4774">
            <v>6.36</v>
          </cell>
          <cell r="J4774">
            <v>0</v>
          </cell>
        </row>
        <row r="4775">
          <cell r="A4775" t="str">
            <v>SF-04770</v>
          </cell>
          <cell r="B4775" t="str">
            <v>Tachão viário bidirecional em plástico injetado, com elemento refletivo prismático</v>
          </cell>
          <cell r="C4775" t="str">
            <v>Material</v>
          </cell>
          <cell r="D4775" t="str">
            <v>un</v>
          </cell>
          <cell r="E4775">
            <v>0</v>
          </cell>
          <cell r="F4775">
            <v>0</v>
          </cell>
          <cell r="G4775">
            <v>0</v>
          </cell>
          <cell r="H4775">
            <v>0.2039</v>
          </cell>
          <cell r="I4775">
            <v>0</v>
          </cell>
          <cell r="J4775">
            <v>0</v>
          </cell>
        </row>
        <row r="4776">
          <cell r="A4776" t="str">
            <v>SF-04771</v>
          </cell>
          <cell r="B4776" t="str">
            <v>Tachão viário monodirecional em plástico injetado, com elemento refletivo prismático</v>
          </cell>
          <cell r="C4776" t="str">
            <v>Material</v>
          </cell>
          <cell r="D4776" t="str">
            <v>un</v>
          </cell>
          <cell r="E4776">
            <v>0</v>
          </cell>
          <cell r="F4776">
            <v>0</v>
          </cell>
          <cell r="G4776">
            <v>0</v>
          </cell>
          <cell r="H4776">
            <v>0.2039</v>
          </cell>
          <cell r="I4776">
            <v>0</v>
          </cell>
          <cell r="J4776">
            <v>0</v>
          </cell>
        </row>
        <row r="4777">
          <cell r="A4777" t="str">
            <v>SF-04772</v>
          </cell>
          <cell r="B4777" t="str">
            <v>Tachinha viária bidirecional em resina sintética, com 1 pino de fixação, lente tipo III</v>
          </cell>
          <cell r="C4777" t="str">
            <v>Material</v>
          </cell>
          <cell r="D4777" t="str">
            <v>un</v>
          </cell>
          <cell r="E4777">
            <v>0</v>
          </cell>
          <cell r="F4777">
            <v>0</v>
          </cell>
          <cell r="G4777">
            <v>0</v>
          </cell>
          <cell r="H4777">
            <v>0.2039</v>
          </cell>
          <cell r="I4777">
            <v>0</v>
          </cell>
          <cell r="J4777">
            <v>0</v>
          </cell>
        </row>
        <row r="4778">
          <cell r="A4778" t="str">
            <v>SF-04773</v>
          </cell>
          <cell r="B4778" t="str">
            <v>Tachinha viária monodirecional em resina sintética, com 1 pino de fixação, lente tipo III</v>
          </cell>
          <cell r="C4778" t="str">
            <v>Material</v>
          </cell>
          <cell r="D4778" t="str">
            <v>un</v>
          </cell>
          <cell r="E4778">
            <v>0</v>
          </cell>
          <cell r="F4778">
            <v>0</v>
          </cell>
          <cell r="G4778">
            <v>0</v>
          </cell>
          <cell r="H4778">
            <v>0.2039</v>
          </cell>
          <cell r="I4778">
            <v>0</v>
          </cell>
          <cell r="J4778">
            <v>0</v>
          </cell>
        </row>
        <row r="4779">
          <cell r="A4779" t="str">
            <v>SF-04774</v>
          </cell>
          <cell r="B4779" t="str">
            <v>Corte em forro de gesso ou drywall</v>
          </cell>
          <cell r="C4779" t="str">
            <v>Serviço (Mat + MO)</v>
          </cell>
          <cell r="D4779" t="str">
            <v>m2</v>
          </cell>
          <cell r="E4779">
            <v>0</v>
          </cell>
          <cell r="F4779">
            <v>12.409375000000001</v>
          </cell>
          <cell r="G4779">
            <v>0</v>
          </cell>
          <cell r="H4779">
            <v>0.2039</v>
          </cell>
          <cell r="I4779">
            <v>14.94</v>
          </cell>
          <cell r="J4779">
            <v>0</v>
          </cell>
        </row>
        <row r="4780">
          <cell r="A4780" t="str">
            <v>SF-04775</v>
          </cell>
          <cell r="B4780" t="str">
            <v>Carpete para o Auditório Petrônio Portela</v>
          </cell>
          <cell r="C4780" t="str">
            <v>Serviço (Mat + MO)</v>
          </cell>
          <cell r="D4780" t="str">
            <v>m2</v>
          </cell>
          <cell r="E4780">
            <v>0</v>
          </cell>
          <cell r="F4780">
            <v>16.598399999999998</v>
          </cell>
          <cell r="G4780">
            <v>0</v>
          </cell>
          <cell r="H4780">
            <v>0.2039</v>
          </cell>
          <cell r="I4780">
            <v>19.98</v>
          </cell>
          <cell r="J4780">
            <v>0</v>
          </cell>
        </row>
        <row r="4781">
          <cell r="A4781" t="str">
            <v>SF-04776</v>
          </cell>
          <cell r="B4781" t="str">
            <v>Demolição de cerca metálica e alambrados</v>
          </cell>
          <cell r="C4781" t="str">
            <v>Serviço (Mat + MO)</v>
          </cell>
          <cell r="D4781" t="str">
            <v>m2</v>
          </cell>
          <cell r="E4781">
            <v>0</v>
          </cell>
          <cell r="F4781">
            <v>10.140452</v>
          </cell>
          <cell r="G4781">
            <v>0</v>
          </cell>
          <cell r="H4781">
            <v>0.2039</v>
          </cell>
          <cell r="I4781">
            <v>12.21</v>
          </cell>
          <cell r="J4781">
            <v>0</v>
          </cell>
        </row>
        <row r="4782">
          <cell r="A4782" t="str">
            <v>SF-04777</v>
          </cell>
          <cell r="B4782" t="str">
            <v>Remoção de Antena de Transmissão</v>
          </cell>
          <cell r="C4782" t="str">
            <v>Serviço (Mat + MO)</v>
          </cell>
          <cell r="D4782" t="str">
            <v>un</v>
          </cell>
          <cell r="E4782">
            <v>0</v>
          </cell>
          <cell r="F4782" t="str">
            <v/>
          </cell>
          <cell r="G4782" t="str">
            <v/>
          </cell>
          <cell r="H4782">
            <v>0.2039</v>
          </cell>
          <cell r="I4782" t="str">
            <v/>
          </cell>
          <cell r="J4782" t="str">
            <v/>
          </cell>
        </row>
        <row r="4783">
          <cell r="A4783" t="str">
            <v>SF-04778</v>
          </cell>
          <cell r="B4783" t="str">
            <v>Restauração de janela curva de madeira da cabine do Auditório Petrônio Portela</v>
          </cell>
          <cell r="C4783" t="str">
            <v>Serviço (Mat + MO)</v>
          </cell>
          <cell r="D4783" t="str">
            <v>un</v>
          </cell>
          <cell r="E4783">
            <v>0</v>
          </cell>
          <cell r="F4783" t="str">
            <v/>
          </cell>
          <cell r="G4783" t="str">
            <v/>
          </cell>
          <cell r="H4783">
            <v>0.2039</v>
          </cell>
          <cell r="I4783" t="str">
            <v/>
          </cell>
          <cell r="J4783" t="str">
            <v/>
          </cell>
        </row>
        <row r="4784">
          <cell r="A4784" t="str">
            <v>SF-04779</v>
          </cell>
          <cell r="B4784" t="str">
            <v>Instalação de Antena de Transmissão Reaproveitada</v>
          </cell>
          <cell r="C4784" t="str">
            <v>Serviço (Mat + MO)</v>
          </cell>
          <cell r="D4784" t="str">
            <v>un</v>
          </cell>
          <cell r="E4784">
            <v>0</v>
          </cell>
          <cell r="F4784" t="str">
            <v/>
          </cell>
          <cell r="G4784" t="str">
            <v/>
          </cell>
          <cell r="H4784">
            <v>0.2039</v>
          </cell>
          <cell r="I4784" t="str">
            <v/>
          </cell>
          <cell r="J4784" t="str">
            <v/>
          </cell>
        </row>
        <row r="4785">
          <cell r="A4785" t="str">
            <v>SF-04780</v>
          </cell>
          <cell r="B4785" t="str">
            <v>Remoção de cadeiras fixas ou poltronas</v>
          </cell>
          <cell r="C4785" t="str">
            <v>Serviço (Mat + MO)</v>
          </cell>
          <cell r="D4785" t="str">
            <v>un</v>
          </cell>
          <cell r="E4785">
            <v>0</v>
          </cell>
          <cell r="F4785" t="str">
            <v/>
          </cell>
          <cell r="G4785" t="str">
            <v/>
          </cell>
          <cell r="H4785">
            <v>0.2039</v>
          </cell>
          <cell r="I4785" t="str">
            <v/>
          </cell>
          <cell r="J4785" t="str">
            <v/>
          </cell>
        </row>
        <row r="4786">
          <cell r="A4786" t="str">
            <v>SF-04781</v>
          </cell>
          <cell r="B4786" t="str">
            <v>Realocação de painel artístico madeira laqueada - Athos Bulcão</v>
          </cell>
          <cell r="C4786" t="str">
            <v>Serviço (Mat + MO)</v>
          </cell>
          <cell r="D4786" t="str">
            <v>m2</v>
          </cell>
          <cell r="E4786">
            <v>0</v>
          </cell>
          <cell r="F4786" t="str">
            <v/>
          </cell>
          <cell r="G4786" t="str">
            <v/>
          </cell>
          <cell r="H4786">
            <v>0.2039</v>
          </cell>
          <cell r="I4786" t="str">
            <v/>
          </cell>
          <cell r="J4786" t="str">
            <v/>
          </cell>
        </row>
        <row r="4787">
          <cell r="A4787" t="str">
            <v>SF-04782</v>
          </cell>
          <cell r="B4787" t="str">
            <v>Piso metálico para áreas externas</v>
          </cell>
          <cell r="C4787" t="str">
            <v>Serviço (Mat + MO)</v>
          </cell>
          <cell r="D4787" t="str">
            <v>kg</v>
          </cell>
          <cell r="E4787">
            <v>0</v>
          </cell>
          <cell r="F4787" t="str">
            <v/>
          </cell>
          <cell r="G4787" t="str">
            <v/>
          </cell>
          <cell r="H4787">
            <v>0.2039</v>
          </cell>
          <cell r="I4787" t="str">
            <v/>
          </cell>
          <cell r="J4787" t="str">
            <v/>
          </cell>
        </row>
        <row r="4788">
          <cell r="A4788" t="str">
            <v>SF-04783</v>
          </cell>
          <cell r="B4788" t="str">
            <v>Forro de gesso reforçado</v>
          </cell>
          <cell r="C4788" t="str">
            <v>Serviço (Mat + MO)</v>
          </cell>
          <cell r="D4788" t="str">
            <v>m2</v>
          </cell>
          <cell r="E4788">
            <v>0</v>
          </cell>
          <cell r="F4788">
            <v>102.30074525000001</v>
          </cell>
          <cell r="G4788">
            <v>0</v>
          </cell>
          <cell r="H4788">
            <v>0.2039</v>
          </cell>
          <cell r="I4788">
            <v>123.16</v>
          </cell>
          <cell r="J4788">
            <v>0</v>
          </cell>
        </row>
        <row r="4789">
          <cell r="A4789" t="str">
            <v>SF-04784</v>
          </cell>
          <cell r="B4789" t="str">
            <v>Tubo PVC soldável água fria DN 20mm</v>
          </cell>
          <cell r="C4789" t="str">
            <v>Serviço (Mat + MO)</v>
          </cell>
          <cell r="D4789" t="str">
            <v>m</v>
          </cell>
          <cell r="E4789">
            <v>7.1</v>
          </cell>
          <cell r="F4789">
            <v>11.186439049999999</v>
          </cell>
          <cell r="G4789">
            <v>79.423717254999985</v>
          </cell>
          <cell r="H4789">
            <v>0.2039</v>
          </cell>
          <cell r="I4789">
            <v>13.47</v>
          </cell>
          <cell r="J4789">
            <v>95.64</v>
          </cell>
        </row>
        <row r="4790">
          <cell r="A4790" t="str">
            <v>SF-04785</v>
          </cell>
          <cell r="B4790" t="str">
            <v>Tratamento de grades do poço de ventilação e adaptações - preparação para zincagem</v>
          </cell>
          <cell r="C4790" t="str">
            <v>Serviço (Mat + MO)</v>
          </cell>
          <cell r="D4790" t="str">
            <v>cj</v>
          </cell>
          <cell r="E4790">
            <v>0</v>
          </cell>
          <cell r="F4790" t="str">
            <v/>
          </cell>
          <cell r="G4790" t="str">
            <v/>
          </cell>
          <cell r="H4790">
            <v>0.2039</v>
          </cell>
          <cell r="I4790" t="str">
            <v/>
          </cell>
          <cell r="J4790" t="str">
            <v/>
          </cell>
        </row>
        <row r="4791">
          <cell r="A4791" t="str">
            <v>SF-04786</v>
          </cell>
          <cell r="B4791" t="str">
            <v>Tratamento de grades do poço de ventilação e adaptações - zincagem</v>
          </cell>
          <cell r="C4791" t="str">
            <v>Serviço (Mat + MO)</v>
          </cell>
          <cell r="D4791" t="str">
            <v>cj</v>
          </cell>
          <cell r="E4791">
            <v>0</v>
          </cell>
          <cell r="F4791" t="str">
            <v/>
          </cell>
          <cell r="G4791" t="str">
            <v/>
          </cell>
          <cell r="H4791">
            <v>0.2039</v>
          </cell>
          <cell r="I4791" t="str">
            <v/>
          </cell>
          <cell r="J4791" t="str">
            <v/>
          </cell>
        </row>
        <row r="4792">
          <cell r="A4792" t="str">
            <v>SF-04787</v>
          </cell>
          <cell r="B4792" t="str">
            <v>Plano de trabalho para projeto de restauração de fachada-cortina</v>
          </cell>
          <cell r="C4792" t="str">
            <v>Serviço (Mat + MO)</v>
          </cell>
          <cell r="D4792" t="str">
            <v>un</v>
          </cell>
          <cell r="E4792">
            <v>0</v>
          </cell>
          <cell r="F4792" t="str">
            <v/>
          </cell>
          <cell r="G4792" t="str">
            <v/>
          </cell>
          <cell r="H4792">
            <v>0.2039</v>
          </cell>
          <cell r="I4792" t="str">
            <v/>
          </cell>
          <cell r="J4792" t="str">
            <v/>
          </cell>
        </row>
        <row r="4793">
          <cell r="A4793" t="str">
            <v>SF-04788</v>
          </cell>
          <cell r="B4793" t="str">
            <v>Levantamento planialtimétrico com objetivo de restauração de esquadrias</v>
          </cell>
          <cell r="C4793" t="str">
            <v>Serviço (Mat + MO)</v>
          </cell>
          <cell r="D4793" t="str">
            <v>m2</v>
          </cell>
          <cell r="E4793">
            <v>0</v>
          </cell>
          <cell r="F4793" t="str">
            <v/>
          </cell>
          <cell r="G4793" t="str">
            <v/>
          </cell>
          <cell r="H4793">
            <v>0.2039</v>
          </cell>
          <cell r="I4793" t="str">
            <v/>
          </cell>
          <cell r="J4793" t="str">
            <v/>
          </cell>
        </row>
        <row r="4794">
          <cell r="A4794" t="str">
            <v>SF-04789</v>
          </cell>
          <cell r="B4794" t="str">
            <v>Levantamento como construído (as-built) de fachada-cortina</v>
          </cell>
          <cell r="C4794" t="str">
            <v>Serviço (Mat + MO)</v>
          </cell>
          <cell r="D4794" t="str">
            <v>m2</v>
          </cell>
          <cell r="E4794">
            <v>0</v>
          </cell>
          <cell r="F4794" t="str">
            <v/>
          </cell>
          <cell r="G4794" t="str">
            <v/>
          </cell>
          <cell r="H4794">
            <v>0.2039</v>
          </cell>
          <cell r="I4794" t="str">
            <v/>
          </cell>
          <cell r="J4794" t="str">
            <v/>
          </cell>
        </row>
        <row r="4795">
          <cell r="A4795" t="str">
            <v>SF-04790</v>
          </cell>
          <cell r="B4795" t="str">
            <v>Mapeamento de danos de fachada-cortina</v>
          </cell>
          <cell r="C4795" t="str">
            <v>Serviço (Mat + MO)</v>
          </cell>
          <cell r="D4795" t="str">
            <v>m2</v>
          </cell>
          <cell r="E4795">
            <v>0</v>
          </cell>
          <cell r="F4795" t="str">
            <v/>
          </cell>
          <cell r="G4795" t="str">
            <v/>
          </cell>
          <cell r="H4795">
            <v>0.2039</v>
          </cell>
          <cell r="I4795" t="str">
            <v/>
          </cell>
          <cell r="J4795" t="str">
            <v/>
          </cell>
        </row>
        <row r="4796">
          <cell r="A4796" t="str">
            <v>SF-04791</v>
          </cell>
          <cell r="B4796" t="str">
            <v>Análise operacional de sistema de cortina de vidro</v>
          </cell>
          <cell r="C4796" t="str">
            <v>Serviço (Mat + MO)</v>
          </cell>
          <cell r="D4796" t="str">
            <v>un</v>
          </cell>
          <cell r="E4796">
            <v>0</v>
          </cell>
          <cell r="F4796" t="str">
            <v/>
          </cell>
          <cell r="G4796" t="str">
            <v/>
          </cell>
          <cell r="H4796">
            <v>0.2039</v>
          </cell>
          <cell r="I4796" t="str">
            <v/>
          </cell>
          <cell r="J4796" t="str">
            <v/>
          </cell>
        </row>
        <row r="4797">
          <cell r="A4797" t="str">
            <v>SF-04792</v>
          </cell>
          <cell r="B4797" t="str">
            <v>Análise operacional do sistema de brise-soleil</v>
          </cell>
          <cell r="C4797" t="str">
            <v>Serviço (Mat + MO)</v>
          </cell>
          <cell r="D4797" t="str">
            <v>un</v>
          </cell>
          <cell r="E4797">
            <v>0</v>
          </cell>
          <cell r="F4797" t="str">
            <v/>
          </cell>
          <cell r="G4797" t="str">
            <v/>
          </cell>
          <cell r="H4797">
            <v>0.2039</v>
          </cell>
          <cell r="I4797" t="str">
            <v/>
          </cell>
          <cell r="J4797" t="str">
            <v/>
          </cell>
        </row>
        <row r="4798">
          <cell r="A4798" t="str">
            <v>SF-04793</v>
          </cell>
          <cell r="B4798" t="str">
            <v>Relatório-diagnóstico e cenários de intervenção em fachada-cortina</v>
          </cell>
          <cell r="C4798" t="str">
            <v>Serviço (Mat + MO)</v>
          </cell>
          <cell r="D4798" t="str">
            <v>un</v>
          </cell>
          <cell r="E4798">
            <v>0</v>
          </cell>
          <cell r="F4798" t="str">
            <v/>
          </cell>
          <cell r="G4798" t="str">
            <v/>
          </cell>
          <cell r="H4798">
            <v>0.2039</v>
          </cell>
          <cell r="I4798" t="str">
            <v/>
          </cell>
          <cell r="J4798" t="str">
            <v/>
          </cell>
        </row>
        <row r="4799">
          <cell r="A4799" t="str">
            <v>SF-04794</v>
          </cell>
          <cell r="B4799" t="str">
            <v>Análise estrutural do sistema de fachada-cortina e brise-soleil do Anexo 1</v>
          </cell>
          <cell r="C4799" t="str">
            <v>Serviço (Mat + MO)</v>
          </cell>
          <cell r="D4799" t="str">
            <v>un</v>
          </cell>
          <cell r="E4799">
            <v>0</v>
          </cell>
          <cell r="F4799" t="str">
            <v/>
          </cell>
          <cell r="G4799" t="str">
            <v/>
          </cell>
          <cell r="H4799">
            <v>0.2039</v>
          </cell>
          <cell r="I4799" t="str">
            <v/>
          </cell>
          <cell r="J4799" t="str">
            <v/>
          </cell>
        </row>
        <row r="4800">
          <cell r="A4800" t="str">
            <v>SF-04795</v>
          </cell>
          <cell r="B4800" t="str">
            <v>Ensaios Estruturais e verificações dos Sistemas de Fachada-cortina e Brise-Soleil do Anexo 1</v>
          </cell>
          <cell r="C4800" t="str">
            <v>Serviço (Mat + MO)</v>
          </cell>
          <cell r="D4800" t="str">
            <v>un</v>
          </cell>
          <cell r="E4800">
            <v>0</v>
          </cell>
          <cell r="F4800" t="str">
            <v/>
          </cell>
          <cell r="G4800" t="str">
            <v/>
          </cell>
          <cell r="H4800">
            <v>0.2039</v>
          </cell>
          <cell r="I4800" t="str">
            <v/>
          </cell>
          <cell r="J4800" t="str">
            <v/>
          </cell>
        </row>
        <row r="4801">
          <cell r="A4801" t="str">
            <v>SF-04796</v>
          </cell>
          <cell r="B4801" t="str">
            <v>Projeto básico de recuperação estrutural e restauração de fachada-cortina</v>
          </cell>
          <cell r="C4801" t="str">
            <v>Serviço (Mat + MO)</v>
          </cell>
          <cell r="D4801" t="str">
            <v>un</v>
          </cell>
          <cell r="E4801">
            <v>0</v>
          </cell>
          <cell r="F4801" t="str">
            <v/>
          </cell>
          <cell r="G4801" t="str">
            <v/>
          </cell>
          <cell r="H4801">
            <v>0.2039</v>
          </cell>
          <cell r="I4801" t="str">
            <v/>
          </cell>
          <cell r="J4801" t="str">
            <v/>
          </cell>
        </row>
        <row r="4802">
          <cell r="A4802" t="str">
            <v>SF-04797</v>
          </cell>
          <cell r="B4802" t="str">
            <v>Projeto de adaptação/modificação/reforço da estrutura e suas fundações para os novos usos – Anexo 2 Bloco A</v>
          </cell>
          <cell r="C4802" t="str">
            <v>Serviço (Mat + MO)</v>
          </cell>
          <cell r="D4802" t="str">
            <v>un</v>
          </cell>
          <cell r="E4802">
            <v>0</v>
          </cell>
          <cell r="F4802" t="str">
            <v/>
          </cell>
          <cell r="G4802" t="str">
            <v/>
          </cell>
          <cell r="H4802">
            <v>0.2039</v>
          </cell>
          <cell r="I4802" t="str">
            <v/>
          </cell>
          <cell r="J4802" t="str">
            <v/>
          </cell>
        </row>
        <row r="4803">
          <cell r="A4803" t="str">
            <v>SF-04798</v>
          </cell>
          <cell r="B4803" t="str">
            <v>Porta corta-fogo dupla (total 160 cm x 210 cm) com acessórios</v>
          </cell>
          <cell r="C4803" t="str">
            <v>Serviço (Mat + MO)</v>
          </cell>
          <cell r="D4803" t="str">
            <v>un</v>
          </cell>
          <cell r="E4803">
            <v>0</v>
          </cell>
          <cell r="F4803">
            <v>333.81188350000002</v>
          </cell>
          <cell r="G4803">
            <v>0</v>
          </cell>
          <cell r="H4803">
            <v>0.2039</v>
          </cell>
          <cell r="I4803">
            <v>401.88</v>
          </cell>
          <cell r="J4803">
            <v>0</v>
          </cell>
        </row>
        <row r="4804">
          <cell r="A4804" t="str">
            <v>SF-04799</v>
          </cell>
          <cell r="B4804" t="str">
            <v>Técnico(a) de Edificações – Manutenção Hidrossanitária</v>
          </cell>
          <cell r="C4804" t="str">
            <v>Mão-de-Obra</v>
          </cell>
          <cell r="D4804" t="str">
            <v>Profissional</v>
          </cell>
          <cell r="E4804">
            <v>0</v>
          </cell>
          <cell r="F4804">
            <v>1971.5299858999999</v>
          </cell>
          <cell r="G4804">
            <v>0</v>
          </cell>
          <cell r="H4804">
            <v>0.2039</v>
          </cell>
          <cell r="I4804">
            <v>2373.52</v>
          </cell>
          <cell r="J4804">
            <v>0</v>
          </cell>
        </row>
        <row r="4805">
          <cell r="A4805" t="str">
            <v>SF-04800</v>
          </cell>
          <cell r="B4805" t="str">
            <v>Telha trapezoidal em aço galvanizado ou galvalume (e=0,65mm) - altura 40mm</v>
          </cell>
          <cell r="C4805" t="str">
            <v>Serviço (Mat + MO)</v>
          </cell>
          <cell r="D4805" t="str">
            <v>m2</v>
          </cell>
          <cell r="E4805">
            <v>0</v>
          </cell>
          <cell r="F4805">
            <v>13.131631499999999</v>
          </cell>
          <cell r="G4805">
            <v>0</v>
          </cell>
          <cell r="H4805">
            <v>0.2039</v>
          </cell>
          <cell r="I4805">
            <v>15.81</v>
          </cell>
          <cell r="J4805">
            <v>0</v>
          </cell>
        </row>
        <row r="4806">
          <cell r="A4806" t="str">
            <v>SF-04801</v>
          </cell>
          <cell r="B4806" t="str">
            <v>Cumeeira em aço galvanizado ou galvalume para telha trapezoidal (e=0,65mm) - altura 40mm</v>
          </cell>
          <cell r="C4806" t="str">
            <v>Serviço (Mat + MO)</v>
          </cell>
          <cell r="D4806" t="str">
            <v>m</v>
          </cell>
          <cell r="E4806">
            <v>0</v>
          </cell>
          <cell r="F4806">
            <v>11.744517500000001</v>
          </cell>
          <cell r="G4806">
            <v>0</v>
          </cell>
          <cell r="H4806">
            <v>0.2039</v>
          </cell>
          <cell r="I4806">
            <v>14.14</v>
          </cell>
          <cell r="J4806">
            <v>0</v>
          </cell>
        </row>
        <row r="4807">
          <cell r="A4807" t="str">
            <v>SF-04802</v>
          </cell>
          <cell r="B4807" t="str">
            <v>Telha trapezoidal em aço galvanizado ou galvalume (e=0,65mm) - altura 25mm</v>
          </cell>
          <cell r="C4807" t="str">
            <v>Serviço (Mat + MO)</v>
          </cell>
          <cell r="D4807" t="str">
            <v>m2</v>
          </cell>
          <cell r="E4807">
            <v>0</v>
          </cell>
          <cell r="F4807">
            <v>13.131631499999999</v>
          </cell>
          <cell r="G4807">
            <v>0</v>
          </cell>
          <cell r="H4807">
            <v>0.2039</v>
          </cell>
          <cell r="I4807">
            <v>15.81</v>
          </cell>
          <cell r="J4807">
            <v>0</v>
          </cell>
        </row>
        <row r="4808">
          <cell r="A4808" t="str">
            <v>SF-04803</v>
          </cell>
          <cell r="B4808" t="str">
            <v>Cumeeira em aço galvanizado ou galvalume para telha trapezoidal (e=0,65mm) - altura 25mm</v>
          </cell>
          <cell r="C4808" t="str">
            <v>Serviço (Mat + MO)</v>
          </cell>
          <cell r="D4808" t="str">
            <v>m</v>
          </cell>
          <cell r="E4808">
            <v>0</v>
          </cell>
          <cell r="F4808">
            <v>11.744517500000001</v>
          </cell>
          <cell r="G4808">
            <v>0</v>
          </cell>
          <cell r="H4808">
            <v>0.2039</v>
          </cell>
          <cell r="I4808">
            <v>14.14</v>
          </cell>
          <cell r="J4808">
            <v>0</v>
          </cell>
        </row>
        <row r="4809">
          <cell r="A4809" t="str">
            <v>SF-04804</v>
          </cell>
          <cell r="B4809" t="str">
            <v>Alicate bomba d’água 16” - mordentes curvos e dentados</v>
          </cell>
          <cell r="C4809" t="str">
            <v>Equipamento/Ferramenta</v>
          </cell>
          <cell r="D4809" t="str">
            <v>un</v>
          </cell>
          <cell r="E4809">
            <v>0</v>
          </cell>
          <cell r="F4809" t="str">
            <v/>
          </cell>
          <cell r="G4809" t="str">
            <v/>
          </cell>
          <cell r="H4809">
            <v>0.2039</v>
          </cell>
          <cell r="I4809" t="str">
            <v/>
          </cell>
          <cell r="J4809" t="str">
            <v/>
          </cell>
        </row>
        <row r="4810">
          <cell r="A4810" t="str">
            <v>SF-04805</v>
          </cell>
          <cell r="B4810" t="str">
            <v>Chave de corrente 18"</v>
          </cell>
          <cell r="C4810" t="str">
            <v>Equipamento/Ferramenta</v>
          </cell>
          <cell r="D4810" t="str">
            <v>un</v>
          </cell>
          <cell r="E4810">
            <v>0</v>
          </cell>
          <cell r="F4810" t="str">
            <v/>
          </cell>
          <cell r="G4810" t="str">
            <v/>
          </cell>
          <cell r="H4810">
            <v>0.2039</v>
          </cell>
          <cell r="I4810" t="str">
            <v/>
          </cell>
          <cell r="J4810" t="str">
            <v/>
          </cell>
        </row>
        <row r="4811">
          <cell r="A4811" t="str">
            <v>SF-04806</v>
          </cell>
          <cell r="B4811" t="str">
            <v>Chave de corrente 24"</v>
          </cell>
          <cell r="C4811" t="str">
            <v>Equipamento/Ferramenta</v>
          </cell>
          <cell r="D4811" t="str">
            <v>un</v>
          </cell>
          <cell r="E4811">
            <v>0</v>
          </cell>
          <cell r="F4811" t="str">
            <v/>
          </cell>
          <cell r="G4811" t="str">
            <v/>
          </cell>
          <cell r="H4811">
            <v>0.2039</v>
          </cell>
          <cell r="I4811" t="str">
            <v/>
          </cell>
          <cell r="J4811" t="str">
            <v/>
          </cell>
        </row>
        <row r="4812">
          <cell r="A4812" t="str">
            <v>SF-04807</v>
          </cell>
          <cell r="B4812" t="str">
            <v>Chaves para válvula de descarga</v>
          </cell>
          <cell r="C4812" t="str">
            <v>Equipamento/Ferramenta</v>
          </cell>
          <cell r="D4812" t="str">
            <v>un</v>
          </cell>
          <cell r="E4812">
            <v>0</v>
          </cell>
          <cell r="F4812" t="str">
            <v/>
          </cell>
          <cell r="G4812" t="str">
            <v/>
          </cell>
          <cell r="H4812">
            <v>0.2039</v>
          </cell>
          <cell r="I4812" t="str">
            <v/>
          </cell>
          <cell r="J4812" t="str">
            <v/>
          </cell>
        </row>
        <row r="4813">
          <cell r="A4813" t="str">
            <v>SF-04808</v>
          </cell>
          <cell r="B4813" t="str">
            <v>Alinhador a laser para bomba de mancal</v>
          </cell>
          <cell r="C4813" t="str">
            <v>Equipamento/Ferramenta</v>
          </cell>
          <cell r="D4813" t="str">
            <v>un</v>
          </cell>
          <cell r="E4813">
            <v>0</v>
          </cell>
          <cell r="F4813" t="str">
            <v/>
          </cell>
          <cell r="G4813" t="str">
            <v/>
          </cell>
          <cell r="H4813">
            <v>0.2039</v>
          </cell>
          <cell r="I4813" t="str">
            <v/>
          </cell>
          <cell r="J4813" t="str">
            <v/>
          </cell>
        </row>
        <row r="4814">
          <cell r="A4814" t="str">
            <v>SF-04809</v>
          </cell>
          <cell r="B4814" t="str">
            <v>Boroscópio (câmera de inspeção) industrial</v>
          </cell>
          <cell r="C4814" t="str">
            <v>Equipamento/Ferramenta</v>
          </cell>
          <cell r="D4814" t="str">
            <v>un</v>
          </cell>
          <cell r="E4814">
            <v>0</v>
          </cell>
          <cell r="F4814" t="str">
            <v/>
          </cell>
          <cell r="G4814" t="str">
            <v/>
          </cell>
          <cell r="H4814">
            <v>0.2039</v>
          </cell>
          <cell r="I4814" t="str">
            <v/>
          </cell>
          <cell r="J4814" t="str">
            <v/>
          </cell>
        </row>
        <row r="4815">
          <cell r="A4815" t="str">
            <v>SF-04810</v>
          </cell>
          <cell r="B4815" t="str">
            <v>Desentupidora por hidrojateamento</v>
          </cell>
          <cell r="C4815" t="str">
            <v>Equipamento/Ferramenta</v>
          </cell>
          <cell r="D4815" t="str">
            <v>un</v>
          </cell>
          <cell r="E4815">
            <v>0</v>
          </cell>
          <cell r="F4815" t="str">
            <v/>
          </cell>
          <cell r="G4815" t="str">
            <v/>
          </cell>
          <cell r="H4815">
            <v>0.2039</v>
          </cell>
          <cell r="I4815" t="str">
            <v/>
          </cell>
          <cell r="J4815" t="str">
            <v/>
          </cell>
        </row>
        <row r="4816">
          <cell r="A4816" t="str">
            <v>SF-04811</v>
          </cell>
          <cell r="B4816" t="str">
            <v>Detector de materiais (scanner de parede)</v>
          </cell>
          <cell r="C4816" t="str">
            <v>Equipamento/Ferramenta</v>
          </cell>
          <cell r="D4816" t="str">
            <v>un</v>
          </cell>
          <cell r="E4816">
            <v>0</v>
          </cell>
          <cell r="F4816" t="str">
            <v/>
          </cell>
          <cell r="G4816" t="str">
            <v/>
          </cell>
          <cell r="H4816">
            <v>0.2039</v>
          </cell>
          <cell r="I4816" t="str">
            <v/>
          </cell>
          <cell r="J4816" t="str">
            <v/>
          </cell>
        </row>
        <row r="4817">
          <cell r="A4817" t="str">
            <v>SF-04812</v>
          </cell>
          <cell r="B4817" t="str">
            <v>Calços em aço para alinhamento de bomba de mancal</v>
          </cell>
          <cell r="C4817" t="str">
            <v>Equipamento/Ferramenta</v>
          </cell>
          <cell r="D4817" t="str">
            <v>cj</v>
          </cell>
          <cell r="E4817">
            <v>0</v>
          </cell>
          <cell r="F4817" t="str">
            <v/>
          </cell>
          <cell r="G4817" t="str">
            <v/>
          </cell>
          <cell r="H4817">
            <v>0.2039</v>
          </cell>
          <cell r="I4817" t="str">
            <v/>
          </cell>
          <cell r="J4817" t="str">
            <v/>
          </cell>
        </row>
        <row r="4818">
          <cell r="A4818" t="str">
            <v>SF-04813</v>
          </cell>
          <cell r="B4818" t="str">
            <v>Varredura</v>
          </cell>
          <cell r="C4818" t="str">
            <v>Serviço (Mat + MO)</v>
          </cell>
          <cell r="D4818" t="str">
            <v>m2</v>
          </cell>
          <cell r="E4818">
            <v>0</v>
          </cell>
          <cell r="F4818">
            <v>5.4058652643360322E-2</v>
          </cell>
          <cell r="G4818">
            <v>0</v>
          </cell>
          <cell r="H4818">
            <v>0.2039</v>
          </cell>
          <cell r="I4818">
            <v>7.0000000000000007E-2</v>
          </cell>
          <cell r="J4818">
            <v>0</v>
          </cell>
        </row>
        <row r="4819">
          <cell r="A4819" t="str">
            <v>SF-04814</v>
          </cell>
          <cell r="B4819" t="str">
            <v>Imprimação</v>
          </cell>
          <cell r="C4819" t="str">
            <v>Serviço (Mat + MO)</v>
          </cell>
          <cell r="D4819" t="str">
            <v>m2</v>
          </cell>
          <cell r="E4819">
            <v>0</v>
          </cell>
          <cell r="F4819">
            <v>1.0993634421999998</v>
          </cell>
          <cell r="G4819">
            <v>0</v>
          </cell>
          <cell r="H4819">
            <v>0.2039</v>
          </cell>
          <cell r="I4819">
            <v>1.32</v>
          </cell>
          <cell r="J4819">
            <v>0</v>
          </cell>
        </row>
        <row r="4820">
          <cell r="A4820" t="str">
            <v>SF-04815</v>
          </cell>
          <cell r="B4820" t="str">
            <v>Pavimentação com Concreto Asfáltico Usinado a Quente (CAUQ)</v>
          </cell>
          <cell r="C4820" t="str">
            <v>Serviço (Mat + MO)</v>
          </cell>
          <cell r="D4820" t="str">
            <v>t</v>
          </cell>
          <cell r="E4820">
            <v>0</v>
          </cell>
          <cell r="F4820">
            <v>19.463846181616656</v>
          </cell>
          <cell r="G4820">
            <v>0</v>
          </cell>
          <cell r="H4820">
            <v>0.2039</v>
          </cell>
          <cell r="I4820">
            <v>23.43</v>
          </cell>
          <cell r="J4820">
            <v>0</v>
          </cell>
        </row>
        <row r="4821">
          <cell r="A4821" t="str">
            <v>SF-04816</v>
          </cell>
          <cell r="B4821" t="str">
            <v>Corrimão duplo em aço inox</v>
          </cell>
          <cell r="C4821" t="str">
            <v>Serviço (Mat + MO)</v>
          </cell>
          <cell r="D4821" t="str">
            <v>m</v>
          </cell>
          <cell r="E4821">
            <v>0</v>
          </cell>
          <cell r="F4821">
            <v>98.482129999999998</v>
          </cell>
          <cell r="G4821">
            <v>0</v>
          </cell>
          <cell r="H4821">
            <v>0.2039</v>
          </cell>
          <cell r="I4821">
            <v>118.56</v>
          </cell>
          <cell r="J4821">
            <v>0</v>
          </cell>
        </row>
        <row r="4822">
          <cell r="A4822" t="str">
            <v>SF-04817</v>
          </cell>
          <cell r="B4822" t="str">
            <v>Placa braille para corrimão</v>
          </cell>
          <cell r="C4822" t="str">
            <v>Serviço (Mat + MO)</v>
          </cell>
          <cell r="D4822" t="str">
            <v>un</v>
          </cell>
          <cell r="E4822">
            <v>0</v>
          </cell>
          <cell r="F4822">
            <v>6.2991554999999995</v>
          </cell>
          <cell r="G4822">
            <v>0</v>
          </cell>
          <cell r="H4822">
            <v>0.2039</v>
          </cell>
          <cell r="I4822">
            <v>7.58</v>
          </cell>
          <cell r="J4822">
            <v>0</v>
          </cell>
        </row>
        <row r="4823">
          <cell r="A4823" t="str">
            <v>SF-04818</v>
          </cell>
          <cell r="B4823" t="str">
            <v>Placa de estacionamento exclusivo - idoso ou cadeirante</v>
          </cell>
          <cell r="C4823" t="str">
            <v>Serviço (Mat + MO)</v>
          </cell>
          <cell r="D4823" t="str">
            <v>un</v>
          </cell>
          <cell r="E4823">
            <v>0</v>
          </cell>
          <cell r="F4823">
            <v>37.448999999999998</v>
          </cell>
          <cell r="G4823">
            <v>0</v>
          </cell>
          <cell r="H4823">
            <v>0.2039</v>
          </cell>
          <cell r="I4823">
            <v>45.08</v>
          </cell>
          <cell r="J4823">
            <v>0</v>
          </cell>
        </row>
        <row r="4824">
          <cell r="A4824" t="str">
            <v>SF-04819</v>
          </cell>
          <cell r="B4824" t="str">
            <v>Limitador de vagas de estacionamento</v>
          </cell>
          <cell r="C4824" t="str">
            <v>Serviço (Mat + MO)</v>
          </cell>
          <cell r="D4824" t="str">
            <v>un</v>
          </cell>
          <cell r="E4824">
            <v>0</v>
          </cell>
          <cell r="F4824">
            <v>56.377749999999992</v>
          </cell>
          <cell r="G4824">
            <v>0</v>
          </cell>
          <cell r="H4824">
            <v>0.2039</v>
          </cell>
          <cell r="I4824">
            <v>67.87</v>
          </cell>
          <cell r="J4824">
            <v>0</v>
          </cell>
        </row>
        <row r="4825">
          <cell r="A4825" t="str">
            <v>SF-04820</v>
          </cell>
          <cell r="B4825" t="str">
            <v>Mapa tátil</v>
          </cell>
          <cell r="C4825" t="str">
            <v>Serviço (Mat + MO)</v>
          </cell>
          <cell r="D4825" t="str">
            <v>un</v>
          </cell>
          <cell r="E4825">
            <v>0</v>
          </cell>
          <cell r="F4825">
            <v>15.984699999999998</v>
          </cell>
          <cell r="G4825">
            <v>0</v>
          </cell>
          <cell r="H4825">
            <v>0.2039</v>
          </cell>
          <cell r="I4825">
            <v>19.239999999999998</v>
          </cell>
          <cell r="J4825">
            <v>0</v>
          </cell>
        </row>
        <row r="4826">
          <cell r="A4826" t="str">
            <v>SF-04821</v>
          </cell>
          <cell r="B4826" t="str">
            <v>Placas de sinalização de emergência</v>
          </cell>
          <cell r="C4826" t="str">
            <v>Serviço (Mat + MO)</v>
          </cell>
          <cell r="D4826" t="str">
            <v>un</v>
          </cell>
          <cell r="E4826">
            <v>0</v>
          </cell>
          <cell r="F4826">
            <v>7.22</v>
          </cell>
          <cell r="G4826">
            <v>0</v>
          </cell>
          <cell r="H4826">
            <v>0.2039</v>
          </cell>
          <cell r="I4826">
            <v>8.69</v>
          </cell>
          <cell r="J4826">
            <v>0</v>
          </cell>
        </row>
        <row r="4827">
          <cell r="A4827" t="str">
            <v>SF-04822</v>
          </cell>
          <cell r="B4827" t="str">
            <v>Piso tátil em inox – fixação com parafuso</v>
          </cell>
          <cell r="C4827" t="str">
            <v>Serviço (Mat + MO)</v>
          </cell>
          <cell r="D4827" t="str">
            <v>m</v>
          </cell>
          <cell r="E4827">
            <v>0</v>
          </cell>
          <cell r="F4827">
            <v>39.263309999999997</v>
          </cell>
          <cell r="G4827">
            <v>0</v>
          </cell>
          <cell r="H4827">
            <v>0.2039</v>
          </cell>
          <cell r="I4827">
            <v>47.27</v>
          </cell>
          <cell r="J4827">
            <v>0</v>
          </cell>
        </row>
        <row r="4828">
          <cell r="A4828" t="str">
            <v>SF-04823</v>
          </cell>
          <cell r="B4828" t="str">
            <v>Porta corta-fogo 1,00 m x 2,10 m</v>
          </cell>
          <cell r="C4828" t="str">
            <v>Serviço (Mat + MO)</v>
          </cell>
          <cell r="D4828" t="str">
            <v>un</v>
          </cell>
          <cell r="E4828">
            <v>0</v>
          </cell>
          <cell r="F4828">
            <v>423.76841280000002</v>
          </cell>
          <cell r="G4828">
            <v>0</v>
          </cell>
          <cell r="H4828">
            <v>0.2039</v>
          </cell>
          <cell r="I4828">
            <v>510.17</v>
          </cell>
          <cell r="J4828">
            <v>0</v>
          </cell>
        </row>
        <row r="4829">
          <cell r="A4829" t="str">
            <v>SF-04824</v>
          </cell>
          <cell r="B4829" t="str">
            <v>Barra antipânico</v>
          </cell>
          <cell r="C4829" t="str">
            <v>Serviço (Mat + MO)</v>
          </cell>
          <cell r="D4829" t="str">
            <v>un</v>
          </cell>
          <cell r="E4829">
            <v>0</v>
          </cell>
          <cell r="F4829">
            <v>575.33899999999994</v>
          </cell>
          <cell r="G4829">
            <v>0</v>
          </cell>
          <cell r="H4829">
            <v>0.2039</v>
          </cell>
          <cell r="I4829">
            <v>692.65</v>
          </cell>
          <cell r="J4829">
            <v>0</v>
          </cell>
        </row>
        <row r="4830">
          <cell r="A4830" t="str">
            <v>SF-04825</v>
          </cell>
          <cell r="B4830" t="str">
            <v>Escopo (instrumento óptico) para Boroscópio</v>
          </cell>
          <cell r="C4830" t="str">
            <v>Serviço (Mat + MO)</v>
          </cell>
          <cell r="D4830" t="str">
            <v>m2</v>
          </cell>
          <cell r="E4830">
            <v>0</v>
          </cell>
          <cell r="F4830" t="str">
            <v/>
          </cell>
          <cell r="G4830" t="str">
            <v/>
          </cell>
          <cell r="H4830">
            <v>0.2039</v>
          </cell>
          <cell r="I4830" t="str">
            <v/>
          </cell>
          <cell r="J4830" t="str">
            <v/>
          </cell>
        </row>
        <row r="4831">
          <cell r="A4831" t="str">
            <v>SF-04826</v>
          </cell>
          <cell r="B4831" t="str">
            <v>ITEM DISPONÍVEL</v>
          </cell>
          <cell r="C4831" t="str">
            <v>Serviço (Mat + MO)</v>
          </cell>
          <cell r="D4831" t="str">
            <v>m2</v>
          </cell>
          <cell r="E4831">
            <v>0</v>
          </cell>
          <cell r="F4831" t="str">
            <v/>
          </cell>
          <cell r="G4831" t="str">
            <v/>
          </cell>
          <cell r="H4831">
            <v>0.2039</v>
          </cell>
          <cell r="I4831" t="str">
            <v/>
          </cell>
          <cell r="J4831" t="str">
            <v/>
          </cell>
        </row>
        <row r="4832">
          <cell r="A4832" t="str">
            <v>SF-04827</v>
          </cell>
          <cell r="B4832" t="str">
            <v>Piso de madeira</v>
          </cell>
          <cell r="C4832" t="str">
            <v>Serviço (Mat + MO)</v>
          </cell>
          <cell r="D4832" t="str">
            <v>m2</v>
          </cell>
          <cell r="E4832">
            <v>0</v>
          </cell>
          <cell r="F4832">
            <v>333.2233718</v>
          </cell>
          <cell r="G4832">
            <v>0</v>
          </cell>
          <cell r="H4832">
            <v>0.2039</v>
          </cell>
          <cell r="I4832">
            <v>401.17</v>
          </cell>
          <cell r="J4832">
            <v>0</v>
          </cell>
        </row>
        <row r="4833">
          <cell r="A4833" t="str">
            <v>SF-04828</v>
          </cell>
          <cell r="B4833" t="str">
            <v>Condutor 4 mm² - 0,6/1,0 kV</v>
          </cell>
          <cell r="C4833" t="str">
            <v>Serviço (Mat + MO)</v>
          </cell>
          <cell r="D4833" t="str">
            <v>m</v>
          </cell>
          <cell r="E4833">
            <v>0</v>
          </cell>
          <cell r="F4833">
            <v>2.141661</v>
          </cell>
          <cell r="G4833">
            <v>0</v>
          </cell>
          <cell r="H4833">
            <v>0.2039</v>
          </cell>
          <cell r="I4833">
            <v>2.58</v>
          </cell>
          <cell r="J4833">
            <v>0</v>
          </cell>
        </row>
        <row r="4834">
          <cell r="A4834" t="str">
            <v>SF-04829</v>
          </cell>
          <cell r="B4834" t="str">
            <v>Piso tátil alerta em concreto</v>
          </cell>
          <cell r="C4834" t="str">
            <v>Serviço (Mat + MO)</v>
          </cell>
          <cell r="D4834" t="str">
            <v>m2</v>
          </cell>
          <cell r="E4834">
            <v>14.5</v>
          </cell>
          <cell r="F4834">
            <v>176.95232949999999</v>
          </cell>
          <cell r="G4834">
            <v>2565.80877775</v>
          </cell>
          <cell r="H4834">
            <v>0.2039</v>
          </cell>
          <cell r="I4834">
            <v>213.03</v>
          </cell>
          <cell r="J4834">
            <v>3088.94</v>
          </cell>
        </row>
        <row r="4835">
          <cell r="A4835" t="str">
            <v>SF-04830</v>
          </cell>
          <cell r="B4835" t="str">
            <v>Fresagem descontínua</v>
          </cell>
          <cell r="C4835" t="str">
            <v>Serviço (Mat + MO)</v>
          </cell>
          <cell r="D4835" t="str">
            <v>m3</v>
          </cell>
          <cell r="E4835">
            <v>1</v>
          </cell>
          <cell r="F4835">
            <v>70.384555192504408</v>
          </cell>
          <cell r="G4835">
            <v>70.384555192504408</v>
          </cell>
          <cell r="H4835">
            <v>0.2039</v>
          </cell>
          <cell r="I4835">
            <v>84.74</v>
          </cell>
          <cell r="J4835">
            <v>84.74</v>
          </cell>
        </row>
        <row r="4836">
          <cell r="B4836" t="str">
            <v xml:space="preserve"> </v>
          </cell>
        </row>
        <row r="4837">
          <cell r="A4837">
            <v>165</v>
          </cell>
          <cell r="I4837" t="str">
            <v>CUSTO DIRETO</v>
          </cell>
          <cell r="J4837">
            <v>631492.13783061819</v>
          </cell>
        </row>
        <row r="4838">
          <cell r="I4838" t="str">
            <v>CUSTO TOTAL</v>
          </cell>
          <cell r="J4838">
            <v>757853.17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4E038-3EF2-483B-981F-77F8C54DCE05}">
  <sheetPr codeName="Planilha4" filterMode="1">
    <pageSetUpPr fitToPage="1"/>
  </sheetPr>
  <dimension ref="A1:J11793"/>
  <sheetViews>
    <sheetView zoomScale="80" zoomScaleNormal="80" workbookViewId="0">
      <pane ySplit="5" topLeftCell="A6" activePane="bottomLeft" state="frozen"/>
      <selection pane="bottomLeft" activeCell="N3707" sqref="N3707"/>
      <selection activeCell="A6" sqref="A6"/>
    </sheetView>
  </sheetViews>
  <sheetFormatPr defaultRowHeight="1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c r="A1" s="6" t="s">
        <v>0</v>
      </c>
      <c r="B1" s="6"/>
      <c r="C1" s="6"/>
      <c r="D1" s="6"/>
      <c r="E1" s="7"/>
      <c r="F1" s="6"/>
      <c r="G1" s="6"/>
      <c r="H1" s="6"/>
      <c r="I1" s="8"/>
      <c r="J1" s="9"/>
    </row>
    <row r="2" spans="1:10" ht="25.5" customHeight="1">
      <c r="A2" s="10" t="s">
        <v>1</v>
      </c>
      <c r="B2" s="11"/>
      <c r="C2" s="12"/>
      <c r="D2" s="11"/>
      <c r="E2" s="13"/>
      <c r="F2" s="11"/>
      <c r="G2" s="11"/>
      <c r="H2" s="11"/>
      <c r="I2" s="14"/>
      <c r="J2" s="9"/>
    </row>
    <row r="3" spans="1:10" ht="20.100000000000001" customHeight="1">
      <c r="A3" s="15" t="s">
        <v>2</v>
      </c>
      <c r="B3" s="15"/>
      <c r="C3" s="16"/>
      <c r="D3" s="15"/>
      <c r="E3" s="17"/>
      <c r="F3" s="15"/>
      <c r="G3" s="15"/>
      <c r="H3" s="15"/>
      <c r="J3" s="9"/>
    </row>
    <row r="4" spans="1:10" ht="20.100000000000001" customHeight="1" thickBot="1">
      <c r="A4" s="18"/>
      <c r="B4" s="18"/>
      <c r="C4" s="19"/>
      <c r="D4" s="18"/>
      <c r="E4" s="20"/>
      <c r="F4" s="18"/>
      <c r="G4" s="21"/>
      <c r="H4" s="18"/>
      <c r="I4" s="18"/>
      <c r="J4" s="22"/>
    </row>
    <row r="5" spans="1:10" ht="30.75" thickBot="1">
      <c r="A5" s="23" t="s">
        <v>3</v>
      </c>
      <c r="B5" s="24" t="s">
        <v>4</v>
      </c>
      <c r="C5" s="25" t="s">
        <v>5</v>
      </c>
      <c r="D5" s="24" t="s">
        <v>6</v>
      </c>
      <c r="E5" s="26" t="s">
        <v>7</v>
      </c>
      <c r="F5" s="24" t="s">
        <v>8</v>
      </c>
      <c r="G5" s="24" t="s">
        <v>9</v>
      </c>
      <c r="H5" s="27" t="s">
        <v>10</v>
      </c>
      <c r="I5" s="28" t="s">
        <v>11</v>
      </c>
      <c r="J5" s="29" t="s">
        <v>12</v>
      </c>
    </row>
    <row r="6" spans="1:10" ht="15.75" thickBot="1">
      <c r="A6" s="231" t="s">
        <v>13</v>
      </c>
      <c r="B6" s="234" t="s">
        <v>14</v>
      </c>
      <c r="C6" s="30"/>
      <c r="D6" s="31" t="s">
        <v>15</v>
      </c>
      <c r="E6" s="186"/>
      <c r="F6" s="187" t="s">
        <v>16</v>
      </c>
      <c r="G6" s="32" t="str">
        <f t="shared" ref="G6:G69" si="0">IF(ISNUMBER(F6),E6*F6,"")</f>
        <v/>
      </c>
      <c r="H6" s="33"/>
      <c r="I6" s="34"/>
      <c r="J6" s="35">
        <v>400</v>
      </c>
    </row>
    <row r="7" spans="1:10">
      <c r="A7" s="232"/>
      <c r="B7" s="235"/>
      <c r="C7" s="37"/>
      <c r="D7" s="37"/>
      <c r="E7" s="188"/>
      <c r="F7" s="189" t="s">
        <v>16</v>
      </c>
      <c r="G7" s="38" t="str">
        <f t="shared" si="0"/>
        <v/>
      </c>
      <c r="H7" s="39"/>
      <c r="I7" s="36"/>
      <c r="J7" s="35">
        <v>400</v>
      </c>
    </row>
    <row r="8" spans="1:10" ht="25.5">
      <c r="A8" s="232"/>
      <c r="B8" s="235"/>
      <c r="C8" s="40" t="s">
        <v>17</v>
      </c>
      <c r="D8" s="40" t="s">
        <v>18</v>
      </c>
      <c r="E8" s="190">
        <v>1</v>
      </c>
      <c r="F8" s="189">
        <v>120.95399999999999</v>
      </c>
      <c r="G8" s="38">
        <f t="shared" si="0"/>
        <v>120.95399999999999</v>
      </c>
      <c r="H8" s="43">
        <f>SUM(G8:G8)</f>
        <v>120.95399999999999</v>
      </c>
      <c r="I8" s="44"/>
      <c r="J8" s="35">
        <v>400</v>
      </c>
    </row>
    <row r="9" spans="1:10" ht="15.75" thickBot="1">
      <c r="A9" s="233"/>
      <c r="B9" s="236"/>
      <c r="C9" s="45"/>
      <c r="D9" s="45"/>
      <c r="E9" s="191"/>
      <c r="F9" s="192" t="s">
        <v>16</v>
      </c>
      <c r="G9" s="47" t="str">
        <f t="shared" si="0"/>
        <v/>
      </c>
      <c r="H9" s="48"/>
      <c r="I9" s="36"/>
      <c r="J9" s="35">
        <v>400</v>
      </c>
    </row>
    <row r="10" spans="1:10" ht="15.75" thickBot="1">
      <c r="A10" s="239" t="s">
        <v>19</v>
      </c>
      <c r="B10" s="234" t="s">
        <v>20</v>
      </c>
      <c r="C10" s="30"/>
      <c r="D10" s="31" t="s">
        <v>15</v>
      </c>
      <c r="E10" s="186"/>
      <c r="F10" s="193" t="s">
        <v>16</v>
      </c>
      <c r="G10" s="32" t="str">
        <f t="shared" si="0"/>
        <v/>
      </c>
      <c r="H10" s="33"/>
      <c r="I10" s="34"/>
      <c r="J10" s="35">
        <v>800</v>
      </c>
    </row>
    <row r="11" spans="1:10">
      <c r="A11" s="240"/>
      <c r="B11" s="235"/>
      <c r="C11" s="37"/>
      <c r="D11" s="37"/>
      <c r="E11" s="188"/>
      <c r="F11" s="194" t="s">
        <v>16</v>
      </c>
      <c r="G11" s="36" t="str">
        <f t="shared" si="0"/>
        <v/>
      </c>
      <c r="H11" s="39"/>
      <c r="I11" s="36"/>
      <c r="J11" s="35">
        <v>800</v>
      </c>
    </row>
    <row r="12" spans="1:10">
      <c r="A12" s="240"/>
      <c r="B12" s="235"/>
      <c r="C12" s="40" t="s">
        <v>21</v>
      </c>
      <c r="D12" s="40" t="s">
        <v>18</v>
      </c>
      <c r="E12" s="190">
        <v>1</v>
      </c>
      <c r="F12" s="189">
        <v>48.411999999999999</v>
      </c>
      <c r="G12" s="38">
        <f t="shared" si="0"/>
        <v>48.411999999999999</v>
      </c>
      <c r="H12" s="43">
        <f>SUM(G12:G12)</f>
        <v>48.411999999999999</v>
      </c>
      <c r="I12" s="44"/>
      <c r="J12" s="35">
        <v>800</v>
      </c>
    </row>
    <row r="13" spans="1:10" ht="15.75" thickBot="1">
      <c r="A13" s="241"/>
      <c r="B13" s="236"/>
      <c r="C13" s="45"/>
      <c r="D13" s="45"/>
      <c r="E13" s="191"/>
      <c r="F13" s="192" t="s">
        <v>16</v>
      </c>
      <c r="G13" s="46" t="str">
        <f t="shared" si="0"/>
        <v/>
      </c>
      <c r="H13" s="48"/>
      <c r="I13" s="36"/>
      <c r="J13" s="35">
        <v>800</v>
      </c>
    </row>
    <row r="14" spans="1:10" ht="15.75" thickBot="1">
      <c r="A14" s="231" t="s">
        <v>22</v>
      </c>
      <c r="B14" s="234" t="s">
        <v>23</v>
      </c>
      <c r="C14" s="30"/>
      <c r="D14" s="31" t="s">
        <v>24</v>
      </c>
      <c r="E14" s="186"/>
      <c r="F14" s="193" t="s">
        <v>16</v>
      </c>
      <c r="G14" s="32" t="str">
        <f t="shared" si="0"/>
        <v/>
      </c>
      <c r="H14" s="33"/>
      <c r="I14" s="34"/>
      <c r="J14" s="35">
        <v>1</v>
      </c>
    </row>
    <row r="15" spans="1:10">
      <c r="A15" s="232"/>
      <c r="B15" s="235"/>
      <c r="C15" s="37"/>
      <c r="D15" s="37"/>
      <c r="E15" s="188"/>
      <c r="F15" s="194" t="s">
        <v>16</v>
      </c>
      <c r="G15" s="36" t="str">
        <f t="shared" si="0"/>
        <v/>
      </c>
      <c r="H15" s="39"/>
      <c r="I15" s="36"/>
      <c r="J15" s="35">
        <v>1</v>
      </c>
    </row>
    <row r="16" spans="1:10" ht="25.5">
      <c r="A16" s="232"/>
      <c r="B16" s="235"/>
      <c r="C16" s="40" t="s">
        <v>25</v>
      </c>
      <c r="D16" s="40" t="s">
        <v>18</v>
      </c>
      <c r="E16" s="190">
        <v>16</v>
      </c>
      <c r="F16" s="189">
        <v>142.75650000000002</v>
      </c>
      <c r="G16" s="36">
        <f t="shared" si="0"/>
        <v>2284.1040000000003</v>
      </c>
      <c r="H16" s="43">
        <f>SUM(G16:G16)</f>
        <v>2284.1040000000003</v>
      </c>
      <c r="I16" s="44"/>
      <c r="J16" s="35">
        <v>1</v>
      </c>
    </row>
    <row r="17" spans="1:10" ht="15.75" thickBot="1">
      <c r="A17" s="233"/>
      <c r="B17" s="236"/>
      <c r="C17" s="45"/>
      <c r="D17" s="45"/>
      <c r="E17" s="191"/>
      <c r="F17" s="192" t="s">
        <v>16</v>
      </c>
      <c r="G17" s="46" t="str">
        <f t="shared" si="0"/>
        <v/>
      </c>
      <c r="H17" s="48"/>
      <c r="I17" s="36"/>
      <c r="J17" s="35">
        <v>1</v>
      </c>
    </row>
    <row r="18" spans="1:10" ht="15.75" thickBot="1">
      <c r="A18" s="231" t="s">
        <v>26</v>
      </c>
      <c r="B18" s="234" t="s">
        <v>27</v>
      </c>
      <c r="C18" s="30"/>
      <c r="D18" s="31" t="s">
        <v>24</v>
      </c>
      <c r="E18" s="186"/>
      <c r="F18" s="193" t="s">
        <v>16</v>
      </c>
      <c r="G18" s="32" t="str">
        <f t="shared" si="0"/>
        <v/>
      </c>
      <c r="H18" s="33"/>
      <c r="I18" s="34"/>
      <c r="J18" s="35">
        <v>1</v>
      </c>
    </row>
    <row r="19" spans="1:10">
      <c r="A19" s="232"/>
      <c r="B19" s="235"/>
      <c r="C19" s="37"/>
      <c r="D19" s="37"/>
      <c r="E19" s="188"/>
      <c r="F19" s="194" t="s">
        <v>16</v>
      </c>
      <c r="G19" s="36" t="str">
        <f t="shared" si="0"/>
        <v/>
      </c>
      <c r="H19" s="39"/>
      <c r="I19" s="36"/>
      <c r="J19" s="35">
        <v>1</v>
      </c>
    </row>
    <row r="20" spans="1:10" ht="25.5">
      <c r="A20" s="232"/>
      <c r="B20" s="235"/>
      <c r="C20" s="40" t="s">
        <v>25</v>
      </c>
      <c r="D20" s="40" t="s">
        <v>18</v>
      </c>
      <c r="E20" s="190">
        <v>20</v>
      </c>
      <c r="F20" s="189">
        <v>142.75650000000002</v>
      </c>
      <c r="G20" s="36">
        <f t="shared" si="0"/>
        <v>2855.13</v>
      </c>
      <c r="H20" s="43">
        <f>SUM(G20:G21)</f>
        <v>3126.6000000000004</v>
      </c>
      <c r="I20" s="44"/>
      <c r="J20" s="35">
        <v>1</v>
      </c>
    </row>
    <row r="21" spans="1:10">
      <c r="A21" s="232"/>
      <c r="B21" s="235"/>
      <c r="C21" s="40" t="s">
        <v>28</v>
      </c>
      <c r="D21" s="40" t="s">
        <v>24</v>
      </c>
      <c r="E21" s="190">
        <v>1</v>
      </c>
      <c r="F21" s="195">
        <v>271.47000000000003</v>
      </c>
      <c r="G21" s="36">
        <f t="shared" si="0"/>
        <v>271.47000000000003</v>
      </c>
      <c r="H21" s="39"/>
      <c r="I21" s="36"/>
      <c r="J21" s="35">
        <v>1</v>
      </c>
    </row>
    <row r="22" spans="1:10" ht="15.75" thickBot="1">
      <c r="A22" s="233"/>
      <c r="B22" s="236"/>
      <c r="C22" s="45"/>
      <c r="D22" s="45"/>
      <c r="E22" s="191"/>
      <c r="F22" s="192" t="s">
        <v>16</v>
      </c>
      <c r="G22" s="46" t="str">
        <f t="shared" si="0"/>
        <v/>
      </c>
      <c r="H22" s="48"/>
      <c r="I22" s="36"/>
      <c r="J22" s="35">
        <v>1</v>
      </c>
    </row>
    <row r="23" spans="1:10" ht="15.75" thickBot="1">
      <c r="A23" s="231" t="s">
        <v>29</v>
      </c>
      <c r="B23" s="234" t="s">
        <v>30</v>
      </c>
      <c r="C23" s="30"/>
      <c r="D23" s="31" t="s">
        <v>31</v>
      </c>
      <c r="E23" s="186"/>
      <c r="F23" s="193" t="s">
        <v>16</v>
      </c>
      <c r="G23" s="32" t="str">
        <f t="shared" si="0"/>
        <v/>
      </c>
      <c r="H23" s="33"/>
      <c r="I23" s="34"/>
      <c r="J23" s="35">
        <v>9</v>
      </c>
    </row>
    <row r="24" spans="1:10">
      <c r="A24" s="232"/>
      <c r="B24" s="235"/>
      <c r="C24" s="37"/>
      <c r="D24" s="37"/>
      <c r="E24" s="188"/>
      <c r="F24" s="194" t="s">
        <v>16</v>
      </c>
      <c r="G24" s="36" t="str">
        <f t="shared" si="0"/>
        <v/>
      </c>
      <c r="H24" s="39"/>
      <c r="I24" s="36"/>
      <c r="J24" s="35">
        <v>9</v>
      </c>
    </row>
    <row r="25" spans="1:10">
      <c r="A25" s="232"/>
      <c r="B25" s="235"/>
      <c r="C25" s="40" t="s">
        <v>32</v>
      </c>
      <c r="D25" s="40" t="s">
        <v>18</v>
      </c>
      <c r="E25" s="190">
        <v>0.35410000000000003</v>
      </c>
      <c r="F25" s="189">
        <v>29.773</v>
      </c>
      <c r="G25" s="38">
        <f t="shared" si="0"/>
        <v>10.5426193</v>
      </c>
      <c r="H25" s="43">
        <f>SUM(G25:G26)</f>
        <v>60.083100549999997</v>
      </c>
      <c r="I25" s="44"/>
      <c r="J25" s="35">
        <v>9</v>
      </c>
    </row>
    <row r="26" spans="1:10">
      <c r="A26" s="232"/>
      <c r="B26" s="235"/>
      <c r="C26" s="40" t="s">
        <v>33</v>
      </c>
      <c r="D26" s="40" t="s">
        <v>18</v>
      </c>
      <c r="E26" s="190">
        <v>2.1957</v>
      </c>
      <c r="F26" s="189">
        <v>22.5625</v>
      </c>
      <c r="G26" s="38">
        <f t="shared" si="0"/>
        <v>49.540481249999999</v>
      </c>
      <c r="H26" s="52"/>
      <c r="I26" s="44"/>
      <c r="J26" s="35">
        <v>9</v>
      </c>
    </row>
    <row r="27" spans="1:10" ht="15.75" thickBot="1">
      <c r="A27" s="233"/>
      <c r="B27" s="236"/>
      <c r="C27" s="45"/>
      <c r="D27" s="45"/>
      <c r="E27" s="191"/>
      <c r="F27" s="192" t="s">
        <v>16</v>
      </c>
      <c r="G27" s="46" t="str">
        <f t="shared" si="0"/>
        <v/>
      </c>
      <c r="H27" s="48"/>
      <c r="I27" s="36"/>
      <c r="J27" s="35">
        <v>9</v>
      </c>
    </row>
    <row r="28" spans="1:10" ht="15.75" thickBot="1">
      <c r="A28" s="231" t="s">
        <v>34</v>
      </c>
      <c r="B28" s="234" t="s">
        <v>35</v>
      </c>
      <c r="C28" s="30"/>
      <c r="D28" s="31" t="s">
        <v>31</v>
      </c>
      <c r="E28" s="186"/>
      <c r="F28" s="193" t="s">
        <v>16</v>
      </c>
      <c r="G28" s="32" t="str">
        <f t="shared" si="0"/>
        <v/>
      </c>
      <c r="H28" s="33"/>
      <c r="I28" s="34"/>
      <c r="J28" s="35">
        <v>11.1</v>
      </c>
    </row>
    <row r="29" spans="1:10">
      <c r="A29" s="232"/>
      <c r="B29" s="235"/>
      <c r="C29" s="37"/>
      <c r="D29" s="37"/>
      <c r="E29" s="188"/>
      <c r="F29" s="194" t="s">
        <v>16</v>
      </c>
      <c r="G29" s="36" t="str">
        <f t="shared" si="0"/>
        <v/>
      </c>
      <c r="H29" s="39"/>
      <c r="I29" s="36"/>
      <c r="J29" s="35">
        <v>11.1</v>
      </c>
    </row>
    <row r="30" spans="1:10">
      <c r="A30" s="232"/>
      <c r="B30" s="235"/>
      <c r="C30" s="40" t="s">
        <v>32</v>
      </c>
      <c r="D30" s="40" t="s">
        <v>18</v>
      </c>
      <c r="E30" s="190">
        <v>1.3</v>
      </c>
      <c r="F30" s="189">
        <v>29.773</v>
      </c>
      <c r="G30" s="38">
        <f t="shared" si="0"/>
        <v>38.704900000000002</v>
      </c>
      <c r="H30" s="43">
        <f>SUM(G30:G31)</f>
        <v>332.01740000000001</v>
      </c>
      <c r="I30" s="44"/>
      <c r="J30" s="35">
        <v>11.1</v>
      </c>
    </row>
    <row r="31" spans="1:10">
      <c r="A31" s="232"/>
      <c r="B31" s="235"/>
      <c r="C31" s="40" t="s">
        <v>33</v>
      </c>
      <c r="D31" s="40" t="s">
        <v>18</v>
      </c>
      <c r="E31" s="190">
        <v>13</v>
      </c>
      <c r="F31" s="189">
        <v>22.5625</v>
      </c>
      <c r="G31" s="38">
        <f t="shared" si="0"/>
        <v>293.3125</v>
      </c>
      <c r="H31" s="39"/>
      <c r="I31" s="36"/>
      <c r="J31" s="35">
        <v>11.1</v>
      </c>
    </row>
    <row r="32" spans="1:10" ht="15.75" thickBot="1">
      <c r="A32" s="233"/>
      <c r="B32" s="236"/>
      <c r="C32" s="45"/>
      <c r="D32" s="45"/>
      <c r="E32" s="191"/>
      <c r="F32" s="192" t="s">
        <v>16</v>
      </c>
      <c r="G32" s="46" t="str">
        <f t="shared" si="0"/>
        <v/>
      </c>
      <c r="H32" s="48"/>
      <c r="I32" s="36"/>
      <c r="J32" s="35">
        <v>11.1</v>
      </c>
    </row>
    <row r="33" spans="1:10" ht="15.75" thickBot="1">
      <c r="A33" s="231" t="s">
        <v>36</v>
      </c>
      <c r="B33" s="234" t="s">
        <v>37</v>
      </c>
      <c r="C33" s="30"/>
      <c r="D33" s="31" t="s">
        <v>38</v>
      </c>
      <c r="E33" s="186"/>
      <c r="F33" s="193" t="s">
        <v>16</v>
      </c>
      <c r="G33" s="32" t="str">
        <f t="shared" si="0"/>
        <v/>
      </c>
      <c r="H33" s="33"/>
      <c r="I33" s="34"/>
      <c r="J33" s="35">
        <v>57.7</v>
      </c>
    </row>
    <row r="34" spans="1:10">
      <c r="A34" s="232"/>
      <c r="B34" s="235"/>
      <c r="C34" s="37"/>
      <c r="D34" s="37"/>
      <c r="E34" s="188"/>
      <c r="F34" s="194" t="s">
        <v>16</v>
      </c>
      <c r="G34" s="36" t="str">
        <f t="shared" si="0"/>
        <v/>
      </c>
      <c r="H34" s="39"/>
      <c r="I34" s="36"/>
      <c r="J34" s="35">
        <v>57.7</v>
      </c>
    </row>
    <row r="35" spans="1:10">
      <c r="A35" s="232"/>
      <c r="B35" s="235"/>
      <c r="C35" s="40" t="s">
        <v>33</v>
      </c>
      <c r="D35" s="40" t="s">
        <v>18</v>
      </c>
      <c r="E35" s="190">
        <v>1</v>
      </c>
      <c r="F35" s="189">
        <v>22.5625</v>
      </c>
      <c r="G35" s="38">
        <f t="shared" si="0"/>
        <v>22.5625</v>
      </c>
      <c r="H35" s="43">
        <f>SUM(G35:G35)</f>
        <v>22.5625</v>
      </c>
      <c r="I35" s="44"/>
      <c r="J35" s="35">
        <v>57.7</v>
      </c>
    </row>
    <row r="36" spans="1:10" ht="15.75" thickBot="1">
      <c r="A36" s="233"/>
      <c r="B36" s="236"/>
      <c r="C36" s="45"/>
      <c r="D36" s="45"/>
      <c r="E36" s="191"/>
      <c r="F36" s="192" t="s">
        <v>16</v>
      </c>
      <c r="G36" s="46" t="str">
        <f t="shared" si="0"/>
        <v/>
      </c>
      <c r="H36" s="48"/>
      <c r="I36" s="36"/>
      <c r="J36" s="35">
        <v>57.7</v>
      </c>
    </row>
    <row r="37" spans="1:10" ht="15.75" hidden="1" thickBot="1">
      <c r="A37" s="231" t="s">
        <v>39</v>
      </c>
      <c r="B37" s="234" t="s">
        <v>40</v>
      </c>
      <c r="C37" s="30"/>
      <c r="D37" s="31" t="s">
        <v>38</v>
      </c>
      <c r="E37" s="186"/>
      <c r="F37" s="193" t="s">
        <v>16</v>
      </c>
      <c r="G37" s="32" t="str">
        <f t="shared" si="0"/>
        <v/>
      </c>
      <c r="H37" s="33"/>
      <c r="I37" s="34"/>
      <c r="J37" s="35">
        <v>0</v>
      </c>
    </row>
    <row r="38" spans="1:10" ht="15.75" hidden="1" thickBot="1">
      <c r="A38" s="232"/>
      <c r="B38" s="235"/>
      <c r="C38" s="37"/>
      <c r="D38" s="37"/>
      <c r="E38" s="188"/>
      <c r="F38" s="194" t="s">
        <v>16</v>
      </c>
      <c r="G38" s="36" t="str">
        <f t="shared" si="0"/>
        <v/>
      </c>
      <c r="H38" s="39"/>
      <c r="I38" s="36"/>
      <c r="J38" s="35">
        <v>0</v>
      </c>
    </row>
    <row r="39" spans="1:10" ht="26.25" hidden="1" thickBot="1">
      <c r="A39" s="232"/>
      <c r="B39" s="235"/>
      <c r="C39" s="40" t="s">
        <v>41</v>
      </c>
      <c r="D39" s="40" t="s">
        <v>18</v>
      </c>
      <c r="E39" s="190">
        <v>9.7799999999999998E-2</v>
      </c>
      <c r="F39" s="189">
        <v>24.358000000000001</v>
      </c>
      <c r="G39" s="38">
        <f t="shared" si="0"/>
        <v>2.3822123999999998</v>
      </c>
      <c r="H39" s="43">
        <f>SUM(G39:G40)</f>
        <v>8.6252561500000002</v>
      </c>
      <c r="I39" s="44"/>
      <c r="J39" s="35">
        <v>0</v>
      </c>
    </row>
    <row r="40" spans="1:10" ht="15.75" hidden="1" thickBot="1">
      <c r="A40" s="232"/>
      <c r="B40" s="235"/>
      <c r="C40" s="40" t="s">
        <v>33</v>
      </c>
      <c r="D40" s="40" t="s">
        <v>18</v>
      </c>
      <c r="E40" s="190">
        <v>0.2767</v>
      </c>
      <c r="F40" s="189">
        <v>22.5625</v>
      </c>
      <c r="G40" s="38">
        <f t="shared" si="0"/>
        <v>6.24304375</v>
      </c>
      <c r="H40" s="53"/>
      <c r="I40" s="54"/>
      <c r="J40" s="35">
        <v>0</v>
      </c>
    </row>
    <row r="41" spans="1:10" ht="15.75" hidden="1" thickBot="1">
      <c r="A41" s="233"/>
      <c r="B41" s="236"/>
      <c r="C41" s="45"/>
      <c r="D41" s="45"/>
      <c r="E41" s="191"/>
      <c r="F41" s="192" t="s">
        <v>16</v>
      </c>
      <c r="G41" s="46" t="str">
        <f t="shared" si="0"/>
        <v/>
      </c>
      <c r="H41" s="48"/>
      <c r="I41" s="36"/>
      <c r="J41" s="35">
        <v>0</v>
      </c>
    </row>
    <row r="42" spans="1:10" ht="15.75" thickBot="1">
      <c r="A42" s="231" t="s">
        <v>42</v>
      </c>
      <c r="B42" s="234" t="s">
        <v>43</v>
      </c>
      <c r="C42" s="30"/>
      <c r="D42" s="31" t="s">
        <v>38</v>
      </c>
      <c r="E42" s="186"/>
      <c r="F42" s="193" t="s">
        <v>16</v>
      </c>
      <c r="G42" s="32" t="str">
        <f t="shared" si="0"/>
        <v/>
      </c>
      <c r="H42" s="33"/>
      <c r="I42" s="34"/>
      <c r="J42" s="35">
        <v>41.2</v>
      </c>
    </row>
    <row r="43" spans="1:10">
      <c r="A43" s="232"/>
      <c r="B43" s="235"/>
      <c r="C43" s="37"/>
      <c r="D43" s="37"/>
      <c r="E43" s="188"/>
      <c r="F43" s="194" t="s">
        <v>16</v>
      </c>
      <c r="G43" s="36" t="str">
        <f t="shared" si="0"/>
        <v/>
      </c>
      <c r="H43" s="39"/>
      <c r="I43" s="36"/>
      <c r="J43" s="35">
        <v>41.2</v>
      </c>
    </row>
    <row r="44" spans="1:10" ht="25.5">
      <c r="A44" s="232"/>
      <c r="B44" s="235"/>
      <c r="C44" s="40" t="s">
        <v>41</v>
      </c>
      <c r="D44" s="40" t="s">
        <v>18</v>
      </c>
      <c r="E44" s="190">
        <v>2.29E-2</v>
      </c>
      <c r="F44" s="189">
        <v>24.358000000000001</v>
      </c>
      <c r="G44" s="38">
        <f t="shared" si="0"/>
        <v>0.55779820000000002</v>
      </c>
      <c r="H44" s="43">
        <f>SUM(G44:G45)</f>
        <v>2.0175919499999999</v>
      </c>
      <c r="I44" s="44"/>
      <c r="J44" s="35">
        <v>41.2</v>
      </c>
    </row>
    <row r="45" spans="1:10">
      <c r="A45" s="232"/>
      <c r="B45" s="235"/>
      <c r="C45" s="40" t="s">
        <v>33</v>
      </c>
      <c r="D45" s="40" t="s">
        <v>18</v>
      </c>
      <c r="E45" s="190">
        <v>6.4699999999999994E-2</v>
      </c>
      <c r="F45" s="189">
        <v>22.5625</v>
      </c>
      <c r="G45" s="38">
        <f t="shared" si="0"/>
        <v>1.4597937499999998</v>
      </c>
      <c r="H45" s="39"/>
      <c r="I45" s="36"/>
      <c r="J45" s="35">
        <v>41.2</v>
      </c>
    </row>
    <row r="46" spans="1:10" ht="15.75" thickBot="1">
      <c r="A46" s="233"/>
      <c r="B46" s="236"/>
      <c r="C46" s="45"/>
      <c r="D46" s="45"/>
      <c r="E46" s="191"/>
      <c r="F46" s="192" t="s">
        <v>16</v>
      </c>
      <c r="G46" s="46" t="str">
        <f t="shared" si="0"/>
        <v/>
      </c>
      <c r="H46" s="48"/>
      <c r="I46" s="36"/>
      <c r="J46" s="35">
        <v>41.2</v>
      </c>
    </row>
    <row r="47" spans="1:10" ht="15.75" thickBot="1">
      <c r="A47" s="231" t="s">
        <v>44</v>
      </c>
      <c r="B47" s="234" t="s">
        <v>45</v>
      </c>
      <c r="C47" s="30"/>
      <c r="D47" s="31" t="s">
        <v>46</v>
      </c>
      <c r="E47" s="186"/>
      <c r="F47" s="193" t="s">
        <v>16</v>
      </c>
      <c r="G47" s="32" t="str">
        <f t="shared" si="0"/>
        <v/>
      </c>
      <c r="H47" s="33"/>
      <c r="I47" s="34"/>
      <c r="J47" s="35">
        <v>30</v>
      </c>
    </row>
    <row r="48" spans="1:10">
      <c r="A48" s="232"/>
      <c r="B48" s="235"/>
      <c r="C48" s="37"/>
      <c r="D48" s="37"/>
      <c r="E48" s="188"/>
      <c r="F48" s="194" t="s">
        <v>16</v>
      </c>
      <c r="G48" s="36" t="str">
        <f t="shared" si="0"/>
        <v/>
      </c>
      <c r="H48" s="39"/>
      <c r="I48" s="36"/>
      <c r="J48" s="35">
        <v>30</v>
      </c>
    </row>
    <row r="49" spans="1:10">
      <c r="A49" s="232"/>
      <c r="B49" s="235"/>
      <c r="C49" s="40" t="s">
        <v>47</v>
      </c>
      <c r="D49" s="40" t="s">
        <v>18</v>
      </c>
      <c r="E49" s="190">
        <v>4.0500000000000001E-2</v>
      </c>
      <c r="F49" s="189">
        <v>30.133999999999997</v>
      </c>
      <c r="G49" s="38">
        <f t="shared" si="0"/>
        <v>1.2204269999999999</v>
      </c>
      <c r="H49" s="43">
        <f>SUM(G49:G50)</f>
        <v>3.8151145</v>
      </c>
      <c r="I49" s="44"/>
      <c r="J49" s="35">
        <v>30</v>
      </c>
    </row>
    <row r="50" spans="1:10">
      <c r="A50" s="232"/>
      <c r="B50" s="235"/>
      <c r="C50" s="40" t="s">
        <v>33</v>
      </c>
      <c r="D50" s="40" t="s">
        <v>18</v>
      </c>
      <c r="E50" s="190">
        <v>0.115</v>
      </c>
      <c r="F50" s="189">
        <v>22.5625</v>
      </c>
      <c r="G50" s="38">
        <f t="shared" si="0"/>
        <v>2.5946875</v>
      </c>
      <c r="H50" s="39"/>
      <c r="I50" s="36"/>
      <c r="J50" s="35">
        <v>30</v>
      </c>
    </row>
    <row r="51" spans="1:10" ht="15.75" thickBot="1">
      <c r="A51" s="233"/>
      <c r="B51" s="236"/>
      <c r="C51" s="45"/>
      <c r="D51" s="45"/>
      <c r="E51" s="191"/>
      <c r="F51" s="192" t="s">
        <v>16</v>
      </c>
      <c r="G51" s="46" t="str">
        <f t="shared" si="0"/>
        <v/>
      </c>
      <c r="H51" s="48"/>
      <c r="I51" s="36"/>
      <c r="J51" s="35">
        <v>30</v>
      </c>
    </row>
    <row r="52" spans="1:10" ht="15.75" thickBot="1">
      <c r="A52" s="231" t="s">
        <v>48</v>
      </c>
      <c r="B52" s="234" t="s">
        <v>49</v>
      </c>
      <c r="C52" s="30"/>
      <c r="D52" s="31" t="s">
        <v>38</v>
      </c>
      <c r="E52" s="186"/>
      <c r="F52" s="193" t="s">
        <v>16</v>
      </c>
      <c r="G52" s="32" t="str">
        <f t="shared" si="0"/>
        <v/>
      </c>
      <c r="H52" s="33"/>
      <c r="I52" s="34"/>
      <c r="J52" s="35">
        <v>97.7</v>
      </c>
    </row>
    <row r="53" spans="1:10">
      <c r="A53" s="232"/>
      <c r="B53" s="235"/>
      <c r="C53" s="37"/>
      <c r="D53" s="37"/>
      <c r="E53" s="188"/>
      <c r="F53" s="194" t="s">
        <v>16</v>
      </c>
      <c r="G53" s="36" t="str">
        <f t="shared" si="0"/>
        <v/>
      </c>
      <c r="H53" s="39"/>
      <c r="I53" s="36"/>
      <c r="J53" s="35">
        <v>97.7</v>
      </c>
    </row>
    <row r="54" spans="1:10">
      <c r="A54" s="232"/>
      <c r="B54" s="235"/>
      <c r="C54" s="40" t="s">
        <v>50</v>
      </c>
      <c r="D54" s="40" t="s">
        <v>18</v>
      </c>
      <c r="E54" s="190">
        <v>3.2300000000000002E-2</v>
      </c>
      <c r="F54" s="195">
        <v>29.639999999999997</v>
      </c>
      <c r="G54" s="38">
        <f t="shared" si="0"/>
        <v>0.957372</v>
      </c>
      <c r="H54" s="43">
        <f>SUM(G54:G57)</f>
        <v>7.1058138</v>
      </c>
      <c r="I54" s="44"/>
      <c r="J54" s="35">
        <v>97.7</v>
      </c>
    </row>
    <row r="55" spans="1:10">
      <c r="A55" s="232"/>
      <c r="B55" s="235"/>
      <c r="C55" s="40" t="s">
        <v>33</v>
      </c>
      <c r="D55" s="40" t="s">
        <v>18</v>
      </c>
      <c r="E55" s="190">
        <v>0.1085</v>
      </c>
      <c r="F55" s="195">
        <v>22.5625</v>
      </c>
      <c r="G55" s="38">
        <f t="shared" si="0"/>
        <v>2.4480312500000001</v>
      </c>
      <c r="H55" s="39"/>
      <c r="I55" s="36"/>
      <c r="J55" s="35">
        <v>97.7</v>
      </c>
    </row>
    <row r="56" spans="1:10" ht="25.5">
      <c r="A56" s="232"/>
      <c r="B56" s="235"/>
      <c r="C56" s="40" t="s">
        <v>51</v>
      </c>
      <c r="D56" s="40" t="s">
        <v>52</v>
      </c>
      <c r="E56" s="190">
        <v>6.0299999999999999E-2</v>
      </c>
      <c r="F56" s="189">
        <v>25.488499999999998</v>
      </c>
      <c r="G56" s="38">
        <f t="shared" si="0"/>
        <v>1.53695655</v>
      </c>
      <c r="H56" s="39"/>
      <c r="I56" s="36"/>
      <c r="J56" s="35">
        <v>97.7</v>
      </c>
    </row>
    <row r="57" spans="1:10" ht="25.5">
      <c r="A57" s="232"/>
      <c r="B57" s="235"/>
      <c r="C57" s="40" t="s">
        <v>53</v>
      </c>
      <c r="D57" s="40" t="s">
        <v>54</v>
      </c>
      <c r="E57" s="190">
        <v>7.8799999999999995E-2</v>
      </c>
      <c r="F57" s="189">
        <v>27.454999999999998</v>
      </c>
      <c r="G57" s="38">
        <f t="shared" si="0"/>
        <v>2.1634539999999998</v>
      </c>
      <c r="H57" s="39"/>
      <c r="I57" s="36"/>
      <c r="J57" s="35">
        <v>97.7</v>
      </c>
    </row>
    <row r="58" spans="1:10" ht="15.75" thickBot="1">
      <c r="A58" s="233"/>
      <c r="B58" s="236"/>
      <c r="C58" s="45"/>
      <c r="D58" s="45"/>
      <c r="E58" s="191"/>
      <c r="F58" s="192" t="s">
        <v>16</v>
      </c>
      <c r="G58" s="46" t="str">
        <f t="shared" si="0"/>
        <v/>
      </c>
      <c r="H58" s="48"/>
      <c r="I58" s="36"/>
      <c r="J58" s="35">
        <v>97.7</v>
      </c>
    </row>
    <row r="59" spans="1:10" ht="15.75" thickBot="1">
      <c r="A59" s="231" t="s">
        <v>55</v>
      </c>
      <c r="B59" s="234" t="s">
        <v>56</v>
      </c>
      <c r="C59" s="30"/>
      <c r="D59" s="31" t="s">
        <v>38</v>
      </c>
      <c r="E59" s="186"/>
      <c r="F59" s="193" t="s">
        <v>16</v>
      </c>
      <c r="G59" s="32" t="str">
        <f t="shared" si="0"/>
        <v/>
      </c>
      <c r="H59" s="33"/>
      <c r="I59" s="34"/>
      <c r="J59" s="35">
        <v>40</v>
      </c>
    </row>
    <row r="60" spans="1:10">
      <c r="A60" s="232"/>
      <c r="B60" s="235"/>
      <c r="C60" s="37"/>
      <c r="D60" s="37"/>
      <c r="E60" s="188"/>
      <c r="F60" s="194" t="s">
        <v>16</v>
      </c>
      <c r="G60" s="36" t="str">
        <f t="shared" si="0"/>
        <v/>
      </c>
      <c r="H60" s="39"/>
      <c r="I60" s="36"/>
      <c r="J60" s="35">
        <v>40</v>
      </c>
    </row>
    <row r="61" spans="1:10" ht="25.5">
      <c r="A61" s="232"/>
      <c r="B61" s="235"/>
      <c r="C61" s="40" t="s">
        <v>51</v>
      </c>
      <c r="D61" s="40" t="s">
        <v>52</v>
      </c>
      <c r="E61" s="190">
        <v>6.3700000000000007E-2</v>
      </c>
      <c r="F61" s="189">
        <v>25.488499999999998</v>
      </c>
      <c r="G61" s="38">
        <f t="shared" si="0"/>
        <v>1.62361745</v>
      </c>
      <c r="H61" s="43">
        <f>SUM(G61:G64)</f>
        <v>6.3154745999999999</v>
      </c>
      <c r="I61" s="44"/>
      <c r="J61" s="35">
        <v>40</v>
      </c>
    </row>
    <row r="62" spans="1:10" ht="25.5">
      <c r="A62" s="232"/>
      <c r="B62" s="235"/>
      <c r="C62" s="40" t="s">
        <v>53</v>
      </c>
      <c r="D62" s="40" t="s">
        <v>54</v>
      </c>
      <c r="E62" s="190">
        <v>8.3299999999999999E-2</v>
      </c>
      <c r="F62" s="189">
        <v>27.454999999999998</v>
      </c>
      <c r="G62" s="38">
        <f t="shared" si="0"/>
        <v>2.2870014999999997</v>
      </c>
      <c r="H62" s="39"/>
      <c r="I62" s="36"/>
      <c r="J62" s="35">
        <v>40</v>
      </c>
    </row>
    <row r="63" spans="1:10">
      <c r="A63" s="232"/>
      <c r="B63" s="235"/>
      <c r="C63" s="40" t="s">
        <v>32</v>
      </c>
      <c r="D63" s="40" t="s">
        <v>18</v>
      </c>
      <c r="E63" s="190">
        <v>2.2800000000000001E-2</v>
      </c>
      <c r="F63" s="189">
        <v>29.773</v>
      </c>
      <c r="G63" s="38">
        <f t="shared" si="0"/>
        <v>0.67882439999999999</v>
      </c>
      <c r="H63" s="39"/>
      <c r="I63" s="36"/>
      <c r="J63" s="35">
        <v>40</v>
      </c>
    </row>
    <row r="64" spans="1:10">
      <c r="A64" s="232"/>
      <c r="B64" s="235"/>
      <c r="C64" s="40" t="s">
        <v>33</v>
      </c>
      <c r="D64" s="40" t="s">
        <v>18</v>
      </c>
      <c r="E64" s="190">
        <v>7.6499999999999999E-2</v>
      </c>
      <c r="F64" s="189">
        <v>22.5625</v>
      </c>
      <c r="G64" s="38">
        <f t="shared" si="0"/>
        <v>1.7260312499999999</v>
      </c>
      <c r="H64" s="39"/>
      <c r="I64" s="36"/>
      <c r="J64" s="35">
        <v>40</v>
      </c>
    </row>
    <row r="65" spans="1:10" ht="15.75" thickBot="1">
      <c r="A65" s="233"/>
      <c r="B65" s="236"/>
      <c r="C65" s="45"/>
      <c r="D65" s="45"/>
      <c r="E65" s="191"/>
      <c r="F65" s="192" t="s">
        <v>16</v>
      </c>
      <c r="G65" s="46" t="str">
        <f t="shared" si="0"/>
        <v/>
      </c>
      <c r="H65" s="48"/>
      <c r="I65" s="36"/>
      <c r="J65" s="35">
        <v>40</v>
      </c>
    </row>
    <row r="66" spans="1:10" ht="15.75" thickBot="1">
      <c r="A66" s="231" t="s">
        <v>57</v>
      </c>
      <c r="B66" s="234" t="s">
        <v>58</v>
      </c>
      <c r="C66" s="30"/>
      <c r="D66" s="31" t="s">
        <v>46</v>
      </c>
      <c r="E66" s="186"/>
      <c r="F66" s="193" t="s">
        <v>16</v>
      </c>
      <c r="G66" s="32" t="str">
        <f t="shared" si="0"/>
        <v/>
      </c>
      <c r="H66" s="33"/>
      <c r="I66" s="34"/>
      <c r="J66" s="35">
        <v>7</v>
      </c>
    </row>
    <row r="67" spans="1:10">
      <c r="A67" s="232"/>
      <c r="B67" s="235"/>
      <c r="C67" s="37"/>
      <c r="D67" s="37"/>
      <c r="E67" s="188"/>
      <c r="F67" s="194" t="s">
        <v>16</v>
      </c>
      <c r="G67" s="36" t="str">
        <f t="shared" si="0"/>
        <v/>
      </c>
      <c r="H67" s="39"/>
      <c r="I67" s="36"/>
      <c r="J67" s="35">
        <v>7</v>
      </c>
    </row>
    <row r="68" spans="1:10" ht="25.5">
      <c r="A68" s="232"/>
      <c r="B68" s="235"/>
      <c r="C68" s="40" t="s">
        <v>59</v>
      </c>
      <c r="D68" s="40" t="s">
        <v>18</v>
      </c>
      <c r="E68" s="190">
        <v>5.8999999999999999E-3</v>
      </c>
      <c r="F68" s="189">
        <v>29.088999999999999</v>
      </c>
      <c r="G68" s="38">
        <f t="shared" si="0"/>
        <v>0.17162509999999997</v>
      </c>
      <c r="H68" s="43">
        <f>SUM(G68:G69)</f>
        <v>0.54616259999999994</v>
      </c>
      <c r="I68" s="44"/>
      <c r="J68" s="35">
        <v>7</v>
      </c>
    </row>
    <row r="69" spans="1:10">
      <c r="A69" s="232"/>
      <c r="B69" s="235"/>
      <c r="C69" s="40" t="s">
        <v>33</v>
      </c>
      <c r="D69" s="40" t="s">
        <v>18</v>
      </c>
      <c r="E69" s="190">
        <v>1.66E-2</v>
      </c>
      <c r="F69" s="189">
        <v>22.5625</v>
      </c>
      <c r="G69" s="38">
        <f t="shared" si="0"/>
        <v>0.37453750000000002</v>
      </c>
      <c r="H69" s="39"/>
      <c r="I69" s="36"/>
      <c r="J69" s="35">
        <v>7</v>
      </c>
    </row>
    <row r="70" spans="1:10" ht="15.75" thickBot="1">
      <c r="A70" s="233"/>
      <c r="B70" s="236"/>
      <c r="C70" s="45"/>
      <c r="D70" s="45"/>
      <c r="E70" s="191"/>
      <c r="F70" s="192" t="s">
        <v>16</v>
      </c>
      <c r="G70" s="46" t="str">
        <f t="shared" ref="G70:G133" si="1">IF(ISNUMBER(F70),E70*F70,"")</f>
        <v/>
      </c>
      <c r="H70" s="48"/>
      <c r="I70" s="36"/>
      <c r="J70" s="35">
        <v>7</v>
      </c>
    </row>
    <row r="71" spans="1:10" ht="15.75" thickBot="1">
      <c r="A71" s="231" t="s">
        <v>60</v>
      </c>
      <c r="B71" s="234" t="s">
        <v>61</v>
      </c>
      <c r="C71" s="30"/>
      <c r="D71" s="31" t="s">
        <v>31</v>
      </c>
      <c r="E71" s="186"/>
      <c r="F71" s="193" t="s">
        <v>16</v>
      </c>
      <c r="G71" s="32" t="str">
        <f t="shared" si="1"/>
        <v/>
      </c>
      <c r="H71" s="33"/>
      <c r="I71" s="34"/>
      <c r="J71" s="35">
        <v>8</v>
      </c>
    </row>
    <row r="72" spans="1:10">
      <c r="A72" s="232"/>
      <c r="B72" s="235"/>
      <c r="C72" s="37"/>
      <c r="D72" s="37"/>
      <c r="E72" s="188"/>
      <c r="F72" s="194" t="s">
        <v>16</v>
      </c>
      <c r="G72" s="36" t="str">
        <f t="shared" si="1"/>
        <v/>
      </c>
      <c r="H72" s="39"/>
      <c r="I72" s="36"/>
      <c r="J72" s="35">
        <v>8</v>
      </c>
    </row>
    <row r="73" spans="1:10">
      <c r="A73" s="232"/>
      <c r="B73" s="235"/>
      <c r="C73" s="40" t="s">
        <v>32</v>
      </c>
      <c r="D73" s="40" t="s">
        <v>18</v>
      </c>
      <c r="E73" s="190">
        <v>0.2034</v>
      </c>
      <c r="F73" s="195">
        <v>29.773</v>
      </c>
      <c r="G73" s="38">
        <f t="shared" si="1"/>
        <v>6.0558281999999997</v>
      </c>
      <c r="H73" s="43">
        <f>SUM(G73:G76)</f>
        <v>187.46898245</v>
      </c>
      <c r="I73" s="44"/>
      <c r="J73" s="35">
        <v>8</v>
      </c>
    </row>
    <row r="74" spans="1:10">
      <c r="A74" s="232"/>
      <c r="B74" s="235"/>
      <c r="C74" s="40" t="s">
        <v>33</v>
      </c>
      <c r="D74" s="40" t="s">
        <v>18</v>
      </c>
      <c r="E74" s="190">
        <v>1.2608999999999999</v>
      </c>
      <c r="F74" s="195">
        <v>22.5625</v>
      </c>
      <c r="G74" s="38">
        <f t="shared" si="1"/>
        <v>28.449056249999998</v>
      </c>
      <c r="H74" s="39"/>
      <c r="I74" s="36"/>
      <c r="J74" s="35">
        <v>8</v>
      </c>
    </row>
    <row r="75" spans="1:10" ht="25.5">
      <c r="A75" s="232"/>
      <c r="B75" s="235"/>
      <c r="C75" s="40" t="s">
        <v>51</v>
      </c>
      <c r="D75" s="40" t="s">
        <v>52</v>
      </c>
      <c r="E75" s="190">
        <v>2.504</v>
      </c>
      <c r="F75" s="195">
        <v>25.488499999999998</v>
      </c>
      <c r="G75" s="36">
        <f t="shared" si="1"/>
        <v>63.823203999999997</v>
      </c>
      <c r="H75" s="39"/>
      <c r="I75" s="36"/>
      <c r="J75" s="35">
        <v>8</v>
      </c>
    </row>
    <row r="76" spans="1:10" ht="25.5">
      <c r="A76" s="232"/>
      <c r="B76" s="235"/>
      <c r="C76" s="40" t="s">
        <v>53</v>
      </c>
      <c r="D76" s="40" t="s">
        <v>54</v>
      </c>
      <c r="E76" s="190">
        <v>3.2467999999999999</v>
      </c>
      <c r="F76" s="189">
        <v>27.454999999999998</v>
      </c>
      <c r="G76" s="38">
        <f t="shared" si="1"/>
        <v>89.140893999999989</v>
      </c>
      <c r="H76" s="39"/>
      <c r="I76" s="36"/>
      <c r="J76" s="35">
        <v>8</v>
      </c>
    </row>
    <row r="77" spans="1:10" ht="15.75" thickBot="1">
      <c r="A77" s="233"/>
      <c r="B77" s="236"/>
      <c r="C77" s="45"/>
      <c r="D77" s="45"/>
      <c r="E77" s="191"/>
      <c r="F77" s="192" t="s">
        <v>16</v>
      </c>
      <c r="G77" s="46" t="str">
        <f t="shared" si="1"/>
        <v/>
      </c>
      <c r="H77" s="48"/>
      <c r="I77" s="36"/>
      <c r="J77" s="35">
        <v>8</v>
      </c>
    </row>
    <row r="78" spans="1:10" ht="15.75" thickBot="1">
      <c r="A78" s="239" t="s">
        <v>62</v>
      </c>
      <c r="B78" s="234" t="s">
        <v>63</v>
      </c>
      <c r="C78" s="30"/>
      <c r="D78" s="31" t="s">
        <v>38</v>
      </c>
      <c r="E78" s="186"/>
      <c r="F78" s="193" t="s">
        <v>16</v>
      </c>
      <c r="G78" s="32" t="str">
        <f t="shared" si="1"/>
        <v/>
      </c>
      <c r="H78" s="33"/>
      <c r="I78" s="34"/>
      <c r="J78" s="35">
        <v>0.8</v>
      </c>
    </row>
    <row r="79" spans="1:10">
      <c r="A79" s="240"/>
      <c r="B79" s="235"/>
      <c r="C79" s="37"/>
      <c r="D79" s="37"/>
      <c r="E79" s="188"/>
      <c r="F79" s="194" t="s">
        <v>16</v>
      </c>
      <c r="G79" s="36" t="str">
        <f t="shared" si="1"/>
        <v/>
      </c>
      <c r="H79" s="39"/>
      <c r="I79" s="36"/>
      <c r="J79" s="35">
        <v>0.8</v>
      </c>
    </row>
    <row r="80" spans="1:10">
      <c r="A80" s="240"/>
      <c r="B80" s="235"/>
      <c r="C80" s="40" t="s">
        <v>64</v>
      </c>
      <c r="D80" s="40" t="s">
        <v>18</v>
      </c>
      <c r="E80" s="190">
        <v>0.35</v>
      </c>
      <c r="F80" s="189">
        <v>28.186499999999999</v>
      </c>
      <c r="G80" s="38">
        <f t="shared" si="1"/>
        <v>9.8652749999999987</v>
      </c>
      <c r="H80" s="43">
        <f>SUM(G80:G81)</f>
        <v>17.762149999999998</v>
      </c>
      <c r="I80" s="44"/>
      <c r="J80" s="35">
        <v>0.8</v>
      </c>
    </row>
    <row r="81" spans="1:10">
      <c r="A81" s="240"/>
      <c r="B81" s="235"/>
      <c r="C81" s="40" t="s">
        <v>33</v>
      </c>
      <c r="D81" s="40" t="s">
        <v>18</v>
      </c>
      <c r="E81" s="190">
        <v>0.35</v>
      </c>
      <c r="F81" s="189">
        <v>22.5625</v>
      </c>
      <c r="G81" s="38">
        <f t="shared" si="1"/>
        <v>7.8968749999999996</v>
      </c>
      <c r="H81" s="53"/>
      <c r="I81" s="54"/>
      <c r="J81" s="35">
        <v>0.8</v>
      </c>
    </row>
    <row r="82" spans="1:10" ht="15.75" thickBot="1">
      <c r="A82" s="241"/>
      <c r="B82" s="236"/>
      <c r="C82" s="45"/>
      <c r="D82" s="45"/>
      <c r="E82" s="191"/>
      <c r="F82" s="192" t="s">
        <v>16</v>
      </c>
      <c r="G82" s="46" t="str">
        <f t="shared" si="1"/>
        <v/>
      </c>
      <c r="H82" s="48"/>
      <c r="I82" s="36"/>
      <c r="J82" s="35">
        <v>0.8</v>
      </c>
    </row>
    <row r="83" spans="1:10" ht="15.75" thickBot="1">
      <c r="A83" s="231" t="s">
        <v>65</v>
      </c>
      <c r="B83" s="234" t="s">
        <v>66</v>
      </c>
      <c r="C83" s="30"/>
      <c r="D83" s="31" t="s">
        <v>38</v>
      </c>
      <c r="E83" s="186"/>
      <c r="F83" s="193" t="s">
        <v>16</v>
      </c>
      <c r="G83" s="32" t="str">
        <f t="shared" si="1"/>
        <v/>
      </c>
      <c r="H83" s="33"/>
      <c r="I83" s="34"/>
      <c r="J83" s="35">
        <v>4.6500000000000004</v>
      </c>
    </row>
    <row r="84" spans="1:10">
      <c r="A84" s="232"/>
      <c r="B84" s="235"/>
      <c r="C84" s="37"/>
      <c r="D84" s="37"/>
      <c r="E84" s="188"/>
      <c r="F84" s="194" t="s">
        <v>16</v>
      </c>
      <c r="G84" s="36" t="str">
        <f t="shared" si="1"/>
        <v/>
      </c>
      <c r="H84" s="39"/>
      <c r="I84" s="36"/>
      <c r="J84" s="35">
        <v>4.6500000000000004</v>
      </c>
    </row>
    <row r="85" spans="1:10">
      <c r="A85" s="232"/>
      <c r="B85" s="235"/>
      <c r="C85" s="40" t="s">
        <v>32</v>
      </c>
      <c r="D85" s="40" t="s">
        <v>18</v>
      </c>
      <c r="E85" s="190">
        <v>0.15</v>
      </c>
      <c r="F85" s="189">
        <v>29.773</v>
      </c>
      <c r="G85" s="38">
        <f t="shared" si="1"/>
        <v>4.4659499999999994</v>
      </c>
      <c r="H85" s="43">
        <f>SUM(G85:G86)</f>
        <v>27.028449999999999</v>
      </c>
      <c r="I85" s="44"/>
      <c r="J85" s="35">
        <v>4.6500000000000004</v>
      </c>
    </row>
    <row r="86" spans="1:10">
      <c r="A86" s="232"/>
      <c r="B86" s="235"/>
      <c r="C86" s="40" t="s">
        <v>33</v>
      </c>
      <c r="D86" s="40" t="s">
        <v>18</v>
      </c>
      <c r="E86" s="190">
        <v>1</v>
      </c>
      <c r="F86" s="189">
        <v>22.5625</v>
      </c>
      <c r="G86" s="38">
        <f t="shared" si="1"/>
        <v>22.5625</v>
      </c>
      <c r="H86" s="39"/>
      <c r="I86" s="36"/>
      <c r="J86" s="35">
        <v>4.6500000000000004</v>
      </c>
    </row>
    <row r="87" spans="1:10" ht="15.75" thickBot="1">
      <c r="A87" s="233"/>
      <c r="B87" s="236"/>
      <c r="C87" s="45"/>
      <c r="D87" s="45"/>
      <c r="E87" s="191"/>
      <c r="F87" s="192" t="s">
        <v>16</v>
      </c>
      <c r="G87" s="46" t="str">
        <f t="shared" si="1"/>
        <v/>
      </c>
      <c r="H87" s="48"/>
      <c r="I87" s="36"/>
      <c r="J87" s="35">
        <v>4.6500000000000004</v>
      </c>
    </row>
    <row r="88" spans="1:10" ht="15.75" hidden="1" thickBot="1">
      <c r="A88" s="231" t="s">
        <v>67</v>
      </c>
      <c r="B88" s="234" t="s">
        <v>68</v>
      </c>
      <c r="C88" s="30"/>
      <c r="D88" s="31" t="s">
        <v>24</v>
      </c>
      <c r="E88" s="186"/>
      <c r="F88" s="193" t="s">
        <v>16</v>
      </c>
      <c r="G88" s="32" t="str">
        <f t="shared" si="1"/>
        <v/>
      </c>
      <c r="H88" s="33"/>
      <c r="I88" s="34"/>
      <c r="J88" s="35">
        <v>0</v>
      </c>
    </row>
    <row r="89" spans="1:10" ht="15.75" hidden="1" thickBot="1">
      <c r="A89" s="232"/>
      <c r="B89" s="235"/>
      <c r="C89" s="37"/>
      <c r="D89" s="37"/>
      <c r="E89" s="188"/>
      <c r="F89" s="194" t="s">
        <v>16</v>
      </c>
      <c r="G89" s="36" t="str">
        <f t="shared" si="1"/>
        <v/>
      </c>
      <c r="H89" s="39"/>
      <c r="I89" s="36"/>
      <c r="J89" s="35">
        <v>0</v>
      </c>
    </row>
    <row r="90" spans="1:10" ht="15.75" hidden="1" thickBot="1">
      <c r="A90" s="232"/>
      <c r="B90" s="235"/>
      <c r="C90" s="40" t="s">
        <v>32</v>
      </c>
      <c r="D90" s="40" t="s">
        <v>18</v>
      </c>
      <c r="E90" s="190">
        <v>0.04</v>
      </c>
      <c r="F90" s="189">
        <v>29.773</v>
      </c>
      <c r="G90" s="38">
        <f t="shared" si="1"/>
        <v>1.19092</v>
      </c>
      <c r="H90" s="43">
        <f>SUM(G90:G91)</f>
        <v>10.215920000000001</v>
      </c>
      <c r="I90" s="44"/>
      <c r="J90" s="35">
        <v>0</v>
      </c>
    </row>
    <row r="91" spans="1:10" ht="15.75" hidden="1" thickBot="1">
      <c r="A91" s="232"/>
      <c r="B91" s="235"/>
      <c r="C91" s="40" t="s">
        <v>33</v>
      </c>
      <c r="D91" s="40" t="s">
        <v>18</v>
      </c>
      <c r="E91" s="190">
        <v>0.4</v>
      </c>
      <c r="F91" s="189">
        <v>22.5625</v>
      </c>
      <c r="G91" s="38">
        <f t="shared" si="1"/>
        <v>9.0250000000000004</v>
      </c>
      <c r="H91" s="39"/>
      <c r="I91" s="36"/>
      <c r="J91" s="35">
        <v>0</v>
      </c>
    </row>
    <row r="92" spans="1:10" ht="15.75" hidden="1" thickBot="1">
      <c r="A92" s="233"/>
      <c r="B92" s="236"/>
      <c r="C92" s="45"/>
      <c r="D92" s="45"/>
      <c r="E92" s="191"/>
      <c r="F92" s="196" t="s">
        <v>16</v>
      </c>
      <c r="G92" s="47" t="str">
        <f t="shared" si="1"/>
        <v/>
      </c>
      <c r="H92" s="48"/>
      <c r="I92" s="36"/>
      <c r="J92" s="35">
        <v>0</v>
      </c>
    </row>
    <row r="93" spans="1:10" ht="15.75" hidden="1" thickBot="1">
      <c r="A93" s="231" t="s">
        <v>69</v>
      </c>
      <c r="B93" s="234" t="s">
        <v>70</v>
      </c>
      <c r="C93" s="30"/>
      <c r="D93" s="31" t="s">
        <v>46</v>
      </c>
      <c r="E93" s="186"/>
      <c r="F93" s="193" t="s">
        <v>16</v>
      </c>
      <c r="G93" s="32" t="str">
        <f t="shared" si="1"/>
        <v/>
      </c>
      <c r="H93" s="33"/>
      <c r="I93" s="34"/>
      <c r="J93" s="35">
        <v>0</v>
      </c>
    </row>
    <row r="94" spans="1:10" ht="15.75" hidden="1" thickBot="1">
      <c r="A94" s="232"/>
      <c r="B94" s="235"/>
      <c r="C94" s="37"/>
      <c r="D94" s="37"/>
      <c r="E94" s="188"/>
      <c r="F94" s="194" t="s">
        <v>16</v>
      </c>
      <c r="G94" s="36" t="str">
        <f t="shared" si="1"/>
        <v/>
      </c>
      <c r="H94" s="39"/>
      <c r="I94" s="36"/>
      <c r="J94" s="35">
        <v>0</v>
      </c>
    </row>
    <row r="95" spans="1:10" ht="15.75" hidden="1" thickBot="1">
      <c r="A95" s="232"/>
      <c r="B95" s="235"/>
      <c r="C95" s="40" t="s">
        <v>47</v>
      </c>
      <c r="D95" s="40" t="s">
        <v>18</v>
      </c>
      <c r="E95" s="190">
        <v>7.5000000000000011E-2</v>
      </c>
      <c r="F95" s="189">
        <v>30.133999999999997</v>
      </c>
      <c r="G95" s="38">
        <f t="shared" si="1"/>
        <v>2.2600500000000001</v>
      </c>
      <c r="H95" s="43">
        <f>SUM(G95:G96)</f>
        <v>5.644425</v>
      </c>
      <c r="I95" s="44"/>
      <c r="J95" s="35">
        <v>0</v>
      </c>
    </row>
    <row r="96" spans="1:10" ht="15.75" hidden="1" thickBot="1">
      <c r="A96" s="232"/>
      <c r="B96" s="235"/>
      <c r="C96" s="40" t="s">
        <v>33</v>
      </c>
      <c r="D96" s="40" t="s">
        <v>18</v>
      </c>
      <c r="E96" s="190">
        <v>0.15000000000000002</v>
      </c>
      <c r="F96" s="189">
        <v>22.5625</v>
      </c>
      <c r="G96" s="38">
        <f t="shared" si="1"/>
        <v>3.3843750000000004</v>
      </c>
      <c r="H96" s="39"/>
      <c r="I96" s="36"/>
      <c r="J96" s="35">
        <v>0</v>
      </c>
    </row>
    <row r="97" spans="1:10" ht="15.75" hidden="1" thickBot="1">
      <c r="A97" s="233"/>
      <c r="B97" s="236"/>
      <c r="C97" s="45"/>
      <c r="D97" s="45"/>
      <c r="E97" s="191"/>
      <c r="F97" s="192" t="s">
        <v>16</v>
      </c>
      <c r="G97" s="46" t="str">
        <f t="shared" si="1"/>
        <v/>
      </c>
      <c r="H97" s="48"/>
      <c r="I97" s="36"/>
      <c r="J97" s="35">
        <v>0</v>
      </c>
    </row>
    <row r="98" spans="1:10" ht="15.75" hidden="1" thickBot="1">
      <c r="A98" s="231" t="s">
        <v>71</v>
      </c>
      <c r="B98" s="234" t="s">
        <v>72</v>
      </c>
      <c r="C98" s="30"/>
      <c r="D98" s="31" t="s">
        <v>38</v>
      </c>
      <c r="E98" s="186"/>
      <c r="F98" s="193" t="s">
        <v>16</v>
      </c>
      <c r="G98" s="32" t="str">
        <f t="shared" si="1"/>
        <v/>
      </c>
      <c r="H98" s="33"/>
      <c r="I98" s="34"/>
      <c r="J98" s="35">
        <v>0</v>
      </c>
    </row>
    <row r="99" spans="1:10" ht="15.75" hidden="1" thickBot="1">
      <c r="A99" s="232"/>
      <c r="B99" s="235"/>
      <c r="C99" s="37"/>
      <c r="D99" s="37"/>
      <c r="E99" s="188"/>
      <c r="F99" s="194" t="s">
        <v>16</v>
      </c>
      <c r="G99" s="36" t="str">
        <f t="shared" si="1"/>
        <v/>
      </c>
      <c r="H99" s="39"/>
      <c r="I99" s="36"/>
      <c r="J99" s="35">
        <v>0</v>
      </c>
    </row>
    <row r="100" spans="1:10" ht="15.75" hidden="1" thickBot="1">
      <c r="A100" s="232"/>
      <c r="B100" s="235"/>
      <c r="C100" s="40" t="s">
        <v>32</v>
      </c>
      <c r="D100" s="40" t="s">
        <v>18</v>
      </c>
      <c r="E100" s="190">
        <v>0.01</v>
      </c>
      <c r="F100" s="189">
        <v>29.773</v>
      </c>
      <c r="G100" s="38">
        <f t="shared" si="1"/>
        <v>0.29772999999999999</v>
      </c>
      <c r="H100" s="43">
        <f>SUM(G100:G101)</f>
        <v>2.5539800000000001</v>
      </c>
      <c r="I100" s="44"/>
      <c r="J100" s="35">
        <v>0</v>
      </c>
    </row>
    <row r="101" spans="1:10" ht="15.75" hidden="1" thickBot="1">
      <c r="A101" s="232"/>
      <c r="B101" s="235"/>
      <c r="C101" s="40" t="s">
        <v>33</v>
      </c>
      <c r="D101" s="40" t="s">
        <v>18</v>
      </c>
      <c r="E101" s="190">
        <v>0.1</v>
      </c>
      <c r="F101" s="189">
        <v>22.5625</v>
      </c>
      <c r="G101" s="38">
        <f t="shared" si="1"/>
        <v>2.2562500000000001</v>
      </c>
      <c r="H101" s="39"/>
      <c r="I101" s="36"/>
      <c r="J101" s="35">
        <v>0</v>
      </c>
    </row>
    <row r="102" spans="1:10" ht="15.75" hidden="1" thickBot="1">
      <c r="A102" s="233"/>
      <c r="B102" s="236"/>
      <c r="C102" s="45"/>
      <c r="D102" s="45"/>
      <c r="E102" s="191"/>
      <c r="F102" s="192" t="s">
        <v>16</v>
      </c>
      <c r="G102" s="46" t="str">
        <f t="shared" si="1"/>
        <v/>
      </c>
      <c r="H102" s="48"/>
      <c r="I102" s="36"/>
      <c r="J102" s="35">
        <v>0</v>
      </c>
    </row>
    <row r="103" spans="1:10" ht="15.75" hidden="1" thickBot="1">
      <c r="A103" s="231" t="s">
        <v>73</v>
      </c>
      <c r="B103" s="234" t="s">
        <v>74</v>
      </c>
      <c r="C103" s="30"/>
      <c r="D103" s="31" t="s">
        <v>46</v>
      </c>
      <c r="E103" s="186"/>
      <c r="F103" s="193" t="s">
        <v>16</v>
      </c>
      <c r="G103" s="32" t="str">
        <f t="shared" si="1"/>
        <v/>
      </c>
      <c r="H103" s="33"/>
      <c r="I103" s="34"/>
      <c r="J103" s="35">
        <v>0</v>
      </c>
    </row>
    <row r="104" spans="1:10" ht="15.75" hidden="1" thickBot="1">
      <c r="A104" s="232"/>
      <c r="B104" s="235"/>
      <c r="C104" s="37"/>
      <c r="D104" s="37"/>
      <c r="E104" s="188"/>
      <c r="F104" s="194" t="s">
        <v>16</v>
      </c>
      <c r="G104" s="36" t="str">
        <f t="shared" si="1"/>
        <v/>
      </c>
      <c r="H104" s="39"/>
      <c r="I104" s="36"/>
      <c r="J104" s="35">
        <v>0</v>
      </c>
    </row>
    <row r="105" spans="1:10" ht="15.75" hidden="1" thickBot="1">
      <c r="A105" s="232"/>
      <c r="B105" s="235"/>
      <c r="C105" s="40" t="s">
        <v>75</v>
      </c>
      <c r="D105" s="40" t="s">
        <v>18</v>
      </c>
      <c r="E105" s="190">
        <v>0.16669999999999999</v>
      </c>
      <c r="F105" s="189">
        <v>23.179999999999996</v>
      </c>
      <c r="G105" s="38">
        <f t="shared" si="1"/>
        <v>3.8641059999999992</v>
      </c>
      <c r="H105" s="43">
        <f>SUM(G105:G105)</f>
        <v>3.8641059999999992</v>
      </c>
      <c r="I105" s="44"/>
      <c r="J105" s="35">
        <v>0</v>
      </c>
    </row>
    <row r="106" spans="1:10" ht="15.75" hidden="1" thickBot="1">
      <c r="A106" s="233"/>
      <c r="B106" s="236"/>
      <c r="C106" s="45"/>
      <c r="D106" s="45"/>
      <c r="E106" s="191"/>
      <c r="F106" s="192" t="s">
        <v>16</v>
      </c>
      <c r="G106" s="46" t="str">
        <f t="shared" si="1"/>
        <v/>
      </c>
      <c r="H106" s="48"/>
      <c r="I106" s="36"/>
      <c r="J106" s="35">
        <v>0</v>
      </c>
    </row>
    <row r="107" spans="1:10" ht="15.75" hidden="1" thickBot="1">
      <c r="A107" s="231" t="s">
        <v>76</v>
      </c>
      <c r="B107" s="234" t="s">
        <v>77</v>
      </c>
      <c r="C107" s="30"/>
      <c r="D107" s="31" t="s">
        <v>24</v>
      </c>
      <c r="E107" s="186"/>
      <c r="F107" s="193" t="s">
        <v>16</v>
      </c>
      <c r="G107" s="32" t="str">
        <f t="shared" si="1"/>
        <v/>
      </c>
      <c r="H107" s="33"/>
      <c r="I107" s="34"/>
      <c r="J107" s="35">
        <v>0</v>
      </c>
    </row>
    <row r="108" spans="1:10" ht="15.75" hidden="1" thickBot="1">
      <c r="A108" s="232"/>
      <c r="B108" s="235"/>
      <c r="C108" s="37"/>
      <c r="D108" s="37"/>
      <c r="E108" s="188"/>
      <c r="F108" s="194" t="s">
        <v>16</v>
      </c>
      <c r="G108" s="36" t="str">
        <f t="shared" si="1"/>
        <v/>
      </c>
      <c r="H108" s="39"/>
      <c r="I108" s="36"/>
      <c r="J108" s="35">
        <v>0</v>
      </c>
    </row>
    <row r="109" spans="1:10" ht="26.25" hidden="1" thickBot="1">
      <c r="A109" s="232"/>
      <c r="B109" s="235"/>
      <c r="C109" s="40" t="s">
        <v>78</v>
      </c>
      <c r="D109" s="40" t="s">
        <v>18</v>
      </c>
      <c r="E109" s="190">
        <v>0.6</v>
      </c>
      <c r="F109" s="189">
        <v>23.265499999999996</v>
      </c>
      <c r="G109" s="36">
        <f t="shared" si="1"/>
        <v>13.959299999999997</v>
      </c>
      <c r="H109" s="43">
        <f>SUM(G109:G110)</f>
        <v>27.496799999999997</v>
      </c>
      <c r="I109" s="44"/>
      <c r="J109" s="35">
        <v>0</v>
      </c>
    </row>
    <row r="110" spans="1:10" ht="15.75" hidden="1" thickBot="1">
      <c r="A110" s="232"/>
      <c r="B110" s="235"/>
      <c r="C110" s="40" t="s">
        <v>33</v>
      </c>
      <c r="D110" s="40" t="s">
        <v>18</v>
      </c>
      <c r="E110" s="190">
        <v>0.6</v>
      </c>
      <c r="F110" s="189">
        <v>22.5625</v>
      </c>
      <c r="G110" s="36">
        <f t="shared" si="1"/>
        <v>13.5375</v>
      </c>
      <c r="H110" s="39"/>
      <c r="I110" s="36"/>
      <c r="J110" s="35">
        <v>0</v>
      </c>
    </row>
    <row r="111" spans="1:10" ht="15.75" hidden="1" thickBot="1">
      <c r="A111" s="233"/>
      <c r="B111" s="236"/>
      <c r="C111" s="45"/>
      <c r="D111" s="45"/>
      <c r="E111" s="191"/>
      <c r="F111" s="192" t="s">
        <v>16</v>
      </c>
      <c r="G111" s="46" t="str">
        <f t="shared" si="1"/>
        <v/>
      </c>
      <c r="H111" s="48"/>
      <c r="I111" s="36"/>
      <c r="J111" s="35">
        <v>0</v>
      </c>
    </row>
    <row r="112" spans="1:10" ht="15.75" thickBot="1">
      <c r="A112" s="231" t="s">
        <v>79</v>
      </c>
      <c r="B112" s="234" t="s">
        <v>80</v>
      </c>
      <c r="C112" s="30"/>
      <c r="D112" s="31" t="s">
        <v>38</v>
      </c>
      <c r="E112" s="186"/>
      <c r="F112" s="193" t="s">
        <v>16</v>
      </c>
      <c r="G112" s="32" t="str">
        <f t="shared" si="1"/>
        <v/>
      </c>
      <c r="H112" s="33"/>
      <c r="I112" s="34"/>
      <c r="J112" s="35">
        <v>1.4</v>
      </c>
    </row>
    <row r="113" spans="1:10">
      <c r="A113" s="232"/>
      <c r="B113" s="235"/>
      <c r="C113" s="37"/>
      <c r="D113" s="37"/>
      <c r="E113" s="188"/>
      <c r="F113" s="194" t="s">
        <v>16</v>
      </c>
      <c r="G113" s="36" t="str">
        <f t="shared" si="1"/>
        <v/>
      </c>
      <c r="H113" s="39"/>
      <c r="I113" s="36"/>
      <c r="J113" s="35">
        <v>1.4</v>
      </c>
    </row>
    <row r="114" spans="1:10">
      <c r="A114" s="232"/>
      <c r="B114" s="235"/>
      <c r="C114" s="40" t="s">
        <v>81</v>
      </c>
      <c r="D114" s="40" t="s">
        <v>18</v>
      </c>
      <c r="E114" s="190">
        <v>0.6</v>
      </c>
      <c r="F114" s="189">
        <v>29.639999999999997</v>
      </c>
      <c r="G114" s="38">
        <f t="shared" si="1"/>
        <v>17.783999999999999</v>
      </c>
      <c r="H114" s="43">
        <f>SUM(G114:G115)</f>
        <v>44.858999999999995</v>
      </c>
      <c r="I114" s="44"/>
      <c r="J114" s="35">
        <v>1.4</v>
      </c>
    </row>
    <row r="115" spans="1:10">
      <c r="A115" s="232"/>
      <c r="B115" s="235"/>
      <c r="C115" s="40" t="s">
        <v>33</v>
      </c>
      <c r="D115" s="40" t="s">
        <v>18</v>
      </c>
      <c r="E115" s="190">
        <v>1.2</v>
      </c>
      <c r="F115" s="189">
        <v>22.5625</v>
      </c>
      <c r="G115" s="38">
        <f t="shared" si="1"/>
        <v>27.074999999999999</v>
      </c>
      <c r="H115" s="39"/>
      <c r="I115" s="36"/>
      <c r="J115" s="35">
        <v>1.4</v>
      </c>
    </row>
    <row r="116" spans="1:10" ht="15.75" thickBot="1">
      <c r="A116" s="233"/>
      <c r="B116" s="236"/>
      <c r="C116" s="45"/>
      <c r="D116" s="45"/>
      <c r="E116" s="191"/>
      <c r="F116" s="192" t="s">
        <v>16</v>
      </c>
      <c r="G116" s="46" t="str">
        <f t="shared" si="1"/>
        <v/>
      </c>
      <c r="H116" s="48"/>
      <c r="I116" s="36"/>
      <c r="J116" s="35">
        <v>1.4</v>
      </c>
    </row>
    <row r="117" spans="1:10" ht="15.75" hidden="1" thickBot="1">
      <c r="A117" s="231" t="s">
        <v>82</v>
      </c>
      <c r="B117" s="234" t="s">
        <v>83</v>
      </c>
      <c r="C117" s="30"/>
      <c r="D117" s="31" t="s">
        <v>38</v>
      </c>
      <c r="E117" s="186"/>
      <c r="F117" s="193" t="s">
        <v>16</v>
      </c>
      <c r="G117" s="32" t="str">
        <f t="shared" si="1"/>
        <v/>
      </c>
      <c r="H117" s="33"/>
      <c r="I117" s="34"/>
      <c r="J117" s="35">
        <v>0</v>
      </c>
    </row>
    <row r="118" spans="1:10" ht="15.75" hidden="1" thickBot="1">
      <c r="A118" s="232"/>
      <c r="B118" s="235"/>
      <c r="C118" s="37"/>
      <c r="D118" s="37"/>
      <c r="E118" s="188"/>
      <c r="F118" s="194" t="s">
        <v>16</v>
      </c>
      <c r="G118" s="36" t="str">
        <f t="shared" si="1"/>
        <v/>
      </c>
      <c r="H118" s="39"/>
      <c r="I118" s="36"/>
      <c r="J118" s="35">
        <v>0</v>
      </c>
    </row>
    <row r="119" spans="1:10" ht="26.25" hidden="1" thickBot="1">
      <c r="A119" s="232"/>
      <c r="B119" s="235"/>
      <c r="C119" s="40" t="s">
        <v>41</v>
      </c>
      <c r="D119" s="40" t="s">
        <v>18</v>
      </c>
      <c r="E119" s="190">
        <v>9.7799999999999998E-2</v>
      </c>
      <c r="F119" s="189">
        <v>24.358000000000001</v>
      </c>
      <c r="G119" s="36">
        <f t="shared" si="1"/>
        <v>2.3822123999999998</v>
      </c>
      <c r="H119" s="43">
        <f>SUM(G119:G120)</f>
        <v>8.6252561500000002</v>
      </c>
      <c r="I119" s="44"/>
      <c r="J119" s="35">
        <v>0</v>
      </c>
    </row>
    <row r="120" spans="1:10" ht="15.75" hidden="1" thickBot="1">
      <c r="A120" s="232"/>
      <c r="B120" s="235"/>
      <c r="C120" s="40" t="s">
        <v>33</v>
      </c>
      <c r="D120" s="40" t="s">
        <v>18</v>
      </c>
      <c r="E120" s="190">
        <v>0.2767</v>
      </c>
      <c r="F120" s="189">
        <v>22.5625</v>
      </c>
      <c r="G120" s="36">
        <f t="shared" si="1"/>
        <v>6.24304375</v>
      </c>
      <c r="H120" s="39"/>
      <c r="I120" s="36"/>
      <c r="J120" s="35">
        <v>0</v>
      </c>
    </row>
    <row r="121" spans="1:10" ht="15.75" hidden="1" thickBot="1">
      <c r="A121" s="233"/>
      <c r="B121" s="236"/>
      <c r="C121" s="45"/>
      <c r="D121" s="45"/>
      <c r="E121" s="191"/>
      <c r="F121" s="192" t="s">
        <v>16</v>
      </c>
      <c r="G121" s="46" t="str">
        <f t="shared" si="1"/>
        <v/>
      </c>
      <c r="H121" s="48"/>
      <c r="I121" s="36"/>
      <c r="J121" s="35">
        <v>0</v>
      </c>
    </row>
    <row r="122" spans="1:10" ht="15.75" hidden="1" thickBot="1">
      <c r="A122" s="231" t="s">
        <v>84</v>
      </c>
      <c r="B122" s="234" t="s">
        <v>85</v>
      </c>
      <c r="C122" s="30"/>
      <c r="D122" s="31" t="s">
        <v>46</v>
      </c>
      <c r="E122" s="186"/>
      <c r="F122" s="193" t="s">
        <v>16</v>
      </c>
      <c r="G122" s="32" t="str">
        <f t="shared" si="1"/>
        <v/>
      </c>
      <c r="H122" s="33"/>
      <c r="I122" s="34"/>
      <c r="J122" s="35">
        <v>0</v>
      </c>
    </row>
    <row r="123" spans="1:10" ht="15.75" hidden="1" thickBot="1">
      <c r="A123" s="232"/>
      <c r="B123" s="235"/>
      <c r="C123" s="37"/>
      <c r="D123" s="37"/>
      <c r="E123" s="188"/>
      <c r="F123" s="194" t="s">
        <v>16</v>
      </c>
      <c r="G123" s="36" t="str">
        <f t="shared" si="1"/>
        <v/>
      </c>
      <c r="H123" s="39"/>
      <c r="I123" s="36"/>
      <c r="J123" s="35">
        <v>0</v>
      </c>
    </row>
    <row r="124" spans="1:10" ht="26.25" hidden="1" thickBot="1">
      <c r="A124" s="232"/>
      <c r="B124" s="235"/>
      <c r="C124" s="40" t="s">
        <v>59</v>
      </c>
      <c r="D124" s="40" t="s">
        <v>18</v>
      </c>
      <c r="E124" s="190">
        <v>0.17499999999999999</v>
      </c>
      <c r="F124" s="189">
        <v>29.088999999999999</v>
      </c>
      <c r="G124" s="38">
        <f t="shared" si="1"/>
        <v>5.0905749999999994</v>
      </c>
      <c r="H124" s="43">
        <f>SUM(G124:G125)</f>
        <v>11.859324999999998</v>
      </c>
      <c r="I124" s="44"/>
      <c r="J124" s="35">
        <v>0</v>
      </c>
    </row>
    <row r="125" spans="1:10" ht="15.75" hidden="1" thickBot="1">
      <c r="A125" s="232"/>
      <c r="B125" s="235"/>
      <c r="C125" s="40" t="s">
        <v>33</v>
      </c>
      <c r="D125" s="40" t="s">
        <v>18</v>
      </c>
      <c r="E125" s="190">
        <v>0.3</v>
      </c>
      <c r="F125" s="189">
        <v>22.5625</v>
      </c>
      <c r="G125" s="38">
        <f t="shared" si="1"/>
        <v>6.7687499999999998</v>
      </c>
      <c r="H125" s="39"/>
      <c r="I125" s="36"/>
      <c r="J125" s="35">
        <v>0</v>
      </c>
    </row>
    <row r="126" spans="1:10" ht="15.75" hidden="1" thickBot="1">
      <c r="A126" s="233"/>
      <c r="B126" s="236"/>
      <c r="C126" s="45"/>
      <c r="D126" s="45"/>
      <c r="E126" s="191"/>
      <c r="F126" s="192" t="s">
        <v>16</v>
      </c>
      <c r="G126" s="46" t="str">
        <f t="shared" si="1"/>
        <v/>
      </c>
      <c r="H126" s="48"/>
      <c r="I126" s="36"/>
      <c r="J126" s="35">
        <v>0</v>
      </c>
    </row>
    <row r="127" spans="1:10" ht="15.75" thickBot="1">
      <c r="A127" s="231" t="s">
        <v>86</v>
      </c>
      <c r="B127" s="234" t="s">
        <v>87</v>
      </c>
      <c r="C127" s="30"/>
      <c r="D127" s="31" t="s">
        <v>38</v>
      </c>
      <c r="E127" s="186"/>
      <c r="F127" s="193" t="s">
        <v>16</v>
      </c>
      <c r="G127" s="32" t="str">
        <f t="shared" si="1"/>
        <v/>
      </c>
      <c r="H127" s="33"/>
      <c r="I127" s="34"/>
      <c r="J127" s="35">
        <v>45.2</v>
      </c>
    </row>
    <row r="128" spans="1:10">
      <c r="A128" s="232"/>
      <c r="B128" s="235"/>
      <c r="C128" s="37"/>
      <c r="D128" s="37"/>
      <c r="E128" s="188"/>
      <c r="F128" s="194" t="s">
        <v>16</v>
      </c>
      <c r="G128" s="36" t="str">
        <f t="shared" si="1"/>
        <v/>
      </c>
      <c r="H128" s="39"/>
      <c r="I128" s="36"/>
      <c r="J128" s="35">
        <v>45.2</v>
      </c>
    </row>
    <row r="129" spans="1:10">
      <c r="A129" s="232"/>
      <c r="B129" s="235"/>
      <c r="C129" s="40" t="s">
        <v>32</v>
      </c>
      <c r="D129" s="40" t="s">
        <v>18</v>
      </c>
      <c r="E129" s="190">
        <v>0.05</v>
      </c>
      <c r="F129" s="189">
        <v>29.773</v>
      </c>
      <c r="G129" s="38">
        <f t="shared" si="1"/>
        <v>1.48865</v>
      </c>
      <c r="H129" s="43">
        <f>SUM(G129:G130)</f>
        <v>12.7699</v>
      </c>
      <c r="I129" s="44"/>
      <c r="J129" s="35">
        <v>45.2</v>
      </c>
    </row>
    <row r="130" spans="1:10">
      <c r="A130" s="232"/>
      <c r="B130" s="235"/>
      <c r="C130" s="40" t="s">
        <v>33</v>
      </c>
      <c r="D130" s="40" t="s">
        <v>18</v>
      </c>
      <c r="E130" s="190">
        <v>0.5</v>
      </c>
      <c r="F130" s="189">
        <v>22.5625</v>
      </c>
      <c r="G130" s="38">
        <f t="shared" si="1"/>
        <v>11.28125</v>
      </c>
      <c r="H130" s="53"/>
      <c r="I130" s="54"/>
      <c r="J130" s="35">
        <v>45.2</v>
      </c>
    </row>
    <row r="131" spans="1:10" ht="15.75" thickBot="1">
      <c r="A131" s="233"/>
      <c r="B131" s="236"/>
      <c r="C131" s="45"/>
      <c r="D131" s="45"/>
      <c r="E131" s="191"/>
      <c r="F131" s="192" t="s">
        <v>16</v>
      </c>
      <c r="G131" s="46" t="str">
        <f t="shared" si="1"/>
        <v/>
      </c>
      <c r="H131" s="48"/>
      <c r="I131" s="36"/>
      <c r="J131" s="35">
        <v>45.2</v>
      </c>
    </row>
    <row r="132" spans="1:10" ht="15.75" hidden="1" thickBot="1">
      <c r="A132" s="231" t="s">
        <v>88</v>
      </c>
      <c r="B132" s="234" t="s">
        <v>89</v>
      </c>
      <c r="C132" s="30"/>
      <c r="D132" s="31" t="s">
        <v>24</v>
      </c>
      <c r="E132" s="186"/>
      <c r="F132" s="193" t="s">
        <v>16</v>
      </c>
      <c r="G132" s="32" t="str">
        <f t="shared" si="1"/>
        <v/>
      </c>
      <c r="H132" s="33"/>
      <c r="I132" s="34"/>
      <c r="J132" s="35">
        <v>0</v>
      </c>
    </row>
    <row r="133" spans="1:10" ht="15.75" hidden="1" thickBot="1">
      <c r="A133" s="232"/>
      <c r="B133" s="235"/>
      <c r="C133" s="37"/>
      <c r="D133" s="37"/>
      <c r="E133" s="188"/>
      <c r="F133" s="194" t="s">
        <v>16</v>
      </c>
      <c r="G133" s="36" t="str">
        <f t="shared" si="1"/>
        <v/>
      </c>
      <c r="H133" s="39"/>
      <c r="I133" s="36"/>
      <c r="J133" s="35">
        <v>0</v>
      </c>
    </row>
    <row r="134" spans="1:10" ht="15.75" hidden="1" thickBot="1">
      <c r="A134" s="232"/>
      <c r="B134" s="235"/>
      <c r="C134" s="40" t="s">
        <v>47</v>
      </c>
      <c r="D134" s="40" t="s">
        <v>18</v>
      </c>
      <c r="E134" s="190">
        <v>0.3</v>
      </c>
      <c r="F134" s="189">
        <v>30.133999999999997</v>
      </c>
      <c r="G134" s="36">
        <f t="shared" ref="G134:G197" si="2">IF(ISNUMBER(F134),E134*F134,"")</f>
        <v>9.0401999999999987</v>
      </c>
      <c r="H134" s="43">
        <f>SUM(G134:G134)</f>
        <v>9.0401999999999987</v>
      </c>
      <c r="I134" s="44"/>
      <c r="J134" s="35">
        <v>0</v>
      </c>
    </row>
    <row r="135" spans="1:10" ht="15.75" hidden="1" thickBot="1">
      <c r="A135" s="233"/>
      <c r="B135" s="236"/>
      <c r="C135" s="45"/>
      <c r="D135" s="45"/>
      <c r="E135" s="191"/>
      <c r="F135" s="192" t="s">
        <v>16</v>
      </c>
      <c r="G135" s="46" t="str">
        <f t="shared" si="2"/>
        <v/>
      </c>
      <c r="H135" s="48"/>
      <c r="I135" s="36"/>
      <c r="J135" s="35">
        <v>0</v>
      </c>
    </row>
    <row r="136" spans="1:10" ht="15.75" hidden="1" thickBot="1">
      <c r="A136" s="231" t="s">
        <v>90</v>
      </c>
      <c r="B136" s="234" t="s">
        <v>91</v>
      </c>
      <c r="C136" s="30"/>
      <c r="D136" s="31" t="s">
        <v>24</v>
      </c>
      <c r="E136" s="186"/>
      <c r="F136" s="193" t="s">
        <v>16</v>
      </c>
      <c r="G136" s="32" t="str">
        <f t="shared" si="2"/>
        <v/>
      </c>
      <c r="H136" s="33"/>
      <c r="I136" s="34"/>
      <c r="J136" s="35">
        <v>0</v>
      </c>
    </row>
    <row r="137" spans="1:10" ht="15.75" hidden="1" thickBot="1">
      <c r="A137" s="232"/>
      <c r="B137" s="235"/>
      <c r="C137" s="37"/>
      <c r="D137" s="37"/>
      <c r="E137" s="188"/>
      <c r="F137" s="194" t="s">
        <v>16</v>
      </c>
      <c r="G137" s="36" t="str">
        <f t="shared" si="2"/>
        <v/>
      </c>
      <c r="H137" s="39"/>
      <c r="I137" s="36"/>
      <c r="J137" s="35">
        <v>0</v>
      </c>
    </row>
    <row r="138" spans="1:10" ht="15.75" hidden="1" thickBot="1">
      <c r="A138" s="232"/>
      <c r="B138" s="235"/>
      <c r="C138" s="40" t="s">
        <v>64</v>
      </c>
      <c r="D138" s="40" t="s">
        <v>18</v>
      </c>
      <c r="E138" s="190">
        <v>0.25</v>
      </c>
      <c r="F138" s="189">
        <v>28.186499999999999</v>
      </c>
      <c r="G138" s="38">
        <f t="shared" si="2"/>
        <v>7.0466249999999997</v>
      </c>
      <c r="H138" s="43">
        <f>SUM(G138:G138)</f>
        <v>7.0466249999999997</v>
      </c>
      <c r="I138" s="44"/>
      <c r="J138" s="35">
        <v>0</v>
      </c>
    </row>
    <row r="139" spans="1:10" ht="15.75" hidden="1" thickBot="1">
      <c r="A139" s="233"/>
      <c r="B139" s="236"/>
      <c r="C139" s="45"/>
      <c r="D139" s="45"/>
      <c r="E139" s="191"/>
      <c r="F139" s="192" t="s">
        <v>16</v>
      </c>
      <c r="G139" s="46" t="str">
        <f t="shared" si="2"/>
        <v/>
      </c>
      <c r="H139" s="48"/>
      <c r="I139" s="36"/>
      <c r="J139" s="35">
        <v>0</v>
      </c>
    </row>
    <row r="140" spans="1:10" ht="15.75" thickBot="1">
      <c r="A140" s="231" t="s">
        <v>92</v>
      </c>
      <c r="B140" s="234" t="s">
        <v>93</v>
      </c>
      <c r="C140" s="30"/>
      <c r="D140" s="31" t="s">
        <v>24</v>
      </c>
      <c r="E140" s="186"/>
      <c r="F140" s="193" t="s">
        <v>16</v>
      </c>
      <c r="G140" s="32" t="str">
        <f t="shared" si="2"/>
        <v/>
      </c>
      <c r="H140" s="33"/>
      <c r="I140" s="34"/>
      <c r="J140" s="35">
        <v>7</v>
      </c>
    </row>
    <row r="141" spans="1:10">
      <c r="A141" s="232"/>
      <c r="B141" s="235"/>
      <c r="C141" s="37"/>
      <c r="D141" s="37"/>
      <c r="E141" s="188"/>
      <c r="F141" s="194" t="s">
        <v>16</v>
      </c>
      <c r="G141" s="36" t="str">
        <f t="shared" si="2"/>
        <v/>
      </c>
      <c r="H141" s="39"/>
      <c r="I141" s="36"/>
      <c r="J141" s="35">
        <v>7</v>
      </c>
    </row>
    <row r="142" spans="1:10">
      <c r="A142" s="232"/>
      <c r="B142" s="235"/>
      <c r="C142" s="40" t="s">
        <v>32</v>
      </c>
      <c r="D142" s="40" t="s">
        <v>18</v>
      </c>
      <c r="E142" s="190">
        <v>0.1087</v>
      </c>
      <c r="F142" s="189">
        <v>29.773</v>
      </c>
      <c r="G142" s="38">
        <f t="shared" si="2"/>
        <v>3.2363251000000002</v>
      </c>
      <c r="H142" s="43">
        <f>SUM(G142:G143)</f>
        <v>10.17429385</v>
      </c>
      <c r="I142" s="44"/>
      <c r="J142" s="35">
        <v>7</v>
      </c>
    </row>
    <row r="143" spans="1:10">
      <c r="A143" s="232"/>
      <c r="B143" s="235"/>
      <c r="C143" s="40" t="s">
        <v>33</v>
      </c>
      <c r="D143" s="40" t="s">
        <v>18</v>
      </c>
      <c r="E143" s="190">
        <v>0.3075</v>
      </c>
      <c r="F143" s="189">
        <v>22.5625</v>
      </c>
      <c r="G143" s="38">
        <f t="shared" si="2"/>
        <v>6.9379687499999996</v>
      </c>
      <c r="H143" s="53"/>
      <c r="I143" s="54"/>
      <c r="J143" s="35">
        <v>7</v>
      </c>
    </row>
    <row r="144" spans="1:10" ht="15.75" thickBot="1">
      <c r="A144" s="233"/>
      <c r="B144" s="236"/>
      <c r="C144" s="45"/>
      <c r="D144" s="45"/>
      <c r="E144" s="191"/>
      <c r="F144" s="192" t="s">
        <v>16</v>
      </c>
      <c r="G144" s="46" t="str">
        <f t="shared" si="2"/>
        <v/>
      </c>
      <c r="H144" s="48"/>
      <c r="I144" s="36"/>
      <c r="J144" s="35">
        <v>7</v>
      </c>
    </row>
    <row r="145" spans="1:10" ht="15.75" hidden="1" thickBot="1">
      <c r="A145" s="231" t="s">
        <v>94</v>
      </c>
      <c r="B145" s="234" t="s">
        <v>95</v>
      </c>
      <c r="C145" s="30"/>
      <c r="D145" s="31" t="s">
        <v>38</v>
      </c>
      <c r="E145" s="186"/>
      <c r="F145" s="193" t="s">
        <v>16</v>
      </c>
      <c r="G145" s="32" t="str">
        <f t="shared" si="2"/>
        <v/>
      </c>
      <c r="H145" s="33"/>
      <c r="I145" s="34"/>
      <c r="J145" s="35">
        <v>0</v>
      </c>
    </row>
    <row r="146" spans="1:10" ht="15.75" hidden="1" thickBot="1">
      <c r="A146" s="232"/>
      <c r="B146" s="235"/>
      <c r="C146" s="37"/>
      <c r="D146" s="37"/>
      <c r="E146" s="188"/>
      <c r="F146" s="194" t="s">
        <v>16</v>
      </c>
      <c r="G146" s="36" t="str">
        <f t="shared" si="2"/>
        <v/>
      </c>
      <c r="H146" s="39"/>
      <c r="I146" s="36"/>
      <c r="J146" s="35">
        <v>0</v>
      </c>
    </row>
    <row r="147" spans="1:10" ht="15.75" hidden="1" thickBot="1">
      <c r="A147" s="232"/>
      <c r="B147" s="235"/>
      <c r="C147" s="40" t="s">
        <v>32</v>
      </c>
      <c r="D147" s="40" t="s">
        <v>18</v>
      </c>
      <c r="E147" s="190">
        <v>0.09</v>
      </c>
      <c r="F147" s="189">
        <v>29.773</v>
      </c>
      <c r="G147" s="38">
        <f t="shared" si="2"/>
        <v>2.67957</v>
      </c>
      <c r="H147" s="43">
        <f>SUM(G147:G148)</f>
        <v>22.985820000000004</v>
      </c>
      <c r="I147" s="44"/>
      <c r="J147" s="35">
        <v>0</v>
      </c>
    </row>
    <row r="148" spans="1:10" ht="15.75" hidden="1" thickBot="1">
      <c r="A148" s="232"/>
      <c r="B148" s="235"/>
      <c r="C148" s="40" t="s">
        <v>33</v>
      </c>
      <c r="D148" s="40" t="s">
        <v>18</v>
      </c>
      <c r="E148" s="190">
        <v>0.9</v>
      </c>
      <c r="F148" s="189">
        <v>22.5625</v>
      </c>
      <c r="G148" s="38">
        <f t="shared" si="2"/>
        <v>20.306250000000002</v>
      </c>
      <c r="H148" s="39"/>
      <c r="I148" s="36"/>
      <c r="J148" s="35">
        <v>0</v>
      </c>
    </row>
    <row r="149" spans="1:10" ht="15.75" hidden="1" thickBot="1">
      <c r="A149" s="233"/>
      <c r="B149" s="236"/>
      <c r="C149" s="45"/>
      <c r="D149" s="45"/>
      <c r="E149" s="191"/>
      <c r="F149" s="192" t="s">
        <v>16</v>
      </c>
      <c r="G149" s="46" t="str">
        <f t="shared" si="2"/>
        <v/>
      </c>
      <c r="H149" s="48"/>
      <c r="I149" s="36"/>
      <c r="J149" s="35">
        <v>0</v>
      </c>
    </row>
    <row r="150" spans="1:10" ht="15.75" thickBot="1">
      <c r="A150" s="231" t="s">
        <v>96</v>
      </c>
      <c r="B150" s="234" t="s">
        <v>97</v>
      </c>
      <c r="C150" s="30"/>
      <c r="D150" s="31" t="s">
        <v>24</v>
      </c>
      <c r="E150" s="186"/>
      <c r="F150" s="193" t="s">
        <v>16</v>
      </c>
      <c r="G150" s="32" t="str">
        <f t="shared" si="2"/>
        <v/>
      </c>
      <c r="H150" s="33"/>
      <c r="I150" s="34"/>
      <c r="J150" s="35">
        <v>3</v>
      </c>
    </row>
    <row r="151" spans="1:10">
      <c r="A151" s="232"/>
      <c r="B151" s="235"/>
      <c r="C151" s="37"/>
      <c r="D151" s="37"/>
      <c r="E151" s="188"/>
      <c r="F151" s="194" t="s">
        <v>16</v>
      </c>
      <c r="G151" s="36" t="str">
        <f t="shared" si="2"/>
        <v/>
      </c>
      <c r="H151" s="39"/>
      <c r="I151" s="36"/>
      <c r="J151" s="35">
        <v>3</v>
      </c>
    </row>
    <row r="152" spans="1:10" ht="25.5">
      <c r="A152" s="232"/>
      <c r="B152" s="235"/>
      <c r="C152" s="40" t="s">
        <v>59</v>
      </c>
      <c r="D152" s="40" t="s">
        <v>18</v>
      </c>
      <c r="E152" s="190">
        <v>0.14480000000000001</v>
      </c>
      <c r="F152" s="189">
        <v>29.088999999999999</v>
      </c>
      <c r="G152" s="38">
        <f t="shared" si="2"/>
        <v>4.2120872</v>
      </c>
      <c r="H152" s="43">
        <f>SUM(G152:G153)</f>
        <v>13.453687200000001</v>
      </c>
      <c r="I152" s="44"/>
      <c r="J152" s="35">
        <v>3</v>
      </c>
    </row>
    <row r="153" spans="1:10">
      <c r="A153" s="232"/>
      <c r="B153" s="235"/>
      <c r="C153" s="40" t="s">
        <v>33</v>
      </c>
      <c r="D153" s="40" t="s">
        <v>18</v>
      </c>
      <c r="E153" s="190">
        <v>0.40960000000000002</v>
      </c>
      <c r="F153" s="189">
        <v>22.5625</v>
      </c>
      <c r="G153" s="38">
        <f t="shared" si="2"/>
        <v>9.2416</v>
      </c>
      <c r="H153" s="52"/>
      <c r="I153" s="44"/>
      <c r="J153" s="35">
        <v>3</v>
      </c>
    </row>
    <row r="154" spans="1:10" ht="15.75" thickBot="1">
      <c r="A154" s="233"/>
      <c r="B154" s="236"/>
      <c r="C154" s="45"/>
      <c r="D154" s="45"/>
      <c r="E154" s="191"/>
      <c r="F154" s="192" t="s">
        <v>16</v>
      </c>
      <c r="G154" s="46" t="str">
        <f t="shared" si="2"/>
        <v/>
      </c>
      <c r="H154" s="48"/>
      <c r="I154" s="36"/>
      <c r="J154" s="35">
        <v>3</v>
      </c>
    </row>
    <row r="155" spans="1:10" ht="15.75" thickBot="1">
      <c r="A155" s="231" t="s">
        <v>98</v>
      </c>
      <c r="B155" s="234" t="s">
        <v>99</v>
      </c>
      <c r="C155" s="30"/>
      <c r="D155" s="31" t="s">
        <v>24</v>
      </c>
      <c r="E155" s="186"/>
      <c r="F155" s="193" t="s">
        <v>16</v>
      </c>
      <c r="G155" s="32" t="str">
        <f t="shared" si="2"/>
        <v/>
      </c>
      <c r="H155" s="33"/>
      <c r="I155" s="34"/>
      <c r="J155" s="35">
        <v>4</v>
      </c>
    </row>
    <row r="156" spans="1:10">
      <c r="A156" s="237"/>
      <c r="B156" s="235"/>
      <c r="C156" s="37"/>
      <c r="D156" s="37"/>
      <c r="E156" s="188"/>
      <c r="F156" s="194" t="s">
        <v>16</v>
      </c>
      <c r="G156" s="36" t="str">
        <f t="shared" si="2"/>
        <v/>
      </c>
      <c r="H156" s="39"/>
      <c r="I156" s="36"/>
      <c r="J156" s="35">
        <v>4</v>
      </c>
    </row>
    <row r="157" spans="1:10">
      <c r="A157" s="237"/>
      <c r="B157" s="235"/>
      <c r="C157" s="40" t="s">
        <v>47</v>
      </c>
      <c r="D157" s="40" t="s">
        <v>18</v>
      </c>
      <c r="E157" s="190">
        <v>0.10250000000000001</v>
      </c>
      <c r="F157" s="189">
        <v>30.133999999999997</v>
      </c>
      <c r="G157" s="38">
        <f t="shared" si="2"/>
        <v>3.0887349999999998</v>
      </c>
      <c r="H157" s="43">
        <f>SUM(G157:G158)</f>
        <v>9.6318599999999996</v>
      </c>
      <c r="I157" s="44"/>
      <c r="J157" s="35">
        <v>4</v>
      </c>
    </row>
    <row r="158" spans="1:10">
      <c r="A158" s="237"/>
      <c r="B158" s="235"/>
      <c r="C158" s="40" t="s">
        <v>33</v>
      </c>
      <c r="D158" s="40" t="s">
        <v>18</v>
      </c>
      <c r="E158" s="190">
        <v>0.29000000000000004</v>
      </c>
      <c r="F158" s="189">
        <v>22.5625</v>
      </c>
      <c r="G158" s="38">
        <f t="shared" si="2"/>
        <v>6.5431250000000007</v>
      </c>
      <c r="H158" s="53"/>
      <c r="I158" s="54"/>
      <c r="J158" s="35">
        <v>4</v>
      </c>
    </row>
    <row r="159" spans="1:10">
      <c r="A159" s="237"/>
      <c r="B159" s="235"/>
      <c r="C159" s="40"/>
      <c r="D159" s="40"/>
      <c r="E159" s="190"/>
      <c r="F159" s="189" t="s">
        <v>16</v>
      </c>
      <c r="G159" s="36" t="str">
        <f t="shared" si="2"/>
        <v/>
      </c>
      <c r="H159" s="39"/>
      <c r="I159" s="36"/>
      <c r="J159" s="35">
        <v>4</v>
      </c>
    </row>
    <row r="160" spans="1:10">
      <c r="A160" s="237"/>
      <c r="B160" s="235"/>
      <c r="C160" s="4" t="s">
        <v>100</v>
      </c>
      <c r="D160" s="40"/>
      <c r="E160" s="190"/>
      <c r="F160" s="189" t="s">
        <v>16</v>
      </c>
      <c r="G160" s="36" t="str">
        <f t="shared" si="2"/>
        <v/>
      </c>
      <c r="H160" s="39"/>
      <c r="I160" s="36"/>
      <c r="J160" s="35">
        <v>4</v>
      </c>
    </row>
    <row r="161" spans="1:10" ht="15.75" thickBot="1">
      <c r="A161" s="238"/>
      <c r="B161" s="236"/>
      <c r="C161" s="45"/>
      <c r="D161" s="45"/>
      <c r="E161" s="191"/>
      <c r="F161" s="192" t="s">
        <v>16</v>
      </c>
      <c r="G161" s="46" t="str">
        <f t="shared" si="2"/>
        <v/>
      </c>
      <c r="H161" s="48"/>
      <c r="I161" s="36"/>
      <c r="J161" s="35">
        <v>4</v>
      </c>
    </row>
    <row r="162" spans="1:10" ht="15.75" thickBot="1">
      <c r="A162" s="231" t="s">
        <v>101</v>
      </c>
      <c r="B162" s="234" t="s">
        <v>102</v>
      </c>
      <c r="C162" s="30"/>
      <c r="D162" s="31" t="s">
        <v>24</v>
      </c>
      <c r="E162" s="186"/>
      <c r="F162" s="193" t="s">
        <v>16</v>
      </c>
      <c r="G162" s="32" t="str">
        <f t="shared" si="2"/>
        <v/>
      </c>
      <c r="H162" s="33"/>
      <c r="I162" s="34"/>
      <c r="J162" s="35">
        <v>3</v>
      </c>
    </row>
    <row r="163" spans="1:10">
      <c r="A163" s="232"/>
      <c r="B163" s="235"/>
      <c r="C163" s="37"/>
      <c r="D163" s="37"/>
      <c r="E163" s="188"/>
      <c r="F163" s="194" t="s">
        <v>16</v>
      </c>
      <c r="G163" s="36" t="str">
        <f t="shared" si="2"/>
        <v/>
      </c>
      <c r="H163" s="39"/>
      <c r="I163" s="36"/>
      <c r="J163" s="35">
        <v>3</v>
      </c>
    </row>
    <row r="164" spans="1:10" ht="25.5">
      <c r="A164" s="232"/>
      <c r="B164" s="235"/>
      <c r="C164" s="40" t="s">
        <v>59</v>
      </c>
      <c r="D164" s="40" t="s">
        <v>18</v>
      </c>
      <c r="E164" s="190">
        <v>0.1056</v>
      </c>
      <c r="F164" s="189">
        <v>29.088999999999999</v>
      </c>
      <c r="G164" s="38">
        <f t="shared" si="2"/>
        <v>3.0717984</v>
      </c>
      <c r="H164" s="43">
        <f>SUM(G164:G165)</f>
        <v>9.8089608999999989</v>
      </c>
      <c r="I164" s="44"/>
      <c r="J164" s="35">
        <v>3</v>
      </c>
    </row>
    <row r="165" spans="1:10">
      <c r="A165" s="232"/>
      <c r="B165" s="235"/>
      <c r="C165" s="40" t="s">
        <v>33</v>
      </c>
      <c r="D165" s="40" t="s">
        <v>18</v>
      </c>
      <c r="E165" s="190">
        <v>0.29859999999999998</v>
      </c>
      <c r="F165" s="189">
        <v>22.5625</v>
      </c>
      <c r="G165" s="38">
        <f t="shared" si="2"/>
        <v>6.7371624999999993</v>
      </c>
      <c r="H165" s="52"/>
      <c r="I165" s="44"/>
      <c r="J165" s="35">
        <v>3</v>
      </c>
    </row>
    <row r="166" spans="1:10" ht="15.75" thickBot="1">
      <c r="A166" s="233"/>
      <c r="B166" s="236"/>
      <c r="C166" s="45"/>
      <c r="D166" s="45"/>
      <c r="E166" s="191"/>
      <c r="F166" s="192" t="s">
        <v>16</v>
      </c>
      <c r="G166" s="46" t="str">
        <f t="shared" si="2"/>
        <v/>
      </c>
      <c r="H166" s="48"/>
      <c r="I166" s="36"/>
      <c r="J166" s="35">
        <v>3</v>
      </c>
    </row>
    <row r="167" spans="1:10" ht="15.75" thickBot="1">
      <c r="A167" s="231" t="s">
        <v>103</v>
      </c>
      <c r="B167" s="234" t="s">
        <v>104</v>
      </c>
      <c r="C167" s="30"/>
      <c r="D167" s="31" t="s">
        <v>38</v>
      </c>
      <c r="E167" s="186"/>
      <c r="F167" s="193" t="s">
        <v>16</v>
      </c>
      <c r="G167" s="32" t="str">
        <f t="shared" si="2"/>
        <v/>
      </c>
      <c r="H167" s="33"/>
      <c r="I167" s="34"/>
      <c r="J167" s="35">
        <v>5.2</v>
      </c>
    </row>
    <row r="168" spans="1:10">
      <c r="A168" s="232"/>
      <c r="B168" s="235"/>
      <c r="C168" s="37"/>
      <c r="D168" s="37"/>
      <c r="E168" s="188"/>
      <c r="F168" s="194" t="s">
        <v>16</v>
      </c>
      <c r="G168" s="36" t="str">
        <f t="shared" si="2"/>
        <v/>
      </c>
      <c r="H168" s="39"/>
      <c r="I168" s="36"/>
      <c r="J168" s="35">
        <v>5.2</v>
      </c>
    </row>
    <row r="169" spans="1:10">
      <c r="A169" s="232"/>
      <c r="B169" s="235"/>
      <c r="C169" s="40" t="s">
        <v>33</v>
      </c>
      <c r="D169" s="40" t="s">
        <v>18</v>
      </c>
      <c r="E169" s="190">
        <v>0.33800000000000002</v>
      </c>
      <c r="F169" s="189">
        <v>22.5625</v>
      </c>
      <c r="G169" s="38">
        <f t="shared" si="2"/>
        <v>7.6261250000000009</v>
      </c>
      <c r="H169" s="43">
        <f>SUM(G169:G170)</f>
        <v>17.196995000000001</v>
      </c>
      <c r="I169" s="44"/>
      <c r="J169" s="35">
        <v>5.2</v>
      </c>
    </row>
    <row r="170" spans="1:10">
      <c r="A170" s="232"/>
      <c r="B170" s="235"/>
      <c r="C170" s="40" t="s">
        <v>105</v>
      </c>
      <c r="D170" s="40" t="s">
        <v>18</v>
      </c>
      <c r="E170" s="190">
        <v>0.34799999999999998</v>
      </c>
      <c r="F170" s="189">
        <v>27.502499999999998</v>
      </c>
      <c r="G170" s="38">
        <f t="shared" si="2"/>
        <v>9.5708699999999993</v>
      </c>
      <c r="H170" s="39"/>
      <c r="I170" s="36"/>
      <c r="J170" s="35">
        <v>5.2</v>
      </c>
    </row>
    <row r="171" spans="1:10" ht="15.75" thickBot="1">
      <c r="A171" s="233"/>
      <c r="B171" s="236"/>
      <c r="C171" s="45"/>
      <c r="D171" s="45"/>
      <c r="E171" s="191"/>
      <c r="F171" s="192" t="s">
        <v>16</v>
      </c>
      <c r="G171" s="46" t="str">
        <f t="shared" si="2"/>
        <v/>
      </c>
      <c r="H171" s="48"/>
      <c r="I171" s="36"/>
      <c r="J171" s="35">
        <v>5.2</v>
      </c>
    </row>
    <row r="172" spans="1:10" ht="15.75" thickBot="1">
      <c r="A172" s="231" t="s">
        <v>106</v>
      </c>
      <c r="B172" s="234" t="s">
        <v>107</v>
      </c>
      <c r="C172" s="30"/>
      <c r="D172" s="31" t="s">
        <v>38</v>
      </c>
      <c r="E172" s="186"/>
      <c r="F172" s="193" t="s">
        <v>16</v>
      </c>
      <c r="G172" s="32" t="str">
        <f t="shared" si="2"/>
        <v/>
      </c>
      <c r="H172" s="33"/>
      <c r="I172" s="34"/>
      <c r="J172" s="35">
        <v>12.1</v>
      </c>
    </row>
    <row r="173" spans="1:10">
      <c r="A173" s="232"/>
      <c r="B173" s="235"/>
      <c r="C173" s="37"/>
      <c r="D173" s="37"/>
      <c r="E173" s="188"/>
      <c r="F173" s="194" t="s">
        <v>16</v>
      </c>
      <c r="G173" s="36" t="str">
        <f t="shared" si="2"/>
        <v/>
      </c>
      <c r="H173" s="39"/>
      <c r="I173" s="36"/>
      <c r="J173" s="35">
        <v>12.1</v>
      </c>
    </row>
    <row r="174" spans="1:10">
      <c r="A174" s="232"/>
      <c r="B174" s="235"/>
      <c r="C174" s="40" t="s">
        <v>105</v>
      </c>
      <c r="D174" s="40" t="s">
        <v>18</v>
      </c>
      <c r="E174" s="190">
        <v>0.439</v>
      </c>
      <c r="F174" s="189">
        <v>27.502499999999998</v>
      </c>
      <c r="G174" s="38">
        <f t="shared" si="2"/>
        <v>12.073597499999998</v>
      </c>
      <c r="H174" s="43">
        <f>SUM(G174:G174)</f>
        <v>12.073597499999998</v>
      </c>
      <c r="I174" s="44"/>
      <c r="J174" s="35">
        <v>12.1</v>
      </c>
    </row>
    <row r="175" spans="1:10" ht="15.75" thickBot="1">
      <c r="A175" s="233"/>
      <c r="B175" s="236"/>
      <c r="C175" s="45"/>
      <c r="D175" s="45"/>
      <c r="E175" s="191"/>
      <c r="F175" s="192" t="s">
        <v>16</v>
      </c>
      <c r="G175" s="46" t="str">
        <f t="shared" si="2"/>
        <v/>
      </c>
      <c r="H175" s="48"/>
      <c r="I175" s="36"/>
      <c r="J175" s="35">
        <v>12.1</v>
      </c>
    </row>
    <row r="176" spans="1:10" ht="15.75" hidden="1" thickBot="1">
      <c r="A176" s="231" t="s">
        <v>108</v>
      </c>
      <c r="B176" s="234" t="s">
        <v>109</v>
      </c>
      <c r="C176" s="30"/>
      <c r="D176" s="31" t="s">
        <v>46</v>
      </c>
      <c r="E176" s="186"/>
      <c r="F176" s="193" t="s">
        <v>16</v>
      </c>
      <c r="G176" s="32" t="str">
        <f t="shared" si="2"/>
        <v/>
      </c>
      <c r="H176" s="33"/>
      <c r="I176" s="34"/>
      <c r="J176" s="35">
        <v>0</v>
      </c>
    </row>
    <row r="177" spans="1:10" ht="15.75" hidden="1" thickBot="1">
      <c r="A177" s="232"/>
      <c r="B177" s="235"/>
      <c r="C177" s="37"/>
      <c r="D177" s="37"/>
      <c r="E177" s="188"/>
      <c r="F177" s="194" t="s">
        <v>16</v>
      </c>
      <c r="G177" s="36" t="str">
        <f t="shared" si="2"/>
        <v/>
      </c>
      <c r="H177" s="39"/>
      <c r="I177" s="36"/>
      <c r="J177" s="35">
        <v>0</v>
      </c>
    </row>
    <row r="178" spans="1:10" ht="15.75" hidden="1" thickBot="1">
      <c r="A178" s="232"/>
      <c r="B178" s="235"/>
      <c r="C178" s="40" t="s">
        <v>75</v>
      </c>
      <c r="D178" s="40" t="s">
        <v>18</v>
      </c>
      <c r="E178" s="190">
        <v>0.16669999999999999</v>
      </c>
      <c r="F178" s="189">
        <v>23.179999999999996</v>
      </c>
      <c r="G178" s="38">
        <f t="shared" si="2"/>
        <v>3.8641059999999992</v>
      </c>
      <c r="H178" s="43">
        <f>SUM(G178:G178)</f>
        <v>3.8641059999999992</v>
      </c>
      <c r="I178" s="44"/>
      <c r="J178" s="35">
        <v>0</v>
      </c>
    </row>
    <row r="179" spans="1:10" ht="15.75" hidden="1" thickBot="1">
      <c r="A179" s="233"/>
      <c r="B179" s="236"/>
      <c r="C179" s="45"/>
      <c r="D179" s="45"/>
      <c r="E179" s="191"/>
      <c r="F179" s="192" t="s">
        <v>16</v>
      </c>
      <c r="G179" s="46" t="str">
        <f t="shared" si="2"/>
        <v/>
      </c>
      <c r="H179" s="48"/>
      <c r="I179" s="36"/>
      <c r="J179" s="35">
        <v>0</v>
      </c>
    </row>
    <row r="180" spans="1:10" ht="15.75" thickBot="1">
      <c r="A180" s="231" t="s">
        <v>110</v>
      </c>
      <c r="B180" s="234" t="s">
        <v>111</v>
      </c>
      <c r="C180" s="30"/>
      <c r="D180" s="31" t="s">
        <v>38</v>
      </c>
      <c r="E180" s="186"/>
      <c r="F180" s="193" t="s">
        <v>16</v>
      </c>
      <c r="G180" s="32" t="str">
        <f t="shared" si="2"/>
        <v/>
      </c>
      <c r="H180" s="33"/>
      <c r="I180" s="34"/>
      <c r="J180" s="35">
        <v>10.5</v>
      </c>
    </row>
    <row r="181" spans="1:10">
      <c r="A181" s="232"/>
      <c r="B181" s="235"/>
      <c r="C181" s="37"/>
      <c r="D181" s="37"/>
      <c r="E181" s="188"/>
      <c r="F181" s="194" t="s">
        <v>16</v>
      </c>
      <c r="G181" s="36" t="str">
        <f t="shared" si="2"/>
        <v/>
      </c>
      <c r="H181" s="39"/>
      <c r="I181" s="36"/>
      <c r="J181" s="35">
        <v>10.5</v>
      </c>
    </row>
    <row r="182" spans="1:10">
      <c r="A182" s="232"/>
      <c r="B182" s="235"/>
      <c r="C182" s="40" t="s">
        <v>33</v>
      </c>
      <c r="D182" s="40" t="s">
        <v>18</v>
      </c>
      <c r="E182" s="190">
        <v>0.4</v>
      </c>
      <c r="F182" s="189">
        <v>22.5625</v>
      </c>
      <c r="G182" s="38">
        <f t="shared" si="2"/>
        <v>9.0250000000000004</v>
      </c>
      <c r="H182" s="43">
        <f>SUM(G182:G182)</f>
        <v>9.0250000000000004</v>
      </c>
      <c r="I182" s="44"/>
      <c r="J182" s="35">
        <v>10.5</v>
      </c>
    </row>
    <row r="183" spans="1:10" ht="15.75" thickBot="1">
      <c r="A183" s="233"/>
      <c r="B183" s="236"/>
      <c r="C183" s="45"/>
      <c r="D183" s="45"/>
      <c r="E183" s="191"/>
      <c r="F183" s="192" t="s">
        <v>16</v>
      </c>
      <c r="G183" s="46" t="str">
        <f t="shared" si="2"/>
        <v/>
      </c>
      <c r="H183" s="48"/>
      <c r="I183" s="36"/>
      <c r="J183" s="35">
        <v>10.5</v>
      </c>
    </row>
    <row r="184" spans="1:10" ht="15.75" hidden="1" thickBot="1">
      <c r="A184" s="231" t="s">
        <v>112</v>
      </c>
      <c r="B184" s="234" t="s">
        <v>113</v>
      </c>
      <c r="C184" s="30"/>
      <c r="D184" s="31" t="s">
        <v>38</v>
      </c>
      <c r="E184" s="186"/>
      <c r="F184" s="193" t="s">
        <v>16</v>
      </c>
      <c r="G184" s="32" t="str">
        <f t="shared" si="2"/>
        <v/>
      </c>
      <c r="H184" s="33"/>
      <c r="I184" s="34"/>
      <c r="J184" s="35">
        <v>0</v>
      </c>
    </row>
    <row r="185" spans="1:10" ht="15.75" hidden="1" thickBot="1">
      <c r="A185" s="232"/>
      <c r="B185" s="235"/>
      <c r="C185" s="37"/>
      <c r="D185" s="37"/>
      <c r="E185" s="188"/>
      <c r="F185" s="194" t="s">
        <v>16</v>
      </c>
      <c r="G185" s="36" t="str">
        <f t="shared" si="2"/>
        <v/>
      </c>
      <c r="H185" s="39"/>
      <c r="I185" s="36"/>
      <c r="J185" s="35">
        <v>0</v>
      </c>
    </row>
    <row r="186" spans="1:10" ht="26.25" hidden="1" thickBot="1">
      <c r="A186" s="232"/>
      <c r="B186" s="235"/>
      <c r="C186" s="40" t="s">
        <v>41</v>
      </c>
      <c r="D186" s="40" t="s">
        <v>18</v>
      </c>
      <c r="E186" s="190">
        <v>6.8699999999999997E-2</v>
      </c>
      <c r="F186" s="189">
        <v>24.358000000000001</v>
      </c>
      <c r="G186" s="38">
        <f t="shared" si="2"/>
        <v>1.6733946</v>
      </c>
      <c r="H186" s="43">
        <f>SUM(G186:G187)</f>
        <v>6.0527758499999997</v>
      </c>
      <c r="I186" s="44"/>
      <c r="J186" s="35">
        <v>0</v>
      </c>
    </row>
    <row r="187" spans="1:10" ht="15.75" hidden="1" thickBot="1">
      <c r="A187" s="232"/>
      <c r="B187" s="235"/>
      <c r="C187" s="40" t="s">
        <v>33</v>
      </c>
      <c r="D187" s="40" t="s">
        <v>18</v>
      </c>
      <c r="E187" s="190">
        <v>0.19409999999999999</v>
      </c>
      <c r="F187" s="189">
        <v>22.5625</v>
      </c>
      <c r="G187" s="38">
        <f t="shared" si="2"/>
        <v>4.3793812499999998</v>
      </c>
      <c r="H187" s="39"/>
      <c r="I187" s="36"/>
      <c r="J187" s="35">
        <v>0</v>
      </c>
    </row>
    <row r="188" spans="1:10" ht="15.75" hidden="1" thickBot="1">
      <c r="A188" s="232"/>
      <c r="B188" s="235"/>
      <c r="C188" s="40"/>
      <c r="D188" s="40"/>
      <c r="E188" s="190"/>
      <c r="F188" s="189" t="s">
        <v>16</v>
      </c>
      <c r="G188" s="38" t="str">
        <f t="shared" si="2"/>
        <v/>
      </c>
      <c r="H188" s="39"/>
      <c r="I188" s="36"/>
      <c r="J188" s="35">
        <v>0</v>
      </c>
    </row>
    <row r="189" spans="1:10" ht="15.75" hidden="1" thickBot="1">
      <c r="A189" s="232"/>
      <c r="B189" s="235"/>
      <c r="C189" s="4" t="s">
        <v>114</v>
      </c>
      <c r="D189" s="40"/>
      <c r="E189" s="190"/>
      <c r="F189" s="189" t="s">
        <v>16</v>
      </c>
      <c r="G189" s="38" t="str">
        <f t="shared" si="2"/>
        <v/>
      </c>
      <c r="H189" s="39"/>
      <c r="I189" s="36"/>
      <c r="J189" s="35">
        <v>0</v>
      </c>
    </row>
    <row r="190" spans="1:10" ht="15.75" hidden="1" thickBot="1">
      <c r="A190" s="233"/>
      <c r="B190" s="236"/>
      <c r="C190" s="45"/>
      <c r="D190" s="45"/>
      <c r="E190" s="191"/>
      <c r="F190" s="192" t="s">
        <v>16</v>
      </c>
      <c r="G190" s="46" t="str">
        <f t="shared" si="2"/>
        <v/>
      </c>
      <c r="H190" s="48"/>
      <c r="I190" s="36"/>
      <c r="J190" s="35">
        <v>0</v>
      </c>
    </row>
    <row r="191" spans="1:10" ht="15.75" hidden="1" thickBot="1">
      <c r="A191" s="231" t="s">
        <v>115</v>
      </c>
      <c r="B191" s="234" t="s">
        <v>116</v>
      </c>
      <c r="C191" s="30"/>
      <c r="D191" s="31" t="s">
        <v>24</v>
      </c>
      <c r="E191" s="186"/>
      <c r="F191" s="193" t="s">
        <v>16</v>
      </c>
      <c r="G191" s="32" t="str">
        <f t="shared" si="2"/>
        <v/>
      </c>
      <c r="H191" s="33"/>
      <c r="I191" s="34"/>
      <c r="J191" s="35">
        <v>0</v>
      </c>
    </row>
    <row r="192" spans="1:10" ht="15.75" hidden="1" thickBot="1">
      <c r="A192" s="232"/>
      <c r="B192" s="235"/>
      <c r="C192" s="37"/>
      <c r="D192" s="37"/>
      <c r="E192" s="188"/>
      <c r="F192" s="194" t="s">
        <v>16</v>
      </c>
      <c r="G192" s="36" t="str">
        <f t="shared" si="2"/>
        <v/>
      </c>
      <c r="H192" s="39"/>
      <c r="I192" s="36"/>
      <c r="J192" s="35">
        <v>0</v>
      </c>
    </row>
    <row r="193" spans="1:10" ht="15.75" hidden="1" thickBot="1">
      <c r="A193" s="232"/>
      <c r="B193" s="235"/>
      <c r="C193" s="40" t="s">
        <v>117</v>
      </c>
      <c r="D193" s="40" t="s">
        <v>18</v>
      </c>
      <c r="E193" s="190">
        <v>2</v>
      </c>
      <c r="F193" s="189">
        <v>23.75</v>
      </c>
      <c r="G193" s="38">
        <f t="shared" si="2"/>
        <v>47.5</v>
      </c>
      <c r="H193" s="43">
        <f>SUM(G193:G196)</f>
        <v>160.1035</v>
      </c>
      <c r="I193" s="44"/>
      <c r="J193" s="35">
        <v>0</v>
      </c>
    </row>
    <row r="194" spans="1:10" ht="15.75" hidden="1" thickBot="1">
      <c r="A194" s="232"/>
      <c r="B194" s="235"/>
      <c r="C194" s="40" t="s">
        <v>47</v>
      </c>
      <c r="D194" s="40" t="s">
        <v>18</v>
      </c>
      <c r="E194" s="190">
        <v>2</v>
      </c>
      <c r="F194" s="189">
        <v>30.133999999999997</v>
      </c>
      <c r="G194" s="38">
        <f t="shared" si="2"/>
        <v>60.267999999999994</v>
      </c>
      <c r="H194" s="39"/>
      <c r="I194" s="36"/>
      <c r="J194" s="35">
        <v>0</v>
      </c>
    </row>
    <row r="195" spans="1:10" ht="15.75" hidden="1" thickBot="1">
      <c r="A195" s="232"/>
      <c r="B195" s="235"/>
      <c r="C195" s="40" t="s">
        <v>32</v>
      </c>
      <c r="D195" s="40" t="s">
        <v>18</v>
      </c>
      <c r="E195" s="190">
        <v>1</v>
      </c>
      <c r="F195" s="189">
        <v>29.773</v>
      </c>
      <c r="G195" s="38">
        <f t="shared" si="2"/>
        <v>29.773</v>
      </c>
      <c r="H195" s="39"/>
      <c r="I195" s="36"/>
      <c r="J195" s="35">
        <v>0</v>
      </c>
    </row>
    <row r="196" spans="1:10" ht="15.75" hidden="1" thickBot="1">
      <c r="A196" s="232"/>
      <c r="B196" s="235"/>
      <c r="C196" s="40" t="s">
        <v>33</v>
      </c>
      <c r="D196" s="40" t="s">
        <v>18</v>
      </c>
      <c r="E196" s="190">
        <v>1</v>
      </c>
      <c r="F196" s="189">
        <v>22.5625</v>
      </c>
      <c r="G196" s="38">
        <f t="shared" si="2"/>
        <v>22.5625</v>
      </c>
      <c r="H196" s="39"/>
      <c r="I196" s="36"/>
      <c r="J196" s="35">
        <v>0</v>
      </c>
    </row>
    <row r="197" spans="1:10" ht="15.75" hidden="1" thickBot="1">
      <c r="A197" s="233"/>
      <c r="B197" s="236"/>
      <c r="C197" s="45"/>
      <c r="D197" s="45"/>
      <c r="E197" s="191"/>
      <c r="F197" s="192" t="s">
        <v>16</v>
      </c>
      <c r="G197" s="46" t="str">
        <f t="shared" si="2"/>
        <v/>
      </c>
      <c r="H197" s="48"/>
      <c r="I197" s="36"/>
      <c r="J197" s="35">
        <v>0</v>
      </c>
    </row>
    <row r="198" spans="1:10" ht="15.75" hidden="1" thickBot="1">
      <c r="A198" s="231" t="s">
        <v>118</v>
      </c>
      <c r="B198" s="234" t="s">
        <v>119</v>
      </c>
      <c r="C198" s="30"/>
      <c r="D198" s="31" t="s">
        <v>38</v>
      </c>
      <c r="E198" s="186"/>
      <c r="F198" s="193" t="s">
        <v>16</v>
      </c>
      <c r="G198" s="32" t="str">
        <f t="shared" ref="G198:G261" si="3">IF(ISNUMBER(F198),E198*F198,"")</f>
        <v/>
      </c>
      <c r="H198" s="33"/>
      <c r="I198" s="34"/>
      <c r="J198" s="35">
        <v>0</v>
      </c>
    </row>
    <row r="199" spans="1:10" ht="15.75" hidden="1" thickBot="1">
      <c r="A199" s="232"/>
      <c r="B199" s="235"/>
      <c r="C199" s="37"/>
      <c r="D199" s="37"/>
      <c r="E199" s="188"/>
      <c r="F199" s="194" t="s">
        <v>16</v>
      </c>
      <c r="G199" s="36" t="str">
        <f t="shared" si="3"/>
        <v/>
      </c>
      <c r="H199" s="39"/>
      <c r="I199" s="36"/>
      <c r="J199" s="35">
        <v>0</v>
      </c>
    </row>
    <row r="200" spans="1:10" ht="15.75" hidden="1" thickBot="1">
      <c r="A200" s="232"/>
      <c r="B200" s="235"/>
      <c r="C200" s="40" t="s">
        <v>33</v>
      </c>
      <c r="D200" s="40" t="s">
        <v>18</v>
      </c>
      <c r="E200" s="190">
        <v>0.2</v>
      </c>
      <c r="F200" s="189">
        <v>22.5625</v>
      </c>
      <c r="G200" s="38">
        <f t="shared" si="3"/>
        <v>4.5125000000000002</v>
      </c>
      <c r="H200" s="43">
        <f>SUM(G200:G200)</f>
        <v>4.5125000000000002</v>
      </c>
      <c r="I200" s="44"/>
      <c r="J200" s="35">
        <v>0</v>
      </c>
    </row>
    <row r="201" spans="1:10" ht="15.75" hidden="1" thickBot="1">
      <c r="A201" s="233"/>
      <c r="B201" s="236"/>
      <c r="C201" s="45"/>
      <c r="D201" s="45"/>
      <c r="E201" s="191"/>
      <c r="F201" s="192" t="s">
        <v>16</v>
      </c>
      <c r="G201" s="46" t="str">
        <f t="shared" si="3"/>
        <v/>
      </c>
      <c r="H201" s="48"/>
      <c r="I201" s="36"/>
      <c r="J201" s="35">
        <v>0</v>
      </c>
    </row>
    <row r="202" spans="1:10" ht="15.75" hidden="1" thickBot="1">
      <c r="A202" s="231" t="s">
        <v>120</v>
      </c>
      <c r="B202" s="234" t="s">
        <v>121</v>
      </c>
      <c r="C202" s="30"/>
      <c r="D202" s="31" t="s">
        <v>46</v>
      </c>
      <c r="E202" s="186"/>
      <c r="F202" s="193" t="s">
        <v>16</v>
      </c>
      <c r="G202" s="32" t="str">
        <f t="shared" si="3"/>
        <v/>
      </c>
      <c r="H202" s="33"/>
      <c r="I202" s="34"/>
      <c r="J202" s="35">
        <v>0</v>
      </c>
    </row>
    <row r="203" spans="1:10" ht="15.75" hidden="1" thickBot="1">
      <c r="A203" s="232"/>
      <c r="B203" s="235"/>
      <c r="C203" s="37"/>
      <c r="D203" s="37"/>
      <c r="E203" s="188"/>
      <c r="F203" s="194" t="s">
        <v>16</v>
      </c>
      <c r="G203" s="36" t="str">
        <f t="shared" si="3"/>
        <v/>
      </c>
      <c r="H203" s="39"/>
      <c r="I203" s="36"/>
      <c r="J203" s="35">
        <v>0</v>
      </c>
    </row>
    <row r="204" spans="1:10" ht="15.75" hidden="1" thickBot="1">
      <c r="A204" s="232"/>
      <c r="B204" s="235"/>
      <c r="C204" s="40" t="s">
        <v>33</v>
      </c>
      <c r="D204" s="40" t="s">
        <v>18</v>
      </c>
      <c r="E204" s="190">
        <v>0.26219999999999999</v>
      </c>
      <c r="F204" s="189">
        <v>22.5625</v>
      </c>
      <c r="G204" s="38">
        <f t="shared" si="3"/>
        <v>5.9158875000000002</v>
      </c>
      <c r="H204" s="43">
        <f>SUM(G204:G204)</f>
        <v>5.9158875000000002</v>
      </c>
      <c r="I204" s="44"/>
      <c r="J204" s="35">
        <v>0</v>
      </c>
    </row>
    <row r="205" spans="1:10" ht="15.75" hidden="1" thickBot="1">
      <c r="A205" s="233"/>
      <c r="B205" s="236"/>
      <c r="C205" s="45"/>
      <c r="D205" s="45"/>
      <c r="E205" s="191"/>
      <c r="F205" s="192" t="s">
        <v>16</v>
      </c>
      <c r="G205" s="47" t="str">
        <f t="shared" si="3"/>
        <v/>
      </c>
      <c r="H205" s="48"/>
      <c r="I205" s="36"/>
      <c r="J205" s="35">
        <v>0</v>
      </c>
    </row>
    <row r="206" spans="1:10" ht="15.75" hidden="1" thickBot="1">
      <c r="A206" s="231" t="s">
        <v>122</v>
      </c>
      <c r="B206" s="234" t="s">
        <v>123</v>
      </c>
      <c r="C206" s="30"/>
      <c r="D206" s="31" t="s">
        <v>38</v>
      </c>
      <c r="E206" s="186"/>
      <c r="F206" s="193" t="s">
        <v>16</v>
      </c>
      <c r="G206" s="32" t="str">
        <f t="shared" si="3"/>
        <v/>
      </c>
      <c r="H206" s="33"/>
      <c r="I206" s="34"/>
      <c r="J206" s="35">
        <v>0</v>
      </c>
    </row>
    <row r="207" spans="1:10" ht="15.75" hidden="1" thickBot="1">
      <c r="A207" s="232"/>
      <c r="B207" s="235"/>
      <c r="C207" s="37"/>
      <c r="D207" s="37"/>
      <c r="E207" s="188"/>
      <c r="F207" s="194" t="s">
        <v>16</v>
      </c>
      <c r="G207" s="36" t="str">
        <f t="shared" si="3"/>
        <v/>
      </c>
      <c r="H207" s="39"/>
      <c r="I207" s="36"/>
      <c r="J207" s="35">
        <v>0</v>
      </c>
    </row>
    <row r="208" spans="1:10" ht="15.75" hidden="1" thickBot="1">
      <c r="A208" s="232"/>
      <c r="B208" s="235"/>
      <c r="C208" s="40" t="s">
        <v>124</v>
      </c>
      <c r="D208" s="40" t="s">
        <v>18</v>
      </c>
      <c r="E208" s="190">
        <v>0.25</v>
      </c>
      <c r="F208" s="189">
        <v>29.3645</v>
      </c>
      <c r="G208" s="36">
        <f t="shared" si="3"/>
        <v>7.3411249999999999</v>
      </c>
      <c r="H208" s="43">
        <f>SUM(G208:G209)</f>
        <v>7.9051875000000003</v>
      </c>
      <c r="I208" s="44"/>
      <c r="J208" s="35">
        <v>0</v>
      </c>
    </row>
    <row r="209" spans="1:10" ht="15.75" hidden="1" thickBot="1">
      <c r="A209" s="232"/>
      <c r="B209" s="235"/>
      <c r="C209" s="40" t="s">
        <v>33</v>
      </c>
      <c r="D209" s="40" t="s">
        <v>18</v>
      </c>
      <c r="E209" s="190">
        <v>2.5000000000000001E-2</v>
      </c>
      <c r="F209" s="189">
        <v>22.5625</v>
      </c>
      <c r="G209" s="38">
        <f t="shared" si="3"/>
        <v>0.56406250000000002</v>
      </c>
      <c r="H209" s="39"/>
      <c r="I209" s="36"/>
      <c r="J209" s="35">
        <v>0</v>
      </c>
    </row>
    <row r="210" spans="1:10" ht="15.75" hidden="1" thickBot="1">
      <c r="A210" s="233"/>
      <c r="B210" s="236"/>
      <c r="C210" s="45"/>
      <c r="D210" s="45"/>
      <c r="E210" s="191"/>
      <c r="F210" s="192" t="s">
        <v>16</v>
      </c>
      <c r="G210" s="46" t="str">
        <f t="shared" si="3"/>
        <v/>
      </c>
      <c r="H210" s="48"/>
      <c r="I210" s="36"/>
      <c r="J210" s="35">
        <v>0</v>
      </c>
    </row>
    <row r="211" spans="1:10" ht="15.75" hidden="1" thickBot="1">
      <c r="A211" s="231" t="s">
        <v>125</v>
      </c>
      <c r="B211" s="234" t="s">
        <v>126</v>
      </c>
      <c r="C211" s="30"/>
      <c r="D211" s="31" t="s">
        <v>46</v>
      </c>
      <c r="E211" s="186"/>
      <c r="F211" s="193" t="s">
        <v>16</v>
      </c>
      <c r="G211" s="32" t="str">
        <f t="shared" si="3"/>
        <v/>
      </c>
      <c r="H211" s="33"/>
      <c r="I211" s="34"/>
      <c r="J211" s="35">
        <v>0</v>
      </c>
    </row>
    <row r="212" spans="1:10" ht="15.75" hidden="1" thickBot="1">
      <c r="A212" s="232"/>
      <c r="B212" s="235"/>
      <c r="C212" s="37"/>
      <c r="D212" s="37"/>
      <c r="E212" s="188"/>
      <c r="F212" s="194" t="s">
        <v>16</v>
      </c>
      <c r="G212" s="36" t="str">
        <f t="shared" si="3"/>
        <v/>
      </c>
      <c r="H212" s="39"/>
      <c r="I212" s="36"/>
      <c r="J212" s="35">
        <v>0</v>
      </c>
    </row>
    <row r="213" spans="1:10" ht="15.75" hidden="1" thickBot="1">
      <c r="A213" s="232"/>
      <c r="B213" s="235"/>
      <c r="C213" s="40" t="s">
        <v>33</v>
      </c>
      <c r="D213" s="40" t="s">
        <v>18</v>
      </c>
      <c r="E213" s="190">
        <v>0.55000000000000004</v>
      </c>
      <c r="F213" s="189">
        <v>22.5625</v>
      </c>
      <c r="G213" s="38">
        <f t="shared" si="3"/>
        <v>12.409375000000001</v>
      </c>
      <c r="H213" s="43">
        <f>SUM(G213:G213)</f>
        <v>12.409375000000001</v>
      </c>
      <c r="I213" s="44"/>
      <c r="J213" s="35">
        <v>0</v>
      </c>
    </row>
    <row r="214" spans="1:10" ht="15.75" hidden="1" thickBot="1">
      <c r="A214" s="233"/>
      <c r="B214" s="236"/>
      <c r="C214" s="45"/>
      <c r="D214" s="45"/>
      <c r="E214" s="191"/>
      <c r="F214" s="192" t="s">
        <v>16</v>
      </c>
      <c r="G214" s="46" t="str">
        <f t="shared" si="3"/>
        <v/>
      </c>
      <c r="H214" s="48"/>
      <c r="I214" s="36"/>
      <c r="J214" s="35">
        <v>0</v>
      </c>
    </row>
    <row r="215" spans="1:10" ht="15.75" hidden="1" thickBot="1">
      <c r="A215" s="231" t="s">
        <v>127</v>
      </c>
      <c r="B215" s="234" t="s">
        <v>128</v>
      </c>
      <c r="C215" s="30"/>
      <c r="D215" s="31" t="s">
        <v>24</v>
      </c>
      <c r="E215" s="186"/>
      <c r="F215" s="193" t="s">
        <v>16</v>
      </c>
      <c r="G215" s="32" t="str">
        <f t="shared" si="3"/>
        <v/>
      </c>
      <c r="H215" s="33"/>
      <c r="I215" s="34"/>
      <c r="J215" s="35">
        <v>0</v>
      </c>
    </row>
    <row r="216" spans="1:10" ht="15.75" hidden="1" thickBot="1">
      <c r="A216" s="232"/>
      <c r="B216" s="235"/>
      <c r="C216" s="37"/>
      <c r="D216" s="37"/>
      <c r="E216" s="188"/>
      <c r="F216" s="194" t="s">
        <v>16</v>
      </c>
      <c r="G216" s="36" t="str">
        <f t="shared" si="3"/>
        <v/>
      </c>
      <c r="H216" s="39"/>
      <c r="I216" s="36"/>
      <c r="J216" s="35">
        <v>0</v>
      </c>
    </row>
    <row r="217" spans="1:10" ht="26.25" hidden="1" thickBot="1">
      <c r="A217" s="232"/>
      <c r="B217" s="235"/>
      <c r="C217" s="40" t="s">
        <v>129</v>
      </c>
      <c r="D217" s="40" t="s">
        <v>18</v>
      </c>
      <c r="E217" s="190">
        <v>1</v>
      </c>
      <c r="F217" s="189">
        <v>26.248499999999996</v>
      </c>
      <c r="G217" s="36">
        <f t="shared" si="3"/>
        <v>26.248499999999996</v>
      </c>
      <c r="H217" s="43">
        <f>SUM(G217:G218)</f>
        <v>49.513999999999996</v>
      </c>
      <c r="I217" s="44"/>
      <c r="J217" s="35">
        <v>0</v>
      </c>
    </row>
    <row r="218" spans="1:10" ht="26.25" hidden="1" thickBot="1">
      <c r="A218" s="232"/>
      <c r="B218" s="235"/>
      <c r="C218" s="40" t="s">
        <v>78</v>
      </c>
      <c r="D218" s="40" t="s">
        <v>18</v>
      </c>
      <c r="E218" s="190">
        <v>1</v>
      </c>
      <c r="F218" s="189">
        <v>23.265499999999996</v>
      </c>
      <c r="G218" s="38">
        <f t="shared" si="3"/>
        <v>23.265499999999996</v>
      </c>
      <c r="H218" s="39"/>
      <c r="I218" s="36"/>
      <c r="J218" s="35">
        <v>0</v>
      </c>
    </row>
    <row r="219" spans="1:10" ht="15.75" hidden="1" thickBot="1">
      <c r="A219" s="233"/>
      <c r="B219" s="236"/>
      <c r="C219" s="45"/>
      <c r="D219" s="45"/>
      <c r="E219" s="191"/>
      <c r="F219" s="192" t="s">
        <v>16</v>
      </c>
      <c r="G219" s="46" t="str">
        <f t="shared" si="3"/>
        <v/>
      </c>
      <c r="H219" s="48"/>
      <c r="I219" s="36"/>
      <c r="J219" s="35">
        <v>0</v>
      </c>
    </row>
    <row r="220" spans="1:10" ht="15.75" hidden="1" thickBot="1">
      <c r="A220" s="231" t="s">
        <v>130</v>
      </c>
      <c r="B220" s="234" t="s">
        <v>131</v>
      </c>
      <c r="C220" s="30"/>
      <c r="D220" s="31" t="s">
        <v>38</v>
      </c>
      <c r="E220" s="186"/>
      <c r="F220" s="193" t="s">
        <v>16</v>
      </c>
      <c r="G220" s="32" t="str">
        <f t="shared" si="3"/>
        <v/>
      </c>
      <c r="H220" s="33"/>
      <c r="I220" s="34"/>
      <c r="J220" s="35">
        <v>0</v>
      </c>
    </row>
    <row r="221" spans="1:10" ht="15.75" hidden="1" thickBot="1">
      <c r="A221" s="232"/>
      <c r="B221" s="235"/>
      <c r="C221" s="37"/>
      <c r="D221" s="37"/>
      <c r="E221" s="188"/>
      <c r="F221" s="194" t="s">
        <v>16</v>
      </c>
      <c r="G221" s="36" t="str">
        <f t="shared" si="3"/>
        <v/>
      </c>
      <c r="H221" s="39"/>
      <c r="I221" s="36"/>
      <c r="J221" s="35">
        <v>0</v>
      </c>
    </row>
    <row r="222" spans="1:10" ht="15.75" hidden="1" thickBot="1">
      <c r="A222" s="232"/>
      <c r="B222" s="235"/>
      <c r="C222" s="40" t="s">
        <v>33</v>
      </c>
      <c r="D222" s="40" t="s">
        <v>18</v>
      </c>
      <c r="E222" s="190">
        <v>0.39</v>
      </c>
      <c r="F222" s="189">
        <v>22.5625</v>
      </c>
      <c r="G222" s="38">
        <f t="shared" si="3"/>
        <v>8.7993749999999995</v>
      </c>
      <c r="H222" s="43">
        <f>SUM(G222:G223)</f>
        <v>19.8278775</v>
      </c>
      <c r="I222" s="44"/>
      <c r="J222" s="35">
        <v>0</v>
      </c>
    </row>
    <row r="223" spans="1:10" ht="15.75" hidden="1" thickBot="1">
      <c r="A223" s="232"/>
      <c r="B223" s="235"/>
      <c r="C223" s="40" t="s">
        <v>105</v>
      </c>
      <c r="D223" s="40" t="s">
        <v>18</v>
      </c>
      <c r="E223" s="190">
        <v>0.40100000000000002</v>
      </c>
      <c r="F223" s="189">
        <v>27.502499999999998</v>
      </c>
      <c r="G223" s="38">
        <f t="shared" si="3"/>
        <v>11.0285025</v>
      </c>
      <c r="H223" s="39"/>
      <c r="I223" s="36"/>
      <c r="J223" s="35">
        <v>0</v>
      </c>
    </row>
    <row r="224" spans="1:10" ht="15.75" hidden="1" thickBot="1">
      <c r="A224" s="233"/>
      <c r="B224" s="236"/>
      <c r="C224" s="45"/>
      <c r="D224" s="45"/>
      <c r="E224" s="191"/>
      <c r="F224" s="192" t="s">
        <v>16</v>
      </c>
      <c r="G224" s="46" t="str">
        <f t="shared" si="3"/>
        <v/>
      </c>
      <c r="H224" s="48"/>
      <c r="I224" s="36"/>
      <c r="J224" s="35">
        <v>0</v>
      </c>
    </row>
    <row r="225" spans="1:10" ht="15.75" thickBot="1">
      <c r="A225" s="239" t="s">
        <v>132</v>
      </c>
      <c r="B225" s="234" t="s">
        <v>133</v>
      </c>
      <c r="C225" s="30"/>
      <c r="D225" s="31" t="s">
        <v>31</v>
      </c>
      <c r="E225" s="186"/>
      <c r="F225" s="193" t="s">
        <v>16</v>
      </c>
      <c r="G225" s="32" t="str">
        <f t="shared" si="3"/>
        <v/>
      </c>
      <c r="H225" s="33"/>
      <c r="I225" s="34"/>
      <c r="J225" s="35">
        <v>89.5</v>
      </c>
    </row>
    <row r="226" spans="1:10">
      <c r="A226" s="240"/>
      <c r="B226" s="235"/>
      <c r="C226" s="37"/>
      <c r="D226" s="37"/>
      <c r="E226" s="188"/>
      <c r="F226" s="194" t="s">
        <v>16</v>
      </c>
      <c r="G226" s="36" t="str">
        <f t="shared" si="3"/>
        <v/>
      </c>
      <c r="H226" s="39"/>
      <c r="I226" s="36"/>
      <c r="J226" s="35">
        <v>89.5</v>
      </c>
    </row>
    <row r="227" spans="1:10">
      <c r="A227" s="240"/>
      <c r="B227" s="235"/>
      <c r="C227" s="40" t="s">
        <v>33</v>
      </c>
      <c r="D227" s="40" t="s">
        <v>18</v>
      </c>
      <c r="E227" s="190">
        <v>1</v>
      </c>
      <c r="F227" s="189">
        <v>22.5625</v>
      </c>
      <c r="G227" s="38">
        <f t="shared" si="3"/>
        <v>22.5625</v>
      </c>
      <c r="H227" s="43">
        <f>SUM(G227:G227)</f>
        <v>22.5625</v>
      </c>
      <c r="I227" s="44"/>
      <c r="J227" s="35">
        <v>89.5</v>
      </c>
    </row>
    <row r="228" spans="1:10" ht="15.75" thickBot="1">
      <c r="A228" s="241"/>
      <c r="B228" s="236"/>
      <c r="C228" s="45"/>
      <c r="D228" s="45"/>
      <c r="E228" s="191"/>
      <c r="F228" s="192" t="s">
        <v>16</v>
      </c>
      <c r="G228" s="46" t="str">
        <f t="shared" si="3"/>
        <v/>
      </c>
      <c r="H228" s="48"/>
      <c r="I228" s="36"/>
      <c r="J228" s="35">
        <v>89.5</v>
      </c>
    </row>
    <row r="229" spans="1:10" ht="15.75" hidden="1" thickBot="1">
      <c r="A229" s="239" t="s">
        <v>134</v>
      </c>
      <c r="B229" s="234" t="s">
        <v>135</v>
      </c>
      <c r="C229" s="30"/>
      <c r="D229" s="31" t="s">
        <v>136</v>
      </c>
      <c r="E229" s="186"/>
      <c r="F229" s="193" t="s">
        <v>16</v>
      </c>
      <c r="G229" s="32" t="str">
        <f t="shared" si="3"/>
        <v/>
      </c>
      <c r="H229" s="33"/>
      <c r="I229" s="34"/>
      <c r="J229" s="35">
        <v>0</v>
      </c>
    </row>
    <row r="230" spans="1:10" ht="15.75" hidden="1" thickBot="1">
      <c r="A230" s="240"/>
      <c r="B230" s="235"/>
      <c r="C230" s="37"/>
      <c r="D230" s="37"/>
      <c r="E230" s="188"/>
      <c r="F230" s="194" t="s">
        <v>16</v>
      </c>
      <c r="G230" s="36" t="str">
        <f t="shared" si="3"/>
        <v/>
      </c>
      <c r="H230" s="39"/>
      <c r="I230" s="36"/>
      <c r="J230" s="35">
        <v>0</v>
      </c>
    </row>
    <row r="231" spans="1:10" ht="64.5" hidden="1" thickBot="1">
      <c r="A231" s="240"/>
      <c r="B231" s="235"/>
      <c r="C231" s="40" t="s">
        <v>137</v>
      </c>
      <c r="D231" s="40" t="s">
        <v>138</v>
      </c>
      <c r="E231" s="190">
        <v>1</v>
      </c>
      <c r="F231" s="189">
        <v>21.375</v>
      </c>
      <c r="G231" s="38">
        <f t="shared" si="3"/>
        <v>21.375</v>
      </c>
      <c r="H231" s="43">
        <f>SUM(G231:G231)</f>
        <v>21.375</v>
      </c>
      <c r="I231" s="44"/>
      <c r="J231" s="35">
        <v>0</v>
      </c>
    </row>
    <row r="232" spans="1:10" ht="15.75" hidden="1" thickBot="1">
      <c r="A232" s="241"/>
      <c r="B232" s="236"/>
      <c r="C232" s="45"/>
      <c r="D232" s="45"/>
      <c r="E232" s="191"/>
      <c r="F232" s="192" t="s">
        <v>16</v>
      </c>
      <c r="G232" s="46" t="str">
        <f t="shared" si="3"/>
        <v/>
      </c>
      <c r="H232" s="48"/>
      <c r="I232" s="36"/>
      <c r="J232" s="35">
        <v>0</v>
      </c>
    </row>
    <row r="233" spans="1:10" ht="15.75" hidden="1" thickBot="1">
      <c r="A233" s="231" t="s">
        <v>139</v>
      </c>
      <c r="B233" s="234" t="s">
        <v>140</v>
      </c>
      <c r="C233" s="30"/>
      <c r="D233" s="31" t="s">
        <v>141</v>
      </c>
      <c r="E233" s="186"/>
      <c r="F233" s="193" t="s">
        <v>16</v>
      </c>
      <c r="G233" s="32" t="str">
        <f t="shared" si="3"/>
        <v/>
      </c>
      <c r="H233" s="33"/>
      <c r="I233" s="34"/>
      <c r="J233" s="35">
        <v>0</v>
      </c>
    </row>
    <row r="234" spans="1:10" ht="15.75" hidden="1" thickBot="1">
      <c r="A234" s="232"/>
      <c r="B234" s="235"/>
      <c r="C234" s="37"/>
      <c r="D234" s="37"/>
      <c r="E234" s="188"/>
      <c r="F234" s="194" t="s">
        <v>16</v>
      </c>
      <c r="G234" s="36" t="str">
        <f t="shared" si="3"/>
        <v/>
      </c>
      <c r="H234" s="39"/>
      <c r="I234" s="36"/>
      <c r="J234" s="35">
        <v>0</v>
      </c>
    </row>
    <row r="235" spans="1:10" ht="64.5" hidden="1" thickBot="1">
      <c r="A235" s="232"/>
      <c r="B235" s="235"/>
      <c r="C235" s="40" t="s">
        <v>142</v>
      </c>
      <c r="D235" s="40" t="s">
        <v>143</v>
      </c>
      <c r="E235" s="190">
        <v>1</v>
      </c>
      <c r="F235" s="189">
        <v>28.5</v>
      </c>
      <c r="G235" s="36">
        <f t="shared" si="3"/>
        <v>28.5</v>
      </c>
      <c r="H235" s="43">
        <f>SUM(G235:G235)</f>
        <v>28.5</v>
      </c>
      <c r="I235" s="44"/>
      <c r="J235" s="35">
        <v>0</v>
      </c>
    </row>
    <row r="236" spans="1:10" ht="15.75" hidden="1" thickBot="1">
      <c r="A236" s="233"/>
      <c r="B236" s="236"/>
      <c r="C236" s="45"/>
      <c r="D236" s="45"/>
      <c r="E236" s="191"/>
      <c r="F236" s="192" t="s">
        <v>16</v>
      </c>
      <c r="G236" s="46" t="str">
        <f t="shared" si="3"/>
        <v/>
      </c>
      <c r="H236" s="48"/>
      <c r="I236" s="36"/>
      <c r="J236" s="35">
        <v>0</v>
      </c>
    </row>
    <row r="237" spans="1:10" ht="15.75" hidden="1" thickBot="1">
      <c r="A237" s="239" t="s">
        <v>144</v>
      </c>
      <c r="B237" s="234" t="s">
        <v>145</v>
      </c>
      <c r="C237" s="30"/>
      <c r="D237" s="31" t="s">
        <v>46</v>
      </c>
      <c r="E237" s="186"/>
      <c r="F237" s="193" t="s">
        <v>16</v>
      </c>
      <c r="G237" s="32" t="str">
        <f t="shared" si="3"/>
        <v/>
      </c>
      <c r="H237" s="33"/>
      <c r="I237" s="34"/>
      <c r="J237" s="35">
        <v>0</v>
      </c>
    </row>
    <row r="238" spans="1:10" ht="15.75" hidden="1" thickBot="1">
      <c r="A238" s="240"/>
      <c r="B238" s="235"/>
      <c r="C238" s="37"/>
      <c r="D238" s="37"/>
      <c r="E238" s="188"/>
      <c r="F238" s="194" t="s">
        <v>16</v>
      </c>
      <c r="G238" s="36" t="str">
        <f t="shared" si="3"/>
        <v/>
      </c>
      <c r="H238" s="39"/>
      <c r="I238" s="36"/>
      <c r="J238" s="35">
        <v>0</v>
      </c>
    </row>
    <row r="239" spans="1:10" ht="26.25" hidden="1" thickBot="1">
      <c r="A239" s="240"/>
      <c r="B239" s="235"/>
      <c r="C239" s="40" t="s">
        <v>146</v>
      </c>
      <c r="D239" s="40" t="s">
        <v>147</v>
      </c>
      <c r="E239" s="190">
        <v>0.01</v>
      </c>
      <c r="F239" s="189">
        <v>372.66599999999994</v>
      </c>
      <c r="G239" s="38">
        <f t="shared" si="3"/>
        <v>3.7266599999999994</v>
      </c>
      <c r="H239" s="43">
        <f>SUM(G239:G239)</f>
        <v>3.7266599999999994</v>
      </c>
      <c r="I239" s="44"/>
      <c r="J239" s="35">
        <v>0</v>
      </c>
    </row>
    <row r="240" spans="1:10" ht="15.75" hidden="1" thickBot="1">
      <c r="A240" s="241"/>
      <c r="B240" s="236"/>
      <c r="C240" s="45"/>
      <c r="D240" s="45"/>
      <c r="E240" s="191"/>
      <c r="F240" s="192" t="s">
        <v>16</v>
      </c>
      <c r="G240" s="46" t="str">
        <f t="shared" si="3"/>
        <v/>
      </c>
      <c r="H240" s="48"/>
      <c r="I240" s="36"/>
      <c r="J240" s="35">
        <v>0</v>
      </c>
    </row>
    <row r="241" spans="1:10" ht="15.75" hidden="1" thickBot="1">
      <c r="A241" s="231" t="s">
        <v>148</v>
      </c>
      <c r="B241" s="234" t="s">
        <v>149</v>
      </c>
      <c r="C241" s="30"/>
      <c r="D241" s="31" t="s">
        <v>38</v>
      </c>
      <c r="E241" s="186"/>
      <c r="F241" s="197" t="s">
        <v>16</v>
      </c>
      <c r="G241" s="32" t="str">
        <f t="shared" si="3"/>
        <v/>
      </c>
      <c r="H241" s="33"/>
      <c r="I241" s="34"/>
      <c r="J241" s="35">
        <v>0</v>
      </c>
    </row>
    <row r="242" spans="1:10" ht="15.75" hidden="1" thickBot="1">
      <c r="A242" s="232"/>
      <c r="B242" s="235"/>
      <c r="C242" s="37"/>
      <c r="D242" s="37"/>
      <c r="E242" s="188"/>
      <c r="F242" s="189" t="s">
        <v>16</v>
      </c>
      <c r="G242" s="36" t="str">
        <f t="shared" si="3"/>
        <v/>
      </c>
      <c r="H242" s="39"/>
      <c r="I242" s="36"/>
      <c r="J242" s="35">
        <v>0</v>
      </c>
    </row>
    <row r="243" spans="1:10" ht="15.75" hidden="1" thickBot="1">
      <c r="A243" s="232"/>
      <c r="B243" s="235"/>
      <c r="C243" s="40" t="s">
        <v>33</v>
      </c>
      <c r="D243" s="40" t="s">
        <v>18</v>
      </c>
      <c r="E243" s="190">
        <v>0.15</v>
      </c>
      <c r="F243" s="189">
        <v>22.5625</v>
      </c>
      <c r="G243" s="36">
        <f t="shared" si="3"/>
        <v>3.3843749999999999</v>
      </c>
      <c r="H243" s="43">
        <f>SUM(G243:G247)</f>
        <v>27.666374999999999</v>
      </c>
      <c r="I243" s="44"/>
      <c r="J243" s="35">
        <v>0</v>
      </c>
    </row>
    <row r="244" spans="1:10" ht="15.75" hidden="1" thickBot="1">
      <c r="A244" s="232"/>
      <c r="B244" s="235"/>
      <c r="C244" s="40" t="s">
        <v>124</v>
      </c>
      <c r="D244" s="40" t="s">
        <v>18</v>
      </c>
      <c r="E244" s="190">
        <v>0.3</v>
      </c>
      <c r="F244" s="189">
        <v>29.3645</v>
      </c>
      <c r="G244" s="36">
        <f t="shared" si="3"/>
        <v>8.8093500000000002</v>
      </c>
      <c r="H244" s="39"/>
      <c r="I244" s="36"/>
      <c r="J244" s="35">
        <v>0</v>
      </c>
    </row>
    <row r="245" spans="1:10" ht="26.25" hidden="1" thickBot="1">
      <c r="A245" s="232"/>
      <c r="B245" s="235"/>
      <c r="C245" s="40" t="s">
        <v>150</v>
      </c>
      <c r="D245" s="40" t="s">
        <v>151</v>
      </c>
      <c r="E245" s="190">
        <v>1.5</v>
      </c>
      <c r="F245" s="195">
        <v>7.3055000000000003</v>
      </c>
      <c r="G245" s="36">
        <f t="shared" si="3"/>
        <v>10.95825</v>
      </c>
      <c r="H245" s="39"/>
      <c r="I245" s="36"/>
      <c r="J245" s="35">
        <v>0</v>
      </c>
    </row>
    <row r="246" spans="1:10" ht="15.75" hidden="1" thickBot="1">
      <c r="A246" s="232"/>
      <c r="B246" s="235"/>
      <c r="C246" s="40" t="s">
        <v>152</v>
      </c>
      <c r="D246" s="40" t="s">
        <v>153</v>
      </c>
      <c r="E246" s="190">
        <v>0.1</v>
      </c>
      <c r="F246" s="195">
        <v>18.05</v>
      </c>
      <c r="G246" s="36">
        <f t="shared" si="3"/>
        <v>1.8050000000000002</v>
      </c>
      <c r="H246" s="39"/>
      <c r="I246" s="36"/>
      <c r="J246" s="35">
        <v>0</v>
      </c>
    </row>
    <row r="247" spans="1:10" ht="26.25" hidden="1" thickBot="1">
      <c r="A247" s="232"/>
      <c r="B247" s="235"/>
      <c r="C247" s="40" t="s">
        <v>154</v>
      </c>
      <c r="D247" s="40" t="s">
        <v>151</v>
      </c>
      <c r="E247" s="190">
        <v>1.1499999999999999</v>
      </c>
      <c r="F247" s="195">
        <v>2.3559999999999999</v>
      </c>
      <c r="G247" s="36">
        <f t="shared" si="3"/>
        <v>2.7093999999999996</v>
      </c>
      <c r="H247" s="39"/>
      <c r="I247" s="36"/>
      <c r="J247" s="35">
        <v>0</v>
      </c>
    </row>
    <row r="248" spans="1:10" ht="15.75" hidden="1" thickBot="1">
      <c r="A248" s="233"/>
      <c r="B248" s="236"/>
      <c r="C248" s="45"/>
      <c r="D248" s="45"/>
      <c r="E248" s="191"/>
      <c r="F248" s="192" t="s">
        <v>16</v>
      </c>
      <c r="G248" s="46" t="str">
        <f t="shared" si="3"/>
        <v/>
      </c>
      <c r="H248" s="48"/>
      <c r="I248" s="36"/>
      <c r="J248" s="35">
        <v>0</v>
      </c>
    </row>
    <row r="249" spans="1:10" ht="15.75" hidden="1" thickBot="1">
      <c r="A249" s="231" t="s">
        <v>155</v>
      </c>
      <c r="B249" s="234" t="s">
        <v>156</v>
      </c>
      <c r="C249" s="30"/>
      <c r="D249" s="31" t="s">
        <v>38</v>
      </c>
      <c r="E249" s="186"/>
      <c r="F249" s="193" t="s">
        <v>16</v>
      </c>
      <c r="G249" s="32" t="str">
        <f t="shared" si="3"/>
        <v/>
      </c>
      <c r="H249" s="33"/>
      <c r="I249" s="34"/>
      <c r="J249" s="35">
        <v>0</v>
      </c>
    </row>
    <row r="250" spans="1:10" ht="15.75" hidden="1" thickBot="1">
      <c r="A250" s="232"/>
      <c r="B250" s="235"/>
      <c r="C250" s="37"/>
      <c r="D250" s="37"/>
      <c r="E250" s="188"/>
      <c r="F250" s="194" t="s">
        <v>16</v>
      </c>
      <c r="G250" s="36" t="str">
        <f t="shared" si="3"/>
        <v/>
      </c>
      <c r="H250" s="39"/>
      <c r="I250" s="36"/>
      <c r="J250" s="35">
        <v>0</v>
      </c>
    </row>
    <row r="251" spans="1:10" ht="15.75" hidden="1" thickBot="1">
      <c r="A251" s="232"/>
      <c r="B251" s="235"/>
      <c r="C251" s="40" t="s">
        <v>124</v>
      </c>
      <c r="D251" s="40" t="s">
        <v>18</v>
      </c>
      <c r="E251" s="190">
        <v>0.4</v>
      </c>
      <c r="F251" s="189">
        <v>29.3645</v>
      </c>
      <c r="G251" s="36">
        <f t="shared" si="3"/>
        <v>11.745800000000001</v>
      </c>
      <c r="H251" s="43">
        <f>SUM(G251:G262)</f>
        <v>75.374087750000001</v>
      </c>
      <c r="I251" s="44"/>
      <c r="J251" s="35">
        <v>0</v>
      </c>
    </row>
    <row r="252" spans="1:10" ht="15.75" hidden="1" thickBot="1">
      <c r="A252" s="232"/>
      <c r="B252" s="235"/>
      <c r="C252" s="40" t="s">
        <v>33</v>
      </c>
      <c r="D252" s="40" t="s">
        <v>18</v>
      </c>
      <c r="E252" s="190">
        <v>0.4</v>
      </c>
      <c r="F252" s="189">
        <v>22.5625</v>
      </c>
      <c r="G252" s="36">
        <f t="shared" si="3"/>
        <v>9.0250000000000004</v>
      </c>
      <c r="H252" s="39"/>
      <c r="I252" s="36"/>
      <c r="J252" s="35">
        <v>0</v>
      </c>
    </row>
    <row r="253" spans="1:10" ht="15.75" hidden="1" thickBot="1">
      <c r="A253" s="232"/>
      <c r="B253" s="235"/>
      <c r="C253" s="40" t="s">
        <v>157</v>
      </c>
      <c r="D253" s="40" t="s">
        <v>38</v>
      </c>
      <c r="E253" s="190">
        <v>1.1000000000000001</v>
      </c>
      <c r="F253" s="189" t="s">
        <v>16</v>
      </c>
      <c r="G253" s="36" t="str">
        <f t="shared" si="3"/>
        <v/>
      </c>
      <c r="H253" s="39"/>
      <c r="I253" s="36"/>
      <c r="J253" s="35">
        <v>0</v>
      </c>
    </row>
    <row r="254" spans="1:10" ht="26.25" hidden="1" thickBot="1">
      <c r="A254" s="232"/>
      <c r="B254" s="235"/>
      <c r="C254" s="40" t="s">
        <v>150</v>
      </c>
      <c r="D254" s="40" t="s">
        <v>151</v>
      </c>
      <c r="E254" s="190">
        <v>1.6</v>
      </c>
      <c r="F254" s="195">
        <v>7.3055000000000003</v>
      </c>
      <c r="G254" s="36">
        <f t="shared" si="3"/>
        <v>11.688800000000001</v>
      </c>
      <c r="H254" s="39"/>
      <c r="I254" s="36"/>
      <c r="J254" s="35">
        <v>0</v>
      </c>
    </row>
    <row r="255" spans="1:10" ht="39" hidden="1" thickBot="1">
      <c r="A255" s="232"/>
      <c r="B255" s="235"/>
      <c r="C255" s="40" t="s">
        <v>158</v>
      </c>
      <c r="D255" s="40" t="s">
        <v>151</v>
      </c>
      <c r="E255" s="190">
        <v>1.65</v>
      </c>
      <c r="F255" s="195">
        <v>8.6925000000000008</v>
      </c>
      <c r="G255" s="36">
        <f t="shared" si="3"/>
        <v>14.342625</v>
      </c>
      <c r="H255" s="39"/>
      <c r="I255" s="36"/>
      <c r="J255" s="35">
        <v>0</v>
      </c>
    </row>
    <row r="256" spans="1:10" ht="39" hidden="1" thickBot="1">
      <c r="A256" s="232"/>
      <c r="B256" s="235"/>
      <c r="C256" s="40" t="s">
        <v>159</v>
      </c>
      <c r="D256" s="40" t="s">
        <v>151</v>
      </c>
      <c r="E256" s="190">
        <v>0.5</v>
      </c>
      <c r="F256" s="195">
        <v>25.412499999999998</v>
      </c>
      <c r="G256" s="36">
        <f t="shared" si="3"/>
        <v>12.706249999999999</v>
      </c>
      <c r="H256" s="39"/>
      <c r="I256" s="36"/>
      <c r="J256" s="35">
        <v>0</v>
      </c>
    </row>
    <row r="257" spans="1:10" ht="15.75" hidden="1" thickBot="1">
      <c r="A257" s="232"/>
      <c r="B257" s="235"/>
      <c r="C257" s="40" t="s">
        <v>160</v>
      </c>
      <c r="D257" s="40" t="s">
        <v>153</v>
      </c>
      <c r="E257" s="190">
        <v>0.1</v>
      </c>
      <c r="F257" s="195">
        <v>18.363499999999998</v>
      </c>
      <c r="G257" s="36">
        <f t="shared" si="3"/>
        <v>1.8363499999999999</v>
      </c>
      <c r="H257" s="39"/>
      <c r="I257" s="36"/>
      <c r="J257" s="35">
        <v>0</v>
      </c>
    </row>
    <row r="258" spans="1:10" ht="15.75" hidden="1" thickBot="1">
      <c r="A258" s="232"/>
      <c r="B258" s="235"/>
      <c r="C258" s="40" t="s">
        <v>161</v>
      </c>
      <c r="D258" s="40" t="s">
        <v>18</v>
      </c>
      <c r="E258" s="190">
        <v>1.5E-3</v>
      </c>
      <c r="F258" s="195">
        <v>25.108499999999999</v>
      </c>
      <c r="G258" s="36">
        <f t="shared" si="3"/>
        <v>3.7662750000000002E-2</v>
      </c>
      <c r="H258" s="39"/>
      <c r="I258" s="36"/>
      <c r="J258" s="35">
        <v>0</v>
      </c>
    </row>
    <row r="259" spans="1:10" ht="15.75" hidden="1" thickBot="1">
      <c r="A259" s="232"/>
      <c r="B259" s="235"/>
      <c r="C259" s="40" t="s">
        <v>162</v>
      </c>
      <c r="D259" s="40" t="s">
        <v>18</v>
      </c>
      <c r="E259" s="190">
        <v>0.4</v>
      </c>
      <c r="F259" s="195">
        <v>31.359499999999997</v>
      </c>
      <c r="G259" s="36">
        <f t="shared" si="3"/>
        <v>12.543799999999999</v>
      </c>
      <c r="H259" s="39"/>
      <c r="I259" s="36"/>
      <c r="J259" s="35">
        <v>0</v>
      </c>
    </row>
    <row r="260" spans="1:10" ht="15.75" hidden="1" thickBot="1">
      <c r="A260" s="232"/>
      <c r="B260" s="235"/>
      <c r="C260" s="40" t="s">
        <v>163</v>
      </c>
      <c r="D260" s="40" t="s">
        <v>164</v>
      </c>
      <c r="E260" s="190">
        <v>2.2499999999999999E-2</v>
      </c>
      <c r="F260" s="195" t="s">
        <v>16</v>
      </c>
      <c r="G260" s="36" t="str">
        <f t="shared" si="3"/>
        <v/>
      </c>
      <c r="H260" s="39"/>
      <c r="I260" s="36"/>
      <c r="J260" s="35">
        <v>0</v>
      </c>
    </row>
    <row r="261" spans="1:10" ht="15.75" hidden="1" thickBot="1">
      <c r="A261" s="232"/>
      <c r="B261" s="235"/>
      <c r="C261" s="40" t="s">
        <v>165</v>
      </c>
      <c r="D261" s="40" t="s">
        <v>153</v>
      </c>
      <c r="E261" s="190">
        <v>0.6</v>
      </c>
      <c r="F261" s="195">
        <v>2.4129999999999998</v>
      </c>
      <c r="G261" s="36">
        <f t="shared" si="3"/>
        <v>1.4477999999999998</v>
      </c>
      <c r="H261" s="39"/>
      <c r="I261" s="36"/>
      <c r="J261" s="35">
        <v>0</v>
      </c>
    </row>
    <row r="262" spans="1:10" ht="15.75" hidden="1" thickBot="1">
      <c r="A262" s="232"/>
      <c r="B262" s="235"/>
      <c r="C262" s="40" t="s">
        <v>166</v>
      </c>
      <c r="D262" s="40" t="s">
        <v>167</v>
      </c>
      <c r="E262" s="190">
        <v>1.4999999999999999E-2</v>
      </c>
      <c r="F262" s="195" t="s">
        <v>16</v>
      </c>
      <c r="G262" s="36" t="str">
        <f t="shared" ref="G262:G325" si="4">IF(ISNUMBER(F262),E262*F262,"")</f>
        <v/>
      </c>
      <c r="H262" s="39"/>
      <c r="I262" s="36"/>
      <c r="J262" s="35">
        <v>0</v>
      </c>
    </row>
    <row r="263" spans="1:10" ht="15.75" hidden="1" thickBot="1">
      <c r="A263" s="233"/>
      <c r="B263" s="236"/>
      <c r="C263" s="45"/>
      <c r="D263" s="45"/>
      <c r="E263" s="191"/>
      <c r="F263" s="192" t="s">
        <v>16</v>
      </c>
      <c r="G263" s="46" t="str">
        <f t="shared" si="4"/>
        <v/>
      </c>
      <c r="H263" s="48"/>
      <c r="I263" s="36"/>
      <c r="J263" s="35">
        <v>0</v>
      </c>
    </row>
    <row r="264" spans="1:10" ht="15.75" thickBot="1">
      <c r="A264" s="231" t="s">
        <v>168</v>
      </c>
      <c r="B264" s="234" t="s">
        <v>169</v>
      </c>
      <c r="C264" s="30"/>
      <c r="D264" s="31" t="s">
        <v>38</v>
      </c>
      <c r="E264" s="186"/>
      <c r="F264" s="193" t="s">
        <v>16</v>
      </c>
      <c r="G264" s="32" t="str">
        <f t="shared" si="4"/>
        <v/>
      </c>
      <c r="H264" s="33"/>
      <c r="I264" s="34"/>
      <c r="J264" s="35">
        <v>572.47</v>
      </c>
    </row>
    <row r="265" spans="1:10">
      <c r="A265" s="232"/>
      <c r="B265" s="235"/>
      <c r="C265" s="37"/>
      <c r="D265" s="37"/>
      <c r="E265" s="188"/>
      <c r="F265" s="194" t="s">
        <v>16</v>
      </c>
      <c r="G265" s="36" t="str">
        <f t="shared" si="4"/>
        <v/>
      </c>
      <c r="H265" s="39"/>
      <c r="I265" s="36"/>
      <c r="J265" s="35">
        <v>572.47</v>
      </c>
    </row>
    <row r="266" spans="1:10">
      <c r="A266" s="232"/>
      <c r="B266" s="235"/>
      <c r="C266" s="40" t="s">
        <v>33</v>
      </c>
      <c r="D266" s="40" t="s">
        <v>18</v>
      </c>
      <c r="E266" s="190">
        <v>2.5000000000000001E-2</v>
      </c>
      <c r="F266" s="189">
        <v>22.5625</v>
      </c>
      <c r="G266" s="36">
        <f t="shared" si="4"/>
        <v>0.56406250000000002</v>
      </c>
      <c r="H266" s="43">
        <f>SUM(G266:G267)</f>
        <v>2.7526250000000001</v>
      </c>
      <c r="I266" s="44"/>
      <c r="J266" s="35">
        <v>572.47</v>
      </c>
    </row>
    <row r="267" spans="1:10">
      <c r="A267" s="232"/>
      <c r="B267" s="235"/>
      <c r="C267" s="40" t="s">
        <v>33</v>
      </c>
      <c r="D267" s="40" t="s">
        <v>18</v>
      </c>
      <c r="E267" s="190">
        <v>9.7000000000000003E-2</v>
      </c>
      <c r="F267" s="189">
        <v>22.5625</v>
      </c>
      <c r="G267" s="36">
        <f t="shared" si="4"/>
        <v>2.1885625000000002</v>
      </c>
      <c r="H267" s="39"/>
      <c r="I267" s="44"/>
      <c r="J267" s="35">
        <v>572.47</v>
      </c>
    </row>
    <row r="268" spans="1:10" ht="15.75" thickBot="1">
      <c r="A268" s="233"/>
      <c r="B268" s="236"/>
      <c r="C268" s="45"/>
      <c r="D268" s="45"/>
      <c r="E268" s="191"/>
      <c r="F268" s="192" t="s">
        <v>16</v>
      </c>
      <c r="G268" s="46" t="str">
        <f t="shared" si="4"/>
        <v/>
      </c>
      <c r="H268" s="48"/>
      <c r="I268" s="36"/>
      <c r="J268" s="35">
        <v>572.47</v>
      </c>
    </row>
    <row r="269" spans="1:10" ht="15.75" hidden="1" thickBot="1">
      <c r="A269" s="231" t="s">
        <v>170</v>
      </c>
      <c r="B269" s="234" t="s">
        <v>171</v>
      </c>
      <c r="C269" s="30"/>
      <c r="D269" s="31" t="s">
        <v>46</v>
      </c>
      <c r="E269" s="186"/>
      <c r="F269" s="193" t="s">
        <v>16</v>
      </c>
      <c r="G269" s="32" t="str">
        <f t="shared" si="4"/>
        <v/>
      </c>
      <c r="H269" s="33"/>
      <c r="I269" s="34"/>
      <c r="J269" s="35">
        <v>0</v>
      </c>
    </row>
    <row r="270" spans="1:10" ht="15.75" hidden="1" thickBot="1">
      <c r="A270" s="232"/>
      <c r="B270" s="235"/>
      <c r="C270" s="37"/>
      <c r="D270" s="37"/>
      <c r="E270" s="188"/>
      <c r="F270" s="194" t="s">
        <v>16</v>
      </c>
      <c r="G270" s="36" t="str">
        <f t="shared" si="4"/>
        <v/>
      </c>
      <c r="H270" s="39"/>
      <c r="I270" s="36"/>
      <c r="J270" s="35">
        <v>0</v>
      </c>
    </row>
    <row r="271" spans="1:10" ht="15.75" hidden="1" thickBot="1">
      <c r="A271" s="232"/>
      <c r="B271" s="235"/>
      <c r="C271" s="40" t="s">
        <v>117</v>
      </c>
      <c r="D271" s="40" t="s">
        <v>18</v>
      </c>
      <c r="E271" s="190">
        <v>6.6000000000000003E-2</v>
      </c>
      <c r="F271" s="189">
        <v>23.75</v>
      </c>
      <c r="G271" s="36">
        <f t="shared" si="4"/>
        <v>1.5675000000000001</v>
      </c>
      <c r="H271" s="43">
        <f>SUM(G271:G275)</f>
        <v>25.014875986896048</v>
      </c>
      <c r="I271" s="44"/>
      <c r="J271" s="35">
        <v>0</v>
      </c>
    </row>
    <row r="272" spans="1:10" ht="15.75" hidden="1" thickBot="1">
      <c r="A272" s="232"/>
      <c r="B272" s="235"/>
      <c r="C272" s="40" t="s">
        <v>47</v>
      </c>
      <c r="D272" s="40" t="s">
        <v>18</v>
      </c>
      <c r="E272" s="190">
        <v>0.23480000000000001</v>
      </c>
      <c r="F272" s="189">
        <v>30.133999999999997</v>
      </c>
      <c r="G272" s="36">
        <f t="shared" si="4"/>
        <v>7.0754631999999997</v>
      </c>
      <c r="H272" s="39"/>
      <c r="I272" s="36"/>
      <c r="J272" s="35">
        <v>0</v>
      </c>
    </row>
    <row r="273" spans="1:10" ht="26.25" hidden="1" thickBot="1">
      <c r="A273" s="232"/>
      <c r="B273" s="235"/>
      <c r="C273" s="40" t="s">
        <v>172</v>
      </c>
      <c r="D273" s="40" t="s">
        <v>18</v>
      </c>
      <c r="E273" s="190">
        <v>8.3000000000000004E-2</v>
      </c>
      <c r="F273" s="189">
        <v>22.818999999999999</v>
      </c>
      <c r="G273" s="36">
        <f t="shared" si="4"/>
        <v>1.893977</v>
      </c>
      <c r="H273" s="39"/>
      <c r="I273" s="36"/>
      <c r="J273" s="35">
        <v>0</v>
      </c>
    </row>
    <row r="274" spans="1:10" ht="26.25" hidden="1" thickBot="1">
      <c r="A274" s="232"/>
      <c r="B274" s="235"/>
      <c r="C274" s="40" t="s">
        <v>59</v>
      </c>
      <c r="D274" s="40" t="s">
        <v>18</v>
      </c>
      <c r="E274" s="190">
        <v>0.36499999999999999</v>
      </c>
      <c r="F274" s="189">
        <v>29.088999999999999</v>
      </c>
      <c r="G274" s="36">
        <f t="shared" si="4"/>
        <v>10.617484999999999</v>
      </c>
      <c r="H274" s="39"/>
      <c r="I274" s="36"/>
      <c r="J274" s="35">
        <v>0</v>
      </c>
    </row>
    <row r="275" spans="1:10" ht="26.25" hidden="1" thickBot="1">
      <c r="A275" s="232"/>
      <c r="B275" s="235"/>
      <c r="C275" s="40" t="s">
        <v>173</v>
      </c>
      <c r="D275" s="40" t="s">
        <v>174</v>
      </c>
      <c r="E275" s="190">
        <v>5.1000000000000004E-3</v>
      </c>
      <c r="F275" s="198">
        <f>IF(ISNUMBER('Comp.Aux1'!$G$8), 'Comp.Aux1'!$G$8, 0)</f>
        <v>756.95113468549994</v>
      </c>
      <c r="G275" s="38">
        <f t="shared" si="4"/>
        <v>3.8604507868960498</v>
      </c>
      <c r="H275" s="39"/>
      <c r="I275" s="36"/>
      <c r="J275" s="35">
        <v>0</v>
      </c>
    </row>
    <row r="276" spans="1:10" ht="15.75" hidden="1" thickBot="1">
      <c r="A276" s="233"/>
      <c r="B276" s="236"/>
      <c r="C276" s="45"/>
      <c r="D276" s="45"/>
      <c r="E276" s="191"/>
      <c r="F276" s="192" t="s">
        <v>16</v>
      </c>
      <c r="G276" s="46" t="str">
        <f t="shared" si="4"/>
        <v/>
      </c>
      <c r="H276" s="48"/>
      <c r="I276" s="36"/>
      <c r="J276" s="35">
        <v>0</v>
      </c>
    </row>
    <row r="277" spans="1:10" ht="15.75" hidden="1" thickBot="1">
      <c r="A277" s="231" t="s">
        <v>175</v>
      </c>
      <c r="B277" s="234" t="s">
        <v>176</v>
      </c>
      <c r="C277" s="30"/>
      <c r="D277" s="31" t="s">
        <v>24</v>
      </c>
      <c r="E277" s="186"/>
      <c r="F277" s="193" t="s">
        <v>16</v>
      </c>
      <c r="G277" s="32" t="str">
        <f t="shared" si="4"/>
        <v/>
      </c>
      <c r="H277" s="33"/>
      <c r="I277" s="34"/>
      <c r="J277" s="35">
        <v>0</v>
      </c>
    </row>
    <row r="278" spans="1:10" ht="15.75" hidden="1" thickBot="1">
      <c r="A278" s="232"/>
      <c r="B278" s="235"/>
      <c r="C278" s="37"/>
      <c r="D278" s="37"/>
      <c r="E278" s="188"/>
      <c r="F278" s="194" t="s">
        <v>16</v>
      </c>
      <c r="G278" s="36" t="str">
        <f t="shared" si="4"/>
        <v/>
      </c>
      <c r="H278" s="39"/>
      <c r="I278" s="36"/>
      <c r="J278" s="35">
        <v>0</v>
      </c>
    </row>
    <row r="279" spans="1:10" ht="26.25" hidden="1" thickBot="1">
      <c r="A279" s="232"/>
      <c r="B279" s="235"/>
      <c r="C279" s="40" t="s">
        <v>172</v>
      </c>
      <c r="D279" s="40" t="s">
        <v>18</v>
      </c>
      <c r="E279" s="190">
        <v>0.22009999999999999</v>
      </c>
      <c r="F279" s="195">
        <v>22.818999999999999</v>
      </c>
      <c r="G279" s="38">
        <f t="shared" si="4"/>
        <v>5.0224618999999997</v>
      </c>
      <c r="H279" s="43">
        <f>SUM(G279:G281)</f>
        <v>25.416747449999999</v>
      </c>
      <c r="I279" s="44"/>
      <c r="J279" s="35">
        <v>0</v>
      </c>
    </row>
    <row r="280" spans="1:10" ht="26.25" hidden="1" thickBot="1">
      <c r="A280" s="232"/>
      <c r="B280" s="235"/>
      <c r="C280" s="40" t="s">
        <v>51</v>
      </c>
      <c r="D280" s="40" t="s">
        <v>52</v>
      </c>
      <c r="E280" s="190">
        <v>0.55530000000000002</v>
      </c>
      <c r="F280" s="195">
        <v>25.488499999999998</v>
      </c>
      <c r="G280" s="38">
        <f t="shared" si="4"/>
        <v>14.153764049999999</v>
      </c>
      <c r="H280" s="39"/>
      <c r="I280" s="36"/>
      <c r="J280" s="35">
        <v>0</v>
      </c>
    </row>
    <row r="281" spans="1:10" ht="26.25" hidden="1" thickBot="1">
      <c r="A281" s="232"/>
      <c r="B281" s="235"/>
      <c r="C281" s="40" t="s">
        <v>53</v>
      </c>
      <c r="D281" s="40" t="s">
        <v>54</v>
      </c>
      <c r="E281" s="190">
        <v>0.2273</v>
      </c>
      <c r="F281" s="189">
        <v>27.454999999999998</v>
      </c>
      <c r="G281" s="38">
        <f t="shared" si="4"/>
        <v>6.2405214999999998</v>
      </c>
      <c r="H281" s="39"/>
      <c r="I281" s="36"/>
      <c r="J281" s="35">
        <v>0</v>
      </c>
    </row>
    <row r="282" spans="1:10" ht="15.75" hidden="1" thickBot="1">
      <c r="A282" s="233"/>
      <c r="B282" s="236"/>
      <c r="C282" s="45"/>
      <c r="D282" s="45"/>
      <c r="E282" s="191"/>
      <c r="F282" s="192" t="s">
        <v>16</v>
      </c>
      <c r="G282" s="46" t="str">
        <f t="shared" si="4"/>
        <v/>
      </c>
      <c r="H282" s="48"/>
      <c r="I282" s="36"/>
      <c r="J282" s="35">
        <v>0</v>
      </c>
    </row>
    <row r="283" spans="1:10" ht="15.75" hidden="1" thickBot="1">
      <c r="A283" s="231" t="s">
        <v>177</v>
      </c>
      <c r="B283" s="234" t="s">
        <v>178</v>
      </c>
      <c r="C283" s="30"/>
      <c r="D283" s="31" t="s">
        <v>24</v>
      </c>
      <c r="E283" s="186"/>
      <c r="F283" s="193" t="s">
        <v>16</v>
      </c>
      <c r="G283" s="32" t="str">
        <f t="shared" si="4"/>
        <v/>
      </c>
      <c r="H283" s="33"/>
      <c r="I283" s="34"/>
      <c r="J283" s="35">
        <v>0</v>
      </c>
    </row>
    <row r="284" spans="1:10" ht="15.75" hidden="1" thickBot="1">
      <c r="A284" s="232"/>
      <c r="B284" s="235"/>
      <c r="C284" s="37"/>
      <c r="D284" s="37"/>
      <c r="E284" s="188"/>
      <c r="F284" s="194" t="s">
        <v>16</v>
      </c>
      <c r="G284" s="36" t="str">
        <f t="shared" si="4"/>
        <v/>
      </c>
      <c r="H284" s="39"/>
      <c r="I284" s="36"/>
      <c r="J284" s="35">
        <v>0</v>
      </c>
    </row>
    <row r="285" spans="1:10" ht="26.25" hidden="1" thickBot="1">
      <c r="A285" s="232"/>
      <c r="B285" s="235"/>
      <c r="C285" s="40" t="s">
        <v>172</v>
      </c>
      <c r="D285" s="40" t="s">
        <v>18</v>
      </c>
      <c r="E285" s="190">
        <v>0.32140000000000002</v>
      </c>
      <c r="F285" s="195">
        <v>22.818999999999999</v>
      </c>
      <c r="G285" s="38">
        <f t="shared" si="4"/>
        <v>7.3340266000000005</v>
      </c>
      <c r="H285" s="43">
        <f>SUM(G285:G287)</f>
        <v>37.117711249999999</v>
      </c>
      <c r="I285" s="44"/>
      <c r="J285" s="35">
        <v>0</v>
      </c>
    </row>
    <row r="286" spans="1:10" ht="26.25" hidden="1" thickBot="1">
      <c r="A286" s="232"/>
      <c r="B286" s="235"/>
      <c r="C286" s="40" t="s">
        <v>51</v>
      </c>
      <c r="D286" s="40" t="s">
        <v>52</v>
      </c>
      <c r="E286" s="190">
        <v>0.81089999999999995</v>
      </c>
      <c r="F286" s="195">
        <v>25.488499999999998</v>
      </c>
      <c r="G286" s="38">
        <f t="shared" si="4"/>
        <v>20.668624649999998</v>
      </c>
      <c r="H286" s="39"/>
      <c r="I286" s="36"/>
      <c r="J286" s="35">
        <v>0</v>
      </c>
    </row>
    <row r="287" spans="1:10" ht="26.25" hidden="1" thickBot="1">
      <c r="A287" s="232"/>
      <c r="B287" s="235"/>
      <c r="C287" s="40" t="s">
        <v>53</v>
      </c>
      <c r="D287" s="40" t="s">
        <v>54</v>
      </c>
      <c r="E287" s="190">
        <v>0.33200000000000002</v>
      </c>
      <c r="F287" s="189">
        <v>27.454999999999998</v>
      </c>
      <c r="G287" s="38">
        <f t="shared" si="4"/>
        <v>9.1150599999999997</v>
      </c>
      <c r="H287" s="39"/>
      <c r="I287" s="36"/>
      <c r="J287" s="35">
        <v>0</v>
      </c>
    </row>
    <row r="288" spans="1:10" ht="15.75" hidden="1" thickBot="1">
      <c r="A288" s="233"/>
      <c r="B288" s="236"/>
      <c r="C288" s="45"/>
      <c r="D288" s="45"/>
      <c r="E288" s="191"/>
      <c r="F288" s="192" t="s">
        <v>16</v>
      </c>
      <c r="G288" s="46" t="str">
        <f t="shared" si="4"/>
        <v/>
      </c>
      <c r="H288" s="48"/>
      <c r="I288" s="36"/>
      <c r="J288" s="35">
        <v>0</v>
      </c>
    </row>
    <row r="289" spans="1:10" ht="15.75" hidden="1" thickBot="1">
      <c r="A289" s="231" t="s">
        <v>179</v>
      </c>
      <c r="B289" s="234" t="s">
        <v>180</v>
      </c>
      <c r="C289" s="30"/>
      <c r="D289" s="31" t="s">
        <v>31</v>
      </c>
      <c r="E289" s="186"/>
      <c r="F289" s="193" t="s">
        <v>16</v>
      </c>
      <c r="G289" s="32" t="str">
        <f t="shared" si="4"/>
        <v/>
      </c>
      <c r="H289" s="33"/>
      <c r="I289" s="34"/>
      <c r="J289" s="35">
        <v>0</v>
      </c>
    </row>
    <row r="290" spans="1:10" ht="15.75" hidden="1" thickBot="1">
      <c r="A290" s="232"/>
      <c r="B290" s="235"/>
      <c r="C290" s="37"/>
      <c r="D290" s="37"/>
      <c r="E290" s="188"/>
      <c r="F290" s="194" t="s">
        <v>16</v>
      </c>
      <c r="G290" s="36" t="str">
        <f t="shared" si="4"/>
        <v/>
      </c>
      <c r="H290" s="39"/>
      <c r="I290" s="36"/>
      <c r="J290" s="35">
        <v>0</v>
      </c>
    </row>
    <row r="291" spans="1:10" ht="26.25" hidden="1" thickBot="1">
      <c r="A291" s="232"/>
      <c r="B291" s="235"/>
      <c r="C291" s="40" t="s">
        <v>181</v>
      </c>
      <c r="D291" s="40" t="s">
        <v>174</v>
      </c>
      <c r="E291" s="190">
        <v>1</v>
      </c>
      <c r="F291" s="198">
        <f>IF(ISNUMBER('Comp.Aux1'!$G$191), 'Comp.Aux1'!$G$191, 0)</f>
        <v>313.79371149999997</v>
      </c>
      <c r="G291" s="38">
        <f t="shared" si="4"/>
        <v>313.79371149999997</v>
      </c>
      <c r="H291" s="43">
        <f>SUM(G291:G300)</f>
        <v>918.64301454606994</v>
      </c>
      <c r="I291" s="44"/>
      <c r="J291" s="35">
        <v>0</v>
      </c>
    </row>
    <row r="292" spans="1:10" ht="26.25" hidden="1" thickBot="1">
      <c r="A292" s="232"/>
      <c r="B292" s="235"/>
      <c r="C292" s="40" t="s">
        <v>182</v>
      </c>
      <c r="D292" s="40" t="s">
        <v>174</v>
      </c>
      <c r="E292" s="190">
        <v>0.80459999999999998</v>
      </c>
      <c r="F292" s="195">
        <v>190</v>
      </c>
      <c r="G292" s="38">
        <f t="shared" si="4"/>
        <v>152.874</v>
      </c>
      <c r="H292" s="39"/>
      <c r="I292" s="36"/>
      <c r="J292" s="35">
        <v>0</v>
      </c>
    </row>
    <row r="293" spans="1:10" ht="15.75" hidden="1" thickBot="1">
      <c r="A293" s="232"/>
      <c r="B293" s="235"/>
      <c r="C293" s="40" t="s">
        <v>183</v>
      </c>
      <c r="D293" s="40" t="s">
        <v>153</v>
      </c>
      <c r="E293" s="190">
        <v>273.06299999999999</v>
      </c>
      <c r="F293" s="195">
        <v>0.59849999999999992</v>
      </c>
      <c r="G293" s="38">
        <f t="shared" si="4"/>
        <v>163.42820549999996</v>
      </c>
      <c r="H293" s="39"/>
      <c r="I293" s="36"/>
      <c r="J293" s="35">
        <v>0</v>
      </c>
    </row>
    <row r="294" spans="1:10" ht="26.25" hidden="1" thickBot="1">
      <c r="A294" s="232"/>
      <c r="B294" s="235"/>
      <c r="C294" s="40" t="s">
        <v>184</v>
      </c>
      <c r="D294" s="40" t="s">
        <v>174</v>
      </c>
      <c r="E294" s="190">
        <v>0.57920000000000005</v>
      </c>
      <c r="F294" s="195">
        <v>183.255</v>
      </c>
      <c r="G294" s="38">
        <f t="shared" si="4"/>
        <v>106.14129600000001</v>
      </c>
      <c r="H294" s="39"/>
      <c r="I294" s="36"/>
      <c r="J294" s="35">
        <v>0</v>
      </c>
    </row>
    <row r="295" spans="1:10" ht="15.75" hidden="1" thickBot="1">
      <c r="A295" s="232"/>
      <c r="B295" s="235"/>
      <c r="C295" s="40" t="s">
        <v>33</v>
      </c>
      <c r="D295" s="40" t="s">
        <v>18</v>
      </c>
      <c r="E295" s="190">
        <v>2.3275000000000001</v>
      </c>
      <c r="F295" s="189">
        <v>22.5625</v>
      </c>
      <c r="G295" s="38">
        <f t="shared" si="4"/>
        <v>52.514218750000005</v>
      </c>
      <c r="H295" s="39"/>
      <c r="I295" s="36"/>
      <c r="J295" s="35">
        <v>0</v>
      </c>
    </row>
    <row r="296" spans="1:10" ht="26.25" hidden="1" thickBot="1">
      <c r="A296" s="232"/>
      <c r="B296" s="235"/>
      <c r="C296" s="40" t="s">
        <v>185</v>
      </c>
      <c r="D296" s="40" t="s">
        <v>18</v>
      </c>
      <c r="E296" s="190">
        <v>1.4695</v>
      </c>
      <c r="F296" s="189">
        <v>24.7</v>
      </c>
      <c r="G296" s="38">
        <f t="shared" si="4"/>
        <v>36.29665</v>
      </c>
      <c r="H296" s="39"/>
      <c r="I296" s="36"/>
      <c r="J296" s="35">
        <v>0</v>
      </c>
    </row>
    <row r="297" spans="1:10" ht="39" hidden="1" thickBot="1">
      <c r="A297" s="232"/>
      <c r="B297" s="235"/>
      <c r="C297" s="40" t="s">
        <v>186</v>
      </c>
      <c r="D297" s="40" t="s">
        <v>54</v>
      </c>
      <c r="E297" s="190">
        <v>0.75629999999999997</v>
      </c>
      <c r="F297" s="195">
        <v>1.577</v>
      </c>
      <c r="G297" s="38">
        <f t="shared" si="4"/>
        <v>1.1926850999999998</v>
      </c>
      <c r="H297" s="39"/>
      <c r="I297" s="36"/>
      <c r="J297" s="35">
        <v>0</v>
      </c>
    </row>
    <row r="298" spans="1:10" ht="39" hidden="1" thickBot="1">
      <c r="A298" s="232"/>
      <c r="B298" s="235"/>
      <c r="C298" s="40" t="s">
        <v>187</v>
      </c>
      <c r="D298" s="40" t="s">
        <v>52</v>
      </c>
      <c r="E298" s="190">
        <v>0.71309999999999996</v>
      </c>
      <c r="F298" s="195">
        <v>0.38</v>
      </c>
      <c r="G298" s="38">
        <f t="shared" si="4"/>
        <v>0.270978</v>
      </c>
      <c r="H298" s="39"/>
      <c r="I298" s="36"/>
      <c r="J298" s="35">
        <v>0</v>
      </c>
    </row>
    <row r="299" spans="1:10" ht="51.75" hidden="1" thickBot="1">
      <c r="A299" s="232"/>
      <c r="B299" s="235"/>
      <c r="C299" s="40" t="s">
        <v>188</v>
      </c>
      <c r="D299" s="40" t="s">
        <v>174</v>
      </c>
      <c r="E299" s="190">
        <v>1.3837999999999999</v>
      </c>
      <c r="F299" s="198">
        <f>IF(ISNUMBER('Comp.Aux1'!$G$335), 'Comp.Aux1'!$G$335, 0)</f>
        <v>8.4920376500000003</v>
      </c>
      <c r="G299" s="38">
        <f t="shared" si="4"/>
        <v>11.751281700069999</v>
      </c>
      <c r="H299" s="39"/>
      <c r="I299" s="36"/>
      <c r="J299" s="35">
        <v>0</v>
      </c>
    </row>
    <row r="300" spans="1:10" ht="39" hidden="1" thickBot="1">
      <c r="A300" s="232"/>
      <c r="B300" s="235"/>
      <c r="C300" s="40" t="s">
        <v>189</v>
      </c>
      <c r="D300" s="40" t="s">
        <v>190</v>
      </c>
      <c r="E300" s="190">
        <v>27.675999999999998</v>
      </c>
      <c r="F300" s="198">
        <f>IF(ISNUMBER('Comp.Aux1'!$G$199), 'Comp.Aux1'!$G$199, 0)</f>
        <v>2.9043209999999995</v>
      </c>
      <c r="G300" s="38">
        <f t="shared" si="4"/>
        <v>80.379987995999983</v>
      </c>
      <c r="H300" s="39"/>
      <c r="I300" s="36"/>
      <c r="J300" s="35">
        <v>0</v>
      </c>
    </row>
    <row r="301" spans="1:10" ht="15.75" hidden="1" thickBot="1">
      <c r="A301" s="232"/>
      <c r="B301" s="235"/>
      <c r="C301" s="55"/>
      <c r="D301" s="199"/>
      <c r="E301" s="190"/>
      <c r="F301" s="195" t="s">
        <v>16</v>
      </c>
      <c r="G301" s="38" t="str">
        <f t="shared" si="4"/>
        <v/>
      </c>
      <c r="H301" s="39"/>
      <c r="I301" s="36"/>
      <c r="J301" s="35">
        <v>0</v>
      </c>
    </row>
    <row r="302" spans="1:10" ht="26.25" hidden="1" thickBot="1">
      <c r="A302" s="232"/>
      <c r="B302" s="235"/>
      <c r="C302" s="4" t="s">
        <v>191</v>
      </c>
      <c r="D302" s="199"/>
      <c r="E302" s="190"/>
      <c r="F302" s="195" t="s">
        <v>16</v>
      </c>
      <c r="G302" s="38" t="str">
        <f t="shared" si="4"/>
        <v/>
      </c>
      <c r="H302" s="39"/>
      <c r="I302" s="36"/>
      <c r="J302" s="35">
        <v>0</v>
      </c>
    </row>
    <row r="303" spans="1:10" ht="15.75" hidden="1" thickBot="1">
      <c r="A303" s="233"/>
      <c r="B303" s="236"/>
      <c r="C303" s="45"/>
      <c r="D303" s="45"/>
      <c r="E303" s="191"/>
      <c r="F303" s="192" t="s">
        <v>16</v>
      </c>
      <c r="G303" s="46" t="str">
        <f t="shared" si="4"/>
        <v/>
      </c>
      <c r="H303" s="48"/>
      <c r="I303" s="36"/>
      <c r="J303" s="35">
        <v>0</v>
      </c>
    </row>
    <row r="304" spans="1:10" ht="15.75" hidden="1" thickBot="1">
      <c r="A304" s="231" t="s">
        <v>192</v>
      </c>
      <c r="B304" s="234" t="s">
        <v>193</v>
      </c>
      <c r="C304" s="30"/>
      <c r="D304" s="31" t="s">
        <v>31</v>
      </c>
      <c r="E304" s="186"/>
      <c r="F304" s="193" t="s">
        <v>16</v>
      </c>
      <c r="G304" s="32" t="str">
        <f t="shared" si="4"/>
        <v/>
      </c>
      <c r="H304" s="33"/>
      <c r="I304" s="34"/>
      <c r="J304" s="35">
        <v>0</v>
      </c>
    </row>
    <row r="305" spans="1:10" ht="15.75" hidden="1" thickBot="1">
      <c r="A305" s="232"/>
      <c r="B305" s="235"/>
      <c r="C305" s="37"/>
      <c r="D305" s="37"/>
      <c r="E305" s="188"/>
      <c r="F305" s="194" t="s">
        <v>16</v>
      </c>
      <c r="G305" s="36" t="str">
        <f t="shared" si="4"/>
        <v/>
      </c>
      <c r="H305" s="39"/>
      <c r="I305" s="36"/>
      <c r="J305" s="35">
        <v>0</v>
      </c>
    </row>
    <row r="306" spans="1:10" ht="26.25" hidden="1" thickBot="1">
      <c r="A306" s="232"/>
      <c r="B306" s="235"/>
      <c r="C306" s="40" t="s">
        <v>181</v>
      </c>
      <c r="D306" s="40" t="s">
        <v>174</v>
      </c>
      <c r="E306" s="190">
        <v>1</v>
      </c>
      <c r="F306" s="198">
        <f>IF(ISNUMBER('Comp.Aux1'!$G$191), 'Comp.Aux1'!$G$191, 0)</f>
        <v>313.79371149999997</v>
      </c>
      <c r="G306" s="38">
        <f t="shared" si="4"/>
        <v>313.79371149999997</v>
      </c>
      <c r="H306" s="43">
        <f>SUM(G306:G315)</f>
        <v>954.34535250469503</v>
      </c>
      <c r="I306" s="44"/>
      <c r="J306" s="35">
        <v>0</v>
      </c>
    </row>
    <row r="307" spans="1:10" ht="26.25" hidden="1" thickBot="1">
      <c r="A307" s="232"/>
      <c r="B307" s="235"/>
      <c r="C307" s="40" t="s">
        <v>182</v>
      </c>
      <c r="D307" s="40" t="s">
        <v>174</v>
      </c>
      <c r="E307" s="190">
        <v>0.72289999999999999</v>
      </c>
      <c r="F307" s="195">
        <v>190</v>
      </c>
      <c r="G307" s="36">
        <f t="shared" si="4"/>
        <v>137.351</v>
      </c>
      <c r="H307" s="39"/>
      <c r="I307" s="36"/>
      <c r="J307" s="35">
        <v>0</v>
      </c>
    </row>
    <row r="308" spans="1:10" ht="15.75" hidden="1" thickBot="1">
      <c r="A308" s="232"/>
      <c r="B308" s="235"/>
      <c r="C308" s="40" t="s">
        <v>183</v>
      </c>
      <c r="D308" s="40" t="s">
        <v>153</v>
      </c>
      <c r="E308" s="190">
        <v>362.65789999999998</v>
      </c>
      <c r="F308" s="195">
        <v>0.59849999999999992</v>
      </c>
      <c r="G308" s="36">
        <f t="shared" si="4"/>
        <v>217.05075314999996</v>
      </c>
      <c r="H308" s="39"/>
      <c r="I308" s="36"/>
      <c r="J308" s="35">
        <v>0</v>
      </c>
    </row>
    <row r="309" spans="1:10" ht="26.25" hidden="1" thickBot="1">
      <c r="A309" s="232"/>
      <c r="B309" s="235"/>
      <c r="C309" s="40" t="s">
        <v>184</v>
      </c>
      <c r="D309" s="40" t="s">
        <v>174</v>
      </c>
      <c r="E309" s="190">
        <v>0.59340000000000004</v>
      </c>
      <c r="F309" s="195">
        <v>183.255</v>
      </c>
      <c r="G309" s="36">
        <f t="shared" si="4"/>
        <v>108.74351700000001</v>
      </c>
      <c r="H309" s="39"/>
      <c r="I309" s="36"/>
      <c r="J309" s="35">
        <v>0</v>
      </c>
    </row>
    <row r="310" spans="1:10" ht="15.75" hidden="1" thickBot="1">
      <c r="A310" s="232"/>
      <c r="B310" s="235"/>
      <c r="C310" s="40" t="s">
        <v>33</v>
      </c>
      <c r="D310" s="40" t="s">
        <v>18</v>
      </c>
      <c r="E310" s="190">
        <v>2.3117000000000001</v>
      </c>
      <c r="F310" s="189">
        <v>22.5625</v>
      </c>
      <c r="G310" s="36">
        <f t="shared" si="4"/>
        <v>52.157731250000005</v>
      </c>
      <c r="H310" s="39"/>
      <c r="I310" s="36"/>
      <c r="J310" s="35">
        <v>0</v>
      </c>
    </row>
    <row r="311" spans="1:10" ht="26.25" hidden="1" thickBot="1">
      <c r="A311" s="232"/>
      <c r="B311" s="235"/>
      <c r="C311" s="40" t="s">
        <v>185</v>
      </c>
      <c r="D311" s="40" t="s">
        <v>18</v>
      </c>
      <c r="E311" s="190">
        <v>1.4637</v>
      </c>
      <c r="F311" s="189">
        <v>24.7</v>
      </c>
      <c r="G311" s="36">
        <f t="shared" si="4"/>
        <v>36.153390000000002</v>
      </c>
      <c r="H311" s="39"/>
      <c r="I311" s="36"/>
      <c r="J311" s="35">
        <v>0</v>
      </c>
    </row>
    <row r="312" spans="1:10" ht="39" hidden="1" thickBot="1">
      <c r="A312" s="232"/>
      <c r="B312" s="235"/>
      <c r="C312" s="40" t="s">
        <v>186</v>
      </c>
      <c r="D312" s="40" t="s">
        <v>54</v>
      </c>
      <c r="E312" s="190">
        <v>0.75339999999999996</v>
      </c>
      <c r="F312" s="195">
        <v>1.577</v>
      </c>
      <c r="G312" s="36">
        <f t="shared" si="4"/>
        <v>1.1881117999999999</v>
      </c>
      <c r="H312" s="39"/>
      <c r="I312" s="36"/>
      <c r="J312" s="35">
        <v>0</v>
      </c>
    </row>
    <row r="313" spans="1:10" ht="39" hidden="1" thickBot="1">
      <c r="A313" s="232"/>
      <c r="B313" s="235"/>
      <c r="C313" s="40" t="s">
        <v>187</v>
      </c>
      <c r="D313" s="40" t="s">
        <v>52</v>
      </c>
      <c r="E313" s="190">
        <v>0.71030000000000004</v>
      </c>
      <c r="F313" s="195">
        <v>0.38</v>
      </c>
      <c r="G313" s="36">
        <f t="shared" si="4"/>
        <v>0.26991400000000004</v>
      </c>
      <c r="H313" s="39"/>
      <c r="I313" s="36"/>
      <c r="J313" s="35">
        <v>0</v>
      </c>
    </row>
    <row r="314" spans="1:10" ht="51.75" hidden="1" thickBot="1">
      <c r="A314" s="232"/>
      <c r="B314" s="235"/>
      <c r="C314" s="40" t="s">
        <v>188</v>
      </c>
      <c r="D314" s="40" t="s">
        <v>174</v>
      </c>
      <c r="E314" s="190">
        <v>1.3163</v>
      </c>
      <c r="F314" s="198">
        <f>IF(ISNUMBER('Comp.Aux1'!$G$335), 'Comp.Aux1'!$G$335, 0)</f>
        <v>8.4920376500000003</v>
      </c>
      <c r="G314" s="38">
        <f t="shared" si="4"/>
        <v>11.178069158695001</v>
      </c>
      <c r="H314" s="39"/>
      <c r="I314" s="36"/>
      <c r="J314" s="35">
        <v>0</v>
      </c>
    </row>
    <row r="315" spans="1:10" ht="39" hidden="1" thickBot="1">
      <c r="A315" s="232"/>
      <c r="B315" s="235"/>
      <c r="C315" s="40" t="s">
        <v>189</v>
      </c>
      <c r="D315" s="40" t="s">
        <v>190</v>
      </c>
      <c r="E315" s="190">
        <v>26.326000000000001</v>
      </c>
      <c r="F315" s="198">
        <f>IF(ISNUMBER('Comp.Aux1'!$G$199), 'Comp.Aux1'!$G$199, 0)</f>
        <v>2.9043209999999995</v>
      </c>
      <c r="G315" s="38">
        <f t="shared" si="4"/>
        <v>76.459154645999988</v>
      </c>
      <c r="H315" s="39"/>
      <c r="I315" s="36"/>
      <c r="J315" s="35">
        <v>0</v>
      </c>
    </row>
    <row r="316" spans="1:10" ht="15.75" hidden="1" thickBot="1">
      <c r="A316" s="232"/>
      <c r="B316" s="235"/>
      <c r="C316" s="55"/>
      <c r="D316" s="199"/>
      <c r="E316" s="190"/>
      <c r="F316" s="195" t="s">
        <v>16</v>
      </c>
      <c r="G316" s="38" t="str">
        <f t="shared" si="4"/>
        <v/>
      </c>
      <c r="H316" s="39"/>
      <c r="I316" s="36"/>
      <c r="J316" s="35">
        <v>0</v>
      </c>
    </row>
    <row r="317" spans="1:10" ht="26.25" hidden="1" thickBot="1">
      <c r="A317" s="232"/>
      <c r="B317" s="235"/>
      <c r="C317" s="4" t="s">
        <v>191</v>
      </c>
      <c r="D317" s="199"/>
      <c r="E317" s="190"/>
      <c r="F317" s="195" t="s">
        <v>16</v>
      </c>
      <c r="G317" s="38" t="str">
        <f t="shared" si="4"/>
        <v/>
      </c>
      <c r="H317" s="39"/>
      <c r="I317" s="36"/>
      <c r="J317" s="35">
        <v>0</v>
      </c>
    </row>
    <row r="318" spans="1:10" ht="15.75" hidden="1" thickBot="1">
      <c r="A318" s="233"/>
      <c r="B318" s="236"/>
      <c r="C318" s="45"/>
      <c r="D318" s="45"/>
      <c r="E318" s="191"/>
      <c r="F318" s="192" t="s">
        <v>16</v>
      </c>
      <c r="G318" s="46" t="str">
        <f t="shared" si="4"/>
        <v/>
      </c>
      <c r="H318" s="48"/>
      <c r="I318" s="36"/>
      <c r="J318" s="35">
        <v>0</v>
      </c>
    </row>
    <row r="319" spans="1:10" ht="15.75" hidden="1" thickBot="1">
      <c r="A319" s="231" t="s">
        <v>194</v>
      </c>
      <c r="B319" s="234" t="s">
        <v>195</v>
      </c>
      <c r="C319" s="30"/>
      <c r="D319" s="31" t="s">
        <v>136</v>
      </c>
      <c r="E319" s="186"/>
      <c r="F319" s="193" t="s">
        <v>16</v>
      </c>
      <c r="G319" s="32" t="str">
        <f t="shared" si="4"/>
        <v/>
      </c>
      <c r="H319" s="33"/>
      <c r="I319" s="34"/>
      <c r="J319" s="35">
        <v>0</v>
      </c>
    </row>
    <row r="320" spans="1:10" ht="15.75" hidden="1" thickBot="1">
      <c r="A320" s="232"/>
      <c r="B320" s="235"/>
      <c r="C320" s="37"/>
      <c r="D320" s="37"/>
      <c r="E320" s="188"/>
      <c r="F320" s="189" t="s">
        <v>16</v>
      </c>
      <c r="G320" s="36" t="str">
        <f t="shared" si="4"/>
        <v/>
      </c>
      <c r="H320" s="39"/>
      <c r="I320" s="36"/>
      <c r="J320" s="35">
        <v>0</v>
      </c>
    </row>
    <row r="321" spans="1:10" ht="39" hidden="1" thickBot="1">
      <c r="A321" s="232"/>
      <c r="B321" s="235"/>
      <c r="C321" s="40" t="s">
        <v>196</v>
      </c>
      <c r="D321" s="40" t="s">
        <v>197</v>
      </c>
      <c r="E321" s="190">
        <v>0.85</v>
      </c>
      <c r="F321" s="189">
        <v>25.289000000000001</v>
      </c>
      <c r="G321" s="36">
        <f t="shared" si="4"/>
        <v>21.495650000000001</v>
      </c>
      <c r="H321" s="43">
        <f>SUM(G321:G323)</f>
        <v>34.167700000000004</v>
      </c>
      <c r="I321" s="44"/>
      <c r="J321" s="35">
        <v>0</v>
      </c>
    </row>
    <row r="322" spans="1:10" ht="15.75" hidden="1" thickBot="1">
      <c r="A322" s="232"/>
      <c r="B322" s="235"/>
      <c r="C322" s="40" t="s">
        <v>198</v>
      </c>
      <c r="D322" s="40" t="s">
        <v>18</v>
      </c>
      <c r="E322" s="190">
        <v>0.2</v>
      </c>
      <c r="F322" s="189">
        <v>23.179999999999996</v>
      </c>
      <c r="G322" s="36">
        <f t="shared" si="4"/>
        <v>4.6359999999999992</v>
      </c>
      <c r="H322" s="39"/>
      <c r="I322" s="36"/>
      <c r="J322" s="35">
        <v>0</v>
      </c>
    </row>
    <row r="323" spans="1:10" ht="26.25" hidden="1" thickBot="1">
      <c r="A323" s="232"/>
      <c r="B323" s="235"/>
      <c r="C323" s="40" t="s">
        <v>150</v>
      </c>
      <c r="D323" s="40" t="s">
        <v>151</v>
      </c>
      <c r="E323" s="190">
        <v>1.1000000000000001</v>
      </c>
      <c r="F323" s="189">
        <v>7.3055000000000003</v>
      </c>
      <c r="G323" s="36">
        <f t="shared" si="4"/>
        <v>8.0360500000000012</v>
      </c>
      <c r="H323" s="39"/>
      <c r="I323" s="36"/>
      <c r="J323" s="35">
        <v>0</v>
      </c>
    </row>
    <row r="324" spans="1:10" ht="15.75" hidden="1" thickBot="1">
      <c r="A324" s="233"/>
      <c r="B324" s="236"/>
      <c r="C324" s="45"/>
      <c r="D324" s="45"/>
      <c r="E324" s="191"/>
      <c r="F324" s="192" t="s">
        <v>16</v>
      </c>
      <c r="G324" s="46" t="str">
        <f t="shared" si="4"/>
        <v/>
      </c>
      <c r="H324" s="48"/>
      <c r="I324" s="36"/>
      <c r="J324" s="35">
        <v>0</v>
      </c>
    </row>
    <row r="325" spans="1:10" ht="15.75" hidden="1" thickBot="1">
      <c r="A325" s="231" t="s">
        <v>199</v>
      </c>
      <c r="B325" s="234" t="s">
        <v>200</v>
      </c>
      <c r="C325" s="30"/>
      <c r="D325" s="31" t="s">
        <v>167</v>
      </c>
      <c r="E325" s="186"/>
      <c r="F325" s="193" t="s">
        <v>16</v>
      </c>
      <c r="G325" s="32" t="str">
        <f t="shared" si="4"/>
        <v/>
      </c>
      <c r="H325" s="33"/>
      <c r="I325" s="34"/>
      <c r="J325" s="35">
        <v>0</v>
      </c>
    </row>
    <row r="326" spans="1:10" ht="15.75" hidden="1" thickBot="1">
      <c r="A326" s="232"/>
      <c r="B326" s="235"/>
      <c r="C326" s="37"/>
      <c r="D326" s="37"/>
      <c r="E326" s="188"/>
      <c r="F326" s="194" t="s">
        <v>16</v>
      </c>
      <c r="G326" s="36" t="str">
        <f t="shared" ref="G326:G389" si="5">IF(ISNUMBER(F326),E326*F326,"")</f>
        <v/>
      </c>
      <c r="H326" s="39"/>
      <c r="I326" s="36"/>
      <c r="J326" s="35">
        <v>0</v>
      </c>
    </row>
    <row r="327" spans="1:10" ht="26.25" hidden="1" thickBot="1">
      <c r="A327" s="232"/>
      <c r="B327" s="235"/>
      <c r="C327" s="40" t="s">
        <v>201</v>
      </c>
      <c r="D327" s="40" t="s">
        <v>54</v>
      </c>
      <c r="E327" s="190">
        <v>0.5</v>
      </c>
      <c r="F327" s="195">
        <v>5.6999999999999995E-2</v>
      </c>
      <c r="G327" s="38">
        <f t="shared" si="5"/>
        <v>2.8499999999999998E-2</v>
      </c>
      <c r="H327" s="43">
        <f>SUM(G327:G339)</f>
        <v>22.680436318884123</v>
      </c>
      <c r="I327" s="44"/>
      <c r="J327" s="35">
        <v>0</v>
      </c>
    </row>
    <row r="328" spans="1:10" ht="15.75" hidden="1" thickBot="1">
      <c r="A328" s="232"/>
      <c r="B328" s="235"/>
      <c r="C328" s="40" t="s">
        <v>202</v>
      </c>
      <c r="D328" s="40" t="s">
        <v>153</v>
      </c>
      <c r="E328" s="190">
        <v>0.4</v>
      </c>
      <c r="F328" s="195">
        <v>9.5</v>
      </c>
      <c r="G328" s="38">
        <f t="shared" si="5"/>
        <v>3.8000000000000003</v>
      </c>
      <c r="H328" s="39"/>
      <c r="I328" s="44"/>
      <c r="J328" s="35">
        <v>0</v>
      </c>
    </row>
    <row r="329" spans="1:10" ht="26.25" hidden="1" thickBot="1">
      <c r="A329" s="232"/>
      <c r="B329" s="235"/>
      <c r="C329" s="40" t="s">
        <v>203</v>
      </c>
      <c r="D329" s="40" t="s">
        <v>174</v>
      </c>
      <c r="E329" s="190">
        <v>5.0000000000000001E-3</v>
      </c>
      <c r="F329" s="195">
        <v>21.754999999999999</v>
      </c>
      <c r="G329" s="38">
        <f t="shared" si="5"/>
        <v>0.108775</v>
      </c>
      <c r="H329" s="39"/>
      <c r="I329" s="44"/>
      <c r="J329" s="35">
        <v>0</v>
      </c>
    </row>
    <row r="330" spans="1:10" ht="26.25" hidden="1" thickBot="1">
      <c r="A330" s="232"/>
      <c r="B330" s="235"/>
      <c r="C330" s="40" t="s">
        <v>204</v>
      </c>
      <c r="D330" s="40" t="s">
        <v>153</v>
      </c>
      <c r="E330" s="190">
        <v>0.01</v>
      </c>
      <c r="F330" s="195">
        <v>99.274999999999991</v>
      </c>
      <c r="G330" s="38">
        <f t="shared" si="5"/>
        <v>0.99274999999999991</v>
      </c>
      <c r="H330" s="39"/>
      <c r="I330" s="44"/>
      <c r="J330" s="35">
        <v>0</v>
      </c>
    </row>
    <row r="331" spans="1:10" ht="15.75" hidden="1" thickBot="1">
      <c r="A331" s="232"/>
      <c r="B331" s="235"/>
      <c r="C331" s="40" t="s">
        <v>205</v>
      </c>
      <c r="D331" s="40" t="s">
        <v>18</v>
      </c>
      <c r="E331" s="190">
        <v>0.02</v>
      </c>
      <c r="F331" s="195">
        <v>30.4665</v>
      </c>
      <c r="G331" s="38">
        <f t="shared" si="5"/>
        <v>0.60933000000000004</v>
      </c>
      <c r="H331" s="39"/>
      <c r="I331" s="44"/>
      <c r="J331" s="35">
        <v>0</v>
      </c>
    </row>
    <row r="332" spans="1:10" ht="26.25" hidden="1" thickBot="1">
      <c r="A332" s="232"/>
      <c r="B332" s="235"/>
      <c r="C332" s="40" t="s">
        <v>206</v>
      </c>
      <c r="D332" s="40" t="s">
        <v>18</v>
      </c>
      <c r="E332" s="190">
        <v>0.1</v>
      </c>
      <c r="F332" s="195">
        <v>22.210999999999999</v>
      </c>
      <c r="G332" s="38">
        <f t="shared" si="5"/>
        <v>2.2210999999999999</v>
      </c>
      <c r="H332" s="39"/>
      <c r="I332" s="44"/>
      <c r="J332" s="35">
        <v>0</v>
      </c>
    </row>
    <row r="333" spans="1:10" ht="26.25" hidden="1" thickBot="1">
      <c r="A333" s="232"/>
      <c r="B333" s="235"/>
      <c r="C333" s="40" t="s">
        <v>41</v>
      </c>
      <c r="D333" s="40" t="s">
        <v>18</v>
      </c>
      <c r="E333" s="190">
        <v>0.3</v>
      </c>
      <c r="F333" s="195">
        <v>24.358000000000001</v>
      </c>
      <c r="G333" s="38">
        <f t="shared" si="5"/>
        <v>7.3073999999999995</v>
      </c>
      <c r="H333" s="39"/>
      <c r="I333" s="44"/>
      <c r="J333" s="35">
        <v>0</v>
      </c>
    </row>
    <row r="334" spans="1:10" ht="15.75" hidden="1" thickBot="1">
      <c r="A334" s="232"/>
      <c r="B334" s="235"/>
      <c r="C334" s="40" t="s">
        <v>207</v>
      </c>
      <c r="D334" s="40" t="s">
        <v>164</v>
      </c>
      <c r="E334" s="190">
        <v>6.1999999999999998E-3</v>
      </c>
      <c r="F334" s="195">
        <v>47.3005</v>
      </c>
      <c r="G334" s="38">
        <f t="shared" si="5"/>
        <v>0.2932631</v>
      </c>
      <c r="H334" s="39"/>
      <c r="I334" s="44"/>
      <c r="J334" s="35">
        <v>0</v>
      </c>
    </row>
    <row r="335" spans="1:10" ht="15.75" hidden="1" thickBot="1">
      <c r="A335" s="232"/>
      <c r="B335" s="235"/>
      <c r="C335" s="40" t="s">
        <v>208</v>
      </c>
      <c r="D335" s="40" t="s">
        <v>18</v>
      </c>
      <c r="E335" s="190">
        <v>2.5000000000000001E-2</v>
      </c>
      <c r="F335" s="195">
        <v>23.901999999999997</v>
      </c>
      <c r="G335" s="38">
        <f t="shared" si="5"/>
        <v>0.59754999999999991</v>
      </c>
      <c r="H335" s="39"/>
      <c r="I335" s="44"/>
      <c r="J335" s="35">
        <v>0</v>
      </c>
    </row>
    <row r="336" spans="1:10" ht="15.75" hidden="1" thickBot="1">
      <c r="A336" s="232"/>
      <c r="B336" s="235"/>
      <c r="C336" s="40" t="s">
        <v>209</v>
      </c>
      <c r="D336" s="40" t="s">
        <v>153</v>
      </c>
      <c r="E336" s="190">
        <v>0.33</v>
      </c>
      <c r="F336" s="195">
        <v>8.4455000000000009</v>
      </c>
      <c r="G336" s="38">
        <f t="shared" si="5"/>
        <v>2.7870150000000002</v>
      </c>
      <c r="H336" s="39"/>
      <c r="I336" s="36"/>
      <c r="J336" s="35">
        <v>0</v>
      </c>
    </row>
    <row r="337" spans="1:10" ht="15.75" hidden="1" thickBot="1">
      <c r="A337" s="232"/>
      <c r="B337" s="235"/>
      <c r="C337" s="40" t="s">
        <v>210</v>
      </c>
      <c r="D337" s="40" t="s">
        <v>153</v>
      </c>
      <c r="E337" s="190">
        <v>2.5000000000000001E-2</v>
      </c>
      <c r="F337" s="195">
        <v>41.8</v>
      </c>
      <c r="G337" s="38">
        <f t="shared" si="5"/>
        <v>1.0449999999999999</v>
      </c>
      <c r="H337" s="39"/>
      <c r="I337" s="36"/>
      <c r="J337" s="35">
        <v>0</v>
      </c>
    </row>
    <row r="338" spans="1:10" ht="26.25" hidden="1" thickBot="1">
      <c r="A338" s="232"/>
      <c r="B338" s="235"/>
      <c r="C338" s="40" t="s">
        <v>211</v>
      </c>
      <c r="D338" s="40" t="s">
        <v>212</v>
      </c>
      <c r="E338" s="190">
        <v>1E-4</v>
      </c>
      <c r="F338" s="195" t="s">
        <v>16</v>
      </c>
      <c r="G338" s="38" t="str">
        <f t="shared" si="5"/>
        <v/>
      </c>
      <c r="H338" s="39"/>
      <c r="I338" s="36"/>
      <c r="J338" s="35">
        <v>0</v>
      </c>
    </row>
    <row r="339" spans="1:10" ht="26.25" hidden="1" thickBot="1">
      <c r="A339" s="232"/>
      <c r="B339" s="235"/>
      <c r="C339" s="40" t="s">
        <v>213</v>
      </c>
      <c r="D339" s="40" t="s">
        <v>151</v>
      </c>
      <c r="E339" s="190">
        <v>3.8626609442060089E-2</v>
      </c>
      <c r="F339" s="195">
        <v>74.8125</v>
      </c>
      <c r="G339" s="38">
        <f t="shared" si="5"/>
        <v>2.8897532188841204</v>
      </c>
      <c r="H339" s="39"/>
      <c r="I339" s="36"/>
      <c r="J339" s="35">
        <v>0</v>
      </c>
    </row>
    <row r="340" spans="1:10" ht="15.75" hidden="1" thickBot="1">
      <c r="A340" s="233"/>
      <c r="B340" s="236"/>
      <c r="C340" s="45"/>
      <c r="D340" s="45"/>
      <c r="E340" s="191"/>
      <c r="F340" s="192" t="s">
        <v>16</v>
      </c>
      <c r="G340" s="46" t="str">
        <f t="shared" si="5"/>
        <v/>
      </c>
      <c r="H340" s="48"/>
      <c r="I340" s="36"/>
      <c r="J340" s="35">
        <v>0</v>
      </c>
    </row>
    <row r="341" spans="1:10" ht="15.75" thickBot="1">
      <c r="A341" s="231" t="s">
        <v>214</v>
      </c>
      <c r="B341" s="234" t="s">
        <v>215</v>
      </c>
      <c r="C341" s="30"/>
      <c r="D341" s="31" t="s">
        <v>38</v>
      </c>
      <c r="E341" s="186"/>
      <c r="F341" s="193" t="s">
        <v>16</v>
      </c>
      <c r="G341" s="32" t="str">
        <f t="shared" si="5"/>
        <v/>
      </c>
      <c r="H341" s="33"/>
      <c r="I341" s="34"/>
      <c r="J341" s="35">
        <v>162.49</v>
      </c>
    </row>
    <row r="342" spans="1:10">
      <c r="A342" s="232"/>
      <c r="B342" s="235"/>
      <c r="C342" s="37"/>
      <c r="D342" s="37"/>
      <c r="E342" s="188"/>
      <c r="F342" s="194" t="s">
        <v>16</v>
      </c>
      <c r="G342" s="36" t="str">
        <f t="shared" si="5"/>
        <v/>
      </c>
      <c r="H342" s="39"/>
      <c r="I342" s="36"/>
      <c r="J342" s="35">
        <v>162.49</v>
      </c>
    </row>
    <row r="343" spans="1:10" ht="25.5">
      <c r="A343" s="232"/>
      <c r="B343" s="235"/>
      <c r="C343" s="40" t="s">
        <v>216</v>
      </c>
      <c r="D343" s="40" t="s">
        <v>164</v>
      </c>
      <c r="E343" s="190">
        <v>0.01</v>
      </c>
      <c r="F343" s="195">
        <v>7.2579999999999991</v>
      </c>
      <c r="G343" s="38">
        <f t="shared" si="5"/>
        <v>7.2579999999999992E-2</v>
      </c>
      <c r="H343" s="43">
        <f>SUM(G343:G349)</f>
        <v>168.259597985</v>
      </c>
      <c r="I343" s="44"/>
      <c r="J343" s="35">
        <v>162.49</v>
      </c>
    </row>
    <row r="344" spans="1:10" ht="38.25">
      <c r="A344" s="232"/>
      <c r="B344" s="235"/>
      <c r="C344" s="40" t="s">
        <v>217</v>
      </c>
      <c r="D344" s="40" t="s">
        <v>151</v>
      </c>
      <c r="E344" s="190">
        <v>0.47399999999999998</v>
      </c>
      <c r="F344" s="195">
        <v>17.413499999999999</v>
      </c>
      <c r="G344" s="38">
        <f t="shared" si="5"/>
        <v>8.2539989999999985</v>
      </c>
      <c r="H344" s="39"/>
      <c r="I344" s="36"/>
      <c r="J344" s="35">
        <v>162.49</v>
      </c>
    </row>
    <row r="345" spans="1:10">
      <c r="A345" s="232"/>
      <c r="B345" s="235"/>
      <c r="C345" s="40" t="s">
        <v>218</v>
      </c>
      <c r="D345" s="40" t="s">
        <v>153</v>
      </c>
      <c r="E345" s="190">
        <v>4.9000000000000002E-2</v>
      </c>
      <c r="F345" s="195">
        <v>22.657499999999999</v>
      </c>
      <c r="G345" s="38">
        <f t="shared" si="5"/>
        <v>1.1102175000000001</v>
      </c>
      <c r="H345" s="39"/>
      <c r="I345" s="36"/>
      <c r="J345" s="35">
        <v>162.49</v>
      </c>
    </row>
    <row r="346" spans="1:10">
      <c r="A346" s="232"/>
      <c r="B346" s="235"/>
      <c r="C346" s="40" t="s">
        <v>198</v>
      </c>
      <c r="D346" s="40" t="s">
        <v>18</v>
      </c>
      <c r="E346" s="190">
        <v>0.20499999999999999</v>
      </c>
      <c r="F346" s="189">
        <v>23.179999999999996</v>
      </c>
      <c r="G346" s="38">
        <f t="shared" si="5"/>
        <v>4.7518999999999991</v>
      </c>
      <c r="H346" s="39"/>
      <c r="I346" s="36"/>
      <c r="J346" s="35">
        <v>162.49</v>
      </c>
    </row>
    <row r="347" spans="1:10">
      <c r="A347" s="232"/>
      <c r="B347" s="235"/>
      <c r="C347" s="40" t="s">
        <v>124</v>
      </c>
      <c r="D347" s="40" t="s">
        <v>18</v>
      </c>
      <c r="E347" s="190">
        <v>1.1200000000000001</v>
      </c>
      <c r="F347" s="189">
        <v>29.3645</v>
      </c>
      <c r="G347" s="38">
        <f t="shared" si="5"/>
        <v>32.888240000000003</v>
      </c>
      <c r="H347" s="39"/>
      <c r="I347" s="36"/>
      <c r="J347" s="35">
        <v>162.49</v>
      </c>
    </row>
    <row r="348" spans="1:10" ht="25.5">
      <c r="A348" s="232"/>
      <c r="B348" s="235"/>
      <c r="C348" s="40" t="s">
        <v>219</v>
      </c>
      <c r="D348" s="40" t="s">
        <v>220</v>
      </c>
      <c r="E348" s="190">
        <v>0.626</v>
      </c>
      <c r="F348" s="198">
        <f>IF(ISNUMBER('Comp.Aux1'!$G$29), 'Comp.Aux1'!$G$29, 0)</f>
        <v>101.93601649999999</v>
      </c>
      <c r="G348" s="38">
        <f t="shared" si="5"/>
        <v>63.811946328999994</v>
      </c>
      <c r="H348" s="39"/>
      <c r="I348" s="36"/>
      <c r="J348" s="35">
        <v>162.49</v>
      </c>
    </row>
    <row r="349" spans="1:10" ht="25.5">
      <c r="A349" s="232"/>
      <c r="B349" s="235"/>
      <c r="C349" s="40" t="s">
        <v>221</v>
      </c>
      <c r="D349" s="40" t="s">
        <v>151</v>
      </c>
      <c r="E349" s="190">
        <v>1.8160000000000001</v>
      </c>
      <c r="F349" s="198">
        <f>IF(ISNUMBER('Comp.Aux1'!$G$40), 'Comp.Aux1'!$G$40, 0)</f>
        <v>31.591803500000005</v>
      </c>
      <c r="G349" s="38">
        <f t="shared" si="5"/>
        <v>57.37071515600001</v>
      </c>
      <c r="H349" s="39"/>
      <c r="I349" s="36"/>
      <c r="J349" s="35">
        <v>162.49</v>
      </c>
    </row>
    <row r="350" spans="1:10" ht="15.75" thickBot="1">
      <c r="A350" s="233"/>
      <c r="B350" s="236"/>
      <c r="C350" s="45"/>
      <c r="D350" s="45"/>
      <c r="E350" s="191"/>
      <c r="F350" s="192" t="s">
        <v>16</v>
      </c>
      <c r="G350" s="46" t="str">
        <f t="shared" si="5"/>
        <v/>
      </c>
      <c r="H350" s="48"/>
      <c r="I350" s="36"/>
      <c r="J350" s="35">
        <v>162.49</v>
      </c>
    </row>
    <row r="351" spans="1:10" ht="15.75" hidden="1" thickBot="1">
      <c r="A351" s="231" t="s">
        <v>222</v>
      </c>
      <c r="B351" s="234" t="s">
        <v>223</v>
      </c>
      <c r="C351" s="30"/>
      <c r="D351" s="31" t="s">
        <v>46</v>
      </c>
      <c r="E351" s="186"/>
      <c r="F351" s="193" t="s">
        <v>16</v>
      </c>
      <c r="G351" s="32" t="str">
        <f t="shared" si="5"/>
        <v/>
      </c>
      <c r="H351" s="33"/>
      <c r="I351" s="34"/>
      <c r="J351" s="35">
        <v>0</v>
      </c>
    </row>
    <row r="352" spans="1:10" ht="15.75" hidden="1" thickBot="1">
      <c r="A352" s="237"/>
      <c r="B352" s="235"/>
      <c r="C352" s="37"/>
      <c r="D352" s="37"/>
      <c r="E352" s="188"/>
      <c r="F352" s="194" t="s">
        <v>16</v>
      </c>
      <c r="G352" s="36" t="str">
        <f t="shared" si="5"/>
        <v/>
      </c>
      <c r="H352" s="39"/>
      <c r="I352" s="36"/>
      <c r="J352" s="35">
        <v>0</v>
      </c>
    </row>
    <row r="353" spans="1:10" ht="15.75" hidden="1" thickBot="1">
      <c r="A353" s="237"/>
      <c r="B353" s="235"/>
      <c r="C353" s="40" t="s">
        <v>33</v>
      </c>
      <c r="D353" s="40" t="s">
        <v>18</v>
      </c>
      <c r="E353" s="190">
        <v>0.4</v>
      </c>
      <c r="F353" s="189">
        <v>22.5625</v>
      </c>
      <c r="G353" s="38">
        <f t="shared" si="5"/>
        <v>9.0250000000000004</v>
      </c>
      <c r="H353" s="43">
        <f>SUM(G353:G361)</f>
        <v>27.995694152999995</v>
      </c>
      <c r="I353" s="44"/>
      <c r="J353" s="35">
        <v>0</v>
      </c>
    </row>
    <row r="354" spans="1:10" ht="15.75" hidden="1" thickBot="1">
      <c r="A354" s="237"/>
      <c r="B354" s="235"/>
      <c r="C354" s="40" t="s">
        <v>32</v>
      </c>
      <c r="D354" s="40" t="s">
        <v>18</v>
      </c>
      <c r="E354" s="190">
        <v>0.3</v>
      </c>
      <c r="F354" s="189">
        <v>29.773</v>
      </c>
      <c r="G354" s="38">
        <f t="shared" si="5"/>
        <v>8.9318999999999988</v>
      </c>
      <c r="H354" s="39"/>
      <c r="I354" s="36"/>
      <c r="J354" s="35">
        <v>0</v>
      </c>
    </row>
    <row r="355" spans="1:10" ht="26.25" hidden="1" thickBot="1">
      <c r="A355" s="237"/>
      <c r="B355" s="235"/>
      <c r="C355" s="40" t="s">
        <v>182</v>
      </c>
      <c r="D355" s="40" t="s">
        <v>174</v>
      </c>
      <c r="E355" s="190">
        <v>0.01</v>
      </c>
      <c r="F355" s="195">
        <v>190</v>
      </c>
      <c r="G355" s="38">
        <f t="shared" si="5"/>
        <v>1.9000000000000001</v>
      </c>
      <c r="H355" s="39"/>
      <c r="I355" s="36"/>
      <c r="J355" s="35">
        <v>0</v>
      </c>
    </row>
    <row r="356" spans="1:10" ht="26.25" hidden="1" thickBot="1">
      <c r="A356" s="237"/>
      <c r="B356" s="235"/>
      <c r="C356" s="40" t="s">
        <v>224</v>
      </c>
      <c r="D356" s="40" t="s">
        <v>174</v>
      </c>
      <c r="E356" s="190">
        <v>0.01</v>
      </c>
      <c r="F356" s="195">
        <v>184.22399999999999</v>
      </c>
      <c r="G356" s="38">
        <f t="shared" si="5"/>
        <v>1.8422399999999999</v>
      </c>
      <c r="H356" s="39"/>
      <c r="I356" s="36"/>
      <c r="J356" s="35">
        <v>0</v>
      </c>
    </row>
    <row r="357" spans="1:10" ht="15.75" hidden="1" thickBot="1">
      <c r="A357" s="237"/>
      <c r="B357" s="235"/>
      <c r="C357" s="40" t="s">
        <v>183</v>
      </c>
      <c r="D357" s="40" t="s">
        <v>153</v>
      </c>
      <c r="E357" s="190">
        <v>2.0099999999999998</v>
      </c>
      <c r="F357" s="195">
        <v>0.59849999999999992</v>
      </c>
      <c r="G357" s="38">
        <f t="shared" si="5"/>
        <v>1.2029849999999997</v>
      </c>
      <c r="H357" s="39"/>
      <c r="I357" s="36"/>
      <c r="J357" s="35">
        <v>0</v>
      </c>
    </row>
    <row r="358" spans="1:10" ht="15.75" hidden="1" thickBot="1">
      <c r="A358" s="237"/>
      <c r="B358" s="235"/>
      <c r="C358" s="40" t="s">
        <v>225</v>
      </c>
      <c r="D358" s="199" t="s">
        <v>226</v>
      </c>
      <c r="E358" s="190">
        <v>2.5</v>
      </c>
      <c r="F358" s="189" t="s">
        <v>16</v>
      </c>
      <c r="G358" s="38" t="str">
        <f t="shared" si="5"/>
        <v/>
      </c>
      <c r="H358" s="39"/>
      <c r="I358" s="36"/>
      <c r="J358" s="35">
        <v>0</v>
      </c>
    </row>
    <row r="359" spans="1:10" ht="15.75" hidden="1" thickBot="1">
      <c r="A359" s="237"/>
      <c r="B359" s="235"/>
      <c r="C359" s="40" t="s">
        <v>227</v>
      </c>
      <c r="D359" s="40" t="s">
        <v>153</v>
      </c>
      <c r="E359" s="190">
        <v>0.5</v>
      </c>
      <c r="F359" s="195">
        <v>7.524</v>
      </c>
      <c r="G359" s="38">
        <f t="shared" si="5"/>
        <v>3.762</v>
      </c>
      <c r="H359" s="39"/>
      <c r="I359" s="36"/>
      <c r="J359" s="35">
        <v>0</v>
      </c>
    </row>
    <row r="360" spans="1:10" ht="51.75" hidden="1" thickBot="1">
      <c r="A360" s="237"/>
      <c r="B360" s="235"/>
      <c r="C360" s="40" t="s">
        <v>188</v>
      </c>
      <c r="D360" s="40" t="s">
        <v>174</v>
      </c>
      <c r="E360" s="190">
        <v>0.02</v>
      </c>
      <c r="F360" s="198">
        <f>IF(ISNUMBER('Comp.Aux1'!$G$335), 'Comp.Aux1'!$G$335, 0)</f>
        <v>8.4920376500000003</v>
      </c>
      <c r="G360" s="38">
        <f t="shared" si="5"/>
        <v>0.16984075300000001</v>
      </c>
      <c r="H360" s="39"/>
      <c r="I360" s="36"/>
      <c r="J360" s="35">
        <v>0</v>
      </c>
    </row>
    <row r="361" spans="1:10" ht="39" hidden="1" thickBot="1">
      <c r="A361" s="237"/>
      <c r="B361" s="235"/>
      <c r="C361" s="40" t="s">
        <v>189</v>
      </c>
      <c r="D361" s="40" t="s">
        <v>190</v>
      </c>
      <c r="E361" s="190">
        <v>0.4</v>
      </c>
      <c r="F361" s="198">
        <f>IF(ISNUMBER('Comp.Aux1'!$G$199), 'Comp.Aux1'!$G$199, 0)</f>
        <v>2.9043209999999995</v>
      </c>
      <c r="G361" s="38">
        <f t="shared" si="5"/>
        <v>1.1617283999999999</v>
      </c>
      <c r="H361" s="39"/>
      <c r="I361" s="36"/>
      <c r="J361" s="35">
        <v>0</v>
      </c>
    </row>
    <row r="362" spans="1:10" ht="15.75" hidden="1" thickBot="1">
      <c r="A362" s="237"/>
      <c r="B362" s="235"/>
      <c r="C362" s="55"/>
      <c r="D362" s="199"/>
      <c r="E362" s="190"/>
      <c r="F362" s="195" t="s">
        <v>16</v>
      </c>
      <c r="G362" s="38" t="str">
        <f t="shared" si="5"/>
        <v/>
      </c>
      <c r="H362" s="39"/>
      <c r="I362" s="36"/>
      <c r="J362" s="35">
        <v>0</v>
      </c>
    </row>
    <row r="363" spans="1:10" ht="26.25" hidden="1" thickBot="1">
      <c r="A363" s="237"/>
      <c r="B363" s="235"/>
      <c r="C363" s="4" t="s">
        <v>191</v>
      </c>
      <c r="D363" s="199"/>
      <c r="E363" s="190"/>
      <c r="F363" s="195" t="s">
        <v>16</v>
      </c>
      <c r="G363" s="38" t="str">
        <f t="shared" si="5"/>
        <v/>
      </c>
      <c r="H363" s="39"/>
      <c r="I363" s="36"/>
      <c r="J363" s="35">
        <v>0</v>
      </c>
    </row>
    <row r="364" spans="1:10" ht="15.75" hidden="1" thickBot="1">
      <c r="A364" s="238"/>
      <c r="B364" s="236"/>
      <c r="C364" s="45"/>
      <c r="D364" s="45"/>
      <c r="E364" s="191"/>
      <c r="F364" s="192" t="s">
        <v>16</v>
      </c>
      <c r="G364" s="46" t="str">
        <f t="shared" si="5"/>
        <v/>
      </c>
      <c r="H364" s="48"/>
      <c r="I364" s="36"/>
      <c r="J364" s="35">
        <v>0</v>
      </c>
    </row>
    <row r="365" spans="1:10" ht="15.75" hidden="1" thickBot="1">
      <c r="A365" s="231" t="s">
        <v>228</v>
      </c>
      <c r="B365" s="234" t="s">
        <v>229</v>
      </c>
      <c r="C365" s="30"/>
      <c r="D365" s="31" t="s">
        <v>38</v>
      </c>
      <c r="E365" s="186"/>
      <c r="F365" s="193" t="s">
        <v>16</v>
      </c>
      <c r="G365" s="32" t="str">
        <f t="shared" si="5"/>
        <v/>
      </c>
      <c r="H365" s="33"/>
      <c r="I365" s="34"/>
      <c r="J365" s="35">
        <v>0</v>
      </c>
    </row>
    <row r="366" spans="1:10" ht="15.75" hidden="1" thickBot="1">
      <c r="A366" s="232"/>
      <c r="B366" s="235"/>
      <c r="C366" s="37"/>
      <c r="D366" s="37"/>
      <c r="E366" s="188"/>
      <c r="F366" s="194" t="s">
        <v>16</v>
      </c>
      <c r="G366" s="36" t="str">
        <f t="shared" si="5"/>
        <v/>
      </c>
      <c r="H366" s="39"/>
      <c r="I366" s="36"/>
      <c r="J366" s="35">
        <v>0</v>
      </c>
    </row>
    <row r="367" spans="1:10" ht="26.25" hidden="1" thickBot="1">
      <c r="A367" s="232"/>
      <c r="B367" s="235"/>
      <c r="C367" s="40" t="s">
        <v>230</v>
      </c>
      <c r="D367" s="40" t="s">
        <v>153</v>
      </c>
      <c r="E367" s="190">
        <v>3.4615</v>
      </c>
      <c r="F367" s="195">
        <v>3.4579999999999997</v>
      </c>
      <c r="G367" s="36">
        <f t="shared" si="5"/>
        <v>11.969866999999999</v>
      </c>
      <c r="H367" s="43">
        <f>SUM(G367:G369)</f>
        <v>33.106897699999998</v>
      </c>
      <c r="I367" s="44"/>
      <c r="J367" s="35">
        <v>0</v>
      </c>
    </row>
    <row r="368" spans="1:10" ht="15.75" hidden="1" thickBot="1">
      <c r="A368" s="232"/>
      <c r="B368" s="235"/>
      <c r="C368" s="40" t="s">
        <v>75</v>
      </c>
      <c r="D368" s="40" t="s">
        <v>18</v>
      </c>
      <c r="E368" s="190">
        <v>0.13619999999999999</v>
      </c>
      <c r="F368" s="189">
        <v>23.179999999999996</v>
      </c>
      <c r="G368" s="36">
        <f t="shared" si="5"/>
        <v>3.1571159999999994</v>
      </c>
      <c r="H368" s="39"/>
      <c r="I368" s="36"/>
      <c r="J368" s="35">
        <v>0</v>
      </c>
    </row>
    <row r="369" spans="1:10" ht="15.75" hidden="1" thickBot="1">
      <c r="A369" s="232"/>
      <c r="B369" s="235"/>
      <c r="C369" s="40" t="s">
        <v>231</v>
      </c>
      <c r="D369" s="40" t="s">
        <v>18</v>
      </c>
      <c r="E369" s="190">
        <v>0.60389999999999999</v>
      </c>
      <c r="F369" s="189">
        <v>29.773</v>
      </c>
      <c r="G369" s="36">
        <f t="shared" si="5"/>
        <v>17.979914699999998</v>
      </c>
      <c r="H369" s="39"/>
      <c r="I369" s="36"/>
      <c r="J369" s="35">
        <v>0</v>
      </c>
    </row>
    <row r="370" spans="1:10" ht="15.75" hidden="1" thickBot="1">
      <c r="A370" s="233"/>
      <c r="B370" s="236"/>
      <c r="C370" s="45"/>
      <c r="D370" s="45"/>
      <c r="E370" s="191"/>
      <c r="F370" s="192" t="s">
        <v>16</v>
      </c>
      <c r="G370" s="46" t="str">
        <f t="shared" si="5"/>
        <v/>
      </c>
      <c r="H370" s="48"/>
      <c r="I370" s="36"/>
      <c r="J370" s="35">
        <v>0</v>
      </c>
    </row>
    <row r="371" spans="1:10" ht="15.75" thickBot="1">
      <c r="A371" s="231" t="s">
        <v>232</v>
      </c>
      <c r="B371" s="234" t="s">
        <v>233</v>
      </c>
      <c r="C371" s="30"/>
      <c r="D371" s="31" t="s">
        <v>38</v>
      </c>
      <c r="E371" s="186"/>
      <c r="F371" s="193" t="s">
        <v>16</v>
      </c>
      <c r="G371" s="32" t="str">
        <f t="shared" si="5"/>
        <v/>
      </c>
      <c r="H371" s="33"/>
      <c r="I371" s="34"/>
      <c r="J371" s="35">
        <v>91.5</v>
      </c>
    </row>
    <row r="372" spans="1:10">
      <c r="A372" s="232"/>
      <c r="B372" s="235"/>
      <c r="C372" s="37"/>
      <c r="D372" s="37"/>
      <c r="E372" s="188"/>
      <c r="F372" s="194" t="s">
        <v>16</v>
      </c>
      <c r="G372" s="36" t="str">
        <f t="shared" si="5"/>
        <v/>
      </c>
      <c r="H372" s="39"/>
      <c r="I372" s="36"/>
      <c r="J372" s="35">
        <v>91.5</v>
      </c>
    </row>
    <row r="373" spans="1:10" ht="25.5">
      <c r="A373" s="232"/>
      <c r="B373" s="235"/>
      <c r="C373" s="40" t="s">
        <v>234</v>
      </c>
      <c r="D373" s="40" t="s">
        <v>212</v>
      </c>
      <c r="E373" s="190">
        <v>28.31</v>
      </c>
      <c r="F373" s="195">
        <v>0.93099999999999994</v>
      </c>
      <c r="G373" s="38">
        <f t="shared" si="5"/>
        <v>26.356609999999996</v>
      </c>
      <c r="H373" s="43">
        <f>SUM(G373:G378)</f>
        <v>100.6303437849534</v>
      </c>
      <c r="I373" s="44"/>
      <c r="J373" s="35">
        <v>91.5</v>
      </c>
    </row>
    <row r="374" spans="1:10" ht="25.5">
      <c r="A374" s="232"/>
      <c r="B374" s="235"/>
      <c r="C374" s="40" t="s">
        <v>235</v>
      </c>
      <c r="D374" s="40" t="s">
        <v>151</v>
      </c>
      <c r="E374" s="190">
        <v>0.42</v>
      </c>
      <c r="F374" s="195">
        <v>2.052</v>
      </c>
      <c r="G374" s="38">
        <f t="shared" si="5"/>
        <v>0.86183999999999994</v>
      </c>
      <c r="H374" s="39"/>
      <c r="I374" s="36"/>
      <c r="J374" s="35">
        <v>91.5</v>
      </c>
    </row>
    <row r="375" spans="1:10">
      <c r="A375" s="232"/>
      <c r="B375" s="235"/>
      <c r="C375" s="40" t="s">
        <v>236</v>
      </c>
      <c r="D375" s="40" t="s">
        <v>237</v>
      </c>
      <c r="E375" s="190">
        <v>5.0000000000000001E-3</v>
      </c>
      <c r="F375" s="195">
        <v>42.636000000000003</v>
      </c>
      <c r="G375" s="38">
        <f t="shared" si="5"/>
        <v>0.21318000000000001</v>
      </c>
      <c r="H375" s="39"/>
      <c r="I375" s="36"/>
      <c r="J375" s="35">
        <v>91.5</v>
      </c>
    </row>
    <row r="376" spans="1:10" ht="51">
      <c r="A376" s="232"/>
      <c r="B376" s="235"/>
      <c r="C376" s="40" t="s">
        <v>238</v>
      </c>
      <c r="D376" s="40" t="s">
        <v>174</v>
      </c>
      <c r="E376" s="190">
        <v>9.1000000000000004E-3</v>
      </c>
      <c r="F376" s="198">
        <f>IF(ISNUMBER('Comp.Aux1'!$G$50), 'Comp.Aux1'!$G$50, 0)</f>
        <v>780.37047087399992</v>
      </c>
      <c r="G376" s="38">
        <f t="shared" si="5"/>
        <v>7.1013712849533999</v>
      </c>
      <c r="H376" s="39"/>
      <c r="I376" s="36"/>
      <c r="J376" s="35">
        <v>91.5</v>
      </c>
    </row>
    <row r="377" spans="1:10">
      <c r="A377" s="232"/>
      <c r="B377" s="235"/>
      <c r="C377" s="40" t="s">
        <v>32</v>
      </c>
      <c r="D377" s="40" t="s">
        <v>18</v>
      </c>
      <c r="E377" s="190">
        <v>1.61</v>
      </c>
      <c r="F377" s="189">
        <v>29.773</v>
      </c>
      <c r="G377" s="36">
        <f t="shared" si="5"/>
        <v>47.934530000000002</v>
      </c>
      <c r="H377" s="39"/>
      <c r="I377" s="36"/>
      <c r="J377" s="35">
        <v>91.5</v>
      </c>
    </row>
    <row r="378" spans="1:10">
      <c r="A378" s="232"/>
      <c r="B378" s="235"/>
      <c r="C378" s="40" t="s">
        <v>33</v>
      </c>
      <c r="D378" s="40" t="s">
        <v>18</v>
      </c>
      <c r="E378" s="190">
        <v>0.80500000000000005</v>
      </c>
      <c r="F378" s="189">
        <v>22.5625</v>
      </c>
      <c r="G378" s="36">
        <f t="shared" si="5"/>
        <v>18.162812500000001</v>
      </c>
      <c r="H378" s="39"/>
      <c r="I378" s="36"/>
      <c r="J378" s="35">
        <v>91.5</v>
      </c>
    </row>
    <row r="379" spans="1:10" ht="15.75" thickBot="1">
      <c r="A379" s="233"/>
      <c r="B379" s="236"/>
      <c r="C379" s="45"/>
      <c r="D379" s="45"/>
      <c r="E379" s="191"/>
      <c r="F379" s="192" t="s">
        <v>16</v>
      </c>
      <c r="G379" s="46" t="str">
        <f t="shared" si="5"/>
        <v/>
      </c>
      <c r="H379" s="48"/>
      <c r="I379" s="36"/>
      <c r="J379" s="35">
        <v>91.5</v>
      </c>
    </row>
    <row r="380" spans="1:10" ht="15.75" hidden="1" thickBot="1">
      <c r="A380" s="231" t="s">
        <v>239</v>
      </c>
      <c r="B380" s="234" t="s">
        <v>240</v>
      </c>
      <c r="C380" s="30"/>
      <c r="D380" s="31" t="s">
        <v>38</v>
      </c>
      <c r="E380" s="186"/>
      <c r="F380" s="193" t="s">
        <v>16</v>
      </c>
      <c r="G380" s="32" t="str">
        <f t="shared" si="5"/>
        <v/>
      </c>
      <c r="H380" s="33"/>
      <c r="I380" s="34"/>
      <c r="J380" s="35">
        <v>0</v>
      </c>
    </row>
    <row r="381" spans="1:10" ht="15.75" hidden="1" thickBot="1">
      <c r="A381" s="232"/>
      <c r="B381" s="235"/>
      <c r="C381" s="37"/>
      <c r="D381" s="37"/>
      <c r="E381" s="188"/>
      <c r="F381" s="194" t="s">
        <v>16</v>
      </c>
      <c r="G381" s="36" t="str">
        <f t="shared" si="5"/>
        <v/>
      </c>
      <c r="H381" s="39"/>
      <c r="I381" s="36"/>
      <c r="J381" s="35">
        <v>0</v>
      </c>
    </row>
    <row r="382" spans="1:10" ht="26.25" hidden="1" thickBot="1">
      <c r="A382" s="232"/>
      <c r="B382" s="235"/>
      <c r="C382" s="40" t="s">
        <v>241</v>
      </c>
      <c r="D382" s="40" t="s">
        <v>237</v>
      </c>
      <c r="E382" s="190">
        <v>2.4799999999999999E-2</v>
      </c>
      <c r="F382" s="195">
        <v>49.580499999999994</v>
      </c>
      <c r="G382" s="38">
        <f t="shared" si="5"/>
        <v>1.2295963999999997</v>
      </c>
      <c r="H382" s="43">
        <f>SUM(G382:G392)</f>
        <v>55.247063799999992</v>
      </c>
      <c r="I382" s="44"/>
      <c r="J382" s="35">
        <v>0</v>
      </c>
    </row>
    <row r="383" spans="1:10" ht="26.25" hidden="1" thickBot="1">
      <c r="A383" s="232"/>
      <c r="B383" s="235"/>
      <c r="C383" s="40" t="s">
        <v>242</v>
      </c>
      <c r="D383" s="40" t="s">
        <v>220</v>
      </c>
      <c r="E383" s="190">
        <v>1.0529999999999999</v>
      </c>
      <c r="F383" s="195">
        <v>18.012</v>
      </c>
      <c r="G383" s="38">
        <f t="shared" si="5"/>
        <v>18.966635999999998</v>
      </c>
      <c r="H383" s="53"/>
      <c r="I383" s="54"/>
      <c r="J383" s="35">
        <v>0</v>
      </c>
    </row>
    <row r="384" spans="1:10" ht="26.25" hidden="1" thickBot="1">
      <c r="A384" s="232"/>
      <c r="B384" s="235"/>
      <c r="C384" s="40" t="s">
        <v>243</v>
      </c>
      <c r="D384" s="40" t="s">
        <v>151</v>
      </c>
      <c r="E384" s="190">
        <v>0.76239999999999997</v>
      </c>
      <c r="F384" s="195">
        <v>6.2889999999999997</v>
      </c>
      <c r="G384" s="38">
        <f t="shared" si="5"/>
        <v>4.7947335999999998</v>
      </c>
      <c r="H384" s="53"/>
      <c r="I384" s="54"/>
      <c r="J384" s="35">
        <v>0</v>
      </c>
    </row>
    <row r="385" spans="1:10" ht="26.25" hidden="1" thickBot="1">
      <c r="A385" s="232"/>
      <c r="B385" s="235"/>
      <c r="C385" s="40" t="s">
        <v>244</v>
      </c>
      <c r="D385" s="40" t="s">
        <v>151</v>
      </c>
      <c r="E385" s="190">
        <v>2.0005999999999999</v>
      </c>
      <c r="F385" s="195">
        <v>7.1344999999999992</v>
      </c>
      <c r="G385" s="38">
        <f t="shared" si="5"/>
        <v>14.273280699999997</v>
      </c>
      <c r="H385" s="53"/>
      <c r="I385" s="54"/>
      <c r="J385" s="35">
        <v>0</v>
      </c>
    </row>
    <row r="386" spans="1:10" ht="26.25" hidden="1" thickBot="1">
      <c r="A386" s="232"/>
      <c r="B386" s="235"/>
      <c r="C386" s="40" t="s">
        <v>245</v>
      </c>
      <c r="D386" s="40" t="s">
        <v>151</v>
      </c>
      <c r="E386" s="190">
        <v>1.2513000000000001</v>
      </c>
      <c r="F386" s="195">
        <v>0.27549999999999997</v>
      </c>
      <c r="G386" s="38">
        <f t="shared" si="5"/>
        <v>0.34473314999999999</v>
      </c>
      <c r="H386" s="53"/>
      <c r="I386" s="54"/>
      <c r="J386" s="35">
        <v>0</v>
      </c>
    </row>
    <row r="387" spans="1:10" ht="26.25" hidden="1" thickBot="1">
      <c r="A387" s="232"/>
      <c r="B387" s="235"/>
      <c r="C387" s="40" t="s">
        <v>246</v>
      </c>
      <c r="D387" s="40" t="s">
        <v>151</v>
      </c>
      <c r="E387" s="190">
        <v>0.74070000000000003</v>
      </c>
      <c r="F387" s="195">
        <v>2.4889999999999999</v>
      </c>
      <c r="G387" s="38">
        <f t="shared" si="5"/>
        <v>1.8436022999999999</v>
      </c>
      <c r="H387" s="53"/>
      <c r="I387" s="54"/>
      <c r="J387" s="35">
        <v>0</v>
      </c>
    </row>
    <row r="388" spans="1:10" ht="39" hidden="1" thickBot="1">
      <c r="A388" s="232"/>
      <c r="B388" s="235"/>
      <c r="C388" s="40" t="s">
        <v>247</v>
      </c>
      <c r="D388" s="40" t="s">
        <v>153</v>
      </c>
      <c r="E388" s="190">
        <v>0.54890000000000005</v>
      </c>
      <c r="F388" s="195">
        <v>3.1159999999999997</v>
      </c>
      <c r="G388" s="38">
        <f t="shared" si="5"/>
        <v>1.7103724</v>
      </c>
      <c r="H388" s="53"/>
      <c r="I388" s="54"/>
      <c r="J388" s="35">
        <v>0</v>
      </c>
    </row>
    <row r="389" spans="1:10" ht="26.25" hidden="1" thickBot="1">
      <c r="A389" s="232"/>
      <c r="B389" s="235"/>
      <c r="C389" s="40" t="s">
        <v>248</v>
      </c>
      <c r="D389" s="40" t="s">
        <v>212</v>
      </c>
      <c r="E389" s="190">
        <v>10.093400000000001</v>
      </c>
      <c r="F389" s="195">
        <v>0.1045</v>
      </c>
      <c r="G389" s="38">
        <f t="shared" si="5"/>
        <v>1.0547603000000001</v>
      </c>
      <c r="H389" s="53"/>
      <c r="I389" s="54"/>
      <c r="J389" s="35">
        <v>0</v>
      </c>
    </row>
    <row r="390" spans="1:10" ht="26.25" hidden="1" thickBot="1">
      <c r="A390" s="232"/>
      <c r="B390" s="235"/>
      <c r="C390" s="40" t="s">
        <v>249</v>
      </c>
      <c r="D390" s="40" t="s">
        <v>212</v>
      </c>
      <c r="E390" s="190">
        <v>0.4803</v>
      </c>
      <c r="F390" s="195">
        <v>0.25650000000000001</v>
      </c>
      <c r="G390" s="38">
        <f t="shared" ref="G390:G453" si="6">IF(ISNUMBER(F390),E390*F390,"")</f>
        <v>0.12319695</v>
      </c>
      <c r="H390" s="53"/>
      <c r="I390" s="54"/>
      <c r="J390" s="35">
        <v>0</v>
      </c>
    </row>
    <row r="391" spans="1:10" ht="26.25" hidden="1" thickBot="1">
      <c r="A391" s="232"/>
      <c r="B391" s="235"/>
      <c r="C391" s="40" t="s">
        <v>41</v>
      </c>
      <c r="D391" s="40" t="s">
        <v>18</v>
      </c>
      <c r="E391" s="190">
        <v>0.34399999999999997</v>
      </c>
      <c r="F391" s="189">
        <v>24.358000000000001</v>
      </c>
      <c r="G391" s="38">
        <f t="shared" si="6"/>
        <v>8.3791519999999995</v>
      </c>
      <c r="H391" s="53"/>
      <c r="I391" s="54"/>
      <c r="J391" s="35">
        <v>0</v>
      </c>
    </row>
    <row r="392" spans="1:10" ht="15.75" hidden="1" thickBot="1">
      <c r="A392" s="232"/>
      <c r="B392" s="235"/>
      <c r="C392" s="40" t="s">
        <v>33</v>
      </c>
      <c r="D392" s="40" t="s">
        <v>18</v>
      </c>
      <c r="E392" s="190">
        <v>0.112</v>
      </c>
      <c r="F392" s="189">
        <v>22.5625</v>
      </c>
      <c r="G392" s="38">
        <f t="shared" si="6"/>
        <v>2.5270000000000001</v>
      </c>
      <c r="H392" s="53"/>
      <c r="I392" s="54"/>
      <c r="J392" s="35">
        <v>0</v>
      </c>
    </row>
    <row r="393" spans="1:10" ht="15.75" hidden="1" thickBot="1">
      <c r="A393" s="233"/>
      <c r="B393" s="236"/>
      <c r="C393" s="45"/>
      <c r="D393" s="45"/>
      <c r="E393" s="191"/>
      <c r="F393" s="192" t="s">
        <v>16</v>
      </c>
      <c r="G393" s="46" t="str">
        <f t="shared" si="6"/>
        <v/>
      </c>
      <c r="H393" s="48"/>
      <c r="I393" s="36"/>
      <c r="J393" s="35">
        <v>0</v>
      </c>
    </row>
    <row r="394" spans="1:10" ht="15.75" thickBot="1">
      <c r="A394" s="231" t="s">
        <v>250</v>
      </c>
      <c r="B394" s="234" t="s">
        <v>251</v>
      </c>
      <c r="C394" s="30"/>
      <c r="D394" s="31" t="s">
        <v>46</v>
      </c>
      <c r="E394" s="186"/>
      <c r="F394" s="193" t="s">
        <v>16</v>
      </c>
      <c r="G394" s="32" t="str">
        <f t="shared" si="6"/>
        <v/>
      </c>
      <c r="H394" s="33"/>
      <c r="I394" s="34"/>
      <c r="J394" s="35">
        <v>41.68</v>
      </c>
    </row>
    <row r="395" spans="1:10">
      <c r="A395" s="232"/>
      <c r="B395" s="235"/>
      <c r="C395" s="37"/>
      <c r="D395" s="37"/>
      <c r="E395" s="188"/>
      <c r="F395" s="194" t="s">
        <v>16</v>
      </c>
      <c r="G395" s="36" t="str">
        <f t="shared" si="6"/>
        <v/>
      </c>
      <c r="H395" s="39"/>
      <c r="I395" s="36"/>
      <c r="J395" s="35">
        <v>41.68</v>
      </c>
    </row>
    <row r="396" spans="1:10">
      <c r="A396" s="232"/>
      <c r="B396" s="235"/>
      <c r="C396" s="40" t="s">
        <v>252</v>
      </c>
      <c r="D396" s="40" t="s">
        <v>212</v>
      </c>
      <c r="E396" s="190">
        <v>11.661</v>
      </c>
      <c r="F396" s="195">
        <v>0.63649999999999995</v>
      </c>
      <c r="G396" s="36">
        <f t="shared" si="6"/>
        <v>7.4222264999999989</v>
      </c>
      <c r="H396" s="43">
        <f>SUM(G396:G399)</f>
        <v>30.377149682140399</v>
      </c>
      <c r="I396" s="44"/>
      <c r="J396" s="35">
        <v>41.68</v>
      </c>
    </row>
    <row r="397" spans="1:10" ht="51">
      <c r="A397" s="232"/>
      <c r="B397" s="235"/>
      <c r="C397" s="40" t="s">
        <v>253</v>
      </c>
      <c r="D397" s="40" t="s">
        <v>174</v>
      </c>
      <c r="E397" s="190">
        <v>5.1999999999999998E-3</v>
      </c>
      <c r="F397" s="198">
        <f>IF(ISNUMBER('Comp.Aux1'!$G$144), 'Comp.Aux1'!$G$144, 0)</f>
        <v>752.496285027</v>
      </c>
      <c r="G397" s="36">
        <f t="shared" si="6"/>
        <v>3.9129806821403998</v>
      </c>
      <c r="H397" s="53"/>
      <c r="I397" s="54"/>
      <c r="J397" s="35">
        <v>41.68</v>
      </c>
    </row>
    <row r="398" spans="1:10">
      <c r="A398" s="232"/>
      <c r="B398" s="235"/>
      <c r="C398" s="40" t="s">
        <v>32</v>
      </c>
      <c r="D398" s="40" t="s">
        <v>18</v>
      </c>
      <c r="E398" s="190">
        <v>0.56000000000000005</v>
      </c>
      <c r="F398" s="189">
        <v>29.773</v>
      </c>
      <c r="G398" s="36">
        <f t="shared" si="6"/>
        <v>16.672880000000003</v>
      </c>
      <c r="H398" s="53"/>
      <c r="I398" s="54"/>
      <c r="J398" s="35">
        <v>41.68</v>
      </c>
    </row>
    <row r="399" spans="1:10">
      <c r="A399" s="232"/>
      <c r="B399" s="235"/>
      <c r="C399" s="40" t="s">
        <v>33</v>
      </c>
      <c r="D399" s="40" t="s">
        <v>18</v>
      </c>
      <c r="E399" s="190">
        <v>0.105</v>
      </c>
      <c r="F399" s="189">
        <v>22.5625</v>
      </c>
      <c r="G399" s="36">
        <f t="shared" si="6"/>
        <v>2.3690625000000001</v>
      </c>
      <c r="H399" s="53"/>
      <c r="I399" s="54"/>
      <c r="J399" s="35">
        <v>41.68</v>
      </c>
    </row>
    <row r="400" spans="1:10" ht="15.75" thickBot="1">
      <c r="A400" s="233"/>
      <c r="B400" s="236"/>
      <c r="C400" s="45"/>
      <c r="D400" s="200"/>
      <c r="E400" s="191"/>
      <c r="F400" s="196" t="s">
        <v>16</v>
      </c>
      <c r="G400" s="47" t="str">
        <f t="shared" si="6"/>
        <v/>
      </c>
      <c r="H400" s="56"/>
      <c r="I400" s="54"/>
      <c r="J400" s="35">
        <v>41.68</v>
      </c>
    </row>
    <row r="401" spans="1:10" ht="15.75" hidden="1" thickBot="1">
      <c r="A401" s="231" t="s">
        <v>254</v>
      </c>
      <c r="B401" s="234" t="s">
        <v>255</v>
      </c>
      <c r="C401" s="30"/>
      <c r="D401" s="31" t="s">
        <v>38</v>
      </c>
      <c r="E401" s="186"/>
      <c r="F401" s="193" t="s">
        <v>16</v>
      </c>
      <c r="G401" s="32" t="str">
        <f t="shared" si="6"/>
        <v/>
      </c>
      <c r="H401" s="33"/>
      <c r="I401" s="34"/>
      <c r="J401" s="35">
        <v>0</v>
      </c>
    </row>
    <row r="402" spans="1:10" ht="15.75" hidden="1" thickBot="1">
      <c r="A402" s="232"/>
      <c r="B402" s="235"/>
      <c r="C402" s="37"/>
      <c r="D402" s="37"/>
      <c r="E402" s="188"/>
      <c r="F402" s="194" t="s">
        <v>16</v>
      </c>
      <c r="G402" s="36" t="str">
        <f t="shared" si="6"/>
        <v/>
      </c>
      <c r="H402" s="39"/>
      <c r="I402" s="36"/>
      <c r="J402" s="35">
        <v>0</v>
      </c>
    </row>
    <row r="403" spans="1:10" ht="26.25" hidden="1" thickBot="1">
      <c r="A403" s="232"/>
      <c r="B403" s="235"/>
      <c r="C403" s="40" t="s">
        <v>241</v>
      </c>
      <c r="D403" s="40" t="s">
        <v>237</v>
      </c>
      <c r="E403" s="190">
        <v>2.4799999999999999E-2</v>
      </c>
      <c r="F403" s="195">
        <v>49.580499999999994</v>
      </c>
      <c r="G403" s="36">
        <f t="shared" si="6"/>
        <v>1.2295963999999997</v>
      </c>
      <c r="H403" s="43">
        <f>SUM(G403:G413)</f>
        <v>82.990504699999988</v>
      </c>
      <c r="I403" s="44"/>
      <c r="J403" s="35">
        <v>0</v>
      </c>
    </row>
    <row r="404" spans="1:10" ht="26.25" hidden="1" thickBot="1">
      <c r="A404" s="232"/>
      <c r="B404" s="235"/>
      <c r="C404" s="40" t="s">
        <v>242</v>
      </c>
      <c r="D404" s="40" t="s">
        <v>220</v>
      </c>
      <c r="E404" s="190">
        <v>2.1059999999999999</v>
      </c>
      <c r="F404" s="195">
        <v>18.012</v>
      </c>
      <c r="G404" s="36">
        <f t="shared" si="6"/>
        <v>37.933271999999995</v>
      </c>
      <c r="H404" s="39"/>
      <c r="I404" s="36"/>
      <c r="J404" s="35">
        <v>0</v>
      </c>
    </row>
    <row r="405" spans="1:10" ht="26.25" hidden="1" thickBot="1">
      <c r="A405" s="232"/>
      <c r="B405" s="235"/>
      <c r="C405" s="40" t="s">
        <v>243</v>
      </c>
      <c r="D405" s="40" t="s">
        <v>151</v>
      </c>
      <c r="E405" s="190">
        <v>0.76239999999999997</v>
      </c>
      <c r="F405" s="195">
        <v>6.2889999999999997</v>
      </c>
      <c r="G405" s="36">
        <f t="shared" si="6"/>
        <v>4.7947335999999998</v>
      </c>
      <c r="H405" s="39"/>
      <c r="I405" s="36"/>
      <c r="J405" s="35">
        <v>0</v>
      </c>
    </row>
    <row r="406" spans="1:10" ht="26.25" hidden="1" thickBot="1">
      <c r="A406" s="232"/>
      <c r="B406" s="235"/>
      <c r="C406" s="40" t="s">
        <v>244</v>
      </c>
      <c r="D406" s="40" t="s">
        <v>151</v>
      </c>
      <c r="E406" s="190">
        <v>2.0005999999999999</v>
      </c>
      <c r="F406" s="195">
        <v>7.1344999999999992</v>
      </c>
      <c r="G406" s="36">
        <f t="shared" si="6"/>
        <v>14.273280699999997</v>
      </c>
      <c r="H406" s="39"/>
      <c r="I406" s="36"/>
      <c r="J406" s="35">
        <v>0</v>
      </c>
    </row>
    <row r="407" spans="1:10" ht="26.25" hidden="1" thickBot="1">
      <c r="A407" s="232"/>
      <c r="B407" s="235"/>
      <c r="C407" s="40" t="s">
        <v>245</v>
      </c>
      <c r="D407" s="40" t="s">
        <v>151</v>
      </c>
      <c r="E407" s="190">
        <v>2.5026999999999999</v>
      </c>
      <c r="F407" s="195">
        <v>0.27549999999999997</v>
      </c>
      <c r="G407" s="36">
        <f t="shared" si="6"/>
        <v>0.68949384999999985</v>
      </c>
      <c r="H407" s="39"/>
      <c r="I407" s="36"/>
      <c r="J407" s="35">
        <v>0</v>
      </c>
    </row>
    <row r="408" spans="1:10" ht="26.25" hidden="1" thickBot="1">
      <c r="A408" s="232"/>
      <c r="B408" s="235"/>
      <c r="C408" s="40" t="s">
        <v>246</v>
      </c>
      <c r="D408" s="40" t="s">
        <v>151</v>
      </c>
      <c r="E408" s="190">
        <v>0.74070000000000003</v>
      </c>
      <c r="F408" s="195">
        <v>2.4889999999999999</v>
      </c>
      <c r="G408" s="36">
        <f t="shared" si="6"/>
        <v>1.8436022999999999</v>
      </c>
      <c r="H408" s="39"/>
      <c r="I408" s="36"/>
      <c r="J408" s="35">
        <v>0</v>
      </c>
    </row>
    <row r="409" spans="1:10" ht="39" hidden="1" thickBot="1">
      <c r="A409" s="232"/>
      <c r="B409" s="235"/>
      <c r="C409" s="40" t="s">
        <v>247</v>
      </c>
      <c r="D409" s="40" t="s">
        <v>153</v>
      </c>
      <c r="E409" s="190">
        <v>1.0978000000000001</v>
      </c>
      <c r="F409" s="195">
        <v>3.1159999999999997</v>
      </c>
      <c r="G409" s="36">
        <f t="shared" si="6"/>
        <v>3.4207448</v>
      </c>
      <c r="H409" s="39"/>
      <c r="I409" s="36"/>
      <c r="J409" s="35">
        <v>0</v>
      </c>
    </row>
    <row r="410" spans="1:10" ht="26.25" hidden="1" thickBot="1">
      <c r="A410" s="232"/>
      <c r="B410" s="235"/>
      <c r="C410" s="40" t="s">
        <v>248</v>
      </c>
      <c r="D410" s="40" t="s">
        <v>212</v>
      </c>
      <c r="E410" s="190">
        <v>20.186800000000002</v>
      </c>
      <c r="F410" s="195">
        <v>0.1045</v>
      </c>
      <c r="G410" s="36">
        <f t="shared" si="6"/>
        <v>2.1095206000000002</v>
      </c>
      <c r="H410" s="39"/>
      <c r="I410" s="36"/>
      <c r="J410" s="35">
        <v>0</v>
      </c>
    </row>
    <row r="411" spans="1:10" ht="26.25" hidden="1" thickBot="1">
      <c r="A411" s="232"/>
      <c r="B411" s="235"/>
      <c r="C411" s="40" t="s">
        <v>249</v>
      </c>
      <c r="D411" s="40" t="s">
        <v>212</v>
      </c>
      <c r="E411" s="190">
        <v>0.4803</v>
      </c>
      <c r="F411" s="195">
        <v>0.25650000000000001</v>
      </c>
      <c r="G411" s="36">
        <f t="shared" si="6"/>
        <v>0.12319695</v>
      </c>
      <c r="H411" s="39"/>
      <c r="I411" s="36"/>
      <c r="J411" s="35">
        <v>0</v>
      </c>
    </row>
    <row r="412" spans="1:10" ht="26.25" hidden="1" thickBot="1">
      <c r="A412" s="232"/>
      <c r="B412" s="235"/>
      <c r="C412" s="40" t="s">
        <v>41</v>
      </c>
      <c r="D412" s="40" t="s">
        <v>18</v>
      </c>
      <c r="E412" s="190">
        <v>0.52200000000000002</v>
      </c>
      <c r="F412" s="189">
        <v>24.358000000000001</v>
      </c>
      <c r="G412" s="36">
        <f t="shared" si="6"/>
        <v>12.714876</v>
      </c>
      <c r="H412" s="39"/>
      <c r="I412" s="36"/>
      <c r="J412" s="35">
        <v>0</v>
      </c>
    </row>
    <row r="413" spans="1:10" ht="15.75" hidden="1" thickBot="1">
      <c r="A413" s="232"/>
      <c r="B413" s="235"/>
      <c r="C413" s="40" t="s">
        <v>33</v>
      </c>
      <c r="D413" s="40" t="s">
        <v>18</v>
      </c>
      <c r="E413" s="190">
        <v>0.17100000000000001</v>
      </c>
      <c r="F413" s="189">
        <v>22.5625</v>
      </c>
      <c r="G413" s="36">
        <f t="shared" si="6"/>
        <v>3.8581875000000001</v>
      </c>
      <c r="H413" s="39"/>
      <c r="I413" s="36"/>
      <c r="J413" s="35">
        <v>0</v>
      </c>
    </row>
    <row r="414" spans="1:10" ht="15.75" hidden="1" thickBot="1">
      <c r="A414" s="233"/>
      <c r="B414" s="236"/>
      <c r="C414" s="45"/>
      <c r="D414" s="45"/>
      <c r="E414" s="191"/>
      <c r="F414" s="192" t="s">
        <v>16</v>
      </c>
      <c r="G414" s="46" t="str">
        <f t="shared" si="6"/>
        <v/>
      </c>
      <c r="H414" s="48"/>
      <c r="I414" s="36"/>
      <c r="J414" s="35">
        <v>0</v>
      </c>
    </row>
    <row r="415" spans="1:10" ht="15.75" hidden="1" thickBot="1">
      <c r="A415" s="231" t="s">
        <v>256</v>
      </c>
      <c r="B415" s="234" t="s">
        <v>257</v>
      </c>
      <c r="C415" s="30"/>
      <c r="D415" s="31" t="s">
        <v>38</v>
      </c>
      <c r="E415" s="186"/>
      <c r="F415" s="193" t="s">
        <v>16</v>
      </c>
      <c r="G415" s="32" t="str">
        <f t="shared" si="6"/>
        <v/>
      </c>
      <c r="H415" s="33"/>
      <c r="I415" s="34"/>
      <c r="J415" s="35">
        <v>0</v>
      </c>
    </row>
    <row r="416" spans="1:10" ht="15.75" hidden="1" thickBot="1">
      <c r="A416" s="232"/>
      <c r="B416" s="235"/>
      <c r="C416" s="37"/>
      <c r="D416" s="37"/>
      <c r="E416" s="188"/>
      <c r="F416" s="194" t="s">
        <v>16</v>
      </c>
      <c r="G416" s="36" t="str">
        <f t="shared" si="6"/>
        <v/>
      </c>
      <c r="H416" s="39"/>
      <c r="I416" s="36"/>
      <c r="J416" s="35">
        <v>0</v>
      </c>
    </row>
    <row r="417" spans="1:10" ht="26.25" hidden="1" thickBot="1">
      <c r="A417" s="232"/>
      <c r="B417" s="235"/>
      <c r="C417" s="40" t="s">
        <v>245</v>
      </c>
      <c r="D417" s="40" t="s">
        <v>151</v>
      </c>
      <c r="E417" s="190">
        <v>1.2513000000000001</v>
      </c>
      <c r="F417" s="195">
        <v>0.27549999999999997</v>
      </c>
      <c r="G417" s="36">
        <f t="shared" si="6"/>
        <v>0.34473314999999999</v>
      </c>
      <c r="H417" s="43">
        <f>SUM(G417:G420)</f>
        <v>6.6170562166666667</v>
      </c>
      <c r="I417" s="44"/>
      <c r="J417" s="35">
        <v>0</v>
      </c>
    </row>
    <row r="418" spans="1:10" ht="39" hidden="1" thickBot="1">
      <c r="A418" s="232"/>
      <c r="B418" s="235"/>
      <c r="C418" s="40" t="s">
        <v>247</v>
      </c>
      <c r="D418" s="40" t="s">
        <v>153</v>
      </c>
      <c r="E418" s="190">
        <v>0.54890000000000005</v>
      </c>
      <c r="F418" s="195">
        <v>3.1159999999999997</v>
      </c>
      <c r="G418" s="36">
        <f t="shared" si="6"/>
        <v>1.7103724</v>
      </c>
      <c r="H418" s="53"/>
      <c r="I418" s="54"/>
      <c r="J418" s="35">
        <v>0</v>
      </c>
    </row>
    <row r="419" spans="1:10" ht="26.25" hidden="1" thickBot="1">
      <c r="A419" s="232"/>
      <c r="B419" s="235"/>
      <c r="C419" s="40" t="s">
        <v>41</v>
      </c>
      <c r="D419" s="40" t="s">
        <v>18</v>
      </c>
      <c r="E419" s="190">
        <v>0.11466666666666665</v>
      </c>
      <c r="F419" s="189">
        <v>24.358000000000001</v>
      </c>
      <c r="G419" s="36">
        <f t="shared" si="6"/>
        <v>2.7930506666666663</v>
      </c>
      <c r="H419" s="53"/>
      <c r="I419" s="54"/>
      <c r="J419" s="35">
        <v>0</v>
      </c>
    </row>
    <row r="420" spans="1:10" ht="15.75" hidden="1" thickBot="1">
      <c r="A420" s="232"/>
      <c r="B420" s="235"/>
      <c r="C420" s="40" t="s">
        <v>33</v>
      </c>
      <c r="D420" s="40" t="s">
        <v>18</v>
      </c>
      <c r="E420" s="190">
        <v>7.8399999999999997E-2</v>
      </c>
      <c r="F420" s="189">
        <v>22.5625</v>
      </c>
      <c r="G420" s="36">
        <f t="shared" si="6"/>
        <v>1.7688999999999999</v>
      </c>
      <c r="H420" s="53"/>
      <c r="I420" s="54"/>
      <c r="J420" s="35">
        <v>0</v>
      </c>
    </row>
    <row r="421" spans="1:10" ht="15.75" hidden="1" thickBot="1">
      <c r="A421" s="233"/>
      <c r="B421" s="236"/>
      <c r="C421" s="45"/>
      <c r="D421" s="200"/>
      <c r="E421" s="191"/>
      <c r="F421" s="196" t="s">
        <v>16</v>
      </c>
      <c r="G421" s="47" t="str">
        <f t="shared" si="6"/>
        <v/>
      </c>
      <c r="H421" s="56"/>
      <c r="I421" s="54"/>
      <c r="J421" s="35">
        <v>0</v>
      </c>
    </row>
    <row r="422" spans="1:10" ht="15.75" hidden="1" thickBot="1">
      <c r="A422" s="231" t="s">
        <v>258</v>
      </c>
      <c r="B422" s="234" t="s">
        <v>259</v>
      </c>
      <c r="C422" s="30"/>
      <c r="D422" s="31" t="s">
        <v>38</v>
      </c>
      <c r="E422" s="186"/>
      <c r="F422" s="193" t="s">
        <v>16</v>
      </c>
      <c r="G422" s="32" t="str">
        <f t="shared" si="6"/>
        <v/>
      </c>
      <c r="H422" s="33"/>
      <c r="I422" s="34"/>
      <c r="J422" s="35">
        <v>0</v>
      </c>
    </row>
    <row r="423" spans="1:10" ht="15.75" hidden="1" thickBot="1">
      <c r="A423" s="232"/>
      <c r="B423" s="235"/>
      <c r="C423" s="37"/>
      <c r="D423" s="37"/>
      <c r="E423" s="188"/>
      <c r="F423" s="194" t="s">
        <v>16</v>
      </c>
      <c r="G423" s="36" t="str">
        <f t="shared" si="6"/>
        <v/>
      </c>
      <c r="H423" s="39"/>
      <c r="I423" s="36"/>
      <c r="J423" s="35">
        <v>0</v>
      </c>
    </row>
    <row r="424" spans="1:10" ht="26.25" hidden="1" thickBot="1">
      <c r="A424" s="232"/>
      <c r="B424" s="235"/>
      <c r="C424" s="40" t="s">
        <v>235</v>
      </c>
      <c r="D424" s="40" t="s">
        <v>151</v>
      </c>
      <c r="E424" s="190">
        <v>0.42</v>
      </c>
      <c r="F424" s="195">
        <v>2.052</v>
      </c>
      <c r="G424" s="38">
        <f t="shared" si="6"/>
        <v>0.86183999999999994</v>
      </c>
      <c r="H424" s="43">
        <f>SUM(G424:G432)</f>
        <v>98.621314032045191</v>
      </c>
      <c r="I424" s="44"/>
      <c r="J424" s="35">
        <v>0</v>
      </c>
    </row>
    <row r="425" spans="1:10" ht="15.75" hidden="1" thickBot="1">
      <c r="A425" s="232"/>
      <c r="B425" s="235"/>
      <c r="C425" s="40" t="s">
        <v>236</v>
      </c>
      <c r="D425" s="40" t="s">
        <v>237</v>
      </c>
      <c r="E425" s="190">
        <v>5.0000000000000001E-3</v>
      </c>
      <c r="F425" s="195">
        <v>42.636000000000003</v>
      </c>
      <c r="G425" s="38">
        <f t="shared" si="6"/>
        <v>0.21318000000000001</v>
      </c>
      <c r="H425" s="39"/>
      <c r="I425" s="36"/>
      <c r="J425" s="35">
        <v>0</v>
      </c>
    </row>
    <row r="426" spans="1:10" ht="26.25" hidden="1" thickBot="1">
      <c r="A426" s="232"/>
      <c r="B426" s="235"/>
      <c r="C426" s="40" t="s">
        <v>260</v>
      </c>
      <c r="D426" s="40" t="s">
        <v>212</v>
      </c>
      <c r="E426" s="190">
        <v>13.6</v>
      </c>
      <c r="F426" s="195">
        <v>2.2989999999999999</v>
      </c>
      <c r="G426" s="38">
        <f t="shared" si="6"/>
        <v>31.266399999999997</v>
      </c>
      <c r="H426" s="39"/>
      <c r="I426" s="36"/>
      <c r="J426" s="35">
        <v>0</v>
      </c>
    </row>
    <row r="427" spans="1:10" ht="51.75" hidden="1" thickBot="1">
      <c r="A427" s="232"/>
      <c r="B427" s="235"/>
      <c r="C427" s="40" t="s">
        <v>238</v>
      </c>
      <c r="D427" s="40" t="s">
        <v>174</v>
      </c>
      <c r="E427" s="190">
        <v>1.04E-2</v>
      </c>
      <c r="F427" s="198">
        <f>IF(ISNUMBER('Comp.Aux1'!$G$50), 'Comp.Aux1'!$G$50, 0)</f>
        <v>780.37047087399992</v>
      </c>
      <c r="G427" s="38">
        <f t="shared" si="6"/>
        <v>8.1158528970895993</v>
      </c>
      <c r="H427" s="39"/>
      <c r="I427" s="36"/>
      <c r="J427" s="35">
        <v>0</v>
      </c>
    </row>
    <row r="428" spans="1:10" ht="15.75" hidden="1" thickBot="1">
      <c r="A428" s="232"/>
      <c r="B428" s="235"/>
      <c r="C428" s="40" t="s">
        <v>32</v>
      </c>
      <c r="D428" s="40" t="s">
        <v>18</v>
      </c>
      <c r="E428" s="190">
        <v>0.59</v>
      </c>
      <c r="F428" s="189">
        <v>29.773</v>
      </c>
      <c r="G428" s="38">
        <f t="shared" si="6"/>
        <v>17.56607</v>
      </c>
      <c r="H428" s="39"/>
      <c r="I428" s="36"/>
      <c r="J428" s="35">
        <v>0</v>
      </c>
    </row>
    <row r="429" spans="1:10" ht="15.75" hidden="1" thickBot="1">
      <c r="A429" s="232"/>
      <c r="B429" s="235"/>
      <c r="C429" s="40" t="s">
        <v>33</v>
      </c>
      <c r="D429" s="40" t="s">
        <v>18</v>
      </c>
      <c r="E429" s="190">
        <v>0.29499999999999998</v>
      </c>
      <c r="F429" s="189">
        <v>22.5625</v>
      </c>
      <c r="G429" s="38">
        <f t="shared" si="6"/>
        <v>6.6559374999999994</v>
      </c>
      <c r="H429" s="39"/>
      <c r="I429" s="36"/>
      <c r="J429" s="35">
        <v>0</v>
      </c>
    </row>
    <row r="430" spans="1:10" ht="51.75" hidden="1" thickBot="1">
      <c r="A430" s="232"/>
      <c r="B430" s="235"/>
      <c r="C430" s="40" t="s">
        <v>238</v>
      </c>
      <c r="D430" s="40" t="s">
        <v>174</v>
      </c>
      <c r="E430" s="190">
        <v>1.9400000000000001E-2</v>
      </c>
      <c r="F430" s="198">
        <f>IF(ISNUMBER('Comp.Aux1'!$G$50), 'Comp.Aux1'!$G$50, 0)</f>
        <v>780.37047087399992</v>
      </c>
      <c r="G430" s="38">
        <f t="shared" si="6"/>
        <v>15.139187134955598</v>
      </c>
      <c r="H430" s="39"/>
      <c r="I430" s="36"/>
      <c r="J430" s="35">
        <v>0</v>
      </c>
    </row>
    <row r="431" spans="1:10" ht="15.75" hidden="1" thickBot="1">
      <c r="A431" s="232"/>
      <c r="B431" s="235"/>
      <c r="C431" s="40" t="s">
        <v>32</v>
      </c>
      <c r="D431" s="40" t="s">
        <v>18</v>
      </c>
      <c r="E431" s="190">
        <v>0.45800000000000002</v>
      </c>
      <c r="F431" s="189">
        <v>29.773</v>
      </c>
      <c r="G431" s="38">
        <f t="shared" si="6"/>
        <v>13.636034</v>
      </c>
      <c r="H431" s="39"/>
      <c r="I431" s="36"/>
      <c r="J431" s="35">
        <v>0</v>
      </c>
    </row>
    <row r="432" spans="1:10" ht="15.75" hidden="1" thickBot="1">
      <c r="A432" s="232"/>
      <c r="B432" s="235"/>
      <c r="C432" s="40" t="s">
        <v>33</v>
      </c>
      <c r="D432" s="40" t="s">
        <v>18</v>
      </c>
      <c r="E432" s="190">
        <v>0.22900000000000001</v>
      </c>
      <c r="F432" s="189">
        <v>22.5625</v>
      </c>
      <c r="G432" s="38">
        <f t="shared" si="6"/>
        <v>5.1668124999999998</v>
      </c>
      <c r="H432" s="39"/>
      <c r="I432" s="36"/>
      <c r="J432" s="35">
        <v>0</v>
      </c>
    </row>
    <row r="433" spans="1:10" ht="15.75" hidden="1" thickBot="1">
      <c r="A433" s="233"/>
      <c r="B433" s="236"/>
      <c r="C433" s="45"/>
      <c r="D433" s="45"/>
      <c r="E433" s="191"/>
      <c r="F433" s="192" t="s">
        <v>16</v>
      </c>
      <c r="G433" s="46" t="str">
        <f t="shared" si="6"/>
        <v/>
      </c>
      <c r="H433" s="48"/>
      <c r="I433" s="36"/>
      <c r="J433" s="35">
        <v>0</v>
      </c>
    </row>
    <row r="434" spans="1:10" ht="15.75" hidden="1" thickBot="1">
      <c r="A434" s="231" t="s">
        <v>261</v>
      </c>
      <c r="B434" s="234" t="s">
        <v>262</v>
      </c>
      <c r="C434" s="30"/>
      <c r="D434" s="31" t="s">
        <v>38</v>
      </c>
      <c r="E434" s="186"/>
      <c r="F434" s="193" t="s">
        <v>16</v>
      </c>
      <c r="G434" s="32" t="str">
        <f t="shared" si="6"/>
        <v/>
      </c>
      <c r="H434" s="33"/>
      <c r="I434" s="34"/>
      <c r="J434" s="35">
        <v>0</v>
      </c>
    </row>
    <row r="435" spans="1:10" ht="15.75" hidden="1" thickBot="1">
      <c r="A435" s="232"/>
      <c r="B435" s="235"/>
      <c r="C435" s="37"/>
      <c r="D435" s="37"/>
      <c r="E435" s="188"/>
      <c r="F435" s="194" t="s">
        <v>16</v>
      </c>
      <c r="G435" s="36" t="str">
        <f t="shared" si="6"/>
        <v/>
      </c>
      <c r="H435" s="39"/>
      <c r="I435" s="36"/>
      <c r="J435" s="35">
        <v>0</v>
      </c>
    </row>
    <row r="436" spans="1:10" ht="39" hidden="1" thickBot="1">
      <c r="A436" s="232"/>
      <c r="B436" s="235"/>
      <c r="C436" s="40" t="s">
        <v>263</v>
      </c>
      <c r="D436" s="40" t="s">
        <v>174</v>
      </c>
      <c r="E436" s="190">
        <v>3.3999999999999998E-3</v>
      </c>
      <c r="F436" s="198">
        <f>IF(ISNUMBER('Comp.Aux1'!$G$81), 'Comp.Aux1'!$G$81, 0)</f>
        <v>2778.6387549999995</v>
      </c>
      <c r="G436" s="38">
        <f t="shared" si="6"/>
        <v>9.4473717669999981</v>
      </c>
      <c r="H436" s="43">
        <f>SUM(G436:G438)</f>
        <v>14.399512766999997</v>
      </c>
      <c r="I436" s="44"/>
      <c r="J436" s="35">
        <v>0</v>
      </c>
    </row>
    <row r="437" spans="1:10" ht="15.75" hidden="1" thickBot="1">
      <c r="A437" s="232"/>
      <c r="B437" s="235"/>
      <c r="C437" s="40" t="s">
        <v>32</v>
      </c>
      <c r="D437" s="40" t="s">
        <v>18</v>
      </c>
      <c r="E437" s="190">
        <v>0.1295</v>
      </c>
      <c r="F437" s="189">
        <v>29.773</v>
      </c>
      <c r="G437" s="38">
        <f t="shared" si="6"/>
        <v>3.8556035</v>
      </c>
      <c r="H437" s="39"/>
      <c r="I437" s="36"/>
      <c r="J437" s="35">
        <v>0</v>
      </c>
    </row>
    <row r="438" spans="1:10" ht="15.75" hidden="1" thickBot="1">
      <c r="A438" s="232"/>
      <c r="B438" s="235"/>
      <c r="C438" s="40" t="s">
        <v>33</v>
      </c>
      <c r="D438" s="40" t="s">
        <v>18</v>
      </c>
      <c r="E438" s="190">
        <v>4.8599999999999997E-2</v>
      </c>
      <c r="F438" s="189">
        <v>22.5625</v>
      </c>
      <c r="G438" s="38">
        <f t="shared" si="6"/>
        <v>1.0965374999999999</v>
      </c>
      <c r="H438" s="39"/>
      <c r="I438" s="36"/>
      <c r="J438" s="35">
        <v>0</v>
      </c>
    </row>
    <row r="439" spans="1:10" ht="15.75" hidden="1" thickBot="1">
      <c r="A439" s="233"/>
      <c r="B439" s="236"/>
      <c r="C439" s="45"/>
      <c r="D439" s="45"/>
      <c r="E439" s="191"/>
      <c r="F439" s="192" t="s">
        <v>16</v>
      </c>
      <c r="G439" s="46" t="str">
        <f t="shared" si="6"/>
        <v/>
      </c>
      <c r="H439" s="48"/>
      <c r="I439" s="36"/>
      <c r="J439" s="35">
        <v>0</v>
      </c>
    </row>
    <row r="440" spans="1:10" ht="15.75" thickBot="1">
      <c r="A440" s="231" t="s">
        <v>264</v>
      </c>
      <c r="B440" s="234" t="s">
        <v>265</v>
      </c>
      <c r="C440" s="30"/>
      <c r="D440" s="31" t="s">
        <v>38</v>
      </c>
      <c r="E440" s="186"/>
      <c r="F440" s="193" t="s">
        <v>16</v>
      </c>
      <c r="G440" s="32" t="str">
        <f t="shared" si="6"/>
        <v/>
      </c>
      <c r="H440" s="33"/>
      <c r="I440" s="34"/>
      <c r="J440" s="35">
        <v>233.7</v>
      </c>
    </row>
    <row r="441" spans="1:10">
      <c r="A441" s="232"/>
      <c r="B441" s="235"/>
      <c r="C441" s="37"/>
      <c r="D441" s="37"/>
      <c r="E441" s="188"/>
      <c r="F441" s="194" t="s">
        <v>16</v>
      </c>
      <c r="G441" s="36" t="str">
        <f t="shared" si="6"/>
        <v/>
      </c>
      <c r="H441" s="39"/>
      <c r="I441" s="36"/>
      <c r="J441" s="35">
        <v>233.7</v>
      </c>
    </row>
    <row r="442" spans="1:10" ht="38.25">
      <c r="A442" s="232"/>
      <c r="B442" s="235"/>
      <c r="C442" s="40" t="s">
        <v>266</v>
      </c>
      <c r="D442" s="40" t="s">
        <v>174</v>
      </c>
      <c r="E442" s="190">
        <v>3.7000000000000002E-3</v>
      </c>
      <c r="F442" s="198">
        <f>IF(ISNUMBER('Comp.Aux1'!$G$71), 'Comp.Aux1'!$G$71, 0)</f>
        <v>745.09728519099997</v>
      </c>
      <c r="G442" s="38">
        <f t="shared" si="6"/>
        <v>2.7568599552066999</v>
      </c>
      <c r="H442" s="43">
        <f>SUM(G442:G444)</f>
        <v>5.3597450052066993</v>
      </c>
      <c r="I442" s="44"/>
      <c r="J442" s="35">
        <v>233.7</v>
      </c>
    </row>
    <row r="443" spans="1:10">
      <c r="A443" s="232"/>
      <c r="B443" s="235"/>
      <c r="C443" s="40" t="s">
        <v>32</v>
      </c>
      <c r="D443" s="40" t="s">
        <v>18</v>
      </c>
      <c r="E443" s="190">
        <v>6.8099999999999994E-2</v>
      </c>
      <c r="F443" s="189">
        <v>29.773</v>
      </c>
      <c r="G443" s="36">
        <f t="shared" si="6"/>
        <v>2.0275412999999998</v>
      </c>
      <c r="H443" s="39"/>
      <c r="I443" s="36"/>
      <c r="J443" s="35">
        <v>233.7</v>
      </c>
    </row>
    <row r="444" spans="1:10">
      <c r="A444" s="232"/>
      <c r="B444" s="235"/>
      <c r="C444" s="40" t="s">
        <v>33</v>
      </c>
      <c r="D444" s="40" t="s">
        <v>18</v>
      </c>
      <c r="E444" s="190">
        <v>2.5499999999999998E-2</v>
      </c>
      <c r="F444" s="189">
        <v>22.5625</v>
      </c>
      <c r="G444" s="36">
        <f t="shared" si="6"/>
        <v>0.57534374999999993</v>
      </c>
      <c r="H444" s="39"/>
      <c r="I444" s="36"/>
      <c r="J444" s="35">
        <v>233.7</v>
      </c>
    </row>
    <row r="445" spans="1:10" ht="15.75" thickBot="1">
      <c r="A445" s="233"/>
      <c r="B445" s="236"/>
      <c r="C445" s="45"/>
      <c r="D445" s="45"/>
      <c r="E445" s="191"/>
      <c r="F445" s="192" t="s">
        <v>16</v>
      </c>
      <c r="G445" s="46" t="str">
        <f t="shared" si="6"/>
        <v/>
      </c>
      <c r="H445" s="48"/>
      <c r="I445" s="36"/>
      <c r="J445" s="35">
        <v>233.7</v>
      </c>
    </row>
    <row r="446" spans="1:10" ht="15.75" hidden="1" thickBot="1">
      <c r="A446" s="231" t="s">
        <v>267</v>
      </c>
      <c r="B446" s="234" t="s">
        <v>268</v>
      </c>
      <c r="C446" s="30"/>
      <c r="D446" s="31" t="s">
        <v>38</v>
      </c>
      <c r="E446" s="186"/>
      <c r="F446" s="193" t="s">
        <v>16</v>
      </c>
      <c r="G446" s="32" t="str">
        <f t="shared" si="6"/>
        <v/>
      </c>
      <c r="H446" s="33"/>
      <c r="I446" s="34"/>
      <c r="J446" s="35">
        <v>0</v>
      </c>
    </row>
    <row r="447" spans="1:10" ht="15.75" hidden="1" thickBot="1">
      <c r="A447" s="237"/>
      <c r="B447" s="235"/>
      <c r="C447" s="37"/>
      <c r="D447" s="37"/>
      <c r="E447" s="188"/>
      <c r="F447" s="194" t="s">
        <v>16</v>
      </c>
      <c r="G447" s="36" t="str">
        <f t="shared" si="6"/>
        <v/>
      </c>
      <c r="H447" s="39"/>
      <c r="I447" s="36"/>
      <c r="J447" s="35">
        <v>0</v>
      </c>
    </row>
    <row r="448" spans="1:10" ht="15.75" hidden="1" thickBot="1">
      <c r="A448" s="237"/>
      <c r="B448" s="235"/>
      <c r="C448" s="40" t="s">
        <v>269</v>
      </c>
      <c r="D448" s="40" t="s">
        <v>18</v>
      </c>
      <c r="E448" s="190">
        <v>0.32979000000000003</v>
      </c>
      <c r="F448" s="189">
        <v>29.573499999999999</v>
      </c>
      <c r="G448" s="36">
        <f t="shared" si="6"/>
        <v>9.7530445649999997</v>
      </c>
      <c r="H448" s="43">
        <f>SUM(G448:G450)</f>
        <v>12.10924644</v>
      </c>
      <c r="I448" s="44"/>
      <c r="J448" s="35">
        <v>0</v>
      </c>
    </row>
    <row r="449" spans="1:10" ht="15.75" hidden="1" thickBot="1">
      <c r="A449" s="237"/>
      <c r="B449" s="235"/>
      <c r="C449" s="40" t="s">
        <v>33</v>
      </c>
      <c r="D449" s="40" t="s">
        <v>18</v>
      </c>
      <c r="E449" s="190">
        <v>0.10443</v>
      </c>
      <c r="F449" s="189">
        <v>22.5625</v>
      </c>
      <c r="G449" s="36">
        <f t="shared" si="6"/>
        <v>2.356201875</v>
      </c>
      <c r="H449" s="39"/>
      <c r="I449" s="36"/>
      <c r="J449" s="35">
        <v>0</v>
      </c>
    </row>
    <row r="450" spans="1:10" ht="15.75" hidden="1" thickBot="1">
      <c r="A450" s="237"/>
      <c r="B450" s="235"/>
      <c r="C450" s="40" t="s">
        <v>270</v>
      </c>
      <c r="D450" s="40" t="s">
        <v>167</v>
      </c>
      <c r="E450" s="190">
        <v>0.75</v>
      </c>
      <c r="F450" s="189" t="s">
        <v>16</v>
      </c>
      <c r="G450" s="36" t="str">
        <f t="shared" si="6"/>
        <v/>
      </c>
      <c r="H450" s="39"/>
      <c r="I450" s="36"/>
      <c r="J450" s="35">
        <v>0</v>
      </c>
    </row>
    <row r="451" spans="1:10" ht="15.75" hidden="1" thickBot="1">
      <c r="A451" s="237"/>
      <c r="B451" s="235"/>
      <c r="C451" s="40"/>
      <c r="D451" s="40"/>
      <c r="E451" s="190"/>
      <c r="F451" s="189" t="s">
        <v>16</v>
      </c>
      <c r="G451" s="36" t="str">
        <f t="shared" si="6"/>
        <v/>
      </c>
      <c r="H451" s="39"/>
      <c r="I451" s="36"/>
      <c r="J451" s="35">
        <v>0</v>
      </c>
    </row>
    <row r="452" spans="1:10" ht="26.25" hidden="1" thickBot="1">
      <c r="A452" s="237"/>
      <c r="B452" s="235"/>
      <c r="C452" s="57" t="s">
        <v>271</v>
      </c>
      <c r="D452" s="57"/>
      <c r="E452" s="201"/>
      <c r="F452" s="195" t="s">
        <v>16</v>
      </c>
      <c r="G452" s="36" t="str">
        <f t="shared" si="6"/>
        <v/>
      </c>
      <c r="H452" s="39"/>
      <c r="I452" s="36"/>
      <c r="J452" s="35">
        <v>0</v>
      </c>
    </row>
    <row r="453" spans="1:10" ht="15.75" hidden="1" thickBot="1">
      <c r="A453" s="238"/>
      <c r="B453" s="236"/>
      <c r="C453" s="45"/>
      <c r="D453" s="45"/>
      <c r="E453" s="191"/>
      <c r="F453" s="192" t="s">
        <v>16</v>
      </c>
      <c r="G453" s="46" t="str">
        <f t="shared" si="6"/>
        <v/>
      </c>
      <c r="H453" s="48"/>
      <c r="I453" s="36"/>
      <c r="J453" s="35">
        <v>0</v>
      </c>
    </row>
    <row r="454" spans="1:10" ht="15.75" thickBot="1">
      <c r="A454" s="231" t="s">
        <v>272</v>
      </c>
      <c r="B454" s="234" t="s">
        <v>273</v>
      </c>
      <c r="C454" s="30"/>
      <c r="D454" s="31" t="s">
        <v>38</v>
      </c>
      <c r="E454" s="186"/>
      <c r="F454" s="193" t="s">
        <v>16</v>
      </c>
      <c r="G454" s="32" t="str">
        <f t="shared" ref="G454:G517" si="7">IF(ISNUMBER(F454),E454*F454,"")</f>
        <v/>
      </c>
      <c r="H454" s="33"/>
      <c r="I454" s="34"/>
      <c r="J454" s="35">
        <v>248.4</v>
      </c>
    </row>
    <row r="455" spans="1:10">
      <c r="A455" s="232"/>
      <c r="B455" s="235"/>
      <c r="C455" s="37"/>
      <c r="D455" s="37"/>
      <c r="E455" s="188"/>
      <c r="F455" s="194" t="s">
        <v>16</v>
      </c>
      <c r="G455" s="36" t="str">
        <f t="shared" si="7"/>
        <v/>
      </c>
      <c r="H455" s="39"/>
      <c r="I455" s="36"/>
      <c r="J455" s="35">
        <v>248.4</v>
      </c>
    </row>
    <row r="456" spans="1:10" ht="25.5">
      <c r="A456" s="232"/>
      <c r="B456" s="235"/>
      <c r="C456" s="40" t="s">
        <v>274</v>
      </c>
      <c r="D456" s="40" t="s">
        <v>153</v>
      </c>
      <c r="E456" s="190">
        <v>37.800000000000004</v>
      </c>
      <c r="F456" s="195">
        <v>0.71249999999999991</v>
      </c>
      <c r="G456" s="36">
        <f t="shared" si="7"/>
        <v>26.932500000000001</v>
      </c>
      <c r="H456" s="43">
        <f>SUM(G456:G459)</f>
        <v>50.685818349999998</v>
      </c>
      <c r="I456" s="44"/>
      <c r="J456" s="35">
        <v>248.4</v>
      </c>
    </row>
    <row r="457" spans="1:10">
      <c r="A457" s="232"/>
      <c r="B457" s="235"/>
      <c r="C457" s="40" t="s">
        <v>33</v>
      </c>
      <c r="D457" s="40" t="s">
        <v>18</v>
      </c>
      <c r="E457" s="190">
        <v>0.25180000000000002</v>
      </c>
      <c r="F457" s="189">
        <v>22.5625</v>
      </c>
      <c r="G457" s="36">
        <f t="shared" si="7"/>
        <v>5.6812375000000008</v>
      </c>
      <c r="H457" s="53"/>
      <c r="I457" s="54"/>
      <c r="J457" s="35">
        <v>248.4</v>
      </c>
    </row>
    <row r="458" spans="1:10">
      <c r="A458" s="232"/>
      <c r="B458" s="235"/>
      <c r="C458" s="40" t="s">
        <v>32</v>
      </c>
      <c r="D458" s="40" t="s">
        <v>18</v>
      </c>
      <c r="E458" s="190">
        <v>0.44019999999999998</v>
      </c>
      <c r="F458" s="189">
        <v>29.773</v>
      </c>
      <c r="G458" s="36">
        <f t="shared" si="7"/>
        <v>13.106074599999999</v>
      </c>
      <c r="H458" s="39"/>
      <c r="I458" s="36"/>
      <c r="J458" s="35">
        <v>248.4</v>
      </c>
    </row>
    <row r="459" spans="1:10">
      <c r="A459" s="232"/>
      <c r="B459" s="235"/>
      <c r="C459" s="40" t="s">
        <v>33</v>
      </c>
      <c r="D459" s="40" t="s">
        <v>18</v>
      </c>
      <c r="E459" s="190">
        <v>0.22009999999999999</v>
      </c>
      <c r="F459" s="189">
        <v>22.5625</v>
      </c>
      <c r="G459" s="36">
        <f t="shared" si="7"/>
        <v>4.9660062499999995</v>
      </c>
      <c r="H459" s="39"/>
      <c r="I459" s="36"/>
      <c r="J459" s="35">
        <v>248.4</v>
      </c>
    </row>
    <row r="460" spans="1:10">
      <c r="A460" s="232"/>
      <c r="B460" s="235"/>
      <c r="C460" s="40"/>
      <c r="D460" s="40"/>
      <c r="E460" s="190"/>
      <c r="F460" s="189" t="s">
        <v>16</v>
      </c>
      <c r="G460" s="36" t="str">
        <f t="shared" si="7"/>
        <v/>
      </c>
      <c r="H460" s="39"/>
      <c r="I460" s="36"/>
      <c r="J460" s="35">
        <v>248.4</v>
      </c>
    </row>
    <row r="461" spans="1:10" ht="38.25">
      <c r="A461" s="232"/>
      <c r="B461" s="235"/>
      <c r="C461" s="57" t="s">
        <v>275</v>
      </c>
      <c r="D461" s="40"/>
      <c r="E461" s="190"/>
      <c r="F461" s="189" t="s">
        <v>16</v>
      </c>
      <c r="G461" s="36" t="str">
        <f t="shared" si="7"/>
        <v/>
      </c>
      <c r="H461" s="39"/>
      <c r="I461" s="36"/>
      <c r="J461" s="35">
        <v>248.4</v>
      </c>
    </row>
    <row r="462" spans="1:10" ht="30">
      <c r="A462" s="232"/>
      <c r="B462" s="235"/>
      <c r="C462" s="58" t="s">
        <v>276</v>
      </c>
      <c r="D462" s="40"/>
      <c r="E462" s="190"/>
      <c r="F462" s="189" t="s">
        <v>16</v>
      </c>
      <c r="G462" s="36" t="str">
        <f t="shared" si="7"/>
        <v/>
      </c>
      <c r="H462" s="39"/>
      <c r="I462" s="36"/>
      <c r="J462" s="35">
        <v>248.4</v>
      </c>
    </row>
    <row r="463" spans="1:10" ht="15.75" thickBot="1">
      <c r="A463" s="233"/>
      <c r="B463" s="236"/>
      <c r="C463" s="45"/>
      <c r="D463" s="45"/>
      <c r="E463" s="191"/>
      <c r="F463" s="192" t="s">
        <v>16</v>
      </c>
      <c r="G463" s="46" t="str">
        <f t="shared" si="7"/>
        <v/>
      </c>
      <c r="H463" s="48"/>
      <c r="I463" s="36"/>
      <c r="J463" s="35">
        <v>248.4</v>
      </c>
    </row>
    <row r="464" spans="1:10" ht="15.75" hidden="1" thickBot="1">
      <c r="A464" s="231" t="s">
        <v>277</v>
      </c>
      <c r="B464" s="234" t="s">
        <v>278</v>
      </c>
      <c r="C464" s="30"/>
      <c r="D464" s="31" t="s">
        <v>38</v>
      </c>
      <c r="E464" s="186"/>
      <c r="F464" s="193" t="s">
        <v>16</v>
      </c>
      <c r="G464" s="32" t="str">
        <f t="shared" si="7"/>
        <v/>
      </c>
      <c r="H464" s="33"/>
      <c r="I464" s="34"/>
      <c r="J464" s="35">
        <v>0</v>
      </c>
    </row>
    <row r="465" spans="1:10" ht="15.75" hidden="1" thickBot="1">
      <c r="A465" s="232"/>
      <c r="B465" s="235"/>
      <c r="C465" s="37"/>
      <c r="D465" s="37"/>
      <c r="E465" s="188"/>
      <c r="F465" s="194" t="s">
        <v>16</v>
      </c>
      <c r="G465" s="36" t="str">
        <f t="shared" si="7"/>
        <v/>
      </c>
      <c r="H465" s="39"/>
      <c r="I465" s="36"/>
      <c r="J465" s="35">
        <v>0</v>
      </c>
    </row>
    <row r="466" spans="1:10" ht="26.25" hidden="1" thickBot="1">
      <c r="A466" s="232"/>
      <c r="B466" s="235"/>
      <c r="C466" s="40" t="s">
        <v>274</v>
      </c>
      <c r="D466" s="40" t="s">
        <v>153</v>
      </c>
      <c r="E466" s="190">
        <v>9.4500000000000011</v>
      </c>
      <c r="F466" s="195">
        <v>0.71249999999999991</v>
      </c>
      <c r="G466" s="36">
        <f t="shared" si="7"/>
        <v>6.7331250000000002</v>
      </c>
      <c r="H466" s="43">
        <f>SUM(G466:G469)</f>
        <v>18.119764104999998</v>
      </c>
      <c r="I466" s="44"/>
      <c r="J466" s="35">
        <v>0</v>
      </c>
    </row>
    <row r="467" spans="1:10" ht="15.75" hidden="1" thickBot="1">
      <c r="A467" s="232"/>
      <c r="B467" s="235"/>
      <c r="C467" s="40" t="s">
        <v>33</v>
      </c>
      <c r="D467" s="40" t="s">
        <v>18</v>
      </c>
      <c r="E467" s="190">
        <v>6.2950000000000006E-2</v>
      </c>
      <c r="F467" s="189">
        <v>22.5625</v>
      </c>
      <c r="G467" s="36">
        <f t="shared" si="7"/>
        <v>1.4203093750000002</v>
      </c>
      <c r="H467" s="39"/>
      <c r="I467" s="36"/>
      <c r="J467" s="35">
        <v>0</v>
      </c>
    </row>
    <row r="468" spans="1:10" ht="15.75" hidden="1" thickBot="1">
      <c r="A468" s="232"/>
      <c r="B468" s="235"/>
      <c r="C468" s="40" t="s">
        <v>32</v>
      </c>
      <c r="D468" s="40" t="s">
        <v>18</v>
      </c>
      <c r="E468" s="190">
        <v>0.24275999999999998</v>
      </c>
      <c r="F468" s="189">
        <v>29.773</v>
      </c>
      <c r="G468" s="36">
        <f t="shared" si="7"/>
        <v>7.2276934799999992</v>
      </c>
      <c r="H468" s="39"/>
      <c r="I468" s="36"/>
      <c r="J468" s="35">
        <v>0</v>
      </c>
    </row>
    <row r="469" spans="1:10" ht="15.75" hidden="1" thickBot="1">
      <c r="A469" s="232"/>
      <c r="B469" s="235"/>
      <c r="C469" s="40" t="s">
        <v>33</v>
      </c>
      <c r="D469" s="40" t="s">
        <v>18</v>
      </c>
      <c r="E469" s="190">
        <v>0.12137999999999999</v>
      </c>
      <c r="F469" s="189">
        <v>22.5625</v>
      </c>
      <c r="G469" s="36">
        <f t="shared" si="7"/>
        <v>2.7386362499999999</v>
      </c>
      <c r="H469" s="39"/>
      <c r="I469" s="36"/>
      <c r="J469" s="35">
        <v>0</v>
      </c>
    </row>
    <row r="470" spans="1:10" ht="15.75" hidden="1" thickBot="1">
      <c r="A470" s="233"/>
      <c r="B470" s="236"/>
      <c r="C470" s="45"/>
      <c r="D470" s="45"/>
      <c r="E470" s="191"/>
      <c r="F470" s="192" t="s">
        <v>16</v>
      </c>
      <c r="G470" s="46" t="str">
        <f t="shared" si="7"/>
        <v/>
      </c>
      <c r="H470" s="48"/>
      <c r="I470" s="36"/>
      <c r="J470" s="35">
        <v>0</v>
      </c>
    </row>
    <row r="471" spans="1:10" ht="15.75" hidden="1" thickBot="1">
      <c r="A471" s="231" t="s">
        <v>279</v>
      </c>
      <c r="B471" s="234" t="s">
        <v>280</v>
      </c>
      <c r="C471" s="30"/>
      <c r="D471" s="31" t="s">
        <v>46</v>
      </c>
      <c r="E471" s="186"/>
      <c r="F471" s="193" t="s">
        <v>16</v>
      </c>
      <c r="G471" s="32" t="str">
        <f t="shared" si="7"/>
        <v/>
      </c>
      <c r="H471" s="33"/>
      <c r="I471" s="34"/>
      <c r="J471" s="35">
        <v>0</v>
      </c>
    </row>
    <row r="472" spans="1:10" ht="15.75" hidden="1" thickBot="1">
      <c r="A472" s="232"/>
      <c r="B472" s="235"/>
      <c r="C472" s="37"/>
      <c r="D472" s="37"/>
      <c r="E472" s="188"/>
      <c r="F472" s="194" t="s">
        <v>16</v>
      </c>
      <c r="G472" s="36" t="str">
        <f t="shared" si="7"/>
        <v/>
      </c>
      <c r="H472" s="39"/>
      <c r="I472" s="36"/>
      <c r="J472" s="35">
        <v>0</v>
      </c>
    </row>
    <row r="473" spans="1:10" ht="15.75" hidden="1" thickBot="1">
      <c r="A473" s="232"/>
      <c r="B473" s="235"/>
      <c r="C473" s="40" t="s">
        <v>33</v>
      </c>
      <c r="D473" s="40" t="s">
        <v>18</v>
      </c>
      <c r="E473" s="190">
        <v>0.6</v>
      </c>
      <c r="F473" s="189">
        <v>22.5625</v>
      </c>
      <c r="G473" s="38">
        <f t="shared" si="7"/>
        <v>13.5375</v>
      </c>
      <c r="H473" s="43">
        <f>SUM(G473:G477)</f>
        <v>18.716622600000001</v>
      </c>
      <c r="I473" s="44"/>
      <c r="J473" s="35">
        <v>0</v>
      </c>
    </row>
    <row r="474" spans="1:10" ht="15.75" hidden="1" thickBot="1">
      <c r="A474" s="232"/>
      <c r="B474" s="235"/>
      <c r="C474" s="40" t="s">
        <v>32</v>
      </c>
      <c r="D474" s="40" t="s">
        <v>18</v>
      </c>
      <c r="E474" s="190">
        <v>0.155</v>
      </c>
      <c r="F474" s="189">
        <v>29.773</v>
      </c>
      <c r="G474" s="38">
        <f t="shared" si="7"/>
        <v>4.6148150000000001</v>
      </c>
      <c r="H474" s="39"/>
      <c r="I474" s="36"/>
      <c r="J474" s="35">
        <v>0</v>
      </c>
    </row>
    <row r="475" spans="1:10" ht="15.75" hidden="1" thickBot="1">
      <c r="A475" s="232"/>
      <c r="B475" s="235"/>
      <c r="C475" s="40" t="s">
        <v>281</v>
      </c>
      <c r="D475" s="199" t="s">
        <v>46</v>
      </c>
      <c r="E475" s="190">
        <v>1.05</v>
      </c>
      <c r="F475" s="195" t="s">
        <v>16</v>
      </c>
      <c r="G475" s="38" t="str">
        <f t="shared" si="7"/>
        <v/>
      </c>
      <c r="H475" s="39"/>
      <c r="I475" s="36"/>
      <c r="J475" s="35">
        <v>0</v>
      </c>
    </row>
    <row r="476" spans="1:10" ht="15.75" hidden="1" thickBot="1">
      <c r="A476" s="232"/>
      <c r="B476" s="235"/>
      <c r="C476" s="40" t="s">
        <v>282</v>
      </c>
      <c r="D476" s="40" t="s">
        <v>164</v>
      </c>
      <c r="E476" s="190">
        <v>1.6400000000000001E-2</v>
      </c>
      <c r="F476" s="195">
        <v>34.408999999999999</v>
      </c>
      <c r="G476" s="38">
        <f t="shared" si="7"/>
        <v>0.56430760000000002</v>
      </c>
      <c r="H476" s="39"/>
      <c r="I476" s="36"/>
      <c r="J476" s="35">
        <v>0</v>
      </c>
    </row>
    <row r="477" spans="1:10" ht="15.75" hidden="1" thickBot="1">
      <c r="A477" s="232"/>
      <c r="B477" s="235"/>
      <c r="C477" s="40" t="s">
        <v>283</v>
      </c>
      <c r="D477" s="199" t="s">
        <v>284</v>
      </c>
      <c r="E477" s="190">
        <v>0.4</v>
      </c>
      <c r="F477" s="195" t="s">
        <v>16</v>
      </c>
      <c r="G477" s="38" t="str">
        <f t="shared" si="7"/>
        <v/>
      </c>
      <c r="H477" s="39"/>
      <c r="I477" s="36"/>
      <c r="J477" s="35">
        <v>0</v>
      </c>
    </row>
    <row r="478" spans="1:10" ht="15.75" hidden="1" thickBot="1">
      <c r="A478" s="232"/>
      <c r="B478" s="235"/>
      <c r="C478" s="40"/>
      <c r="D478" s="199"/>
      <c r="E478" s="190"/>
      <c r="F478" s="195" t="s">
        <v>16</v>
      </c>
      <c r="G478" s="38" t="str">
        <f t="shared" si="7"/>
        <v/>
      </c>
      <c r="H478" s="39"/>
      <c r="I478" s="36"/>
      <c r="J478" s="35">
        <v>0</v>
      </c>
    </row>
    <row r="479" spans="1:10" ht="51.75" hidden="1" thickBot="1">
      <c r="A479" s="232"/>
      <c r="B479" s="235"/>
      <c r="C479" s="57" t="s">
        <v>285</v>
      </c>
      <c r="D479" s="199"/>
      <c r="E479" s="190"/>
      <c r="F479" s="195" t="s">
        <v>16</v>
      </c>
      <c r="G479" s="38" t="str">
        <f t="shared" si="7"/>
        <v/>
      </c>
      <c r="H479" s="39"/>
      <c r="I479" s="36"/>
      <c r="J479" s="35">
        <v>0</v>
      </c>
    </row>
    <row r="480" spans="1:10" ht="30.75" hidden="1" thickBot="1">
      <c r="A480" s="232"/>
      <c r="B480" s="235"/>
      <c r="C480" s="59" t="s">
        <v>286</v>
      </c>
      <c r="D480" s="199"/>
      <c r="E480" s="190"/>
      <c r="F480" s="195" t="s">
        <v>16</v>
      </c>
      <c r="G480" s="38" t="str">
        <f t="shared" si="7"/>
        <v/>
      </c>
      <c r="H480" s="39"/>
      <c r="I480" s="36"/>
      <c r="J480" s="35">
        <v>0</v>
      </c>
    </row>
    <row r="481" spans="1:10" ht="30.75" hidden="1" thickBot="1">
      <c r="A481" s="232"/>
      <c r="B481" s="235"/>
      <c r="C481" s="59" t="s">
        <v>287</v>
      </c>
      <c r="D481" s="199"/>
      <c r="E481" s="190"/>
      <c r="F481" s="195" t="s">
        <v>16</v>
      </c>
      <c r="G481" s="38" t="str">
        <f t="shared" si="7"/>
        <v/>
      </c>
      <c r="H481" s="39"/>
      <c r="I481" s="36"/>
      <c r="J481" s="35">
        <v>0</v>
      </c>
    </row>
    <row r="482" spans="1:10" ht="15.75" hidden="1" thickBot="1">
      <c r="A482" s="233"/>
      <c r="B482" s="236"/>
      <c r="C482" s="45"/>
      <c r="D482" s="45"/>
      <c r="E482" s="191"/>
      <c r="F482" s="192" t="s">
        <v>16</v>
      </c>
      <c r="G482" s="46" t="str">
        <f t="shared" si="7"/>
        <v/>
      </c>
      <c r="H482" s="48"/>
      <c r="I482" s="36"/>
      <c r="J482" s="35">
        <v>0</v>
      </c>
    </row>
    <row r="483" spans="1:10" ht="15.75" thickBot="1">
      <c r="A483" s="231" t="s">
        <v>288</v>
      </c>
      <c r="B483" s="234" t="s">
        <v>289</v>
      </c>
      <c r="C483" s="30"/>
      <c r="D483" s="31" t="s">
        <v>38</v>
      </c>
      <c r="E483" s="186"/>
      <c r="F483" s="193" t="s">
        <v>16</v>
      </c>
      <c r="G483" s="32" t="str">
        <f t="shared" si="7"/>
        <v/>
      </c>
      <c r="H483" s="33"/>
      <c r="I483" s="34"/>
      <c r="J483" s="35">
        <v>197.9</v>
      </c>
    </row>
    <row r="484" spans="1:10">
      <c r="A484" s="232"/>
      <c r="B484" s="235"/>
      <c r="C484" s="37"/>
      <c r="D484" s="37"/>
      <c r="E484" s="188"/>
      <c r="F484" s="194" t="s">
        <v>16</v>
      </c>
      <c r="G484" s="36" t="str">
        <f t="shared" si="7"/>
        <v/>
      </c>
      <c r="H484" s="39"/>
      <c r="I484" s="36"/>
      <c r="J484" s="35">
        <v>197.9</v>
      </c>
    </row>
    <row r="485" spans="1:10">
      <c r="A485" s="232"/>
      <c r="B485" s="235"/>
      <c r="C485" s="40" t="s">
        <v>162</v>
      </c>
      <c r="D485" s="40" t="s">
        <v>18</v>
      </c>
      <c r="E485" s="190">
        <v>0.1042</v>
      </c>
      <c r="F485" s="189">
        <v>31.359499999999997</v>
      </c>
      <c r="G485" s="38">
        <f t="shared" si="7"/>
        <v>3.2676598999999995</v>
      </c>
      <c r="H485" s="43">
        <f>SUM(G485:G487)</f>
        <v>4.9600223999999997</v>
      </c>
      <c r="I485" s="44"/>
      <c r="J485" s="35">
        <v>197.9</v>
      </c>
    </row>
    <row r="486" spans="1:10">
      <c r="A486" s="232"/>
      <c r="B486" s="235"/>
      <c r="C486" s="40" t="s">
        <v>33</v>
      </c>
      <c r="D486" s="40" t="s">
        <v>18</v>
      </c>
      <c r="E486" s="190">
        <v>1.7000000000000001E-2</v>
      </c>
      <c r="F486" s="189">
        <v>22.5625</v>
      </c>
      <c r="G486" s="38">
        <f t="shared" si="7"/>
        <v>0.38356250000000003</v>
      </c>
      <c r="H486" s="39"/>
      <c r="I486" s="36"/>
      <c r="J486" s="35">
        <v>197.9</v>
      </c>
    </row>
    <row r="487" spans="1:10">
      <c r="A487" s="232"/>
      <c r="B487" s="235"/>
      <c r="C487" s="40" t="s">
        <v>290</v>
      </c>
      <c r="D487" s="174" t="s">
        <v>164</v>
      </c>
      <c r="E487" s="190">
        <v>0.16</v>
      </c>
      <c r="F487" s="195">
        <v>8.18</v>
      </c>
      <c r="G487" s="38">
        <f t="shared" si="7"/>
        <v>1.3088</v>
      </c>
      <c r="H487" s="39"/>
      <c r="I487" s="36"/>
      <c r="J487" s="35">
        <v>197.9</v>
      </c>
    </row>
    <row r="488" spans="1:10" ht="15.75" thickBot="1">
      <c r="A488" s="233"/>
      <c r="B488" s="236"/>
      <c r="C488" s="45"/>
      <c r="D488" s="45"/>
      <c r="E488" s="191"/>
      <c r="F488" s="192" t="s">
        <v>16</v>
      </c>
      <c r="G488" s="46" t="str">
        <f t="shared" si="7"/>
        <v/>
      </c>
      <c r="H488" s="48"/>
      <c r="I488" s="36"/>
      <c r="J488" s="35">
        <v>197.9</v>
      </c>
    </row>
    <row r="489" spans="1:10" ht="15.75" hidden="1" thickBot="1">
      <c r="A489" s="231" t="s">
        <v>291</v>
      </c>
      <c r="B489" s="234" t="s">
        <v>292</v>
      </c>
      <c r="C489" s="30"/>
      <c r="D489" s="31" t="s">
        <v>38</v>
      </c>
      <c r="E489" s="186"/>
      <c r="F489" s="193" t="s">
        <v>16</v>
      </c>
      <c r="G489" s="32" t="str">
        <f t="shared" si="7"/>
        <v/>
      </c>
      <c r="H489" s="33"/>
      <c r="I489" s="34"/>
      <c r="J489" s="35">
        <v>0</v>
      </c>
    </row>
    <row r="490" spans="1:10" ht="15.75" hidden="1" thickBot="1">
      <c r="A490" s="232"/>
      <c r="B490" s="235"/>
      <c r="C490" s="37"/>
      <c r="D490" s="37"/>
      <c r="E490" s="188"/>
      <c r="F490" s="194" t="s">
        <v>16</v>
      </c>
      <c r="G490" s="36" t="str">
        <f t="shared" si="7"/>
        <v/>
      </c>
      <c r="H490" s="39"/>
      <c r="I490" s="36"/>
      <c r="J490" s="35">
        <v>0</v>
      </c>
    </row>
    <row r="491" spans="1:10" ht="15.75" hidden="1" thickBot="1">
      <c r="A491" s="232"/>
      <c r="B491" s="235"/>
      <c r="C491" s="40" t="s">
        <v>162</v>
      </c>
      <c r="D491" s="40" t="s">
        <v>18</v>
      </c>
      <c r="E491" s="190">
        <v>0.42980000000000002</v>
      </c>
      <c r="F491" s="189">
        <v>31.359499999999997</v>
      </c>
      <c r="G491" s="38">
        <f t="shared" si="7"/>
        <v>13.478313099999999</v>
      </c>
      <c r="H491" s="43">
        <f>SUM(G491:G492)</f>
        <v>13.478313099999999</v>
      </c>
      <c r="I491" s="44"/>
      <c r="J491" s="35">
        <v>0</v>
      </c>
    </row>
    <row r="492" spans="1:10" ht="15.75" hidden="1" thickBot="1">
      <c r="A492" s="232"/>
      <c r="B492" s="235"/>
      <c r="C492" s="40" t="s">
        <v>293</v>
      </c>
      <c r="D492" s="174" t="s">
        <v>164</v>
      </c>
      <c r="E492" s="190">
        <v>0.16</v>
      </c>
      <c r="F492" s="195" t="s">
        <v>16</v>
      </c>
      <c r="G492" s="38" t="str">
        <f t="shared" si="7"/>
        <v/>
      </c>
      <c r="H492" s="39"/>
      <c r="I492" s="36"/>
      <c r="J492" s="35">
        <v>0</v>
      </c>
    </row>
    <row r="493" spans="1:10" ht="15.75" hidden="1" thickBot="1">
      <c r="A493" s="232"/>
      <c r="B493" s="235"/>
      <c r="C493" s="40"/>
      <c r="D493" s="199"/>
      <c r="E493" s="190"/>
      <c r="F493" s="195" t="s">
        <v>16</v>
      </c>
      <c r="G493" s="38" t="str">
        <f t="shared" si="7"/>
        <v/>
      </c>
      <c r="H493" s="39"/>
      <c r="I493" s="36"/>
      <c r="J493" s="35">
        <v>0</v>
      </c>
    </row>
    <row r="494" spans="1:10" ht="26.25" hidden="1" thickBot="1">
      <c r="A494" s="232"/>
      <c r="B494" s="235"/>
      <c r="C494" s="57" t="s">
        <v>294</v>
      </c>
      <c r="D494" s="199"/>
      <c r="E494" s="190"/>
      <c r="F494" s="195" t="s">
        <v>16</v>
      </c>
      <c r="G494" s="38" t="str">
        <f t="shared" si="7"/>
        <v/>
      </c>
      <c r="H494" s="39"/>
      <c r="I494" s="36"/>
      <c r="J494" s="35">
        <v>0</v>
      </c>
    </row>
    <row r="495" spans="1:10" ht="30.75" hidden="1" thickBot="1">
      <c r="A495" s="232"/>
      <c r="B495" s="235"/>
      <c r="C495" s="59" t="s">
        <v>295</v>
      </c>
      <c r="D495" s="199"/>
      <c r="E495" s="190"/>
      <c r="F495" s="195" t="s">
        <v>16</v>
      </c>
      <c r="G495" s="38" t="str">
        <f t="shared" si="7"/>
        <v/>
      </c>
      <c r="H495" s="39"/>
      <c r="I495" s="36"/>
      <c r="J495" s="35">
        <v>0</v>
      </c>
    </row>
    <row r="496" spans="1:10" ht="30.75" hidden="1" thickBot="1">
      <c r="A496" s="233"/>
      <c r="B496" s="236"/>
      <c r="C496" s="60" t="s">
        <v>296</v>
      </c>
      <c r="D496" s="45"/>
      <c r="E496" s="191"/>
      <c r="F496" s="192" t="s">
        <v>16</v>
      </c>
      <c r="G496" s="46" t="str">
        <f t="shared" si="7"/>
        <v/>
      </c>
      <c r="H496" s="48"/>
      <c r="I496" s="36"/>
      <c r="J496" s="35">
        <v>0</v>
      </c>
    </row>
    <row r="497" spans="1:10" ht="15.75" thickBot="1">
      <c r="A497" s="231" t="s">
        <v>297</v>
      </c>
      <c r="B497" s="234" t="s">
        <v>298</v>
      </c>
      <c r="C497" s="30"/>
      <c r="D497" s="31" t="s">
        <v>38</v>
      </c>
      <c r="E497" s="186"/>
      <c r="F497" s="193" t="s">
        <v>16</v>
      </c>
      <c r="G497" s="32" t="str">
        <f t="shared" si="7"/>
        <v/>
      </c>
      <c r="H497" s="33"/>
      <c r="I497" s="34"/>
      <c r="J497" s="35">
        <v>95.7</v>
      </c>
    </row>
    <row r="498" spans="1:10">
      <c r="A498" s="232"/>
      <c r="B498" s="235"/>
      <c r="C498" s="37"/>
      <c r="D498" s="37"/>
      <c r="E498" s="188"/>
      <c r="F498" s="194" t="s">
        <v>16</v>
      </c>
      <c r="G498" s="36" t="str">
        <f t="shared" si="7"/>
        <v/>
      </c>
      <c r="H498" s="39"/>
      <c r="I498" s="36"/>
      <c r="J498" s="35">
        <v>95.7</v>
      </c>
    </row>
    <row r="499" spans="1:10" ht="25.5">
      <c r="A499" s="232"/>
      <c r="B499" s="235"/>
      <c r="C499" s="40" t="s">
        <v>299</v>
      </c>
      <c r="D499" s="40" t="s">
        <v>212</v>
      </c>
      <c r="E499" s="190">
        <v>0.08</v>
      </c>
      <c r="F499" s="195">
        <v>1.1495</v>
      </c>
      <c r="G499" s="38">
        <f t="shared" si="7"/>
        <v>9.196E-2</v>
      </c>
      <c r="H499" s="43">
        <f>SUM(G499:G502)</f>
        <v>18.781727999999998</v>
      </c>
      <c r="I499" s="44"/>
      <c r="J499" s="35">
        <v>95.7</v>
      </c>
    </row>
    <row r="500" spans="1:10">
      <c r="A500" s="232"/>
      <c r="B500" s="235"/>
      <c r="C500" s="40" t="s">
        <v>300</v>
      </c>
      <c r="D500" s="40" t="s">
        <v>153</v>
      </c>
      <c r="E500" s="190">
        <v>1.339</v>
      </c>
      <c r="F500" s="195">
        <v>6.1464999999999996</v>
      </c>
      <c r="G500" s="38">
        <f t="shared" si="7"/>
        <v>8.2301634999999997</v>
      </c>
      <c r="H500" s="39"/>
      <c r="I500" s="36"/>
      <c r="J500" s="35">
        <v>95.7</v>
      </c>
    </row>
    <row r="501" spans="1:10">
      <c r="A501" s="232"/>
      <c r="B501" s="235"/>
      <c r="C501" s="40" t="s">
        <v>162</v>
      </c>
      <c r="D501" s="40" t="s">
        <v>18</v>
      </c>
      <c r="E501" s="190">
        <v>0.29849999999999999</v>
      </c>
      <c r="F501" s="189">
        <v>31.359499999999997</v>
      </c>
      <c r="G501" s="38">
        <f t="shared" si="7"/>
        <v>9.3608107499999988</v>
      </c>
      <c r="H501" s="39"/>
      <c r="I501" s="36"/>
      <c r="J501" s="35">
        <v>95.7</v>
      </c>
    </row>
    <row r="502" spans="1:10">
      <c r="A502" s="232"/>
      <c r="B502" s="235"/>
      <c r="C502" s="40" t="s">
        <v>33</v>
      </c>
      <c r="D502" s="40" t="s">
        <v>18</v>
      </c>
      <c r="E502" s="190">
        <v>4.87E-2</v>
      </c>
      <c r="F502" s="189">
        <v>22.5625</v>
      </c>
      <c r="G502" s="38">
        <f t="shared" si="7"/>
        <v>1.09879375</v>
      </c>
      <c r="H502" s="39"/>
      <c r="I502" s="36"/>
      <c r="J502" s="35">
        <v>95.7</v>
      </c>
    </row>
    <row r="503" spans="1:10" ht="15.75" thickBot="1">
      <c r="A503" s="233"/>
      <c r="B503" s="236"/>
      <c r="C503" s="45"/>
      <c r="D503" s="45"/>
      <c r="E503" s="191"/>
      <c r="F503" s="192" t="s">
        <v>16</v>
      </c>
      <c r="G503" s="46" t="str">
        <f t="shared" si="7"/>
        <v/>
      </c>
      <c r="H503" s="48"/>
      <c r="I503" s="36"/>
      <c r="J503" s="35">
        <v>95.7</v>
      </c>
    </row>
    <row r="504" spans="1:10" ht="15.75" thickBot="1">
      <c r="A504" s="231" t="s">
        <v>301</v>
      </c>
      <c r="B504" s="234" t="s">
        <v>302</v>
      </c>
      <c r="C504" s="30"/>
      <c r="D504" s="31" t="s">
        <v>38</v>
      </c>
      <c r="E504" s="186"/>
      <c r="F504" s="193" t="s">
        <v>16</v>
      </c>
      <c r="G504" s="32" t="str">
        <f t="shared" si="7"/>
        <v/>
      </c>
      <c r="H504" s="33"/>
      <c r="I504" s="34"/>
      <c r="J504" s="35">
        <v>102.2</v>
      </c>
    </row>
    <row r="505" spans="1:10">
      <c r="A505" s="232"/>
      <c r="B505" s="235"/>
      <c r="C505" s="37"/>
      <c r="D505" s="37"/>
      <c r="E505" s="188"/>
      <c r="F505" s="194" t="s">
        <v>16</v>
      </c>
      <c r="G505" s="36" t="str">
        <f t="shared" si="7"/>
        <v/>
      </c>
      <c r="H505" s="39"/>
      <c r="I505" s="36"/>
      <c r="J505" s="35">
        <v>102.2</v>
      </c>
    </row>
    <row r="506" spans="1:10" ht="25.5">
      <c r="A506" s="232"/>
      <c r="B506" s="235"/>
      <c r="C506" s="40" t="s">
        <v>299</v>
      </c>
      <c r="D506" s="40" t="s">
        <v>212</v>
      </c>
      <c r="E506" s="190">
        <v>8.0199999999999994E-2</v>
      </c>
      <c r="F506" s="195">
        <v>1.1495</v>
      </c>
      <c r="G506" s="38">
        <f t="shared" si="7"/>
        <v>9.2189899999999991E-2</v>
      </c>
      <c r="H506" s="43">
        <f>SUM(G506:G509)</f>
        <v>18.706276149999997</v>
      </c>
      <c r="I506" s="44"/>
      <c r="J506" s="35">
        <v>102.2</v>
      </c>
    </row>
    <row r="507" spans="1:10">
      <c r="A507" s="232"/>
      <c r="B507" s="235"/>
      <c r="C507" s="40" t="s">
        <v>303</v>
      </c>
      <c r="D507" s="40" t="s">
        <v>153</v>
      </c>
      <c r="E507" s="190">
        <v>1.3389</v>
      </c>
      <c r="F507" s="195">
        <v>3.42</v>
      </c>
      <c r="G507" s="38">
        <f t="shared" si="7"/>
        <v>4.5790379999999997</v>
      </c>
      <c r="H507" s="39"/>
      <c r="I507" s="36"/>
      <c r="J507" s="35">
        <v>102.2</v>
      </c>
    </row>
    <row r="508" spans="1:10">
      <c r="A508" s="232"/>
      <c r="B508" s="235"/>
      <c r="C508" s="40" t="s">
        <v>162</v>
      </c>
      <c r="D508" s="40" t="s">
        <v>18</v>
      </c>
      <c r="E508" s="190">
        <v>0.36099999999999999</v>
      </c>
      <c r="F508" s="189">
        <v>31.359499999999997</v>
      </c>
      <c r="G508" s="38">
        <f t="shared" si="7"/>
        <v>11.320779499999999</v>
      </c>
      <c r="H508" s="39"/>
      <c r="I508" s="36"/>
      <c r="J508" s="35">
        <v>102.2</v>
      </c>
    </row>
    <row r="509" spans="1:10">
      <c r="A509" s="232"/>
      <c r="B509" s="235"/>
      <c r="C509" s="40" t="s">
        <v>33</v>
      </c>
      <c r="D509" s="40" t="s">
        <v>18</v>
      </c>
      <c r="E509" s="190">
        <v>0.1203</v>
      </c>
      <c r="F509" s="189">
        <v>22.5625</v>
      </c>
      <c r="G509" s="38">
        <f t="shared" si="7"/>
        <v>2.71426875</v>
      </c>
      <c r="H509" s="39"/>
      <c r="I509" s="36"/>
      <c r="J509" s="35">
        <v>102.2</v>
      </c>
    </row>
    <row r="510" spans="1:10" ht="15.75" thickBot="1">
      <c r="A510" s="233"/>
      <c r="B510" s="236"/>
      <c r="C510" s="45"/>
      <c r="D510" s="45"/>
      <c r="E510" s="191"/>
      <c r="F510" s="192" t="s">
        <v>16</v>
      </c>
      <c r="G510" s="46" t="str">
        <f t="shared" si="7"/>
        <v/>
      </c>
      <c r="H510" s="48"/>
      <c r="I510" s="36"/>
      <c r="J510" s="35">
        <v>102.2</v>
      </c>
    </row>
    <row r="511" spans="1:10" ht="15.75" thickBot="1">
      <c r="A511" s="231" t="s">
        <v>304</v>
      </c>
      <c r="B511" s="234" t="s">
        <v>305</v>
      </c>
      <c r="C511" s="30"/>
      <c r="D511" s="31" t="s">
        <v>38</v>
      </c>
      <c r="E511" s="186"/>
      <c r="F511" s="193" t="s">
        <v>16</v>
      </c>
      <c r="G511" s="32" t="str">
        <f t="shared" si="7"/>
        <v/>
      </c>
      <c r="H511" s="33"/>
      <c r="I511" s="34"/>
      <c r="J511" s="35">
        <v>219.9</v>
      </c>
    </row>
    <row r="512" spans="1:10">
      <c r="A512" s="232"/>
      <c r="B512" s="235"/>
      <c r="C512" s="37"/>
      <c r="D512" s="37"/>
      <c r="E512" s="188"/>
      <c r="F512" s="194" t="s">
        <v>16</v>
      </c>
      <c r="G512" s="36" t="str">
        <f t="shared" si="7"/>
        <v/>
      </c>
      <c r="H512" s="39"/>
      <c r="I512" s="36"/>
      <c r="J512" s="35">
        <v>219.9</v>
      </c>
    </row>
    <row r="513" spans="1:10">
      <c r="A513" s="232"/>
      <c r="B513" s="235"/>
      <c r="C513" s="40" t="s">
        <v>162</v>
      </c>
      <c r="D513" s="40" t="s">
        <v>18</v>
      </c>
      <c r="E513" s="190">
        <v>0.16309999999999999</v>
      </c>
      <c r="F513" s="189">
        <v>31.359499999999997</v>
      </c>
      <c r="G513" s="38">
        <f t="shared" si="7"/>
        <v>5.1147344499999994</v>
      </c>
      <c r="H513" s="43">
        <f>SUM(G513:G515)</f>
        <v>13.438316199999999</v>
      </c>
      <c r="I513" s="44"/>
      <c r="J513" s="35">
        <v>219.9</v>
      </c>
    </row>
    <row r="514" spans="1:10">
      <c r="A514" s="232"/>
      <c r="B514" s="235"/>
      <c r="C514" s="40" t="s">
        <v>33</v>
      </c>
      <c r="D514" s="40" t="s">
        <v>18</v>
      </c>
      <c r="E514" s="190">
        <v>5.4399999999999997E-2</v>
      </c>
      <c r="F514" s="189">
        <v>22.5625</v>
      </c>
      <c r="G514" s="38">
        <f t="shared" si="7"/>
        <v>1.2273999999999998</v>
      </c>
      <c r="H514" s="39"/>
      <c r="I514" s="36"/>
      <c r="J514" s="35">
        <v>219.9</v>
      </c>
    </row>
    <row r="515" spans="1:10">
      <c r="A515" s="232"/>
      <c r="B515" s="235"/>
      <c r="C515" s="40" t="s">
        <v>306</v>
      </c>
      <c r="D515" s="40" t="s">
        <v>164</v>
      </c>
      <c r="E515" s="190">
        <v>0.22850000000000001</v>
      </c>
      <c r="F515" s="195">
        <v>31.055499999999995</v>
      </c>
      <c r="G515" s="38">
        <f t="shared" si="7"/>
        <v>7.0961817499999995</v>
      </c>
      <c r="H515" s="39"/>
      <c r="I515" s="36"/>
      <c r="J515" s="35">
        <v>219.9</v>
      </c>
    </row>
    <row r="516" spans="1:10" ht="15.75" thickBot="1">
      <c r="A516" s="233"/>
      <c r="B516" s="236"/>
      <c r="C516" s="45"/>
      <c r="D516" s="45"/>
      <c r="E516" s="191"/>
      <c r="F516" s="192" t="s">
        <v>16</v>
      </c>
      <c r="G516" s="46" t="str">
        <f t="shared" si="7"/>
        <v/>
      </c>
      <c r="H516" s="48"/>
      <c r="I516" s="36"/>
      <c r="J516" s="35">
        <v>219.9</v>
      </c>
    </row>
    <row r="517" spans="1:10" ht="15.75" hidden="1" thickBot="1">
      <c r="A517" s="231" t="s">
        <v>307</v>
      </c>
      <c r="B517" s="234" t="s">
        <v>308</v>
      </c>
      <c r="C517" s="30"/>
      <c r="D517" s="31" t="s">
        <v>38</v>
      </c>
      <c r="E517" s="186"/>
      <c r="F517" s="193" t="s">
        <v>16</v>
      </c>
      <c r="G517" s="32" t="str">
        <f t="shared" si="7"/>
        <v/>
      </c>
      <c r="H517" s="33"/>
      <c r="I517" s="34"/>
      <c r="J517" s="35">
        <v>0</v>
      </c>
    </row>
    <row r="518" spans="1:10" ht="15.75" hidden="1" thickBot="1">
      <c r="A518" s="232"/>
      <c r="B518" s="235"/>
      <c r="C518" s="37"/>
      <c r="D518" s="37"/>
      <c r="E518" s="188"/>
      <c r="F518" s="194" t="s">
        <v>16</v>
      </c>
      <c r="G518" s="36" t="str">
        <f t="shared" ref="G518:G581" si="8">IF(ISNUMBER(F518),E518*F518,"")</f>
        <v/>
      </c>
      <c r="H518" s="39"/>
      <c r="I518" s="36"/>
      <c r="J518" s="35">
        <v>0</v>
      </c>
    </row>
    <row r="519" spans="1:10" ht="15.75" hidden="1" thickBot="1">
      <c r="A519" s="232"/>
      <c r="B519" s="235"/>
      <c r="C519" s="40" t="s">
        <v>309</v>
      </c>
      <c r="D519" s="174" t="s">
        <v>164</v>
      </c>
      <c r="E519" s="190">
        <v>0.108</v>
      </c>
      <c r="F519" s="195">
        <v>30.32</v>
      </c>
      <c r="G519" s="36">
        <f t="shared" si="8"/>
        <v>3.2745600000000001</v>
      </c>
      <c r="H519" s="43">
        <f>SUM(G519:G520)</f>
        <v>25.4645422</v>
      </c>
      <c r="I519" s="44"/>
      <c r="J519" s="35">
        <v>0</v>
      </c>
    </row>
    <row r="520" spans="1:10" ht="15.75" hidden="1" thickBot="1">
      <c r="A520" s="232"/>
      <c r="B520" s="235"/>
      <c r="C520" s="40" t="s">
        <v>162</v>
      </c>
      <c r="D520" s="40" t="s">
        <v>18</v>
      </c>
      <c r="E520" s="190">
        <v>0.70760000000000001</v>
      </c>
      <c r="F520" s="189">
        <v>31.359499999999997</v>
      </c>
      <c r="G520" s="36">
        <f t="shared" si="8"/>
        <v>22.189982199999999</v>
      </c>
      <c r="H520" s="39"/>
      <c r="I520" s="36"/>
      <c r="J520" s="35">
        <v>0</v>
      </c>
    </row>
    <row r="521" spans="1:10" ht="15.75" hidden="1" thickBot="1">
      <c r="A521" s="232"/>
      <c r="B521" s="235"/>
      <c r="C521" s="40"/>
      <c r="D521" s="40"/>
      <c r="E521" s="190"/>
      <c r="F521" s="189" t="s">
        <v>16</v>
      </c>
      <c r="G521" s="36" t="str">
        <f t="shared" si="8"/>
        <v/>
      </c>
      <c r="H521" s="39"/>
      <c r="I521" s="36"/>
      <c r="J521" s="35">
        <v>0</v>
      </c>
    </row>
    <row r="522" spans="1:10" ht="39" hidden="1" thickBot="1">
      <c r="A522" s="232"/>
      <c r="B522" s="235"/>
      <c r="C522" s="57" t="s">
        <v>310</v>
      </c>
      <c r="D522" s="40"/>
      <c r="E522" s="190"/>
      <c r="F522" s="189" t="s">
        <v>16</v>
      </c>
      <c r="G522" s="36" t="str">
        <f t="shared" si="8"/>
        <v/>
      </c>
      <c r="H522" s="39"/>
      <c r="I522" s="36"/>
      <c r="J522" s="35">
        <v>0</v>
      </c>
    </row>
    <row r="523" spans="1:10" ht="15.75" hidden="1" thickBot="1">
      <c r="A523" s="233"/>
      <c r="B523" s="236"/>
      <c r="C523" s="45"/>
      <c r="D523" s="45"/>
      <c r="E523" s="191"/>
      <c r="F523" s="192" t="s">
        <v>16</v>
      </c>
      <c r="G523" s="46" t="str">
        <f t="shared" si="8"/>
        <v/>
      </c>
      <c r="H523" s="48"/>
      <c r="I523" s="36"/>
      <c r="J523" s="35">
        <v>0</v>
      </c>
    </row>
    <row r="524" spans="1:10" ht="15.75" thickBot="1">
      <c r="A524" s="231" t="s">
        <v>311</v>
      </c>
      <c r="B524" s="234" t="s">
        <v>312</v>
      </c>
      <c r="C524" s="30"/>
      <c r="D524" s="31" t="s">
        <v>38</v>
      </c>
      <c r="E524" s="186"/>
      <c r="F524" s="193" t="s">
        <v>16</v>
      </c>
      <c r="G524" s="32" t="str">
        <f t="shared" si="8"/>
        <v/>
      </c>
      <c r="H524" s="33"/>
      <c r="I524" s="34"/>
      <c r="J524" s="35">
        <v>22.42</v>
      </c>
    </row>
    <row r="525" spans="1:10">
      <c r="A525" s="232"/>
      <c r="B525" s="235"/>
      <c r="C525" s="37"/>
      <c r="D525" s="37"/>
      <c r="E525" s="188"/>
      <c r="F525" s="194" t="s">
        <v>16</v>
      </c>
      <c r="G525" s="36" t="str">
        <f t="shared" si="8"/>
        <v/>
      </c>
      <c r="H525" s="39"/>
      <c r="I525" s="36"/>
      <c r="J525" s="35">
        <v>22.42</v>
      </c>
    </row>
    <row r="526" spans="1:10">
      <c r="A526" s="232"/>
      <c r="B526" s="235"/>
      <c r="C526" s="40" t="s">
        <v>162</v>
      </c>
      <c r="D526" s="40" t="s">
        <v>18</v>
      </c>
      <c r="E526" s="190">
        <v>0.57079999999999997</v>
      </c>
      <c r="F526" s="189">
        <v>31.359499999999997</v>
      </c>
      <c r="G526" s="38">
        <f t="shared" si="8"/>
        <v>17.900002599999997</v>
      </c>
      <c r="H526" s="43">
        <f>SUM(G526:G527)</f>
        <v>21.417922599999997</v>
      </c>
      <c r="I526" s="44"/>
      <c r="J526" s="35">
        <v>22.42</v>
      </c>
    </row>
    <row r="527" spans="1:10">
      <c r="A527" s="232"/>
      <c r="B527" s="235"/>
      <c r="C527" s="40" t="s">
        <v>313</v>
      </c>
      <c r="D527" s="174" t="s">
        <v>164</v>
      </c>
      <c r="E527" s="190">
        <v>0.14399999999999999</v>
      </c>
      <c r="F527" s="195">
        <v>24.43</v>
      </c>
      <c r="G527" s="38">
        <f t="shared" si="8"/>
        <v>3.5179199999999997</v>
      </c>
      <c r="H527" s="39"/>
      <c r="I527" s="36"/>
      <c r="J527" s="35">
        <v>22.42</v>
      </c>
    </row>
    <row r="528" spans="1:10">
      <c r="A528" s="232"/>
      <c r="B528" s="235"/>
      <c r="C528" s="40"/>
      <c r="D528" s="174"/>
      <c r="E528" s="190"/>
      <c r="F528" s="195" t="s">
        <v>16</v>
      </c>
      <c r="G528" s="38" t="str">
        <f t="shared" si="8"/>
        <v/>
      </c>
      <c r="H528" s="39"/>
      <c r="I528" s="36"/>
      <c r="J528" s="35">
        <v>22.42</v>
      </c>
    </row>
    <row r="529" spans="1:10" ht="38.25">
      <c r="A529" s="232"/>
      <c r="B529" s="235"/>
      <c r="C529" s="57" t="s">
        <v>314</v>
      </c>
      <c r="D529" s="174"/>
      <c r="E529" s="190"/>
      <c r="F529" s="195" t="s">
        <v>16</v>
      </c>
      <c r="G529" s="38" t="str">
        <f t="shared" si="8"/>
        <v/>
      </c>
      <c r="H529" s="39"/>
      <c r="I529" s="36"/>
      <c r="J529" s="35">
        <v>22.42</v>
      </c>
    </row>
    <row r="530" spans="1:10" ht="15.75" thickBot="1">
      <c r="A530" s="233"/>
      <c r="B530" s="236"/>
      <c r="C530" s="45"/>
      <c r="D530" s="45"/>
      <c r="E530" s="191"/>
      <c r="F530" s="192" t="s">
        <v>16</v>
      </c>
      <c r="G530" s="46" t="str">
        <f t="shared" si="8"/>
        <v/>
      </c>
      <c r="H530" s="48"/>
      <c r="I530" s="36"/>
      <c r="J530" s="35">
        <v>22.42</v>
      </c>
    </row>
    <row r="531" spans="1:10" ht="15.75" thickBot="1">
      <c r="A531" s="231" t="s">
        <v>315</v>
      </c>
      <c r="B531" s="234" t="s">
        <v>316</v>
      </c>
      <c r="C531" s="30"/>
      <c r="D531" s="31" t="s">
        <v>38</v>
      </c>
      <c r="E531" s="186"/>
      <c r="F531" s="193" t="s">
        <v>16</v>
      </c>
      <c r="G531" s="32" t="str">
        <f t="shared" si="8"/>
        <v/>
      </c>
      <c r="H531" s="33"/>
      <c r="I531" s="34"/>
      <c r="J531" s="35">
        <v>77.040000000000006</v>
      </c>
    </row>
    <row r="532" spans="1:10">
      <c r="A532" s="232"/>
      <c r="B532" s="235"/>
      <c r="C532" s="37"/>
      <c r="D532" s="37"/>
      <c r="E532" s="188"/>
      <c r="F532" s="194" t="s">
        <v>16</v>
      </c>
      <c r="G532" s="36" t="str">
        <f t="shared" si="8"/>
        <v/>
      </c>
      <c r="H532" s="39"/>
      <c r="I532" s="36"/>
      <c r="J532" s="35">
        <v>77.040000000000006</v>
      </c>
    </row>
    <row r="533" spans="1:10">
      <c r="A533" s="232"/>
      <c r="B533" s="235"/>
      <c r="C533" s="40" t="s">
        <v>162</v>
      </c>
      <c r="D533" s="40" t="s">
        <v>18</v>
      </c>
      <c r="E533" s="190">
        <v>0.22700000000000001</v>
      </c>
      <c r="F533" s="189">
        <v>31.359499999999997</v>
      </c>
      <c r="G533" s="38">
        <f t="shared" si="8"/>
        <v>7.1186064999999994</v>
      </c>
      <c r="H533" s="43">
        <f>SUM(G533:G535)</f>
        <v>15.922769499999999</v>
      </c>
      <c r="I533" s="44"/>
      <c r="J533" s="35">
        <v>77.040000000000006</v>
      </c>
    </row>
    <row r="534" spans="1:10">
      <c r="A534" s="232"/>
      <c r="B534" s="235"/>
      <c r="C534" s="40" t="s">
        <v>33</v>
      </c>
      <c r="D534" s="40" t="s">
        <v>18</v>
      </c>
      <c r="E534" s="190">
        <v>7.5700000000000003E-2</v>
      </c>
      <c r="F534" s="189">
        <v>22.5625</v>
      </c>
      <c r="G534" s="38">
        <f t="shared" si="8"/>
        <v>1.70798125</v>
      </c>
      <c r="H534" s="39"/>
      <c r="I534" s="36"/>
      <c r="J534" s="35">
        <v>77.040000000000006</v>
      </c>
    </row>
    <row r="535" spans="1:10">
      <c r="A535" s="232"/>
      <c r="B535" s="235"/>
      <c r="C535" s="40" t="s">
        <v>306</v>
      </c>
      <c r="D535" s="40" t="s">
        <v>164</v>
      </c>
      <c r="E535" s="190">
        <v>0.22850000000000001</v>
      </c>
      <c r="F535" s="195">
        <v>31.055499999999995</v>
      </c>
      <c r="G535" s="38">
        <f t="shared" si="8"/>
        <v>7.0961817499999995</v>
      </c>
      <c r="H535" s="39"/>
      <c r="I535" s="36"/>
      <c r="J535" s="35">
        <v>77.040000000000006</v>
      </c>
    </row>
    <row r="536" spans="1:10" ht="15.75" thickBot="1">
      <c r="A536" s="233"/>
      <c r="B536" s="236"/>
      <c r="C536" s="45"/>
      <c r="D536" s="45"/>
      <c r="E536" s="191"/>
      <c r="F536" s="192" t="s">
        <v>16</v>
      </c>
      <c r="G536" s="46" t="str">
        <f t="shared" si="8"/>
        <v/>
      </c>
      <c r="H536" s="48"/>
      <c r="I536" s="36"/>
      <c r="J536" s="35">
        <v>77.040000000000006</v>
      </c>
    </row>
    <row r="537" spans="1:10" ht="15.75" thickBot="1">
      <c r="A537" s="231" t="s">
        <v>317</v>
      </c>
      <c r="B537" s="234" t="s">
        <v>318</v>
      </c>
      <c r="C537" s="30"/>
      <c r="D537" s="31" t="s">
        <v>38</v>
      </c>
      <c r="E537" s="186"/>
      <c r="F537" s="193" t="s">
        <v>16</v>
      </c>
      <c r="G537" s="32" t="str">
        <f t="shared" si="8"/>
        <v/>
      </c>
      <c r="H537" s="33"/>
      <c r="I537" s="34"/>
      <c r="J537" s="35">
        <v>52.3</v>
      </c>
    </row>
    <row r="538" spans="1:10">
      <c r="A538" s="232"/>
      <c r="B538" s="235"/>
      <c r="C538" s="37"/>
      <c r="D538" s="37"/>
      <c r="E538" s="188"/>
      <c r="F538" s="194" t="s">
        <v>16</v>
      </c>
      <c r="G538" s="36" t="str">
        <f t="shared" si="8"/>
        <v/>
      </c>
      <c r="H538" s="39"/>
      <c r="I538" s="36"/>
      <c r="J538" s="35">
        <v>52.3</v>
      </c>
    </row>
    <row r="539" spans="1:10" ht="25.5">
      <c r="A539" s="232"/>
      <c r="B539" s="235"/>
      <c r="C539" s="40" t="s">
        <v>319</v>
      </c>
      <c r="D539" s="40" t="s">
        <v>220</v>
      </c>
      <c r="E539" s="190">
        <v>1.0798000000000001</v>
      </c>
      <c r="F539" s="195">
        <v>45.561999999999998</v>
      </c>
      <c r="G539" s="38">
        <f t="shared" si="8"/>
        <v>49.197847600000003</v>
      </c>
      <c r="H539" s="43">
        <f>SUM(G539:G543)</f>
        <v>86.113090099999994</v>
      </c>
      <c r="I539" s="44"/>
      <c r="J539" s="35">
        <v>52.3</v>
      </c>
    </row>
    <row r="540" spans="1:10">
      <c r="A540" s="232"/>
      <c r="B540" s="235"/>
      <c r="C540" s="40" t="s">
        <v>320</v>
      </c>
      <c r="D540" s="40" t="s">
        <v>153</v>
      </c>
      <c r="E540" s="190">
        <v>6.85</v>
      </c>
      <c r="F540" s="195">
        <v>1.216</v>
      </c>
      <c r="G540" s="38">
        <f t="shared" si="8"/>
        <v>8.3295999999999992</v>
      </c>
      <c r="H540" s="39"/>
      <c r="I540" s="36"/>
      <c r="J540" s="35">
        <v>52.3</v>
      </c>
    </row>
    <row r="541" spans="1:10">
      <c r="A541" s="232"/>
      <c r="B541" s="235"/>
      <c r="C541" s="40" t="s">
        <v>321</v>
      </c>
      <c r="D541" s="40" t="s">
        <v>153</v>
      </c>
      <c r="E541" s="190">
        <v>0.22</v>
      </c>
      <c r="F541" s="195">
        <v>3.8474999999999997</v>
      </c>
      <c r="G541" s="38">
        <f t="shared" si="8"/>
        <v>0.84644999999999992</v>
      </c>
      <c r="H541" s="39"/>
      <c r="I541" s="36"/>
      <c r="J541" s="35">
        <v>52.3</v>
      </c>
    </row>
    <row r="542" spans="1:10">
      <c r="A542" s="232"/>
      <c r="B542" s="235"/>
      <c r="C542" s="40" t="s">
        <v>50</v>
      </c>
      <c r="D542" s="40" t="s">
        <v>18</v>
      </c>
      <c r="E542" s="190">
        <v>0.69699999999999995</v>
      </c>
      <c r="F542" s="189">
        <v>29.639999999999997</v>
      </c>
      <c r="G542" s="38">
        <f t="shared" si="8"/>
        <v>20.659079999999996</v>
      </c>
      <c r="H542" s="39"/>
      <c r="I542" s="36"/>
      <c r="J542" s="35">
        <v>52.3</v>
      </c>
    </row>
    <row r="543" spans="1:10">
      <c r="A543" s="232"/>
      <c r="B543" s="235"/>
      <c r="C543" s="40" t="s">
        <v>33</v>
      </c>
      <c r="D543" s="40" t="s">
        <v>18</v>
      </c>
      <c r="E543" s="190">
        <v>0.31380000000000002</v>
      </c>
      <c r="F543" s="189">
        <v>22.5625</v>
      </c>
      <c r="G543" s="38">
        <f t="shared" si="8"/>
        <v>7.0801125000000003</v>
      </c>
      <c r="H543" s="39"/>
      <c r="I543" s="36"/>
      <c r="J543" s="35">
        <v>52.3</v>
      </c>
    </row>
    <row r="544" spans="1:10" ht="15.75" thickBot="1">
      <c r="A544" s="233"/>
      <c r="B544" s="236"/>
      <c r="C544" s="45"/>
      <c r="D544" s="45"/>
      <c r="E544" s="191"/>
      <c r="F544" s="192" t="s">
        <v>16</v>
      </c>
      <c r="G544" s="46" t="str">
        <f t="shared" si="8"/>
        <v/>
      </c>
      <c r="H544" s="48"/>
      <c r="I544" s="36"/>
      <c r="J544" s="35">
        <v>52.3</v>
      </c>
    </row>
    <row r="545" spans="1:10" ht="15.75" hidden="1" thickBot="1">
      <c r="A545" s="231" t="s">
        <v>322</v>
      </c>
      <c r="B545" s="234" t="s">
        <v>323</v>
      </c>
      <c r="C545" s="30"/>
      <c r="D545" s="31" t="s">
        <v>38</v>
      </c>
      <c r="E545" s="186"/>
      <c r="F545" s="193" t="s">
        <v>16</v>
      </c>
      <c r="G545" s="32" t="str">
        <f t="shared" si="8"/>
        <v/>
      </c>
      <c r="H545" s="33"/>
      <c r="I545" s="34"/>
      <c r="J545" s="35">
        <v>0</v>
      </c>
    </row>
    <row r="546" spans="1:10" ht="15.75" hidden="1" thickBot="1">
      <c r="A546" s="232"/>
      <c r="B546" s="235"/>
      <c r="C546" s="37"/>
      <c r="D546" s="37"/>
      <c r="E546" s="188"/>
      <c r="F546" s="194" t="s">
        <v>16</v>
      </c>
      <c r="G546" s="36" t="str">
        <f t="shared" si="8"/>
        <v/>
      </c>
      <c r="H546" s="39"/>
      <c r="I546" s="36"/>
      <c r="J546" s="35">
        <v>0</v>
      </c>
    </row>
    <row r="547" spans="1:10" ht="26.25" hidden="1" thickBot="1">
      <c r="A547" s="232"/>
      <c r="B547" s="235"/>
      <c r="C547" s="40" t="s">
        <v>324</v>
      </c>
      <c r="D547" s="40" t="s">
        <v>174</v>
      </c>
      <c r="E547" s="190">
        <v>5.2999999999999999E-2</v>
      </c>
      <c r="F547" s="198">
        <f>IF(ISNUMBER('Comp.Aux1'!$G$88), 'Comp.Aux1'!$G$88, 0)</f>
        <v>867.08579782749985</v>
      </c>
      <c r="G547" s="38">
        <f t="shared" si="8"/>
        <v>45.955547284857488</v>
      </c>
      <c r="H547" s="43">
        <f>SUM(G547:G551)</f>
        <v>60.282535284857488</v>
      </c>
      <c r="I547" s="44"/>
      <c r="J547" s="35">
        <v>0</v>
      </c>
    </row>
    <row r="548" spans="1:10" ht="15.75" hidden="1" thickBot="1">
      <c r="A548" s="232"/>
      <c r="B548" s="235"/>
      <c r="C548" s="40" t="s">
        <v>32</v>
      </c>
      <c r="D548" s="40" t="s">
        <v>18</v>
      </c>
      <c r="E548" s="190">
        <v>0.27100000000000002</v>
      </c>
      <c r="F548" s="189">
        <v>29.773</v>
      </c>
      <c r="G548" s="38">
        <f t="shared" si="8"/>
        <v>8.0684830000000005</v>
      </c>
      <c r="H548" s="39"/>
      <c r="I548" s="36"/>
      <c r="J548" s="35">
        <v>0</v>
      </c>
    </row>
    <row r="549" spans="1:10" ht="15.75" hidden="1" thickBot="1">
      <c r="A549" s="232"/>
      <c r="B549" s="235"/>
      <c r="C549" s="40" t="s">
        <v>33</v>
      </c>
      <c r="D549" s="40" t="s">
        <v>18</v>
      </c>
      <c r="E549" s="190">
        <v>0.13600000000000001</v>
      </c>
      <c r="F549" s="189">
        <v>22.5625</v>
      </c>
      <c r="G549" s="38">
        <f t="shared" si="8"/>
        <v>3.0685000000000002</v>
      </c>
      <c r="H549" s="39"/>
      <c r="I549" s="36"/>
      <c r="J549" s="35">
        <v>0</v>
      </c>
    </row>
    <row r="550" spans="1:10" ht="15.75" hidden="1" thickBot="1">
      <c r="A550" s="232"/>
      <c r="B550" s="235"/>
      <c r="C550" s="40" t="s">
        <v>183</v>
      </c>
      <c r="D550" s="40" t="s">
        <v>153</v>
      </c>
      <c r="E550" s="190">
        <v>0.5</v>
      </c>
      <c r="F550" s="195">
        <v>0.59849999999999992</v>
      </c>
      <c r="G550" s="38">
        <f t="shared" si="8"/>
        <v>0.29924999999999996</v>
      </c>
      <c r="H550" s="39"/>
      <c r="I550" s="36"/>
      <c r="J550" s="35">
        <v>0</v>
      </c>
    </row>
    <row r="551" spans="1:10" ht="26.25" hidden="1" thickBot="1">
      <c r="A551" s="232"/>
      <c r="B551" s="235"/>
      <c r="C551" s="40" t="s">
        <v>325</v>
      </c>
      <c r="D551" s="40" t="s">
        <v>164</v>
      </c>
      <c r="E551" s="190">
        <v>0.21</v>
      </c>
      <c r="F551" s="195">
        <v>13.765499999999999</v>
      </c>
      <c r="G551" s="38">
        <f t="shared" si="8"/>
        <v>2.890755</v>
      </c>
      <c r="H551" s="39"/>
      <c r="I551" s="36"/>
      <c r="J551" s="35">
        <v>0</v>
      </c>
    </row>
    <row r="552" spans="1:10" ht="15.75" hidden="1" thickBot="1">
      <c r="A552" s="233"/>
      <c r="B552" s="236"/>
      <c r="C552" s="45"/>
      <c r="D552" s="45"/>
      <c r="E552" s="191"/>
      <c r="F552" s="192" t="s">
        <v>16</v>
      </c>
      <c r="G552" s="46" t="str">
        <f t="shared" si="8"/>
        <v/>
      </c>
      <c r="H552" s="48"/>
      <c r="I552" s="36"/>
      <c r="J552" s="35">
        <v>0</v>
      </c>
    </row>
    <row r="553" spans="1:10" ht="15.75" thickBot="1">
      <c r="A553" s="231" t="s">
        <v>326</v>
      </c>
      <c r="B553" s="234" t="s">
        <v>327</v>
      </c>
      <c r="C553" s="30"/>
      <c r="D553" s="31" t="s">
        <v>38</v>
      </c>
      <c r="E553" s="186"/>
      <c r="F553" s="193" t="s">
        <v>16</v>
      </c>
      <c r="G553" s="32" t="str">
        <f t="shared" si="8"/>
        <v/>
      </c>
      <c r="H553" s="33"/>
      <c r="I553" s="34"/>
      <c r="J553" s="35">
        <v>86.3</v>
      </c>
    </row>
    <row r="554" spans="1:10">
      <c r="A554" s="232"/>
      <c r="B554" s="235"/>
      <c r="C554" s="37"/>
      <c r="D554" s="37"/>
      <c r="E554" s="188"/>
      <c r="F554" s="194" t="s">
        <v>16</v>
      </c>
      <c r="G554" s="36" t="str">
        <f t="shared" si="8"/>
        <v/>
      </c>
      <c r="H554" s="39"/>
      <c r="I554" s="36"/>
      <c r="J554" s="35">
        <v>86.3</v>
      </c>
    </row>
    <row r="555" spans="1:10">
      <c r="A555" s="232"/>
      <c r="B555" s="235"/>
      <c r="C555" s="40" t="s">
        <v>183</v>
      </c>
      <c r="D555" s="40" t="s">
        <v>153</v>
      </c>
      <c r="E555" s="190">
        <v>0.5</v>
      </c>
      <c r="F555" s="195">
        <v>0.59849999999999992</v>
      </c>
      <c r="G555" s="38">
        <f t="shared" si="8"/>
        <v>0.29924999999999996</v>
      </c>
      <c r="H555" s="43">
        <f>SUM(G555:G559)</f>
        <v>38.855274232652491</v>
      </c>
      <c r="I555" s="44"/>
      <c r="J555" s="35">
        <v>86.3</v>
      </c>
    </row>
    <row r="556" spans="1:10" ht="25.5">
      <c r="A556" s="232"/>
      <c r="B556" s="235"/>
      <c r="C556" s="40" t="s">
        <v>325</v>
      </c>
      <c r="D556" s="40" t="s">
        <v>164</v>
      </c>
      <c r="E556" s="190">
        <v>0.21</v>
      </c>
      <c r="F556" s="195">
        <v>13.765499999999999</v>
      </c>
      <c r="G556" s="38">
        <f t="shared" si="8"/>
        <v>2.890755</v>
      </c>
      <c r="H556" s="39"/>
      <c r="I556" s="36"/>
      <c r="J556" s="35">
        <v>86.3</v>
      </c>
    </row>
    <row r="557" spans="1:10" ht="25.5">
      <c r="A557" s="232"/>
      <c r="B557" s="235"/>
      <c r="C557" s="40" t="s">
        <v>324</v>
      </c>
      <c r="D557" s="40" t="s">
        <v>174</v>
      </c>
      <c r="E557" s="190">
        <v>3.1E-2</v>
      </c>
      <c r="F557" s="198">
        <f>IF(ISNUMBER('Comp.Aux1'!$G$88), 'Comp.Aux1'!$G$88, 0)</f>
        <v>867.08579782749985</v>
      </c>
      <c r="G557" s="38">
        <f t="shared" si="8"/>
        <v>26.879659732652495</v>
      </c>
      <c r="H557" s="39"/>
      <c r="I557" s="36"/>
      <c r="J557" s="35">
        <v>86.3</v>
      </c>
    </row>
    <row r="558" spans="1:10">
      <c r="A558" s="232"/>
      <c r="B558" s="235"/>
      <c r="C558" s="40" t="s">
        <v>32</v>
      </c>
      <c r="D558" s="40" t="s">
        <v>18</v>
      </c>
      <c r="E558" s="190">
        <v>0.214</v>
      </c>
      <c r="F558" s="189">
        <v>29.773</v>
      </c>
      <c r="G558" s="38">
        <f t="shared" si="8"/>
        <v>6.3714219999999999</v>
      </c>
      <c r="H558" s="39"/>
      <c r="I558" s="36"/>
      <c r="J558" s="35">
        <v>86.3</v>
      </c>
    </row>
    <row r="559" spans="1:10">
      <c r="A559" s="232"/>
      <c r="B559" s="235"/>
      <c r="C559" s="40" t="s">
        <v>33</v>
      </c>
      <c r="D559" s="40" t="s">
        <v>18</v>
      </c>
      <c r="E559" s="190">
        <v>0.107</v>
      </c>
      <c r="F559" s="189">
        <v>22.5625</v>
      </c>
      <c r="G559" s="38">
        <f t="shared" si="8"/>
        <v>2.4141875000000002</v>
      </c>
      <c r="H559" s="39"/>
      <c r="I559" s="36"/>
      <c r="J559" s="35">
        <v>86.3</v>
      </c>
    </row>
    <row r="560" spans="1:10" ht="15.75" thickBot="1">
      <c r="A560" s="233"/>
      <c r="B560" s="236"/>
      <c r="C560" s="45"/>
      <c r="D560" s="45"/>
      <c r="E560" s="191"/>
      <c r="F560" s="192" t="s">
        <v>16</v>
      </c>
      <c r="G560" s="46" t="str">
        <f t="shared" si="8"/>
        <v/>
      </c>
      <c r="H560" s="48"/>
      <c r="I560" s="36"/>
      <c r="J560" s="35">
        <v>86.3</v>
      </c>
    </row>
    <row r="561" spans="1:10" ht="15.75" thickBot="1">
      <c r="A561" s="231" t="s">
        <v>328</v>
      </c>
      <c r="B561" s="234" t="s">
        <v>329</v>
      </c>
      <c r="C561" s="30"/>
      <c r="D561" s="31" t="s">
        <v>38</v>
      </c>
      <c r="E561" s="186"/>
      <c r="F561" s="193" t="s">
        <v>16</v>
      </c>
      <c r="G561" s="32" t="str">
        <f t="shared" si="8"/>
        <v/>
      </c>
      <c r="H561" s="33"/>
      <c r="I561" s="34"/>
      <c r="J561" s="35">
        <v>48.8</v>
      </c>
    </row>
    <row r="562" spans="1:10">
      <c r="A562" s="232"/>
      <c r="B562" s="235"/>
      <c r="C562" s="37"/>
      <c r="D562" s="37"/>
      <c r="E562" s="188"/>
      <c r="F562" s="194" t="s">
        <v>16</v>
      </c>
      <c r="G562" s="36" t="str">
        <f t="shared" si="8"/>
        <v/>
      </c>
      <c r="H562" s="39"/>
      <c r="I562" s="36"/>
      <c r="J562" s="35">
        <v>48.8</v>
      </c>
    </row>
    <row r="563" spans="1:10">
      <c r="A563" s="232"/>
      <c r="B563" s="235"/>
      <c r="C563" s="40" t="s">
        <v>330</v>
      </c>
      <c r="D563" s="40" t="s">
        <v>153</v>
      </c>
      <c r="E563" s="190">
        <v>8.6199999999999992</v>
      </c>
      <c r="F563" s="195">
        <v>2.0139999999999998</v>
      </c>
      <c r="G563" s="38">
        <f t="shared" si="8"/>
        <v>17.360679999999995</v>
      </c>
      <c r="H563" s="43">
        <f>SUM(G563:G567)</f>
        <v>218.18377499999997</v>
      </c>
      <c r="I563" s="44"/>
      <c r="J563" s="35">
        <v>48.8</v>
      </c>
    </row>
    <row r="564" spans="1:10">
      <c r="A564" s="232"/>
      <c r="B564" s="235"/>
      <c r="C564" s="40" t="s">
        <v>81</v>
      </c>
      <c r="D564" s="40" t="s">
        <v>18</v>
      </c>
      <c r="E564" s="190">
        <v>1.1879999999999999</v>
      </c>
      <c r="F564" s="189">
        <v>29.639999999999997</v>
      </c>
      <c r="G564" s="38">
        <f t="shared" si="8"/>
        <v>35.212319999999998</v>
      </c>
      <c r="H564" s="39"/>
      <c r="I564" s="36"/>
      <c r="J564" s="35">
        <v>48.8</v>
      </c>
    </row>
    <row r="565" spans="1:10">
      <c r="A565" s="232"/>
      <c r="B565" s="235"/>
      <c r="C565" s="40" t="s">
        <v>33</v>
      </c>
      <c r="D565" s="40" t="s">
        <v>18</v>
      </c>
      <c r="E565" s="190">
        <v>0.59399999999999997</v>
      </c>
      <c r="F565" s="189">
        <v>22.5625</v>
      </c>
      <c r="G565" s="38">
        <f t="shared" si="8"/>
        <v>13.402125</v>
      </c>
      <c r="H565" s="39"/>
      <c r="I565" s="36"/>
      <c r="J565" s="35">
        <v>48.8</v>
      </c>
    </row>
    <row r="566" spans="1:10">
      <c r="A566" s="232"/>
      <c r="B566" s="235"/>
      <c r="C566" s="40" t="s">
        <v>321</v>
      </c>
      <c r="D566" s="40" t="s">
        <v>153</v>
      </c>
      <c r="E566" s="190">
        <v>0.14000000000000001</v>
      </c>
      <c r="F566" s="195">
        <v>3.8474999999999997</v>
      </c>
      <c r="G566" s="38">
        <f t="shared" si="8"/>
        <v>0.53864999999999996</v>
      </c>
      <c r="H566" s="39"/>
      <c r="I566" s="36"/>
      <c r="J566" s="35">
        <v>48.8</v>
      </c>
    </row>
    <row r="567" spans="1:10">
      <c r="A567" s="232"/>
      <c r="B567" s="235"/>
      <c r="C567" s="40" t="s">
        <v>331</v>
      </c>
      <c r="D567" s="40" t="s">
        <v>38</v>
      </c>
      <c r="E567" s="190">
        <v>1.1599999999999999</v>
      </c>
      <c r="F567" s="195">
        <v>130.75</v>
      </c>
      <c r="G567" s="61">
        <f t="shared" si="8"/>
        <v>151.66999999999999</v>
      </c>
      <c r="H567" s="39"/>
      <c r="I567" s="36"/>
      <c r="J567" s="35">
        <v>48.8</v>
      </c>
    </row>
    <row r="568" spans="1:10" ht="15.75" thickBot="1">
      <c r="A568" s="233"/>
      <c r="B568" s="236"/>
      <c r="C568" s="45"/>
      <c r="D568" s="45"/>
      <c r="E568" s="191"/>
      <c r="F568" s="192" t="s">
        <v>16</v>
      </c>
      <c r="G568" s="46" t="str">
        <f t="shared" si="8"/>
        <v/>
      </c>
      <c r="H568" s="48"/>
      <c r="I568" s="36"/>
      <c r="J568" s="35">
        <v>48.8</v>
      </c>
    </row>
    <row r="569" spans="1:10" ht="15.75" thickBot="1">
      <c r="A569" s="231" t="s">
        <v>332</v>
      </c>
      <c r="B569" s="234" t="s">
        <v>333</v>
      </c>
      <c r="C569" s="30"/>
      <c r="D569" s="31" t="s">
        <v>38</v>
      </c>
      <c r="E569" s="186"/>
      <c r="F569" s="193" t="s">
        <v>16</v>
      </c>
      <c r="G569" s="32" t="str">
        <f t="shared" si="8"/>
        <v/>
      </c>
      <c r="H569" s="33"/>
      <c r="I569" s="34"/>
      <c r="J569" s="35">
        <v>9.3000000000000007</v>
      </c>
    </row>
    <row r="570" spans="1:10">
      <c r="A570" s="232"/>
      <c r="B570" s="235"/>
      <c r="C570" s="37"/>
      <c r="D570" s="37"/>
      <c r="E570" s="188"/>
      <c r="F570" s="194" t="s">
        <v>16</v>
      </c>
      <c r="G570" s="36" t="str">
        <f t="shared" si="8"/>
        <v/>
      </c>
      <c r="H570" s="39"/>
      <c r="I570" s="36"/>
      <c r="J570" s="35">
        <v>9.3000000000000007</v>
      </c>
    </row>
    <row r="571" spans="1:10" ht="25.5">
      <c r="A571" s="232"/>
      <c r="B571" s="235"/>
      <c r="C571" s="40" t="s">
        <v>334</v>
      </c>
      <c r="D571" s="40" t="s">
        <v>46</v>
      </c>
      <c r="E571" s="190">
        <v>14.857100000000001</v>
      </c>
      <c r="F571" s="195">
        <v>39.81</v>
      </c>
      <c r="G571" s="38">
        <f t="shared" si="8"/>
        <v>591.46115100000009</v>
      </c>
      <c r="H571" s="43">
        <f>SUM(G571:G575)</f>
        <v>735.8940970000001</v>
      </c>
      <c r="I571" s="44"/>
      <c r="J571" s="35">
        <v>9.3000000000000007</v>
      </c>
    </row>
    <row r="572" spans="1:10">
      <c r="A572" s="232"/>
      <c r="B572" s="235"/>
      <c r="C572" s="40" t="s">
        <v>330</v>
      </c>
      <c r="D572" s="40" t="s">
        <v>153</v>
      </c>
      <c r="E572" s="190">
        <v>8.6140000000000008</v>
      </c>
      <c r="F572" s="195">
        <v>2.0139999999999998</v>
      </c>
      <c r="G572" s="38">
        <f t="shared" si="8"/>
        <v>17.348596000000001</v>
      </c>
      <c r="H572" s="53"/>
      <c r="I572" s="54"/>
      <c r="J572" s="35">
        <v>9.3000000000000007</v>
      </c>
    </row>
    <row r="573" spans="1:10">
      <c r="A573" s="232"/>
      <c r="B573" s="235"/>
      <c r="C573" s="40" t="s">
        <v>81</v>
      </c>
      <c r="D573" s="40" t="s">
        <v>18</v>
      </c>
      <c r="E573" s="190">
        <v>2.9899999999999998</v>
      </c>
      <c r="F573" s="189">
        <v>29.639999999999997</v>
      </c>
      <c r="G573" s="38">
        <f t="shared" si="8"/>
        <v>88.623599999999982</v>
      </c>
      <c r="H573" s="39"/>
      <c r="I573" s="36"/>
      <c r="J573" s="35">
        <v>9.3000000000000007</v>
      </c>
    </row>
    <row r="574" spans="1:10">
      <c r="A574" s="232"/>
      <c r="B574" s="235"/>
      <c r="C574" s="40" t="s">
        <v>33</v>
      </c>
      <c r="D574" s="40" t="s">
        <v>18</v>
      </c>
      <c r="E574" s="190">
        <v>1.4999999999999998</v>
      </c>
      <c r="F574" s="189">
        <v>22.5625</v>
      </c>
      <c r="G574" s="38">
        <f t="shared" si="8"/>
        <v>33.843749999999993</v>
      </c>
      <c r="H574" s="39"/>
      <c r="I574" s="36"/>
      <c r="J574" s="35">
        <v>9.3000000000000007</v>
      </c>
    </row>
    <row r="575" spans="1:10">
      <c r="A575" s="232"/>
      <c r="B575" s="235"/>
      <c r="C575" s="40" t="s">
        <v>321</v>
      </c>
      <c r="D575" s="40" t="s">
        <v>153</v>
      </c>
      <c r="E575" s="190">
        <v>1.2</v>
      </c>
      <c r="F575" s="195">
        <v>3.8474999999999997</v>
      </c>
      <c r="G575" s="38">
        <f t="shared" si="8"/>
        <v>4.6169999999999991</v>
      </c>
      <c r="H575" s="39"/>
      <c r="I575" s="36"/>
      <c r="J575" s="35">
        <v>9.3000000000000007</v>
      </c>
    </row>
    <row r="576" spans="1:10">
      <c r="A576" s="232"/>
      <c r="B576" s="235"/>
      <c r="C576" s="40"/>
      <c r="D576" s="40"/>
      <c r="E576" s="190"/>
      <c r="F576" s="195" t="s">
        <v>16</v>
      </c>
      <c r="G576" s="38" t="str">
        <f t="shared" si="8"/>
        <v/>
      </c>
      <c r="H576" s="39"/>
      <c r="I576" s="36"/>
      <c r="J576" s="35">
        <v>9.3000000000000007</v>
      </c>
    </row>
    <row r="577" spans="1:10" ht="25.5">
      <c r="A577" s="232"/>
      <c r="B577" s="235"/>
      <c r="C577" s="4" t="s">
        <v>335</v>
      </c>
      <c r="D577" s="40"/>
      <c r="E577" s="190"/>
      <c r="F577" s="195" t="s">
        <v>16</v>
      </c>
      <c r="G577" s="38" t="str">
        <f t="shared" si="8"/>
        <v/>
      </c>
      <c r="H577" s="39"/>
      <c r="I577" s="36"/>
      <c r="J577" s="35">
        <v>9.3000000000000007</v>
      </c>
    </row>
    <row r="578" spans="1:10" ht="15.75" thickBot="1">
      <c r="A578" s="233"/>
      <c r="B578" s="236"/>
      <c r="C578" s="45"/>
      <c r="D578" s="45"/>
      <c r="E578" s="191"/>
      <c r="F578" s="192" t="s">
        <v>16</v>
      </c>
      <c r="G578" s="46" t="str">
        <f t="shared" si="8"/>
        <v/>
      </c>
      <c r="H578" s="48"/>
      <c r="I578" s="36"/>
      <c r="J578" s="35">
        <v>9.3000000000000007</v>
      </c>
    </row>
    <row r="579" spans="1:10" ht="15.75" thickBot="1">
      <c r="A579" s="231" t="s">
        <v>336</v>
      </c>
      <c r="B579" s="234" t="s">
        <v>337</v>
      </c>
      <c r="C579" s="30"/>
      <c r="D579" s="31" t="s">
        <v>38</v>
      </c>
      <c r="E579" s="186"/>
      <c r="F579" s="193" t="s">
        <v>16</v>
      </c>
      <c r="G579" s="32" t="str">
        <f t="shared" si="8"/>
        <v/>
      </c>
      <c r="H579" s="33"/>
      <c r="I579" s="34"/>
      <c r="J579" s="35">
        <v>3.76</v>
      </c>
    </row>
    <row r="580" spans="1:10">
      <c r="A580" s="232"/>
      <c r="B580" s="235"/>
      <c r="C580" s="37"/>
      <c r="D580" s="37"/>
      <c r="E580" s="188"/>
      <c r="F580" s="194" t="s">
        <v>16</v>
      </c>
      <c r="G580" s="36" t="str">
        <f t="shared" si="8"/>
        <v/>
      </c>
      <c r="H580" s="39"/>
      <c r="I580" s="36"/>
      <c r="J580" s="35">
        <v>3.76</v>
      </c>
    </row>
    <row r="581" spans="1:10" ht="25.5">
      <c r="A581" s="232"/>
      <c r="B581" s="235"/>
      <c r="C581" s="40" t="s">
        <v>338</v>
      </c>
      <c r="D581" s="40" t="s">
        <v>46</v>
      </c>
      <c r="E581" s="190">
        <v>6.6666999999999996</v>
      </c>
      <c r="F581" s="195">
        <v>53.24</v>
      </c>
      <c r="G581" s="38">
        <f t="shared" si="8"/>
        <v>354.93510800000001</v>
      </c>
      <c r="H581" s="43">
        <f>SUM(G581:G584)</f>
        <v>521.40744600000005</v>
      </c>
      <c r="I581" s="44"/>
      <c r="J581" s="35">
        <v>3.76</v>
      </c>
    </row>
    <row r="582" spans="1:10">
      <c r="A582" s="232"/>
      <c r="B582" s="235"/>
      <c r="C582" s="40" t="s">
        <v>330</v>
      </c>
      <c r="D582" s="40" t="s">
        <v>153</v>
      </c>
      <c r="E582" s="190">
        <v>8.6000000000000014</v>
      </c>
      <c r="F582" s="195">
        <v>2.0139999999999998</v>
      </c>
      <c r="G582" s="38">
        <f t="shared" ref="G582:G645" si="9">IF(ISNUMBER(F582),E582*F582,"")</f>
        <v>17.320399999999999</v>
      </c>
      <c r="H582" s="39"/>
      <c r="I582" s="36"/>
      <c r="J582" s="35">
        <v>3.76</v>
      </c>
    </row>
    <row r="583" spans="1:10">
      <c r="A583" s="232"/>
      <c r="B583" s="235"/>
      <c r="C583" s="40" t="s">
        <v>81</v>
      </c>
      <c r="D583" s="40" t="s">
        <v>18</v>
      </c>
      <c r="E583" s="190">
        <v>3.6467000000000001</v>
      </c>
      <c r="F583" s="189">
        <v>29.639999999999997</v>
      </c>
      <c r="G583" s="38">
        <f t="shared" si="9"/>
        <v>108.08818799999999</v>
      </c>
      <c r="H583" s="39"/>
      <c r="I583" s="36"/>
      <c r="J583" s="35">
        <v>3.76</v>
      </c>
    </row>
    <row r="584" spans="1:10">
      <c r="A584" s="232"/>
      <c r="B584" s="235"/>
      <c r="C584" s="40" t="s">
        <v>33</v>
      </c>
      <c r="D584" s="40" t="s">
        <v>18</v>
      </c>
      <c r="E584" s="190">
        <v>1.82</v>
      </c>
      <c r="F584" s="189">
        <v>22.5625</v>
      </c>
      <c r="G584" s="38">
        <f t="shared" si="9"/>
        <v>41.063749999999999</v>
      </c>
      <c r="H584" s="39"/>
      <c r="I584" s="36"/>
      <c r="J584" s="35">
        <v>3.76</v>
      </c>
    </row>
    <row r="585" spans="1:10">
      <c r="A585" s="232"/>
      <c r="B585" s="235"/>
      <c r="C585" s="40"/>
      <c r="D585" s="40"/>
      <c r="E585" s="190"/>
      <c r="F585" s="189" t="s">
        <v>16</v>
      </c>
      <c r="G585" s="38" t="str">
        <f t="shared" si="9"/>
        <v/>
      </c>
      <c r="H585" s="39"/>
      <c r="I585" s="36"/>
      <c r="J585" s="35">
        <v>3.76</v>
      </c>
    </row>
    <row r="586" spans="1:10" ht="25.5">
      <c r="A586" s="232"/>
      <c r="B586" s="235"/>
      <c r="C586" s="4" t="s">
        <v>339</v>
      </c>
      <c r="D586" s="40"/>
      <c r="E586" s="190"/>
      <c r="F586" s="189" t="s">
        <v>16</v>
      </c>
      <c r="G586" s="38" t="str">
        <f t="shared" si="9"/>
        <v/>
      </c>
      <c r="H586" s="39"/>
      <c r="I586" s="36"/>
      <c r="J586" s="35">
        <v>3.76</v>
      </c>
    </row>
    <row r="587" spans="1:10" ht="15.75" thickBot="1">
      <c r="A587" s="233"/>
      <c r="B587" s="236"/>
      <c r="C587" s="45"/>
      <c r="D587" s="45"/>
      <c r="E587" s="191"/>
      <c r="F587" s="192" t="s">
        <v>16</v>
      </c>
      <c r="G587" s="46" t="str">
        <f t="shared" si="9"/>
        <v/>
      </c>
      <c r="H587" s="48"/>
      <c r="I587" s="36"/>
      <c r="J587" s="35">
        <v>3.76</v>
      </c>
    </row>
    <row r="588" spans="1:10" ht="15.75" hidden="1" thickBot="1">
      <c r="A588" s="231" t="s">
        <v>340</v>
      </c>
      <c r="B588" s="234" t="s">
        <v>341</v>
      </c>
      <c r="C588" s="30"/>
      <c r="D588" s="31" t="s">
        <v>38</v>
      </c>
      <c r="E588" s="186"/>
      <c r="F588" s="193" t="s">
        <v>16</v>
      </c>
      <c r="G588" s="32" t="str">
        <f t="shared" si="9"/>
        <v/>
      </c>
      <c r="H588" s="33"/>
      <c r="I588" s="34"/>
      <c r="J588" s="35">
        <v>0</v>
      </c>
    </row>
    <row r="589" spans="1:10" ht="15.75" hidden="1" thickBot="1">
      <c r="A589" s="232"/>
      <c r="B589" s="235"/>
      <c r="C589" s="37"/>
      <c r="D589" s="37"/>
      <c r="E589" s="188"/>
      <c r="F589" s="194" t="s">
        <v>16</v>
      </c>
      <c r="G589" s="36" t="str">
        <f t="shared" si="9"/>
        <v/>
      </c>
      <c r="H589" s="39"/>
      <c r="I589" s="36"/>
      <c r="J589" s="35">
        <v>0</v>
      </c>
    </row>
    <row r="590" spans="1:10" ht="15.75" hidden="1" thickBot="1">
      <c r="A590" s="232"/>
      <c r="B590" s="235"/>
      <c r="C590" s="40" t="s">
        <v>330</v>
      </c>
      <c r="D590" s="40" t="s">
        <v>153</v>
      </c>
      <c r="E590" s="190">
        <v>8.6199999999999992</v>
      </c>
      <c r="F590" s="195">
        <v>2.0139999999999998</v>
      </c>
      <c r="G590" s="38">
        <f t="shared" si="9"/>
        <v>17.360679999999995</v>
      </c>
      <c r="H590" s="43">
        <f>SUM(G590:G594)</f>
        <v>66.513774999999995</v>
      </c>
      <c r="I590" s="44"/>
      <c r="J590" s="35">
        <v>0</v>
      </c>
    </row>
    <row r="591" spans="1:10" ht="15.75" hidden="1" thickBot="1">
      <c r="A591" s="232"/>
      <c r="B591" s="235"/>
      <c r="C591" s="40" t="s">
        <v>81</v>
      </c>
      <c r="D591" s="40" t="s">
        <v>18</v>
      </c>
      <c r="E591" s="190">
        <v>1.1879999999999999</v>
      </c>
      <c r="F591" s="189">
        <v>29.639999999999997</v>
      </c>
      <c r="G591" s="38">
        <f t="shared" si="9"/>
        <v>35.212319999999998</v>
      </c>
      <c r="H591" s="39"/>
      <c r="I591" s="36"/>
      <c r="J591" s="35">
        <v>0</v>
      </c>
    </row>
    <row r="592" spans="1:10" ht="15.75" hidden="1" thickBot="1">
      <c r="A592" s="232"/>
      <c r="B592" s="235"/>
      <c r="C592" s="40" t="s">
        <v>33</v>
      </c>
      <c r="D592" s="40" t="s">
        <v>18</v>
      </c>
      <c r="E592" s="190">
        <v>0.59399999999999997</v>
      </c>
      <c r="F592" s="189">
        <v>22.5625</v>
      </c>
      <c r="G592" s="38">
        <f t="shared" si="9"/>
        <v>13.402125</v>
      </c>
      <c r="H592" s="39"/>
      <c r="I592" s="36"/>
      <c r="J592" s="35">
        <v>0</v>
      </c>
    </row>
    <row r="593" spans="1:10" ht="15.75" hidden="1" thickBot="1">
      <c r="A593" s="232"/>
      <c r="B593" s="235"/>
      <c r="C593" s="40" t="s">
        <v>321</v>
      </c>
      <c r="D593" s="40" t="s">
        <v>153</v>
      </c>
      <c r="E593" s="190">
        <v>0.14000000000000001</v>
      </c>
      <c r="F593" s="195">
        <v>3.8474999999999997</v>
      </c>
      <c r="G593" s="38">
        <f t="shared" si="9"/>
        <v>0.53864999999999996</v>
      </c>
      <c r="H593" s="39"/>
      <c r="I593" s="36"/>
      <c r="J593" s="35">
        <v>0</v>
      </c>
    </row>
    <row r="594" spans="1:10" ht="15.75" hidden="1" thickBot="1">
      <c r="A594" s="232"/>
      <c r="B594" s="235"/>
      <c r="C594" s="40" t="s">
        <v>342</v>
      </c>
      <c r="D594" s="40" t="s">
        <v>38</v>
      </c>
      <c r="E594" s="190">
        <v>1.1599999999999999</v>
      </c>
      <c r="F594" s="195" t="s">
        <v>16</v>
      </c>
      <c r="G594" s="61" t="str">
        <f t="shared" si="9"/>
        <v/>
      </c>
      <c r="H594" s="39"/>
      <c r="I594" s="36"/>
      <c r="J594" s="35">
        <v>0</v>
      </c>
    </row>
    <row r="595" spans="1:10" ht="15.75" hidden="1" thickBot="1">
      <c r="A595" s="233"/>
      <c r="B595" s="236"/>
      <c r="C595" s="45"/>
      <c r="D595" s="45"/>
      <c r="E595" s="191"/>
      <c r="F595" s="192" t="s">
        <v>16</v>
      </c>
      <c r="G595" s="46" t="str">
        <f t="shared" si="9"/>
        <v/>
      </c>
      <c r="H595" s="48"/>
      <c r="I595" s="36"/>
      <c r="J595" s="35">
        <v>0</v>
      </c>
    </row>
    <row r="596" spans="1:10" ht="15.75" hidden="1" thickBot="1">
      <c r="A596" s="231" t="s">
        <v>343</v>
      </c>
      <c r="B596" s="234" t="s">
        <v>344</v>
      </c>
      <c r="C596" s="30"/>
      <c r="D596" s="31" t="s">
        <v>38</v>
      </c>
      <c r="E596" s="186"/>
      <c r="F596" s="193" t="s">
        <v>16</v>
      </c>
      <c r="G596" s="32" t="str">
        <f t="shared" si="9"/>
        <v/>
      </c>
      <c r="H596" s="33"/>
      <c r="I596" s="34"/>
      <c r="J596" s="35">
        <v>0</v>
      </c>
    </row>
    <row r="597" spans="1:10" ht="15.75" hidden="1" thickBot="1">
      <c r="A597" s="232"/>
      <c r="B597" s="235"/>
      <c r="C597" s="37"/>
      <c r="D597" s="37"/>
      <c r="E597" s="188"/>
      <c r="F597" s="194" t="s">
        <v>16</v>
      </c>
      <c r="G597" s="36" t="str">
        <f t="shared" si="9"/>
        <v/>
      </c>
      <c r="H597" s="39"/>
      <c r="I597" s="36"/>
      <c r="J597" s="35">
        <v>0</v>
      </c>
    </row>
    <row r="598" spans="1:10" ht="26.25" hidden="1" thickBot="1">
      <c r="A598" s="232"/>
      <c r="B598" s="235"/>
      <c r="C598" s="40" t="s">
        <v>345</v>
      </c>
      <c r="D598" s="40" t="s">
        <v>46</v>
      </c>
      <c r="E598" s="190">
        <v>14.86</v>
      </c>
      <c r="F598" s="195" t="s">
        <v>16</v>
      </c>
      <c r="G598" s="38" t="str">
        <f t="shared" si="9"/>
        <v/>
      </c>
      <c r="H598" s="43">
        <f>SUM(G598:G602)</f>
        <v>144.43294599999996</v>
      </c>
      <c r="I598" s="44"/>
      <c r="J598" s="35">
        <v>0</v>
      </c>
    </row>
    <row r="599" spans="1:10" ht="15.75" hidden="1" thickBot="1">
      <c r="A599" s="232"/>
      <c r="B599" s="235"/>
      <c r="C599" s="40" t="s">
        <v>330</v>
      </c>
      <c r="D599" s="40" t="s">
        <v>153</v>
      </c>
      <c r="E599" s="190">
        <v>8.6140000000000008</v>
      </c>
      <c r="F599" s="195">
        <v>2.0139999999999998</v>
      </c>
      <c r="G599" s="38">
        <f t="shared" si="9"/>
        <v>17.348596000000001</v>
      </c>
      <c r="H599" s="39"/>
      <c r="I599" s="36"/>
      <c r="J599" s="35">
        <v>0</v>
      </c>
    </row>
    <row r="600" spans="1:10" ht="15.75" hidden="1" thickBot="1">
      <c r="A600" s="232"/>
      <c r="B600" s="235"/>
      <c r="C600" s="40" t="s">
        <v>81</v>
      </c>
      <c r="D600" s="40" t="s">
        <v>18</v>
      </c>
      <c r="E600" s="190">
        <v>2.9899999999999998</v>
      </c>
      <c r="F600" s="189">
        <v>29.639999999999997</v>
      </c>
      <c r="G600" s="38">
        <f t="shared" si="9"/>
        <v>88.623599999999982</v>
      </c>
      <c r="H600" s="39"/>
      <c r="I600" s="36"/>
      <c r="J600" s="35">
        <v>0</v>
      </c>
    </row>
    <row r="601" spans="1:10" ht="15.75" hidden="1" thickBot="1">
      <c r="A601" s="232"/>
      <c r="B601" s="235"/>
      <c r="C601" s="40" t="s">
        <v>33</v>
      </c>
      <c r="D601" s="40" t="s">
        <v>18</v>
      </c>
      <c r="E601" s="190">
        <v>1.4999999999999998</v>
      </c>
      <c r="F601" s="189">
        <v>22.5625</v>
      </c>
      <c r="G601" s="38">
        <f t="shared" si="9"/>
        <v>33.843749999999993</v>
      </c>
      <c r="H601" s="39"/>
      <c r="I601" s="36"/>
      <c r="J601" s="35">
        <v>0</v>
      </c>
    </row>
    <row r="602" spans="1:10" ht="15.75" hidden="1" thickBot="1">
      <c r="A602" s="232"/>
      <c r="B602" s="235"/>
      <c r="C602" s="40" t="s">
        <v>321</v>
      </c>
      <c r="D602" s="40" t="s">
        <v>153</v>
      </c>
      <c r="E602" s="190">
        <v>1.2</v>
      </c>
      <c r="F602" s="195">
        <v>3.8474999999999997</v>
      </c>
      <c r="G602" s="38">
        <f t="shared" si="9"/>
        <v>4.6169999999999991</v>
      </c>
      <c r="H602" s="39"/>
      <c r="I602" s="36"/>
      <c r="J602" s="35">
        <v>0</v>
      </c>
    </row>
    <row r="603" spans="1:10" ht="15.75" hidden="1" thickBot="1">
      <c r="A603" s="232"/>
      <c r="B603" s="235"/>
      <c r="C603" s="40"/>
      <c r="D603" s="40"/>
      <c r="E603" s="190"/>
      <c r="F603" s="195" t="s">
        <v>16</v>
      </c>
      <c r="G603" s="38" t="str">
        <f t="shared" si="9"/>
        <v/>
      </c>
      <c r="H603" s="39"/>
      <c r="I603" s="36"/>
      <c r="J603" s="35">
        <v>0</v>
      </c>
    </row>
    <row r="604" spans="1:10" ht="26.25" hidden="1" thickBot="1">
      <c r="A604" s="232"/>
      <c r="B604" s="235"/>
      <c r="C604" s="4" t="s">
        <v>335</v>
      </c>
      <c r="D604" s="40"/>
      <c r="E604" s="190"/>
      <c r="F604" s="195" t="s">
        <v>16</v>
      </c>
      <c r="G604" s="38" t="str">
        <f t="shared" si="9"/>
        <v/>
      </c>
      <c r="H604" s="39"/>
      <c r="I604" s="36"/>
      <c r="J604" s="35">
        <v>0</v>
      </c>
    </row>
    <row r="605" spans="1:10" ht="15.75" hidden="1" thickBot="1">
      <c r="A605" s="233"/>
      <c r="B605" s="236"/>
      <c r="C605" s="45"/>
      <c r="D605" s="45"/>
      <c r="E605" s="191"/>
      <c r="F605" s="192" t="s">
        <v>16</v>
      </c>
      <c r="G605" s="46" t="str">
        <f t="shared" si="9"/>
        <v/>
      </c>
      <c r="H605" s="48"/>
      <c r="I605" s="36"/>
      <c r="J605" s="35">
        <v>0</v>
      </c>
    </row>
    <row r="606" spans="1:10" ht="15.75" hidden="1" thickBot="1">
      <c r="A606" s="231" t="s">
        <v>346</v>
      </c>
      <c r="B606" s="234" t="s">
        <v>347</v>
      </c>
      <c r="C606" s="30"/>
      <c r="D606" s="31" t="s">
        <v>38</v>
      </c>
      <c r="E606" s="186"/>
      <c r="F606" s="193" t="s">
        <v>16</v>
      </c>
      <c r="G606" s="32" t="str">
        <f t="shared" si="9"/>
        <v/>
      </c>
      <c r="H606" s="33"/>
      <c r="I606" s="34"/>
      <c r="J606" s="35">
        <v>0</v>
      </c>
    </row>
    <row r="607" spans="1:10" ht="15.75" hidden="1" thickBot="1">
      <c r="A607" s="232"/>
      <c r="B607" s="235"/>
      <c r="C607" s="37"/>
      <c r="D607" s="37"/>
      <c r="E607" s="188"/>
      <c r="F607" s="194" t="s">
        <v>16</v>
      </c>
      <c r="G607" s="36" t="str">
        <f t="shared" si="9"/>
        <v/>
      </c>
      <c r="H607" s="39"/>
      <c r="I607" s="36"/>
      <c r="J607" s="35">
        <v>0</v>
      </c>
    </row>
    <row r="608" spans="1:10" ht="26.25" hidden="1" thickBot="1">
      <c r="A608" s="232"/>
      <c r="B608" s="235"/>
      <c r="C608" s="40" t="s">
        <v>348</v>
      </c>
      <c r="D608" s="40" t="s">
        <v>46</v>
      </c>
      <c r="E608" s="190">
        <v>6.6666999999999996</v>
      </c>
      <c r="F608" s="195" t="s">
        <v>16</v>
      </c>
      <c r="G608" s="38" t="str">
        <f t="shared" si="9"/>
        <v/>
      </c>
      <c r="H608" s="43">
        <f>SUM(G608:G611)</f>
        <v>166.47233799999998</v>
      </c>
      <c r="I608" s="44"/>
      <c r="J608" s="35">
        <v>0</v>
      </c>
    </row>
    <row r="609" spans="1:10" ht="15.75" hidden="1" thickBot="1">
      <c r="A609" s="232"/>
      <c r="B609" s="235"/>
      <c r="C609" s="40" t="s">
        <v>330</v>
      </c>
      <c r="D609" s="40" t="s">
        <v>153</v>
      </c>
      <c r="E609" s="190">
        <v>8.6</v>
      </c>
      <c r="F609" s="195">
        <v>2.0139999999999998</v>
      </c>
      <c r="G609" s="38">
        <f t="shared" si="9"/>
        <v>17.320399999999996</v>
      </c>
      <c r="H609" s="39"/>
      <c r="I609" s="36"/>
      <c r="J609" s="35">
        <v>0</v>
      </c>
    </row>
    <row r="610" spans="1:10" ht="15.75" hidden="1" thickBot="1">
      <c r="A610" s="232"/>
      <c r="B610" s="235"/>
      <c r="C610" s="40" t="s">
        <v>81</v>
      </c>
      <c r="D610" s="40" t="s">
        <v>18</v>
      </c>
      <c r="E610" s="190">
        <v>3.6467000000000001</v>
      </c>
      <c r="F610" s="189">
        <v>29.639999999999997</v>
      </c>
      <c r="G610" s="38">
        <f t="shared" si="9"/>
        <v>108.08818799999999</v>
      </c>
      <c r="H610" s="39"/>
      <c r="I610" s="36"/>
      <c r="J610" s="35">
        <v>0</v>
      </c>
    </row>
    <row r="611" spans="1:10" ht="15.75" hidden="1" thickBot="1">
      <c r="A611" s="232"/>
      <c r="B611" s="235"/>
      <c r="C611" s="40" t="s">
        <v>33</v>
      </c>
      <c r="D611" s="40" t="s">
        <v>18</v>
      </c>
      <c r="E611" s="190">
        <v>1.82</v>
      </c>
      <c r="F611" s="189">
        <v>22.5625</v>
      </c>
      <c r="G611" s="38">
        <f t="shared" si="9"/>
        <v>41.063749999999999</v>
      </c>
      <c r="H611" s="39"/>
      <c r="I611" s="36"/>
      <c r="J611" s="35">
        <v>0</v>
      </c>
    </row>
    <row r="612" spans="1:10" ht="15.75" hidden="1" thickBot="1">
      <c r="A612" s="232"/>
      <c r="B612" s="235"/>
      <c r="C612" s="40"/>
      <c r="D612" s="40"/>
      <c r="E612" s="190"/>
      <c r="F612" s="189" t="s">
        <v>16</v>
      </c>
      <c r="G612" s="38" t="str">
        <f t="shared" si="9"/>
        <v/>
      </c>
      <c r="H612" s="39"/>
      <c r="I612" s="36"/>
      <c r="J612" s="35">
        <v>0</v>
      </c>
    </row>
    <row r="613" spans="1:10" ht="26.25" hidden="1" thickBot="1">
      <c r="A613" s="232"/>
      <c r="B613" s="235"/>
      <c r="C613" s="4" t="s">
        <v>339</v>
      </c>
      <c r="D613" s="40"/>
      <c r="E613" s="190"/>
      <c r="F613" s="189" t="s">
        <v>16</v>
      </c>
      <c r="G613" s="38" t="str">
        <f t="shared" si="9"/>
        <v/>
      </c>
      <c r="H613" s="39"/>
      <c r="I613" s="36"/>
      <c r="J613" s="35">
        <v>0</v>
      </c>
    </row>
    <row r="614" spans="1:10" ht="15.75" hidden="1" thickBot="1">
      <c r="A614" s="233"/>
      <c r="B614" s="236"/>
      <c r="C614" s="45"/>
      <c r="D614" s="45"/>
      <c r="E614" s="191"/>
      <c r="F614" s="192" t="s">
        <v>16</v>
      </c>
      <c r="G614" s="46" t="str">
        <f t="shared" si="9"/>
        <v/>
      </c>
      <c r="H614" s="48"/>
      <c r="I614" s="36"/>
      <c r="J614" s="35">
        <v>0</v>
      </c>
    </row>
    <row r="615" spans="1:10" ht="15.75" hidden="1" thickBot="1">
      <c r="A615" s="231" t="s">
        <v>349</v>
      </c>
      <c r="B615" s="234" t="s">
        <v>350</v>
      </c>
      <c r="C615" s="30"/>
      <c r="D615" s="31" t="s">
        <v>46</v>
      </c>
      <c r="E615" s="186"/>
      <c r="F615" s="193" t="s">
        <v>16</v>
      </c>
      <c r="G615" s="32" t="str">
        <f t="shared" si="9"/>
        <v/>
      </c>
      <c r="H615" s="33"/>
      <c r="I615" s="34"/>
      <c r="J615" s="35">
        <v>0</v>
      </c>
    </row>
    <row r="616" spans="1:10" ht="15.75" hidden="1" thickBot="1">
      <c r="A616" s="232"/>
      <c r="B616" s="235"/>
      <c r="C616" s="37"/>
      <c r="D616" s="37"/>
      <c r="E616" s="188"/>
      <c r="F616" s="194" t="s">
        <v>16</v>
      </c>
      <c r="G616" s="36" t="str">
        <f t="shared" si="9"/>
        <v/>
      </c>
      <c r="H616" s="39"/>
      <c r="I616" s="36"/>
      <c r="J616" s="35">
        <v>0</v>
      </c>
    </row>
    <row r="617" spans="1:10" ht="15.75" hidden="1" thickBot="1">
      <c r="A617" s="232"/>
      <c r="B617" s="235"/>
      <c r="C617" s="40" t="s">
        <v>351</v>
      </c>
      <c r="D617" s="40" t="s">
        <v>153</v>
      </c>
      <c r="E617" s="190">
        <v>4.0300000000000002E-2</v>
      </c>
      <c r="F617" s="189">
        <v>51.347499999999997</v>
      </c>
      <c r="G617" s="38">
        <f t="shared" si="9"/>
        <v>2.0693042500000001</v>
      </c>
      <c r="H617" s="43">
        <f>SUM(G617:G619)</f>
        <v>16.159262500000001</v>
      </c>
      <c r="I617" s="44"/>
      <c r="J617" s="35">
        <v>0</v>
      </c>
    </row>
    <row r="618" spans="1:10" ht="15.75" hidden="1" thickBot="1">
      <c r="A618" s="232"/>
      <c r="B618" s="235"/>
      <c r="C618" s="40" t="s">
        <v>124</v>
      </c>
      <c r="D618" s="40" t="s">
        <v>18</v>
      </c>
      <c r="E618" s="190">
        <v>0.36349999999999999</v>
      </c>
      <c r="F618" s="195">
        <v>29.3645</v>
      </c>
      <c r="G618" s="38">
        <f t="shared" si="9"/>
        <v>10.67399575</v>
      </c>
      <c r="H618" s="39"/>
      <c r="I618" s="36"/>
      <c r="J618" s="35">
        <v>0</v>
      </c>
    </row>
    <row r="619" spans="1:10" ht="15.75" hidden="1" thickBot="1">
      <c r="A619" s="232"/>
      <c r="B619" s="235"/>
      <c r="C619" s="40" t="s">
        <v>33</v>
      </c>
      <c r="D619" s="40" t="s">
        <v>18</v>
      </c>
      <c r="E619" s="190">
        <v>0.15140000000000001</v>
      </c>
      <c r="F619" s="195">
        <v>22.5625</v>
      </c>
      <c r="G619" s="38">
        <f t="shared" si="9"/>
        <v>3.4159625</v>
      </c>
      <c r="H619" s="39"/>
      <c r="I619" s="36"/>
      <c r="J619" s="35">
        <v>0</v>
      </c>
    </row>
    <row r="620" spans="1:10" ht="15.75" hidden="1" thickBot="1">
      <c r="A620" s="233"/>
      <c r="B620" s="236"/>
      <c r="C620" s="45"/>
      <c r="D620" s="45"/>
      <c r="E620" s="191"/>
      <c r="F620" s="192" t="s">
        <v>16</v>
      </c>
      <c r="G620" s="46" t="str">
        <f t="shared" si="9"/>
        <v/>
      </c>
      <c r="H620" s="48"/>
      <c r="I620" s="36"/>
      <c r="J620" s="35">
        <v>0</v>
      </c>
    </row>
    <row r="621" spans="1:10" ht="15.75" hidden="1" thickBot="1">
      <c r="A621" s="231" t="s">
        <v>352</v>
      </c>
      <c r="B621" s="234" t="s">
        <v>353</v>
      </c>
      <c r="C621" s="30"/>
      <c r="D621" s="31" t="s">
        <v>38</v>
      </c>
      <c r="E621" s="186"/>
      <c r="F621" s="193" t="s">
        <v>16</v>
      </c>
      <c r="G621" s="32" t="str">
        <f t="shared" si="9"/>
        <v/>
      </c>
      <c r="H621" s="33"/>
      <c r="I621" s="34"/>
      <c r="J621" s="35">
        <v>0</v>
      </c>
    </row>
    <row r="622" spans="1:10" ht="15.75" hidden="1" thickBot="1">
      <c r="A622" s="232"/>
      <c r="B622" s="235"/>
      <c r="C622" s="37"/>
      <c r="D622" s="37"/>
      <c r="E622" s="188"/>
      <c r="F622" s="194" t="s">
        <v>16</v>
      </c>
      <c r="G622" s="36" t="str">
        <f t="shared" si="9"/>
        <v/>
      </c>
      <c r="H622" s="39"/>
      <c r="I622" s="36"/>
      <c r="J622" s="35">
        <v>0</v>
      </c>
    </row>
    <row r="623" spans="1:10" ht="15.75" hidden="1" thickBot="1">
      <c r="A623" s="232"/>
      <c r="B623" s="235"/>
      <c r="C623" s="40" t="s">
        <v>330</v>
      </c>
      <c r="D623" s="40" t="s">
        <v>153</v>
      </c>
      <c r="E623" s="190">
        <v>8.6199999999999992</v>
      </c>
      <c r="F623" s="195">
        <v>2.0139999999999998</v>
      </c>
      <c r="G623" s="38">
        <f t="shared" si="9"/>
        <v>17.360679999999995</v>
      </c>
      <c r="H623" s="43">
        <f>SUM(G623:G627)</f>
        <v>66.513774999999995</v>
      </c>
      <c r="I623" s="44"/>
      <c r="J623" s="35">
        <v>0</v>
      </c>
    </row>
    <row r="624" spans="1:10" ht="15.75" hidden="1" thickBot="1">
      <c r="A624" s="232"/>
      <c r="B624" s="235"/>
      <c r="C624" s="40" t="s">
        <v>81</v>
      </c>
      <c r="D624" s="40" t="s">
        <v>18</v>
      </c>
      <c r="E624" s="190">
        <v>1.1879999999999999</v>
      </c>
      <c r="F624" s="189">
        <v>29.639999999999997</v>
      </c>
      <c r="G624" s="38">
        <f t="shared" si="9"/>
        <v>35.212319999999998</v>
      </c>
      <c r="H624" s="39"/>
      <c r="I624" s="36"/>
      <c r="J624" s="35">
        <v>0</v>
      </c>
    </row>
    <row r="625" spans="1:10" ht="15.75" hidden="1" thickBot="1">
      <c r="A625" s="232"/>
      <c r="B625" s="235"/>
      <c r="C625" s="40" t="s">
        <v>33</v>
      </c>
      <c r="D625" s="40" t="s">
        <v>18</v>
      </c>
      <c r="E625" s="190">
        <v>0.59399999999999997</v>
      </c>
      <c r="F625" s="189">
        <v>22.5625</v>
      </c>
      <c r="G625" s="38">
        <f t="shared" si="9"/>
        <v>13.402125</v>
      </c>
      <c r="H625" s="39"/>
      <c r="I625" s="36"/>
      <c r="J625" s="35">
        <v>0</v>
      </c>
    </row>
    <row r="626" spans="1:10" ht="15.75" hidden="1" thickBot="1">
      <c r="A626" s="232"/>
      <c r="B626" s="235"/>
      <c r="C626" s="40" t="s">
        <v>321</v>
      </c>
      <c r="D626" s="40" t="s">
        <v>153</v>
      </c>
      <c r="E626" s="190">
        <v>0.14000000000000001</v>
      </c>
      <c r="F626" s="195">
        <v>3.8474999999999997</v>
      </c>
      <c r="G626" s="38">
        <f t="shared" si="9"/>
        <v>0.53864999999999996</v>
      </c>
      <c r="H626" s="39"/>
      <c r="I626" s="36"/>
      <c r="J626" s="35">
        <v>0</v>
      </c>
    </row>
    <row r="627" spans="1:10" ht="15.75" hidden="1" thickBot="1">
      <c r="A627" s="232"/>
      <c r="B627" s="235"/>
      <c r="C627" s="40" t="s">
        <v>354</v>
      </c>
      <c r="D627" s="40" t="s">
        <v>38</v>
      </c>
      <c r="E627" s="190">
        <v>1.1599999999999999</v>
      </c>
      <c r="F627" s="195" t="s">
        <v>16</v>
      </c>
      <c r="G627" s="61" t="str">
        <f t="shared" si="9"/>
        <v/>
      </c>
      <c r="H627" s="39"/>
      <c r="I627" s="36"/>
      <c r="J627" s="35">
        <v>0</v>
      </c>
    </row>
    <row r="628" spans="1:10" ht="15.75" hidden="1" thickBot="1">
      <c r="A628" s="233"/>
      <c r="B628" s="236"/>
      <c r="C628" s="45"/>
      <c r="D628" s="45"/>
      <c r="E628" s="191"/>
      <c r="F628" s="192" t="s">
        <v>16</v>
      </c>
      <c r="G628" s="46" t="str">
        <f t="shared" si="9"/>
        <v/>
      </c>
      <c r="H628" s="48"/>
      <c r="I628" s="36"/>
      <c r="J628" s="35">
        <v>0</v>
      </c>
    </row>
    <row r="629" spans="1:10" ht="15.75" hidden="1" thickBot="1">
      <c r="A629" s="231" t="s">
        <v>355</v>
      </c>
      <c r="B629" s="234" t="s">
        <v>356</v>
      </c>
      <c r="C629" s="30"/>
      <c r="D629" s="31" t="s">
        <v>38</v>
      </c>
      <c r="E629" s="186"/>
      <c r="F629" s="193" t="s">
        <v>16</v>
      </c>
      <c r="G629" s="32" t="str">
        <f t="shared" si="9"/>
        <v/>
      </c>
      <c r="H629" s="33"/>
      <c r="I629" s="34"/>
      <c r="J629" s="35">
        <v>0</v>
      </c>
    </row>
    <row r="630" spans="1:10" ht="15.75" hidden="1" thickBot="1">
      <c r="A630" s="232"/>
      <c r="B630" s="235"/>
      <c r="C630" s="37"/>
      <c r="D630" s="37"/>
      <c r="E630" s="188"/>
      <c r="F630" s="194" t="s">
        <v>16</v>
      </c>
      <c r="G630" s="36" t="str">
        <f t="shared" si="9"/>
        <v/>
      </c>
      <c r="H630" s="39"/>
      <c r="I630" s="36"/>
      <c r="J630" s="35">
        <v>0</v>
      </c>
    </row>
    <row r="631" spans="1:10" ht="15.75" hidden="1" thickBot="1">
      <c r="A631" s="232"/>
      <c r="B631" s="235"/>
      <c r="C631" s="40" t="s">
        <v>330</v>
      </c>
      <c r="D631" s="40" t="s">
        <v>153</v>
      </c>
      <c r="E631" s="190">
        <v>8.6199999999999992</v>
      </c>
      <c r="F631" s="195">
        <v>2.0139999999999998</v>
      </c>
      <c r="G631" s="38">
        <f t="shared" si="9"/>
        <v>17.360679999999995</v>
      </c>
      <c r="H631" s="43">
        <f>SUM(G631:G635)</f>
        <v>66.513774999999995</v>
      </c>
      <c r="I631" s="44"/>
      <c r="J631" s="35">
        <v>0</v>
      </c>
    </row>
    <row r="632" spans="1:10" ht="15.75" hidden="1" thickBot="1">
      <c r="A632" s="232"/>
      <c r="B632" s="235"/>
      <c r="C632" s="40" t="s">
        <v>81</v>
      </c>
      <c r="D632" s="40" t="s">
        <v>18</v>
      </c>
      <c r="E632" s="190">
        <v>1.1879999999999999</v>
      </c>
      <c r="F632" s="189">
        <v>29.639999999999997</v>
      </c>
      <c r="G632" s="38">
        <f t="shared" si="9"/>
        <v>35.212319999999998</v>
      </c>
      <c r="H632" s="39"/>
      <c r="I632" s="36"/>
      <c r="J632" s="35">
        <v>0</v>
      </c>
    </row>
    <row r="633" spans="1:10" ht="15.75" hidden="1" thickBot="1">
      <c r="A633" s="232"/>
      <c r="B633" s="235"/>
      <c r="C633" s="40" t="s">
        <v>33</v>
      </c>
      <c r="D633" s="40" t="s">
        <v>18</v>
      </c>
      <c r="E633" s="190">
        <v>0.59399999999999997</v>
      </c>
      <c r="F633" s="189">
        <v>22.5625</v>
      </c>
      <c r="G633" s="38">
        <f t="shared" si="9"/>
        <v>13.402125</v>
      </c>
      <c r="H633" s="39"/>
      <c r="I633" s="36"/>
      <c r="J633" s="35">
        <v>0</v>
      </c>
    </row>
    <row r="634" spans="1:10" ht="15.75" hidden="1" thickBot="1">
      <c r="A634" s="232"/>
      <c r="B634" s="235"/>
      <c r="C634" s="40" t="s">
        <v>321</v>
      </c>
      <c r="D634" s="40" t="s">
        <v>153</v>
      </c>
      <c r="E634" s="190">
        <v>0.14000000000000001</v>
      </c>
      <c r="F634" s="195">
        <v>3.8474999999999997</v>
      </c>
      <c r="G634" s="38">
        <f t="shared" si="9"/>
        <v>0.53864999999999996</v>
      </c>
      <c r="H634" s="39"/>
      <c r="I634" s="36"/>
      <c r="J634" s="35">
        <v>0</v>
      </c>
    </row>
    <row r="635" spans="1:10" ht="15.75" hidden="1" thickBot="1">
      <c r="A635" s="232"/>
      <c r="B635" s="235"/>
      <c r="C635" s="40" t="s">
        <v>357</v>
      </c>
      <c r="D635" s="40" t="s">
        <v>38</v>
      </c>
      <c r="E635" s="190">
        <v>1.1599999999999999</v>
      </c>
      <c r="F635" s="195" t="s">
        <v>16</v>
      </c>
      <c r="G635" s="61" t="str">
        <f t="shared" si="9"/>
        <v/>
      </c>
      <c r="H635" s="39"/>
      <c r="I635" s="36"/>
      <c r="J635" s="35">
        <v>0</v>
      </c>
    </row>
    <row r="636" spans="1:10" ht="15.75" hidden="1" thickBot="1">
      <c r="A636" s="233"/>
      <c r="B636" s="236"/>
      <c r="C636" s="45"/>
      <c r="D636" s="45"/>
      <c r="E636" s="191"/>
      <c r="F636" s="192" t="s">
        <v>16</v>
      </c>
      <c r="G636" s="46" t="str">
        <f t="shared" si="9"/>
        <v/>
      </c>
      <c r="H636" s="48"/>
      <c r="I636" s="36"/>
      <c r="J636" s="35">
        <v>0</v>
      </c>
    </row>
    <row r="637" spans="1:10" ht="15.75" hidden="1" thickBot="1">
      <c r="A637" s="231" t="s">
        <v>358</v>
      </c>
      <c r="B637" s="234" t="s">
        <v>359</v>
      </c>
      <c r="C637" s="30"/>
      <c r="D637" s="31" t="s">
        <v>46</v>
      </c>
      <c r="E637" s="186"/>
      <c r="F637" s="193" t="s">
        <v>16</v>
      </c>
      <c r="G637" s="32" t="str">
        <f t="shared" si="9"/>
        <v/>
      </c>
      <c r="H637" s="33"/>
      <c r="I637" s="34"/>
      <c r="J637" s="35">
        <v>0</v>
      </c>
    </row>
    <row r="638" spans="1:10" ht="15.75" hidden="1" thickBot="1">
      <c r="A638" s="232"/>
      <c r="B638" s="235"/>
      <c r="C638" s="37"/>
      <c r="D638" s="37"/>
      <c r="E638" s="188"/>
      <c r="F638" s="194" t="s">
        <v>16</v>
      </c>
      <c r="G638" s="36" t="str">
        <f t="shared" si="9"/>
        <v/>
      </c>
      <c r="H638" s="39"/>
      <c r="I638" s="36"/>
      <c r="J638" s="35">
        <v>0</v>
      </c>
    </row>
    <row r="639" spans="1:10" ht="26.25" hidden="1" thickBot="1">
      <c r="A639" s="232"/>
      <c r="B639" s="235"/>
      <c r="C639" s="40" t="s">
        <v>360</v>
      </c>
      <c r="D639" s="40" t="s">
        <v>151</v>
      </c>
      <c r="E639" s="190">
        <v>1.0349999999999999</v>
      </c>
      <c r="F639" s="189">
        <v>25.65</v>
      </c>
      <c r="G639" s="38">
        <f t="shared" si="9"/>
        <v>26.547749999999997</v>
      </c>
      <c r="H639" s="43">
        <f>SUM(G639:G642)</f>
        <v>42.707012499999998</v>
      </c>
      <c r="I639" s="44"/>
      <c r="J639" s="35">
        <v>0</v>
      </c>
    </row>
    <row r="640" spans="1:10" ht="15.75" hidden="1" thickBot="1">
      <c r="A640" s="232"/>
      <c r="B640" s="235"/>
      <c r="C640" s="40" t="s">
        <v>351</v>
      </c>
      <c r="D640" s="40" t="s">
        <v>153</v>
      </c>
      <c r="E640" s="190">
        <v>4.0300000000000002E-2</v>
      </c>
      <c r="F640" s="189">
        <v>51.347499999999997</v>
      </c>
      <c r="G640" s="38">
        <f t="shared" si="9"/>
        <v>2.0693042500000001</v>
      </c>
      <c r="H640" s="39"/>
      <c r="I640" s="36"/>
      <c r="J640" s="35">
        <v>0</v>
      </c>
    </row>
    <row r="641" spans="1:10" ht="15.75" hidden="1" thickBot="1">
      <c r="A641" s="232"/>
      <c r="B641" s="235"/>
      <c r="C641" s="40" t="s">
        <v>124</v>
      </c>
      <c r="D641" s="40" t="s">
        <v>18</v>
      </c>
      <c r="E641" s="190">
        <v>0.36349999999999999</v>
      </c>
      <c r="F641" s="195">
        <v>29.3645</v>
      </c>
      <c r="G641" s="38">
        <f t="shared" si="9"/>
        <v>10.67399575</v>
      </c>
      <c r="H641" s="39"/>
      <c r="I641" s="36"/>
      <c r="J641" s="35">
        <v>0</v>
      </c>
    </row>
    <row r="642" spans="1:10" ht="15.75" hidden="1" thickBot="1">
      <c r="A642" s="232"/>
      <c r="B642" s="235"/>
      <c r="C642" s="40" t="s">
        <v>33</v>
      </c>
      <c r="D642" s="40" t="s">
        <v>18</v>
      </c>
      <c r="E642" s="190">
        <v>0.15140000000000001</v>
      </c>
      <c r="F642" s="195">
        <v>22.5625</v>
      </c>
      <c r="G642" s="38">
        <f t="shared" si="9"/>
        <v>3.4159625</v>
      </c>
      <c r="H642" s="39"/>
      <c r="I642" s="36"/>
      <c r="J642" s="35">
        <v>0</v>
      </c>
    </row>
    <row r="643" spans="1:10" ht="15.75" hidden="1" thickBot="1">
      <c r="A643" s="233"/>
      <c r="B643" s="236"/>
      <c r="C643" s="45"/>
      <c r="D643" s="45"/>
      <c r="E643" s="191"/>
      <c r="F643" s="192" t="s">
        <v>16</v>
      </c>
      <c r="G643" s="46" t="str">
        <f t="shared" si="9"/>
        <v/>
      </c>
      <c r="H643" s="48"/>
      <c r="I643" s="36"/>
      <c r="J643" s="35">
        <v>0</v>
      </c>
    </row>
    <row r="644" spans="1:10" ht="15.75" hidden="1" thickBot="1">
      <c r="A644" s="231" t="s">
        <v>361</v>
      </c>
      <c r="B644" s="234" t="s">
        <v>362</v>
      </c>
      <c r="C644" s="30"/>
      <c r="D644" s="31" t="s">
        <v>46</v>
      </c>
      <c r="E644" s="186"/>
      <c r="F644" s="193" t="s">
        <v>16</v>
      </c>
      <c r="G644" s="32" t="str">
        <f t="shared" si="9"/>
        <v/>
      </c>
      <c r="H644" s="33"/>
      <c r="I644" s="34"/>
      <c r="J644" s="35">
        <v>0</v>
      </c>
    </row>
    <row r="645" spans="1:10" ht="15.75" hidden="1" thickBot="1">
      <c r="A645" s="232"/>
      <c r="B645" s="235"/>
      <c r="C645" s="37"/>
      <c r="D645" s="37"/>
      <c r="E645" s="188"/>
      <c r="F645" s="194" t="s">
        <v>16</v>
      </c>
      <c r="G645" s="36" t="str">
        <f t="shared" si="9"/>
        <v/>
      </c>
      <c r="H645" s="39"/>
      <c r="I645" s="36"/>
      <c r="J645" s="35">
        <v>0</v>
      </c>
    </row>
    <row r="646" spans="1:10" ht="15.75" hidden="1" thickBot="1">
      <c r="A646" s="232"/>
      <c r="B646" s="235"/>
      <c r="C646" s="40" t="s">
        <v>81</v>
      </c>
      <c r="D646" s="40" t="s">
        <v>18</v>
      </c>
      <c r="E646" s="190">
        <v>2</v>
      </c>
      <c r="F646" s="189">
        <v>29.639999999999997</v>
      </c>
      <c r="G646" s="38">
        <f t="shared" ref="G646:G709" si="10">IF(ISNUMBER(F646),E646*F646,"")</f>
        <v>59.279999999999994</v>
      </c>
      <c r="H646" s="43">
        <f>SUM(G646:G646)</f>
        <v>59.279999999999994</v>
      </c>
      <c r="I646" s="44"/>
      <c r="J646" s="35">
        <v>0</v>
      </c>
    </row>
    <row r="647" spans="1:10" ht="15.75" hidden="1" thickBot="1">
      <c r="A647" s="233"/>
      <c r="B647" s="236"/>
      <c r="C647" s="45"/>
      <c r="D647" s="45"/>
      <c r="E647" s="191"/>
      <c r="F647" s="192" t="s">
        <v>16</v>
      </c>
      <c r="G647" s="46" t="str">
        <f t="shared" si="10"/>
        <v/>
      </c>
      <c r="H647" s="48"/>
      <c r="I647" s="36"/>
      <c r="J647" s="35">
        <v>0</v>
      </c>
    </row>
    <row r="648" spans="1:10" ht="15.75" hidden="1" thickBot="1">
      <c r="A648" s="231" t="s">
        <v>363</v>
      </c>
      <c r="B648" s="234" t="s">
        <v>364</v>
      </c>
      <c r="C648" s="30"/>
      <c r="D648" s="31" t="s">
        <v>46</v>
      </c>
      <c r="E648" s="186"/>
      <c r="F648" s="193" t="s">
        <v>16</v>
      </c>
      <c r="G648" s="32" t="str">
        <f t="shared" si="10"/>
        <v/>
      </c>
      <c r="H648" s="33"/>
      <c r="I648" s="34"/>
      <c r="J648" s="35">
        <v>0</v>
      </c>
    </row>
    <row r="649" spans="1:10" ht="15.75" hidden="1" thickBot="1">
      <c r="A649" s="232"/>
      <c r="B649" s="235"/>
      <c r="C649" s="37"/>
      <c r="D649" s="37"/>
      <c r="E649" s="188"/>
      <c r="F649" s="194" t="s">
        <v>16</v>
      </c>
      <c r="G649" s="36" t="str">
        <f t="shared" si="10"/>
        <v/>
      </c>
      <c r="H649" s="39"/>
      <c r="I649" s="36"/>
      <c r="J649" s="35">
        <v>0</v>
      </c>
    </row>
    <row r="650" spans="1:10" ht="15.75" hidden="1" thickBot="1">
      <c r="A650" s="232"/>
      <c r="B650" s="235"/>
      <c r="C650" s="40" t="s">
        <v>81</v>
      </c>
      <c r="D650" s="40" t="s">
        <v>18</v>
      </c>
      <c r="E650" s="190">
        <v>1.75</v>
      </c>
      <c r="F650" s="189">
        <v>29.639999999999997</v>
      </c>
      <c r="G650" s="38">
        <f t="shared" si="10"/>
        <v>51.87</v>
      </c>
      <c r="H650" s="43">
        <f>SUM(G650:G650)</f>
        <v>51.87</v>
      </c>
      <c r="I650" s="44"/>
      <c r="J650" s="35">
        <v>0</v>
      </c>
    </row>
    <row r="651" spans="1:10" ht="15.75" hidden="1" thickBot="1">
      <c r="A651" s="233"/>
      <c r="B651" s="236"/>
      <c r="C651" s="45"/>
      <c r="D651" s="45"/>
      <c r="E651" s="191"/>
      <c r="F651" s="192" t="s">
        <v>16</v>
      </c>
      <c r="G651" s="46" t="str">
        <f t="shared" si="10"/>
        <v/>
      </c>
      <c r="H651" s="48"/>
      <c r="I651" s="36"/>
      <c r="J651" s="35">
        <v>0</v>
      </c>
    </row>
    <row r="652" spans="1:10" ht="15.75" hidden="1" thickBot="1">
      <c r="A652" s="231" t="s">
        <v>365</v>
      </c>
      <c r="B652" s="234" t="s">
        <v>366</v>
      </c>
      <c r="C652" s="30"/>
      <c r="D652" s="31" t="s">
        <v>46</v>
      </c>
      <c r="E652" s="186"/>
      <c r="F652" s="193" t="s">
        <v>16</v>
      </c>
      <c r="G652" s="32" t="str">
        <f t="shared" si="10"/>
        <v/>
      </c>
      <c r="H652" s="33"/>
      <c r="I652" s="34"/>
      <c r="J652" s="35">
        <v>0</v>
      </c>
    </row>
    <row r="653" spans="1:10" ht="15.75" hidden="1" thickBot="1">
      <c r="A653" s="232"/>
      <c r="B653" s="235"/>
      <c r="C653" s="37"/>
      <c r="D653" s="37"/>
      <c r="E653" s="188"/>
      <c r="F653" s="194" t="s">
        <v>16</v>
      </c>
      <c r="G653" s="36" t="str">
        <f t="shared" si="10"/>
        <v/>
      </c>
      <c r="H653" s="39"/>
      <c r="I653" s="36"/>
      <c r="J653" s="35">
        <v>0</v>
      </c>
    </row>
    <row r="654" spans="1:10" ht="15.75" hidden="1" thickBot="1">
      <c r="A654" s="232"/>
      <c r="B654" s="235"/>
      <c r="C654" s="40" t="s">
        <v>81</v>
      </c>
      <c r="D654" s="40" t="s">
        <v>18</v>
      </c>
      <c r="E654" s="190">
        <v>1</v>
      </c>
      <c r="F654" s="189">
        <v>29.639999999999997</v>
      </c>
      <c r="G654" s="38">
        <f t="shared" si="10"/>
        <v>29.639999999999997</v>
      </c>
      <c r="H654" s="43">
        <f>SUM(G654:G654)</f>
        <v>29.639999999999997</v>
      </c>
      <c r="I654" s="44"/>
      <c r="J654" s="35">
        <v>0</v>
      </c>
    </row>
    <row r="655" spans="1:10" ht="15.75" hidden="1" thickBot="1">
      <c r="A655" s="233"/>
      <c r="B655" s="236"/>
      <c r="C655" s="45"/>
      <c r="D655" s="45"/>
      <c r="E655" s="191"/>
      <c r="F655" s="192" t="s">
        <v>16</v>
      </c>
      <c r="G655" s="46" t="str">
        <f t="shared" si="10"/>
        <v/>
      </c>
      <c r="H655" s="48"/>
      <c r="I655" s="36"/>
      <c r="J655" s="35">
        <v>0</v>
      </c>
    </row>
    <row r="656" spans="1:10" ht="15.75" hidden="1" thickBot="1">
      <c r="A656" s="231" t="s">
        <v>367</v>
      </c>
      <c r="B656" s="234" t="s">
        <v>368</v>
      </c>
      <c r="C656" s="30"/>
      <c r="D656" s="31" t="s">
        <v>46</v>
      </c>
      <c r="E656" s="186"/>
      <c r="F656" s="193" t="s">
        <v>16</v>
      </c>
      <c r="G656" s="32" t="str">
        <f t="shared" si="10"/>
        <v/>
      </c>
      <c r="H656" s="33"/>
      <c r="I656" s="34"/>
      <c r="J656" s="35">
        <v>0</v>
      </c>
    </row>
    <row r="657" spans="1:10" ht="15.75" hidden="1" thickBot="1">
      <c r="A657" s="232"/>
      <c r="B657" s="235"/>
      <c r="C657" s="37"/>
      <c r="D657" s="37"/>
      <c r="E657" s="188"/>
      <c r="F657" s="194" t="s">
        <v>16</v>
      </c>
      <c r="G657" s="36" t="str">
        <f t="shared" si="10"/>
        <v/>
      </c>
      <c r="H657" s="39"/>
      <c r="I657" s="36"/>
      <c r="J657" s="35">
        <v>0</v>
      </c>
    </row>
    <row r="658" spans="1:10" ht="15.75" hidden="1" thickBot="1">
      <c r="A658" s="232"/>
      <c r="B658" s="235"/>
      <c r="C658" s="40" t="s">
        <v>81</v>
      </c>
      <c r="D658" s="40" t="s">
        <v>18</v>
      </c>
      <c r="E658" s="190">
        <v>1.25</v>
      </c>
      <c r="F658" s="189">
        <v>29.639999999999997</v>
      </c>
      <c r="G658" s="38">
        <f t="shared" si="10"/>
        <v>37.049999999999997</v>
      </c>
      <c r="H658" s="43">
        <f>SUM(G658:G658)</f>
        <v>37.049999999999997</v>
      </c>
      <c r="I658" s="44"/>
      <c r="J658" s="35">
        <v>0</v>
      </c>
    </row>
    <row r="659" spans="1:10" ht="15.75" hidden="1" thickBot="1">
      <c r="A659" s="233"/>
      <c r="B659" s="236"/>
      <c r="C659" s="45"/>
      <c r="D659" s="45"/>
      <c r="E659" s="191"/>
      <c r="F659" s="192" t="s">
        <v>16</v>
      </c>
      <c r="G659" s="46" t="str">
        <f t="shared" si="10"/>
        <v/>
      </c>
      <c r="H659" s="48"/>
      <c r="I659" s="36"/>
      <c r="J659" s="35">
        <v>0</v>
      </c>
    </row>
    <row r="660" spans="1:10" ht="15.75" hidden="1" thickBot="1">
      <c r="A660" s="231" t="s">
        <v>369</v>
      </c>
      <c r="B660" s="234" t="s">
        <v>370</v>
      </c>
      <c r="C660" s="30"/>
      <c r="D660" s="31" t="s">
        <v>24</v>
      </c>
      <c r="E660" s="186"/>
      <c r="F660" s="193" t="s">
        <v>16</v>
      </c>
      <c r="G660" s="32" t="str">
        <f t="shared" si="10"/>
        <v/>
      </c>
      <c r="H660" s="33"/>
      <c r="I660" s="34"/>
      <c r="J660" s="35">
        <v>0</v>
      </c>
    </row>
    <row r="661" spans="1:10" ht="15.75" hidden="1" thickBot="1">
      <c r="A661" s="232"/>
      <c r="B661" s="235"/>
      <c r="C661" s="37"/>
      <c r="D661" s="37"/>
      <c r="E661" s="188"/>
      <c r="F661" s="194" t="s">
        <v>16</v>
      </c>
      <c r="G661" s="36" t="str">
        <f t="shared" si="10"/>
        <v/>
      </c>
      <c r="H661" s="39"/>
      <c r="I661" s="36"/>
      <c r="J661" s="35">
        <v>0</v>
      </c>
    </row>
    <row r="662" spans="1:10" ht="15.75" hidden="1" thickBot="1">
      <c r="A662" s="232"/>
      <c r="B662" s="235"/>
      <c r="C662" s="40" t="s">
        <v>81</v>
      </c>
      <c r="D662" s="40" t="s">
        <v>18</v>
      </c>
      <c r="E662" s="190">
        <v>3.75</v>
      </c>
      <c r="F662" s="189">
        <v>29.639999999999997</v>
      </c>
      <c r="G662" s="38">
        <f t="shared" si="10"/>
        <v>111.14999999999999</v>
      </c>
      <c r="H662" s="43">
        <f>SUM(G662:G662)</f>
        <v>111.14999999999999</v>
      </c>
      <c r="I662" s="44"/>
      <c r="J662" s="35">
        <v>0</v>
      </c>
    </row>
    <row r="663" spans="1:10" ht="15.75" hidden="1" thickBot="1">
      <c r="A663" s="233"/>
      <c r="B663" s="236"/>
      <c r="C663" s="45"/>
      <c r="D663" s="45"/>
      <c r="E663" s="191"/>
      <c r="F663" s="192" t="s">
        <v>16</v>
      </c>
      <c r="G663" s="46" t="str">
        <f t="shared" si="10"/>
        <v/>
      </c>
      <c r="H663" s="48"/>
      <c r="I663" s="36"/>
      <c r="J663" s="35">
        <v>0</v>
      </c>
    </row>
    <row r="664" spans="1:10" ht="15.75" hidden="1" thickBot="1">
      <c r="A664" s="231" t="s">
        <v>371</v>
      </c>
      <c r="B664" s="234" t="s">
        <v>372</v>
      </c>
      <c r="C664" s="51"/>
      <c r="D664" s="31" t="s">
        <v>24</v>
      </c>
      <c r="E664" s="186"/>
      <c r="F664" s="193" t="s">
        <v>16</v>
      </c>
      <c r="G664" s="32" t="str">
        <f t="shared" si="10"/>
        <v/>
      </c>
      <c r="H664" s="33"/>
      <c r="I664" s="34"/>
      <c r="J664" s="35">
        <v>0</v>
      </c>
    </row>
    <row r="665" spans="1:10" ht="15.75" hidden="1" thickBot="1">
      <c r="A665" s="232"/>
      <c r="B665" s="235"/>
      <c r="C665" s="37"/>
      <c r="D665" s="37"/>
      <c r="E665" s="188"/>
      <c r="F665" s="194" t="s">
        <v>16</v>
      </c>
      <c r="G665" s="36" t="str">
        <f t="shared" si="10"/>
        <v/>
      </c>
      <c r="H665" s="39"/>
      <c r="I665" s="36"/>
      <c r="J665" s="35">
        <v>0</v>
      </c>
    </row>
    <row r="666" spans="1:10" ht="15.75" hidden="1" thickBot="1">
      <c r="A666" s="232"/>
      <c r="B666" s="235"/>
      <c r="C666" s="40" t="s">
        <v>81</v>
      </c>
      <c r="D666" s="40" t="s">
        <v>18</v>
      </c>
      <c r="E666" s="190">
        <v>1</v>
      </c>
      <c r="F666" s="189">
        <v>29.639999999999997</v>
      </c>
      <c r="G666" s="38">
        <f t="shared" si="10"/>
        <v>29.639999999999997</v>
      </c>
      <c r="H666" s="43">
        <f>SUM(G666:G666)</f>
        <v>29.639999999999997</v>
      </c>
      <c r="I666" s="44"/>
      <c r="J666" s="35">
        <v>0</v>
      </c>
    </row>
    <row r="667" spans="1:10" ht="15.75" hidden="1" thickBot="1">
      <c r="A667" s="233"/>
      <c r="B667" s="236"/>
      <c r="C667" s="45"/>
      <c r="D667" s="45"/>
      <c r="E667" s="191"/>
      <c r="F667" s="192" t="s">
        <v>16</v>
      </c>
      <c r="G667" s="46" t="str">
        <f t="shared" si="10"/>
        <v/>
      </c>
      <c r="H667" s="48"/>
      <c r="I667" s="36"/>
      <c r="J667" s="35">
        <v>0</v>
      </c>
    </row>
    <row r="668" spans="1:10" ht="15.75" thickBot="1">
      <c r="A668" s="231" t="s">
        <v>373</v>
      </c>
      <c r="B668" s="234" t="s">
        <v>374</v>
      </c>
      <c r="C668" s="30"/>
      <c r="D668" s="31" t="s">
        <v>38</v>
      </c>
      <c r="E668" s="186"/>
      <c r="F668" s="193" t="s">
        <v>16</v>
      </c>
      <c r="G668" s="32" t="str">
        <f t="shared" si="10"/>
        <v/>
      </c>
      <c r="H668" s="33"/>
      <c r="I668" s="34"/>
      <c r="J668" s="35">
        <v>3.3</v>
      </c>
    </row>
    <row r="669" spans="1:10">
      <c r="A669" s="232"/>
      <c r="B669" s="235"/>
      <c r="C669" s="37"/>
      <c r="D669" s="37"/>
      <c r="E669" s="188"/>
      <c r="F669" s="194" t="s">
        <v>16</v>
      </c>
      <c r="G669" s="36" t="str">
        <f t="shared" si="10"/>
        <v/>
      </c>
      <c r="H669" s="39"/>
      <c r="I669" s="36"/>
      <c r="J669" s="35">
        <v>3.3</v>
      </c>
    </row>
    <row r="670" spans="1:10" ht="25.5">
      <c r="A670" s="232"/>
      <c r="B670" s="235"/>
      <c r="C670" s="40" t="s">
        <v>375</v>
      </c>
      <c r="D670" s="40" t="s">
        <v>46</v>
      </c>
      <c r="E670" s="190">
        <v>6.9333</v>
      </c>
      <c r="F670" s="195">
        <v>51.83</v>
      </c>
      <c r="G670" s="38">
        <f t="shared" si="10"/>
        <v>359.35293899999999</v>
      </c>
      <c r="H670" s="43">
        <f>SUM(G670:G674)</f>
        <v>455.64064879999995</v>
      </c>
      <c r="I670" s="44"/>
      <c r="J670" s="35">
        <v>3.3</v>
      </c>
    </row>
    <row r="671" spans="1:10">
      <c r="A671" s="232"/>
      <c r="B671" s="235"/>
      <c r="C671" s="40" t="s">
        <v>330</v>
      </c>
      <c r="D671" s="40" t="s">
        <v>153</v>
      </c>
      <c r="E671" s="190">
        <v>5.7427000000000001</v>
      </c>
      <c r="F671" s="195">
        <v>2.0139999999999998</v>
      </c>
      <c r="G671" s="38">
        <f t="shared" si="10"/>
        <v>11.565797799999999</v>
      </c>
      <c r="H671" s="39"/>
      <c r="I671" s="36"/>
      <c r="J671" s="35">
        <v>3.3</v>
      </c>
    </row>
    <row r="672" spans="1:10">
      <c r="A672" s="232"/>
      <c r="B672" s="235"/>
      <c r="C672" s="40" t="s">
        <v>81</v>
      </c>
      <c r="D672" s="40" t="s">
        <v>18</v>
      </c>
      <c r="E672" s="190">
        <v>1.9933000000000001</v>
      </c>
      <c r="F672" s="189">
        <v>29.639999999999997</v>
      </c>
      <c r="G672" s="38">
        <f t="shared" si="10"/>
        <v>59.081411999999993</v>
      </c>
      <c r="H672" s="39"/>
      <c r="I672" s="36"/>
      <c r="J672" s="35">
        <v>3.3</v>
      </c>
    </row>
    <row r="673" spans="1:10">
      <c r="A673" s="232"/>
      <c r="B673" s="235"/>
      <c r="C673" s="40" t="s">
        <v>33</v>
      </c>
      <c r="D673" s="40" t="s">
        <v>18</v>
      </c>
      <c r="E673" s="190">
        <v>1</v>
      </c>
      <c r="F673" s="189">
        <v>22.5625</v>
      </c>
      <c r="G673" s="38">
        <f t="shared" si="10"/>
        <v>22.5625</v>
      </c>
      <c r="H673" s="39"/>
      <c r="I673" s="36"/>
      <c r="J673" s="35">
        <v>3.3</v>
      </c>
    </row>
    <row r="674" spans="1:10">
      <c r="A674" s="232"/>
      <c r="B674" s="235"/>
      <c r="C674" s="40" t="s">
        <v>321</v>
      </c>
      <c r="D674" s="40" t="s">
        <v>153</v>
      </c>
      <c r="E674" s="190">
        <v>0.8</v>
      </c>
      <c r="F674" s="195">
        <v>3.8474999999999997</v>
      </c>
      <c r="G674" s="38">
        <f t="shared" si="10"/>
        <v>3.0779999999999998</v>
      </c>
      <c r="H674" s="39"/>
      <c r="I674" s="36"/>
      <c r="J674" s="35">
        <v>3.3</v>
      </c>
    </row>
    <row r="675" spans="1:10" ht="15.75" thickBot="1">
      <c r="A675" s="233"/>
      <c r="B675" s="236"/>
      <c r="C675" s="45"/>
      <c r="D675" s="45"/>
      <c r="E675" s="191"/>
      <c r="F675" s="196" t="s">
        <v>16</v>
      </c>
      <c r="G675" s="47" t="str">
        <f t="shared" si="10"/>
        <v/>
      </c>
      <c r="H675" s="48"/>
      <c r="I675" s="36"/>
      <c r="J675" s="35">
        <v>3.3</v>
      </c>
    </row>
    <row r="676" spans="1:10" ht="15.75" thickBot="1">
      <c r="A676" s="231" t="s">
        <v>376</v>
      </c>
      <c r="B676" s="234" t="s">
        <v>377</v>
      </c>
      <c r="C676" s="30"/>
      <c r="D676" s="31" t="s">
        <v>38</v>
      </c>
      <c r="E676" s="186"/>
      <c r="F676" s="193" t="s">
        <v>16</v>
      </c>
      <c r="G676" s="32" t="str">
        <f t="shared" si="10"/>
        <v/>
      </c>
      <c r="H676" s="33"/>
      <c r="I676" s="34"/>
      <c r="J676" s="35">
        <v>9.1999999999999993</v>
      </c>
    </row>
    <row r="677" spans="1:10">
      <c r="A677" s="232"/>
      <c r="B677" s="235"/>
      <c r="C677" s="37"/>
      <c r="D677" s="37"/>
      <c r="E677" s="188"/>
      <c r="F677" s="194" t="s">
        <v>16</v>
      </c>
      <c r="G677" s="36" t="str">
        <f t="shared" si="10"/>
        <v/>
      </c>
      <c r="H677" s="39"/>
      <c r="I677" s="36"/>
      <c r="J677" s="35">
        <v>9.1999999999999993</v>
      </c>
    </row>
    <row r="678" spans="1:10">
      <c r="A678" s="232"/>
      <c r="B678" s="235"/>
      <c r="C678" s="40" t="s">
        <v>378</v>
      </c>
      <c r="D678" s="40" t="s">
        <v>153</v>
      </c>
      <c r="E678" s="190">
        <v>0.58089999999999997</v>
      </c>
      <c r="F678" s="202">
        <v>36.432499999999997</v>
      </c>
      <c r="G678" s="61">
        <f t="shared" si="10"/>
        <v>21.163639249999999</v>
      </c>
      <c r="H678" s="43">
        <f>SUM(G678:G684)</f>
        <v>422.78087649999998</v>
      </c>
      <c r="I678" s="44"/>
      <c r="J678" s="35">
        <v>9.1999999999999993</v>
      </c>
    </row>
    <row r="679" spans="1:10" ht="38.25">
      <c r="A679" s="232"/>
      <c r="B679" s="235"/>
      <c r="C679" s="40" t="s">
        <v>379</v>
      </c>
      <c r="D679" s="40" t="s">
        <v>212</v>
      </c>
      <c r="E679" s="190">
        <v>6.6666999999999996</v>
      </c>
      <c r="F679" s="202">
        <v>1.159</v>
      </c>
      <c r="G679" s="61">
        <f t="shared" si="10"/>
        <v>7.7267052999999999</v>
      </c>
      <c r="H679" s="62"/>
      <c r="I679" s="63"/>
      <c r="J679" s="35">
        <v>9.1999999999999993</v>
      </c>
    </row>
    <row r="680" spans="1:10" ht="25.5">
      <c r="A680" s="232"/>
      <c r="B680" s="235"/>
      <c r="C680" s="40" t="s">
        <v>380</v>
      </c>
      <c r="D680" s="40" t="s">
        <v>220</v>
      </c>
      <c r="E680" s="190">
        <v>1.1167</v>
      </c>
      <c r="F680" s="202">
        <v>246.56</v>
      </c>
      <c r="G680" s="61">
        <f t="shared" si="10"/>
        <v>275.333552</v>
      </c>
      <c r="H680" s="62"/>
      <c r="I680" s="63"/>
      <c r="J680" s="35">
        <v>9.1999999999999993</v>
      </c>
    </row>
    <row r="681" spans="1:10">
      <c r="A681" s="232"/>
      <c r="B681" s="235"/>
      <c r="C681" s="40" t="s">
        <v>381</v>
      </c>
      <c r="D681" s="40" t="s">
        <v>153</v>
      </c>
      <c r="E681" s="190">
        <v>2.3400000000000001E-2</v>
      </c>
      <c r="F681" s="202">
        <v>81.063499999999991</v>
      </c>
      <c r="G681" s="61">
        <f t="shared" si="10"/>
        <v>1.8968858999999998</v>
      </c>
      <c r="H681" s="62"/>
      <c r="I681" s="63"/>
      <c r="J681" s="35">
        <v>9.1999999999999993</v>
      </c>
    </row>
    <row r="682" spans="1:10" ht="25.5">
      <c r="A682" s="232"/>
      <c r="B682" s="235"/>
      <c r="C682" s="40" t="s">
        <v>382</v>
      </c>
      <c r="D682" s="40" t="s">
        <v>212</v>
      </c>
      <c r="E682" s="190">
        <v>2.2222</v>
      </c>
      <c r="F682" s="202">
        <v>19.256499999999999</v>
      </c>
      <c r="G682" s="61">
        <f t="shared" si="10"/>
        <v>42.791794299999999</v>
      </c>
      <c r="H682" s="62"/>
      <c r="I682" s="63"/>
      <c r="J682" s="35">
        <v>9.1999999999999993</v>
      </c>
    </row>
    <row r="683" spans="1:10">
      <c r="A683" s="232"/>
      <c r="B683" s="235"/>
      <c r="C683" s="40" t="s">
        <v>81</v>
      </c>
      <c r="D683" s="40" t="s">
        <v>18</v>
      </c>
      <c r="E683" s="190">
        <v>1.6604000000000001</v>
      </c>
      <c r="F683" s="202">
        <v>29.639999999999997</v>
      </c>
      <c r="G683" s="61">
        <f t="shared" si="10"/>
        <v>49.214255999999999</v>
      </c>
      <c r="H683" s="62"/>
      <c r="I683" s="63"/>
      <c r="J683" s="35">
        <v>9.1999999999999993</v>
      </c>
    </row>
    <row r="684" spans="1:10">
      <c r="A684" s="232"/>
      <c r="B684" s="235"/>
      <c r="C684" s="40" t="s">
        <v>33</v>
      </c>
      <c r="D684" s="40" t="s">
        <v>18</v>
      </c>
      <c r="E684" s="190">
        <v>1.0927</v>
      </c>
      <c r="F684" s="202">
        <v>22.5625</v>
      </c>
      <c r="G684" s="61">
        <f t="shared" si="10"/>
        <v>24.65404375</v>
      </c>
      <c r="H684" s="62"/>
      <c r="I684" s="63"/>
      <c r="J684" s="35">
        <v>9.1999999999999993</v>
      </c>
    </row>
    <row r="685" spans="1:10" ht="15.75" thickBot="1">
      <c r="A685" s="233"/>
      <c r="B685" s="236"/>
      <c r="C685" s="45"/>
      <c r="D685" s="45"/>
      <c r="E685" s="191"/>
      <c r="F685" s="192" t="s">
        <v>16</v>
      </c>
      <c r="G685" s="47" t="str">
        <f t="shared" si="10"/>
        <v/>
      </c>
      <c r="H685" s="48"/>
      <c r="I685" s="36"/>
      <c r="J685" s="35">
        <v>9.1999999999999993</v>
      </c>
    </row>
    <row r="686" spans="1:10" ht="15.75" thickBot="1">
      <c r="A686" s="231" t="s">
        <v>383</v>
      </c>
      <c r="B686" s="234" t="s">
        <v>384</v>
      </c>
      <c r="C686" s="30"/>
      <c r="D686" s="31" t="s">
        <v>38</v>
      </c>
      <c r="E686" s="186"/>
      <c r="F686" s="193" t="s">
        <v>16</v>
      </c>
      <c r="G686" s="32" t="str">
        <f t="shared" si="10"/>
        <v/>
      </c>
      <c r="H686" s="33"/>
      <c r="I686" s="34"/>
      <c r="J686" s="35">
        <v>1.4</v>
      </c>
    </row>
    <row r="687" spans="1:10">
      <c r="A687" s="232"/>
      <c r="B687" s="235"/>
      <c r="C687" s="37"/>
      <c r="D687" s="37"/>
      <c r="E687" s="188"/>
      <c r="F687" s="194" t="s">
        <v>16</v>
      </c>
      <c r="G687" s="36" t="str">
        <f t="shared" si="10"/>
        <v/>
      </c>
      <c r="H687" s="39"/>
      <c r="I687" s="36"/>
      <c r="J687" s="35">
        <v>1.4</v>
      </c>
    </row>
    <row r="688" spans="1:10" ht="25.5">
      <c r="A688" s="232"/>
      <c r="B688" s="235"/>
      <c r="C688" s="40" t="s">
        <v>385</v>
      </c>
      <c r="D688" s="40" t="s">
        <v>153</v>
      </c>
      <c r="E688" s="190">
        <v>0.53</v>
      </c>
      <c r="F688" s="195">
        <v>47.8705</v>
      </c>
      <c r="G688" s="38">
        <f t="shared" si="10"/>
        <v>25.371365000000001</v>
      </c>
      <c r="H688" s="43">
        <f>SUM(G688:G694)</f>
        <v>384.8542195</v>
      </c>
      <c r="I688" s="44"/>
      <c r="J688" s="35">
        <v>1.4</v>
      </c>
    </row>
    <row r="689" spans="1:10" ht="25.5">
      <c r="A689" s="232"/>
      <c r="B689" s="235"/>
      <c r="C689" s="40" t="s">
        <v>386</v>
      </c>
      <c r="D689" s="40" t="s">
        <v>220</v>
      </c>
      <c r="E689" s="190">
        <v>1.05</v>
      </c>
      <c r="F689" s="195">
        <v>252.11</v>
      </c>
      <c r="G689" s="38">
        <f t="shared" si="10"/>
        <v>264.71550000000002</v>
      </c>
      <c r="H689" s="39"/>
      <c r="I689" s="36"/>
      <c r="J689" s="35">
        <v>1.4</v>
      </c>
    </row>
    <row r="690" spans="1:10">
      <c r="A690" s="232"/>
      <c r="B690" s="235"/>
      <c r="C690" s="40" t="s">
        <v>387</v>
      </c>
      <c r="D690" s="40" t="s">
        <v>153</v>
      </c>
      <c r="E690" s="190">
        <v>0.97</v>
      </c>
      <c r="F690" s="189">
        <v>2.3085</v>
      </c>
      <c r="G690" s="38">
        <f t="shared" si="10"/>
        <v>2.2392449999999999</v>
      </c>
      <c r="H690" s="39"/>
      <c r="I690" s="36"/>
      <c r="J690" s="35">
        <v>1.4</v>
      </c>
    </row>
    <row r="691" spans="1:10">
      <c r="A691" s="232"/>
      <c r="B691" s="235"/>
      <c r="C691" s="40" t="s">
        <v>81</v>
      </c>
      <c r="D691" s="40" t="s">
        <v>18</v>
      </c>
      <c r="E691" s="190">
        <v>1.405</v>
      </c>
      <c r="F691" s="189">
        <v>29.639999999999997</v>
      </c>
      <c r="G691" s="38">
        <f t="shared" si="10"/>
        <v>41.644199999999998</v>
      </c>
      <c r="H691" s="39"/>
      <c r="I691" s="36"/>
      <c r="J691" s="35">
        <v>1.4</v>
      </c>
    </row>
    <row r="692" spans="1:10">
      <c r="A692" s="232"/>
      <c r="B692" s="235"/>
      <c r="C692" s="40" t="s">
        <v>33</v>
      </c>
      <c r="D692" s="40" t="s">
        <v>18</v>
      </c>
      <c r="E692" s="190">
        <v>0.70199999999999996</v>
      </c>
      <c r="F692" s="189">
        <v>22.5625</v>
      </c>
      <c r="G692" s="38">
        <f t="shared" si="10"/>
        <v>15.838875</v>
      </c>
      <c r="H692" s="39"/>
      <c r="I692" s="36"/>
      <c r="J692" s="35">
        <v>1.4</v>
      </c>
    </row>
    <row r="693" spans="1:10" ht="25.5">
      <c r="A693" s="232"/>
      <c r="B693" s="235"/>
      <c r="C693" s="40" t="s">
        <v>388</v>
      </c>
      <c r="D693" s="40" t="s">
        <v>54</v>
      </c>
      <c r="E693" s="190">
        <v>8.8999999999999996E-2</v>
      </c>
      <c r="F693" s="189">
        <v>25.868500000000001</v>
      </c>
      <c r="G693" s="38">
        <f t="shared" si="10"/>
        <v>2.3022965000000002</v>
      </c>
      <c r="H693" s="39"/>
      <c r="I693" s="36"/>
      <c r="J693" s="35">
        <v>1.4</v>
      </c>
    </row>
    <row r="694" spans="1:10" ht="25.5">
      <c r="A694" s="232"/>
      <c r="B694" s="235"/>
      <c r="C694" s="40" t="s">
        <v>389</v>
      </c>
      <c r="D694" s="40" t="s">
        <v>52</v>
      </c>
      <c r="E694" s="190">
        <v>1.3160000000000001</v>
      </c>
      <c r="F694" s="195">
        <v>24.880500000000001</v>
      </c>
      <c r="G694" s="38">
        <f t="shared" si="10"/>
        <v>32.742738000000003</v>
      </c>
      <c r="H694" s="39"/>
      <c r="I694" s="36"/>
      <c r="J694" s="35">
        <v>1.4</v>
      </c>
    </row>
    <row r="695" spans="1:10" ht="15.75" thickBot="1">
      <c r="A695" s="233"/>
      <c r="B695" s="236"/>
      <c r="C695" s="45"/>
      <c r="D695" s="45"/>
      <c r="E695" s="191"/>
      <c r="F695" s="196" t="s">
        <v>16</v>
      </c>
      <c r="G695" s="47" t="str">
        <f t="shared" si="10"/>
        <v/>
      </c>
      <c r="H695" s="48"/>
      <c r="I695" s="36"/>
      <c r="J695" s="35">
        <v>1.4</v>
      </c>
    </row>
    <row r="696" spans="1:10" ht="15.75" hidden="1" thickBot="1">
      <c r="A696" s="231" t="s">
        <v>390</v>
      </c>
      <c r="B696" s="234" t="s">
        <v>391</v>
      </c>
      <c r="C696" s="30"/>
      <c r="D696" s="31" t="s">
        <v>38</v>
      </c>
      <c r="E696" s="186"/>
      <c r="F696" s="193" t="s">
        <v>16</v>
      </c>
      <c r="G696" s="32" t="str">
        <f t="shared" si="10"/>
        <v/>
      </c>
      <c r="H696" s="33"/>
      <c r="I696" s="34"/>
      <c r="J696" s="35">
        <v>0</v>
      </c>
    </row>
    <row r="697" spans="1:10" ht="15.75" hidden="1" thickBot="1">
      <c r="A697" s="232"/>
      <c r="B697" s="235"/>
      <c r="C697" s="37"/>
      <c r="D697" s="37"/>
      <c r="E697" s="188"/>
      <c r="F697" s="194" t="s">
        <v>16</v>
      </c>
      <c r="G697" s="36" t="str">
        <f t="shared" si="10"/>
        <v/>
      </c>
      <c r="H697" s="39"/>
      <c r="I697" s="36"/>
      <c r="J697" s="35">
        <v>0</v>
      </c>
    </row>
    <row r="698" spans="1:10" ht="26.25" hidden="1" thickBot="1">
      <c r="A698" s="232"/>
      <c r="B698" s="235"/>
      <c r="C698" s="40" t="s">
        <v>392</v>
      </c>
      <c r="D698" s="40" t="s">
        <v>46</v>
      </c>
      <c r="E698" s="190">
        <v>6.9333</v>
      </c>
      <c r="F698" s="195" t="s">
        <v>16</v>
      </c>
      <c r="G698" s="36" t="str">
        <f t="shared" si="10"/>
        <v/>
      </c>
      <c r="H698" s="43">
        <f>SUM(G698:G702)</f>
        <v>96.287709799999988</v>
      </c>
      <c r="I698" s="44"/>
      <c r="J698" s="35">
        <v>0</v>
      </c>
    </row>
    <row r="699" spans="1:10" ht="15.75" hidden="1" thickBot="1">
      <c r="A699" s="232"/>
      <c r="B699" s="235"/>
      <c r="C699" s="40" t="s">
        <v>330</v>
      </c>
      <c r="D699" s="40" t="s">
        <v>153</v>
      </c>
      <c r="E699" s="190">
        <v>5.7427000000000001</v>
      </c>
      <c r="F699" s="195">
        <v>2.0139999999999998</v>
      </c>
      <c r="G699" s="38">
        <f t="shared" si="10"/>
        <v>11.565797799999999</v>
      </c>
      <c r="H699" s="39"/>
      <c r="I699" s="36"/>
      <c r="J699" s="35">
        <v>0</v>
      </c>
    </row>
    <row r="700" spans="1:10" ht="15.75" hidden="1" thickBot="1">
      <c r="A700" s="232"/>
      <c r="B700" s="235"/>
      <c r="C700" s="40" t="s">
        <v>81</v>
      </c>
      <c r="D700" s="40" t="s">
        <v>18</v>
      </c>
      <c r="E700" s="190">
        <v>1.9933000000000001</v>
      </c>
      <c r="F700" s="195">
        <v>29.639999999999997</v>
      </c>
      <c r="G700" s="38">
        <f t="shared" si="10"/>
        <v>59.081411999999993</v>
      </c>
      <c r="H700" s="39"/>
      <c r="I700" s="36"/>
      <c r="J700" s="35">
        <v>0</v>
      </c>
    </row>
    <row r="701" spans="1:10" ht="15.75" hidden="1" thickBot="1">
      <c r="A701" s="232"/>
      <c r="B701" s="235"/>
      <c r="C701" s="40" t="s">
        <v>33</v>
      </c>
      <c r="D701" s="40" t="s">
        <v>18</v>
      </c>
      <c r="E701" s="190">
        <v>1</v>
      </c>
      <c r="F701" s="195">
        <v>22.5625</v>
      </c>
      <c r="G701" s="38">
        <f t="shared" si="10"/>
        <v>22.5625</v>
      </c>
      <c r="H701" s="39"/>
      <c r="I701" s="36"/>
      <c r="J701" s="35">
        <v>0</v>
      </c>
    </row>
    <row r="702" spans="1:10" ht="15.75" hidden="1" thickBot="1">
      <c r="A702" s="232"/>
      <c r="B702" s="235"/>
      <c r="C702" s="40" t="s">
        <v>321</v>
      </c>
      <c r="D702" s="40" t="s">
        <v>153</v>
      </c>
      <c r="E702" s="190">
        <v>0.8</v>
      </c>
      <c r="F702" s="195">
        <v>3.8474999999999997</v>
      </c>
      <c r="G702" s="38">
        <f t="shared" si="10"/>
        <v>3.0779999999999998</v>
      </c>
      <c r="H702" s="39"/>
      <c r="I702" s="36"/>
      <c r="J702" s="35">
        <v>0</v>
      </c>
    </row>
    <row r="703" spans="1:10" ht="15.75" hidden="1" thickBot="1">
      <c r="A703" s="233"/>
      <c r="B703" s="236"/>
      <c r="C703" s="45"/>
      <c r="D703" s="45"/>
      <c r="E703" s="191"/>
      <c r="F703" s="196" t="s">
        <v>16</v>
      </c>
      <c r="G703" s="47" t="str">
        <f t="shared" si="10"/>
        <v/>
      </c>
      <c r="H703" s="48"/>
      <c r="I703" s="36"/>
      <c r="J703" s="35">
        <v>0</v>
      </c>
    </row>
    <row r="704" spans="1:10" ht="15.75" hidden="1" thickBot="1">
      <c r="A704" s="231" t="s">
        <v>393</v>
      </c>
      <c r="B704" s="234" t="s">
        <v>394</v>
      </c>
      <c r="C704" s="30"/>
      <c r="D704" s="31" t="s">
        <v>38</v>
      </c>
      <c r="E704" s="186"/>
      <c r="F704" s="193" t="s">
        <v>16</v>
      </c>
      <c r="G704" s="32" t="str">
        <f t="shared" si="10"/>
        <v/>
      </c>
      <c r="H704" s="33"/>
      <c r="I704" s="34"/>
      <c r="J704" s="35">
        <v>0</v>
      </c>
    </row>
    <row r="705" spans="1:10" ht="15.75" hidden="1" thickBot="1">
      <c r="A705" s="232"/>
      <c r="B705" s="235"/>
      <c r="C705" s="37"/>
      <c r="D705" s="37"/>
      <c r="E705" s="188"/>
      <c r="F705" s="194" t="s">
        <v>16</v>
      </c>
      <c r="G705" s="36" t="str">
        <f t="shared" si="10"/>
        <v/>
      </c>
      <c r="H705" s="39"/>
      <c r="I705" s="36"/>
      <c r="J705" s="35">
        <v>0</v>
      </c>
    </row>
    <row r="706" spans="1:10" ht="15.75" hidden="1" thickBot="1">
      <c r="A706" s="232"/>
      <c r="B706" s="235"/>
      <c r="C706" s="40" t="s">
        <v>378</v>
      </c>
      <c r="D706" s="40" t="s">
        <v>153</v>
      </c>
      <c r="E706" s="190">
        <v>0.58089999999999997</v>
      </c>
      <c r="F706" s="202">
        <v>36.432499999999997</v>
      </c>
      <c r="G706" s="61">
        <f t="shared" si="10"/>
        <v>21.163639249999999</v>
      </c>
      <c r="H706" s="43">
        <f>SUM(G706:G712)</f>
        <v>147.44732450000001</v>
      </c>
      <c r="I706" s="44"/>
      <c r="J706" s="35">
        <v>0</v>
      </c>
    </row>
    <row r="707" spans="1:10" ht="39" hidden="1" thickBot="1">
      <c r="A707" s="232"/>
      <c r="B707" s="235"/>
      <c r="C707" s="40" t="s">
        <v>379</v>
      </c>
      <c r="D707" s="40" t="s">
        <v>212</v>
      </c>
      <c r="E707" s="190">
        <v>6.6666999999999996</v>
      </c>
      <c r="F707" s="202">
        <v>1.159</v>
      </c>
      <c r="G707" s="61">
        <f t="shared" si="10"/>
        <v>7.7267052999999999</v>
      </c>
      <c r="H707" s="62"/>
      <c r="I707" s="63"/>
      <c r="J707" s="35">
        <v>0</v>
      </c>
    </row>
    <row r="708" spans="1:10" ht="26.25" hidden="1" thickBot="1">
      <c r="A708" s="232"/>
      <c r="B708" s="235"/>
      <c r="C708" s="40" t="s">
        <v>395</v>
      </c>
      <c r="D708" s="40" t="s">
        <v>220</v>
      </c>
      <c r="E708" s="190">
        <v>1.1167</v>
      </c>
      <c r="F708" s="202" t="s">
        <v>16</v>
      </c>
      <c r="G708" s="61" t="str">
        <f t="shared" si="10"/>
        <v/>
      </c>
      <c r="H708" s="62"/>
      <c r="I708" s="63"/>
      <c r="J708" s="35">
        <v>0</v>
      </c>
    </row>
    <row r="709" spans="1:10" ht="15.75" hidden="1" thickBot="1">
      <c r="A709" s="232"/>
      <c r="B709" s="235"/>
      <c r="C709" s="40" t="s">
        <v>381</v>
      </c>
      <c r="D709" s="40" t="s">
        <v>153</v>
      </c>
      <c r="E709" s="190">
        <v>2.3400000000000001E-2</v>
      </c>
      <c r="F709" s="202">
        <v>81.063499999999991</v>
      </c>
      <c r="G709" s="61">
        <f t="shared" si="10"/>
        <v>1.8968858999999998</v>
      </c>
      <c r="H709" s="62"/>
      <c r="I709" s="63"/>
      <c r="J709" s="35">
        <v>0</v>
      </c>
    </row>
    <row r="710" spans="1:10" ht="26.25" hidden="1" thickBot="1">
      <c r="A710" s="232"/>
      <c r="B710" s="235"/>
      <c r="C710" s="40" t="s">
        <v>382</v>
      </c>
      <c r="D710" s="40" t="s">
        <v>212</v>
      </c>
      <c r="E710" s="190">
        <v>2.2222</v>
      </c>
      <c r="F710" s="202">
        <v>19.256499999999999</v>
      </c>
      <c r="G710" s="61">
        <f t="shared" ref="G710:G773" si="11">IF(ISNUMBER(F710),E710*F710,"")</f>
        <v>42.791794299999999</v>
      </c>
      <c r="H710" s="62"/>
      <c r="I710" s="63"/>
      <c r="J710" s="35">
        <v>0</v>
      </c>
    </row>
    <row r="711" spans="1:10" ht="15.75" hidden="1" thickBot="1">
      <c r="A711" s="232"/>
      <c r="B711" s="235"/>
      <c r="C711" s="40" t="s">
        <v>81</v>
      </c>
      <c r="D711" s="40" t="s">
        <v>18</v>
      </c>
      <c r="E711" s="190">
        <v>1.6604000000000001</v>
      </c>
      <c r="F711" s="202">
        <v>29.639999999999997</v>
      </c>
      <c r="G711" s="61">
        <f t="shared" si="11"/>
        <v>49.214255999999999</v>
      </c>
      <c r="H711" s="62"/>
      <c r="I711" s="63"/>
      <c r="J711" s="35">
        <v>0</v>
      </c>
    </row>
    <row r="712" spans="1:10" ht="15.75" hidden="1" thickBot="1">
      <c r="A712" s="232"/>
      <c r="B712" s="235"/>
      <c r="C712" s="40" t="s">
        <v>33</v>
      </c>
      <c r="D712" s="40" t="s">
        <v>18</v>
      </c>
      <c r="E712" s="190">
        <v>1.0927</v>
      </c>
      <c r="F712" s="202">
        <v>22.5625</v>
      </c>
      <c r="G712" s="61">
        <f t="shared" si="11"/>
        <v>24.65404375</v>
      </c>
      <c r="H712" s="62"/>
      <c r="I712" s="63"/>
      <c r="J712" s="35">
        <v>0</v>
      </c>
    </row>
    <row r="713" spans="1:10" ht="15.75" hidden="1" thickBot="1">
      <c r="A713" s="233"/>
      <c r="B713" s="236"/>
      <c r="C713" s="45"/>
      <c r="D713" s="45"/>
      <c r="E713" s="191"/>
      <c r="F713" s="192" t="s">
        <v>16</v>
      </c>
      <c r="G713" s="47" t="str">
        <f t="shared" si="11"/>
        <v/>
      </c>
      <c r="H713" s="48"/>
      <c r="I713" s="36"/>
      <c r="J713" s="35">
        <v>0</v>
      </c>
    </row>
    <row r="714" spans="1:10" ht="15.75" hidden="1" thickBot="1">
      <c r="A714" s="231" t="s">
        <v>396</v>
      </c>
      <c r="B714" s="234" t="s">
        <v>397</v>
      </c>
      <c r="C714" s="30"/>
      <c r="D714" s="31" t="s">
        <v>38</v>
      </c>
      <c r="E714" s="186"/>
      <c r="F714" s="193" t="s">
        <v>16</v>
      </c>
      <c r="G714" s="32" t="str">
        <f t="shared" si="11"/>
        <v/>
      </c>
      <c r="H714" s="33"/>
      <c r="I714" s="34"/>
      <c r="J714" s="35">
        <v>0</v>
      </c>
    </row>
    <row r="715" spans="1:10" ht="15.75" hidden="1" thickBot="1">
      <c r="A715" s="232"/>
      <c r="B715" s="235"/>
      <c r="C715" s="37"/>
      <c r="D715" s="37"/>
      <c r="E715" s="188"/>
      <c r="F715" s="194" t="s">
        <v>16</v>
      </c>
      <c r="G715" s="36" t="str">
        <f t="shared" si="11"/>
        <v/>
      </c>
      <c r="H715" s="39"/>
      <c r="I715" s="36"/>
      <c r="J715" s="35">
        <v>0</v>
      </c>
    </row>
    <row r="716" spans="1:10" ht="15.75" hidden="1" thickBot="1">
      <c r="A716" s="232"/>
      <c r="B716" s="235"/>
      <c r="C716" s="40" t="s">
        <v>378</v>
      </c>
      <c r="D716" s="40" t="s">
        <v>153</v>
      </c>
      <c r="E716" s="190">
        <v>0.58089999999999997</v>
      </c>
      <c r="F716" s="202">
        <v>36.432499999999997</v>
      </c>
      <c r="G716" s="61">
        <f t="shared" si="11"/>
        <v>21.163639249999999</v>
      </c>
      <c r="H716" s="43">
        <f>SUM(G716:G721)</f>
        <v>147.44732450000001</v>
      </c>
      <c r="I716" s="44"/>
      <c r="J716" s="35">
        <v>0</v>
      </c>
    </row>
    <row r="717" spans="1:10" ht="39" hidden="1" thickBot="1">
      <c r="A717" s="232"/>
      <c r="B717" s="235"/>
      <c r="C717" s="40" t="s">
        <v>379</v>
      </c>
      <c r="D717" s="40" t="s">
        <v>212</v>
      </c>
      <c r="E717" s="190">
        <v>6.6666999999999996</v>
      </c>
      <c r="F717" s="202">
        <v>1.159</v>
      </c>
      <c r="G717" s="61">
        <f t="shared" si="11"/>
        <v>7.7267052999999999</v>
      </c>
      <c r="H717" s="62"/>
      <c r="I717" s="63"/>
      <c r="J717" s="35">
        <v>0</v>
      </c>
    </row>
    <row r="718" spans="1:10" ht="15.75" hidden="1" thickBot="1">
      <c r="A718" s="232"/>
      <c r="B718" s="235"/>
      <c r="C718" s="40" t="s">
        <v>381</v>
      </c>
      <c r="D718" s="40" t="s">
        <v>153</v>
      </c>
      <c r="E718" s="190">
        <v>2.3400000000000001E-2</v>
      </c>
      <c r="F718" s="202">
        <v>81.063499999999991</v>
      </c>
      <c r="G718" s="61">
        <f t="shared" si="11"/>
        <v>1.8968858999999998</v>
      </c>
      <c r="H718" s="62"/>
      <c r="I718" s="63"/>
      <c r="J718" s="35">
        <v>0</v>
      </c>
    </row>
    <row r="719" spans="1:10" ht="26.25" hidden="1" thickBot="1">
      <c r="A719" s="232"/>
      <c r="B719" s="235"/>
      <c r="C719" s="40" t="s">
        <v>382</v>
      </c>
      <c r="D719" s="40" t="s">
        <v>212</v>
      </c>
      <c r="E719" s="190">
        <v>2.2222</v>
      </c>
      <c r="F719" s="202">
        <v>19.256499999999999</v>
      </c>
      <c r="G719" s="61">
        <f t="shared" si="11"/>
        <v>42.791794299999999</v>
      </c>
      <c r="H719" s="62"/>
      <c r="I719" s="63"/>
      <c r="J719" s="35">
        <v>0</v>
      </c>
    </row>
    <row r="720" spans="1:10" ht="15.75" hidden="1" thickBot="1">
      <c r="A720" s="232"/>
      <c r="B720" s="235"/>
      <c r="C720" s="40" t="s">
        <v>81</v>
      </c>
      <c r="D720" s="40" t="s">
        <v>18</v>
      </c>
      <c r="E720" s="190">
        <v>1.6604000000000001</v>
      </c>
      <c r="F720" s="202">
        <v>29.639999999999997</v>
      </c>
      <c r="G720" s="61">
        <f t="shared" si="11"/>
        <v>49.214255999999999</v>
      </c>
      <c r="H720" s="62"/>
      <c r="I720" s="63"/>
      <c r="J720" s="35">
        <v>0</v>
      </c>
    </row>
    <row r="721" spans="1:10" ht="15.75" hidden="1" thickBot="1">
      <c r="A721" s="232"/>
      <c r="B721" s="235"/>
      <c r="C721" s="40" t="s">
        <v>33</v>
      </c>
      <c r="D721" s="40" t="s">
        <v>18</v>
      </c>
      <c r="E721" s="190">
        <v>1.0927</v>
      </c>
      <c r="F721" s="202">
        <v>22.5625</v>
      </c>
      <c r="G721" s="61">
        <f t="shared" si="11"/>
        <v>24.65404375</v>
      </c>
      <c r="H721" s="62"/>
      <c r="I721" s="63"/>
      <c r="J721" s="35">
        <v>0</v>
      </c>
    </row>
    <row r="722" spans="1:10" ht="15.75" hidden="1" thickBot="1">
      <c r="A722" s="233"/>
      <c r="B722" s="236"/>
      <c r="C722" s="45"/>
      <c r="D722" s="45"/>
      <c r="E722" s="191"/>
      <c r="F722" s="192" t="s">
        <v>16</v>
      </c>
      <c r="G722" s="46" t="str">
        <f t="shared" si="11"/>
        <v/>
      </c>
      <c r="H722" s="48"/>
      <c r="I722" s="36"/>
      <c r="J722" s="35">
        <v>0</v>
      </c>
    </row>
    <row r="723" spans="1:10" ht="15.75" hidden="1" thickBot="1">
      <c r="A723" s="231" t="s">
        <v>398</v>
      </c>
      <c r="B723" s="234" t="s">
        <v>399</v>
      </c>
      <c r="C723" s="30"/>
      <c r="D723" s="31" t="s">
        <v>38</v>
      </c>
      <c r="E723" s="186"/>
      <c r="F723" s="193" t="s">
        <v>16</v>
      </c>
      <c r="G723" s="32" t="str">
        <f t="shared" si="11"/>
        <v/>
      </c>
      <c r="H723" s="33"/>
      <c r="I723" s="34"/>
      <c r="J723" s="35">
        <v>0</v>
      </c>
    </row>
    <row r="724" spans="1:10" ht="15.75" hidden="1" thickBot="1">
      <c r="A724" s="232"/>
      <c r="B724" s="235"/>
      <c r="C724" s="37"/>
      <c r="D724" s="37"/>
      <c r="E724" s="188"/>
      <c r="F724" s="194" t="s">
        <v>16</v>
      </c>
      <c r="G724" s="36" t="str">
        <f t="shared" si="11"/>
        <v/>
      </c>
      <c r="H724" s="39"/>
      <c r="I724" s="36"/>
      <c r="J724" s="35">
        <v>0</v>
      </c>
    </row>
    <row r="725" spans="1:10" ht="15.75" hidden="1" thickBot="1">
      <c r="A725" s="232"/>
      <c r="B725" s="235"/>
      <c r="C725" s="40" t="s">
        <v>330</v>
      </c>
      <c r="D725" s="40" t="s">
        <v>153</v>
      </c>
      <c r="E725" s="190">
        <v>0.86140000000000005</v>
      </c>
      <c r="F725" s="195">
        <v>2.0139999999999998</v>
      </c>
      <c r="G725" s="38">
        <f t="shared" si="11"/>
        <v>1.7348595999999998</v>
      </c>
      <c r="H725" s="43">
        <f>SUM(G725:G728)</f>
        <v>14.4432946</v>
      </c>
      <c r="I725" s="44"/>
      <c r="J725" s="35">
        <v>0</v>
      </c>
    </row>
    <row r="726" spans="1:10" ht="15.75" hidden="1" thickBot="1">
      <c r="A726" s="232"/>
      <c r="B726" s="235"/>
      <c r="C726" s="40" t="s">
        <v>81</v>
      </c>
      <c r="D726" s="40" t="s">
        <v>18</v>
      </c>
      <c r="E726" s="190">
        <v>0.29899999999999999</v>
      </c>
      <c r="F726" s="189">
        <v>29.639999999999997</v>
      </c>
      <c r="G726" s="38">
        <f t="shared" si="11"/>
        <v>8.8623599999999989</v>
      </c>
      <c r="H726" s="39"/>
      <c r="I726" s="36"/>
      <c r="J726" s="35">
        <v>0</v>
      </c>
    </row>
    <row r="727" spans="1:10" ht="15.75" hidden="1" thickBot="1">
      <c r="A727" s="232"/>
      <c r="B727" s="235"/>
      <c r="C727" s="40" t="s">
        <v>33</v>
      </c>
      <c r="D727" s="40" t="s">
        <v>18</v>
      </c>
      <c r="E727" s="190">
        <v>0.15</v>
      </c>
      <c r="F727" s="189">
        <v>22.5625</v>
      </c>
      <c r="G727" s="38">
        <f t="shared" si="11"/>
        <v>3.3843749999999999</v>
      </c>
      <c r="H727" s="39"/>
      <c r="I727" s="36"/>
      <c r="J727" s="35">
        <v>0</v>
      </c>
    </row>
    <row r="728" spans="1:10" ht="15.75" hidden="1" thickBot="1">
      <c r="A728" s="232"/>
      <c r="B728" s="235"/>
      <c r="C728" s="40" t="s">
        <v>321</v>
      </c>
      <c r="D728" s="40" t="s">
        <v>153</v>
      </c>
      <c r="E728" s="190">
        <v>0.12</v>
      </c>
      <c r="F728" s="195">
        <v>3.8474999999999997</v>
      </c>
      <c r="G728" s="38">
        <f t="shared" si="11"/>
        <v>0.46169999999999994</v>
      </c>
      <c r="H728" s="39"/>
      <c r="I728" s="36"/>
      <c r="J728" s="35">
        <v>0</v>
      </c>
    </row>
    <row r="729" spans="1:10" ht="15.75" hidden="1" thickBot="1">
      <c r="A729" s="233"/>
      <c r="B729" s="236"/>
      <c r="C729" s="45"/>
      <c r="D729" s="45"/>
      <c r="E729" s="191"/>
      <c r="F729" s="192" t="s">
        <v>16</v>
      </c>
      <c r="G729" s="46" t="str">
        <f t="shared" si="11"/>
        <v/>
      </c>
      <c r="H729" s="48"/>
      <c r="I729" s="36"/>
      <c r="J729" s="35">
        <v>0</v>
      </c>
    </row>
    <row r="730" spans="1:10" ht="15.75" hidden="1" thickBot="1">
      <c r="A730" s="231" t="s">
        <v>400</v>
      </c>
      <c r="B730" s="234" t="s">
        <v>401</v>
      </c>
      <c r="C730" s="30"/>
      <c r="D730" s="31" t="s">
        <v>38</v>
      </c>
      <c r="E730" s="186"/>
      <c r="F730" s="193" t="s">
        <v>16</v>
      </c>
      <c r="G730" s="32" t="str">
        <f t="shared" si="11"/>
        <v/>
      </c>
      <c r="H730" s="33"/>
      <c r="I730" s="34"/>
      <c r="J730" s="35">
        <v>0</v>
      </c>
    </row>
    <row r="731" spans="1:10" ht="15.75" hidden="1" thickBot="1">
      <c r="A731" s="232"/>
      <c r="B731" s="235"/>
      <c r="C731" s="37"/>
      <c r="D731" s="37"/>
      <c r="E731" s="188"/>
      <c r="F731" s="194" t="s">
        <v>16</v>
      </c>
      <c r="G731" s="36" t="str">
        <f t="shared" si="11"/>
        <v/>
      </c>
      <c r="H731" s="39"/>
      <c r="I731" s="36"/>
      <c r="J731" s="35">
        <v>0</v>
      </c>
    </row>
    <row r="732" spans="1:10" ht="15.75" hidden="1" thickBot="1">
      <c r="A732" s="232"/>
      <c r="B732" s="235"/>
      <c r="C732" s="40" t="s">
        <v>81</v>
      </c>
      <c r="D732" s="40" t="s">
        <v>18</v>
      </c>
      <c r="E732" s="190">
        <v>1.1879999999999999</v>
      </c>
      <c r="F732" s="189">
        <v>29.639999999999997</v>
      </c>
      <c r="G732" s="38">
        <f t="shared" si="11"/>
        <v>35.212319999999998</v>
      </c>
      <c r="H732" s="43">
        <f>SUM(G732:G734)</f>
        <v>65.975124999999991</v>
      </c>
      <c r="I732" s="44"/>
      <c r="J732" s="35">
        <v>0</v>
      </c>
    </row>
    <row r="733" spans="1:10" ht="15.75" hidden="1" thickBot="1">
      <c r="A733" s="232"/>
      <c r="B733" s="235"/>
      <c r="C733" s="40" t="s">
        <v>33</v>
      </c>
      <c r="D733" s="40" t="s">
        <v>18</v>
      </c>
      <c r="E733" s="190">
        <v>0.59399999999999997</v>
      </c>
      <c r="F733" s="189">
        <v>22.5625</v>
      </c>
      <c r="G733" s="38">
        <f t="shared" si="11"/>
        <v>13.402125</v>
      </c>
      <c r="H733" s="39"/>
      <c r="I733" s="36"/>
      <c r="J733" s="35">
        <v>0</v>
      </c>
    </row>
    <row r="734" spans="1:10" ht="15.75" hidden="1" thickBot="1">
      <c r="A734" s="232"/>
      <c r="B734" s="235"/>
      <c r="C734" s="40" t="s">
        <v>330</v>
      </c>
      <c r="D734" s="40" t="s">
        <v>153</v>
      </c>
      <c r="E734" s="190">
        <v>8.6199999999999992</v>
      </c>
      <c r="F734" s="195">
        <v>2.0139999999999998</v>
      </c>
      <c r="G734" s="38">
        <f t="shared" si="11"/>
        <v>17.360679999999995</v>
      </c>
      <c r="H734" s="39"/>
      <c r="I734" s="36"/>
      <c r="J734" s="35">
        <v>0</v>
      </c>
    </row>
    <row r="735" spans="1:10" ht="15.75" hidden="1" thickBot="1">
      <c r="A735" s="233"/>
      <c r="B735" s="236"/>
      <c r="C735" s="45"/>
      <c r="D735" s="45"/>
      <c r="E735" s="191"/>
      <c r="F735" s="192" t="s">
        <v>16</v>
      </c>
      <c r="G735" s="46" t="str">
        <f t="shared" si="11"/>
        <v/>
      </c>
      <c r="H735" s="48"/>
      <c r="I735" s="36"/>
      <c r="J735" s="35">
        <v>0</v>
      </c>
    </row>
    <row r="736" spans="1:10" ht="15.75" hidden="1" thickBot="1">
      <c r="A736" s="231" t="s">
        <v>402</v>
      </c>
      <c r="B736" s="234" t="s">
        <v>403</v>
      </c>
      <c r="C736" s="30"/>
      <c r="D736" s="31" t="s">
        <v>38</v>
      </c>
      <c r="E736" s="186"/>
      <c r="F736" s="193" t="s">
        <v>16</v>
      </c>
      <c r="G736" s="32" t="str">
        <f t="shared" si="11"/>
        <v/>
      </c>
      <c r="H736" s="33"/>
      <c r="I736" s="34"/>
      <c r="J736" s="35">
        <v>0</v>
      </c>
    </row>
    <row r="737" spans="1:10" ht="15.75" hidden="1" thickBot="1">
      <c r="A737" s="232"/>
      <c r="B737" s="235"/>
      <c r="C737" s="37"/>
      <c r="D737" s="37"/>
      <c r="E737" s="188"/>
      <c r="F737" s="194" t="s">
        <v>16</v>
      </c>
      <c r="G737" s="36" t="str">
        <f t="shared" si="11"/>
        <v/>
      </c>
      <c r="H737" s="39"/>
      <c r="I737" s="36"/>
      <c r="J737" s="35">
        <v>0</v>
      </c>
    </row>
    <row r="738" spans="1:10" ht="26.25" hidden="1" thickBot="1">
      <c r="A738" s="232"/>
      <c r="B738" s="235"/>
      <c r="C738" s="40" t="s">
        <v>404</v>
      </c>
      <c r="D738" s="40" t="s">
        <v>46</v>
      </c>
      <c r="E738" s="190">
        <v>6.9333</v>
      </c>
      <c r="F738" s="195" t="s">
        <v>16</v>
      </c>
      <c r="G738" s="38" t="str">
        <f t="shared" si="11"/>
        <v/>
      </c>
      <c r="H738" s="43">
        <f>SUM(G738:G742)</f>
        <v>96.287709799999988</v>
      </c>
      <c r="I738" s="44"/>
      <c r="J738" s="35">
        <v>0</v>
      </c>
    </row>
    <row r="739" spans="1:10" ht="15.75" hidden="1" thickBot="1">
      <c r="A739" s="232"/>
      <c r="B739" s="235"/>
      <c r="C739" s="40" t="s">
        <v>330</v>
      </c>
      <c r="D739" s="40" t="s">
        <v>153</v>
      </c>
      <c r="E739" s="190">
        <v>5.7427000000000001</v>
      </c>
      <c r="F739" s="195">
        <v>2.0139999999999998</v>
      </c>
      <c r="G739" s="38">
        <f t="shared" si="11"/>
        <v>11.565797799999999</v>
      </c>
      <c r="H739" s="39"/>
      <c r="I739" s="36"/>
      <c r="J739" s="35">
        <v>0</v>
      </c>
    </row>
    <row r="740" spans="1:10" ht="15.75" hidden="1" thickBot="1">
      <c r="A740" s="232"/>
      <c r="B740" s="235"/>
      <c r="C740" s="40" t="s">
        <v>81</v>
      </c>
      <c r="D740" s="40" t="s">
        <v>18</v>
      </c>
      <c r="E740" s="190">
        <v>1.9933000000000001</v>
      </c>
      <c r="F740" s="189">
        <v>29.639999999999997</v>
      </c>
      <c r="G740" s="38">
        <f t="shared" si="11"/>
        <v>59.081411999999993</v>
      </c>
      <c r="H740" s="39"/>
      <c r="I740" s="36"/>
      <c r="J740" s="35">
        <v>0</v>
      </c>
    </row>
    <row r="741" spans="1:10" ht="15.75" hidden="1" thickBot="1">
      <c r="A741" s="232"/>
      <c r="B741" s="235"/>
      <c r="C741" s="40" t="s">
        <v>33</v>
      </c>
      <c r="D741" s="40" t="s">
        <v>18</v>
      </c>
      <c r="E741" s="190">
        <v>1</v>
      </c>
      <c r="F741" s="189">
        <v>22.5625</v>
      </c>
      <c r="G741" s="38">
        <f t="shared" si="11"/>
        <v>22.5625</v>
      </c>
      <c r="H741" s="39"/>
      <c r="I741" s="36"/>
      <c r="J741" s="35">
        <v>0</v>
      </c>
    </row>
    <row r="742" spans="1:10" ht="15.75" hidden="1" thickBot="1">
      <c r="A742" s="232"/>
      <c r="B742" s="235"/>
      <c r="C742" s="40" t="s">
        <v>321</v>
      </c>
      <c r="D742" s="40" t="s">
        <v>153</v>
      </c>
      <c r="E742" s="190">
        <v>0.8</v>
      </c>
      <c r="F742" s="195">
        <v>3.8474999999999997</v>
      </c>
      <c r="G742" s="38">
        <f t="shared" si="11"/>
        <v>3.0779999999999998</v>
      </c>
      <c r="H742" s="39"/>
      <c r="I742" s="36"/>
      <c r="J742" s="35">
        <v>0</v>
      </c>
    </row>
    <row r="743" spans="1:10" ht="15.75" hidden="1" thickBot="1">
      <c r="A743" s="233"/>
      <c r="B743" s="236"/>
      <c r="C743" s="45"/>
      <c r="D743" s="45"/>
      <c r="E743" s="191"/>
      <c r="F743" s="196" t="s">
        <v>16</v>
      </c>
      <c r="G743" s="47" t="str">
        <f t="shared" si="11"/>
        <v/>
      </c>
      <c r="H743" s="48"/>
      <c r="I743" s="36"/>
      <c r="J743" s="35">
        <v>0</v>
      </c>
    </row>
    <row r="744" spans="1:10" ht="15.75" hidden="1" thickBot="1">
      <c r="A744" s="231" t="s">
        <v>405</v>
      </c>
      <c r="B744" s="234" t="s">
        <v>406</v>
      </c>
      <c r="C744" s="30"/>
      <c r="D744" s="31" t="s">
        <v>38</v>
      </c>
      <c r="E744" s="186"/>
      <c r="F744" s="193" t="s">
        <v>16</v>
      </c>
      <c r="G744" s="32" t="str">
        <f t="shared" si="11"/>
        <v/>
      </c>
      <c r="H744" s="33"/>
      <c r="I744" s="34"/>
      <c r="J744" s="35">
        <v>0</v>
      </c>
    </row>
    <row r="745" spans="1:10" ht="15.75" hidden="1" thickBot="1">
      <c r="A745" s="232"/>
      <c r="B745" s="235"/>
      <c r="C745" s="37"/>
      <c r="D745" s="37"/>
      <c r="E745" s="188"/>
      <c r="F745" s="194" t="s">
        <v>16</v>
      </c>
      <c r="G745" s="36" t="str">
        <f t="shared" si="11"/>
        <v/>
      </c>
      <c r="H745" s="39"/>
      <c r="I745" s="36"/>
      <c r="J745" s="35">
        <v>0</v>
      </c>
    </row>
    <row r="746" spans="1:10" ht="26.25" hidden="1" thickBot="1">
      <c r="A746" s="232"/>
      <c r="B746" s="235"/>
      <c r="C746" s="40" t="s">
        <v>407</v>
      </c>
      <c r="D746" s="199" t="s">
        <v>38</v>
      </c>
      <c r="E746" s="190">
        <v>1</v>
      </c>
      <c r="F746" s="189" t="s">
        <v>16</v>
      </c>
      <c r="G746" s="38" t="str">
        <f t="shared" si="11"/>
        <v/>
      </c>
      <c r="H746" s="43">
        <f>SUM(G746:G746)</f>
        <v>0</v>
      </c>
      <c r="I746" s="44"/>
      <c r="J746" s="35">
        <v>0</v>
      </c>
    </row>
    <row r="747" spans="1:10" ht="15.75" hidden="1" thickBot="1">
      <c r="A747" s="233"/>
      <c r="B747" s="236"/>
      <c r="C747" s="45"/>
      <c r="D747" s="45"/>
      <c r="E747" s="191"/>
      <c r="F747" s="192" t="s">
        <v>16</v>
      </c>
      <c r="G747" s="46" t="str">
        <f t="shared" si="11"/>
        <v/>
      </c>
      <c r="H747" s="48"/>
      <c r="I747" s="36"/>
      <c r="J747" s="35">
        <v>0</v>
      </c>
    </row>
    <row r="748" spans="1:10" ht="15.75" hidden="1" thickBot="1">
      <c r="A748" s="231" t="s">
        <v>408</v>
      </c>
      <c r="B748" s="234" t="s">
        <v>409</v>
      </c>
      <c r="C748" s="30"/>
      <c r="D748" s="31" t="s">
        <v>38</v>
      </c>
      <c r="E748" s="186"/>
      <c r="F748" s="193" t="s">
        <v>16</v>
      </c>
      <c r="G748" s="32" t="str">
        <f t="shared" si="11"/>
        <v/>
      </c>
      <c r="H748" s="33"/>
      <c r="I748" s="34"/>
      <c r="J748" s="35">
        <v>0</v>
      </c>
    </row>
    <row r="749" spans="1:10" ht="15.75" hidden="1" thickBot="1">
      <c r="A749" s="232"/>
      <c r="B749" s="235"/>
      <c r="C749" s="37"/>
      <c r="D749" s="37"/>
      <c r="E749" s="188"/>
      <c r="F749" s="194" t="s">
        <v>16</v>
      </c>
      <c r="G749" s="36" t="str">
        <f t="shared" si="11"/>
        <v/>
      </c>
      <c r="H749" s="39"/>
      <c r="I749" s="36"/>
      <c r="J749" s="35">
        <v>0</v>
      </c>
    </row>
    <row r="750" spans="1:10" ht="26.25" hidden="1" thickBot="1">
      <c r="A750" s="232"/>
      <c r="B750" s="235"/>
      <c r="C750" s="40" t="s">
        <v>410</v>
      </c>
      <c r="D750" s="40" t="s">
        <v>151</v>
      </c>
      <c r="E750" s="190">
        <v>4.34</v>
      </c>
      <c r="F750" s="195">
        <v>3.8854999999999995</v>
      </c>
      <c r="G750" s="38">
        <f t="shared" si="11"/>
        <v>16.863069999999997</v>
      </c>
      <c r="H750" s="43">
        <f>SUM(G750:G753)</f>
        <v>68.999069999999989</v>
      </c>
      <c r="I750" s="44"/>
      <c r="J750" s="35">
        <v>0</v>
      </c>
    </row>
    <row r="751" spans="1:10" ht="15.75" hidden="1" thickBot="1">
      <c r="A751" s="232"/>
      <c r="B751" s="235"/>
      <c r="C751" s="40" t="s">
        <v>411</v>
      </c>
      <c r="D751" s="199" t="s">
        <v>38</v>
      </c>
      <c r="E751" s="190">
        <v>1</v>
      </c>
      <c r="F751" s="195" t="s">
        <v>16</v>
      </c>
      <c r="G751" s="38" t="str">
        <f t="shared" si="11"/>
        <v/>
      </c>
      <c r="H751" s="39"/>
      <c r="I751" s="36"/>
      <c r="J751" s="35">
        <v>0</v>
      </c>
    </row>
    <row r="752" spans="1:10" ht="15.75" hidden="1" thickBot="1">
      <c r="A752" s="232"/>
      <c r="B752" s="235"/>
      <c r="C752" s="40" t="s">
        <v>269</v>
      </c>
      <c r="D752" s="40" t="s">
        <v>18</v>
      </c>
      <c r="E752" s="190">
        <v>1</v>
      </c>
      <c r="F752" s="189">
        <v>29.573499999999999</v>
      </c>
      <c r="G752" s="38">
        <f t="shared" si="11"/>
        <v>29.573499999999999</v>
      </c>
      <c r="H752" s="39"/>
      <c r="I752" s="36"/>
      <c r="J752" s="35">
        <v>0</v>
      </c>
    </row>
    <row r="753" spans="1:10" ht="15.75" hidden="1" thickBot="1">
      <c r="A753" s="232"/>
      <c r="B753" s="235"/>
      <c r="C753" s="40" t="s">
        <v>33</v>
      </c>
      <c r="D753" s="40" t="s">
        <v>18</v>
      </c>
      <c r="E753" s="190">
        <v>1</v>
      </c>
      <c r="F753" s="189">
        <v>22.5625</v>
      </c>
      <c r="G753" s="38">
        <f t="shared" si="11"/>
        <v>22.5625</v>
      </c>
      <c r="H753" s="39"/>
      <c r="I753" s="36"/>
      <c r="J753" s="35">
        <v>0</v>
      </c>
    </row>
    <row r="754" spans="1:10" ht="15.75" hidden="1" thickBot="1">
      <c r="A754" s="233"/>
      <c r="B754" s="236"/>
      <c r="C754" s="45"/>
      <c r="D754" s="45"/>
      <c r="E754" s="191"/>
      <c r="F754" s="192" t="s">
        <v>16</v>
      </c>
      <c r="G754" s="46" t="str">
        <f t="shared" si="11"/>
        <v/>
      </c>
      <c r="H754" s="48"/>
      <c r="I754" s="36"/>
      <c r="J754" s="35">
        <v>0</v>
      </c>
    </row>
    <row r="755" spans="1:10" ht="15.75" hidden="1" thickBot="1">
      <c r="A755" s="231" t="s">
        <v>412</v>
      </c>
      <c r="B755" s="234" t="s">
        <v>413</v>
      </c>
      <c r="C755" s="30"/>
      <c r="D755" s="31" t="s">
        <v>38</v>
      </c>
      <c r="E755" s="186"/>
      <c r="F755" s="193" t="s">
        <v>16</v>
      </c>
      <c r="G755" s="32" t="str">
        <f t="shared" si="11"/>
        <v/>
      </c>
      <c r="H755" s="33"/>
      <c r="I755" s="34"/>
      <c r="J755" s="35">
        <v>0</v>
      </c>
    </row>
    <row r="756" spans="1:10" ht="15.75" hidden="1" thickBot="1">
      <c r="A756" s="232"/>
      <c r="B756" s="235"/>
      <c r="C756" s="37"/>
      <c r="D756" s="37"/>
      <c r="E756" s="188"/>
      <c r="F756" s="194" t="s">
        <v>16</v>
      </c>
      <c r="G756" s="36" t="str">
        <f t="shared" si="11"/>
        <v/>
      </c>
      <c r="H756" s="39"/>
      <c r="I756" s="36"/>
      <c r="J756" s="35">
        <v>0</v>
      </c>
    </row>
    <row r="757" spans="1:10" ht="26.25" hidden="1" thickBot="1">
      <c r="A757" s="232"/>
      <c r="B757" s="235"/>
      <c r="C757" s="40" t="s">
        <v>414</v>
      </c>
      <c r="D757" s="40" t="s">
        <v>220</v>
      </c>
      <c r="E757" s="190">
        <v>1.0363</v>
      </c>
      <c r="F757" s="195">
        <v>20.425000000000001</v>
      </c>
      <c r="G757" s="36">
        <f t="shared" si="11"/>
        <v>21.166427500000001</v>
      </c>
      <c r="H757" s="43">
        <f>SUM(G757:G764)</f>
        <v>57.727322849999993</v>
      </c>
      <c r="I757" s="44"/>
      <c r="J757" s="35">
        <v>0</v>
      </c>
    </row>
    <row r="758" spans="1:10" ht="39" hidden="1" thickBot="1">
      <c r="A758" s="232"/>
      <c r="B758" s="235"/>
      <c r="C758" s="40" t="s">
        <v>415</v>
      </c>
      <c r="D758" s="40" t="s">
        <v>151</v>
      </c>
      <c r="E758" s="190">
        <v>3.5470000000000002</v>
      </c>
      <c r="F758" s="195">
        <v>4.6265000000000001</v>
      </c>
      <c r="G758" s="36">
        <f t="shared" si="11"/>
        <v>16.4101955</v>
      </c>
      <c r="H758" s="39"/>
      <c r="I758" s="36"/>
      <c r="J758" s="35">
        <v>0</v>
      </c>
    </row>
    <row r="759" spans="1:10" ht="39" hidden="1" thickBot="1">
      <c r="A759" s="232"/>
      <c r="B759" s="235"/>
      <c r="C759" s="40" t="s">
        <v>416</v>
      </c>
      <c r="D759" s="40" t="s">
        <v>212</v>
      </c>
      <c r="E759" s="190">
        <v>1.2266999999999999</v>
      </c>
      <c r="F759" s="195">
        <v>1.7384999999999999</v>
      </c>
      <c r="G759" s="36">
        <f t="shared" si="11"/>
        <v>2.1326179499999998</v>
      </c>
      <c r="H759" s="39"/>
      <c r="I759" s="36"/>
      <c r="J759" s="35">
        <v>0</v>
      </c>
    </row>
    <row r="760" spans="1:10" ht="26.25" hidden="1" thickBot="1">
      <c r="A760" s="232"/>
      <c r="B760" s="235"/>
      <c r="C760" s="40" t="s">
        <v>249</v>
      </c>
      <c r="D760" s="40" t="s">
        <v>212</v>
      </c>
      <c r="E760" s="190">
        <v>2.2134</v>
      </c>
      <c r="F760" s="195">
        <v>0.25650000000000001</v>
      </c>
      <c r="G760" s="36">
        <f t="shared" si="11"/>
        <v>0.56773709999999999</v>
      </c>
      <c r="H760" s="39"/>
      <c r="I760" s="36"/>
      <c r="J760" s="35">
        <v>0</v>
      </c>
    </row>
    <row r="761" spans="1:10" ht="26.25" hidden="1" thickBot="1">
      <c r="A761" s="232"/>
      <c r="B761" s="235"/>
      <c r="C761" s="40" t="s">
        <v>417</v>
      </c>
      <c r="D761" s="40" t="s">
        <v>237</v>
      </c>
      <c r="E761" s="190">
        <v>1.23E-2</v>
      </c>
      <c r="F761" s="195">
        <v>28.785</v>
      </c>
      <c r="G761" s="36">
        <f t="shared" si="11"/>
        <v>0.35405550000000002</v>
      </c>
      <c r="H761" s="39"/>
      <c r="I761" s="36"/>
      <c r="J761" s="35">
        <v>0</v>
      </c>
    </row>
    <row r="762" spans="1:10" ht="26.25" hidden="1" thickBot="1">
      <c r="A762" s="232"/>
      <c r="B762" s="235"/>
      <c r="C762" s="40" t="s">
        <v>418</v>
      </c>
      <c r="D762" s="40" t="s">
        <v>237</v>
      </c>
      <c r="E762" s="190">
        <v>3.3599999999999998E-2</v>
      </c>
      <c r="F762" s="195">
        <v>49.342999999999996</v>
      </c>
      <c r="G762" s="36">
        <f t="shared" si="11"/>
        <v>1.6579247999999998</v>
      </c>
      <c r="H762" s="39"/>
      <c r="I762" s="36"/>
      <c r="J762" s="35">
        <v>0</v>
      </c>
    </row>
    <row r="763" spans="1:10" ht="26.25" hidden="1" thickBot="1">
      <c r="A763" s="232"/>
      <c r="B763" s="235"/>
      <c r="C763" s="40" t="s">
        <v>419</v>
      </c>
      <c r="D763" s="40" t="s">
        <v>153</v>
      </c>
      <c r="E763" s="190">
        <v>3.6999999999999998E-2</v>
      </c>
      <c r="F763" s="195">
        <v>22.258499999999998</v>
      </c>
      <c r="G763" s="36">
        <f t="shared" si="11"/>
        <v>0.82356449999999992</v>
      </c>
      <c r="H763" s="39"/>
      <c r="I763" s="36"/>
      <c r="J763" s="35">
        <v>0</v>
      </c>
    </row>
    <row r="764" spans="1:10" ht="26.25" hidden="1" thickBot="1">
      <c r="A764" s="232"/>
      <c r="B764" s="235"/>
      <c r="C764" s="40" t="s">
        <v>41</v>
      </c>
      <c r="D764" s="40" t="s">
        <v>18</v>
      </c>
      <c r="E764" s="190">
        <v>0.6</v>
      </c>
      <c r="F764" s="189">
        <v>24.358000000000001</v>
      </c>
      <c r="G764" s="36">
        <f t="shared" si="11"/>
        <v>14.614799999999999</v>
      </c>
      <c r="H764" s="39"/>
      <c r="I764" s="36"/>
      <c r="J764" s="35">
        <v>0</v>
      </c>
    </row>
    <row r="765" spans="1:10" ht="15.75" hidden="1" thickBot="1">
      <c r="A765" s="233"/>
      <c r="B765" s="236"/>
      <c r="C765" s="45"/>
      <c r="D765" s="45"/>
      <c r="E765" s="191"/>
      <c r="F765" s="192" t="s">
        <v>16</v>
      </c>
      <c r="G765" s="46" t="str">
        <f t="shared" si="11"/>
        <v/>
      </c>
      <c r="H765" s="48"/>
      <c r="I765" s="36"/>
      <c r="J765" s="35">
        <v>0</v>
      </c>
    </row>
    <row r="766" spans="1:10" ht="15.75" hidden="1" thickBot="1">
      <c r="A766" s="231" t="s">
        <v>420</v>
      </c>
      <c r="B766" s="234" t="s">
        <v>421</v>
      </c>
      <c r="C766" s="30"/>
      <c r="D766" s="31" t="s">
        <v>38</v>
      </c>
      <c r="E766" s="186"/>
      <c r="F766" s="193" t="s">
        <v>16</v>
      </c>
      <c r="G766" s="32" t="str">
        <f t="shared" si="11"/>
        <v/>
      </c>
      <c r="H766" s="33"/>
      <c r="I766" s="34"/>
      <c r="J766" s="35">
        <v>0</v>
      </c>
    </row>
    <row r="767" spans="1:10" ht="15.75" hidden="1" thickBot="1">
      <c r="A767" s="232"/>
      <c r="B767" s="235"/>
      <c r="C767" s="37"/>
      <c r="D767" s="37"/>
      <c r="E767" s="188"/>
      <c r="F767" s="194" t="s">
        <v>16</v>
      </c>
      <c r="G767" s="36" t="str">
        <f t="shared" si="11"/>
        <v/>
      </c>
      <c r="H767" s="39"/>
      <c r="I767" s="36"/>
      <c r="J767" s="35">
        <v>0</v>
      </c>
    </row>
    <row r="768" spans="1:10" ht="26.25" hidden="1" thickBot="1">
      <c r="A768" s="232"/>
      <c r="B768" s="235"/>
      <c r="C768" s="40" t="s">
        <v>414</v>
      </c>
      <c r="D768" s="40" t="s">
        <v>220</v>
      </c>
      <c r="E768" s="190">
        <v>1.0363</v>
      </c>
      <c r="F768" s="195">
        <v>20.425000000000001</v>
      </c>
      <c r="G768" s="36">
        <f t="shared" si="11"/>
        <v>21.166427500000001</v>
      </c>
      <c r="H768" s="43">
        <f>SUM(G768:G770)</f>
        <v>26.118604599999998</v>
      </c>
      <c r="I768" s="44"/>
      <c r="J768" s="35">
        <v>0</v>
      </c>
    </row>
    <row r="769" spans="1:10" ht="26.25" hidden="1" thickBot="1">
      <c r="A769" s="232"/>
      <c r="B769" s="235"/>
      <c r="C769" s="40" t="s">
        <v>249</v>
      </c>
      <c r="D769" s="40" t="s">
        <v>212</v>
      </c>
      <c r="E769" s="190">
        <v>2.2134</v>
      </c>
      <c r="F769" s="195">
        <v>0.25650000000000001</v>
      </c>
      <c r="G769" s="38">
        <f t="shared" si="11"/>
        <v>0.56773709999999999</v>
      </c>
      <c r="H769" s="52"/>
      <c r="I769" s="44"/>
      <c r="J769" s="35">
        <v>0</v>
      </c>
    </row>
    <row r="770" spans="1:10" ht="26.25" hidden="1" thickBot="1">
      <c r="A770" s="232"/>
      <c r="B770" s="235"/>
      <c r="C770" s="40" t="s">
        <v>41</v>
      </c>
      <c r="D770" s="40" t="s">
        <v>18</v>
      </c>
      <c r="E770" s="190">
        <v>0.18</v>
      </c>
      <c r="F770" s="189">
        <v>24.358000000000001</v>
      </c>
      <c r="G770" s="38">
        <f t="shared" si="11"/>
        <v>4.3844399999999997</v>
      </c>
      <c r="H770" s="39"/>
      <c r="I770" s="36"/>
      <c r="J770" s="35">
        <v>0</v>
      </c>
    </row>
    <row r="771" spans="1:10" ht="15.75" hidden="1" thickBot="1">
      <c r="A771" s="233"/>
      <c r="B771" s="236"/>
      <c r="C771" s="45"/>
      <c r="D771" s="45"/>
      <c r="E771" s="191"/>
      <c r="F771" s="192" t="s">
        <v>16</v>
      </c>
      <c r="G771" s="46" t="str">
        <f t="shared" si="11"/>
        <v/>
      </c>
      <c r="H771" s="48"/>
      <c r="I771" s="36"/>
      <c r="J771" s="35">
        <v>0</v>
      </c>
    </row>
    <row r="772" spans="1:10" ht="15.75" hidden="1" thickBot="1">
      <c r="A772" s="231" t="s">
        <v>422</v>
      </c>
      <c r="B772" s="234" t="s">
        <v>423</v>
      </c>
      <c r="C772" s="30"/>
      <c r="D772" s="31" t="s">
        <v>38</v>
      </c>
      <c r="E772" s="186"/>
      <c r="F772" s="193" t="s">
        <v>16</v>
      </c>
      <c r="G772" s="32" t="str">
        <f t="shared" si="11"/>
        <v/>
      </c>
      <c r="H772" s="33"/>
      <c r="I772" s="34"/>
      <c r="J772" s="35">
        <v>0</v>
      </c>
    </row>
    <row r="773" spans="1:10" ht="15.75" hidden="1" thickBot="1">
      <c r="A773" s="237"/>
      <c r="B773" s="235"/>
      <c r="C773" s="37"/>
      <c r="D773" s="37"/>
      <c r="E773" s="188"/>
      <c r="F773" s="194" t="s">
        <v>16</v>
      </c>
      <c r="G773" s="36" t="str">
        <f t="shared" si="11"/>
        <v/>
      </c>
      <c r="H773" s="39"/>
      <c r="I773" s="36"/>
      <c r="J773" s="35">
        <v>0</v>
      </c>
    </row>
    <row r="774" spans="1:10" ht="15.75" hidden="1" thickBot="1">
      <c r="A774" s="237"/>
      <c r="B774" s="235"/>
      <c r="C774" s="40" t="s">
        <v>424</v>
      </c>
      <c r="D774" s="199" t="s">
        <v>38</v>
      </c>
      <c r="E774" s="190">
        <v>1.0363</v>
      </c>
      <c r="F774" s="195" t="s">
        <v>16</v>
      </c>
      <c r="G774" s="36" t="str">
        <f t="shared" ref="G774:G837" si="12">IF(ISNUMBER(F774),E774*F774,"")</f>
        <v/>
      </c>
      <c r="H774" s="43">
        <f>SUM(G774:G781)</f>
        <v>36.560895349999996</v>
      </c>
      <c r="I774" s="44"/>
      <c r="J774" s="35">
        <v>0</v>
      </c>
    </row>
    <row r="775" spans="1:10" ht="39" hidden="1" thickBot="1">
      <c r="A775" s="237"/>
      <c r="B775" s="235"/>
      <c r="C775" s="40" t="s">
        <v>415</v>
      </c>
      <c r="D775" s="40" t="s">
        <v>151</v>
      </c>
      <c r="E775" s="190">
        <v>3.5470000000000002</v>
      </c>
      <c r="F775" s="195">
        <v>4.6265000000000001</v>
      </c>
      <c r="G775" s="36">
        <f t="shared" si="12"/>
        <v>16.4101955</v>
      </c>
      <c r="H775" s="39"/>
      <c r="I775" s="36"/>
      <c r="J775" s="35">
        <v>0</v>
      </c>
    </row>
    <row r="776" spans="1:10" ht="39" hidden="1" thickBot="1">
      <c r="A776" s="237"/>
      <c r="B776" s="235"/>
      <c r="C776" s="40" t="s">
        <v>416</v>
      </c>
      <c r="D776" s="40" t="s">
        <v>212</v>
      </c>
      <c r="E776" s="190">
        <v>1.2266999999999999</v>
      </c>
      <c r="F776" s="195">
        <v>1.7384999999999999</v>
      </c>
      <c r="G776" s="36">
        <f t="shared" si="12"/>
        <v>2.1326179499999998</v>
      </c>
      <c r="H776" s="39"/>
      <c r="I776" s="36"/>
      <c r="J776" s="35">
        <v>0</v>
      </c>
    </row>
    <row r="777" spans="1:10" ht="26.25" hidden="1" thickBot="1">
      <c r="A777" s="237"/>
      <c r="B777" s="235"/>
      <c r="C777" s="40" t="s">
        <v>249</v>
      </c>
      <c r="D777" s="40" t="s">
        <v>212</v>
      </c>
      <c r="E777" s="190">
        <v>2.2134</v>
      </c>
      <c r="F777" s="195">
        <v>0.25650000000000001</v>
      </c>
      <c r="G777" s="36">
        <f t="shared" si="12"/>
        <v>0.56773709999999999</v>
      </c>
      <c r="H777" s="39"/>
      <c r="I777" s="36"/>
      <c r="J777" s="35">
        <v>0</v>
      </c>
    </row>
    <row r="778" spans="1:10" ht="26.25" hidden="1" thickBot="1">
      <c r="A778" s="237"/>
      <c r="B778" s="235"/>
      <c r="C778" s="40" t="s">
        <v>417</v>
      </c>
      <c r="D778" s="40" t="s">
        <v>237</v>
      </c>
      <c r="E778" s="190">
        <v>1.23E-2</v>
      </c>
      <c r="F778" s="195">
        <v>28.785</v>
      </c>
      <c r="G778" s="36">
        <f t="shared" si="12"/>
        <v>0.35405550000000002</v>
      </c>
      <c r="H778" s="39"/>
      <c r="I778" s="36"/>
      <c r="J778" s="35">
        <v>0</v>
      </c>
    </row>
    <row r="779" spans="1:10" ht="26.25" hidden="1" thickBot="1">
      <c r="A779" s="237"/>
      <c r="B779" s="235"/>
      <c r="C779" s="40" t="s">
        <v>418</v>
      </c>
      <c r="D779" s="40" t="s">
        <v>237</v>
      </c>
      <c r="E779" s="190">
        <v>3.3599999999999998E-2</v>
      </c>
      <c r="F779" s="195">
        <v>49.342999999999996</v>
      </c>
      <c r="G779" s="36">
        <f t="shared" si="12"/>
        <v>1.6579247999999998</v>
      </c>
      <c r="H779" s="39"/>
      <c r="I779" s="36"/>
      <c r="J779" s="35">
        <v>0</v>
      </c>
    </row>
    <row r="780" spans="1:10" ht="26.25" hidden="1" thickBot="1">
      <c r="A780" s="237"/>
      <c r="B780" s="235"/>
      <c r="C780" s="40" t="s">
        <v>419</v>
      </c>
      <c r="D780" s="40" t="s">
        <v>153</v>
      </c>
      <c r="E780" s="190">
        <v>3.6999999999999998E-2</v>
      </c>
      <c r="F780" s="195">
        <v>22.258499999999998</v>
      </c>
      <c r="G780" s="36">
        <f t="shared" si="12"/>
        <v>0.82356449999999992</v>
      </c>
      <c r="H780" s="39"/>
      <c r="I780" s="36"/>
      <c r="J780" s="35">
        <v>0</v>
      </c>
    </row>
    <row r="781" spans="1:10" ht="26.25" hidden="1" thickBot="1">
      <c r="A781" s="237"/>
      <c r="B781" s="235"/>
      <c r="C781" s="40" t="s">
        <v>41</v>
      </c>
      <c r="D781" s="40" t="s">
        <v>18</v>
      </c>
      <c r="E781" s="190">
        <v>0.6</v>
      </c>
      <c r="F781" s="189">
        <v>24.358000000000001</v>
      </c>
      <c r="G781" s="36">
        <f t="shared" si="12"/>
        <v>14.614799999999999</v>
      </c>
      <c r="H781" s="39"/>
      <c r="I781" s="36"/>
      <c r="J781" s="35">
        <v>0</v>
      </c>
    </row>
    <row r="782" spans="1:10" ht="15.75" hidden="1" thickBot="1">
      <c r="A782" s="238"/>
      <c r="B782" s="236"/>
      <c r="C782" s="45"/>
      <c r="D782" s="45"/>
      <c r="E782" s="191"/>
      <c r="F782" s="192" t="s">
        <v>16</v>
      </c>
      <c r="G782" s="46" t="str">
        <f t="shared" si="12"/>
        <v/>
      </c>
      <c r="H782" s="48"/>
      <c r="I782" s="36"/>
      <c r="J782" s="35">
        <v>0</v>
      </c>
    </row>
    <row r="783" spans="1:10" ht="15.75" hidden="1" thickBot="1">
      <c r="A783" s="231" t="s">
        <v>425</v>
      </c>
      <c r="B783" s="234" t="s">
        <v>426</v>
      </c>
      <c r="C783" s="30"/>
      <c r="D783" s="31" t="s">
        <v>38</v>
      </c>
      <c r="E783" s="186"/>
      <c r="F783" s="193" t="s">
        <v>16</v>
      </c>
      <c r="G783" s="32" t="str">
        <f t="shared" si="12"/>
        <v/>
      </c>
      <c r="H783" s="33"/>
      <c r="I783" s="34"/>
      <c r="J783" s="35">
        <v>0</v>
      </c>
    </row>
    <row r="784" spans="1:10" ht="15.75" hidden="1" thickBot="1">
      <c r="A784" s="237"/>
      <c r="B784" s="235"/>
      <c r="C784" s="37"/>
      <c r="D784" s="37"/>
      <c r="E784" s="188"/>
      <c r="F784" s="194" t="s">
        <v>16</v>
      </c>
      <c r="G784" s="36" t="str">
        <f t="shared" si="12"/>
        <v/>
      </c>
      <c r="H784" s="39"/>
      <c r="I784" s="36"/>
      <c r="J784" s="35">
        <v>0</v>
      </c>
    </row>
    <row r="785" spans="1:10" ht="26.25" hidden="1" thickBot="1">
      <c r="A785" s="237"/>
      <c r="B785" s="235"/>
      <c r="C785" s="40" t="s">
        <v>78</v>
      </c>
      <c r="D785" s="40" t="s">
        <v>18</v>
      </c>
      <c r="E785" s="190">
        <v>0.5</v>
      </c>
      <c r="F785" s="195">
        <v>23.265499999999996</v>
      </c>
      <c r="G785" s="36">
        <f t="shared" si="12"/>
        <v>11.632749999999998</v>
      </c>
      <c r="H785" s="43">
        <f>SUM(G785:G788)</f>
        <v>23.811749999999996</v>
      </c>
      <c r="I785" s="44"/>
      <c r="J785" s="35">
        <v>0</v>
      </c>
    </row>
    <row r="786" spans="1:10" ht="26.25" hidden="1" thickBot="1">
      <c r="A786" s="237"/>
      <c r="B786" s="235"/>
      <c r="C786" s="40" t="s">
        <v>41</v>
      </c>
      <c r="D786" s="40" t="s">
        <v>18</v>
      </c>
      <c r="E786" s="190">
        <v>0.5</v>
      </c>
      <c r="F786" s="195">
        <v>24.358000000000001</v>
      </c>
      <c r="G786" s="36">
        <f t="shared" si="12"/>
        <v>12.179</v>
      </c>
      <c r="H786" s="39"/>
      <c r="I786" s="36"/>
      <c r="J786" s="35">
        <v>0</v>
      </c>
    </row>
    <row r="787" spans="1:10" ht="15.75" hidden="1" thickBot="1">
      <c r="A787" s="237"/>
      <c r="B787" s="235"/>
      <c r="C787" s="42" t="s">
        <v>427</v>
      </c>
      <c r="D787" s="40" t="s">
        <v>38</v>
      </c>
      <c r="E787" s="190">
        <v>1</v>
      </c>
      <c r="F787" s="195" t="s">
        <v>16</v>
      </c>
      <c r="G787" s="36" t="str">
        <f t="shared" si="12"/>
        <v/>
      </c>
      <c r="H787" s="39"/>
      <c r="I787" s="36"/>
      <c r="J787" s="35">
        <v>0</v>
      </c>
    </row>
    <row r="788" spans="1:10" ht="15.75" hidden="1" thickBot="1">
      <c r="A788" s="237"/>
      <c r="B788" s="235"/>
      <c r="C788" s="42" t="s">
        <v>428</v>
      </c>
      <c r="D788" s="40" t="s">
        <v>38</v>
      </c>
      <c r="E788" s="190">
        <v>1</v>
      </c>
      <c r="F788" s="195" t="s">
        <v>16</v>
      </c>
      <c r="G788" s="36" t="str">
        <f t="shared" si="12"/>
        <v/>
      </c>
      <c r="H788" s="39"/>
      <c r="I788" s="36"/>
      <c r="J788" s="35">
        <v>0</v>
      </c>
    </row>
    <row r="789" spans="1:10" ht="15.75" hidden="1" thickBot="1">
      <c r="A789" s="238"/>
      <c r="B789" s="236"/>
      <c r="C789" s="45"/>
      <c r="D789" s="45"/>
      <c r="E789" s="191"/>
      <c r="F789" s="192" t="s">
        <v>16</v>
      </c>
      <c r="G789" s="46" t="str">
        <f t="shared" si="12"/>
        <v/>
      </c>
      <c r="H789" s="48"/>
      <c r="I789" s="36"/>
      <c r="J789" s="35">
        <v>0</v>
      </c>
    </row>
    <row r="790" spans="1:10" ht="15.75" thickBot="1">
      <c r="A790" s="231" t="s">
        <v>429</v>
      </c>
      <c r="B790" s="234" t="s">
        <v>430</v>
      </c>
      <c r="C790" s="30"/>
      <c r="D790" s="31" t="s">
        <v>38</v>
      </c>
      <c r="E790" s="186"/>
      <c r="F790" s="193" t="s">
        <v>16</v>
      </c>
      <c r="G790" s="32" t="str">
        <f t="shared" si="12"/>
        <v/>
      </c>
      <c r="H790" s="33"/>
      <c r="I790" s="34"/>
      <c r="J790" s="35">
        <v>60.58</v>
      </c>
    </row>
    <row r="791" spans="1:10">
      <c r="A791" s="232"/>
      <c r="B791" s="235"/>
      <c r="C791" s="37"/>
      <c r="D791" s="37"/>
      <c r="E791" s="188"/>
      <c r="F791" s="194" t="s">
        <v>16</v>
      </c>
      <c r="G791" s="36" t="str">
        <f t="shared" si="12"/>
        <v/>
      </c>
      <c r="H791" s="39"/>
      <c r="I791" s="36"/>
      <c r="J791" s="35">
        <v>60.58</v>
      </c>
    </row>
    <row r="792" spans="1:10" ht="25.5">
      <c r="A792" s="232"/>
      <c r="B792" s="235"/>
      <c r="C792" s="40" t="s">
        <v>242</v>
      </c>
      <c r="D792" s="40" t="s">
        <v>220</v>
      </c>
      <c r="E792" s="190">
        <v>1.0838000000000001</v>
      </c>
      <c r="F792" s="195">
        <v>18.012</v>
      </c>
      <c r="G792" s="38">
        <f t="shared" si="12"/>
        <v>19.521405600000001</v>
      </c>
      <c r="H792" s="43">
        <f>SUM(G792:G802)</f>
        <v>68.732177950000008</v>
      </c>
      <c r="I792" s="44"/>
      <c r="J792" s="35">
        <v>60.58</v>
      </c>
    </row>
    <row r="793" spans="1:10" ht="38.25">
      <c r="A793" s="232"/>
      <c r="B793" s="235"/>
      <c r="C793" s="40" t="s">
        <v>415</v>
      </c>
      <c r="D793" s="40" t="s">
        <v>151</v>
      </c>
      <c r="E793" s="190">
        <v>3.5470000000000002</v>
      </c>
      <c r="F793" s="195">
        <v>4.6265000000000001</v>
      </c>
      <c r="G793" s="38">
        <f t="shared" si="12"/>
        <v>16.4101955</v>
      </c>
      <c r="H793" s="53"/>
      <c r="I793" s="54"/>
      <c r="J793" s="35">
        <v>60.58</v>
      </c>
    </row>
    <row r="794" spans="1:10" ht="38.25">
      <c r="A794" s="232"/>
      <c r="B794" s="235"/>
      <c r="C794" s="40" t="s">
        <v>416</v>
      </c>
      <c r="D794" s="40" t="s">
        <v>212</v>
      </c>
      <c r="E794" s="190">
        <v>1.2266999999999999</v>
      </c>
      <c r="F794" s="195">
        <v>1.7384999999999999</v>
      </c>
      <c r="G794" s="38">
        <f t="shared" si="12"/>
        <v>2.1326179499999998</v>
      </c>
      <c r="H794" s="53"/>
      <c r="I794" s="54"/>
      <c r="J794" s="35">
        <v>60.58</v>
      </c>
    </row>
    <row r="795" spans="1:10" ht="25.5">
      <c r="A795" s="232"/>
      <c r="B795" s="235"/>
      <c r="C795" s="40" t="s">
        <v>246</v>
      </c>
      <c r="D795" s="40" t="s">
        <v>151</v>
      </c>
      <c r="E795" s="190">
        <v>1.4276</v>
      </c>
      <c r="F795" s="195">
        <v>2.4889999999999999</v>
      </c>
      <c r="G795" s="38">
        <f t="shared" si="12"/>
        <v>3.5532963999999998</v>
      </c>
      <c r="H795" s="53"/>
      <c r="I795" s="54"/>
      <c r="J795" s="35">
        <v>60.58</v>
      </c>
    </row>
    <row r="796" spans="1:10" ht="38.25">
      <c r="A796" s="232"/>
      <c r="B796" s="235"/>
      <c r="C796" s="40" t="s">
        <v>247</v>
      </c>
      <c r="D796" s="40" t="s">
        <v>153</v>
      </c>
      <c r="E796" s="190">
        <v>0.69259999999999999</v>
      </c>
      <c r="F796" s="195">
        <v>3.1159999999999997</v>
      </c>
      <c r="G796" s="38">
        <f t="shared" si="12"/>
        <v>2.1581415999999995</v>
      </c>
      <c r="H796" s="53"/>
      <c r="I796" s="54"/>
      <c r="J796" s="35">
        <v>60.58</v>
      </c>
    </row>
    <row r="797" spans="1:10" ht="25.5">
      <c r="A797" s="232"/>
      <c r="B797" s="235"/>
      <c r="C797" s="40" t="s">
        <v>248</v>
      </c>
      <c r="D797" s="40" t="s">
        <v>212</v>
      </c>
      <c r="E797" s="190">
        <v>9.6469000000000005</v>
      </c>
      <c r="F797" s="195">
        <v>0.1045</v>
      </c>
      <c r="G797" s="38">
        <f t="shared" si="12"/>
        <v>1.0081010500000001</v>
      </c>
      <c r="H797" s="53"/>
      <c r="I797" s="54"/>
      <c r="J797" s="35">
        <v>60.58</v>
      </c>
    </row>
    <row r="798" spans="1:10" ht="25.5">
      <c r="A798" s="232"/>
      <c r="B798" s="235"/>
      <c r="C798" s="40" t="s">
        <v>249</v>
      </c>
      <c r="D798" s="40" t="s">
        <v>212</v>
      </c>
      <c r="E798" s="190">
        <v>1.2266999999999999</v>
      </c>
      <c r="F798" s="195">
        <v>0.25650000000000001</v>
      </c>
      <c r="G798" s="38">
        <f t="shared" si="12"/>
        <v>0.31464854999999997</v>
      </c>
      <c r="H798" s="53"/>
      <c r="I798" s="54"/>
      <c r="J798" s="35">
        <v>60.58</v>
      </c>
    </row>
    <row r="799" spans="1:10" ht="25.5">
      <c r="A799" s="232"/>
      <c r="B799" s="235"/>
      <c r="C799" s="40" t="s">
        <v>417</v>
      </c>
      <c r="D799" s="40" t="s">
        <v>237</v>
      </c>
      <c r="E799" s="190">
        <v>1.23E-2</v>
      </c>
      <c r="F799" s="195">
        <v>28.785</v>
      </c>
      <c r="G799" s="38">
        <f t="shared" si="12"/>
        <v>0.35405550000000002</v>
      </c>
      <c r="H799" s="53"/>
      <c r="I799" s="54"/>
      <c r="J799" s="35">
        <v>60.58</v>
      </c>
    </row>
    <row r="800" spans="1:10" ht="25.5">
      <c r="A800" s="232"/>
      <c r="B800" s="235"/>
      <c r="C800" s="40" t="s">
        <v>419</v>
      </c>
      <c r="D800" s="40" t="s">
        <v>153</v>
      </c>
      <c r="E800" s="190">
        <v>3.6999999999999998E-2</v>
      </c>
      <c r="F800" s="195">
        <v>22.258499999999998</v>
      </c>
      <c r="G800" s="38">
        <f t="shared" si="12"/>
        <v>0.82356449999999992</v>
      </c>
      <c r="H800" s="53"/>
      <c r="I800" s="54"/>
      <c r="J800" s="35">
        <v>60.58</v>
      </c>
    </row>
    <row r="801" spans="1:10" ht="25.5">
      <c r="A801" s="232"/>
      <c r="B801" s="235"/>
      <c r="C801" s="40" t="s">
        <v>41</v>
      </c>
      <c r="D801" s="40" t="s">
        <v>18</v>
      </c>
      <c r="E801" s="190">
        <v>0.47860000000000003</v>
      </c>
      <c r="F801" s="189">
        <v>24.358000000000001</v>
      </c>
      <c r="G801" s="38">
        <f t="shared" si="12"/>
        <v>11.657738800000001</v>
      </c>
      <c r="H801" s="53"/>
      <c r="I801" s="54"/>
      <c r="J801" s="35">
        <v>60.58</v>
      </c>
    </row>
    <row r="802" spans="1:10">
      <c r="A802" s="232"/>
      <c r="B802" s="235"/>
      <c r="C802" s="40" t="s">
        <v>33</v>
      </c>
      <c r="D802" s="40" t="s">
        <v>18</v>
      </c>
      <c r="E802" s="190">
        <v>0.47860000000000003</v>
      </c>
      <c r="F802" s="189">
        <v>22.5625</v>
      </c>
      <c r="G802" s="38">
        <f t="shared" si="12"/>
        <v>10.798412500000001</v>
      </c>
      <c r="H802" s="53"/>
      <c r="I802" s="54"/>
      <c r="J802" s="35">
        <v>60.58</v>
      </c>
    </row>
    <row r="803" spans="1:10" ht="15.75" thickBot="1">
      <c r="A803" s="233"/>
      <c r="B803" s="236"/>
      <c r="C803" s="45"/>
      <c r="D803" s="45"/>
      <c r="E803" s="191"/>
      <c r="F803" s="192" t="s">
        <v>16</v>
      </c>
      <c r="G803" s="46" t="str">
        <f t="shared" si="12"/>
        <v/>
      </c>
      <c r="H803" s="48"/>
      <c r="I803" s="36"/>
      <c r="J803" s="35">
        <v>60.58</v>
      </c>
    </row>
    <row r="804" spans="1:10" ht="15.75" hidden="1" thickBot="1">
      <c r="A804" s="231" t="s">
        <v>431</v>
      </c>
      <c r="B804" s="234" t="s">
        <v>432</v>
      </c>
      <c r="C804" s="30"/>
      <c r="D804" s="31" t="s">
        <v>38</v>
      </c>
      <c r="E804" s="186"/>
      <c r="F804" s="193" t="s">
        <v>16</v>
      </c>
      <c r="G804" s="32" t="str">
        <f t="shared" si="12"/>
        <v/>
      </c>
      <c r="H804" s="33"/>
      <c r="I804" s="34"/>
      <c r="J804" s="35">
        <v>0</v>
      </c>
    </row>
    <row r="805" spans="1:10" ht="15.75" hidden="1" thickBot="1">
      <c r="A805" s="232"/>
      <c r="B805" s="235"/>
      <c r="C805" s="37"/>
      <c r="D805" s="37"/>
      <c r="E805" s="188"/>
      <c r="F805" s="194" t="s">
        <v>16</v>
      </c>
      <c r="G805" s="36" t="str">
        <f t="shared" si="12"/>
        <v/>
      </c>
      <c r="H805" s="39"/>
      <c r="I805" s="36"/>
      <c r="J805" s="35">
        <v>0</v>
      </c>
    </row>
    <row r="806" spans="1:10" ht="26.25" hidden="1" thickBot="1">
      <c r="A806" s="232"/>
      <c r="B806" s="235"/>
      <c r="C806" s="40" t="s">
        <v>242</v>
      </c>
      <c r="D806" s="40" t="s">
        <v>220</v>
      </c>
      <c r="E806" s="190">
        <v>1.0838000000000001</v>
      </c>
      <c r="F806" s="195">
        <v>18.012</v>
      </c>
      <c r="G806" s="38">
        <f t="shared" si="12"/>
        <v>19.521405600000001</v>
      </c>
      <c r="H806" s="43">
        <f>SUM(G806:G812)</f>
        <v>49.011744500000006</v>
      </c>
      <c r="I806" s="44"/>
      <c r="J806" s="35">
        <v>0</v>
      </c>
    </row>
    <row r="807" spans="1:10" ht="26.25" hidden="1" thickBot="1">
      <c r="A807" s="232"/>
      <c r="B807" s="235"/>
      <c r="C807" s="40" t="s">
        <v>246</v>
      </c>
      <c r="D807" s="40" t="s">
        <v>151</v>
      </c>
      <c r="E807" s="190">
        <v>1.4276</v>
      </c>
      <c r="F807" s="195">
        <v>2.4889999999999999</v>
      </c>
      <c r="G807" s="38">
        <f t="shared" si="12"/>
        <v>3.5532963999999998</v>
      </c>
      <c r="H807" s="53"/>
      <c r="I807" s="54"/>
      <c r="J807" s="35">
        <v>0</v>
      </c>
    </row>
    <row r="808" spans="1:10" ht="39" hidden="1" thickBot="1">
      <c r="A808" s="232"/>
      <c r="B808" s="235"/>
      <c r="C808" s="40" t="s">
        <v>247</v>
      </c>
      <c r="D808" s="40" t="s">
        <v>153</v>
      </c>
      <c r="E808" s="190">
        <v>0.69259999999999999</v>
      </c>
      <c r="F808" s="195">
        <v>3.1159999999999997</v>
      </c>
      <c r="G808" s="38">
        <f t="shared" si="12"/>
        <v>2.1581415999999995</v>
      </c>
      <c r="H808" s="53"/>
      <c r="I808" s="54"/>
      <c r="J808" s="35">
        <v>0</v>
      </c>
    </row>
    <row r="809" spans="1:10" ht="26.25" hidden="1" thickBot="1">
      <c r="A809" s="232"/>
      <c r="B809" s="235"/>
      <c r="C809" s="40" t="s">
        <v>248</v>
      </c>
      <c r="D809" s="40" t="s">
        <v>212</v>
      </c>
      <c r="E809" s="190">
        <v>9.6469000000000005</v>
      </c>
      <c r="F809" s="195">
        <v>0.1045</v>
      </c>
      <c r="G809" s="38">
        <f t="shared" si="12"/>
        <v>1.0081010500000001</v>
      </c>
      <c r="H809" s="53"/>
      <c r="I809" s="54"/>
      <c r="J809" s="35">
        <v>0</v>
      </c>
    </row>
    <row r="810" spans="1:10" ht="26.25" hidden="1" thickBot="1">
      <c r="A810" s="232"/>
      <c r="B810" s="235"/>
      <c r="C810" s="40" t="s">
        <v>249</v>
      </c>
      <c r="D810" s="40" t="s">
        <v>212</v>
      </c>
      <c r="E810" s="190">
        <v>1.2266999999999999</v>
      </c>
      <c r="F810" s="195">
        <v>0.25650000000000001</v>
      </c>
      <c r="G810" s="38">
        <f t="shared" si="12"/>
        <v>0.31464854999999997</v>
      </c>
      <c r="H810" s="53"/>
      <c r="I810" s="54"/>
      <c r="J810" s="35">
        <v>0</v>
      </c>
    </row>
    <row r="811" spans="1:10" ht="26.25" hidden="1" thickBot="1">
      <c r="A811" s="232"/>
      <c r="B811" s="235"/>
      <c r="C811" s="40" t="s">
        <v>41</v>
      </c>
      <c r="D811" s="40" t="s">
        <v>18</v>
      </c>
      <c r="E811" s="190">
        <v>0.47860000000000003</v>
      </c>
      <c r="F811" s="189">
        <v>24.358000000000001</v>
      </c>
      <c r="G811" s="38">
        <f t="shared" si="12"/>
        <v>11.657738800000001</v>
      </c>
      <c r="H811" s="53"/>
      <c r="I811" s="54"/>
      <c r="J811" s="35">
        <v>0</v>
      </c>
    </row>
    <row r="812" spans="1:10" ht="15.75" hidden="1" thickBot="1">
      <c r="A812" s="232"/>
      <c r="B812" s="235"/>
      <c r="C812" s="40" t="s">
        <v>33</v>
      </c>
      <c r="D812" s="40" t="s">
        <v>18</v>
      </c>
      <c r="E812" s="190">
        <v>0.47860000000000003</v>
      </c>
      <c r="F812" s="189">
        <v>22.5625</v>
      </c>
      <c r="G812" s="38">
        <f t="shared" si="12"/>
        <v>10.798412500000001</v>
      </c>
      <c r="H812" s="53"/>
      <c r="I812" s="54"/>
      <c r="J812" s="35">
        <v>0</v>
      </c>
    </row>
    <row r="813" spans="1:10" ht="15.75" hidden="1" thickBot="1">
      <c r="A813" s="233"/>
      <c r="B813" s="236"/>
      <c r="C813" s="45"/>
      <c r="D813" s="45"/>
      <c r="E813" s="191"/>
      <c r="F813" s="192" t="s">
        <v>16</v>
      </c>
      <c r="G813" s="46" t="str">
        <f t="shared" si="12"/>
        <v/>
      </c>
      <c r="H813" s="48"/>
      <c r="I813" s="36"/>
      <c r="J813" s="35">
        <v>0</v>
      </c>
    </row>
    <row r="814" spans="1:10" ht="15.75" hidden="1" thickBot="1">
      <c r="A814" s="231" t="s">
        <v>433</v>
      </c>
      <c r="B814" s="234" t="s">
        <v>434</v>
      </c>
      <c r="C814" s="30"/>
      <c r="D814" s="31" t="s">
        <v>38</v>
      </c>
      <c r="E814" s="186"/>
      <c r="F814" s="193" t="s">
        <v>16</v>
      </c>
      <c r="G814" s="32" t="str">
        <f t="shared" si="12"/>
        <v/>
      </c>
      <c r="H814" s="33"/>
      <c r="I814" s="34"/>
      <c r="J814" s="35">
        <v>0</v>
      </c>
    </row>
    <row r="815" spans="1:10" ht="15.75" hidden="1" thickBot="1">
      <c r="A815" s="232"/>
      <c r="B815" s="235"/>
      <c r="C815" s="37"/>
      <c r="D815" s="37"/>
      <c r="E815" s="188"/>
      <c r="F815" s="194" t="s">
        <v>16</v>
      </c>
      <c r="G815" s="36" t="str">
        <f t="shared" si="12"/>
        <v/>
      </c>
      <c r="H815" s="39"/>
      <c r="I815" s="36"/>
      <c r="J815" s="35">
        <v>0</v>
      </c>
    </row>
    <row r="816" spans="1:10" ht="39" hidden="1" thickBot="1">
      <c r="A816" s="232"/>
      <c r="B816" s="235"/>
      <c r="C816" s="40" t="s">
        <v>435</v>
      </c>
      <c r="D816" s="40" t="s">
        <v>220</v>
      </c>
      <c r="E816" s="190">
        <v>1</v>
      </c>
      <c r="F816" s="195">
        <v>131.13799999999998</v>
      </c>
      <c r="G816" s="38">
        <f t="shared" si="12"/>
        <v>131.13799999999998</v>
      </c>
      <c r="H816" s="43">
        <f>SUM(G816:G816)</f>
        <v>131.13799999999998</v>
      </c>
      <c r="I816" s="44"/>
      <c r="J816" s="35">
        <v>0</v>
      </c>
    </row>
    <row r="817" spans="1:10" ht="15.75" hidden="1" thickBot="1">
      <c r="A817" s="233"/>
      <c r="B817" s="236"/>
      <c r="C817" s="45"/>
      <c r="D817" s="45"/>
      <c r="E817" s="191"/>
      <c r="F817" s="192" t="s">
        <v>16</v>
      </c>
      <c r="G817" s="46" t="str">
        <f t="shared" si="12"/>
        <v/>
      </c>
      <c r="H817" s="48"/>
      <c r="I817" s="36"/>
      <c r="J817" s="35">
        <v>0</v>
      </c>
    </row>
    <row r="818" spans="1:10" ht="15.75" hidden="1" thickBot="1">
      <c r="A818" s="231" t="s">
        <v>436</v>
      </c>
      <c r="B818" s="234" t="s">
        <v>437</v>
      </c>
      <c r="C818" s="30"/>
      <c r="D818" s="31" t="s">
        <v>38</v>
      </c>
      <c r="E818" s="186"/>
      <c r="F818" s="193" t="s">
        <v>16</v>
      </c>
      <c r="G818" s="32" t="str">
        <f t="shared" si="12"/>
        <v/>
      </c>
      <c r="H818" s="33"/>
      <c r="I818" s="34"/>
      <c r="J818" s="35">
        <v>0</v>
      </c>
    </row>
    <row r="819" spans="1:10" ht="15.75" hidden="1" thickBot="1">
      <c r="A819" s="232"/>
      <c r="B819" s="235"/>
      <c r="C819" s="37"/>
      <c r="D819" s="37"/>
      <c r="E819" s="188"/>
      <c r="F819" s="194" t="s">
        <v>16</v>
      </c>
      <c r="G819" s="36" t="str">
        <f t="shared" si="12"/>
        <v/>
      </c>
      <c r="H819" s="39"/>
      <c r="I819" s="36"/>
      <c r="J819" s="35">
        <v>0</v>
      </c>
    </row>
    <row r="820" spans="1:10" ht="15.75" hidden="1" thickBot="1">
      <c r="A820" s="232"/>
      <c r="B820" s="235"/>
      <c r="C820" s="40" t="s">
        <v>75</v>
      </c>
      <c r="D820" s="40" t="s">
        <v>18</v>
      </c>
      <c r="E820" s="190">
        <v>0.3</v>
      </c>
      <c r="F820" s="189">
        <v>23.179999999999996</v>
      </c>
      <c r="G820" s="36">
        <f t="shared" si="12"/>
        <v>6.9539999999999988</v>
      </c>
      <c r="H820" s="43">
        <f>SUM(G820:G821)</f>
        <v>36.166499999999999</v>
      </c>
      <c r="I820" s="44"/>
      <c r="J820" s="35">
        <v>0</v>
      </c>
    </row>
    <row r="821" spans="1:10" ht="26.25" hidden="1" thickBot="1">
      <c r="A821" s="232"/>
      <c r="B821" s="235"/>
      <c r="C821" s="40" t="s">
        <v>438</v>
      </c>
      <c r="D821" s="40" t="s">
        <v>212</v>
      </c>
      <c r="E821" s="190">
        <v>1</v>
      </c>
      <c r="F821" s="195">
        <v>29.212499999999999</v>
      </c>
      <c r="G821" s="36">
        <f t="shared" si="12"/>
        <v>29.212499999999999</v>
      </c>
      <c r="H821" s="39"/>
      <c r="I821" s="36"/>
      <c r="J821" s="35">
        <v>0</v>
      </c>
    </row>
    <row r="822" spans="1:10" ht="15.75" hidden="1" thickBot="1">
      <c r="A822" s="233"/>
      <c r="B822" s="236"/>
      <c r="C822" s="45"/>
      <c r="D822" s="45"/>
      <c r="E822" s="191"/>
      <c r="F822" s="192" t="s">
        <v>16</v>
      </c>
      <c r="G822" s="46" t="str">
        <f t="shared" si="12"/>
        <v/>
      </c>
      <c r="H822" s="48"/>
      <c r="I822" s="36"/>
      <c r="J822" s="35">
        <v>0</v>
      </c>
    </row>
    <row r="823" spans="1:10" ht="15.75" hidden="1" thickBot="1">
      <c r="A823" s="231" t="s">
        <v>439</v>
      </c>
      <c r="B823" s="234" t="s">
        <v>440</v>
      </c>
      <c r="C823" s="30"/>
      <c r="D823" s="31" t="s">
        <v>38</v>
      </c>
      <c r="E823" s="186"/>
      <c r="F823" s="193" t="s">
        <v>16</v>
      </c>
      <c r="G823" s="32" t="str">
        <f t="shared" si="12"/>
        <v/>
      </c>
      <c r="H823" s="33"/>
      <c r="I823" s="34"/>
      <c r="J823" s="35">
        <v>0</v>
      </c>
    </row>
    <row r="824" spans="1:10" ht="15.75" hidden="1" thickBot="1">
      <c r="A824" s="232"/>
      <c r="B824" s="235"/>
      <c r="C824" s="37"/>
      <c r="D824" s="37"/>
      <c r="E824" s="188"/>
      <c r="F824" s="194" t="s">
        <v>16</v>
      </c>
      <c r="G824" s="36" t="str">
        <f t="shared" si="12"/>
        <v/>
      </c>
      <c r="H824" s="39"/>
      <c r="I824" s="36"/>
      <c r="J824" s="35">
        <v>0</v>
      </c>
    </row>
    <row r="825" spans="1:10" ht="26.25" hidden="1" thickBot="1">
      <c r="A825" s="232"/>
      <c r="B825" s="235"/>
      <c r="C825" s="40" t="s">
        <v>41</v>
      </c>
      <c r="D825" s="40" t="s">
        <v>18</v>
      </c>
      <c r="E825" s="190">
        <v>0.18</v>
      </c>
      <c r="F825" s="189">
        <v>24.358000000000001</v>
      </c>
      <c r="G825" s="36">
        <f t="shared" si="12"/>
        <v>4.3844399999999997</v>
      </c>
      <c r="H825" s="43">
        <f>SUM(G825:G825)</f>
        <v>4.3844399999999997</v>
      </c>
      <c r="I825" s="44"/>
      <c r="J825" s="35">
        <v>0</v>
      </c>
    </row>
    <row r="826" spans="1:10" ht="15.75" hidden="1" thickBot="1">
      <c r="A826" s="233"/>
      <c r="B826" s="236"/>
      <c r="C826" s="45"/>
      <c r="D826" s="45"/>
      <c r="E826" s="191"/>
      <c r="F826" s="192" t="s">
        <v>16</v>
      </c>
      <c r="G826" s="46" t="str">
        <f t="shared" si="12"/>
        <v/>
      </c>
      <c r="H826" s="48"/>
      <c r="I826" s="36"/>
      <c r="J826" s="35">
        <v>0</v>
      </c>
    </row>
    <row r="827" spans="1:10" ht="15.75" hidden="1" thickBot="1">
      <c r="A827" s="231" t="s">
        <v>441</v>
      </c>
      <c r="B827" s="234" t="s">
        <v>442</v>
      </c>
      <c r="C827" s="30"/>
      <c r="D827" s="31" t="s">
        <v>38</v>
      </c>
      <c r="E827" s="186"/>
      <c r="F827" s="193" t="s">
        <v>16</v>
      </c>
      <c r="G827" s="32" t="str">
        <f t="shared" si="12"/>
        <v/>
      </c>
      <c r="H827" s="33"/>
      <c r="I827" s="34"/>
      <c r="J827" s="35">
        <v>0</v>
      </c>
    </row>
    <row r="828" spans="1:10" ht="15.75" hidden="1" thickBot="1">
      <c r="A828" s="232"/>
      <c r="B828" s="235"/>
      <c r="C828" s="37"/>
      <c r="D828" s="37"/>
      <c r="E828" s="188"/>
      <c r="F828" s="194" t="s">
        <v>16</v>
      </c>
      <c r="G828" s="36" t="str">
        <f t="shared" si="12"/>
        <v/>
      </c>
      <c r="H828" s="39"/>
      <c r="I828" s="36"/>
      <c r="J828" s="35">
        <v>0</v>
      </c>
    </row>
    <row r="829" spans="1:10" ht="15.75" hidden="1" thickBot="1">
      <c r="A829" s="232"/>
      <c r="B829" s="235"/>
      <c r="C829" s="40" t="s">
        <v>75</v>
      </c>
      <c r="D829" s="40" t="s">
        <v>18</v>
      </c>
      <c r="E829" s="190">
        <v>1.2</v>
      </c>
      <c r="F829" s="189">
        <v>23.179999999999996</v>
      </c>
      <c r="G829" s="36">
        <f t="shared" si="12"/>
        <v>27.815999999999995</v>
      </c>
      <c r="H829" s="43">
        <f>SUM(G829:G830)</f>
        <v>57.045599999999993</v>
      </c>
      <c r="I829" s="44"/>
      <c r="J829" s="35">
        <v>0</v>
      </c>
    </row>
    <row r="830" spans="1:10" ht="26.25" hidden="1" thickBot="1">
      <c r="A830" s="232"/>
      <c r="B830" s="235"/>
      <c r="C830" s="40" t="s">
        <v>41</v>
      </c>
      <c r="D830" s="40" t="s">
        <v>18</v>
      </c>
      <c r="E830" s="190">
        <v>1.2</v>
      </c>
      <c r="F830" s="189">
        <v>24.358000000000001</v>
      </c>
      <c r="G830" s="36">
        <f t="shared" si="12"/>
        <v>29.229599999999998</v>
      </c>
      <c r="H830" s="39"/>
      <c r="I830" s="36"/>
      <c r="J830" s="35">
        <v>0</v>
      </c>
    </row>
    <row r="831" spans="1:10" ht="15.75" hidden="1" thickBot="1">
      <c r="A831" s="233"/>
      <c r="B831" s="236"/>
      <c r="C831" s="45"/>
      <c r="D831" s="45"/>
      <c r="E831" s="191"/>
      <c r="F831" s="192" t="s">
        <v>16</v>
      </c>
      <c r="G831" s="46" t="str">
        <f t="shared" si="12"/>
        <v/>
      </c>
      <c r="H831" s="48"/>
      <c r="I831" s="36"/>
      <c r="J831" s="35">
        <v>0</v>
      </c>
    </row>
    <row r="832" spans="1:10" ht="15.75" hidden="1" thickBot="1">
      <c r="A832" s="231" t="s">
        <v>443</v>
      </c>
      <c r="B832" s="234" t="s">
        <v>444</v>
      </c>
      <c r="C832" s="30"/>
      <c r="D832" s="31" t="s">
        <v>46</v>
      </c>
      <c r="E832" s="186"/>
      <c r="F832" s="193" t="s">
        <v>16</v>
      </c>
      <c r="G832" s="32" t="str">
        <f t="shared" si="12"/>
        <v/>
      </c>
      <c r="H832" s="33"/>
      <c r="I832" s="34"/>
      <c r="J832" s="35">
        <v>0</v>
      </c>
    </row>
    <row r="833" spans="1:10" ht="15.75" hidden="1" thickBot="1">
      <c r="A833" s="232"/>
      <c r="B833" s="235"/>
      <c r="C833" s="37"/>
      <c r="D833" s="37"/>
      <c r="E833" s="188"/>
      <c r="F833" s="194" t="s">
        <v>16</v>
      </c>
      <c r="G833" s="36" t="str">
        <f t="shared" si="12"/>
        <v/>
      </c>
      <c r="H833" s="39"/>
      <c r="I833" s="36"/>
      <c r="J833" s="35">
        <v>0</v>
      </c>
    </row>
    <row r="834" spans="1:10" ht="39" hidden="1" thickBot="1">
      <c r="A834" s="232"/>
      <c r="B834" s="235"/>
      <c r="C834" s="40" t="s">
        <v>445</v>
      </c>
      <c r="D834" s="40" t="s">
        <v>151</v>
      </c>
      <c r="E834" s="190">
        <v>1.1512</v>
      </c>
      <c r="F834" s="195">
        <v>4.484</v>
      </c>
      <c r="G834" s="38">
        <f t="shared" si="12"/>
        <v>5.1619808000000003</v>
      </c>
      <c r="H834" s="43">
        <f>SUM(G834:G837)</f>
        <v>12.0581239</v>
      </c>
      <c r="I834" s="44"/>
      <c r="J834" s="35">
        <v>0</v>
      </c>
    </row>
    <row r="835" spans="1:10" ht="26.25" hidden="1" thickBot="1">
      <c r="A835" s="232"/>
      <c r="B835" s="235"/>
      <c r="C835" s="40" t="s">
        <v>249</v>
      </c>
      <c r="D835" s="40" t="s">
        <v>212</v>
      </c>
      <c r="E835" s="190">
        <v>0.69299999999999995</v>
      </c>
      <c r="F835" s="195">
        <v>0.25650000000000001</v>
      </c>
      <c r="G835" s="38">
        <f t="shared" si="12"/>
        <v>0.17775449999999998</v>
      </c>
      <c r="H835" s="64"/>
      <c r="I835" s="65"/>
      <c r="J835" s="35">
        <v>0</v>
      </c>
    </row>
    <row r="836" spans="1:10" ht="26.25" hidden="1" thickBot="1">
      <c r="A836" s="232"/>
      <c r="B836" s="235"/>
      <c r="C836" s="40" t="s">
        <v>418</v>
      </c>
      <c r="D836" s="40" t="s">
        <v>237</v>
      </c>
      <c r="E836" s="190">
        <v>3.1800000000000002E-2</v>
      </c>
      <c r="F836" s="195">
        <v>49.342999999999996</v>
      </c>
      <c r="G836" s="38">
        <f t="shared" si="12"/>
        <v>1.5691074</v>
      </c>
      <c r="H836" s="64"/>
      <c r="I836" s="65"/>
      <c r="J836" s="35">
        <v>0</v>
      </c>
    </row>
    <row r="837" spans="1:10" ht="26.25" hidden="1" thickBot="1">
      <c r="A837" s="232"/>
      <c r="B837" s="235"/>
      <c r="C837" s="40" t="s">
        <v>41</v>
      </c>
      <c r="D837" s="40" t="s">
        <v>18</v>
      </c>
      <c r="E837" s="190">
        <v>0.2114</v>
      </c>
      <c r="F837" s="189">
        <v>24.358000000000001</v>
      </c>
      <c r="G837" s="38">
        <f t="shared" si="12"/>
        <v>5.1492811999999999</v>
      </c>
      <c r="H837" s="64"/>
      <c r="I837" s="65"/>
      <c r="J837" s="35">
        <v>0</v>
      </c>
    </row>
    <row r="838" spans="1:10" ht="15.75" hidden="1" thickBot="1">
      <c r="A838" s="233"/>
      <c r="B838" s="236"/>
      <c r="C838" s="45"/>
      <c r="D838" s="45"/>
      <c r="E838" s="191"/>
      <c r="F838" s="192" t="s">
        <v>16</v>
      </c>
      <c r="G838" s="47" t="str">
        <f t="shared" ref="G838:G901" si="13">IF(ISNUMBER(F838),E838*F838,"")</f>
        <v/>
      </c>
      <c r="H838" s="48"/>
      <c r="I838" s="36"/>
      <c r="J838" s="35">
        <v>0</v>
      </c>
    </row>
    <row r="839" spans="1:10" ht="15.75" hidden="1" thickBot="1">
      <c r="A839" s="231" t="s">
        <v>446</v>
      </c>
      <c r="B839" s="234" t="s">
        <v>447</v>
      </c>
      <c r="C839" s="30"/>
      <c r="D839" s="31" t="s">
        <v>38</v>
      </c>
      <c r="E839" s="186"/>
      <c r="F839" s="193" t="s">
        <v>16</v>
      </c>
      <c r="G839" s="32" t="str">
        <f t="shared" si="13"/>
        <v/>
      </c>
      <c r="H839" s="33"/>
      <c r="I839" s="34"/>
      <c r="J839" s="35">
        <v>0</v>
      </c>
    </row>
    <row r="840" spans="1:10" ht="15.75" hidden="1" thickBot="1">
      <c r="A840" s="232"/>
      <c r="B840" s="235"/>
      <c r="C840" s="37"/>
      <c r="D840" s="37"/>
      <c r="E840" s="188"/>
      <c r="F840" s="194" t="s">
        <v>16</v>
      </c>
      <c r="G840" s="36" t="str">
        <f t="shared" si="13"/>
        <v/>
      </c>
      <c r="H840" s="39"/>
      <c r="I840" s="36"/>
      <c r="J840" s="35">
        <v>0</v>
      </c>
    </row>
    <row r="841" spans="1:10" ht="15.75" hidden="1" thickBot="1">
      <c r="A841" s="232"/>
      <c r="B841" s="235"/>
      <c r="C841" s="40" t="s">
        <v>33</v>
      </c>
      <c r="D841" s="40" t="s">
        <v>18</v>
      </c>
      <c r="E841" s="190">
        <v>0.1</v>
      </c>
      <c r="F841" s="189">
        <v>22.5625</v>
      </c>
      <c r="G841" s="38">
        <f t="shared" si="13"/>
        <v>2.2562500000000001</v>
      </c>
      <c r="H841" s="43">
        <f>SUM(G841:G843)</f>
        <v>10.91455</v>
      </c>
      <c r="I841" s="44"/>
      <c r="J841" s="35">
        <v>0</v>
      </c>
    </row>
    <row r="842" spans="1:10" ht="15.75" hidden="1" thickBot="1">
      <c r="A842" s="232"/>
      <c r="B842" s="235"/>
      <c r="C842" s="40" t="s">
        <v>32</v>
      </c>
      <c r="D842" s="40" t="s">
        <v>18</v>
      </c>
      <c r="E842" s="190">
        <v>0.1</v>
      </c>
      <c r="F842" s="189">
        <v>29.773</v>
      </c>
      <c r="G842" s="38">
        <f t="shared" si="13"/>
        <v>2.9773000000000001</v>
      </c>
      <c r="H842" s="39"/>
      <c r="I842" s="36"/>
      <c r="J842" s="35">
        <v>0</v>
      </c>
    </row>
    <row r="843" spans="1:10" ht="15.75" hidden="1" thickBot="1">
      <c r="A843" s="232"/>
      <c r="B843" s="235"/>
      <c r="C843" s="40" t="s">
        <v>448</v>
      </c>
      <c r="D843" s="40" t="s">
        <v>153</v>
      </c>
      <c r="E843" s="190">
        <v>0.1</v>
      </c>
      <c r="F843" s="195">
        <v>56.809999999999995</v>
      </c>
      <c r="G843" s="36">
        <f t="shared" si="13"/>
        <v>5.681</v>
      </c>
      <c r="H843" s="39"/>
      <c r="I843" s="36"/>
      <c r="J843" s="35">
        <v>0</v>
      </c>
    </row>
    <row r="844" spans="1:10" ht="15.75" hidden="1" thickBot="1">
      <c r="A844" s="233"/>
      <c r="B844" s="236"/>
      <c r="C844" s="45"/>
      <c r="D844" s="45"/>
      <c r="E844" s="191"/>
      <c r="F844" s="192" t="s">
        <v>16</v>
      </c>
      <c r="G844" s="46" t="str">
        <f t="shared" si="13"/>
        <v/>
      </c>
      <c r="H844" s="48"/>
      <c r="I844" s="36"/>
      <c r="J844" s="35">
        <v>0</v>
      </c>
    </row>
    <row r="845" spans="1:10" ht="15.75" thickBot="1">
      <c r="A845" s="231" t="s">
        <v>449</v>
      </c>
      <c r="B845" s="234" t="s">
        <v>450</v>
      </c>
      <c r="C845" s="30"/>
      <c r="D845" s="31" t="s">
        <v>46</v>
      </c>
      <c r="E845" s="186"/>
      <c r="F845" s="193" t="s">
        <v>16</v>
      </c>
      <c r="G845" s="32" t="str">
        <f t="shared" si="13"/>
        <v/>
      </c>
      <c r="H845" s="33"/>
      <c r="I845" s="34"/>
      <c r="J845" s="35">
        <v>55</v>
      </c>
    </row>
    <row r="846" spans="1:10">
      <c r="A846" s="237"/>
      <c r="B846" s="235"/>
      <c r="C846" s="37"/>
      <c r="D846" s="37"/>
      <c r="E846" s="188"/>
      <c r="F846" s="194" t="s">
        <v>16</v>
      </c>
      <c r="G846" s="36" t="str">
        <f t="shared" si="13"/>
        <v/>
      </c>
      <c r="H846" s="39"/>
      <c r="I846" s="36"/>
      <c r="J846" s="35">
        <v>55</v>
      </c>
    </row>
    <row r="847" spans="1:10">
      <c r="A847" s="237"/>
      <c r="B847" s="235"/>
      <c r="C847" s="40" t="s">
        <v>105</v>
      </c>
      <c r="D847" s="40" t="s">
        <v>18</v>
      </c>
      <c r="E847" s="190">
        <v>0.25</v>
      </c>
      <c r="F847" s="189">
        <v>27.502499999999998</v>
      </c>
      <c r="G847" s="38">
        <f t="shared" si="13"/>
        <v>6.8756249999999994</v>
      </c>
      <c r="H847" s="43">
        <f>SUM(G847:G848)</f>
        <v>10.288124999999999</v>
      </c>
      <c r="I847" s="44"/>
      <c r="J847" s="35">
        <v>55</v>
      </c>
    </row>
    <row r="848" spans="1:10">
      <c r="A848" s="237"/>
      <c r="B848" s="235"/>
      <c r="C848" s="40" t="s">
        <v>451</v>
      </c>
      <c r="D848" s="199" t="s">
        <v>46</v>
      </c>
      <c r="E848" s="190">
        <v>1.05</v>
      </c>
      <c r="F848" s="195">
        <v>3.25</v>
      </c>
      <c r="G848" s="38">
        <f t="shared" si="13"/>
        <v>3.4125000000000001</v>
      </c>
      <c r="H848" s="39"/>
      <c r="I848" s="36"/>
      <c r="J848" s="35">
        <v>55</v>
      </c>
    </row>
    <row r="849" spans="1:10" ht="15.75" thickBot="1">
      <c r="A849" s="238"/>
      <c r="B849" s="236"/>
      <c r="C849" s="45"/>
      <c r="D849" s="200"/>
      <c r="E849" s="191"/>
      <c r="F849" s="196" t="s">
        <v>16</v>
      </c>
      <c r="G849" s="47" t="str">
        <f t="shared" si="13"/>
        <v/>
      </c>
      <c r="H849" s="48"/>
      <c r="I849" s="36"/>
      <c r="J849" s="35">
        <v>55</v>
      </c>
    </row>
    <row r="850" spans="1:10" ht="15.75" hidden="1" thickBot="1">
      <c r="A850" s="231" t="s">
        <v>452</v>
      </c>
      <c r="B850" s="234" t="s">
        <v>453</v>
      </c>
      <c r="C850" s="30"/>
      <c r="D850" s="31" t="s">
        <v>46</v>
      </c>
      <c r="E850" s="186"/>
      <c r="F850" s="193" t="s">
        <v>16</v>
      </c>
      <c r="G850" s="32" t="str">
        <f t="shared" si="13"/>
        <v/>
      </c>
      <c r="H850" s="33"/>
      <c r="I850" s="34"/>
      <c r="J850" s="35">
        <v>0</v>
      </c>
    </row>
    <row r="851" spans="1:10" ht="15.75" hidden="1" thickBot="1">
      <c r="A851" s="237"/>
      <c r="B851" s="235"/>
      <c r="C851" s="37"/>
      <c r="D851" s="37"/>
      <c r="E851" s="188"/>
      <c r="F851" s="194" t="s">
        <v>16</v>
      </c>
      <c r="G851" s="36" t="str">
        <f t="shared" si="13"/>
        <v/>
      </c>
      <c r="H851" s="39"/>
      <c r="I851" s="36"/>
      <c r="J851" s="35">
        <v>0</v>
      </c>
    </row>
    <row r="852" spans="1:10" ht="15.75" hidden="1" thickBot="1">
      <c r="A852" s="237"/>
      <c r="B852" s="235"/>
      <c r="C852" s="40" t="s">
        <v>105</v>
      </c>
      <c r="D852" s="40" t="s">
        <v>18</v>
      </c>
      <c r="E852" s="190">
        <v>0.5</v>
      </c>
      <c r="F852" s="189">
        <v>27.502499999999998</v>
      </c>
      <c r="G852" s="38">
        <f t="shared" si="13"/>
        <v>13.751249999999999</v>
      </c>
      <c r="H852" s="43">
        <f>SUM(G852:G854)</f>
        <v>24.561774999999997</v>
      </c>
      <c r="I852" s="44"/>
      <c r="J852" s="35">
        <v>0</v>
      </c>
    </row>
    <row r="853" spans="1:10" ht="15.75" hidden="1" thickBot="1">
      <c r="A853" s="237"/>
      <c r="B853" s="235"/>
      <c r="C853" s="40" t="s">
        <v>33</v>
      </c>
      <c r="D853" s="40" t="s">
        <v>18</v>
      </c>
      <c r="E853" s="190">
        <v>0.25</v>
      </c>
      <c r="F853" s="195">
        <v>22.5625</v>
      </c>
      <c r="G853" s="36">
        <f t="shared" si="13"/>
        <v>5.640625</v>
      </c>
      <c r="H853" s="39"/>
      <c r="I853" s="36"/>
      <c r="J853" s="35">
        <v>0</v>
      </c>
    </row>
    <row r="854" spans="1:10" ht="15.75" hidden="1" thickBot="1">
      <c r="A854" s="237"/>
      <c r="B854" s="235"/>
      <c r="C854" s="40" t="s">
        <v>454</v>
      </c>
      <c r="D854" s="40" t="s">
        <v>153</v>
      </c>
      <c r="E854" s="190">
        <v>0.6</v>
      </c>
      <c r="F854" s="195">
        <v>8.6165000000000003</v>
      </c>
      <c r="G854" s="36">
        <f t="shared" si="13"/>
        <v>5.1699000000000002</v>
      </c>
      <c r="H854" s="39"/>
      <c r="I854" s="36"/>
      <c r="J854" s="35">
        <v>0</v>
      </c>
    </row>
    <row r="855" spans="1:10" ht="15.75" hidden="1" thickBot="1">
      <c r="A855" s="238"/>
      <c r="B855" s="236"/>
      <c r="C855" s="45"/>
      <c r="D855" s="45"/>
      <c r="E855" s="191"/>
      <c r="F855" s="192" t="s">
        <v>16</v>
      </c>
      <c r="G855" s="46" t="str">
        <f t="shared" si="13"/>
        <v/>
      </c>
      <c r="H855" s="48"/>
      <c r="I855" s="36"/>
      <c r="J855" s="35">
        <v>0</v>
      </c>
    </row>
    <row r="856" spans="1:10" ht="15.75" thickBot="1">
      <c r="A856" s="231" t="s">
        <v>455</v>
      </c>
      <c r="B856" s="234" t="s">
        <v>456</v>
      </c>
      <c r="C856" s="30"/>
      <c r="D856" s="31" t="s">
        <v>38</v>
      </c>
      <c r="E856" s="186"/>
      <c r="F856" s="193" t="s">
        <v>16</v>
      </c>
      <c r="G856" s="32" t="str">
        <f t="shared" si="13"/>
        <v/>
      </c>
      <c r="H856" s="33"/>
      <c r="I856" s="34"/>
      <c r="J856" s="35">
        <v>2.0299999999999998</v>
      </c>
    </row>
    <row r="857" spans="1:10">
      <c r="A857" s="232"/>
      <c r="B857" s="235"/>
      <c r="C857" s="37"/>
      <c r="D857" s="37"/>
      <c r="E857" s="188"/>
      <c r="F857" s="194" t="s">
        <v>16</v>
      </c>
      <c r="G857" s="36" t="str">
        <f t="shared" si="13"/>
        <v/>
      </c>
      <c r="H857" s="39"/>
      <c r="I857" s="36"/>
      <c r="J857" s="35">
        <v>2.0299999999999998</v>
      </c>
    </row>
    <row r="858" spans="1:10">
      <c r="A858" s="232"/>
      <c r="B858" s="235"/>
      <c r="C858" s="40" t="s">
        <v>457</v>
      </c>
      <c r="D858" s="199" t="s">
        <v>38</v>
      </c>
      <c r="E858" s="190">
        <v>1</v>
      </c>
      <c r="F858" s="189">
        <v>587.45150000000001</v>
      </c>
      <c r="G858" s="38">
        <f t="shared" si="13"/>
        <v>587.45150000000001</v>
      </c>
      <c r="H858" s="43">
        <f>SUM(G858:G860)</f>
        <v>712.61400000000003</v>
      </c>
      <c r="I858" s="44"/>
      <c r="J858" s="35">
        <v>2.0299999999999998</v>
      </c>
    </row>
    <row r="859" spans="1:10">
      <c r="A859" s="232"/>
      <c r="B859" s="235"/>
      <c r="C859" s="40" t="s">
        <v>33</v>
      </c>
      <c r="D859" s="40" t="s">
        <v>18</v>
      </c>
      <c r="E859" s="190">
        <v>2.5</v>
      </c>
      <c r="F859" s="189">
        <v>22.5625</v>
      </c>
      <c r="G859" s="38">
        <f t="shared" si="13"/>
        <v>56.40625</v>
      </c>
      <c r="H859" s="39"/>
      <c r="I859" s="36"/>
      <c r="J859" s="35">
        <v>2.0299999999999998</v>
      </c>
    </row>
    <row r="860" spans="1:10">
      <c r="A860" s="232"/>
      <c r="B860" s="235"/>
      <c r="C860" s="40" t="s">
        <v>105</v>
      </c>
      <c r="D860" s="40" t="s">
        <v>18</v>
      </c>
      <c r="E860" s="190">
        <v>2.5</v>
      </c>
      <c r="F860" s="189">
        <v>27.502499999999998</v>
      </c>
      <c r="G860" s="38">
        <f t="shared" si="13"/>
        <v>68.756249999999994</v>
      </c>
      <c r="H860" s="39"/>
      <c r="I860" s="36"/>
      <c r="J860" s="35">
        <v>2.0299999999999998</v>
      </c>
    </row>
    <row r="861" spans="1:10" ht="15.75" thickBot="1">
      <c r="A861" s="233"/>
      <c r="B861" s="236"/>
      <c r="C861" s="45"/>
      <c r="D861" s="45"/>
      <c r="E861" s="191"/>
      <c r="F861" s="192" t="s">
        <v>16</v>
      </c>
      <c r="G861" s="46" t="str">
        <f t="shared" si="13"/>
        <v/>
      </c>
      <c r="H861" s="48"/>
      <c r="I861" s="36"/>
      <c r="J861" s="35">
        <v>2.0299999999999998</v>
      </c>
    </row>
    <row r="862" spans="1:10" ht="15.75" hidden="1" thickBot="1">
      <c r="A862" s="231" t="s">
        <v>458</v>
      </c>
      <c r="B862" s="234" t="s">
        <v>459</v>
      </c>
      <c r="C862" s="30"/>
      <c r="D862" s="31" t="s">
        <v>38</v>
      </c>
      <c r="E862" s="186"/>
      <c r="F862" s="193" t="s">
        <v>16</v>
      </c>
      <c r="G862" s="32" t="str">
        <f t="shared" si="13"/>
        <v/>
      </c>
      <c r="H862" s="33"/>
      <c r="I862" s="34"/>
      <c r="J862" s="35">
        <v>0</v>
      </c>
    </row>
    <row r="863" spans="1:10" ht="15.75" hidden="1" thickBot="1">
      <c r="A863" s="232"/>
      <c r="B863" s="235"/>
      <c r="C863" s="37"/>
      <c r="D863" s="37"/>
      <c r="E863" s="188"/>
      <c r="F863" s="194" t="s">
        <v>16</v>
      </c>
      <c r="G863" s="36" t="str">
        <f t="shared" si="13"/>
        <v/>
      </c>
      <c r="H863" s="39"/>
      <c r="I863" s="36"/>
      <c r="J863" s="35">
        <v>0</v>
      </c>
    </row>
    <row r="864" spans="1:10" ht="15.75" hidden="1" thickBot="1">
      <c r="A864" s="232"/>
      <c r="B864" s="235"/>
      <c r="C864" s="40" t="s">
        <v>105</v>
      </c>
      <c r="D864" s="40" t="s">
        <v>18</v>
      </c>
      <c r="E864" s="190">
        <v>1</v>
      </c>
      <c r="F864" s="189">
        <v>27.502499999999998</v>
      </c>
      <c r="G864" s="38">
        <f t="shared" si="13"/>
        <v>27.502499999999998</v>
      </c>
      <c r="H864" s="43">
        <f>SUM(G864:G865)</f>
        <v>44.735500000000002</v>
      </c>
      <c r="I864" s="44"/>
      <c r="J864" s="35">
        <v>0</v>
      </c>
    </row>
    <row r="865" spans="1:10" ht="15.75" hidden="1" thickBot="1">
      <c r="A865" s="232"/>
      <c r="B865" s="235"/>
      <c r="C865" s="40" t="s">
        <v>454</v>
      </c>
      <c r="D865" s="40" t="s">
        <v>153</v>
      </c>
      <c r="E865" s="190">
        <v>2</v>
      </c>
      <c r="F865" s="195">
        <v>8.6165000000000003</v>
      </c>
      <c r="G865" s="38">
        <f t="shared" si="13"/>
        <v>17.233000000000001</v>
      </c>
      <c r="H865" s="39"/>
      <c r="I865" s="36"/>
      <c r="J865" s="35">
        <v>0</v>
      </c>
    </row>
    <row r="866" spans="1:10" ht="15.75" hidden="1" thickBot="1">
      <c r="A866" s="233"/>
      <c r="B866" s="236"/>
      <c r="C866" s="45"/>
      <c r="D866" s="200"/>
      <c r="E866" s="191"/>
      <c r="F866" s="196" t="s">
        <v>16</v>
      </c>
      <c r="G866" s="47" t="str">
        <f t="shared" si="13"/>
        <v/>
      </c>
      <c r="H866" s="48"/>
      <c r="I866" s="36"/>
      <c r="J866" s="35">
        <v>0</v>
      </c>
    </row>
    <row r="867" spans="1:10" ht="15.75" hidden="1" thickBot="1">
      <c r="A867" s="231" t="s">
        <v>460</v>
      </c>
      <c r="B867" s="234" t="s">
        <v>461</v>
      </c>
      <c r="C867" s="30"/>
      <c r="D867" s="31" t="s">
        <v>46</v>
      </c>
      <c r="E867" s="186"/>
      <c r="F867" s="193" t="s">
        <v>16</v>
      </c>
      <c r="G867" s="32" t="str">
        <f t="shared" si="13"/>
        <v/>
      </c>
      <c r="H867" s="33"/>
      <c r="I867" s="34"/>
      <c r="J867" s="35">
        <v>0</v>
      </c>
    </row>
    <row r="868" spans="1:10" ht="15.75" hidden="1" thickBot="1">
      <c r="A868" s="237"/>
      <c r="B868" s="235"/>
      <c r="C868" s="37"/>
      <c r="D868" s="37"/>
      <c r="E868" s="188"/>
      <c r="F868" s="194" t="s">
        <v>16</v>
      </c>
      <c r="G868" s="36" t="str">
        <f t="shared" si="13"/>
        <v/>
      </c>
      <c r="H868" s="39"/>
      <c r="I868" s="36"/>
      <c r="J868" s="35">
        <v>0</v>
      </c>
    </row>
    <row r="869" spans="1:10" ht="15.75" hidden="1" thickBot="1">
      <c r="A869" s="237"/>
      <c r="B869" s="235"/>
      <c r="C869" s="40" t="s">
        <v>105</v>
      </c>
      <c r="D869" s="40" t="s">
        <v>18</v>
      </c>
      <c r="E869" s="190">
        <v>0.3</v>
      </c>
      <c r="F869" s="189">
        <v>27.502499999999998</v>
      </c>
      <c r="G869" s="36">
        <f t="shared" si="13"/>
        <v>8.2507499999999983</v>
      </c>
      <c r="H869" s="43">
        <f>SUM(G869:G871)</f>
        <v>22.995535649999997</v>
      </c>
      <c r="I869" s="44"/>
      <c r="J869" s="35">
        <v>0</v>
      </c>
    </row>
    <row r="870" spans="1:10" ht="15.75" hidden="1" thickBot="1">
      <c r="A870" s="237"/>
      <c r="B870" s="235"/>
      <c r="C870" s="40" t="s">
        <v>33</v>
      </c>
      <c r="D870" s="40" t="s">
        <v>18</v>
      </c>
      <c r="E870" s="190">
        <v>0.3</v>
      </c>
      <c r="F870" s="195">
        <v>22.5625</v>
      </c>
      <c r="G870" s="36">
        <f t="shared" si="13"/>
        <v>6.7687499999999998</v>
      </c>
      <c r="H870" s="39"/>
      <c r="I870" s="36"/>
      <c r="J870" s="35">
        <v>0</v>
      </c>
    </row>
    <row r="871" spans="1:10" ht="15.75" hidden="1" thickBot="1">
      <c r="A871" s="237"/>
      <c r="B871" s="235"/>
      <c r="C871" s="40" t="s">
        <v>462</v>
      </c>
      <c r="D871" s="40" t="s">
        <v>212</v>
      </c>
      <c r="E871" s="190">
        <v>0.33329999999999999</v>
      </c>
      <c r="F871" s="195">
        <v>23.930499999999999</v>
      </c>
      <c r="G871" s="36">
        <f t="shared" si="13"/>
        <v>7.9760356499999991</v>
      </c>
      <c r="H871" s="39"/>
      <c r="I871" s="36"/>
      <c r="J871" s="35">
        <v>0</v>
      </c>
    </row>
    <row r="872" spans="1:10" ht="15.75" hidden="1" thickBot="1">
      <c r="A872" s="237"/>
      <c r="B872" s="235"/>
      <c r="C872" s="40"/>
      <c r="D872" s="199"/>
      <c r="E872" s="190"/>
      <c r="F872" s="189" t="s">
        <v>16</v>
      </c>
      <c r="G872" s="36" t="str">
        <f t="shared" si="13"/>
        <v/>
      </c>
      <c r="H872" s="39"/>
      <c r="I872" s="36"/>
      <c r="J872" s="35">
        <v>0</v>
      </c>
    </row>
    <row r="873" spans="1:10" ht="26.25" hidden="1" thickBot="1">
      <c r="A873" s="237"/>
      <c r="B873" s="235"/>
      <c r="C873" s="5" t="s">
        <v>463</v>
      </c>
      <c r="D873" s="5"/>
      <c r="E873" s="204"/>
      <c r="F873" s="205" t="s">
        <v>16</v>
      </c>
      <c r="G873" s="5" t="str">
        <f t="shared" si="13"/>
        <v/>
      </c>
      <c r="H873" s="203"/>
      <c r="I873" s="5"/>
      <c r="J873" s="35">
        <v>0</v>
      </c>
    </row>
    <row r="874" spans="1:10" ht="15.75" hidden="1" thickBot="1">
      <c r="A874" s="238"/>
      <c r="B874" s="236"/>
      <c r="C874" s="45"/>
      <c r="D874" s="45"/>
      <c r="E874" s="191"/>
      <c r="F874" s="192" t="s">
        <v>16</v>
      </c>
      <c r="G874" s="46" t="str">
        <f t="shared" si="13"/>
        <v/>
      </c>
      <c r="H874" s="48"/>
      <c r="I874" s="36"/>
      <c r="J874" s="35">
        <v>0</v>
      </c>
    </row>
    <row r="875" spans="1:10" ht="15.75" hidden="1" thickBot="1">
      <c r="A875" s="231" t="s">
        <v>464</v>
      </c>
      <c r="B875" s="234" t="s">
        <v>465</v>
      </c>
      <c r="C875" s="30"/>
      <c r="D875" s="31" t="s">
        <v>38</v>
      </c>
      <c r="E875" s="186"/>
      <c r="F875" s="193" t="s">
        <v>16</v>
      </c>
      <c r="G875" s="32" t="str">
        <f t="shared" si="13"/>
        <v/>
      </c>
      <c r="H875" s="33"/>
      <c r="I875" s="34"/>
      <c r="J875" s="35">
        <v>0</v>
      </c>
    </row>
    <row r="876" spans="1:10" ht="15.75" hidden="1" thickBot="1">
      <c r="A876" s="237"/>
      <c r="B876" s="235"/>
      <c r="C876" s="37"/>
      <c r="D876" s="37"/>
      <c r="E876" s="188"/>
      <c r="F876" s="194" t="s">
        <v>16</v>
      </c>
      <c r="G876" s="36" t="str">
        <f t="shared" si="13"/>
        <v/>
      </c>
      <c r="H876" s="39"/>
      <c r="I876" s="36"/>
      <c r="J876" s="35">
        <v>0</v>
      </c>
    </row>
    <row r="877" spans="1:10" ht="15.75" hidden="1" thickBot="1">
      <c r="A877" s="237"/>
      <c r="B877" s="235"/>
      <c r="C877" s="40" t="s">
        <v>466</v>
      </c>
      <c r="D877" s="40" t="s">
        <v>220</v>
      </c>
      <c r="E877" s="190">
        <v>1</v>
      </c>
      <c r="F877" s="189">
        <v>135.375</v>
      </c>
      <c r="G877" s="38">
        <f t="shared" si="13"/>
        <v>135.375</v>
      </c>
      <c r="H877" s="43">
        <f>SUM(G877:G881)</f>
        <v>181.51283300000003</v>
      </c>
      <c r="I877" s="44"/>
      <c r="J877" s="35">
        <v>0</v>
      </c>
    </row>
    <row r="878" spans="1:10" ht="15.75" hidden="1" thickBot="1">
      <c r="A878" s="237"/>
      <c r="B878" s="235"/>
      <c r="C878" s="40" t="s">
        <v>467</v>
      </c>
      <c r="D878" s="40" t="s">
        <v>153</v>
      </c>
      <c r="E878" s="190">
        <v>3.3000000000000002E-2</v>
      </c>
      <c r="F878" s="195">
        <v>20.6435</v>
      </c>
      <c r="G878" s="38">
        <f t="shared" si="13"/>
        <v>0.68123549999999999</v>
      </c>
      <c r="H878" s="39"/>
      <c r="I878" s="36"/>
      <c r="J878" s="35">
        <v>0</v>
      </c>
    </row>
    <row r="879" spans="1:10" ht="15.75" hidden="1" thickBot="1">
      <c r="A879" s="237"/>
      <c r="B879" s="235"/>
      <c r="C879" s="40" t="s">
        <v>462</v>
      </c>
      <c r="D879" s="40" t="s">
        <v>212</v>
      </c>
      <c r="E879" s="190">
        <v>0.56499999999999995</v>
      </c>
      <c r="F879" s="195">
        <v>23.930499999999999</v>
      </c>
      <c r="G879" s="38">
        <f t="shared" si="13"/>
        <v>13.520732499999998</v>
      </c>
      <c r="H879" s="39"/>
      <c r="I879" s="36"/>
      <c r="J879" s="35">
        <v>0</v>
      </c>
    </row>
    <row r="880" spans="1:10" ht="15.75" hidden="1" thickBot="1">
      <c r="A880" s="237"/>
      <c r="B880" s="235"/>
      <c r="C880" s="40" t="s">
        <v>33</v>
      </c>
      <c r="D880" s="40" t="s">
        <v>18</v>
      </c>
      <c r="E880" s="190">
        <v>0.628</v>
      </c>
      <c r="F880" s="195">
        <v>22.5625</v>
      </c>
      <c r="G880" s="38">
        <f t="shared" si="13"/>
        <v>14.16925</v>
      </c>
      <c r="H880" s="39"/>
      <c r="I880" s="36"/>
      <c r="J880" s="35">
        <v>0</v>
      </c>
    </row>
    <row r="881" spans="1:10" ht="15.75" hidden="1" thickBot="1">
      <c r="A881" s="237"/>
      <c r="B881" s="235"/>
      <c r="C881" s="40" t="s">
        <v>105</v>
      </c>
      <c r="D881" s="40" t="s">
        <v>18</v>
      </c>
      <c r="E881" s="190">
        <v>0.64600000000000002</v>
      </c>
      <c r="F881" s="195">
        <v>27.502499999999998</v>
      </c>
      <c r="G881" s="38">
        <f t="shared" si="13"/>
        <v>17.766614999999998</v>
      </c>
      <c r="H881" s="39"/>
      <c r="I881" s="36"/>
      <c r="J881" s="35">
        <v>0</v>
      </c>
    </row>
    <row r="882" spans="1:10" ht="15.75" hidden="1" thickBot="1">
      <c r="A882" s="238"/>
      <c r="B882" s="236"/>
      <c r="C882" s="45"/>
      <c r="D882" s="45"/>
      <c r="E882" s="191"/>
      <c r="F882" s="192" t="s">
        <v>16</v>
      </c>
      <c r="G882" s="46" t="str">
        <f t="shared" si="13"/>
        <v/>
      </c>
      <c r="H882" s="48"/>
      <c r="I882" s="36"/>
      <c r="J882" s="35">
        <v>0</v>
      </c>
    </row>
    <row r="883" spans="1:10" ht="15.75" hidden="1" thickBot="1">
      <c r="A883" s="231" t="s">
        <v>468</v>
      </c>
      <c r="B883" s="234" t="s">
        <v>469</v>
      </c>
      <c r="C883" s="30"/>
      <c r="D883" s="31" t="s">
        <v>38</v>
      </c>
      <c r="E883" s="186"/>
      <c r="F883" s="193" t="s">
        <v>16</v>
      </c>
      <c r="G883" s="32" t="str">
        <f t="shared" si="13"/>
        <v/>
      </c>
      <c r="H883" s="33"/>
      <c r="I883" s="34"/>
      <c r="J883" s="35">
        <v>0</v>
      </c>
    </row>
    <row r="884" spans="1:10" ht="15.75" hidden="1" thickBot="1">
      <c r="A884" s="237"/>
      <c r="B884" s="235"/>
      <c r="C884" s="37"/>
      <c r="D884" s="37"/>
      <c r="E884" s="188"/>
      <c r="F884" s="194" t="s">
        <v>16</v>
      </c>
      <c r="G884" s="36" t="str">
        <f t="shared" si="13"/>
        <v/>
      </c>
      <c r="H884" s="39"/>
      <c r="I884" s="36"/>
      <c r="J884" s="35">
        <v>0</v>
      </c>
    </row>
    <row r="885" spans="1:10" ht="15.75" hidden="1" thickBot="1">
      <c r="A885" s="237"/>
      <c r="B885" s="235"/>
      <c r="C885" s="40" t="s">
        <v>470</v>
      </c>
      <c r="D885" s="40" t="s">
        <v>220</v>
      </c>
      <c r="E885" s="190">
        <v>1</v>
      </c>
      <c r="F885" s="189">
        <v>191.7765</v>
      </c>
      <c r="G885" s="36">
        <f t="shared" si="13"/>
        <v>191.7765</v>
      </c>
      <c r="H885" s="43">
        <f>SUM(G885:G889)</f>
        <v>220.23062449999998</v>
      </c>
      <c r="I885" s="44"/>
      <c r="J885" s="35">
        <v>0</v>
      </c>
    </row>
    <row r="886" spans="1:10" ht="15.75" hidden="1" thickBot="1">
      <c r="A886" s="237"/>
      <c r="B886" s="235"/>
      <c r="C886" s="40" t="s">
        <v>467</v>
      </c>
      <c r="D886" s="40" t="s">
        <v>153</v>
      </c>
      <c r="E886" s="190">
        <v>2.1000000000000001E-2</v>
      </c>
      <c r="F886" s="195">
        <v>20.6435</v>
      </c>
      <c r="G886" s="36">
        <f t="shared" si="13"/>
        <v>0.4335135</v>
      </c>
      <c r="H886" s="39"/>
      <c r="I886" s="36"/>
      <c r="J886" s="35">
        <v>0</v>
      </c>
    </row>
    <row r="887" spans="1:10" ht="15.75" hidden="1" thickBot="1">
      <c r="A887" s="237"/>
      <c r="B887" s="235"/>
      <c r="C887" s="40" t="s">
        <v>462</v>
      </c>
      <c r="D887" s="40" t="s">
        <v>212</v>
      </c>
      <c r="E887" s="190">
        <v>0.35699999999999998</v>
      </c>
      <c r="F887" s="195">
        <v>23.930499999999999</v>
      </c>
      <c r="G887" s="36">
        <f t="shared" si="13"/>
        <v>8.5431884999999994</v>
      </c>
      <c r="H887" s="39"/>
      <c r="I887" s="36"/>
      <c r="J887" s="35">
        <v>0</v>
      </c>
    </row>
    <row r="888" spans="1:10" ht="15.75" hidden="1" thickBot="1">
      <c r="A888" s="237"/>
      <c r="B888" s="235"/>
      <c r="C888" s="40" t="s">
        <v>33</v>
      </c>
      <c r="D888" s="40" t="s">
        <v>18</v>
      </c>
      <c r="E888" s="190">
        <v>0.38300000000000001</v>
      </c>
      <c r="F888" s="195">
        <v>22.5625</v>
      </c>
      <c r="G888" s="36">
        <f t="shared" si="13"/>
        <v>8.6414375000000003</v>
      </c>
      <c r="H888" s="39"/>
      <c r="I888" s="36"/>
      <c r="J888" s="35">
        <v>0</v>
      </c>
    </row>
    <row r="889" spans="1:10" ht="15.75" hidden="1" thickBot="1">
      <c r="A889" s="237"/>
      <c r="B889" s="235"/>
      <c r="C889" s="40" t="s">
        <v>105</v>
      </c>
      <c r="D889" s="40" t="s">
        <v>18</v>
      </c>
      <c r="E889" s="190">
        <v>0.39400000000000002</v>
      </c>
      <c r="F889" s="195">
        <v>27.502499999999998</v>
      </c>
      <c r="G889" s="36">
        <f t="shared" si="13"/>
        <v>10.835984999999999</v>
      </c>
      <c r="H889" s="39"/>
      <c r="I889" s="36"/>
      <c r="J889" s="35">
        <v>0</v>
      </c>
    </row>
    <row r="890" spans="1:10" ht="15.75" hidden="1" thickBot="1">
      <c r="A890" s="238"/>
      <c r="B890" s="236"/>
      <c r="C890" s="45"/>
      <c r="D890" s="45"/>
      <c r="E890" s="191"/>
      <c r="F890" s="192" t="s">
        <v>16</v>
      </c>
      <c r="G890" s="46" t="str">
        <f t="shared" si="13"/>
        <v/>
      </c>
      <c r="H890" s="48"/>
      <c r="I890" s="36"/>
      <c r="J890" s="35">
        <v>0</v>
      </c>
    </row>
    <row r="891" spans="1:10" ht="15.75" hidden="1" thickBot="1">
      <c r="A891" s="231" t="s">
        <v>471</v>
      </c>
      <c r="B891" s="234" t="s">
        <v>472</v>
      </c>
      <c r="C891" s="30"/>
      <c r="D891" s="31" t="s">
        <v>38</v>
      </c>
      <c r="E891" s="186"/>
      <c r="F891" s="193" t="s">
        <v>16</v>
      </c>
      <c r="G891" s="32" t="str">
        <f t="shared" si="13"/>
        <v/>
      </c>
      <c r="H891" s="33"/>
      <c r="I891" s="34"/>
      <c r="J891" s="35">
        <v>0</v>
      </c>
    </row>
    <row r="892" spans="1:10" ht="15.75" hidden="1" thickBot="1">
      <c r="A892" s="232"/>
      <c r="B892" s="235"/>
      <c r="C892" s="37"/>
      <c r="D892" s="37"/>
      <c r="E892" s="188"/>
      <c r="F892" s="194" t="s">
        <v>16</v>
      </c>
      <c r="G892" s="36" t="str">
        <f t="shared" si="13"/>
        <v/>
      </c>
      <c r="H892" s="39"/>
      <c r="I892" s="36"/>
      <c r="J892" s="35">
        <v>0</v>
      </c>
    </row>
    <row r="893" spans="1:10" ht="15.75" hidden="1" thickBot="1">
      <c r="A893" s="232"/>
      <c r="B893" s="235"/>
      <c r="C893" s="40" t="s">
        <v>105</v>
      </c>
      <c r="D893" s="40" t="s">
        <v>18</v>
      </c>
      <c r="E893" s="190">
        <v>1.1000000000000001</v>
      </c>
      <c r="F893" s="189">
        <v>27.502499999999998</v>
      </c>
      <c r="G893" s="38">
        <f t="shared" si="13"/>
        <v>30.252749999999999</v>
      </c>
      <c r="H893" s="43">
        <f>SUM(G893:G894)</f>
        <v>55.0715</v>
      </c>
      <c r="I893" s="44"/>
      <c r="J893" s="35">
        <v>0</v>
      </c>
    </row>
    <row r="894" spans="1:10" ht="15.75" hidden="1" thickBot="1">
      <c r="A894" s="232"/>
      <c r="B894" s="235"/>
      <c r="C894" s="40" t="s">
        <v>33</v>
      </c>
      <c r="D894" s="40" t="s">
        <v>18</v>
      </c>
      <c r="E894" s="190">
        <v>1.1000000000000001</v>
      </c>
      <c r="F894" s="189">
        <v>22.5625</v>
      </c>
      <c r="G894" s="38">
        <f t="shared" si="13"/>
        <v>24.818750000000001</v>
      </c>
      <c r="H894" s="39"/>
      <c r="I894" s="36"/>
      <c r="J894" s="35">
        <v>0</v>
      </c>
    </row>
    <row r="895" spans="1:10" ht="15.75" hidden="1" thickBot="1">
      <c r="A895" s="233"/>
      <c r="B895" s="236"/>
      <c r="C895" s="45"/>
      <c r="D895" s="45"/>
      <c r="E895" s="191"/>
      <c r="F895" s="192" t="s">
        <v>16</v>
      </c>
      <c r="G895" s="46" t="str">
        <f t="shared" si="13"/>
        <v/>
      </c>
      <c r="H895" s="48"/>
      <c r="I895" s="36"/>
      <c r="J895" s="35">
        <v>0</v>
      </c>
    </row>
    <row r="896" spans="1:10" ht="15.75" hidden="1" thickBot="1">
      <c r="A896" s="231" t="s">
        <v>473</v>
      </c>
      <c r="B896" s="234" t="s">
        <v>474</v>
      </c>
      <c r="C896" s="30"/>
      <c r="D896" s="31" t="s">
        <v>24</v>
      </c>
      <c r="E896" s="186"/>
      <c r="F896" s="193" t="s">
        <v>16</v>
      </c>
      <c r="G896" s="32" t="str">
        <f t="shared" si="13"/>
        <v/>
      </c>
      <c r="H896" s="33"/>
      <c r="I896" s="34"/>
      <c r="J896" s="35">
        <v>0</v>
      </c>
    </row>
    <row r="897" spans="1:10" ht="15.75" hidden="1" thickBot="1">
      <c r="A897" s="232"/>
      <c r="B897" s="235"/>
      <c r="C897" s="37"/>
      <c r="D897" s="37"/>
      <c r="E897" s="188"/>
      <c r="F897" s="194" t="s">
        <v>16</v>
      </c>
      <c r="G897" s="36" t="str">
        <f t="shared" si="13"/>
        <v/>
      </c>
      <c r="H897" s="39"/>
      <c r="I897" s="36"/>
      <c r="J897" s="35">
        <v>0</v>
      </c>
    </row>
    <row r="898" spans="1:10" ht="15.75" hidden="1" thickBot="1">
      <c r="A898" s="232"/>
      <c r="B898" s="235"/>
      <c r="C898" s="40" t="s">
        <v>105</v>
      </c>
      <c r="D898" s="40" t="s">
        <v>18</v>
      </c>
      <c r="E898" s="190">
        <v>1.8180000000000001</v>
      </c>
      <c r="F898" s="189">
        <v>27.502499999999998</v>
      </c>
      <c r="G898" s="38">
        <f t="shared" si="13"/>
        <v>49.999544999999998</v>
      </c>
      <c r="H898" s="43">
        <f>SUM(G898:G901)</f>
        <v>89.867482499999994</v>
      </c>
      <c r="I898" s="44"/>
      <c r="J898" s="35">
        <v>0</v>
      </c>
    </row>
    <row r="899" spans="1:10" ht="15.75" hidden="1" thickBot="1">
      <c r="A899" s="232"/>
      <c r="B899" s="235"/>
      <c r="C899" s="40" t="s">
        <v>33</v>
      </c>
      <c r="D899" s="40" t="s">
        <v>18</v>
      </c>
      <c r="E899" s="190">
        <v>1.7669999999999999</v>
      </c>
      <c r="F899" s="189">
        <v>22.5625</v>
      </c>
      <c r="G899" s="38">
        <f t="shared" si="13"/>
        <v>39.867937499999996</v>
      </c>
      <c r="H899" s="53"/>
      <c r="I899" s="54"/>
      <c r="J899" s="35">
        <v>0</v>
      </c>
    </row>
    <row r="900" spans="1:10" ht="39" hidden="1" thickBot="1">
      <c r="A900" s="232"/>
      <c r="B900" s="235"/>
      <c r="C900" s="40" t="s">
        <v>475</v>
      </c>
      <c r="D900" s="40" t="s">
        <v>24</v>
      </c>
      <c r="E900" s="190">
        <v>1</v>
      </c>
      <c r="F900" s="189" t="s">
        <v>16</v>
      </c>
      <c r="G900" s="36" t="str">
        <f t="shared" si="13"/>
        <v/>
      </c>
      <c r="H900" s="39"/>
      <c r="I900" s="36"/>
      <c r="J900" s="35">
        <v>0</v>
      </c>
    </row>
    <row r="901" spans="1:10" ht="15.75" hidden="1" thickBot="1">
      <c r="A901" s="232"/>
      <c r="B901" s="235"/>
      <c r="C901" s="40" t="s">
        <v>476</v>
      </c>
      <c r="D901" s="40" t="s">
        <v>24</v>
      </c>
      <c r="E901" s="190">
        <v>1</v>
      </c>
      <c r="F901" s="189" t="s">
        <v>16</v>
      </c>
      <c r="G901" s="36" t="str">
        <f t="shared" si="13"/>
        <v/>
      </c>
      <c r="H901" s="39"/>
      <c r="I901" s="36"/>
      <c r="J901" s="35">
        <v>0</v>
      </c>
    </row>
    <row r="902" spans="1:10" ht="15.75" hidden="1" thickBot="1">
      <c r="A902" s="233"/>
      <c r="B902" s="236"/>
      <c r="C902" s="45"/>
      <c r="D902" s="45"/>
      <c r="E902" s="191"/>
      <c r="F902" s="192" t="s">
        <v>16</v>
      </c>
      <c r="G902" s="46" t="str">
        <f t="shared" ref="G902:G965" si="14">IF(ISNUMBER(F902),E902*F902,"")</f>
        <v/>
      </c>
      <c r="H902" s="48"/>
      <c r="I902" s="36"/>
      <c r="J902" s="35">
        <v>0</v>
      </c>
    </row>
    <row r="903" spans="1:10" ht="15.75" hidden="1" thickBot="1">
      <c r="A903" s="231" t="s">
        <v>477</v>
      </c>
      <c r="B903" s="234" t="s">
        <v>478</v>
      </c>
      <c r="C903" s="30"/>
      <c r="D903" s="31" t="s">
        <v>46</v>
      </c>
      <c r="E903" s="186"/>
      <c r="F903" s="193" t="s">
        <v>16</v>
      </c>
      <c r="G903" s="32" t="str">
        <f t="shared" si="14"/>
        <v/>
      </c>
      <c r="H903" s="33"/>
      <c r="I903" s="34"/>
      <c r="J903" s="35">
        <v>0</v>
      </c>
    </row>
    <row r="904" spans="1:10" ht="15.75" hidden="1" thickBot="1">
      <c r="A904" s="232"/>
      <c r="B904" s="235"/>
      <c r="C904" s="37"/>
      <c r="D904" s="37"/>
      <c r="E904" s="188"/>
      <c r="F904" s="194" t="s">
        <v>16</v>
      </c>
      <c r="G904" s="36" t="str">
        <f t="shared" si="14"/>
        <v/>
      </c>
      <c r="H904" s="39"/>
      <c r="I904" s="36"/>
      <c r="J904" s="35">
        <v>0</v>
      </c>
    </row>
    <row r="905" spans="1:10" ht="15.75" hidden="1" thickBot="1">
      <c r="A905" s="232"/>
      <c r="B905" s="235"/>
      <c r="C905" s="40" t="s">
        <v>75</v>
      </c>
      <c r="D905" s="40" t="s">
        <v>18</v>
      </c>
      <c r="E905" s="190">
        <v>0.33329999999999999</v>
      </c>
      <c r="F905" s="189">
        <v>23.179999999999996</v>
      </c>
      <c r="G905" s="38">
        <f t="shared" si="14"/>
        <v>7.7258939999999985</v>
      </c>
      <c r="H905" s="43">
        <f>SUM(G905:G905)</f>
        <v>7.7258939999999985</v>
      </c>
      <c r="I905" s="44"/>
      <c r="J905" s="35">
        <v>0</v>
      </c>
    </row>
    <row r="906" spans="1:10" ht="15.75" hidden="1" thickBot="1">
      <c r="A906" s="233"/>
      <c r="B906" s="236"/>
      <c r="C906" s="45"/>
      <c r="D906" s="45"/>
      <c r="E906" s="191"/>
      <c r="F906" s="192" t="s">
        <v>16</v>
      </c>
      <c r="G906" s="46" t="str">
        <f t="shared" si="14"/>
        <v/>
      </c>
      <c r="H906" s="48"/>
      <c r="I906" s="36"/>
      <c r="J906" s="35">
        <v>0</v>
      </c>
    </row>
    <row r="907" spans="1:10" ht="15.75" thickBot="1">
      <c r="A907" s="231" t="s">
        <v>479</v>
      </c>
      <c r="B907" s="234" t="s">
        <v>480</v>
      </c>
      <c r="C907" s="30"/>
      <c r="D907" s="31" t="s">
        <v>38</v>
      </c>
      <c r="E907" s="186"/>
      <c r="F907" s="193" t="s">
        <v>16</v>
      </c>
      <c r="G907" s="32" t="str">
        <f t="shared" si="14"/>
        <v/>
      </c>
      <c r="H907" s="33"/>
      <c r="I907" s="34"/>
      <c r="J907" s="35">
        <v>10.4</v>
      </c>
    </row>
    <row r="908" spans="1:10">
      <c r="A908" s="232"/>
      <c r="B908" s="235"/>
      <c r="C908" s="37"/>
      <c r="D908" s="37"/>
      <c r="E908" s="188"/>
      <c r="F908" s="194" t="s">
        <v>16</v>
      </c>
      <c r="G908" s="36" t="str">
        <f t="shared" si="14"/>
        <v/>
      </c>
      <c r="H908" s="39"/>
      <c r="I908" s="36"/>
      <c r="J908" s="35">
        <v>10.4</v>
      </c>
    </row>
    <row r="909" spans="1:10">
      <c r="A909" s="232"/>
      <c r="B909" s="235"/>
      <c r="C909" s="40" t="s">
        <v>105</v>
      </c>
      <c r="D909" s="40" t="s">
        <v>18</v>
      </c>
      <c r="E909" s="190">
        <v>0.15</v>
      </c>
      <c r="F909" s="189">
        <v>27.502499999999998</v>
      </c>
      <c r="G909" s="38">
        <f t="shared" si="14"/>
        <v>4.1253749999999991</v>
      </c>
      <c r="H909" s="43">
        <f>SUM(G909:G910)</f>
        <v>74.575375000000008</v>
      </c>
      <c r="I909" s="44"/>
      <c r="J909" s="35">
        <v>10.4</v>
      </c>
    </row>
    <row r="910" spans="1:10">
      <c r="A910" s="232"/>
      <c r="B910" s="235"/>
      <c r="C910" s="40" t="s">
        <v>480</v>
      </c>
      <c r="D910" s="40" t="s">
        <v>38</v>
      </c>
      <c r="E910" s="190">
        <v>1</v>
      </c>
      <c r="F910" s="195">
        <v>70.45</v>
      </c>
      <c r="G910" s="36">
        <f t="shared" si="14"/>
        <v>70.45</v>
      </c>
      <c r="H910" s="39"/>
      <c r="I910" s="36"/>
      <c r="J910" s="35">
        <v>10.4</v>
      </c>
    </row>
    <row r="911" spans="1:10" ht="15.75" thickBot="1">
      <c r="A911" s="233"/>
      <c r="B911" s="236"/>
      <c r="C911" s="45"/>
      <c r="D911" s="45"/>
      <c r="E911" s="191"/>
      <c r="F911" s="192" t="s">
        <v>16</v>
      </c>
      <c r="G911" s="46" t="str">
        <f t="shared" si="14"/>
        <v/>
      </c>
      <c r="H911" s="48"/>
      <c r="I911" s="36"/>
      <c r="J911" s="35">
        <v>10.4</v>
      </c>
    </row>
    <row r="912" spans="1:10" ht="15.75" hidden="1" thickBot="1">
      <c r="A912" s="231" t="s">
        <v>481</v>
      </c>
      <c r="B912" s="234" t="s">
        <v>482</v>
      </c>
      <c r="C912" s="30"/>
      <c r="D912" s="31" t="s">
        <v>24</v>
      </c>
      <c r="E912" s="186"/>
      <c r="F912" s="193" t="s">
        <v>16</v>
      </c>
      <c r="G912" s="32" t="str">
        <f t="shared" si="14"/>
        <v/>
      </c>
      <c r="H912" s="33"/>
      <c r="I912" s="34"/>
      <c r="J912" s="35">
        <v>0</v>
      </c>
    </row>
    <row r="913" spans="1:10" ht="15.75" hidden="1" thickBot="1">
      <c r="A913" s="232"/>
      <c r="B913" s="235"/>
      <c r="C913" s="37"/>
      <c r="D913" s="37"/>
      <c r="E913" s="188"/>
      <c r="F913" s="194" t="s">
        <v>16</v>
      </c>
      <c r="G913" s="36" t="str">
        <f t="shared" si="14"/>
        <v/>
      </c>
      <c r="H913" s="39"/>
      <c r="I913" s="36"/>
      <c r="J913" s="35">
        <v>0</v>
      </c>
    </row>
    <row r="914" spans="1:10" ht="26.25" hidden="1" thickBot="1">
      <c r="A914" s="232"/>
      <c r="B914" s="235"/>
      <c r="C914" s="40" t="s">
        <v>59</v>
      </c>
      <c r="D914" s="40" t="s">
        <v>18</v>
      </c>
      <c r="E914" s="190">
        <v>0.2</v>
      </c>
      <c r="F914" s="189">
        <v>29.088999999999999</v>
      </c>
      <c r="G914" s="38">
        <f t="shared" si="14"/>
        <v>5.8178000000000001</v>
      </c>
      <c r="H914" s="43">
        <f>SUM(G914:G916)</f>
        <v>151.1463</v>
      </c>
      <c r="I914" s="44"/>
      <c r="J914" s="35">
        <v>0</v>
      </c>
    </row>
    <row r="915" spans="1:10" ht="26.25" hidden="1" thickBot="1">
      <c r="A915" s="232"/>
      <c r="B915" s="235"/>
      <c r="C915" s="40" t="s">
        <v>483</v>
      </c>
      <c r="D915" s="40" t="s">
        <v>212</v>
      </c>
      <c r="E915" s="190">
        <v>1</v>
      </c>
      <c r="F915" s="195">
        <v>16.558499999999999</v>
      </c>
      <c r="G915" s="61">
        <f t="shared" si="14"/>
        <v>16.558499999999999</v>
      </c>
      <c r="H915" s="39"/>
      <c r="I915" s="36"/>
      <c r="J915" s="35">
        <v>0</v>
      </c>
    </row>
    <row r="916" spans="1:10" ht="26.25" hidden="1" thickBot="1">
      <c r="A916" s="232"/>
      <c r="B916" s="235"/>
      <c r="C916" s="40" t="s">
        <v>484</v>
      </c>
      <c r="D916" s="40" t="s">
        <v>24</v>
      </c>
      <c r="E916" s="190">
        <v>1</v>
      </c>
      <c r="F916" s="195">
        <v>128.77000000000001</v>
      </c>
      <c r="G916" s="36">
        <f t="shared" si="14"/>
        <v>128.77000000000001</v>
      </c>
      <c r="H916" s="39"/>
      <c r="I916" s="36"/>
      <c r="J916" s="35">
        <v>0</v>
      </c>
    </row>
    <row r="917" spans="1:10" ht="15.75" hidden="1" thickBot="1">
      <c r="A917" s="233"/>
      <c r="B917" s="236"/>
      <c r="C917" s="45"/>
      <c r="D917" s="45"/>
      <c r="E917" s="191"/>
      <c r="F917" s="192" t="s">
        <v>16</v>
      </c>
      <c r="G917" s="46" t="str">
        <f t="shared" si="14"/>
        <v/>
      </c>
      <c r="H917" s="48"/>
      <c r="I917" s="36"/>
      <c r="J917" s="35">
        <v>0</v>
      </c>
    </row>
    <row r="918" spans="1:10" ht="15.75" thickBot="1">
      <c r="A918" s="231" t="s">
        <v>485</v>
      </c>
      <c r="B918" s="234" t="s">
        <v>486</v>
      </c>
      <c r="C918" s="30"/>
      <c r="D918" s="31" t="s">
        <v>46</v>
      </c>
      <c r="E918" s="186"/>
      <c r="F918" s="193" t="s">
        <v>16</v>
      </c>
      <c r="G918" s="32" t="str">
        <f t="shared" si="14"/>
        <v/>
      </c>
      <c r="H918" s="33"/>
      <c r="I918" s="34"/>
      <c r="J918" s="35">
        <v>9</v>
      </c>
    </row>
    <row r="919" spans="1:10">
      <c r="A919" s="232"/>
      <c r="B919" s="235"/>
      <c r="C919" s="37"/>
      <c r="D919" s="37"/>
      <c r="E919" s="188"/>
      <c r="F919" s="194" t="s">
        <v>16</v>
      </c>
      <c r="G919" s="36" t="str">
        <f t="shared" si="14"/>
        <v/>
      </c>
      <c r="H919" s="39"/>
      <c r="I919" s="36"/>
      <c r="J919" s="35">
        <v>9</v>
      </c>
    </row>
    <row r="920" spans="1:10" ht="25.5">
      <c r="A920" s="232"/>
      <c r="B920" s="235"/>
      <c r="C920" s="40" t="s">
        <v>487</v>
      </c>
      <c r="D920" s="40" t="s">
        <v>151</v>
      </c>
      <c r="E920" s="190">
        <v>1.0353000000000001</v>
      </c>
      <c r="F920" s="195">
        <v>26.542999999999999</v>
      </c>
      <c r="G920" s="38">
        <f t="shared" si="14"/>
        <v>27.479967900000002</v>
      </c>
      <c r="H920" s="43">
        <f>SUM(G920:G923)</f>
        <v>48.426267100000004</v>
      </c>
      <c r="I920" s="44"/>
      <c r="J920" s="35">
        <v>9</v>
      </c>
    </row>
    <row r="921" spans="1:10">
      <c r="A921" s="232"/>
      <c r="B921" s="235"/>
      <c r="C921" s="40" t="s">
        <v>488</v>
      </c>
      <c r="D921" s="40" t="s">
        <v>212</v>
      </c>
      <c r="E921" s="190">
        <v>2.24E-2</v>
      </c>
      <c r="F921" s="195">
        <v>2.6124999999999998</v>
      </c>
      <c r="G921" s="38">
        <f t="shared" si="14"/>
        <v>5.8519999999999996E-2</v>
      </c>
      <c r="H921" s="53"/>
      <c r="I921" s="54"/>
      <c r="J921" s="35">
        <v>9</v>
      </c>
    </row>
    <row r="922" spans="1:10" ht="25.5">
      <c r="A922" s="232"/>
      <c r="B922" s="235"/>
      <c r="C922" s="40" t="s">
        <v>172</v>
      </c>
      <c r="D922" s="40" t="s">
        <v>18</v>
      </c>
      <c r="E922" s="190">
        <v>0.40239999999999998</v>
      </c>
      <c r="F922" s="195">
        <v>22.818999999999999</v>
      </c>
      <c r="G922" s="38">
        <f t="shared" si="14"/>
        <v>9.1823655999999989</v>
      </c>
      <c r="H922" s="53"/>
      <c r="I922" s="54"/>
      <c r="J922" s="35">
        <v>9</v>
      </c>
    </row>
    <row r="923" spans="1:10" ht="25.5">
      <c r="A923" s="232"/>
      <c r="B923" s="235"/>
      <c r="C923" s="40" t="s">
        <v>59</v>
      </c>
      <c r="D923" s="40" t="s">
        <v>18</v>
      </c>
      <c r="E923" s="190">
        <v>0.40239999999999998</v>
      </c>
      <c r="F923" s="195">
        <v>29.088999999999999</v>
      </c>
      <c r="G923" s="38">
        <f t="shared" si="14"/>
        <v>11.705413599999998</v>
      </c>
      <c r="H923" s="53"/>
      <c r="I923" s="54"/>
      <c r="J923" s="35">
        <v>9</v>
      </c>
    </row>
    <row r="924" spans="1:10" ht="15.75" thickBot="1">
      <c r="A924" s="233"/>
      <c r="B924" s="236"/>
      <c r="C924" s="45"/>
      <c r="D924" s="45"/>
      <c r="E924" s="191"/>
      <c r="F924" s="192" t="s">
        <v>16</v>
      </c>
      <c r="G924" s="46" t="str">
        <f t="shared" si="14"/>
        <v/>
      </c>
      <c r="H924" s="48"/>
      <c r="I924" s="36"/>
      <c r="J924" s="35">
        <v>9</v>
      </c>
    </row>
    <row r="925" spans="1:10" ht="15.75" thickBot="1">
      <c r="A925" s="231" t="s">
        <v>489</v>
      </c>
      <c r="B925" s="234" t="s">
        <v>490</v>
      </c>
      <c r="C925" s="30"/>
      <c r="D925" s="31" t="s">
        <v>46</v>
      </c>
      <c r="E925" s="186"/>
      <c r="F925" s="193" t="s">
        <v>16</v>
      </c>
      <c r="G925" s="32" t="str">
        <f t="shared" si="14"/>
        <v/>
      </c>
      <c r="H925" s="33"/>
      <c r="I925" s="34"/>
      <c r="J925" s="35">
        <v>1.85</v>
      </c>
    </row>
    <row r="926" spans="1:10">
      <c r="A926" s="232"/>
      <c r="B926" s="235"/>
      <c r="C926" s="37"/>
      <c r="D926" s="37"/>
      <c r="E926" s="188"/>
      <c r="F926" s="194" t="s">
        <v>16</v>
      </c>
      <c r="G926" s="36" t="str">
        <f t="shared" si="14"/>
        <v/>
      </c>
      <c r="H926" s="39"/>
      <c r="I926" s="36"/>
      <c r="J926" s="35">
        <v>1.85</v>
      </c>
    </row>
    <row r="927" spans="1:10" ht="25.5">
      <c r="A927" s="232"/>
      <c r="B927" s="235"/>
      <c r="C927" s="40" t="s">
        <v>491</v>
      </c>
      <c r="D927" s="40" t="s">
        <v>151</v>
      </c>
      <c r="E927" s="190">
        <v>1.0349999999999999</v>
      </c>
      <c r="F927" s="195">
        <v>8.6069999999999993</v>
      </c>
      <c r="G927" s="38">
        <f t="shared" si="14"/>
        <v>8.9082449999999991</v>
      </c>
      <c r="H927" s="43">
        <f>SUM(G927:G930)</f>
        <v>16.627623899999996</v>
      </c>
      <c r="I927" s="44"/>
      <c r="J927" s="35">
        <v>1.85</v>
      </c>
    </row>
    <row r="928" spans="1:10">
      <c r="A928" s="232"/>
      <c r="B928" s="235"/>
      <c r="C928" s="40" t="s">
        <v>488</v>
      </c>
      <c r="D928" s="40" t="s">
        <v>212</v>
      </c>
      <c r="E928" s="190">
        <v>8.2000000000000007E-3</v>
      </c>
      <c r="F928" s="195">
        <v>2.6124999999999998</v>
      </c>
      <c r="G928" s="38">
        <f t="shared" si="14"/>
        <v>2.1422500000000001E-2</v>
      </c>
      <c r="H928" s="39"/>
      <c r="I928" s="36"/>
      <c r="J928" s="35">
        <v>1.85</v>
      </c>
    </row>
    <row r="929" spans="1:10" ht="25.5">
      <c r="A929" s="232"/>
      <c r="B929" s="235"/>
      <c r="C929" s="40" t="s">
        <v>172</v>
      </c>
      <c r="D929" s="40" t="s">
        <v>18</v>
      </c>
      <c r="E929" s="190">
        <v>0.14829999999999999</v>
      </c>
      <c r="F929" s="189">
        <v>22.818999999999999</v>
      </c>
      <c r="G929" s="38">
        <f t="shared" si="14"/>
        <v>3.3840576999999996</v>
      </c>
      <c r="H929" s="39"/>
      <c r="I929" s="36"/>
      <c r="J929" s="35">
        <v>1.85</v>
      </c>
    </row>
    <row r="930" spans="1:10" ht="25.5">
      <c r="A930" s="232"/>
      <c r="B930" s="235"/>
      <c r="C930" s="40" t="s">
        <v>59</v>
      </c>
      <c r="D930" s="40" t="s">
        <v>18</v>
      </c>
      <c r="E930" s="190">
        <v>0.14829999999999999</v>
      </c>
      <c r="F930" s="189">
        <v>29.088999999999999</v>
      </c>
      <c r="G930" s="38">
        <f t="shared" si="14"/>
        <v>4.3138986999999993</v>
      </c>
      <c r="H930" s="39"/>
      <c r="I930" s="36"/>
      <c r="J930" s="35">
        <v>1.85</v>
      </c>
    </row>
    <row r="931" spans="1:10" ht="15.75" thickBot="1">
      <c r="A931" s="233"/>
      <c r="B931" s="236"/>
      <c r="C931" s="45"/>
      <c r="D931" s="45"/>
      <c r="E931" s="191"/>
      <c r="F931" s="192" t="s">
        <v>16</v>
      </c>
      <c r="G931" s="46" t="str">
        <f t="shared" si="14"/>
        <v/>
      </c>
      <c r="H931" s="48"/>
      <c r="I931" s="36"/>
      <c r="J931" s="35">
        <v>1.85</v>
      </c>
    </row>
    <row r="932" spans="1:10" ht="15.75" thickBot="1">
      <c r="A932" s="231" t="s">
        <v>492</v>
      </c>
      <c r="B932" s="234" t="s">
        <v>493</v>
      </c>
      <c r="C932" s="30"/>
      <c r="D932" s="31" t="s">
        <v>46</v>
      </c>
      <c r="E932" s="186"/>
      <c r="F932" s="193" t="s">
        <v>16</v>
      </c>
      <c r="G932" s="32" t="str">
        <f t="shared" si="14"/>
        <v/>
      </c>
      <c r="H932" s="33"/>
      <c r="I932" s="34"/>
      <c r="J932" s="35">
        <v>7.8</v>
      </c>
    </row>
    <row r="933" spans="1:10">
      <c r="A933" s="232"/>
      <c r="B933" s="235"/>
      <c r="C933" s="37"/>
      <c r="D933" s="37"/>
      <c r="E933" s="188"/>
      <c r="F933" s="194" t="s">
        <v>16</v>
      </c>
      <c r="G933" s="36" t="str">
        <f t="shared" si="14"/>
        <v/>
      </c>
      <c r="H933" s="39"/>
      <c r="I933" s="36"/>
      <c r="J933" s="35">
        <v>7.8</v>
      </c>
    </row>
    <row r="934" spans="1:10" ht="25.5">
      <c r="A934" s="232"/>
      <c r="B934" s="235"/>
      <c r="C934" s="40" t="s">
        <v>494</v>
      </c>
      <c r="D934" s="40" t="s">
        <v>151</v>
      </c>
      <c r="E934" s="190">
        <v>1.0353000000000001</v>
      </c>
      <c r="F934" s="195">
        <v>12.122</v>
      </c>
      <c r="G934" s="38">
        <f t="shared" si="14"/>
        <v>12.549906600000002</v>
      </c>
      <c r="H934" s="43">
        <f>SUM(G934:G937)</f>
        <v>22.424285450000003</v>
      </c>
      <c r="I934" s="44"/>
      <c r="J934" s="35">
        <v>7.8</v>
      </c>
    </row>
    <row r="935" spans="1:10">
      <c r="A935" s="232"/>
      <c r="B935" s="235"/>
      <c r="C935" s="40" t="s">
        <v>488</v>
      </c>
      <c r="D935" s="40" t="s">
        <v>212</v>
      </c>
      <c r="E935" s="190">
        <v>1.0500000000000001E-2</v>
      </c>
      <c r="F935" s="195">
        <v>2.6124999999999998</v>
      </c>
      <c r="G935" s="38">
        <f t="shared" si="14"/>
        <v>2.7431250000000001E-2</v>
      </c>
      <c r="H935" s="39"/>
      <c r="I935" s="36"/>
      <c r="J935" s="35">
        <v>7.8</v>
      </c>
    </row>
    <row r="936" spans="1:10" ht="25.5">
      <c r="A936" s="232"/>
      <c r="B936" s="235"/>
      <c r="C936" s="40" t="s">
        <v>172</v>
      </c>
      <c r="D936" s="40" t="s">
        <v>18</v>
      </c>
      <c r="E936" s="190">
        <v>0.18970000000000001</v>
      </c>
      <c r="F936" s="195">
        <v>22.818999999999999</v>
      </c>
      <c r="G936" s="38">
        <f t="shared" si="14"/>
        <v>4.3287642999999996</v>
      </c>
      <c r="H936" s="39"/>
      <c r="I936" s="36"/>
      <c r="J936" s="35">
        <v>7.8</v>
      </c>
    </row>
    <row r="937" spans="1:10" ht="25.5">
      <c r="A937" s="232"/>
      <c r="B937" s="235"/>
      <c r="C937" s="40" t="s">
        <v>59</v>
      </c>
      <c r="D937" s="40" t="s">
        <v>18</v>
      </c>
      <c r="E937" s="190">
        <v>0.18970000000000001</v>
      </c>
      <c r="F937" s="195">
        <v>29.088999999999999</v>
      </c>
      <c r="G937" s="38">
        <f t="shared" si="14"/>
        <v>5.5181832999999996</v>
      </c>
      <c r="H937" s="39"/>
      <c r="I937" s="36"/>
      <c r="J937" s="35">
        <v>7.8</v>
      </c>
    </row>
    <row r="938" spans="1:10" ht="15.75" thickBot="1">
      <c r="A938" s="233"/>
      <c r="B938" s="236"/>
      <c r="C938" s="45"/>
      <c r="D938" s="45"/>
      <c r="E938" s="191"/>
      <c r="F938" s="192" t="s">
        <v>16</v>
      </c>
      <c r="G938" s="46" t="str">
        <f t="shared" si="14"/>
        <v/>
      </c>
      <c r="H938" s="48"/>
      <c r="I938" s="36"/>
      <c r="J938" s="35">
        <v>7.8</v>
      </c>
    </row>
    <row r="939" spans="1:10" ht="15.75" thickBot="1">
      <c r="A939" s="231" t="s">
        <v>495</v>
      </c>
      <c r="B939" s="234" t="s">
        <v>496</v>
      </c>
      <c r="C939" s="30"/>
      <c r="D939" s="31" t="s">
        <v>46</v>
      </c>
      <c r="E939" s="186"/>
      <c r="F939" s="193" t="s">
        <v>16</v>
      </c>
      <c r="G939" s="32" t="str">
        <f t="shared" si="14"/>
        <v/>
      </c>
      <c r="H939" s="33"/>
      <c r="I939" s="34"/>
      <c r="J939" s="35">
        <v>24.85</v>
      </c>
    </row>
    <row r="940" spans="1:10">
      <c r="A940" s="232"/>
      <c r="B940" s="235"/>
      <c r="C940" s="37"/>
      <c r="D940" s="37"/>
      <c r="E940" s="188"/>
      <c r="F940" s="194" t="s">
        <v>16</v>
      </c>
      <c r="G940" s="36" t="str">
        <f t="shared" si="14"/>
        <v/>
      </c>
      <c r="H940" s="39"/>
      <c r="I940" s="36"/>
      <c r="J940" s="35">
        <v>24.85</v>
      </c>
    </row>
    <row r="941" spans="1:10" ht="25.5">
      <c r="A941" s="232"/>
      <c r="B941" s="235"/>
      <c r="C941" s="40" t="s">
        <v>497</v>
      </c>
      <c r="D941" s="40" t="s">
        <v>151</v>
      </c>
      <c r="E941" s="190">
        <v>1.0353000000000001</v>
      </c>
      <c r="F941" s="195">
        <v>21.992499999999996</v>
      </c>
      <c r="G941" s="38">
        <f t="shared" si="14"/>
        <v>22.768835249999999</v>
      </c>
      <c r="H941" s="43">
        <f>SUM(G941:G944)</f>
        <v>38.067180199999996</v>
      </c>
      <c r="I941" s="44"/>
      <c r="J941" s="35">
        <v>24.85</v>
      </c>
    </row>
    <row r="942" spans="1:10">
      <c r="A942" s="232"/>
      <c r="B942" s="235"/>
      <c r="C942" s="40" t="s">
        <v>488</v>
      </c>
      <c r="D942" s="40" t="s">
        <v>212</v>
      </c>
      <c r="E942" s="190">
        <v>1.6299999999999999E-2</v>
      </c>
      <c r="F942" s="195">
        <v>2.6124999999999998</v>
      </c>
      <c r="G942" s="38">
        <f t="shared" si="14"/>
        <v>4.2583749999999997E-2</v>
      </c>
      <c r="H942" s="53"/>
      <c r="I942" s="54"/>
      <c r="J942" s="35">
        <v>24.85</v>
      </c>
    </row>
    <row r="943" spans="1:10" ht="25.5">
      <c r="A943" s="232"/>
      <c r="B943" s="235"/>
      <c r="C943" s="40" t="s">
        <v>172</v>
      </c>
      <c r="D943" s="40" t="s">
        <v>18</v>
      </c>
      <c r="E943" s="190">
        <v>0.29389999999999999</v>
      </c>
      <c r="F943" s="189">
        <v>22.818999999999999</v>
      </c>
      <c r="G943" s="38">
        <f t="shared" si="14"/>
        <v>6.7065040999999992</v>
      </c>
      <c r="H943" s="53"/>
      <c r="I943" s="54"/>
      <c r="J943" s="35">
        <v>24.85</v>
      </c>
    </row>
    <row r="944" spans="1:10" ht="25.5">
      <c r="A944" s="232"/>
      <c r="B944" s="235"/>
      <c r="C944" s="40" t="s">
        <v>59</v>
      </c>
      <c r="D944" s="40" t="s">
        <v>18</v>
      </c>
      <c r="E944" s="190">
        <v>0.29389999999999999</v>
      </c>
      <c r="F944" s="189">
        <v>29.088999999999999</v>
      </c>
      <c r="G944" s="38">
        <f t="shared" si="14"/>
        <v>8.5492571000000002</v>
      </c>
      <c r="H944" s="53"/>
      <c r="I944" s="54"/>
      <c r="J944" s="35">
        <v>24.85</v>
      </c>
    </row>
    <row r="945" spans="1:10" ht="15.75" thickBot="1">
      <c r="A945" s="233"/>
      <c r="B945" s="236"/>
      <c r="C945" s="45"/>
      <c r="D945" s="45"/>
      <c r="E945" s="191"/>
      <c r="F945" s="192" t="s">
        <v>16</v>
      </c>
      <c r="G945" s="46" t="str">
        <f t="shared" si="14"/>
        <v/>
      </c>
      <c r="H945" s="48"/>
      <c r="I945" s="36"/>
      <c r="J945" s="35">
        <v>24.85</v>
      </c>
    </row>
    <row r="946" spans="1:10" ht="15.75" thickBot="1">
      <c r="A946" s="231" t="s">
        <v>498</v>
      </c>
      <c r="B946" s="234" t="s">
        <v>499</v>
      </c>
      <c r="C946" s="30"/>
      <c r="D946" s="31" t="s">
        <v>46</v>
      </c>
      <c r="E946" s="186"/>
      <c r="F946" s="193" t="s">
        <v>16</v>
      </c>
      <c r="G946" s="32" t="str">
        <f t="shared" si="14"/>
        <v/>
      </c>
      <c r="H946" s="33"/>
      <c r="I946" s="34"/>
      <c r="J946" s="35">
        <v>18</v>
      </c>
    </row>
    <row r="947" spans="1:10">
      <c r="A947" s="232"/>
      <c r="B947" s="235"/>
      <c r="C947" s="37"/>
      <c r="D947" s="37"/>
      <c r="E947" s="188"/>
      <c r="F947" s="194" t="s">
        <v>16</v>
      </c>
      <c r="G947" s="36" t="str">
        <f t="shared" si="14"/>
        <v/>
      </c>
      <c r="H947" s="39"/>
      <c r="I947" s="36"/>
      <c r="J947" s="35">
        <v>18</v>
      </c>
    </row>
    <row r="948" spans="1:10">
      <c r="A948" s="232"/>
      <c r="B948" s="235"/>
      <c r="C948" s="40" t="s">
        <v>500</v>
      </c>
      <c r="D948" s="40" t="s">
        <v>151</v>
      </c>
      <c r="E948" s="190">
        <v>1.0492999999999999</v>
      </c>
      <c r="F948" s="195">
        <v>4.3129999999999997</v>
      </c>
      <c r="G948" s="38">
        <f t="shared" si="14"/>
        <v>4.5256308999999995</v>
      </c>
      <c r="H948" s="43">
        <f>SUM(G948:G951)</f>
        <v>5.5495931499999998</v>
      </c>
      <c r="I948" s="44"/>
      <c r="J948" s="35">
        <v>18</v>
      </c>
    </row>
    <row r="949" spans="1:10">
      <c r="A949" s="232"/>
      <c r="B949" s="235"/>
      <c r="C949" s="40" t="s">
        <v>488</v>
      </c>
      <c r="D949" s="40" t="s">
        <v>212</v>
      </c>
      <c r="E949" s="190">
        <v>4.4999999999999997E-3</v>
      </c>
      <c r="F949" s="195">
        <v>2.6124999999999998</v>
      </c>
      <c r="G949" s="38">
        <f t="shared" si="14"/>
        <v>1.1756249999999998E-2</v>
      </c>
      <c r="H949" s="39"/>
      <c r="I949" s="36"/>
      <c r="J949" s="35">
        <v>18</v>
      </c>
    </row>
    <row r="950" spans="1:10" ht="25.5">
      <c r="A950" s="232"/>
      <c r="B950" s="235"/>
      <c r="C950" s="40" t="s">
        <v>172</v>
      </c>
      <c r="D950" s="40" t="s">
        <v>18</v>
      </c>
      <c r="E950" s="190">
        <v>1.95E-2</v>
      </c>
      <c r="F950" s="189">
        <v>22.818999999999999</v>
      </c>
      <c r="G950" s="38">
        <f t="shared" si="14"/>
        <v>0.44497049999999999</v>
      </c>
      <c r="H950" s="39"/>
      <c r="I950" s="36"/>
      <c r="J950" s="35">
        <v>18</v>
      </c>
    </row>
    <row r="951" spans="1:10" ht="25.5">
      <c r="A951" s="232"/>
      <c r="B951" s="235"/>
      <c r="C951" s="40" t="s">
        <v>59</v>
      </c>
      <c r="D951" s="40" t="s">
        <v>18</v>
      </c>
      <c r="E951" s="190">
        <v>1.95E-2</v>
      </c>
      <c r="F951" s="189">
        <v>29.088999999999999</v>
      </c>
      <c r="G951" s="38">
        <f t="shared" si="14"/>
        <v>0.5672355</v>
      </c>
      <c r="H951" s="39"/>
      <c r="I951" s="36"/>
      <c r="J951" s="35">
        <v>18</v>
      </c>
    </row>
    <row r="952" spans="1:10" ht="15.75" thickBot="1">
      <c r="A952" s="233"/>
      <c r="B952" s="236"/>
      <c r="C952" s="45"/>
      <c r="D952" s="45"/>
      <c r="E952" s="191"/>
      <c r="F952" s="192" t="s">
        <v>16</v>
      </c>
      <c r="G952" s="46" t="str">
        <f t="shared" si="14"/>
        <v/>
      </c>
      <c r="H952" s="48"/>
      <c r="I952" s="36"/>
      <c r="J952" s="35">
        <v>18</v>
      </c>
    </row>
    <row r="953" spans="1:10" ht="15.75" hidden="1" thickBot="1">
      <c r="A953" s="231" t="s">
        <v>501</v>
      </c>
      <c r="B953" s="234" t="s">
        <v>502</v>
      </c>
      <c r="C953" s="30"/>
      <c r="D953" s="31" t="s">
        <v>46</v>
      </c>
      <c r="E953" s="186"/>
      <c r="F953" s="193" t="s">
        <v>16</v>
      </c>
      <c r="G953" s="32" t="str">
        <f t="shared" si="14"/>
        <v/>
      </c>
      <c r="H953" s="33"/>
      <c r="I953" s="34"/>
      <c r="J953" s="35">
        <v>0</v>
      </c>
    </row>
    <row r="954" spans="1:10" ht="15.75" hidden="1" thickBot="1">
      <c r="A954" s="232"/>
      <c r="B954" s="235"/>
      <c r="C954" s="37"/>
      <c r="D954" s="37"/>
      <c r="E954" s="188"/>
      <c r="F954" s="194" t="s">
        <v>16</v>
      </c>
      <c r="G954" s="36" t="str">
        <f t="shared" si="14"/>
        <v/>
      </c>
      <c r="H954" s="39"/>
      <c r="I954" s="36"/>
      <c r="J954" s="35">
        <v>0</v>
      </c>
    </row>
    <row r="955" spans="1:10" ht="15.75" hidden="1" thickBot="1">
      <c r="A955" s="232"/>
      <c r="B955" s="235"/>
      <c r="C955" s="40" t="s">
        <v>503</v>
      </c>
      <c r="D955" s="40" t="s">
        <v>151</v>
      </c>
      <c r="E955" s="190">
        <v>1.0609999999999999</v>
      </c>
      <c r="F955" s="195">
        <v>9.31</v>
      </c>
      <c r="G955" s="38">
        <f t="shared" si="14"/>
        <v>9.87791</v>
      </c>
      <c r="H955" s="43">
        <f>SUM(G955:G957)</f>
        <v>10.916069999999999</v>
      </c>
      <c r="I955" s="44"/>
      <c r="J955" s="35">
        <v>0</v>
      </c>
    </row>
    <row r="956" spans="1:10" ht="26.25" hidden="1" thickBot="1">
      <c r="A956" s="232"/>
      <c r="B956" s="235"/>
      <c r="C956" s="40" t="s">
        <v>172</v>
      </c>
      <c r="D956" s="40" t="s">
        <v>18</v>
      </c>
      <c r="E956" s="190">
        <v>0.02</v>
      </c>
      <c r="F956" s="189">
        <v>22.818999999999999</v>
      </c>
      <c r="G956" s="38">
        <f t="shared" si="14"/>
        <v>0.45638000000000001</v>
      </c>
      <c r="H956" s="39"/>
      <c r="I956" s="36"/>
      <c r="J956" s="35">
        <v>0</v>
      </c>
    </row>
    <row r="957" spans="1:10" ht="26.25" hidden="1" thickBot="1">
      <c r="A957" s="232"/>
      <c r="B957" s="235"/>
      <c r="C957" s="40" t="s">
        <v>59</v>
      </c>
      <c r="D957" s="40" t="s">
        <v>18</v>
      </c>
      <c r="E957" s="190">
        <v>0.02</v>
      </c>
      <c r="F957" s="189">
        <v>29.088999999999999</v>
      </c>
      <c r="G957" s="38">
        <f t="shared" si="14"/>
        <v>0.58177999999999996</v>
      </c>
      <c r="H957" s="39"/>
      <c r="I957" s="36"/>
      <c r="J957" s="35">
        <v>0</v>
      </c>
    </row>
    <row r="958" spans="1:10" ht="15.75" hidden="1" thickBot="1">
      <c r="A958" s="233"/>
      <c r="B958" s="236"/>
      <c r="C958" s="45"/>
      <c r="D958" s="45"/>
      <c r="E958" s="191"/>
      <c r="F958" s="192" t="s">
        <v>16</v>
      </c>
      <c r="G958" s="46" t="str">
        <f t="shared" si="14"/>
        <v/>
      </c>
      <c r="H958" s="48"/>
      <c r="I958" s="36"/>
      <c r="J958" s="35">
        <v>0</v>
      </c>
    </row>
    <row r="959" spans="1:10" ht="15.75" hidden="1" thickBot="1">
      <c r="A959" s="231" t="s">
        <v>504</v>
      </c>
      <c r="B959" s="234" t="s">
        <v>505</v>
      </c>
      <c r="C959" s="30"/>
      <c r="D959" s="31" t="s">
        <v>46</v>
      </c>
      <c r="E959" s="186"/>
      <c r="F959" s="193" t="s">
        <v>16</v>
      </c>
      <c r="G959" s="32" t="str">
        <f t="shared" si="14"/>
        <v/>
      </c>
      <c r="H959" s="33"/>
      <c r="I959" s="34"/>
      <c r="J959" s="35">
        <v>0</v>
      </c>
    </row>
    <row r="960" spans="1:10" ht="15.75" hidden="1" thickBot="1">
      <c r="A960" s="232"/>
      <c r="B960" s="235"/>
      <c r="C960" s="37"/>
      <c r="D960" s="37"/>
      <c r="E960" s="188"/>
      <c r="F960" s="194" t="s">
        <v>16</v>
      </c>
      <c r="G960" s="36" t="str">
        <f t="shared" si="14"/>
        <v/>
      </c>
      <c r="H960" s="39"/>
      <c r="I960" s="36"/>
      <c r="J960" s="35">
        <v>0</v>
      </c>
    </row>
    <row r="961" spans="1:10" ht="15.75" hidden="1" thickBot="1">
      <c r="A961" s="232"/>
      <c r="B961" s="235"/>
      <c r="C961" s="40" t="s">
        <v>506</v>
      </c>
      <c r="D961" s="40" t="s">
        <v>151</v>
      </c>
      <c r="E961" s="190">
        <v>1.0609999999999999</v>
      </c>
      <c r="F961" s="195">
        <v>14.611000000000001</v>
      </c>
      <c r="G961" s="38">
        <f t="shared" si="14"/>
        <v>15.502271</v>
      </c>
      <c r="H961" s="43">
        <f>SUM(G961:G964)</f>
        <v>16.768963000000003</v>
      </c>
      <c r="I961" s="44"/>
      <c r="J961" s="35">
        <v>0</v>
      </c>
    </row>
    <row r="962" spans="1:10" ht="15.75" hidden="1" thickBot="1">
      <c r="A962" s="232"/>
      <c r="B962" s="235"/>
      <c r="C962" s="40" t="s">
        <v>488</v>
      </c>
      <c r="D962" s="40" t="s">
        <v>212</v>
      </c>
      <c r="E962" s="190">
        <v>8.0000000000000002E-3</v>
      </c>
      <c r="F962" s="195">
        <v>2.6124999999999998</v>
      </c>
      <c r="G962" s="38">
        <f t="shared" si="14"/>
        <v>2.0899999999999998E-2</v>
      </c>
      <c r="H962" s="39"/>
      <c r="I962" s="36"/>
      <c r="J962" s="35">
        <v>0</v>
      </c>
    </row>
    <row r="963" spans="1:10" ht="26.25" hidden="1" thickBot="1">
      <c r="A963" s="232"/>
      <c r="B963" s="235"/>
      <c r="C963" s="40" t="s">
        <v>172</v>
      </c>
      <c r="D963" s="40" t="s">
        <v>18</v>
      </c>
      <c r="E963" s="190">
        <v>2.4E-2</v>
      </c>
      <c r="F963" s="189">
        <v>22.818999999999999</v>
      </c>
      <c r="G963" s="38">
        <f t="shared" si="14"/>
        <v>0.54765600000000003</v>
      </c>
      <c r="H963" s="39"/>
      <c r="I963" s="36"/>
      <c r="J963" s="35">
        <v>0</v>
      </c>
    </row>
    <row r="964" spans="1:10" ht="26.25" hidden="1" thickBot="1">
      <c r="A964" s="232"/>
      <c r="B964" s="235"/>
      <c r="C964" s="40" t="s">
        <v>59</v>
      </c>
      <c r="D964" s="40" t="s">
        <v>18</v>
      </c>
      <c r="E964" s="190">
        <v>2.4E-2</v>
      </c>
      <c r="F964" s="189">
        <v>29.088999999999999</v>
      </c>
      <c r="G964" s="38">
        <f t="shared" si="14"/>
        <v>0.69813599999999998</v>
      </c>
      <c r="H964" s="39"/>
      <c r="I964" s="36"/>
      <c r="J964" s="35">
        <v>0</v>
      </c>
    </row>
    <row r="965" spans="1:10" ht="15.75" hidden="1" thickBot="1">
      <c r="A965" s="233"/>
      <c r="B965" s="236"/>
      <c r="C965" s="45"/>
      <c r="D965" s="45"/>
      <c r="E965" s="191"/>
      <c r="F965" s="192" t="s">
        <v>16</v>
      </c>
      <c r="G965" s="46" t="str">
        <f t="shared" si="14"/>
        <v/>
      </c>
      <c r="H965" s="48"/>
      <c r="I965" s="36"/>
      <c r="J965" s="35">
        <v>0</v>
      </c>
    </row>
    <row r="966" spans="1:10" ht="15.75" hidden="1" thickBot="1">
      <c r="A966" s="231" t="s">
        <v>507</v>
      </c>
      <c r="B966" s="234" t="s">
        <v>508</v>
      </c>
      <c r="C966" s="30"/>
      <c r="D966" s="31" t="s">
        <v>46</v>
      </c>
      <c r="E966" s="186"/>
      <c r="F966" s="193" t="s">
        <v>16</v>
      </c>
      <c r="G966" s="32" t="str">
        <f t="shared" ref="G966:G1029" si="15">IF(ISNUMBER(F966),E966*F966,"")</f>
        <v/>
      </c>
      <c r="H966" s="33"/>
      <c r="I966" s="34"/>
      <c r="J966" s="35">
        <v>0</v>
      </c>
    </row>
    <row r="967" spans="1:10" ht="15.75" hidden="1" thickBot="1">
      <c r="A967" s="232"/>
      <c r="B967" s="235"/>
      <c r="C967" s="37"/>
      <c r="D967" s="37"/>
      <c r="E967" s="188"/>
      <c r="F967" s="194" t="s">
        <v>16</v>
      </c>
      <c r="G967" s="36" t="str">
        <f t="shared" si="15"/>
        <v/>
      </c>
      <c r="H967" s="39"/>
      <c r="I967" s="36"/>
      <c r="J967" s="35">
        <v>0</v>
      </c>
    </row>
    <row r="968" spans="1:10" ht="15.75" hidden="1" thickBot="1">
      <c r="A968" s="232"/>
      <c r="B968" s="235"/>
      <c r="C968" s="40" t="s">
        <v>509</v>
      </c>
      <c r="D968" s="40" t="s">
        <v>151</v>
      </c>
      <c r="E968" s="190">
        <v>1.0609999999999999</v>
      </c>
      <c r="F968" s="195">
        <v>16.026499999999999</v>
      </c>
      <c r="G968" s="38">
        <f t="shared" si="15"/>
        <v>17.004116499999999</v>
      </c>
      <c r="H968" s="43">
        <f>SUM(G968:G971)</f>
        <v>18.535573499999998</v>
      </c>
      <c r="I968" s="44"/>
      <c r="J968" s="35">
        <v>0</v>
      </c>
    </row>
    <row r="969" spans="1:10" ht="15.75" hidden="1" thickBot="1">
      <c r="A969" s="232"/>
      <c r="B969" s="235"/>
      <c r="C969" s="40" t="s">
        <v>488</v>
      </c>
      <c r="D969" s="40" t="s">
        <v>212</v>
      </c>
      <c r="E969" s="190">
        <v>0.01</v>
      </c>
      <c r="F969" s="195">
        <v>2.6124999999999998</v>
      </c>
      <c r="G969" s="38">
        <f t="shared" si="15"/>
        <v>2.6124999999999999E-2</v>
      </c>
      <c r="H969" s="39"/>
      <c r="I969" s="36"/>
      <c r="J969" s="35">
        <v>0</v>
      </c>
    </row>
    <row r="970" spans="1:10" ht="26.25" hidden="1" thickBot="1">
      <c r="A970" s="232"/>
      <c r="B970" s="235"/>
      <c r="C970" s="40" t="s">
        <v>172</v>
      </c>
      <c r="D970" s="40" t="s">
        <v>18</v>
      </c>
      <c r="E970" s="190">
        <v>2.9000000000000001E-2</v>
      </c>
      <c r="F970" s="189">
        <v>22.818999999999999</v>
      </c>
      <c r="G970" s="38">
        <f t="shared" si="15"/>
        <v>0.66175099999999998</v>
      </c>
      <c r="H970" s="39"/>
      <c r="I970" s="36"/>
      <c r="J970" s="35">
        <v>0</v>
      </c>
    </row>
    <row r="971" spans="1:10" ht="26.25" hidden="1" thickBot="1">
      <c r="A971" s="232"/>
      <c r="B971" s="235"/>
      <c r="C971" s="40" t="s">
        <v>59</v>
      </c>
      <c r="D971" s="40" t="s">
        <v>18</v>
      </c>
      <c r="E971" s="190">
        <v>2.9000000000000001E-2</v>
      </c>
      <c r="F971" s="189">
        <v>29.088999999999999</v>
      </c>
      <c r="G971" s="38">
        <f t="shared" si="15"/>
        <v>0.84358100000000003</v>
      </c>
      <c r="H971" s="39"/>
      <c r="I971" s="36"/>
      <c r="J971" s="35">
        <v>0</v>
      </c>
    </row>
    <row r="972" spans="1:10" ht="15.75" hidden="1" thickBot="1">
      <c r="A972" s="233"/>
      <c r="B972" s="236"/>
      <c r="C972" s="45"/>
      <c r="D972" s="45"/>
      <c r="E972" s="191"/>
      <c r="F972" s="192" t="s">
        <v>16</v>
      </c>
      <c r="G972" s="46" t="str">
        <f t="shared" si="15"/>
        <v/>
      </c>
      <c r="H972" s="48"/>
      <c r="I972" s="36"/>
      <c r="J972" s="35">
        <v>0</v>
      </c>
    </row>
    <row r="973" spans="1:10" ht="15.75" hidden="1" thickBot="1">
      <c r="A973" s="231" t="s">
        <v>510</v>
      </c>
      <c r="B973" s="234" t="s">
        <v>511</v>
      </c>
      <c r="C973" s="30"/>
      <c r="D973" s="31" t="s">
        <v>24</v>
      </c>
      <c r="E973" s="186"/>
      <c r="F973" s="193" t="s">
        <v>16</v>
      </c>
      <c r="G973" s="32" t="str">
        <f t="shared" si="15"/>
        <v/>
      </c>
      <c r="H973" s="33"/>
      <c r="I973" s="34"/>
      <c r="J973" s="35">
        <v>0</v>
      </c>
    </row>
    <row r="974" spans="1:10" ht="15.75" hidden="1" thickBot="1">
      <c r="A974" s="232"/>
      <c r="B974" s="235"/>
      <c r="C974" s="37"/>
      <c r="D974" s="37"/>
      <c r="E974" s="188"/>
      <c r="F974" s="194" t="s">
        <v>16</v>
      </c>
      <c r="G974" s="36" t="str">
        <f t="shared" si="15"/>
        <v/>
      </c>
      <c r="H974" s="39"/>
      <c r="I974" s="36"/>
      <c r="J974" s="35">
        <v>0</v>
      </c>
    </row>
    <row r="975" spans="1:10" ht="26.25" hidden="1" thickBot="1">
      <c r="A975" s="232"/>
      <c r="B975" s="235"/>
      <c r="C975" s="40" t="s">
        <v>512</v>
      </c>
      <c r="D975" s="199" t="s">
        <v>226</v>
      </c>
      <c r="E975" s="190">
        <v>1</v>
      </c>
      <c r="F975" s="195" t="s">
        <v>16</v>
      </c>
      <c r="G975" s="38" t="str">
        <f t="shared" si="15"/>
        <v/>
      </c>
      <c r="H975" s="43">
        <f>SUM(G975:G978)</f>
        <v>11.644277299999999</v>
      </c>
      <c r="I975" s="44"/>
      <c r="J975" s="35">
        <v>0</v>
      </c>
    </row>
    <row r="976" spans="1:10" ht="15.75" hidden="1" thickBot="1">
      <c r="A976" s="232"/>
      <c r="B976" s="235"/>
      <c r="C976" s="40" t="s">
        <v>513</v>
      </c>
      <c r="D976" s="40" t="s">
        <v>212</v>
      </c>
      <c r="E976" s="190">
        <v>1.06E-2</v>
      </c>
      <c r="F976" s="195">
        <v>15.304499999999999</v>
      </c>
      <c r="G976" s="38">
        <f t="shared" si="15"/>
        <v>0.1622277</v>
      </c>
      <c r="H976" s="39"/>
      <c r="I976" s="36"/>
      <c r="J976" s="35">
        <v>0</v>
      </c>
    </row>
    <row r="977" spans="1:10" ht="26.25" hidden="1" thickBot="1">
      <c r="A977" s="232"/>
      <c r="B977" s="235"/>
      <c r="C977" s="40" t="s">
        <v>59</v>
      </c>
      <c r="D977" s="40" t="s">
        <v>18</v>
      </c>
      <c r="E977" s="190">
        <v>0.22120000000000001</v>
      </c>
      <c r="F977" s="189">
        <v>29.088999999999999</v>
      </c>
      <c r="G977" s="38">
        <f t="shared" si="15"/>
        <v>6.4344868000000002</v>
      </c>
      <c r="H977" s="39"/>
      <c r="I977" s="36"/>
      <c r="J977" s="35">
        <v>0</v>
      </c>
    </row>
    <row r="978" spans="1:10" ht="26.25" hidden="1" thickBot="1">
      <c r="A978" s="232"/>
      <c r="B978" s="235"/>
      <c r="C978" s="40" t="s">
        <v>172</v>
      </c>
      <c r="D978" s="40" t="s">
        <v>18</v>
      </c>
      <c r="E978" s="190">
        <v>0.22120000000000001</v>
      </c>
      <c r="F978" s="189">
        <v>22.818999999999999</v>
      </c>
      <c r="G978" s="38">
        <f t="shared" si="15"/>
        <v>5.0475627999999997</v>
      </c>
      <c r="H978" s="39"/>
      <c r="I978" s="36"/>
      <c r="J978" s="35">
        <v>0</v>
      </c>
    </row>
    <row r="979" spans="1:10" ht="15.75" hidden="1" thickBot="1">
      <c r="A979" s="233"/>
      <c r="B979" s="236"/>
      <c r="C979" s="45"/>
      <c r="D979" s="45"/>
      <c r="E979" s="191"/>
      <c r="F979" s="192" t="s">
        <v>16</v>
      </c>
      <c r="G979" s="46" t="str">
        <f t="shared" si="15"/>
        <v/>
      </c>
      <c r="H979" s="48"/>
      <c r="I979" s="36"/>
      <c r="J979" s="35">
        <v>0</v>
      </c>
    </row>
    <row r="980" spans="1:10" ht="15.75" thickBot="1">
      <c r="A980" s="231" t="s">
        <v>514</v>
      </c>
      <c r="B980" s="234" t="s">
        <v>515</v>
      </c>
      <c r="C980" s="30"/>
      <c r="D980" s="31" t="s">
        <v>24</v>
      </c>
      <c r="E980" s="186"/>
      <c r="F980" s="193" t="s">
        <v>16</v>
      </c>
      <c r="G980" s="32" t="str">
        <f t="shared" si="15"/>
        <v/>
      </c>
      <c r="H980" s="33"/>
      <c r="I980" s="34"/>
      <c r="J980" s="35">
        <v>1</v>
      </c>
    </row>
    <row r="981" spans="1:10">
      <c r="A981" s="232"/>
      <c r="B981" s="235"/>
      <c r="C981" s="37"/>
      <c r="D981" s="37"/>
      <c r="E981" s="188"/>
      <c r="F981" s="194" t="s">
        <v>16</v>
      </c>
      <c r="G981" s="36" t="str">
        <f t="shared" si="15"/>
        <v/>
      </c>
      <c r="H981" s="39"/>
      <c r="I981" s="36"/>
      <c r="J981" s="35">
        <v>1</v>
      </c>
    </row>
    <row r="982" spans="1:10">
      <c r="A982" s="232"/>
      <c r="B982" s="235"/>
      <c r="C982" s="40" t="s">
        <v>516</v>
      </c>
      <c r="D982" s="40" t="s">
        <v>212</v>
      </c>
      <c r="E982" s="190">
        <v>6.6799999999999998E-2</v>
      </c>
      <c r="F982" s="189">
        <v>69.435500000000005</v>
      </c>
      <c r="G982" s="38">
        <f t="shared" si="15"/>
        <v>4.6382914</v>
      </c>
      <c r="H982" s="43">
        <f>SUM(G982:G987)</f>
        <v>136.21744100000001</v>
      </c>
      <c r="I982" s="44"/>
      <c r="J982" s="35">
        <v>1</v>
      </c>
    </row>
    <row r="983" spans="1:10" ht="25.5">
      <c r="A983" s="232"/>
      <c r="B983" s="235"/>
      <c r="C983" s="40" t="s">
        <v>517</v>
      </c>
      <c r="D983" s="40" t="s">
        <v>212</v>
      </c>
      <c r="E983" s="190">
        <v>1</v>
      </c>
      <c r="F983" s="189">
        <v>98.552999999999997</v>
      </c>
      <c r="G983" s="38">
        <f t="shared" si="15"/>
        <v>98.552999999999997</v>
      </c>
      <c r="H983" s="39"/>
      <c r="I983" s="36"/>
      <c r="J983" s="35">
        <v>1</v>
      </c>
    </row>
    <row r="984" spans="1:10" ht="25.5">
      <c r="A984" s="232"/>
      <c r="B984" s="235"/>
      <c r="C984" s="40" t="s">
        <v>518</v>
      </c>
      <c r="D984" s="40" t="s">
        <v>212</v>
      </c>
      <c r="E984" s="190">
        <v>0.104</v>
      </c>
      <c r="F984" s="195">
        <v>78.669499999999999</v>
      </c>
      <c r="G984" s="38">
        <f t="shared" si="15"/>
        <v>8.1816279999999999</v>
      </c>
      <c r="H984" s="39"/>
      <c r="I984" s="36"/>
      <c r="J984" s="35">
        <v>1</v>
      </c>
    </row>
    <row r="985" spans="1:10">
      <c r="A985" s="232"/>
      <c r="B985" s="235"/>
      <c r="C985" s="40" t="s">
        <v>488</v>
      </c>
      <c r="D985" s="40" t="s">
        <v>212</v>
      </c>
      <c r="E985" s="190">
        <v>1.84E-2</v>
      </c>
      <c r="F985" s="195">
        <v>2.6124999999999998</v>
      </c>
      <c r="G985" s="38">
        <f t="shared" si="15"/>
        <v>4.8069999999999995E-2</v>
      </c>
      <c r="H985" s="39"/>
      <c r="I985" s="36"/>
      <c r="J985" s="35">
        <v>1</v>
      </c>
    </row>
    <row r="986" spans="1:10" ht="25.5">
      <c r="A986" s="232"/>
      <c r="B986" s="235"/>
      <c r="C986" s="40" t="s">
        <v>172</v>
      </c>
      <c r="D986" s="40" t="s">
        <v>18</v>
      </c>
      <c r="E986" s="190">
        <v>0.47770000000000001</v>
      </c>
      <c r="F986" s="195">
        <v>22.818999999999999</v>
      </c>
      <c r="G986" s="38">
        <f t="shared" si="15"/>
        <v>10.9006363</v>
      </c>
      <c r="H986" s="39"/>
      <c r="I986" s="36"/>
      <c r="J986" s="35">
        <v>1</v>
      </c>
    </row>
    <row r="987" spans="1:10" ht="25.5">
      <c r="A987" s="232"/>
      <c r="B987" s="235"/>
      <c r="C987" s="40" t="s">
        <v>59</v>
      </c>
      <c r="D987" s="40" t="s">
        <v>18</v>
      </c>
      <c r="E987" s="190">
        <v>0.47770000000000001</v>
      </c>
      <c r="F987" s="195">
        <v>29.088999999999999</v>
      </c>
      <c r="G987" s="38">
        <f t="shared" si="15"/>
        <v>13.895815299999999</v>
      </c>
      <c r="H987" s="39"/>
      <c r="I987" s="36"/>
      <c r="J987" s="35">
        <v>1</v>
      </c>
    </row>
    <row r="988" spans="1:10" ht="15.75" thickBot="1">
      <c r="A988" s="233"/>
      <c r="B988" s="236"/>
      <c r="C988" s="45"/>
      <c r="D988" s="45"/>
      <c r="E988" s="191"/>
      <c r="F988" s="192" t="s">
        <v>16</v>
      </c>
      <c r="G988" s="46" t="str">
        <f t="shared" si="15"/>
        <v/>
      </c>
      <c r="H988" s="48"/>
      <c r="I988" s="36"/>
      <c r="J988" s="35">
        <v>1</v>
      </c>
    </row>
    <row r="989" spans="1:10" ht="15.75" hidden="1" thickBot="1">
      <c r="A989" s="231" t="s">
        <v>519</v>
      </c>
      <c r="B989" s="234" t="s">
        <v>520</v>
      </c>
      <c r="C989" s="30"/>
      <c r="D989" s="31" t="s">
        <v>24</v>
      </c>
      <c r="E989" s="186"/>
      <c r="F989" s="193" t="s">
        <v>16</v>
      </c>
      <c r="G989" s="32" t="str">
        <f t="shared" si="15"/>
        <v/>
      </c>
      <c r="H989" s="33"/>
      <c r="I989" s="34"/>
      <c r="J989" s="35">
        <v>0</v>
      </c>
    </row>
    <row r="990" spans="1:10" ht="15.75" hidden="1" thickBot="1">
      <c r="A990" s="232"/>
      <c r="B990" s="235"/>
      <c r="C990" s="37"/>
      <c r="D990" s="37"/>
      <c r="E990" s="188"/>
      <c r="F990" s="194" t="s">
        <v>16</v>
      </c>
      <c r="G990" s="36" t="str">
        <f t="shared" si="15"/>
        <v/>
      </c>
      <c r="H990" s="39"/>
      <c r="I990" s="36"/>
      <c r="J990" s="35">
        <v>0</v>
      </c>
    </row>
    <row r="991" spans="1:10" ht="15.75" hidden="1" thickBot="1">
      <c r="A991" s="232"/>
      <c r="B991" s="235"/>
      <c r="C991" s="40" t="s">
        <v>516</v>
      </c>
      <c r="D991" s="40" t="s">
        <v>212</v>
      </c>
      <c r="E991" s="190">
        <v>6.6799999999999998E-2</v>
      </c>
      <c r="F991" s="189">
        <v>69.435500000000005</v>
      </c>
      <c r="G991" s="36">
        <f t="shared" si="15"/>
        <v>4.6382914</v>
      </c>
      <c r="H991" s="43">
        <f>SUM(G991:G996)</f>
        <v>182.33044100000001</v>
      </c>
      <c r="I991" s="44"/>
      <c r="J991" s="35">
        <v>0</v>
      </c>
    </row>
    <row r="992" spans="1:10" ht="26.25" hidden="1" thickBot="1">
      <c r="A992" s="232"/>
      <c r="B992" s="235"/>
      <c r="C992" s="40" t="s">
        <v>521</v>
      </c>
      <c r="D992" s="40" t="s">
        <v>212</v>
      </c>
      <c r="E992" s="190">
        <v>1</v>
      </c>
      <c r="F992" s="189">
        <v>144.666</v>
      </c>
      <c r="G992" s="36">
        <f t="shared" si="15"/>
        <v>144.666</v>
      </c>
      <c r="H992" s="39"/>
      <c r="I992" s="36"/>
      <c r="J992" s="35">
        <v>0</v>
      </c>
    </row>
    <row r="993" spans="1:10" ht="26.25" hidden="1" thickBot="1">
      <c r="A993" s="232"/>
      <c r="B993" s="235"/>
      <c r="C993" s="40" t="s">
        <v>518</v>
      </c>
      <c r="D993" s="40" t="s">
        <v>212</v>
      </c>
      <c r="E993" s="190">
        <v>0.104</v>
      </c>
      <c r="F993" s="195">
        <v>78.669499999999999</v>
      </c>
      <c r="G993" s="36">
        <f t="shared" si="15"/>
        <v>8.1816279999999999</v>
      </c>
      <c r="H993" s="39"/>
      <c r="I993" s="36"/>
      <c r="J993" s="35">
        <v>0</v>
      </c>
    </row>
    <row r="994" spans="1:10" ht="15.75" hidden="1" thickBot="1">
      <c r="A994" s="232"/>
      <c r="B994" s="235"/>
      <c r="C994" s="40" t="s">
        <v>488</v>
      </c>
      <c r="D994" s="40" t="s">
        <v>212</v>
      </c>
      <c r="E994" s="190">
        <v>1.84E-2</v>
      </c>
      <c r="F994" s="195">
        <v>2.6124999999999998</v>
      </c>
      <c r="G994" s="36">
        <f t="shared" si="15"/>
        <v>4.8069999999999995E-2</v>
      </c>
      <c r="H994" s="39"/>
      <c r="I994" s="36"/>
      <c r="J994" s="35">
        <v>0</v>
      </c>
    </row>
    <row r="995" spans="1:10" ht="26.25" hidden="1" thickBot="1">
      <c r="A995" s="232"/>
      <c r="B995" s="235"/>
      <c r="C995" s="40" t="s">
        <v>172</v>
      </c>
      <c r="D995" s="40" t="s">
        <v>18</v>
      </c>
      <c r="E995" s="190">
        <v>0.47770000000000001</v>
      </c>
      <c r="F995" s="195">
        <v>22.818999999999999</v>
      </c>
      <c r="G995" s="36">
        <f t="shared" si="15"/>
        <v>10.9006363</v>
      </c>
      <c r="H995" s="39"/>
      <c r="I995" s="36"/>
      <c r="J995" s="35">
        <v>0</v>
      </c>
    </row>
    <row r="996" spans="1:10" ht="26.25" hidden="1" thickBot="1">
      <c r="A996" s="232"/>
      <c r="B996" s="235"/>
      <c r="C996" s="40" t="s">
        <v>59</v>
      </c>
      <c r="D996" s="40" t="s">
        <v>18</v>
      </c>
      <c r="E996" s="190">
        <v>0.47770000000000001</v>
      </c>
      <c r="F996" s="195">
        <v>29.088999999999999</v>
      </c>
      <c r="G996" s="36">
        <f t="shared" si="15"/>
        <v>13.895815299999999</v>
      </c>
      <c r="H996" s="39"/>
      <c r="I996" s="36"/>
      <c r="J996" s="35">
        <v>0</v>
      </c>
    </row>
    <row r="997" spans="1:10" ht="15.75" hidden="1" thickBot="1">
      <c r="A997" s="233"/>
      <c r="B997" s="236"/>
      <c r="C997" s="45"/>
      <c r="D997" s="45"/>
      <c r="E997" s="191"/>
      <c r="F997" s="192" t="s">
        <v>16</v>
      </c>
      <c r="G997" s="46" t="str">
        <f t="shared" si="15"/>
        <v/>
      </c>
      <c r="H997" s="48"/>
      <c r="I997" s="36"/>
      <c r="J997" s="35">
        <v>0</v>
      </c>
    </row>
    <row r="998" spans="1:10" ht="15.75" hidden="1" thickBot="1">
      <c r="A998" s="231" t="s">
        <v>522</v>
      </c>
      <c r="B998" s="234" t="s">
        <v>523</v>
      </c>
      <c r="C998" s="30"/>
      <c r="D998" s="31" t="s">
        <v>24</v>
      </c>
      <c r="E998" s="186"/>
      <c r="F998" s="193" t="s">
        <v>16</v>
      </c>
      <c r="G998" s="32" t="str">
        <f t="shared" si="15"/>
        <v/>
      </c>
      <c r="H998" s="33"/>
      <c r="I998" s="34"/>
      <c r="J998" s="35">
        <v>0</v>
      </c>
    </row>
    <row r="999" spans="1:10" ht="15.75" hidden="1" thickBot="1">
      <c r="A999" s="232"/>
      <c r="B999" s="235"/>
      <c r="C999" s="37"/>
      <c r="D999" s="37"/>
      <c r="E999" s="188"/>
      <c r="F999" s="194" t="s">
        <v>16</v>
      </c>
      <c r="G999" s="36" t="str">
        <f t="shared" si="15"/>
        <v/>
      </c>
      <c r="H999" s="39"/>
      <c r="I999" s="36"/>
      <c r="J999" s="35">
        <v>0</v>
      </c>
    </row>
    <row r="1000" spans="1:10" ht="26.25" hidden="1" thickBot="1">
      <c r="A1000" s="232"/>
      <c r="B1000" s="235"/>
      <c r="C1000" s="40" t="s">
        <v>524</v>
      </c>
      <c r="D1000" s="199" t="s">
        <v>226</v>
      </c>
      <c r="E1000" s="190">
        <v>1</v>
      </c>
      <c r="F1000" s="195" t="s">
        <v>16</v>
      </c>
      <c r="G1000" s="38" t="str">
        <f t="shared" si="15"/>
        <v/>
      </c>
      <c r="H1000" s="43">
        <f>SUM(G1000:G1001)</f>
        <v>3.3843749999999999</v>
      </c>
      <c r="I1000" s="44"/>
      <c r="J1000" s="35">
        <v>0</v>
      </c>
    </row>
    <row r="1001" spans="1:10" ht="15.75" hidden="1" thickBot="1">
      <c r="A1001" s="232"/>
      <c r="B1001" s="235"/>
      <c r="C1001" s="40" t="s">
        <v>33</v>
      </c>
      <c r="D1001" s="40" t="s">
        <v>18</v>
      </c>
      <c r="E1001" s="190">
        <v>0.15</v>
      </c>
      <c r="F1001" s="189">
        <v>22.5625</v>
      </c>
      <c r="G1001" s="38">
        <f t="shared" si="15"/>
        <v>3.3843749999999999</v>
      </c>
      <c r="H1001" s="39"/>
      <c r="I1001" s="36"/>
      <c r="J1001" s="35">
        <v>0</v>
      </c>
    </row>
    <row r="1002" spans="1:10" ht="15.75" hidden="1" thickBot="1">
      <c r="A1002" s="233"/>
      <c r="B1002" s="236"/>
      <c r="C1002" s="45"/>
      <c r="D1002" s="45"/>
      <c r="E1002" s="191"/>
      <c r="F1002" s="192" t="s">
        <v>16</v>
      </c>
      <c r="G1002" s="46" t="str">
        <f t="shared" si="15"/>
        <v/>
      </c>
      <c r="H1002" s="48"/>
      <c r="I1002" s="36"/>
      <c r="J1002" s="35">
        <v>0</v>
      </c>
    </row>
    <row r="1003" spans="1:10" ht="15.75" hidden="1" thickBot="1">
      <c r="A1003" s="231" t="s">
        <v>525</v>
      </c>
      <c r="B1003" s="234" t="s">
        <v>526</v>
      </c>
      <c r="C1003" s="30"/>
      <c r="D1003" s="31" t="s">
        <v>24</v>
      </c>
      <c r="E1003" s="186"/>
      <c r="F1003" s="193" t="s">
        <v>16</v>
      </c>
      <c r="G1003" s="32" t="str">
        <f t="shared" si="15"/>
        <v/>
      </c>
      <c r="H1003" s="33"/>
      <c r="I1003" s="34"/>
      <c r="J1003" s="35">
        <v>0</v>
      </c>
    </row>
    <row r="1004" spans="1:10" ht="15.75" hidden="1" thickBot="1">
      <c r="A1004" s="232"/>
      <c r="B1004" s="235"/>
      <c r="C1004" s="37"/>
      <c r="D1004" s="37"/>
      <c r="E1004" s="188"/>
      <c r="F1004" s="194" t="s">
        <v>16</v>
      </c>
      <c r="G1004" s="36" t="str">
        <f t="shared" si="15"/>
        <v/>
      </c>
      <c r="H1004" s="39"/>
      <c r="I1004" s="36"/>
      <c r="J1004" s="35">
        <v>0</v>
      </c>
    </row>
    <row r="1005" spans="1:10" ht="26.25" hidden="1" thickBot="1">
      <c r="A1005" s="232"/>
      <c r="B1005" s="235"/>
      <c r="C1005" s="40" t="s">
        <v>527</v>
      </c>
      <c r="D1005" s="199" t="s">
        <v>226</v>
      </c>
      <c r="E1005" s="190">
        <v>1</v>
      </c>
      <c r="F1005" s="195" t="s">
        <v>16</v>
      </c>
      <c r="G1005" s="38" t="str">
        <f t="shared" si="15"/>
        <v/>
      </c>
      <c r="H1005" s="43">
        <f>SUM(G1005:G1006)</f>
        <v>3.3843749999999999</v>
      </c>
      <c r="I1005" s="44"/>
      <c r="J1005" s="35">
        <v>0</v>
      </c>
    </row>
    <row r="1006" spans="1:10" ht="15.75" hidden="1" thickBot="1">
      <c r="A1006" s="232"/>
      <c r="B1006" s="235"/>
      <c r="C1006" s="40" t="s">
        <v>33</v>
      </c>
      <c r="D1006" s="40" t="s">
        <v>18</v>
      </c>
      <c r="E1006" s="190">
        <v>0.15</v>
      </c>
      <c r="F1006" s="189">
        <v>22.5625</v>
      </c>
      <c r="G1006" s="38">
        <f t="shared" si="15"/>
        <v>3.3843749999999999</v>
      </c>
      <c r="H1006" s="39"/>
      <c r="I1006" s="36"/>
      <c r="J1006" s="35">
        <v>0</v>
      </c>
    </row>
    <row r="1007" spans="1:10" ht="15.75" hidden="1" thickBot="1">
      <c r="A1007" s="233"/>
      <c r="B1007" s="236"/>
      <c r="C1007" s="45"/>
      <c r="D1007" s="45"/>
      <c r="E1007" s="191"/>
      <c r="F1007" s="192" t="s">
        <v>16</v>
      </c>
      <c r="G1007" s="46" t="str">
        <f t="shared" si="15"/>
        <v/>
      </c>
      <c r="H1007" s="48"/>
      <c r="I1007" s="36"/>
      <c r="J1007" s="35">
        <v>0</v>
      </c>
    </row>
    <row r="1008" spans="1:10" ht="15.75" hidden="1" thickBot="1">
      <c r="A1008" s="231" t="s">
        <v>528</v>
      </c>
      <c r="B1008" s="234" t="s">
        <v>529</v>
      </c>
      <c r="C1008" s="30"/>
      <c r="D1008" s="31" t="s">
        <v>24</v>
      </c>
      <c r="E1008" s="186"/>
      <c r="F1008" s="193" t="s">
        <v>16</v>
      </c>
      <c r="G1008" s="32" t="str">
        <f t="shared" si="15"/>
        <v/>
      </c>
      <c r="H1008" s="33"/>
      <c r="I1008" s="34"/>
      <c r="J1008" s="35">
        <v>0</v>
      </c>
    </row>
    <row r="1009" spans="1:10" ht="15.75" hidden="1" thickBot="1">
      <c r="A1009" s="232"/>
      <c r="B1009" s="235"/>
      <c r="C1009" s="37"/>
      <c r="D1009" s="37"/>
      <c r="E1009" s="188"/>
      <c r="F1009" s="194" t="s">
        <v>16</v>
      </c>
      <c r="G1009" s="36" t="str">
        <f t="shared" si="15"/>
        <v/>
      </c>
      <c r="H1009" s="39"/>
      <c r="I1009" s="36"/>
      <c r="J1009" s="35">
        <v>0</v>
      </c>
    </row>
    <row r="1010" spans="1:10" ht="15.75" hidden="1" thickBot="1">
      <c r="A1010" s="232"/>
      <c r="B1010" s="235"/>
      <c r="C1010" s="40" t="s">
        <v>516</v>
      </c>
      <c r="D1010" s="40" t="s">
        <v>212</v>
      </c>
      <c r="E1010" s="190">
        <v>4.8999999999999998E-3</v>
      </c>
      <c r="F1010" s="189">
        <v>69.435500000000005</v>
      </c>
      <c r="G1010" s="38">
        <f t="shared" si="15"/>
        <v>0.34023395000000001</v>
      </c>
      <c r="H1010" s="43">
        <f>SUM(G1010:G1015)</f>
        <v>23.146506799999997</v>
      </c>
      <c r="I1010" s="44"/>
      <c r="J1010" s="35">
        <v>0</v>
      </c>
    </row>
    <row r="1011" spans="1:10" ht="26.25" hidden="1" thickBot="1">
      <c r="A1011" s="232"/>
      <c r="B1011" s="235"/>
      <c r="C1011" s="40" t="s">
        <v>530</v>
      </c>
      <c r="D1011" s="40" t="s">
        <v>212</v>
      </c>
      <c r="E1011" s="190">
        <v>1</v>
      </c>
      <c r="F1011" s="189">
        <v>13.546999999999999</v>
      </c>
      <c r="G1011" s="38">
        <f t="shared" si="15"/>
        <v>13.546999999999999</v>
      </c>
      <c r="H1011" s="39"/>
      <c r="I1011" s="36"/>
      <c r="J1011" s="35">
        <v>0</v>
      </c>
    </row>
    <row r="1012" spans="1:10" ht="26.25" hidden="1" thickBot="1">
      <c r="A1012" s="232"/>
      <c r="B1012" s="235"/>
      <c r="C1012" s="40" t="s">
        <v>518</v>
      </c>
      <c r="D1012" s="40" t="s">
        <v>212</v>
      </c>
      <c r="E1012" s="190">
        <v>7.4999999999999997E-3</v>
      </c>
      <c r="F1012" s="195">
        <v>78.669499999999999</v>
      </c>
      <c r="G1012" s="38">
        <f t="shared" si="15"/>
        <v>0.59002124999999994</v>
      </c>
      <c r="H1012" s="39"/>
      <c r="I1012" s="36"/>
      <c r="J1012" s="35">
        <v>0</v>
      </c>
    </row>
    <row r="1013" spans="1:10" ht="15.75" hidden="1" thickBot="1">
      <c r="A1013" s="232"/>
      <c r="B1013" s="235"/>
      <c r="C1013" s="40" t="s">
        <v>488</v>
      </c>
      <c r="D1013" s="40" t="s">
        <v>212</v>
      </c>
      <c r="E1013" s="190">
        <v>3.5999999999999997E-2</v>
      </c>
      <c r="F1013" s="195">
        <v>2.6124999999999998</v>
      </c>
      <c r="G1013" s="38">
        <f t="shared" si="15"/>
        <v>9.4049999999999981E-2</v>
      </c>
      <c r="H1013" s="39"/>
      <c r="I1013" s="36"/>
      <c r="J1013" s="35">
        <v>0</v>
      </c>
    </row>
    <row r="1014" spans="1:10" ht="26.25" hidden="1" thickBot="1">
      <c r="A1014" s="232"/>
      <c r="B1014" s="235"/>
      <c r="C1014" s="40" t="s">
        <v>172</v>
      </c>
      <c r="D1014" s="40" t="s">
        <v>18</v>
      </c>
      <c r="E1014" s="190">
        <v>0.16520000000000001</v>
      </c>
      <c r="F1014" s="195">
        <v>22.818999999999999</v>
      </c>
      <c r="G1014" s="38">
        <f t="shared" si="15"/>
        <v>3.7696988</v>
      </c>
      <c r="H1014" s="39"/>
      <c r="I1014" s="36"/>
      <c r="J1014" s="35">
        <v>0</v>
      </c>
    </row>
    <row r="1015" spans="1:10" ht="26.25" hidden="1" thickBot="1">
      <c r="A1015" s="232"/>
      <c r="B1015" s="235"/>
      <c r="C1015" s="40" t="s">
        <v>59</v>
      </c>
      <c r="D1015" s="40" t="s">
        <v>18</v>
      </c>
      <c r="E1015" s="190">
        <v>0.16520000000000001</v>
      </c>
      <c r="F1015" s="195">
        <v>29.088999999999999</v>
      </c>
      <c r="G1015" s="38">
        <f t="shared" si="15"/>
        <v>4.8055028000000002</v>
      </c>
      <c r="H1015" s="39"/>
      <c r="I1015" s="36"/>
      <c r="J1015" s="35">
        <v>0</v>
      </c>
    </row>
    <row r="1016" spans="1:10" ht="15.75" hidden="1" thickBot="1">
      <c r="A1016" s="233"/>
      <c r="B1016" s="236"/>
      <c r="C1016" s="45"/>
      <c r="D1016" s="45"/>
      <c r="E1016" s="191"/>
      <c r="F1016" s="192" t="s">
        <v>16</v>
      </c>
      <c r="G1016" s="46" t="str">
        <f t="shared" si="15"/>
        <v/>
      </c>
      <c r="H1016" s="48"/>
      <c r="I1016" s="36"/>
      <c r="J1016" s="35">
        <v>0</v>
      </c>
    </row>
    <row r="1017" spans="1:10" ht="15.75" thickBot="1">
      <c r="A1017" s="231" t="s">
        <v>531</v>
      </c>
      <c r="B1017" s="234" t="s">
        <v>532</v>
      </c>
      <c r="C1017" s="30"/>
      <c r="D1017" s="31" t="s">
        <v>24</v>
      </c>
      <c r="E1017" s="186"/>
      <c r="F1017" s="193" t="s">
        <v>16</v>
      </c>
      <c r="G1017" s="32" t="str">
        <f t="shared" si="15"/>
        <v/>
      </c>
      <c r="H1017" s="33"/>
      <c r="I1017" s="34"/>
      <c r="J1017" s="35">
        <v>1</v>
      </c>
    </row>
    <row r="1018" spans="1:10">
      <c r="A1018" s="232"/>
      <c r="B1018" s="235"/>
      <c r="C1018" s="37"/>
      <c r="D1018" s="37"/>
      <c r="E1018" s="188"/>
      <c r="F1018" s="194" t="s">
        <v>16</v>
      </c>
      <c r="G1018" s="36" t="str">
        <f t="shared" si="15"/>
        <v/>
      </c>
      <c r="H1018" s="39"/>
      <c r="I1018" s="36"/>
      <c r="J1018" s="35">
        <v>1</v>
      </c>
    </row>
    <row r="1019" spans="1:10" ht="25.5">
      <c r="A1019" s="232"/>
      <c r="B1019" s="235"/>
      <c r="C1019" s="40" t="s">
        <v>533</v>
      </c>
      <c r="D1019" s="199" t="s">
        <v>226</v>
      </c>
      <c r="E1019" s="190">
        <v>1</v>
      </c>
      <c r="F1019" s="195">
        <v>79.27</v>
      </c>
      <c r="G1019" s="38">
        <f t="shared" si="15"/>
        <v>79.27</v>
      </c>
      <c r="H1019" s="43">
        <f>SUM(G1019:G1020)</f>
        <v>81.52624999999999</v>
      </c>
      <c r="I1019" s="44"/>
      <c r="J1019" s="35">
        <v>1</v>
      </c>
    </row>
    <row r="1020" spans="1:10">
      <c r="A1020" s="232"/>
      <c r="B1020" s="235"/>
      <c r="C1020" s="40" t="s">
        <v>33</v>
      </c>
      <c r="D1020" s="40" t="s">
        <v>18</v>
      </c>
      <c r="E1020" s="190">
        <v>0.1</v>
      </c>
      <c r="F1020" s="189">
        <v>22.5625</v>
      </c>
      <c r="G1020" s="38">
        <f t="shared" si="15"/>
        <v>2.2562500000000001</v>
      </c>
      <c r="H1020" s="39"/>
      <c r="I1020" s="36"/>
      <c r="J1020" s="35">
        <v>1</v>
      </c>
    </row>
    <row r="1021" spans="1:10" ht="15.75" thickBot="1">
      <c r="A1021" s="233"/>
      <c r="B1021" s="236"/>
      <c r="C1021" s="45"/>
      <c r="D1021" s="45"/>
      <c r="E1021" s="191"/>
      <c r="F1021" s="192" t="s">
        <v>16</v>
      </c>
      <c r="G1021" s="46" t="str">
        <f t="shared" si="15"/>
        <v/>
      </c>
      <c r="H1021" s="48"/>
      <c r="I1021" s="36"/>
      <c r="J1021" s="35">
        <v>1</v>
      </c>
    </row>
    <row r="1022" spans="1:10" ht="15.75" hidden="1" thickBot="1">
      <c r="A1022" s="231" t="s">
        <v>534</v>
      </c>
      <c r="B1022" s="234" t="s">
        <v>535</v>
      </c>
      <c r="C1022" s="30"/>
      <c r="D1022" s="31" t="s">
        <v>24</v>
      </c>
      <c r="E1022" s="186"/>
      <c r="F1022" s="193" t="s">
        <v>16</v>
      </c>
      <c r="G1022" s="32" t="str">
        <f t="shared" si="15"/>
        <v/>
      </c>
      <c r="H1022" s="33"/>
      <c r="I1022" s="34"/>
      <c r="J1022" s="35">
        <v>0</v>
      </c>
    </row>
    <row r="1023" spans="1:10" ht="15.75" hidden="1" thickBot="1">
      <c r="A1023" s="232"/>
      <c r="B1023" s="235"/>
      <c r="C1023" s="37"/>
      <c r="D1023" s="37"/>
      <c r="E1023" s="188"/>
      <c r="F1023" s="194" t="s">
        <v>16</v>
      </c>
      <c r="G1023" s="36" t="str">
        <f t="shared" si="15"/>
        <v/>
      </c>
      <c r="H1023" s="39"/>
      <c r="I1023" s="36"/>
      <c r="J1023" s="35">
        <v>0</v>
      </c>
    </row>
    <row r="1024" spans="1:10" ht="26.25" hidden="1" thickBot="1">
      <c r="A1024" s="232"/>
      <c r="B1024" s="235"/>
      <c r="C1024" s="40" t="s">
        <v>536</v>
      </c>
      <c r="D1024" s="40" t="s">
        <v>212</v>
      </c>
      <c r="E1024" s="190">
        <v>1</v>
      </c>
      <c r="F1024" s="195">
        <v>194.655</v>
      </c>
      <c r="G1024" s="38">
        <f t="shared" si="15"/>
        <v>194.655</v>
      </c>
      <c r="H1024" s="43">
        <f>SUM(G1024:G1030)</f>
        <v>416.82920330000002</v>
      </c>
      <c r="I1024" s="44"/>
      <c r="J1024" s="35">
        <v>0</v>
      </c>
    </row>
    <row r="1025" spans="1:10" ht="26.25" hidden="1" thickBot="1">
      <c r="A1025" s="232"/>
      <c r="B1025" s="235"/>
      <c r="C1025" s="40" t="s">
        <v>484</v>
      </c>
      <c r="D1025" s="40" t="s">
        <v>24</v>
      </c>
      <c r="E1025" s="190">
        <v>1</v>
      </c>
      <c r="F1025" s="195">
        <v>128.77000000000001</v>
      </c>
      <c r="G1025" s="38">
        <f t="shared" si="15"/>
        <v>128.77000000000001</v>
      </c>
      <c r="H1025" s="39"/>
      <c r="I1025" s="36"/>
      <c r="J1025" s="35">
        <v>0</v>
      </c>
    </row>
    <row r="1026" spans="1:10" ht="39" hidden="1" thickBot="1">
      <c r="A1026" s="232"/>
      <c r="B1026" s="235"/>
      <c r="C1026" s="40" t="s">
        <v>537</v>
      </c>
      <c r="D1026" s="40" t="s">
        <v>212</v>
      </c>
      <c r="E1026" s="190">
        <v>2</v>
      </c>
      <c r="F1026" s="195">
        <v>23.683499999999999</v>
      </c>
      <c r="G1026" s="38">
        <f t="shared" si="15"/>
        <v>47.366999999999997</v>
      </c>
      <c r="H1026" s="39"/>
      <c r="I1026" s="36"/>
      <c r="J1026" s="35">
        <v>0</v>
      </c>
    </row>
    <row r="1027" spans="1:10" ht="26.25" hidden="1" thickBot="1">
      <c r="A1027" s="232"/>
      <c r="B1027" s="235"/>
      <c r="C1027" s="40" t="s">
        <v>483</v>
      </c>
      <c r="D1027" s="40" t="s">
        <v>212</v>
      </c>
      <c r="E1027" s="190">
        <v>1</v>
      </c>
      <c r="F1027" s="195">
        <v>16.558499999999999</v>
      </c>
      <c r="G1027" s="61">
        <f t="shared" si="15"/>
        <v>16.558499999999999</v>
      </c>
      <c r="H1027" s="39"/>
      <c r="I1027" s="36"/>
      <c r="J1027" s="35">
        <v>0</v>
      </c>
    </row>
    <row r="1028" spans="1:10" ht="15.75" hidden="1" thickBot="1">
      <c r="A1028" s="232"/>
      <c r="B1028" s="235"/>
      <c r="C1028" s="40" t="s">
        <v>381</v>
      </c>
      <c r="D1028" s="40" t="s">
        <v>153</v>
      </c>
      <c r="E1028" s="190">
        <v>8.8099999999999998E-2</v>
      </c>
      <c r="F1028" s="195">
        <v>81.063499999999991</v>
      </c>
      <c r="G1028" s="38">
        <f t="shared" si="15"/>
        <v>7.141694349999999</v>
      </c>
      <c r="H1028" s="39"/>
      <c r="I1028" s="36"/>
      <c r="J1028" s="35">
        <v>0</v>
      </c>
    </row>
    <row r="1029" spans="1:10" ht="26.25" hidden="1" thickBot="1">
      <c r="A1029" s="232"/>
      <c r="B1029" s="235"/>
      <c r="C1029" s="40" t="s">
        <v>59</v>
      </c>
      <c r="D1029" s="40" t="s">
        <v>18</v>
      </c>
      <c r="E1029" s="190">
        <v>0.49680000000000002</v>
      </c>
      <c r="F1029" s="189">
        <v>29.088999999999999</v>
      </c>
      <c r="G1029" s="38">
        <f t="shared" si="15"/>
        <v>14.4514152</v>
      </c>
      <c r="H1029" s="39"/>
      <c r="I1029" s="36"/>
      <c r="J1029" s="35">
        <v>0</v>
      </c>
    </row>
    <row r="1030" spans="1:10" ht="15.75" hidden="1" thickBot="1">
      <c r="A1030" s="232"/>
      <c r="B1030" s="235"/>
      <c r="C1030" s="40" t="s">
        <v>33</v>
      </c>
      <c r="D1030" s="40" t="s">
        <v>18</v>
      </c>
      <c r="E1030" s="190">
        <v>0.34949999999999998</v>
      </c>
      <c r="F1030" s="189">
        <v>22.5625</v>
      </c>
      <c r="G1030" s="38">
        <f t="shared" ref="G1030:G1093" si="16">IF(ISNUMBER(F1030),E1030*F1030,"")</f>
        <v>7.8855937499999991</v>
      </c>
      <c r="H1030" s="39"/>
      <c r="I1030" s="36"/>
      <c r="J1030" s="35">
        <v>0</v>
      </c>
    </row>
    <row r="1031" spans="1:10" ht="15.75" hidden="1" thickBot="1">
      <c r="A1031" s="233"/>
      <c r="B1031" s="236"/>
      <c r="C1031" s="45"/>
      <c r="D1031" s="45"/>
      <c r="E1031" s="191"/>
      <c r="F1031" s="192" t="s">
        <v>16</v>
      </c>
      <c r="G1031" s="46" t="str">
        <f t="shared" si="16"/>
        <v/>
      </c>
      <c r="H1031" s="48"/>
      <c r="I1031" s="36"/>
      <c r="J1031" s="35">
        <v>0</v>
      </c>
    </row>
    <row r="1032" spans="1:10" ht="15.75" hidden="1" thickBot="1">
      <c r="A1032" s="231" t="s">
        <v>538</v>
      </c>
      <c r="B1032" s="234" t="s">
        <v>539</v>
      </c>
      <c r="C1032" s="30"/>
      <c r="D1032" s="31" t="s">
        <v>24</v>
      </c>
      <c r="E1032" s="186"/>
      <c r="F1032" s="193" t="s">
        <v>16</v>
      </c>
      <c r="G1032" s="32" t="str">
        <f t="shared" si="16"/>
        <v/>
      </c>
      <c r="H1032" s="33"/>
      <c r="I1032" s="34"/>
      <c r="J1032" s="35">
        <v>0</v>
      </c>
    </row>
    <row r="1033" spans="1:10" ht="15.75" hidden="1" thickBot="1">
      <c r="A1033" s="232"/>
      <c r="B1033" s="235"/>
      <c r="C1033" s="37"/>
      <c r="D1033" s="37"/>
      <c r="E1033" s="188"/>
      <c r="F1033" s="194" t="s">
        <v>16</v>
      </c>
      <c r="G1033" s="36" t="str">
        <f t="shared" si="16"/>
        <v/>
      </c>
      <c r="H1033" s="39"/>
      <c r="I1033" s="36"/>
      <c r="J1033" s="35">
        <v>0</v>
      </c>
    </row>
    <row r="1034" spans="1:10" ht="26.25" hidden="1" thickBot="1">
      <c r="A1034" s="232"/>
      <c r="B1034" s="235"/>
      <c r="C1034" s="40" t="s">
        <v>540</v>
      </c>
      <c r="D1034" s="199" t="s">
        <v>226</v>
      </c>
      <c r="E1034" s="190">
        <v>1</v>
      </c>
      <c r="F1034" s="195" t="s">
        <v>16</v>
      </c>
      <c r="G1034" s="38" t="str">
        <f t="shared" si="16"/>
        <v/>
      </c>
      <c r="H1034" s="43">
        <f>SUM(G1034:G1039)</f>
        <v>93.404203299999992</v>
      </c>
      <c r="I1034" s="44"/>
      <c r="J1034" s="35">
        <v>0</v>
      </c>
    </row>
    <row r="1035" spans="1:10" ht="39" hidden="1" thickBot="1">
      <c r="A1035" s="232"/>
      <c r="B1035" s="235"/>
      <c r="C1035" s="40" t="s">
        <v>537</v>
      </c>
      <c r="D1035" s="40" t="s">
        <v>212</v>
      </c>
      <c r="E1035" s="190">
        <v>2</v>
      </c>
      <c r="F1035" s="195">
        <v>23.683499999999999</v>
      </c>
      <c r="G1035" s="38">
        <f t="shared" si="16"/>
        <v>47.366999999999997</v>
      </c>
      <c r="H1035" s="39"/>
      <c r="I1035" s="36"/>
      <c r="J1035" s="35">
        <v>0</v>
      </c>
    </row>
    <row r="1036" spans="1:10" ht="26.25" hidden="1" thickBot="1">
      <c r="A1036" s="232"/>
      <c r="B1036" s="235"/>
      <c r="C1036" s="40" t="s">
        <v>483</v>
      </c>
      <c r="D1036" s="40" t="s">
        <v>212</v>
      </c>
      <c r="E1036" s="190">
        <v>1</v>
      </c>
      <c r="F1036" s="195">
        <v>16.558499999999999</v>
      </c>
      <c r="G1036" s="61">
        <f t="shared" si="16"/>
        <v>16.558499999999999</v>
      </c>
      <c r="H1036" s="39"/>
      <c r="I1036" s="36"/>
      <c r="J1036" s="35">
        <v>0</v>
      </c>
    </row>
    <row r="1037" spans="1:10" ht="15.75" hidden="1" thickBot="1">
      <c r="A1037" s="232"/>
      <c r="B1037" s="235"/>
      <c r="C1037" s="40" t="s">
        <v>381</v>
      </c>
      <c r="D1037" s="40" t="s">
        <v>153</v>
      </c>
      <c r="E1037" s="190">
        <v>8.8099999999999998E-2</v>
      </c>
      <c r="F1037" s="195">
        <v>81.063499999999991</v>
      </c>
      <c r="G1037" s="38">
        <f t="shared" si="16"/>
        <v>7.141694349999999</v>
      </c>
      <c r="H1037" s="39"/>
      <c r="I1037" s="36"/>
      <c r="J1037" s="35">
        <v>0</v>
      </c>
    </row>
    <row r="1038" spans="1:10" ht="26.25" hidden="1" thickBot="1">
      <c r="A1038" s="232"/>
      <c r="B1038" s="235"/>
      <c r="C1038" s="40" t="s">
        <v>59</v>
      </c>
      <c r="D1038" s="40" t="s">
        <v>18</v>
      </c>
      <c r="E1038" s="190">
        <v>0.49680000000000002</v>
      </c>
      <c r="F1038" s="189">
        <v>29.088999999999999</v>
      </c>
      <c r="G1038" s="38">
        <f t="shared" si="16"/>
        <v>14.4514152</v>
      </c>
      <c r="H1038" s="39"/>
      <c r="I1038" s="36"/>
      <c r="J1038" s="35">
        <v>0</v>
      </c>
    </row>
    <row r="1039" spans="1:10" ht="15.75" hidden="1" thickBot="1">
      <c r="A1039" s="232"/>
      <c r="B1039" s="235"/>
      <c r="C1039" s="40" t="s">
        <v>33</v>
      </c>
      <c r="D1039" s="40" t="s">
        <v>18</v>
      </c>
      <c r="E1039" s="190">
        <v>0.34949999999999998</v>
      </c>
      <c r="F1039" s="189">
        <v>22.5625</v>
      </c>
      <c r="G1039" s="38">
        <f t="shared" si="16"/>
        <v>7.8855937499999991</v>
      </c>
      <c r="H1039" s="39"/>
      <c r="I1039" s="36"/>
      <c r="J1039" s="35">
        <v>0</v>
      </c>
    </row>
    <row r="1040" spans="1:10" ht="15.75" hidden="1" thickBot="1">
      <c r="A1040" s="233"/>
      <c r="B1040" s="236"/>
      <c r="C1040" s="45"/>
      <c r="D1040" s="45"/>
      <c r="E1040" s="191"/>
      <c r="F1040" s="192" t="s">
        <v>16</v>
      </c>
      <c r="G1040" s="46" t="str">
        <f t="shared" si="16"/>
        <v/>
      </c>
      <c r="H1040" s="48"/>
      <c r="I1040" s="36"/>
      <c r="J1040" s="35">
        <v>0</v>
      </c>
    </row>
    <row r="1041" spans="1:10" ht="15.75" thickBot="1">
      <c r="A1041" s="231" t="s">
        <v>541</v>
      </c>
      <c r="B1041" s="234" t="s">
        <v>542</v>
      </c>
      <c r="C1041" s="30"/>
      <c r="D1041" s="31" t="s">
        <v>24</v>
      </c>
      <c r="E1041" s="186"/>
      <c r="F1041" s="193" t="s">
        <v>16</v>
      </c>
      <c r="G1041" s="32" t="str">
        <f t="shared" si="16"/>
        <v/>
      </c>
      <c r="H1041" s="33"/>
      <c r="I1041" s="34"/>
      <c r="J1041" s="35">
        <v>2</v>
      </c>
    </row>
    <row r="1042" spans="1:10">
      <c r="A1042" s="232"/>
      <c r="B1042" s="235"/>
      <c r="C1042" s="37"/>
      <c r="D1042" s="37"/>
      <c r="E1042" s="188"/>
      <c r="F1042" s="194" t="s">
        <v>16</v>
      </c>
      <c r="G1042" s="36" t="str">
        <f t="shared" si="16"/>
        <v/>
      </c>
      <c r="H1042" s="39"/>
      <c r="I1042" s="36"/>
      <c r="J1042" s="35">
        <v>2</v>
      </c>
    </row>
    <row r="1043" spans="1:10">
      <c r="A1043" s="232"/>
      <c r="B1043" s="235"/>
      <c r="C1043" s="40" t="s">
        <v>543</v>
      </c>
      <c r="D1043" s="199" t="s">
        <v>226</v>
      </c>
      <c r="E1043" s="190">
        <v>1</v>
      </c>
      <c r="F1043" s="195">
        <v>78.66</v>
      </c>
      <c r="G1043" s="38">
        <f t="shared" si="16"/>
        <v>78.66</v>
      </c>
      <c r="H1043" s="43">
        <f>SUM(G1043:G1046)</f>
        <v>128.945989</v>
      </c>
      <c r="I1043" s="44"/>
      <c r="J1043" s="35">
        <v>2</v>
      </c>
    </row>
    <row r="1044" spans="1:10">
      <c r="A1044" s="232"/>
      <c r="B1044" s="235"/>
      <c r="C1044" s="40" t="s">
        <v>378</v>
      </c>
      <c r="D1044" s="40" t="s">
        <v>153</v>
      </c>
      <c r="E1044" s="190">
        <v>0.52710000000000001</v>
      </c>
      <c r="F1044" s="195">
        <v>36.432499999999997</v>
      </c>
      <c r="G1044" s="38">
        <f t="shared" si="16"/>
        <v>19.203570750000001</v>
      </c>
      <c r="H1044" s="39"/>
      <c r="I1044" s="36"/>
      <c r="J1044" s="35">
        <v>2</v>
      </c>
    </row>
    <row r="1045" spans="1:10">
      <c r="A1045" s="232"/>
      <c r="B1045" s="235"/>
      <c r="C1045" s="40" t="s">
        <v>33</v>
      </c>
      <c r="D1045" s="40" t="s">
        <v>18</v>
      </c>
      <c r="E1045" s="190">
        <v>0.26650000000000001</v>
      </c>
      <c r="F1045" s="189">
        <v>22.5625</v>
      </c>
      <c r="G1045" s="38">
        <f t="shared" si="16"/>
        <v>6.0129062500000003</v>
      </c>
      <c r="H1045" s="39"/>
      <c r="I1045" s="36"/>
      <c r="J1045" s="35">
        <v>2</v>
      </c>
    </row>
    <row r="1046" spans="1:10">
      <c r="A1046" s="232"/>
      <c r="B1046" s="235"/>
      <c r="C1046" s="40" t="s">
        <v>81</v>
      </c>
      <c r="D1046" s="40" t="s">
        <v>18</v>
      </c>
      <c r="E1046" s="190">
        <v>0.8458</v>
      </c>
      <c r="F1046" s="189">
        <v>29.639999999999997</v>
      </c>
      <c r="G1046" s="38">
        <f t="shared" si="16"/>
        <v>25.069511999999996</v>
      </c>
      <c r="H1046" s="39"/>
      <c r="I1046" s="36"/>
      <c r="J1046" s="35">
        <v>2</v>
      </c>
    </row>
    <row r="1047" spans="1:10" ht="15.75" thickBot="1">
      <c r="A1047" s="233"/>
      <c r="B1047" s="236"/>
      <c r="C1047" s="45"/>
      <c r="D1047" s="45"/>
      <c r="E1047" s="191"/>
      <c r="F1047" s="192" t="s">
        <v>16</v>
      </c>
      <c r="G1047" s="46" t="str">
        <f t="shared" si="16"/>
        <v/>
      </c>
      <c r="H1047" s="48"/>
      <c r="I1047" s="36"/>
      <c r="J1047" s="35">
        <v>2</v>
      </c>
    </row>
    <row r="1048" spans="1:10" ht="15.75" thickBot="1">
      <c r="A1048" s="231" t="s">
        <v>544</v>
      </c>
      <c r="B1048" s="234" t="s">
        <v>545</v>
      </c>
      <c r="C1048" s="30"/>
      <c r="D1048" s="31" t="s">
        <v>24</v>
      </c>
      <c r="E1048" s="186"/>
      <c r="F1048" s="193" t="s">
        <v>16</v>
      </c>
      <c r="G1048" s="32" t="str">
        <f t="shared" si="16"/>
        <v/>
      </c>
      <c r="H1048" s="33"/>
      <c r="I1048" s="34"/>
      <c r="J1048" s="35">
        <v>2</v>
      </c>
    </row>
    <row r="1049" spans="1:10">
      <c r="A1049" s="232"/>
      <c r="B1049" s="235"/>
      <c r="C1049" s="37"/>
      <c r="D1049" s="37"/>
      <c r="E1049" s="188"/>
      <c r="F1049" s="194" t="s">
        <v>16</v>
      </c>
      <c r="G1049" s="36" t="str">
        <f t="shared" si="16"/>
        <v/>
      </c>
      <c r="H1049" s="39"/>
      <c r="I1049" s="36"/>
      <c r="J1049" s="35">
        <v>2</v>
      </c>
    </row>
    <row r="1050" spans="1:10" ht="38.25">
      <c r="A1050" s="232"/>
      <c r="B1050" s="235"/>
      <c r="C1050" s="40" t="s">
        <v>546</v>
      </c>
      <c r="D1050" s="199" t="s">
        <v>226</v>
      </c>
      <c r="E1050" s="190">
        <v>1</v>
      </c>
      <c r="F1050" s="195">
        <v>264.35000000000002</v>
      </c>
      <c r="G1050" s="38">
        <f t="shared" si="16"/>
        <v>264.35000000000002</v>
      </c>
      <c r="H1050" s="43">
        <f>SUM(G1050:G1053)</f>
        <v>292.72856149999996</v>
      </c>
      <c r="I1050" s="44"/>
      <c r="J1050" s="35">
        <v>2</v>
      </c>
    </row>
    <row r="1051" spans="1:10">
      <c r="A1051" s="232"/>
      <c r="B1051" s="235"/>
      <c r="C1051" s="40" t="s">
        <v>378</v>
      </c>
      <c r="D1051" s="40" t="s">
        <v>153</v>
      </c>
      <c r="E1051" s="190">
        <v>0.2974</v>
      </c>
      <c r="F1051" s="195">
        <v>36.432499999999997</v>
      </c>
      <c r="G1051" s="38">
        <f t="shared" si="16"/>
        <v>10.835025499999999</v>
      </c>
      <c r="H1051" s="39"/>
      <c r="I1051" s="36"/>
      <c r="J1051" s="35">
        <v>2</v>
      </c>
    </row>
    <row r="1052" spans="1:10">
      <c r="A1052" s="232"/>
      <c r="B1052" s="235"/>
      <c r="C1052" s="40" t="s">
        <v>81</v>
      </c>
      <c r="D1052" s="40" t="s">
        <v>18</v>
      </c>
      <c r="E1052" s="190">
        <v>0.47739999999999999</v>
      </c>
      <c r="F1052" s="189">
        <v>29.639999999999997</v>
      </c>
      <c r="G1052" s="38">
        <f t="shared" si="16"/>
        <v>14.150135999999998</v>
      </c>
      <c r="H1052" s="39"/>
      <c r="I1052" s="36"/>
      <c r="J1052" s="35">
        <v>2</v>
      </c>
    </row>
    <row r="1053" spans="1:10">
      <c r="A1053" s="232"/>
      <c r="B1053" s="235"/>
      <c r="C1053" s="40" t="s">
        <v>33</v>
      </c>
      <c r="D1053" s="40" t="s">
        <v>18</v>
      </c>
      <c r="E1053" s="190">
        <v>0.15040000000000001</v>
      </c>
      <c r="F1053" s="189">
        <v>22.5625</v>
      </c>
      <c r="G1053" s="38">
        <f t="shared" si="16"/>
        <v>3.3934000000000002</v>
      </c>
      <c r="H1053" s="39"/>
      <c r="I1053" s="36"/>
      <c r="J1053" s="35">
        <v>2</v>
      </c>
    </row>
    <row r="1054" spans="1:10" ht="15.75" thickBot="1">
      <c r="A1054" s="233"/>
      <c r="B1054" s="236"/>
      <c r="C1054" s="45"/>
      <c r="D1054" s="45"/>
      <c r="E1054" s="191"/>
      <c r="F1054" s="192" t="s">
        <v>16</v>
      </c>
      <c r="G1054" s="46" t="str">
        <f t="shared" si="16"/>
        <v/>
      </c>
      <c r="H1054" s="48"/>
      <c r="I1054" s="36"/>
      <c r="J1054" s="35">
        <v>2</v>
      </c>
    </row>
    <row r="1055" spans="1:10" ht="15.75" hidden="1" thickBot="1">
      <c r="A1055" s="231" t="s">
        <v>547</v>
      </c>
      <c r="B1055" s="234" t="s">
        <v>548</v>
      </c>
      <c r="C1055" s="30"/>
      <c r="D1055" s="31" t="s">
        <v>24</v>
      </c>
      <c r="E1055" s="186"/>
      <c r="F1055" s="193" t="s">
        <v>16</v>
      </c>
      <c r="G1055" s="32" t="str">
        <f t="shared" si="16"/>
        <v/>
      </c>
      <c r="H1055" s="33"/>
      <c r="I1055" s="34"/>
      <c r="J1055" s="35">
        <v>0</v>
      </c>
    </row>
    <row r="1056" spans="1:10" ht="15.75" hidden="1" thickBot="1">
      <c r="A1056" s="232"/>
      <c r="B1056" s="235"/>
      <c r="C1056" s="37"/>
      <c r="D1056" s="37"/>
      <c r="E1056" s="188"/>
      <c r="F1056" s="194" t="s">
        <v>16</v>
      </c>
      <c r="G1056" s="36" t="str">
        <f t="shared" si="16"/>
        <v/>
      </c>
      <c r="H1056" s="39"/>
      <c r="I1056" s="36"/>
      <c r="J1056" s="35">
        <v>0</v>
      </c>
    </row>
    <row r="1057" spans="1:10" ht="15.75" hidden="1" thickBot="1">
      <c r="A1057" s="232"/>
      <c r="B1057" s="235"/>
      <c r="C1057" s="40" t="s">
        <v>549</v>
      </c>
      <c r="D1057" s="199" t="s">
        <v>226</v>
      </c>
      <c r="E1057" s="190">
        <v>1</v>
      </c>
      <c r="F1057" s="195" t="s">
        <v>16</v>
      </c>
      <c r="G1057" s="38" t="str">
        <f t="shared" si="16"/>
        <v/>
      </c>
      <c r="H1057" s="43">
        <f>SUM(G1057:G1060)</f>
        <v>50.285989000000001</v>
      </c>
      <c r="I1057" s="44"/>
      <c r="J1057" s="35">
        <v>0</v>
      </c>
    </row>
    <row r="1058" spans="1:10" ht="15.75" hidden="1" thickBot="1">
      <c r="A1058" s="232"/>
      <c r="B1058" s="235"/>
      <c r="C1058" s="40" t="s">
        <v>378</v>
      </c>
      <c r="D1058" s="40" t="s">
        <v>153</v>
      </c>
      <c r="E1058" s="190">
        <v>0.52710000000000001</v>
      </c>
      <c r="F1058" s="195">
        <v>36.432499999999997</v>
      </c>
      <c r="G1058" s="38">
        <f t="shared" si="16"/>
        <v>19.203570750000001</v>
      </c>
      <c r="H1058" s="39"/>
      <c r="I1058" s="36"/>
      <c r="J1058" s="35">
        <v>0</v>
      </c>
    </row>
    <row r="1059" spans="1:10" ht="15.75" hidden="1" thickBot="1">
      <c r="A1059" s="232"/>
      <c r="B1059" s="235"/>
      <c r="C1059" s="40" t="s">
        <v>33</v>
      </c>
      <c r="D1059" s="40" t="s">
        <v>18</v>
      </c>
      <c r="E1059" s="190">
        <v>0.26650000000000001</v>
      </c>
      <c r="F1059" s="189">
        <v>22.5625</v>
      </c>
      <c r="G1059" s="38">
        <f t="shared" si="16"/>
        <v>6.0129062500000003</v>
      </c>
      <c r="H1059" s="39"/>
      <c r="I1059" s="36"/>
      <c r="J1059" s="35">
        <v>0</v>
      </c>
    </row>
    <row r="1060" spans="1:10" ht="15.75" hidden="1" thickBot="1">
      <c r="A1060" s="232"/>
      <c r="B1060" s="235"/>
      <c r="C1060" s="40" t="s">
        <v>81</v>
      </c>
      <c r="D1060" s="40" t="s">
        <v>18</v>
      </c>
      <c r="E1060" s="190">
        <v>0.8458</v>
      </c>
      <c r="F1060" s="189">
        <v>29.639999999999997</v>
      </c>
      <c r="G1060" s="38">
        <f t="shared" si="16"/>
        <v>25.069511999999996</v>
      </c>
      <c r="H1060" s="39"/>
      <c r="I1060" s="36"/>
      <c r="J1060" s="35">
        <v>0</v>
      </c>
    </row>
    <row r="1061" spans="1:10" ht="15.75" hidden="1" thickBot="1">
      <c r="A1061" s="233"/>
      <c r="B1061" s="236"/>
      <c r="C1061" s="45"/>
      <c r="D1061" s="45"/>
      <c r="E1061" s="191"/>
      <c r="F1061" s="192" t="s">
        <v>16</v>
      </c>
      <c r="G1061" s="46" t="str">
        <f t="shared" si="16"/>
        <v/>
      </c>
      <c r="H1061" s="48"/>
      <c r="I1061" s="36"/>
      <c r="J1061" s="35">
        <v>0</v>
      </c>
    </row>
    <row r="1062" spans="1:10" ht="15.75" hidden="1" thickBot="1">
      <c r="A1062" s="231" t="s">
        <v>550</v>
      </c>
      <c r="B1062" s="234" t="s">
        <v>551</v>
      </c>
      <c r="C1062" s="30"/>
      <c r="D1062" s="31" t="s">
        <v>24</v>
      </c>
      <c r="E1062" s="186"/>
      <c r="F1062" s="193" t="s">
        <v>16</v>
      </c>
      <c r="G1062" s="32" t="str">
        <f t="shared" si="16"/>
        <v/>
      </c>
      <c r="H1062" s="33"/>
      <c r="I1062" s="34"/>
      <c r="J1062" s="35">
        <v>0</v>
      </c>
    </row>
    <row r="1063" spans="1:10" ht="15.75" hidden="1" thickBot="1">
      <c r="A1063" s="232"/>
      <c r="B1063" s="235"/>
      <c r="C1063" s="37"/>
      <c r="D1063" s="37"/>
      <c r="E1063" s="188"/>
      <c r="F1063" s="194" t="s">
        <v>16</v>
      </c>
      <c r="G1063" s="36" t="str">
        <f t="shared" si="16"/>
        <v/>
      </c>
      <c r="H1063" s="39"/>
      <c r="I1063" s="36"/>
      <c r="J1063" s="35">
        <v>0</v>
      </c>
    </row>
    <row r="1064" spans="1:10" ht="39" hidden="1" thickBot="1">
      <c r="A1064" s="232"/>
      <c r="B1064" s="235"/>
      <c r="C1064" s="40" t="s">
        <v>552</v>
      </c>
      <c r="D1064" s="40" t="s">
        <v>212</v>
      </c>
      <c r="E1064" s="190">
        <v>2</v>
      </c>
      <c r="F1064" s="195">
        <v>17.565499999999997</v>
      </c>
      <c r="G1064" s="38">
        <f t="shared" si="16"/>
        <v>35.130999999999993</v>
      </c>
      <c r="H1064" s="43">
        <f>SUM(G1064:G1067)</f>
        <v>53.108060899999998</v>
      </c>
      <c r="I1064" s="44"/>
      <c r="J1064" s="35">
        <v>0</v>
      </c>
    </row>
    <row r="1065" spans="1:10" ht="15.75" hidden="1" thickBot="1">
      <c r="A1065" s="232"/>
      <c r="B1065" s="235"/>
      <c r="C1065" s="40" t="s">
        <v>381</v>
      </c>
      <c r="D1065" s="40" t="s">
        <v>153</v>
      </c>
      <c r="E1065" s="190">
        <v>3.04E-2</v>
      </c>
      <c r="F1065" s="195">
        <v>81.063499999999991</v>
      </c>
      <c r="G1065" s="38">
        <f t="shared" si="16"/>
        <v>2.4643303999999997</v>
      </c>
      <c r="H1065" s="39"/>
      <c r="I1065" s="36"/>
      <c r="J1065" s="35">
        <v>0</v>
      </c>
    </row>
    <row r="1066" spans="1:10" ht="26.25" hidden="1" thickBot="1">
      <c r="A1066" s="232"/>
      <c r="B1066" s="235"/>
      <c r="C1066" s="40" t="s">
        <v>59</v>
      </c>
      <c r="D1066" s="40" t="s">
        <v>18</v>
      </c>
      <c r="E1066" s="190">
        <v>0.38700000000000001</v>
      </c>
      <c r="F1066" s="189">
        <v>29.088999999999999</v>
      </c>
      <c r="G1066" s="38">
        <f t="shared" si="16"/>
        <v>11.257443</v>
      </c>
      <c r="H1066" s="39"/>
      <c r="I1066" s="36"/>
      <c r="J1066" s="35">
        <v>0</v>
      </c>
    </row>
    <row r="1067" spans="1:10" ht="15.75" hidden="1" thickBot="1">
      <c r="A1067" s="232"/>
      <c r="B1067" s="235"/>
      <c r="C1067" s="40" t="s">
        <v>33</v>
      </c>
      <c r="D1067" s="40" t="s">
        <v>18</v>
      </c>
      <c r="E1067" s="190">
        <v>0.18859999999999999</v>
      </c>
      <c r="F1067" s="189">
        <v>22.5625</v>
      </c>
      <c r="G1067" s="38">
        <f t="shared" si="16"/>
        <v>4.2552874999999997</v>
      </c>
      <c r="H1067" s="39"/>
      <c r="I1067" s="36"/>
      <c r="J1067" s="35">
        <v>0</v>
      </c>
    </row>
    <row r="1068" spans="1:10" ht="15.75" hidden="1" thickBot="1">
      <c r="A1068" s="233"/>
      <c r="B1068" s="236"/>
      <c r="C1068" s="45"/>
      <c r="D1068" s="200"/>
      <c r="E1068" s="191"/>
      <c r="F1068" s="196" t="s">
        <v>16</v>
      </c>
      <c r="G1068" s="47" t="str">
        <f t="shared" si="16"/>
        <v/>
      </c>
      <c r="H1068" s="48"/>
      <c r="I1068" s="36"/>
      <c r="J1068" s="35">
        <v>0</v>
      </c>
    </row>
    <row r="1069" spans="1:10" ht="15.75" hidden="1" thickBot="1">
      <c r="A1069" s="231" t="s">
        <v>553</v>
      </c>
      <c r="B1069" s="234" t="s">
        <v>554</v>
      </c>
      <c r="C1069" s="30"/>
      <c r="D1069" s="31" t="s">
        <v>24</v>
      </c>
      <c r="E1069" s="186"/>
      <c r="F1069" s="193" t="s">
        <v>16</v>
      </c>
      <c r="G1069" s="32" t="str">
        <f t="shared" si="16"/>
        <v/>
      </c>
      <c r="H1069" s="33"/>
      <c r="I1069" s="34"/>
      <c r="J1069" s="35">
        <v>0</v>
      </c>
    </row>
    <row r="1070" spans="1:10" ht="15.75" hidden="1" thickBot="1">
      <c r="A1070" s="232"/>
      <c r="B1070" s="235"/>
      <c r="C1070" s="37"/>
      <c r="D1070" s="37"/>
      <c r="E1070" s="188"/>
      <c r="F1070" s="194" t="s">
        <v>16</v>
      </c>
      <c r="G1070" s="36" t="str">
        <f t="shared" si="16"/>
        <v/>
      </c>
      <c r="H1070" s="39"/>
      <c r="I1070" s="36"/>
      <c r="J1070" s="35">
        <v>0</v>
      </c>
    </row>
    <row r="1071" spans="1:10" ht="39" hidden="1" thickBot="1">
      <c r="A1071" s="232"/>
      <c r="B1071" s="235"/>
      <c r="C1071" s="40" t="s">
        <v>552</v>
      </c>
      <c r="D1071" s="40" t="s">
        <v>212</v>
      </c>
      <c r="E1071" s="190">
        <v>2</v>
      </c>
      <c r="F1071" s="195">
        <v>17.565499999999997</v>
      </c>
      <c r="G1071" s="36">
        <f t="shared" si="16"/>
        <v>35.130999999999993</v>
      </c>
      <c r="H1071" s="43">
        <f>SUM(G1071:G1074)</f>
        <v>53.545367749999997</v>
      </c>
      <c r="I1071" s="44"/>
      <c r="J1071" s="35">
        <v>0</v>
      </c>
    </row>
    <row r="1072" spans="1:10" ht="15.75" hidden="1" thickBot="1">
      <c r="A1072" s="232"/>
      <c r="B1072" s="235"/>
      <c r="C1072" s="40" t="s">
        <v>555</v>
      </c>
      <c r="D1072" s="40" t="s">
        <v>212</v>
      </c>
      <c r="E1072" s="190">
        <v>3.6499999999999998E-2</v>
      </c>
      <c r="F1072" s="195">
        <v>4.1514999999999995</v>
      </c>
      <c r="G1072" s="36">
        <f t="shared" si="16"/>
        <v>0.15152974999999996</v>
      </c>
      <c r="H1072" s="39"/>
      <c r="I1072" s="36"/>
      <c r="J1072" s="35">
        <v>0</v>
      </c>
    </row>
    <row r="1073" spans="1:10" ht="15.75" hidden="1" thickBot="1">
      <c r="A1073" s="232"/>
      <c r="B1073" s="235"/>
      <c r="C1073" s="40" t="s">
        <v>33</v>
      </c>
      <c r="D1073" s="40" t="s">
        <v>18</v>
      </c>
      <c r="E1073" s="190">
        <v>0.159</v>
      </c>
      <c r="F1073" s="189">
        <v>22.5625</v>
      </c>
      <c r="G1073" s="38">
        <f t="shared" si="16"/>
        <v>3.5874375000000001</v>
      </c>
      <c r="H1073" s="39"/>
      <c r="I1073" s="36"/>
      <c r="J1073" s="35">
        <v>0</v>
      </c>
    </row>
    <row r="1074" spans="1:10" ht="26.25" hidden="1" thickBot="1">
      <c r="A1074" s="232"/>
      <c r="B1074" s="235"/>
      <c r="C1074" s="40" t="s">
        <v>59</v>
      </c>
      <c r="D1074" s="40" t="s">
        <v>18</v>
      </c>
      <c r="E1074" s="190">
        <v>0.50449999999999995</v>
      </c>
      <c r="F1074" s="189">
        <v>29.088999999999999</v>
      </c>
      <c r="G1074" s="38">
        <f t="shared" si="16"/>
        <v>14.675400499999999</v>
      </c>
      <c r="H1074" s="39"/>
      <c r="I1074" s="36"/>
      <c r="J1074" s="35">
        <v>0</v>
      </c>
    </row>
    <row r="1075" spans="1:10" ht="15.75" hidden="1" thickBot="1">
      <c r="A1075" s="232"/>
      <c r="B1075" s="235"/>
      <c r="C1075" s="40"/>
      <c r="D1075" s="199"/>
      <c r="E1075" s="190"/>
      <c r="F1075" s="195" t="s">
        <v>16</v>
      </c>
      <c r="G1075" s="38" t="str">
        <f t="shared" si="16"/>
        <v/>
      </c>
      <c r="H1075" s="39"/>
      <c r="I1075" s="36"/>
      <c r="J1075" s="35">
        <v>0</v>
      </c>
    </row>
    <row r="1076" spans="1:10" ht="26.25" hidden="1" thickBot="1">
      <c r="A1076" s="232"/>
      <c r="B1076" s="235"/>
      <c r="C1076" s="57" t="s">
        <v>556</v>
      </c>
      <c r="D1076" s="199"/>
      <c r="E1076" s="190"/>
      <c r="F1076" s="195" t="s">
        <v>16</v>
      </c>
      <c r="G1076" s="38" t="str">
        <f t="shared" si="16"/>
        <v/>
      </c>
      <c r="H1076" s="39"/>
      <c r="I1076" s="36"/>
      <c r="J1076" s="35">
        <v>0</v>
      </c>
    </row>
    <row r="1077" spans="1:10" ht="15.75" hidden="1" thickBot="1">
      <c r="A1077" s="233"/>
      <c r="B1077" s="236"/>
      <c r="C1077" s="45"/>
      <c r="D1077" s="45"/>
      <c r="E1077" s="191"/>
      <c r="F1077" s="196" t="s">
        <v>16</v>
      </c>
      <c r="G1077" s="47" t="str">
        <f t="shared" si="16"/>
        <v/>
      </c>
      <c r="H1077" s="48"/>
      <c r="I1077" s="36"/>
      <c r="J1077" s="35">
        <v>0</v>
      </c>
    </row>
    <row r="1078" spans="1:10" ht="15.75" hidden="1" thickBot="1">
      <c r="A1078" s="231" t="s">
        <v>557</v>
      </c>
      <c r="B1078" s="234" t="s">
        <v>558</v>
      </c>
      <c r="C1078" s="30"/>
      <c r="D1078" s="31" t="s">
        <v>24</v>
      </c>
      <c r="E1078" s="186"/>
      <c r="F1078" s="193" t="s">
        <v>16</v>
      </c>
      <c r="G1078" s="32" t="str">
        <f t="shared" si="16"/>
        <v/>
      </c>
      <c r="H1078" s="33"/>
      <c r="I1078" s="34"/>
      <c r="J1078" s="35">
        <v>0</v>
      </c>
    </row>
    <row r="1079" spans="1:10" ht="15.75" hidden="1" thickBot="1">
      <c r="A1079" s="232"/>
      <c r="B1079" s="235"/>
      <c r="C1079" s="37"/>
      <c r="D1079" s="37"/>
      <c r="E1079" s="188"/>
      <c r="F1079" s="194" t="s">
        <v>16</v>
      </c>
      <c r="G1079" s="36" t="str">
        <f t="shared" si="16"/>
        <v/>
      </c>
      <c r="H1079" s="39"/>
      <c r="I1079" s="36"/>
      <c r="J1079" s="35">
        <v>0</v>
      </c>
    </row>
    <row r="1080" spans="1:10" ht="39" hidden="1" thickBot="1">
      <c r="A1080" s="232"/>
      <c r="B1080" s="235"/>
      <c r="C1080" s="40" t="s">
        <v>537</v>
      </c>
      <c r="D1080" s="40" t="s">
        <v>212</v>
      </c>
      <c r="E1080" s="190">
        <v>2</v>
      </c>
      <c r="F1080" s="195">
        <v>23.683499999999999</v>
      </c>
      <c r="G1080" s="38">
        <f t="shared" si="16"/>
        <v>47.366999999999997</v>
      </c>
      <c r="H1080" s="43">
        <f>SUM(G1080:G1084)</f>
        <v>93.404203299999992</v>
      </c>
      <c r="I1080" s="44"/>
      <c r="J1080" s="35">
        <v>0</v>
      </c>
    </row>
    <row r="1081" spans="1:10" ht="26.25" hidden="1" thickBot="1">
      <c r="A1081" s="232"/>
      <c r="B1081" s="235"/>
      <c r="C1081" s="40" t="s">
        <v>483</v>
      </c>
      <c r="D1081" s="40" t="s">
        <v>212</v>
      </c>
      <c r="E1081" s="190">
        <v>1</v>
      </c>
      <c r="F1081" s="195">
        <v>16.558499999999999</v>
      </c>
      <c r="G1081" s="61">
        <f t="shared" si="16"/>
        <v>16.558499999999999</v>
      </c>
      <c r="H1081" s="39"/>
      <c r="I1081" s="36"/>
      <c r="J1081" s="35">
        <v>0</v>
      </c>
    </row>
    <row r="1082" spans="1:10" ht="15.75" hidden="1" thickBot="1">
      <c r="A1082" s="232"/>
      <c r="B1082" s="235"/>
      <c r="C1082" s="40" t="s">
        <v>381</v>
      </c>
      <c r="D1082" s="40" t="s">
        <v>153</v>
      </c>
      <c r="E1082" s="190">
        <v>8.8099999999999998E-2</v>
      </c>
      <c r="F1082" s="195">
        <v>81.063499999999991</v>
      </c>
      <c r="G1082" s="38">
        <f t="shared" si="16"/>
        <v>7.141694349999999</v>
      </c>
      <c r="H1082" s="39"/>
      <c r="I1082" s="36"/>
      <c r="J1082" s="35">
        <v>0</v>
      </c>
    </row>
    <row r="1083" spans="1:10" ht="26.25" hidden="1" thickBot="1">
      <c r="A1083" s="232"/>
      <c r="B1083" s="235"/>
      <c r="C1083" s="40" t="s">
        <v>59</v>
      </c>
      <c r="D1083" s="40" t="s">
        <v>18</v>
      </c>
      <c r="E1083" s="190">
        <v>0.49680000000000002</v>
      </c>
      <c r="F1083" s="189">
        <v>29.088999999999999</v>
      </c>
      <c r="G1083" s="38">
        <f t="shared" si="16"/>
        <v>14.4514152</v>
      </c>
      <c r="H1083" s="39"/>
      <c r="I1083" s="36"/>
      <c r="J1083" s="35">
        <v>0</v>
      </c>
    </row>
    <row r="1084" spans="1:10" ht="15.75" hidden="1" thickBot="1">
      <c r="A1084" s="232"/>
      <c r="B1084" s="235"/>
      <c r="C1084" s="40" t="s">
        <v>33</v>
      </c>
      <c r="D1084" s="40" t="s">
        <v>18</v>
      </c>
      <c r="E1084" s="190">
        <v>0.34949999999999998</v>
      </c>
      <c r="F1084" s="189">
        <v>22.5625</v>
      </c>
      <c r="G1084" s="38">
        <f t="shared" si="16"/>
        <v>7.8855937499999991</v>
      </c>
      <c r="H1084" s="39"/>
      <c r="I1084" s="36"/>
      <c r="J1084" s="35">
        <v>0</v>
      </c>
    </row>
    <row r="1085" spans="1:10" ht="15.75" hidden="1" thickBot="1">
      <c r="A1085" s="233"/>
      <c r="B1085" s="236"/>
      <c r="C1085" s="45"/>
      <c r="D1085" s="45"/>
      <c r="E1085" s="191"/>
      <c r="F1085" s="192" t="s">
        <v>16</v>
      </c>
      <c r="G1085" s="47" t="str">
        <f t="shared" si="16"/>
        <v/>
      </c>
      <c r="H1085" s="48"/>
      <c r="I1085" s="36"/>
      <c r="J1085" s="35">
        <v>0</v>
      </c>
    </row>
    <row r="1086" spans="1:10" ht="15.75" hidden="1" thickBot="1">
      <c r="A1086" s="231" t="s">
        <v>559</v>
      </c>
      <c r="B1086" s="234" t="s">
        <v>560</v>
      </c>
      <c r="C1086" s="30"/>
      <c r="D1086" s="31" t="s">
        <v>24</v>
      </c>
      <c r="E1086" s="186"/>
      <c r="F1086" s="193" t="s">
        <v>16</v>
      </c>
      <c r="G1086" s="32" t="str">
        <f t="shared" si="16"/>
        <v/>
      </c>
      <c r="H1086" s="33"/>
      <c r="I1086" s="34"/>
      <c r="J1086" s="35">
        <v>0</v>
      </c>
    </row>
    <row r="1087" spans="1:10" ht="15.75" hidden="1" thickBot="1">
      <c r="A1087" s="232"/>
      <c r="B1087" s="235"/>
      <c r="C1087" s="37"/>
      <c r="D1087" s="37"/>
      <c r="E1087" s="188"/>
      <c r="F1087" s="194" t="s">
        <v>16</v>
      </c>
      <c r="G1087" s="36" t="str">
        <f t="shared" si="16"/>
        <v/>
      </c>
      <c r="H1087" s="39"/>
      <c r="I1087" s="36"/>
      <c r="J1087" s="35">
        <v>0</v>
      </c>
    </row>
    <row r="1088" spans="1:10" ht="26.25" hidden="1" thickBot="1">
      <c r="A1088" s="232"/>
      <c r="B1088" s="235"/>
      <c r="C1088" s="40" t="s">
        <v>561</v>
      </c>
      <c r="D1088" s="40" t="s">
        <v>212</v>
      </c>
      <c r="E1088" s="190">
        <v>1</v>
      </c>
      <c r="F1088" s="195">
        <v>88.122</v>
      </c>
      <c r="G1088" s="38">
        <f t="shared" si="16"/>
        <v>88.122</v>
      </c>
      <c r="H1088" s="43">
        <f>SUM(G1088:G1092)</f>
        <v>141.23006089999998</v>
      </c>
      <c r="I1088" s="44"/>
      <c r="J1088" s="35">
        <v>0</v>
      </c>
    </row>
    <row r="1089" spans="1:10" ht="39" hidden="1" thickBot="1">
      <c r="A1089" s="232"/>
      <c r="B1089" s="235"/>
      <c r="C1089" s="40" t="s">
        <v>552</v>
      </c>
      <c r="D1089" s="40" t="s">
        <v>212</v>
      </c>
      <c r="E1089" s="190">
        <v>2</v>
      </c>
      <c r="F1089" s="195">
        <v>17.565499999999997</v>
      </c>
      <c r="G1089" s="38">
        <f t="shared" si="16"/>
        <v>35.130999999999993</v>
      </c>
      <c r="H1089" s="39"/>
      <c r="I1089" s="36"/>
      <c r="J1089" s="35">
        <v>0</v>
      </c>
    </row>
    <row r="1090" spans="1:10" ht="15.75" hidden="1" thickBot="1">
      <c r="A1090" s="232"/>
      <c r="B1090" s="235"/>
      <c r="C1090" s="40" t="s">
        <v>381</v>
      </c>
      <c r="D1090" s="40" t="s">
        <v>153</v>
      </c>
      <c r="E1090" s="190">
        <v>3.04E-2</v>
      </c>
      <c r="F1090" s="195">
        <v>81.063499999999991</v>
      </c>
      <c r="G1090" s="38">
        <f t="shared" si="16"/>
        <v>2.4643303999999997</v>
      </c>
      <c r="H1090" s="39"/>
      <c r="I1090" s="36"/>
      <c r="J1090" s="35">
        <v>0</v>
      </c>
    </row>
    <row r="1091" spans="1:10" ht="26.25" hidden="1" thickBot="1">
      <c r="A1091" s="232"/>
      <c r="B1091" s="235"/>
      <c r="C1091" s="40" t="s">
        <v>59</v>
      </c>
      <c r="D1091" s="40" t="s">
        <v>18</v>
      </c>
      <c r="E1091" s="190">
        <v>0.38700000000000001</v>
      </c>
      <c r="F1091" s="189">
        <v>29.088999999999999</v>
      </c>
      <c r="G1091" s="38">
        <f t="shared" si="16"/>
        <v>11.257443</v>
      </c>
      <c r="H1091" s="39"/>
      <c r="I1091" s="36"/>
      <c r="J1091" s="35">
        <v>0</v>
      </c>
    </row>
    <row r="1092" spans="1:10" ht="15.75" hidden="1" thickBot="1">
      <c r="A1092" s="232"/>
      <c r="B1092" s="235"/>
      <c r="C1092" s="40" t="s">
        <v>33</v>
      </c>
      <c r="D1092" s="40" t="s">
        <v>18</v>
      </c>
      <c r="E1092" s="190">
        <v>0.18859999999999999</v>
      </c>
      <c r="F1092" s="189">
        <v>22.5625</v>
      </c>
      <c r="G1092" s="38">
        <f t="shared" si="16"/>
        <v>4.2552874999999997</v>
      </c>
      <c r="H1092" s="39"/>
      <c r="I1092" s="36"/>
      <c r="J1092" s="35">
        <v>0</v>
      </c>
    </row>
    <row r="1093" spans="1:10" ht="15.75" hidden="1" thickBot="1">
      <c r="A1093" s="233"/>
      <c r="B1093" s="236"/>
      <c r="C1093" s="45"/>
      <c r="D1093" s="45"/>
      <c r="E1093" s="191"/>
      <c r="F1093" s="192" t="s">
        <v>16</v>
      </c>
      <c r="G1093" s="46" t="str">
        <f t="shared" si="16"/>
        <v/>
      </c>
      <c r="H1093" s="48"/>
      <c r="I1093" s="36"/>
      <c r="J1093" s="35">
        <v>0</v>
      </c>
    </row>
    <row r="1094" spans="1:10" ht="15.75" hidden="1" thickBot="1">
      <c r="A1094" s="231" t="s">
        <v>562</v>
      </c>
      <c r="B1094" s="234" t="s">
        <v>563</v>
      </c>
      <c r="C1094" s="30"/>
      <c r="D1094" s="31" t="s">
        <v>24</v>
      </c>
      <c r="E1094" s="186"/>
      <c r="F1094" s="193" t="s">
        <v>16</v>
      </c>
      <c r="G1094" s="32" t="str">
        <f t="shared" ref="G1094:G1157" si="17">IF(ISNUMBER(F1094),E1094*F1094,"")</f>
        <v/>
      </c>
      <c r="H1094" s="33"/>
      <c r="I1094" s="34"/>
      <c r="J1094" s="35">
        <v>0</v>
      </c>
    </row>
    <row r="1095" spans="1:10" ht="15.75" hidden="1" thickBot="1">
      <c r="A1095" s="232"/>
      <c r="B1095" s="235"/>
      <c r="C1095" s="37"/>
      <c r="D1095" s="37"/>
      <c r="E1095" s="188"/>
      <c r="F1095" s="194" t="s">
        <v>16</v>
      </c>
      <c r="G1095" s="36" t="str">
        <f t="shared" si="17"/>
        <v/>
      </c>
      <c r="H1095" s="39"/>
      <c r="I1095" s="36"/>
      <c r="J1095" s="35">
        <v>0</v>
      </c>
    </row>
    <row r="1096" spans="1:10" ht="26.25" hidden="1" thickBot="1">
      <c r="A1096" s="232"/>
      <c r="B1096" s="235"/>
      <c r="C1096" s="40" t="s">
        <v>564</v>
      </c>
      <c r="D1096" s="40" t="s">
        <v>212</v>
      </c>
      <c r="E1096" s="190">
        <v>1</v>
      </c>
      <c r="F1096" s="195">
        <v>338.90300000000002</v>
      </c>
      <c r="G1096" s="38">
        <f t="shared" si="17"/>
        <v>338.90300000000002</v>
      </c>
      <c r="H1096" s="43">
        <f>SUM(G1096:G1100)</f>
        <v>392.44836775000005</v>
      </c>
      <c r="I1096" s="44"/>
      <c r="J1096" s="35">
        <v>0</v>
      </c>
    </row>
    <row r="1097" spans="1:10" ht="39" hidden="1" thickBot="1">
      <c r="A1097" s="232"/>
      <c r="B1097" s="235"/>
      <c r="C1097" s="40" t="s">
        <v>552</v>
      </c>
      <c r="D1097" s="40" t="s">
        <v>212</v>
      </c>
      <c r="E1097" s="190">
        <v>2</v>
      </c>
      <c r="F1097" s="195">
        <v>17.565499999999997</v>
      </c>
      <c r="G1097" s="36">
        <f t="shared" si="17"/>
        <v>35.130999999999993</v>
      </c>
      <c r="H1097" s="39"/>
      <c r="I1097" s="36"/>
      <c r="J1097" s="35">
        <v>0</v>
      </c>
    </row>
    <row r="1098" spans="1:10" ht="15.75" hidden="1" thickBot="1">
      <c r="A1098" s="232"/>
      <c r="B1098" s="235"/>
      <c r="C1098" s="40" t="s">
        <v>555</v>
      </c>
      <c r="D1098" s="40" t="s">
        <v>212</v>
      </c>
      <c r="E1098" s="190">
        <v>3.6499999999999998E-2</v>
      </c>
      <c r="F1098" s="195">
        <v>4.1514999999999995</v>
      </c>
      <c r="G1098" s="36">
        <f t="shared" si="17"/>
        <v>0.15152974999999996</v>
      </c>
      <c r="H1098" s="39"/>
      <c r="I1098" s="36"/>
      <c r="J1098" s="35">
        <v>0</v>
      </c>
    </row>
    <row r="1099" spans="1:10" ht="15.75" hidden="1" thickBot="1">
      <c r="A1099" s="232"/>
      <c r="B1099" s="235"/>
      <c r="C1099" s="40" t="s">
        <v>33</v>
      </c>
      <c r="D1099" s="40" t="s">
        <v>18</v>
      </c>
      <c r="E1099" s="190">
        <v>0.159</v>
      </c>
      <c r="F1099" s="189">
        <v>22.5625</v>
      </c>
      <c r="G1099" s="38">
        <f t="shared" si="17"/>
        <v>3.5874375000000001</v>
      </c>
      <c r="H1099" s="39"/>
      <c r="I1099" s="36"/>
      <c r="J1099" s="35">
        <v>0</v>
      </c>
    </row>
    <row r="1100" spans="1:10" ht="26.25" hidden="1" thickBot="1">
      <c r="A1100" s="232"/>
      <c r="B1100" s="235"/>
      <c r="C1100" s="40" t="s">
        <v>59</v>
      </c>
      <c r="D1100" s="40" t="s">
        <v>18</v>
      </c>
      <c r="E1100" s="190">
        <v>0.50449999999999995</v>
      </c>
      <c r="F1100" s="189">
        <v>29.088999999999999</v>
      </c>
      <c r="G1100" s="38">
        <f t="shared" si="17"/>
        <v>14.675400499999999</v>
      </c>
      <c r="H1100" s="39"/>
      <c r="I1100" s="36"/>
      <c r="J1100" s="35">
        <v>0</v>
      </c>
    </row>
    <row r="1101" spans="1:10" ht="15.75" hidden="1" thickBot="1">
      <c r="A1101" s="232"/>
      <c r="B1101" s="235"/>
      <c r="C1101" s="40"/>
      <c r="D1101" s="199"/>
      <c r="E1101" s="190"/>
      <c r="F1101" s="195" t="s">
        <v>16</v>
      </c>
      <c r="G1101" s="38" t="str">
        <f t="shared" si="17"/>
        <v/>
      </c>
      <c r="H1101" s="39"/>
      <c r="I1101" s="36"/>
      <c r="J1101" s="35">
        <v>0</v>
      </c>
    </row>
    <row r="1102" spans="1:10" ht="26.25" hidden="1" thickBot="1">
      <c r="A1102" s="232"/>
      <c r="B1102" s="235"/>
      <c r="C1102" s="57" t="s">
        <v>556</v>
      </c>
      <c r="D1102" s="199"/>
      <c r="E1102" s="190"/>
      <c r="F1102" s="195" t="s">
        <v>16</v>
      </c>
      <c r="G1102" s="38" t="str">
        <f t="shared" si="17"/>
        <v/>
      </c>
      <c r="H1102" s="39"/>
      <c r="I1102" s="36"/>
      <c r="J1102" s="35">
        <v>0</v>
      </c>
    </row>
    <row r="1103" spans="1:10" ht="15.75" hidden="1" thickBot="1">
      <c r="A1103" s="233"/>
      <c r="B1103" s="236"/>
      <c r="C1103" s="45"/>
      <c r="D1103" s="200"/>
      <c r="E1103" s="191"/>
      <c r="F1103" s="196" t="s">
        <v>16</v>
      </c>
      <c r="G1103" s="47" t="str">
        <f t="shared" si="17"/>
        <v/>
      </c>
      <c r="H1103" s="48"/>
      <c r="I1103" s="36"/>
      <c r="J1103" s="35">
        <v>0</v>
      </c>
    </row>
    <row r="1104" spans="1:10" ht="15.75" hidden="1" thickBot="1">
      <c r="A1104" s="231" t="s">
        <v>565</v>
      </c>
      <c r="B1104" s="234" t="s">
        <v>566</v>
      </c>
      <c r="C1104" s="30"/>
      <c r="D1104" s="31" t="s">
        <v>24</v>
      </c>
      <c r="E1104" s="186"/>
      <c r="F1104" s="193" t="s">
        <v>16</v>
      </c>
      <c r="G1104" s="32" t="str">
        <f t="shared" si="17"/>
        <v/>
      </c>
      <c r="H1104" s="33"/>
      <c r="I1104" s="34"/>
      <c r="J1104" s="35">
        <v>0</v>
      </c>
    </row>
    <row r="1105" spans="1:10" ht="15.75" hidden="1" thickBot="1">
      <c r="A1105" s="232"/>
      <c r="B1105" s="235"/>
      <c r="C1105" s="37"/>
      <c r="D1105" s="37"/>
      <c r="E1105" s="188"/>
      <c r="F1105" s="194" t="s">
        <v>16</v>
      </c>
      <c r="G1105" s="36" t="str">
        <f t="shared" si="17"/>
        <v/>
      </c>
      <c r="H1105" s="39"/>
      <c r="I1105" s="36"/>
      <c r="J1105" s="35">
        <v>0</v>
      </c>
    </row>
    <row r="1106" spans="1:10" ht="26.25" hidden="1" thickBot="1">
      <c r="A1106" s="232"/>
      <c r="B1106" s="235"/>
      <c r="C1106" s="40" t="s">
        <v>567</v>
      </c>
      <c r="D1106" s="199" t="s">
        <v>226</v>
      </c>
      <c r="E1106" s="190">
        <v>1</v>
      </c>
      <c r="F1106" s="195" t="s">
        <v>16</v>
      </c>
      <c r="G1106" s="38" t="str">
        <f t="shared" si="17"/>
        <v/>
      </c>
      <c r="H1106" s="43">
        <f>SUM(G1106:G1110)</f>
        <v>105.12712539999998</v>
      </c>
      <c r="I1106" s="44"/>
      <c r="J1106" s="35">
        <v>0</v>
      </c>
    </row>
    <row r="1107" spans="1:10" ht="39" hidden="1" thickBot="1">
      <c r="A1107" s="232"/>
      <c r="B1107" s="235"/>
      <c r="C1107" s="40" t="s">
        <v>552</v>
      </c>
      <c r="D1107" s="40" t="s">
        <v>212</v>
      </c>
      <c r="E1107" s="190">
        <v>4</v>
      </c>
      <c r="F1107" s="195">
        <v>17.565499999999997</v>
      </c>
      <c r="G1107" s="38">
        <f t="shared" si="17"/>
        <v>70.261999999999986</v>
      </c>
      <c r="H1107" s="39"/>
      <c r="I1107" s="36"/>
      <c r="J1107" s="35">
        <v>0</v>
      </c>
    </row>
    <row r="1108" spans="1:10" ht="15.75" hidden="1" thickBot="1">
      <c r="A1108" s="232"/>
      <c r="B1108" s="235"/>
      <c r="C1108" s="40" t="s">
        <v>381</v>
      </c>
      <c r="D1108" s="40" t="s">
        <v>153</v>
      </c>
      <c r="E1108" s="190">
        <v>3.9E-2</v>
      </c>
      <c r="F1108" s="195">
        <v>81.063499999999991</v>
      </c>
      <c r="G1108" s="38">
        <f t="shared" si="17"/>
        <v>3.1614764999999996</v>
      </c>
      <c r="H1108" s="39"/>
      <c r="I1108" s="36"/>
      <c r="J1108" s="35">
        <v>0</v>
      </c>
    </row>
    <row r="1109" spans="1:10" ht="26.25" hidden="1" thickBot="1">
      <c r="A1109" s="232"/>
      <c r="B1109" s="235"/>
      <c r="C1109" s="40" t="s">
        <v>59</v>
      </c>
      <c r="D1109" s="40" t="s">
        <v>18</v>
      </c>
      <c r="E1109" s="190">
        <v>0.8226</v>
      </c>
      <c r="F1109" s="189">
        <v>29.088999999999999</v>
      </c>
      <c r="G1109" s="38">
        <f t="shared" si="17"/>
        <v>23.928611399999998</v>
      </c>
      <c r="H1109" s="39"/>
      <c r="I1109" s="36"/>
      <c r="J1109" s="35">
        <v>0</v>
      </c>
    </row>
    <row r="1110" spans="1:10" ht="15.75" hidden="1" thickBot="1">
      <c r="A1110" s="232"/>
      <c r="B1110" s="235"/>
      <c r="C1110" s="40" t="s">
        <v>33</v>
      </c>
      <c r="D1110" s="40" t="s">
        <v>18</v>
      </c>
      <c r="E1110" s="190">
        <v>0.34460000000000002</v>
      </c>
      <c r="F1110" s="189">
        <v>22.5625</v>
      </c>
      <c r="G1110" s="38">
        <f t="shared" si="17"/>
        <v>7.7750375000000007</v>
      </c>
      <c r="H1110" s="39"/>
      <c r="I1110" s="36"/>
      <c r="J1110" s="35">
        <v>0</v>
      </c>
    </row>
    <row r="1111" spans="1:10" ht="15.75" hidden="1" thickBot="1">
      <c r="A1111" s="233"/>
      <c r="B1111" s="236"/>
      <c r="C1111" s="45"/>
      <c r="D1111" s="45"/>
      <c r="E1111" s="191"/>
      <c r="F1111" s="192" t="s">
        <v>16</v>
      </c>
      <c r="G1111" s="46" t="str">
        <f t="shared" si="17"/>
        <v/>
      </c>
      <c r="H1111" s="48"/>
      <c r="I1111" s="36"/>
      <c r="J1111" s="35">
        <v>0</v>
      </c>
    </row>
    <row r="1112" spans="1:10" ht="15.75" hidden="1" thickBot="1">
      <c r="A1112" s="231" t="s">
        <v>568</v>
      </c>
      <c r="B1112" s="234" t="s">
        <v>569</v>
      </c>
      <c r="C1112" s="30"/>
      <c r="D1112" s="31" t="s">
        <v>24</v>
      </c>
      <c r="E1112" s="186"/>
      <c r="F1112" s="193" t="s">
        <v>16</v>
      </c>
      <c r="G1112" s="32" t="str">
        <f t="shared" si="17"/>
        <v/>
      </c>
      <c r="H1112" s="33"/>
      <c r="I1112" s="34"/>
      <c r="J1112" s="35">
        <v>0</v>
      </c>
    </row>
    <row r="1113" spans="1:10" ht="15.75" hidden="1" thickBot="1">
      <c r="A1113" s="232"/>
      <c r="B1113" s="235"/>
      <c r="C1113" s="37"/>
      <c r="D1113" s="37"/>
      <c r="E1113" s="188"/>
      <c r="F1113" s="194" t="s">
        <v>16</v>
      </c>
      <c r="G1113" s="36" t="str">
        <f t="shared" si="17"/>
        <v/>
      </c>
      <c r="H1113" s="39"/>
      <c r="I1113" s="36"/>
      <c r="J1113" s="35">
        <v>0</v>
      </c>
    </row>
    <row r="1114" spans="1:10" ht="26.25" hidden="1" thickBot="1">
      <c r="A1114" s="232"/>
      <c r="B1114" s="235"/>
      <c r="C1114" s="40" t="s">
        <v>570</v>
      </c>
      <c r="D1114" s="199" t="s">
        <v>226</v>
      </c>
      <c r="E1114" s="190">
        <v>1</v>
      </c>
      <c r="F1114" s="195" t="s">
        <v>16</v>
      </c>
      <c r="G1114" s="38" t="str">
        <f t="shared" si="17"/>
        <v/>
      </c>
      <c r="H1114" s="43">
        <f>SUM(G1114:G1115)</f>
        <v>2.3271199999999999</v>
      </c>
      <c r="I1114" s="44"/>
      <c r="J1114" s="35">
        <v>0</v>
      </c>
    </row>
    <row r="1115" spans="1:10" ht="26.25" hidden="1" thickBot="1">
      <c r="A1115" s="232"/>
      <c r="B1115" s="235"/>
      <c r="C1115" s="40" t="s">
        <v>59</v>
      </c>
      <c r="D1115" s="40" t="s">
        <v>18</v>
      </c>
      <c r="E1115" s="190">
        <v>0.08</v>
      </c>
      <c r="F1115" s="189">
        <v>29.088999999999999</v>
      </c>
      <c r="G1115" s="38">
        <f t="shared" si="17"/>
        <v>2.3271199999999999</v>
      </c>
      <c r="H1115" s="39"/>
      <c r="I1115" s="36"/>
      <c r="J1115" s="35">
        <v>0</v>
      </c>
    </row>
    <row r="1116" spans="1:10" ht="15.75" hidden="1" thickBot="1">
      <c r="A1116" s="233"/>
      <c r="B1116" s="236"/>
      <c r="C1116" s="66"/>
      <c r="D1116" s="45"/>
      <c r="E1116" s="191"/>
      <c r="F1116" s="192" t="s">
        <v>16</v>
      </c>
      <c r="G1116" s="46" t="str">
        <f t="shared" si="17"/>
        <v/>
      </c>
      <c r="H1116" s="48"/>
      <c r="I1116" s="36"/>
      <c r="J1116" s="35">
        <v>0</v>
      </c>
    </row>
    <row r="1117" spans="1:10" ht="15.75" hidden="1" thickBot="1">
      <c r="A1117" s="231" t="s">
        <v>571</v>
      </c>
      <c r="B1117" s="234" t="s">
        <v>572</v>
      </c>
      <c r="C1117" s="30"/>
      <c r="D1117" s="31" t="s">
        <v>24</v>
      </c>
      <c r="E1117" s="186"/>
      <c r="F1117" s="193" t="s">
        <v>16</v>
      </c>
      <c r="G1117" s="32" t="str">
        <f t="shared" si="17"/>
        <v/>
      </c>
      <c r="H1117" s="33"/>
      <c r="I1117" s="34"/>
      <c r="J1117" s="35">
        <v>0</v>
      </c>
    </row>
    <row r="1118" spans="1:10" ht="15.75" hidden="1" thickBot="1">
      <c r="A1118" s="232"/>
      <c r="B1118" s="235"/>
      <c r="C1118" s="37"/>
      <c r="D1118" s="37"/>
      <c r="E1118" s="188"/>
      <c r="F1118" s="194" t="s">
        <v>16</v>
      </c>
      <c r="G1118" s="36" t="str">
        <f t="shared" si="17"/>
        <v/>
      </c>
      <c r="H1118" s="39"/>
      <c r="I1118" s="36"/>
      <c r="J1118" s="35">
        <v>0</v>
      </c>
    </row>
    <row r="1119" spans="1:10" ht="26.25" hidden="1" thickBot="1">
      <c r="A1119" s="232"/>
      <c r="B1119" s="235"/>
      <c r="C1119" s="40" t="s">
        <v>573</v>
      </c>
      <c r="D1119" s="199" t="s">
        <v>226</v>
      </c>
      <c r="E1119" s="190">
        <v>1</v>
      </c>
      <c r="F1119" s="195" t="s">
        <v>16</v>
      </c>
      <c r="G1119" s="38" t="str">
        <f t="shared" si="17"/>
        <v/>
      </c>
      <c r="H1119" s="43">
        <f>SUM(G1119:G1120)</f>
        <v>2.3271199999999999</v>
      </c>
      <c r="I1119" s="44"/>
      <c r="J1119" s="35">
        <v>0</v>
      </c>
    </row>
    <row r="1120" spans="1:10" ht="26.25" hidden="1" thickBot="1">
      <c r="A1120" s="232"/>
      <c r="B1120" s="235"/>
      <c r="C1120" s="40" t="s">
        <v>59</v>
      </c>
      <c r="D1120" s="40" t="s">
        <v>18</v>
      </c>
      <c r="E1120" s="190">
        <v>0.08</v>
      </c>
      <c r="F1120" s="189">
        <v>29.088999999999999</v>
      </c>
      <c r="G1120" s="38">
        <f t="shared" si="17"/>
        <v>2.3271199999999999</v>
      </c>
      <c r="H1120" s="39"/>
      <c r="I1120" s="36"/>
      <c r="J1120" s="35">
        <v>0</v>
      </c>
    </row>
    <row r="1121" spans="1:10" ht="15.75" hidden="1" thickBot="1">
      <c r="A1121" s="233"/>
      <c r="B1121" s="236"/>
      <c r="C1121" s="45"/>
      <c r="D1121" s="45"/>
      <c r="E1121" s="191"/>
      <c r="F1121" s="192" t="s">
        <v>16</v>
      </c>
      <c r="G1121" s="46" t="str">
        <f t="shared" si="17"/>
        <v/>
      </c>
      <c r="H1121" s="48"/>
      <c r="I1121" s="36"/>
      <c r="J1121" s="35">
        <v>0</v>
      </c>
    </row>
    <row r="1122" spans="1:10" ht="15.75" hidden="1" thickBot="1">
      <c r="A1122" s="231" t="s">
        <v>574</v>
      </c>
      <c r="B1122" s="234" t="s">
        <v>575</v>
      </c>
      <c r="C1122" s="30"/>
      <c r="D1122" s="31" t="s">
        <v>24</v>
      </c>
      <c r="E1122" s="186"/>
      <c r="F1122" s="193" t="s">
        <v>16</v>
      </c>
      <c r="G1122" s="32" t="str">
        <f t="shared" si="17"/>
        <v/>
      </c>
      <c r="H1122" s="33"/>
      <c r="I1122" s="34"/>
      <c r="J1122" s="35">
        <v>0</v>
      </c>
    </row>
    <row r="1123" spans="1:10" ht="15.75" hidden="1" thickBot="1">
      <c r="A1123" s="232"/>
      <c r="B1123" s="235"/>
      <c r="C1123" s="37"/>
      <c r="D1123" s="37"/>
      <c r="E1123" s="188"/>
      <c r="F1123" s="194" t="s">
        <v>16</v>
      </c>
      <c r="G1123" s="36" t="str">
        <f t="shared" si="17"/>
        <v/>
      </c>
      <c r="H1123" s="39"/>
      <c r="I1123" s="36"/>
      <c r="J1123" s="35">
        <v>0</v>
      </c>
    </row>
    <row r="1124" spans="1:10" ht="26.25" hidden="1" thickBot="1">
      <c r="A1124" s="232"/>
      <c r="B1124" s="235"/>
      <c r="C1124" s="40" t="s">
        <v>576</v>
      </c>
      <c r="D1124" s="199" t="s">
        <v>226</v>
      </c>
      <c r="E1124" s="190">
        <v>1</v>
      </c>
      <c r="F1124" s="195" t="s">
        <v>16</v>
      </c>
      <c r="G1124" s="38" t="str">
        <f t="shared" si="17"/>
        <v/>
      </c>
      <c r="H1124" s="43">
        <f>SUM(G1124:G1126)</f>
        <v>25.954000000000001</v>
      </c>
      <c r="I1124" s="44"/>
      <c r="J1124" s="35">
        <v>0</v>
      </c>
    </row>
    <row r="1125" spans="1:10" ht="26.25" hidden="1" thickBot="1">
      <c r="A1125" s="232"/>
      <c r="B1125" s="235"/>
      <c r="C1125" s="40" t="s">
        <v>59</v>
      </c>
      <c r="D1125" s="40" t="s">
        <v>18</v>
      </c>
      <c r="E1125" s="190">
        <v>0.5</v>
      </c>
      <c r="F1125" s="189">
        <v>29.088999999999999</v>
      </c>
      <c r="G1125" s="38">
        <f t="shared" si="17"/>
        <v>14.544499999999999</v>
      </c>
      <c r="H1125" s="39"/>
      <c r="I1125" s="36"/>
      <c r="J1125" s="35">
        <v>0</v>
      </c>
    </row>
    <row r="1126" spans="1:10" ht="26.25" hidden="1" thickBot="1">
      <c r="A1126" s="232"/>
      <c r="B1126" s="235"/>
      <c r="C1126" s="40" t="s">
        <v>172</v>
      </c>
      <c r="D1126" s="40" t="s">
        <v>18</v>
      </c>
      <c r="E1126" s="190">
        <v>0.5</v>
      </c>
      <c r="F1126" s="189">
        <v>22.818999999999999</v>
      </c>
      <c r="G1126" s="38">
        <f t="shared" si="17"/>
        <v>11.4095</v>
      </c>
      <c r="H1126" s="39"/>
      <c r="I1126" s="36"/>
      <c r="J1126" s="35">
        <v>0</v>
      </c>
    </row>
    <row r="1127" spans="1:10" ht="15.75" hidden="1" thickBot="1">
      <c r="A1127" s="233"/>
      <c r="B1127" s="236"/>
      <c r="C1127" s="45"/>
      <c r="D1127" s="45"/>
      <c r="E1127" s="191"/>
      <c r="F1127" s="192" t="s">
        <v>16</v>
      </c>
      <c r="G1127" s="46" t="str">
        <f t="shared" si="17"/>
        <v/>
      </c>
      <c r="H1127" s="48"/>
      <c r="I1127" s="36"/>
      <c r="J1127" s="35">
        <v>0</v>
      </c>
    </row>
    <row r="1128" spans="1:10" ht="15.75" hidden="1" thickBot="1">
      <c r="A1128" s="231" t="s">
        <v>577</v>
      </c>
      <c r="B1128" s="234" t="s">
        <v>578</v>
      </c>
      <c r="C1128" s="30"/>
      <c r="D1128" s="31" t="s">
        <v>24</v>
      </c>
      <c r="E1128" s="186"/>
      <c r="F1128" s="193" t="s">
        <v>16</v>
      </c>
      <c r="G1128" s="32" t="str">
        <f t="shared" si="17"/>
        <v/>
      </c>
      <c r="H1128" s="33"/>
      <c r="I1128" s="34"/>
      <c r="J1128" s="35">
        <v>0</v>
      </c>
    </row>
    <row r="1129" spans="1:10" ht="15.75" hidden="1" thickBot="1">
      <c r="A1129" s="232"/>
      <c r="B1129" s="235"/>
      <c r="C1129" s="37"/>
      <c r="D1129" s="37"/>
      <c r="E1129" s="188"/>
      <c r="F1129" s="194" t="s">
        <v>16</v>
      </c>
      <c r="G1129" s="36" t="str">
        <f t="shared" si="17"/>
        <v/>
      </c>
      <c r="H1129" s="39"/>
      <c r="I1129" s="36"/>
      <c r="J1129" s="35">
        <v>0</v>
      </c>
    </row>
    <row r="1130" spans="1:10" ht="26.25" hidden="1" thickBot="1">
      <c r="A1130" s="232"/>
      <c r="B1130" s="235"/>
      <c r="C1130" s="40" t="s">
        <v>59</v>
      </c>
      <c r="D1130" s="40" t="s">
        <v>18</v>
      </c>
      <c r="E1130" s="190">
        <v>0.31619999999999998</v>
      </c>
      <c r="F1130" s="189">
        <v>29.088999999999999</v>
      </c>
      <c r="G1130" s="38">
        <f t="shared" si="17"/>
        <v>9.1979417999999988</v>
      </c>
      <c r="H1130" s="43">
        <f>SUM(G1130:G1131)</f>
        <v>11.470714199999998</v>
      </c>
      <c r="I1130" s="44"/>
      <c r="J1130" s="35">
        <v>0</v>
      </c>
    </row>
    <row r="1131" spans="1:10" ht="26.25" hidden="1" thickBot="1">
      <c r="A1131" s="232"/>
      <c r="B1131" s="235"/>
      <c r="C1131" s="40" t="s">
        <v>172</v>
      </c>
      <c r="D1131" s="40" t="s">
        <v>18</v>
      </c>
      <c r="E1131" s="190">
        <v>9.9599999999999994E-2</v>
      </c>
      <c r="F1131" s="189">
        <v>22.818999999999999</v>
      </c>
      <c r="G1131" s="38">
        <f t="shared" si="17"/>
        <v>2.2727723999999996</v>
      </c>
      <c r="H1131" s="53"/>
      <c r="I1131" s="54"/>
      <c r="J1131" s="35">
        <v>0</v>
      </c>
    </row>
    <row r="1132" spans="1:10" ht="15.75" hidden="1" thickBot="1">
      <c r="A1132" s="233"/>
      <c r="B1132" s="236"/>
      <c r="C1132" s="45"/>
      <c r="D1132" s="45"/>
      <c r="E1132" s="191"/>
      <c r="F1132" s="192" t="s">
        <v>16</v>
      </c>
      <c r="G1132" s="46" t="str">
        <f t="shared" si="17"/>
        <v/>
      </c>
      <c r="H1132" s="48"/>
      <c r="I1132" s="36"/>
      <c r="J1132" s="35">
        <v>0</v>
      </c>
    </row>
    <row r="1133" spans="1:10" ht="15.75" hidden="1" thickBot="1">
      <c r="A1133" s="231" t="s">
        <v>579</v>
      </c>
      <c r="B1133" s="234" t="s">
        <v>580</v>
      </c>
      <c r="C1133" s="30"/>
      <c r="D1133" s="31" t="s">
        <v>24</v>
      </c>
      <c r="E1133" s="186"/>
      <c r="F1133" s="193" t="s">
        <v>16</v>
      </c>
      <c r="G1133" s="32" t="str">
        <f t="shared" si="17"/>
        <v/>
      </c>
      <c r="H1133" s="33"/>
      <c r="I1133" s="34"/>
      <c r="J1133" s="35">
        <v>0</v>
      </c>
    </row>
    <row r="1134" spans="1:10" ht="15.75" hidden="1" thickBot="1">
      <c r="A1134" s="232"/>
      <c r="B1134" s="235"/>
      <c r="C1134" s="37"/>
      <c r="D1134" s="37"/>
      <c r="E1134" s="188"/>
      <c r="F1134" s="194" t="s">
        <v>16</v>
      </c>
      <c r="G1134" s="36" t="str">
        <f t="shared" si="17"/>
        <v/>
      </c>
      <c r="H1134" s="39"/>
      <c r="I1134" s="36"/>
      <c r="J1134" s="35">
        <v>0</v>
      </c>
    </row>
    <row r="1135" spans="1:10" ht="15.75" hidden="1" thickBot="1">
      <c r="A1135" s="232"/>
      <c r="B1135" s="235"/>
      <c r="C1135" s="40" t="s">
        <v>581</v>
      </c>
      <c r="D1135" s="40" t="s">
        <v>212</v>
      </c>
      <c r="E1135" s="190">
        <v>1</v>
      </c>
      <c r="F1135" s="195">
        <v>34.665500000000002</v>
      </c>
      <c r="G1135" s="38">
        <f t="shared" si="17"/>
        <v>34.665500000000002</v>
      </c>
      <c r="H1135" s="43">
        <f>SUM(G1135:G1138)</f>
        <v>40.229626249999995</v>
      </c>
      <c r="I1135" s="44"/>
      <c r="J1135" s="35">
        <v>0</v>
      </c>
    </row>
    <row r="1136" spans="1:10" ht="15.75" hidden="1" thickBot="1">
      <c r="A1136" s="232"/>
      <c r="B1136" s="235"/>
      <c r="C1136" s="40" t="s">
        <v>555</v>
      </c>
      <c r="D1136" s="40" t="s">
        <v>212</v>
      </c>
      <c r="E1136" s="190">
        <v>1.7500000000000002E-2</v>
      </c>
      <c r="F1136" s="195">
        <v>4.1514999999999995</v>
      </c>
      <c r="G1136" s="38">
        <f t="shared" si="17"/>
        <v>7.2651250000000001E-2</v>
      </c>
      <c r="H1136" s="39"/>
      <c r="I1136" s="36"/>
      <c r="J1136" s="35">
        <v>0</v>
      </c>
    </row>
    <row r="1137" spans="1:10" ht="26.25" hidden="1" thickBot="1">
      <c r="A1137" s="232"/>
      <c r="B1137" s="235"/>
      <c r="C1137" s="40" t="s">
        <v>59</v>
      </c>
      <c r="D1137" s="40" t="s">
        <v>18</v>
      </c>
      <c r="E1137" s="190">
        <v>0.15</v>
      </c>
      <c r="F1137" s="189">
        <v>29.088999999999999</v>
      </c>
      <c r="G1137" s="38">
        <f t="shared" si="17"/>
        <v>4.3633499999999996</v>
      </c>
      <c r="H1137" s="39"/>
      <c r="I1137" s="36"/>
      <c r="J1137" s="35">
        <v>0</v>
      </c>
    </row>
    <row r="1138" spans="1:10" ht="15.75" hidden="1" thickBot="1">
      <c r="A1138" s="232"/>
      <c r="B1138" s="235"/>
      <c r="C1138" s="40" t="s">
        <v>33</v>
      </c>
      <c r="D1138" s="40" t="s">
        <v>18</v>
      </c>
      <c r="E1138" s="190">
        <v>0.05</v>
      </c>
      <c r="F1138" s="189">
        <v>22.5625</v>
      </c>
      <c r="G1138" s="38">
        <f t="shared" si="17"/>
        <v>1.128125</v>
      </c>
      <c r="H1138" s="39"/>
      <c r="I1138" s="36"/>
      <c r="J1138" s="35">
        <v>0</v>
      </c>
    </row>
    <row r="1139" spans="1:10" ht="15.75" hidden="1" thickBot="1">
      <c r="A1139" s="233"/>
      <c r="B1139" s="236"/>
      <c r="C1139" s="45"/>
      <c r="D1139" s="45"/>
      <c r="E1139" s="191"/>
      <c r="F1139" s="192" t="s">
        <v>16</v>
      </c>
      <c r="G1139" s="46" t="str">
        <f t="shared" si="17"/>
        <v/>
      </c>
      <c r="H1139" s="48"/>
      <c r="I1139" s="36"/>
      <c r="J1139" s="35">
        <v>0</v>
      </c>
    </row>
    <row r="1140" spans="1:10" ht="15.75" hidden="1" thickBot="1">
      <c r="A1140" s="231" t="s">
        <v>582</v>
      </c>
      <c r="B1140" s="234" t="s">
        <v>583</v>
      </c>
      <c r="C1140" s="30"/>
      <c r="D1140" s="31" t="s">
        <v>24</v>
      </c>
      <c r="E1140" s="186"/>
      <c r="F1140" s="193" t="s">
        <v>16</v>
      </c>
      <c r="G1140" s="32" t="str">
        <f t="shared" si="17"/>
        <v/>
      </c>
      <c r="H1140" s="33"/>
      <c r="I1140" s="34"/>
      <c r="J1140" s="35">
        <v>0</v>
      </c>
    </row>
    <row r="1141" spans="1:10" ht="15.75" hidden="1" thickBot="1">
      <c r="A1141" s="232"/>
      <c r="B1141" s="235"/>
      <c r="C1141" s="37"/>
      <c r="D1141" s="37"/>
      <c r="E1141" s="188"/>
      <c r="F1141" s="194" t="s">
        <v>16</v>
      </c>
      <c r="G1141" s="36" t="str">
        <f t="shared" si="17"/>
        <v/>
      </c>
      <c r="H1141" s="39"/>
      <c r="I1141" s="36"/>
      <c r="J1141" s="35">
        <v>0</v>
      </c>
    </row>
    <row r="1142" spans="1:10" ht="26.25" hidden="1" thickBot="1">
      <c r="A1142" s="232"/>
      <c r="B1142" s="235"/>
      <c r="C1142" s="40" t="s">
        <v>584</v>
      </c>
      <c r="D1142" s="199" t="s">
        <v>226</v>
      </c>
      <c r="E1142" s="190">
        <v>1</v>
      </c>
      <c r="F1142" s="195" t="s">
        <v>16</v>
      </c>
      <c r="G1142" s="38" t="str">
        <f t="shared" si="17"/>
        <v/>
      </c>
      <c r="H1142" s="43">
        <f>SUM(G1142:G1145)</f>
        <v>10.035649899999999</v>
      </c>
      <c r="I1142" s="44"/>
      <c r="J1142" s="35">
        <v>0</v>
      </c>
    </row>
    <row r="1143" spans="1:10" ht="15.75" hidden="1" thickBot="1">
      <c r="A1143" s="232"/>
      <c r="B1143" s="235"/>
      <c r="C1143" s="40" t="s">
        <v>555</v>
      </c>
      <c r="D1143" s="40" t="s">
        <v>212</v>
      </c>
      <c r="E1143" s="190">
        <v>3.32E-2</v>
      </c>
      <c r="F1143" s="195">
        <v>4.1514999999999995</v>
      </c>
      <c r="G1143" s="38">
        <f t="shared" si="17"/>
        <v>0.13782979999999997</v>
      </c>
      <c r="H1143" s="39"/>
      <c r="I1143" s="36"/>
      <c r="J1143" s="35">
        <v>0</v>
      </c>
    </row>
    <row r="1144" spans="1:10" ht="15.75" hidden="1" thickBot="1">
      <c r="A1144" s="232"/>
      <c r="B1144" s="235"/>
      <c r="C1144" s="40" t="s">
        <v>33</v>
      </c>
      <c r="D1144" s="40" t="s">
        <v>18</v>
      </c>
      <c r="E1144" s="190">
        <v>8.6199999999999999E-2</v>
      </c>
      <c r="F1144" s="189">
        <v>22.5625</v>
      </c>
      <c r="G1144" s="38">
        <f t="shared" si="17"/>
        <v>1.9448874999999999</v>
      </c>
      <c r="H1144" s="39"/>
      <c r="I1144" s="36"/>
      <c r="J1144" s="35">
        <v>0</v>
      </c>
    </row>
    <row r="1145" spans="1:10" ht="26.25" hidden="1" thickBot="1">
      <c r="A1145" s="232"/>
      <c r="B1145" s="235"/>
      <c r="C1145" s="40" t="s">
        <v>59</v>
      </c>
      <c r="D1145" s="40" t="s">
        <v>18</v>
      </c>
      <c r="E1145" s="190">
        <v>0.27339999999999998</v>
      </c>
      <c r="F1145" s="189">
        <v>29.088999999999999</v>
      </c>
      <c r="G1145" s="38">
        <f t="shared" si="17"/>
        <v>7.9529325999999987</v>
      </c>
      <c r="H1145" s="39"/>
      <c r="I1145" s="36"/>
      <c r="J1145" s="35">
        <v>0</v>
      </c>
    </row>
    <row r="1146" spans="1:10" ht="15.75" hidden="1" thickBot="1">
      <c r="A1146" s="233"/>
      <c r="B1146" s="236"/>
      <c r="C1146" s="45"/>
      <c r="D1146" s="45"/>
      <c r="E1146" s="191"/>
      <c r="F1146" s="192" t="s">
        <v>16</v>
      </c>
      <c r="G1146" s="46" t="str">
        <f t="shared" si="17"/>
        <v/>
      </c>
      <c r="H1146" s="48"/>
      <c r="I1146" s="36"/>
      <c r="J1146" s="35">
        <v>0</v>
      </c>
    </row>
    <row r="1147" spans="1:10" ht="15.75" hidden="1" thickBot="1">
      <c r="A1147" s="231" t="s">
        <v>585</v>
      </c>
      <c r="B1147" s="234" t="s">
        <v>586</v>
      </c>
      <c r="C1147" s="30"/>
      <c r="D1147" s="31" t="s">
        <v>24</v>
      </c>
      <c r="E1147" s="186"/>
      <c r="F1147" s="193" t="s">
        <v>16</v>
      </c>
      <c r="G1147" s="32" t="str">
        <f t="shared" si="17"/>
        <v/>
      </c>
      <c r="H1147" s="33"/>
      <c r="I1147" s="34"/>
      <c r="J1147" s="35">
        <v>0</v>
      </c>
    </row>
    <row r="1148" spans="1:10" ht="15.75" hidden="1" thickBot="1">
      <c r="A1148" s="232"/>
      <c r="B1148" s="235"/>
      <c r="C1148" s="37"/>
      <c r="D1148" s="37"/>
      <c r="E1148" s="188"/>
      <c r="F1148" s="194" t="s">
        <v>16</v>
      </c>
      <c r="G1148" s="36" t="str">
        <f t="shared" si="17"/>
        <v/>
      </c>
      <c r="H1148" s="39"/>
      <c r="I1148" s="36"/>
      <c r="J1148" s="35">
        <v>0</v>
      </c>
    </row>
    <row r="1149" spans="1:10" ht="15.75" hidden="1" thickBot="1">
      <c r="A1149" s="232"/>
      <c r="B1149" s="235"/>
      <c r="C1149" s="40" t="s">
        <v>587</v>
      </c>
      <c r="D1149" s="40" t="s">
        <v>212</v>
      </c>
      <c r="E1149" s="190">
        <v>1</v>
      </c>
      <c r="F1149" s="195">
        <v>138.10149999999999</v>
      </c>
      <c r="G1149" s="38">
        <f t="shared" si="17"/>
        <v>138.10149999999999</v>
      </c>
      <c r="H1149" s="43">
        <f>SUM(G1149:G1152)</f>
        <v>148.13714989999997</v>
      </c>
      <c r="I1149" s="44"/>
      <c r="J1149" s="35">
        <v>0</v>
      </c>
    </row>
    <row r="1150" spans="1:10" ht="15.75" hidden="1" thickBot="1">
      <c r="A1150" s="232"/>
      <c r="B1150" s="235"/>
      <c r="C1150" s="40" t="s">
        <v>555</v>
      </c>
      <c r="D1150" s="40" t="s">
        <v>212</v>
      </c>
      <c r="E1150" s="190">
        <v>3.32E-2</v>
      </c>
      <c r="F1150" s="195">
        <v>4.1514999999999995</v>
      </c>
      <c r="G1150" s="38">
        <f t="shared" si="17"/>
        <v>0.13782979999999997</v>
      </c>
      <c r="H1150" s="39"/>
      <c r="I1150" s="36"/>
      <c r="J1150" s="35">
        <v>0</v>
      </c>
    </row>
    <row r="1151" spans="1:10" ht="26.25" hidden="1" thickBot="1">
      <c r="A1151" s="232"/>
      <c r="B1151" s="235"/>
      <c r="C1151" s="40" t="s">
        <v>59</v>
      </c>
      <c r="D1151" s="40" t="s">
        <v>18</v>
      </c>
      <c r="E1151" s="190">
        <v>0.27339999999999998</v>
      </c>
      <c r="F1151" s="189">
        <v>29.088999999999999</v>
      </c>
      <c r="G1151" s="38">
        <f t="shared" si="17"/>
        <v>7.9529325999999987</v>
      </c>
      <c r="H1151" s="39"/>
      <c r="I1151" s="36"/>
      <c r="J1151" s="35">
        <v>0</v>
      </c>
    </row>
    <row r="1152" spans="1:10" ht="15.75" hidden="1" thickBot="1">
      <c r="A1152" s="232"/>
      <c r="B1152" s="235"/>
      <c r="C1152" s="40" t="s">
        <v>33</v>
      </c>
      <c r="D1152" s="40" t="s">
        <v>18</v>
      </c>
      <c r="E1152" s="190">
        <v>8.6199999999999999E-2</v>
      </c>
      <c r="F1152" s="189">
        <v>22.5625</v>
      </c>
      <c r="G1152" s="38">
        <f t="shared" si="17"/>
        <v>1.9448874999999999</v>
      </c>
      <c r="H1152" s="39"/>
      <c r="I1152" s="36"/>
      <c r="J1152" s="35">
        <v>0</v>
      </c>
    </row>
    <row r="1153" spans="1:10" ht="15.75" hidden="1" thickBot="1">
      <c r="A1153" s="233"/>
      <c r="B1153" s="236"/>
      <c r="C1153" s="45"/>
      <c r="D1153" s="45"/>
      <c r="E1153" s="191"/>
      <c r="F1153" s="192" t="s">
        <v>16</v>
      </c>
      <c r="G1153" s="46" t="str">
        <f t="shared" si="17"/>
        <v/>
      </c>
      <c r="H1153" s="48"/>
      <c r="I1153" s="36"/>
      <c r="J1153" s="35">
        <v>0</v>
      </c>
    </row>
    <row r="1154" spans="1:10" ht="15.75" hidden="1" thickBot="1">
      <c r="A1154" s="231" t="s">
        <v>588</v>
      </c>
      <c r="B1154" s="234" t="s">
        <v>589</v>
      </c>
      <c r="C1154" s="30"/>
      <c r="D1154" s="31" t="s">
        <v>24</v>
      </c>
      <c r="E1154" s="186"/>
      <c r="F1154" s="193" t="s">
        <v>16</v>
      </c>
      <c r="G1154" s="32" t="str">
        <f t="shared" si="17"/>
        <v/>
      </c>
      <c r="H1154" s="33"/>
      <c r="I1154" s="34"/>
      <c r="J1154" s="35">
        <v>0</v>
      </c>
    </row>
    <row r="1155" spans="1:10" ht="15.75" hidden="1" thickBot="1">
      <c r="A1155" s="232"/>
      <c r="B1155" s="235"/>
      <c r="C1155" s="37"/>
      <c r="D1155" s="37"/>
      <c r="E1155" s="188"/>
      <c r="F1155" s="194" t="s">
        <v>16</v>
      </c>
      <c r="G1155" s="36" t="str">
        <f t="shared" si="17"/>
        <v/>
      </c>
      <c r="H1155" s="39"/>
      <c r="I1155" s="36"/>
      <c r="J1155" s="35">
        <v>0</v>
      </c>
    </row>
    <row r="1156" spans="1:10" ht="15.75" hidden="1" thickBot="1">
      <c r="A1156" s="232"/>
      <c r="B1156" s="235"/>
      <c r="C1156" s="40" t="s">
        <v>555</v>
      </c>
      <c r="D1156" s="40" t="s">
        <v>212</v>
      </c>
      <c r="E1156" s="190">
        <v>3.32E-2</v>
      </c>
      <c r="F1156" s="195">
        <v>4.1514999999999995</v>
      </c>
      <c r="G1156" s="38">
        <f t="shared" si="17"/>
        <v>0.13782979999999997</v>
      </c>
      <c r="H1156" s="43">
        <f>SUM(G1156:G1159)</f>
        <v>156.28814989999998</v>
      </c>
      <c r="I1156" s="44"/>
      <c r="J1156" s="35">
        <v>0</v>
      </c>
    </row>
    <row r="1157" spans="1:10" ht="15.75" hidden="1" thickBot="1">
      <c r="A1157" s="232"/>
      <c r="B1157" s="235"/>
      <c r="C1157" s="40" t="s">
        <v>33</v>
      </c>
      <c r="D1157" s="40" t="s">
        <v>18</v>
      </c>
      <c r="E1157" s="190">
        <v>8.6199999999999999E-2</v>
      </c>
      <c r="F1157" s="189">
        <v>22.5625</v>
      </c>
      <c r="G1157" s="38">
        <f t="shared" si="17"/>
        <v>1.9448874999999999</v>
      </c>
      <c r="H1157" s="53"/>
      <c r="I1157" s="54"/>
      <c r="J1157" s="35">
        <v>0</v>
      </c>
    </row>
    <row r="1158" spans="1:10" ht="26.25" hidden="1" thickBot="1">
      <c r="A1158" s="232"/>
      <c r="B1158" s="235"/>
      <c r="C1158" s="40" t="s">
        <v>59</v>
      </c>
      <c r="D1158" s="40" t="s">
        <v>18</v>
      </c>
      <c r="E1158" s="190">
        <v>0.27339999999999998</v>
      </c>
      <c r="F1158" s="189">
        <v>29.088999999999999</v>
      </c>
      <c r="G1158" s="38">
        <f t="shared" ref="G1158:G1221" si="18">IF(ISNUMBER(F1158),E1158*F1158,"")</f>
        <v>7.9529325999999987</v>
      </c>
      <c r="H1158" s="39"/>
      <c r="I1158" s="36"/>
      <c r="J1158" s="35">
        <v>0</v>
      </c>
    </row>
    <row r="1159" spans="1:10" ht="15.75" hidden="1" thickBot="1">
      <c r="A1159" s="232"/>
      <c r="B1159" s="235"/>
      <c r="C1159" s="40" t="s">
        <v>590</v>
      </c>
      <c r="D1159" s="40" t="s">
        <v>212</v>
      </c>
      <c r="E1159" s="190">
        <v>1</v>
      </c>
      <c r="F1159" s="195">
        <v>146.25249999999997</v>
      </c>
      <c r="G1159" s="36">
        <f t="shared" si="18"/>
        <v>146.25249999999997</v>
      </c>
      <c r="H1159" s="39"/>
      <c r="I1159" s="36"/>
      <c r="J1159" s="35">
        <v>0</v>
      </c>
    </row>
    <row r="1160" spans="1:10" ht="15.75" hidden="1" thickBot="1">
      <c r="A1160" s="233"/>
      <c r="B1160" s="236"/>
      <c r="C1160" s="45"/>
      <c r="D1160" s="45"/>
      <c r="E1160" s="191"/>
      <c r="F1160" s="192" t="s">
        <v>16</v>
      </c>
      <c r="G1160" s="46" t="str">
        <f t="shared" si="18"/>
        <v/>
      </c>
      <c r="H1160" s="48"/>
      <c r="I1160" s="36"/>
      <c r="J1160" s="35">
        <v>0</v>
      </c>
    </row>
    <row r="1161" spans="1:10" ht="15.75" thickBot="1">
      <c r="A1161" s="231" t="s">
        <v>591</v>
      </c>
      <c r="B1161" s="234" t="s">
        <v>592</v>
      </c>
      <c r="C1161" s="30"/>
      <c r="D1161" s="31" t="s">
        <v>24</v>
      </c>
      <c r="E1161" s="186"/>
      <c r="F1161" s="193" t="s">
        <v>16</v>
      </c>
      <c r="G1161" s="32" t="str">
        <f t="shared" si="18"/>
        <v/>
      </c>
      <c r="H1161" s="33"/>
      <c r="I1161" s="34"/>
      <c r="J1161" s="35">
        <v>2</v>
      </c>
    </row>
    <row r="1162" spans="1:10">
      <c r="A1162" s="232"/>
      <c r="B1162" s="235"/>
      <c r="C1162" s="37"/>
      <c r="D1162" s="37"/>
      <c r="E1162" s="188"/>
      <c r="F1162" s="194" t="s">
        <v>16</v>
      </c>
      <c r="G1162" s="36" t="str">
        <f t="shared" si="18"/>
        <v/>
      </c>
      <c r="H1162" s="39"/>
      <c r="I1162" s="36"/>
      <c r="J1162" s="35">
        <v>2</v>
      </c>
    </row>
    <row r="1163" spans="1:10">
      <c r="A1163" s="232"/>
      <c r="B1163" s="235"/>
      <c r="C1163" s="40" t="s">
        <v>593</v>
      </c>
      <c r="D1163" s="199" t="s">
        <v>226</v>
      </c>
      <c r="E1163" s="190">
        <v>1</v>
      </c>
      <c r="F1163" s="195">
        <v>662.19</v>
      </c>
      <c r="G1163" s="38">
        <f t="shared" si="18"/>
        <v>662.19</v>
      </c>
      <c r="H1163" s="43">
        <f>SUM(G1163:G1166)</f>
        <v>668.31084905000012</v>
      </c>
      <c r="I1163" s="44"/>
      <c r="J1163" s="35">
        <v>2</v>
      </c>
    </row>
    <row r="1164" spans="1:10">
      <c r="A1164" s="232"/>
      <c r="B1164" s="235"/>
      <c r="C1164" s="40" t="s">
        <v>555</v>
      </c>
      <c r="D1164" s="40" t="s">
        <v>212</v>
      </c>
      <c r="E1164" s="190">
        <v>2.1000000000000001E-2</v>
      </c>
      <c r="F1164" s="195">
        <v>4.1514999999999995</v>
      </c>
      <c r="G1164" s="38">
        <f t="shared" si="18"/>
        <v>8.7181499999999995E-2</v>
      </c>
      <c r="H1164" s="39"/>
      <c r="I1164" s="36"/>
      <c r="J1164" s="35">
        <v>2</v>
      </c>
    </row>
    <row r="1165" spans="1:10" ht="25.5">
      <c r="A1165" s="232"/>
      <c r="B1165" s="235"/>
      <c r="C1165" s="40" t="s">
        <v>59</v>
      </c>
      <c r="D1165" s="40" t="s">
        <v>18</v>
      </c>
      <c r="E1165" s="190">
        <v>0.16669999999999999</v>
      </c>
      <c r="F1165" s="189">
        <v>29.088999999999999</v>
      </c>
      <c r="G1165" s="38">
        <f t="shared" si="18"/>
        <v>4.8491362999999996</v>
      </c>
      <c r="H1165" s="39"/>
      <c r="I1165" s="36"/>
      <c r="J1165" s="35">
        <v>2</v>
      </c>
    </row>
    <row r="1166" spans="1:10">
      <c r="A1166" s="232"/>
      <c r="B1166" s="235"/>
      <c r="C1166" s="40" t="s">
        <v>33</v>
      </c>
      <c r="D1166" s="40" t="s">
        <v>18</v>
      </c>
      <c r="E1166" s="190">
        <v>5.2499999999999998E-2</v>
      </c>
      <c r="F1166" s="189">
        <v>22.5625</v>
      </c>
      <c r="G1166" s="38">
        <f t="shared" si="18"/>
        <v>1.18453125</v>
      </c>
      <c r="H1166" s="39"/>
      <c r="I1166" s="36"/>
      <c r="J1166" s="35">
        <v>2</v>
      </c>
    </row>
    <row r="1167" spans="1:10" ht="15.75" thickBot="1">
      <c r="A1167" s="233"/>
      <c r="B1167" s="236"/>
      <c r="C1167" s="45"/>
      <c r="D1167" s="45"/>
      <c r="E1167" s="191"/>
      <c r="F1167" s="192" t="s">
        <v>16</v>
      </c>
      <c r="G1167" s="46" t="str">
        <f t="shared" si="18"/>
        <v/>
      </c>
      <c r="H1167" s="48"/>
      <c r="I1167" s="36"/>
      <c r="J1167" s="35">
        <v>2</v>
      </c>
    </row>
    <row r="1168" spans="1:10" ht="15.75" hidden="1" thickBot="1">
      <c r="A1168" s="231" t="s">
        <v>594</v>
      </c>
      <c r="B1168" s="234" t="s">
        <v>595</v>
      </c>
      <c r="C1168" s="30"/>
      <c r="D1168" s="31" t="s">
        <v>24</v>
      </c>
      <c r="E1168" s="186"/>
      <c r="F1168" s="193" t="s">
        <v>16</v>
      </c>
      <c r="G1168" s="32" t="str">
        <f t="shared" si="18"/>
        <v/>
      </c>
      <c r="H1168" s="33"/>
      <c r="I1168" s="34"/>
      <c r="J1168" s="35">
        <v>0</v>
      </c>
    </row>
    <row r="1169" spans="1:10" ht="15.75" hidden="1" thickBot="1">
      <c r="A1169" s="232"/>
      <c r="B1169" s="235"/>
      <c r="C1169" s="37"/>
      <c r="D1169" s="37"/>
      <c r="E1169" s="188"/>
      <c r="F1169" s="194" t="s">
        <v>16</v>
      </c>
      <c r="G1169" s="36" t="str">
        <f t="shared" si="18"/>
        <v/>
      </c>
      <c r="H1169" s="39"/>
      <c r="I1169" s="36"/>
      <c r="J1169" s="35">
        <v>0</v>
      </c>
    </row>
    <row r="1170" spans="1:10" ht="26.25" hidden="1" thickBot="1">
      <c r="A1170" s="232"/>
      <c r="B1170" s="235"/>
      <c r="C1170" s="40" t="s">
        <v>596</v>
      </c>
      <c r="D1170" s="199" t="s">
        <v>226</v>
      </c>
      <c r="E1170" s="190">
        <v>1</v>
      </c>
      <c r="F1170" s="195" t="s">
        <v>16</v>
      </c>
      <c r="G1170" s="38" t="str">
        <f t="shared" si="18"/>
        <v/>
      </c>
      <c r="H1170" s="43">
        <f>SUM(G1170:G1173)</f>
        <v>6.1208490499999995</v>
      </c>
      <c r="I1170" s="44"/>
      <c r="J1170" s="35">
        <v>0</v>
      </c>
    </row>
    <row r="1171" spans="1:10" ht="15.75" hidden="1" thickBot="1">
      <c r="A1171" s="232"/>
      <c r="B1171" s="235"/>
      <c r="C1171" s="40" t="s">
        <v>555</v>
      </c>
      <c r="D1171" s="40" t="s">
        <v>212</v>
      </c>
      <c r="E1171" s="190">
        <v>2.1000000000000001E-2</v>
      </c>
      <c r="F1171" s="195">
        <v>4.1514999999999995</v>
      </c>
      <c r="G1171" s="38">
        <f t="shared" si="18"/>
        <v>8.7181499999999995E-2</v>
      </c>
      <c r="H1171" s="39"/>
      <c r="I1171" s="36"/>
      <c r="J1171" s="35">
        <v>0</v>
      </c>
    </row>
    <row r="1172" spans="1:10" ht="26.25" hidden="1" thickBot="1">
      <c r="A1172" s="232"/>
      <c r="B1172" s="235"/>
      <c r="C1172" s="40" t="s">
        <v>59</v>
      </c>
      <c r="D1172" s="40" t="s">
        <v>18</v>
      </c>
      <c r="E1172" s="190">
        <v>0.16669999999999999</v>
      </c>
      <c r="F1172" s="189">
        <v>29.088999999999999</v>
      </c>
      <c r="G1172" s="38">
        <f t="shared" si="18"/>
        <v>4.8491362999999996</v>
      </c>
      <c r="H1172" s="39"/>
      <c r="I1172" s="36"/>
      <c r="J1172" s="35">
        <v>0</v>
      </c>
    </row>
    <row r="1173" spans="1:10" ht="15.75" hidden="1" thickBot="1">
      <c r="A1173" s="232"/>
      <c r="B1173" s="235"/>
      <c r="C1173" s="40" t="s">
        <v>33</v>
      </c>
      <c r="D1173" s="40" t="s">
        <v>18</v>
      </c>
      <c r="E1173" s="190">
        <v>5.2499999999999998E-2</v>
      </c>
      <c r="F1173" s="189">
        <v>22.5625</v>
      </c>
      <c r="G1173" s="38">
        <f t="shared" si="18"/>
        <v>1.18453125</v>
      </c>
      <c r="H1173" s="39"/>
      <c r="I1173" s="36"/>
      <c r="J1173" s="35">
        <v>0</v>
      </c>
    </row>
    <row r="1174" spans="1:10" ht="15.75" hidden="1" thickBot="1">
      <c r="A1174" s="233"/>
      <c r="B1174" s="236"/>
      <c r="C1174" s="45"/>
      <c r="D1174" s="45"/>
      <c r="E1174" s="191"/>
      <c r="F1174" s="192" t="s">
        <v>16</v>
      </c>
      <c r="G1174" s="46" t="str">
        <f t="shared" si="18"/>
        <v/>
      </c>
      <c r="H1174" s="48"/>
      <c r="I1174" s="36"/>
      <c r="J1174" s="35">
        <v>0</v>
      </c>
    </row>
    <row r="1175" spans="1:10" ht="15.75" hidden="1" thickBot="1">
      <c r="A1175" s="231" t="s">
        <v>597</v>
      </c>
      <c r="B1175" s="234" t="s">
        <v>598</v>
      </c>
      <c r="C1175" s="30"/>
      <c r="D1175" s="31" t="s">
        <v>24</v>
      </c>
      <c r="E1175" s="186"/>
      <c r="F1175" s="193" t="s">
        <v>16</v>
      </c>
      <c r="G1175" s="32" t="str">
        <f t="shared" si="18"/>
        <v/>
      </c>
      <c r="H1175" s="33"/>
      <c r="I1175" s="34"/>
      <c r="J1175" s="35">
        <v>0</v>
      </c>
    </row>
    <row r="1176" spans="1:10" ht="15.75" hidden="1" thickBot="1">
      <c r="A1176" s="232"/>
      <c r="B1176" s="235"/>
      <c r="C1176" s="37"/>
      <c r="D1176" s="37"/>
      <c r="E1176" s="188"/>
      <c r="F1176" s="194" t="s">
        <v>16</v>
      </c>
      <c r="G1176" s="36" t="str">
        <f t="shared" si="18"/>
        <v/>
      </c>
      <c r="H1176" s="39"/>
      <c r="I1176" s="36"/>
      <c r="J1176" s="35">
        <v>0</v>
      </c>
    </row>
    <row r="1177" spans="1:10" ht="26.25" hidden="1" thickBot="1">
      <c r="A1177" s="232"/>
      <c r="B1177" s="235"/>
      <c r="C1177" s="40" t="s">
        <v>599</v>
      </c>
      <c r="D1177" s="199" t="s">
        <v>226</v>
      </c>
      <c r="E1177" s="190">
        <v>1</v>
      </c>
      <c r="F1177" s="195" t="s">
        <v>16</v>
      </c>
      <c r="G1177" s="38" t="str">
        <f t="shared" si="18"/>
        <v/>
      </c>
      <c r="H1177" s="43">
        <f>SUM(G1177:G1180)</f>
        <v>3.5633692499999996</v>
      </c>
      <c r="I1177" s="44"/>
      <c r="J1177" s="35">
        <v>0</v>
      </c>
    </row>
    <row r="1178" spans="1:10" ht="15.75" hidden="1" thickBot="1">
      <c r="A1178" s="232"/>
      <c r="B1178" s="235"/>
      <c r="C1178" s="40" t="s">
        <v>555</v>
      </c>
      <c r="D1178" s="40" t="s">
        <v>212</v>
      </c>
      <c r="E1178" s="190">
        <v>2.1000000000000001E-2</v>
      </c>
      <c r="F1178" s="195">
        <v>4.1514999999999995</v>
      </c>
      <c r="G1178" s="38">
        <f t="shared" si="18"/>
        <v>8.7181499999999995E-2</v>
      </c>
      <c r="H1178" s="39"/>
      <c r="I1178" s="36"/>
      <c r="J1178" s="35">
        <v>0</v>
      </c>
    </row>
    <row r="1179" spans="1:10" ht="26.25" hidden="1" thickBot="1">
      <c r="A1179" s="232"/>
      <c r="B1179" s="235"/>
      <c r="C1179" s="40" t="s">
        <v>59</v>
      </c>
      <c r="D1179" s="40" t="s">
        <v>18</v>
      </c>
      <c r="E1179" s="190">
        <v>9.6000000000000002E-2</v>
      </c>
      <c r="F1179" s="189">
        <v>29.088999999999999</v>
      </c>
      <c r="G1179" s="38">
        <f t="shared" si="18"/>
        <v>2.7925439999999999</v>
      </c>
      <c r="H1179" s="39"/>
      <c r="I1179" s="36"/>
      <c r="J1179" s="35">
        <v>0</v>
      </c>
    </row>
    <row r="1180" spans="1:10" ht="15.75" hidden="1" thickBot="1">
      <c r="A1180" s="232"/>
      <c r="B1180" s="235"/>
      <c r="C1180" s="40" t="s">
        <v>33</v>
      </c>
      <c r="D1180" s="40" t="s">
        <v>18</v>
      </c>
      <c r="E1180" s="190">
        <v>3.0300000000000001E-2</v>
      </c>
      <c r="F1180" s="189">
        <v>22.5625</v>
      </c>
      <c r="G1180" s="38">
        <f t="shared" si="18"/>
        <v>0.68364374999999999</v>
      </c>
      <c r="H1180" s="39"/>
      <c r="I1180" s="36"/>
      <c r="J1180" s="35">
        <v>0</v>
      </c>
    </row>
    <row r="1181" spans="1:10" ht="15.75" hidden="1" thickBot="1">
      <c r="A1181" s="233"/>
      <c r="B1181" s="236"/>
      <c r="C1181" s="45"/>
      <c r="D1181" s="45"/>
      <c r="E1181" s="191"/>
      <c r="F1181" s="192" t="s">
        <v>16</v>
      </c>
      <c r="G1181" s="46" t="str">
        <f t="shared" si="18"/>
        <v/>
      </c>
      <c r="H1181" s="48"/>
      <c r="I1181" s="36"/>
      <c r="J1181" s="35">
        <v>0</v>
      </c>
    </row>
    <row r="1182" spans="1:10" ht="15.75" hidden="1" thickBot="1">
      <c r="A1182" s="231" t="s">
        <v>600</v>
      </c>
      <c r="B1182" s="234" t="s">
        <v>601</v>
      </c>
      <c r="C1182" s="30"/>
      <c r="D1182" s="31" t="s">
        <v>24</v>
      </c>
      <c r="E1182" s="186"/>
      <c r="F1182" s="193" t="s">
        <v>16</v>
      </c>
      <c r="G1182" s="32" t="str">
        <f t="shared" si="18"/>
        <v/>
      </c>
      <c r="H1182" s="33"/>
      <c r="I1182" s="34"/>
      <c r="J1182" s="35">
        <v>0</v>
      </c>
    </row>
    <row r="1183" spans="1:10" ht="15.75" hidden="1" thickBot="1">
      <c r="A1183" s="232"/>
      <c r="B1183" s="235"/>
      <c r="C1183" s="37"/>
      <c r="D1183" s="37"/>
      <c r="E1183" s="188"/>
      <c r="F1183" s="194" t="s">
        <v>16</v>
      </c>
      <c r="G1183" s="36" t="str">
        <f t="shared" si="18"/>
        <v/>
      </c>
      <c r="H1183" s="39"/>
      <c r="I1183" s="36"/>
      <c r="J1183" s="35">
        <v>0</v>
      </c>
    </row>
    <row r="1184" spans="1:10" ht="26.25" hidden="1" thickBot="1">
      <c r="A1184" s="232"/>
      <c r="B1184" s="235"/>
      <c r="C1184" s="40" t="s">
        <v>602</v>
      </c>
      <c r="D1184" s="199" t="s">
        <v>226</v>
      </c>
      <c r="E1184" s="190">
        <v>1</v>
      </c>
      <c r="F1184" s="195" t="s">
        <v>16</v>
      </c>
      <c r="G1184" s="38" t="str">
        <f t="shared" si="18"/>
        <v/>
      </c>
      <c r="H1184" s="43">
        <f>SUM(G1184:G1187)</f>
        <v>3.5633692499999996</v>
      </c>
      <c r="I1184" s="44"/>
      <c r="J1184" s="35">
        <v>0</v>
      </c>
    </row>
    <row r="1185" spans="1:10" ht="15.75" hidden="1" thickBot="1">
      <c r="A1185" s="232"/>
      <c r="B1185" s="235"/>
      <c r="C1185" s="40" t="s">
        <v>555</v>
      </c>
      <c r="D1185" s="40" t="s">
        <v>212</v>
      </c>
      <c r="E1185" s="190">
        <v>2.1000000000000001E-2</v>
      </c>
      <c r="F1185" s="195">
        <v>4.1514999999999995</v>
      </c>
      <c r="G1185" s="38">
        <f t="shared" si="18"/>
        <v>8.7181499999999995E-2</v>
      </c>
      <c r="H1185" s="39"/>
      <c r="I1185" s="36"/>
      <c r="J1185" s="35">
        <v>0</v>
      </c>
    </row>
    <row r="1186" spans="1:10" ht="26.25" hidden="1" thickBot="1">
      <c r="A1186" s="232"/>
      <c r="B1186" s="235"/>
      <c r="C1186" s="40" t="s">
        <v>59</v>
      </c>
      <c r="D1186" s="40" t="s">
        <v>18</v>
      </c>
      <c r="E1186" s="190">
        <v>9.6000000000000002E-2</v>
      </c>
      <c r="F1186" s="189">
        <v>29.088999999999999</v>
      </c>
      <c r="G1186" s="38">
        <f t="shared" si="18"/>
        <v>2.7925439999999999</v>
      </c>
      <c r="H1186" s="39"/>
      <c r="I1186" s="36"/>
      <c r="J1186" s="35">
        <v>0</v>
      </c>
    </row>
    <row r="1187" spans="1:10" ht="15.75" hidden="1" thickBot="1">
      <c r="A1187" s="232"/>
      <c r="B1187" s="235"/>
      <c r="C1187" s="40" t="s">
        <v>33</v>
      </c>
      <c r="D1187" s="40" t="s">
        <v>18</v>
      </c>
      <c r="E1187" s="190">
        <v>3.0300000000000001E-2</v>
      </c>
      <c r="F1187" s="189">
        <v>22.5625</v>
      </c>
      <c r="G1187" s="38">
        <f t="shared" si="18"/>
        <v>0.68364374999999999</v>
      </c>
      <c r="H1187" s="39"/>
      <c r="I1187" s="36"/>
      <c r="J1187" s="35">
        <v>0</v>
      </c>
    </row>
    <row r="1188" spans="1:10" ht="15.75" hidden="1" thickBot="1">
      <c r="A1188" s="233"/>
      <c r="B1188" s="236"/>
      <c r="C1188" s="45"/>
      <c r="D1188" s="45"/>
      <c r="E1188" s="191"/>
      <c r="F1188" s="192" t="s">
        <v>16</v>
      </c>
      <c r="G1188" s="46" t="str">
        <f t="shared" si="18"/>
        <v/>
      </c>
      <c r="H1188" s="48"/>
      <c r="I1188" s="36"/>
      <c r="J1188" s="35">
        <v>0</v>
      </c>
    </row>
    <row r="1189" spans="1:10" ht="15.75" hidden="1" thickBot="1">
      <c r="A1189" s="231" t="s">
        <v>603</v>
      </c>
      <c r="B1189" s="234" t="s">
        <v>604</v>
      </c>
      <c r="C1189" s="30"/>
      <c r="D1189" s="31" t="s">
        <v>24</v>
      </c>
      <c r="E1189" s="186"/>
      <c r="F1189" s="193" t="s">
        <v>16</v>
      </c>
      <c r="G1189" s="32" t="str">
        <f t="shared" si="18"/>
        <v/>
      </c>
      <c r="H1189" s="33"/>
      <c r="I1189" s="34"/>
      <c r="J1189" s="35">
        <v>0</v>
      </c>
    </row>
    <row r="1190" spans="1:10" ht="15.75" hidden="1" thickBot="1">
      <c r="A1190" s="232"/>
      <c r="B1190" s="235"/>
      <c r="C1190" s="37"/>
      <c r="D1190" s="37"/>
      <c r="E1190" s="188"/>
      <c r="F1190" s="194" t="s">
        <v>16</v>
      </c>
      <c r="G1190" s="36" t="str">
        <f t="shared" si="18"/>
        <v/>
      </c>
      <c r="H1190" s="39"/>
      <c r="I1190" s="36"/>
      <c r="J1190" s="35">
        <v>0</v>
      </c>
    </row>
    <row r="1191" spans="1:10" ht="26.25" hidden="1" thickBot="1">
      <c r="A1191" s="232"/>
      <c r="B1191" s="235"/>
      <c r="C1191" s="40" t="s">
        <v>605</v>
      </c>
      <c r="D1191" s="199" t="s">
        <v>226</v>
      </c>
      <c r="E1191" s="190">
        <v>1</v>
      </c>
      <c r="F1191" s="195" t="s">
        <v>16</v>
      </c>
      <c r="G1191" s="38" t="str">
        <f t="shared" si="18"/>
        <v/>
      </c>
      <c r="H1191" s="43">
        <f>SUM(G1191:G1194)</f>
        <v>3.5633692499999996</v>
      </c>
      <c r="I1191" s="44"/>
      <c r="J1191" s="35">
        <v>0</v>
      </c>
    </row>
    <row r="1192" spans="1:10" ht="15.75" hidden="1" thickBot="1">
      <c r="A1192" s="232"/>
      <c r="B1192" s="235"/>
      <c r="C1192" s="40" t="s">
        <v>555</v>
      </c>
      <c r="D1192" s="40" t="s">
        <v>212</v>
      </c>
      <c r="E1192" s="190">
        <v>2.1000000000000001E-2</v>
      </c>
      <c r="F1192" s="195">
        <v>4.1514999999999995</v>
      </c>
      <c r="G1192" s="38">
        <f t="shared" si="18"/>
        <v>8.7181499999999995E-2</v>
      </c>
      <c r="H1192" s="39"/>
      <c r="I1192" s="36"/>
      <c r="J1192" s="35">
        <v>0</v>
      </c>
    </row>
    <row r="1193" spans="1:10" ht="26.25" hidden="1" thickBot="1">
      <c r="A1193" s="232"/>
      <c r="B1193" s="235"/>
      <c r="C1193" s="40" t="s">
        <v>59</v>
      </c>
      <c r="D1193" s="40" t="s">
        <v>18</v>
      </c>
      <c r="E1193" s="190">
        <v>9.6000000000000002E-2</v>
      </c>
      <c r="F1193" s="189">
        <v>29.088999999999999</v>
      </c>
      <c r="G1193" s="38">
        <f t="shared" si="18"/>
        <v>2.7925439999999999</v>
      </c>
      <c r="H1193" s="39"/>
      <c r="I1193" s="36"/>
      <c r="J1193" s="35">
        <v>0</v>
      </c>
    </row>
    <row r="1194" spans="1:10" ht="15.75" hidden="1" thickBot="1">
      <c r="A1194" s="232"/>
      <c r="B1194" s="235"/>
      <c r="C1194" s="40" t="s">
        <v>33</v>
      </c>
      <c r="D1194" s="40" t="s">
        <v>18</v>
      </c>
      <c r="E1194" s="190">
        <v>3.0300000000000001E-2</v>
      </c>
      <c r="F1194" s="189">
        <v>22.5625</v>
      </c>
      <c r="G1194" s="38">
        <f t="shared" si="18"/>
        <v>0.68364374999999999</v>
      </c>
      <c r="H1194" s="39"/>
      <c r="I1194" s="36"/>
      <c r="J1194" s="35">
        <v>0</v>
      </c>
    </row>
    <row r="1195" spans="1:10" ht="15.75" hidden="1" thickBot="1">
      <c r="A1195" s="233"/>
      <c r="B1195" s="236"/>
      <c r="C1195" s="45"/>
      <c r="D1195" s="45"/>
      <c r="E1195" s="191"/>
      <c r="F1195" s="192" t="s">
        <v>16</v>
      </c>
      <c r="G1195" s="46" t="str">
        <f t="shared" si="18"/>
        <v/>
      </c>
      <c r="H1195" s="48"/>
      <c r="I1195" s="36"/>
      <c r="J1195" s="35">
        <v>0</v>
      </c>
    </row>
    <row r="1196" spans="1:10" ht="15.75" thickBot="1">
      <c r="A1196" s="231" t="s">
        <v>606</v>
      </c>
      <c r="B1196" s="234" t="s">
        <v>607</v>
      </c>
      <c r="C1196" s="30"/>
      <c r="D1196" s="31" t="s">
        <v>24</v>
      </c>
      <c r="E1196" s="186"/>
      <c r="F1196" s="193" t="s">
        <v>16</v>
      </c>
      <c r="G1196" s="32" t="str">
        <f t="shared" si="18"/>
        <v/>
      </c>
      <c r="H1196" s="33"/>
      <c r="I1196" s="34"/>
      <c r="J1196" s="35">
        <v>1</v>
      </c>
    </row>
    <row r="1197" spans="1:10">
      <c r="A1197" s="232"/>
      <c r="B1197" s="235"/>
      <c r="C1197" s="37"/>
      <c r="D1197" s="37"/>
      <c r="E1197" s="188"/>
      <c r="F1197" s="194" t="s">
        <v>16</v>
      </c>
      <c r="G1197" s="36" t="str">
        <f t="shared" si="18"/>
        <v/>
      </c>
      <c r="H1197" s="39"/>
      <c r="I1197" s="36"/>
      <c r="J1197" s="35">
        <v>1</v>
      </c>
    </row>
    <row r="1198" spans="1:10" ht="25.5">
      <c r="A1198" s="232"/>
      <c r="B1198" s="235"/>
      <c r="C1198" s="40" t="s">
        <v>608</v>
      </c>
      <c r="D1198" s="40" t="s">
        <v>212</v>
      </c>
      <c r="E1198" s="190">
        <v>1</v>
      </c>
      <c r="F1198" s="195">
        <v>137.351</v>
      </c>
      <c r="G1198" s="38">
        <f t="shared" si="18"/>
        <v>137.351</v>
      </c>
      <c r="H1198" s="43">
        <f>SUM(G1198:G1201)</f>
        <v>140.91436924999999</v>
      </c>
      <c r="I1198" s="44"/>
      <c r="J1198" s="35">
        <v>1</v>
      </c>
    </row>
    <row r="1199" spans="1:10">
      <c r="A1199" s="232"/>
      <c r="B1199" s="235"/>
      <c r="C1199" s="40" t="s">
        <v>555</v>
      </c>
      <c r="D1199" s="40" t="s">
        <v>212</v>
      </c>
      <c r="E1199" s="190">
        <v>2.1000000000000001E-2</v>
      </c>
      <c r="F1199" s="195">
        <v>4.1514999999999995</v>
      </c>
      <c r="G1199" s="38">
        <f t="shared" si="18"/>
        <v>8.7181499999999995E-2</v>
      </c>
      <c r="H1199" s="39"/>
      <c r="I1199" s="36"/>
      <c r="J1199" s="35">
        <v>1</v>
      </c>
    </row>
    <row r="1200" spans="1:10" ht="25.5">
      <c r="A1200" s="232"/>
      <c r="B1200" s="235"/>
      <c r="C1200" s="40" t="s">
        <v>59</v>
      </c>
      <c r="D1200" s="40" t="s">
        <v>18</v>
      </c>
      <c r="E1200" s="190">
        <v>9.6000000000000002E-2</v>
      </c>
      <c r="F1200" s="189">
        <v>29.088999999999999</v>
      </c>
      <c r="G1200" s="38">
        <f t="shared" si="18"/>
        <v>2.7925439999999999</v>
      </c>
      <c r="H1200" s="39"/>
      <c r="I1200" s="36"/>
      <c r="J1200" s="35">
        <v>1</v>
      </c>
    </row>
    <row r="1201" spans="1:10">
      <c r="A1201" s="232"/>
      <c r="B1201" s="235"/>
      <c r="C1201" s="40" t="s">
        <v>33</v>
      </c>
      <c r="D1201" s="40" t="s">
        <v>18</v>
      </c>
      <c r="E1201" s="190">
        <v>3.0300000000000001E-2</v>
      </c>
      <c r="F1201" s="189">
        <v>22.5625</v>
      </c>
      <c r="G1201" s="38">
        <f t="shared" si="18"/>
        <v>0.68364374999999999</v>
      </c>
      <c r="H1201" s="39"/>
      <c r="I1201" s="36"/>
      <c r="J1201" s="35">
        <v>1</v>
      </c>
    </row>
    <row r="1202" spans="1:10" ht="15.75" thickBot="1">
      <c r="A1202" s="233"/>
      <c r="B1202" s="236"/>
      <c r="C1202" s="45"/>
      <c r="D1202" s="45"/>
      <c r="E1202" s="191"/>
      <c r="F1202" s="192" t="s">
        <v>16</v>
      </c>
      <c r="G1202" s="46" t="str">
        <f t="shared" si="18"/>
        <v/>
      </c>
      <c r="H1202" s="48"/>
      <c r="I1202" s="36"/>
      <c r="J1202" s="35">
        <v>1</v>
      </c>
    </row>
    <row r="1203" spans="1:10" ht="15.75" hidden="1" thickBot="1">
      <c r="A1203" s="231" t="s">
        <v>609</v>
      </c>
      <c r="B1203" s="234" t="s">
        <v>610</v>
      </c>
      <c r="C1203" s="30"/>
      <c r="D1203" s="31" t="s">
        <v>24</v>
      </c>
      <c r="E1203" s="186"/>
      <c r="F1203" s="193" t="s">
        <v>16</v>
      </c>
      <c r="G1203" s="32" t="str">
        <f t="shared" si="18"/>
        <v/>
      </c>
      <c r="H1203" s="33"/>
      <c r="I1203" s="34"/>
      <c r="J1203" s="35">
        <v>0</v>
      </c>
    </row>
    <row r="1204" spans="1:10" ht="15.75" hidden="1" thickBot="1">
      <c r="A1204" s="232"/>
      <c r="B1204" s="235"/>
      <c r="C1204" s="37"/>
      <c r="D1204" s="37"/>
      <c r="E1204" s="188"/>
      <c r="F1204" s="194" t="s">
        <v>16</v>
      </c>
      <c r="G1204" s="36" t="str">
        <f t="shared" si="18"/>
        <v/>
      </c>
      <c r="H1204" s="39"/>
      <c r="I1204" s="36"/>
      <c r="J1204" s="35">
        <v>0</v>
      </c>
    </row>
    <row r="1205" spans="1:10" ht="26.25" hidden="1" thickBot="1">
      <c r="A1205" s="232"/>
      <c r="B1205" s="235"/>
      <c r="C1205" s="40" t="s">
        <v>611</v>
      </c>
      <c r="D1205" s="199" t="s">
        <v>226</v>
      </c>
      <c r="E1205" s="190">
        <v>1</v>
      </c>
      <c r="F1205" s="195" t="s">
        <v>16</v>
      </c>
      <c r="G1205" s="38" t="str">
        <f t="shared" si="18"/>
        <v/>
      </c>
      <c r="H1205" s="43">
        <f>SUM(G1205:G1208)</f>
        <v>4.3011848500000003</v>
      </c>
      <c r="I1205" s="44"/>
      <c r="J1205" s="35">
        <v>0</v>
      </c>
    </row>
    <row r="1206" spans="1:10" ht="15.75" hidden="1" thickBot="1">
      <c r="A1206" s="232"/>
      <c r="B1206" s="235"/>
      <c r="C1206" s="40" t="s">
        <v>555</v>
      </c>
      <c r="D1206" s="40" t="s">
        <v>212</v>
      </c>
      <c r="E1206" s="190">
        <v>2.1000000000000001E-2</v>
      </c>
      <c r="F1206" s="195">
        <v>4.1514999999999995</v>
      </c>
      <c r="G1206" s="38">
        <f t="shared" si="18"/>
        <v>8.7181499999999995E-2</v>
      </c>
      <c r="H1206" s="39"/>
      <c r="I1206" s="36"/>
      <c r="J1206" s="35">
        <v>0</v>
      </c>
    </row>
    <row r="1207" spans="1:10" ht="26.25" hidden="1" thickBot="1">
      <c r="A1207" s="232"/>
      <c r="B1207" s="235"/>
      <c r="C1207" s="40" t="s">
        <v>59</v>
      </c>
      <c r="D1207" s="40" t="s">
        <v>18</v>
      </c>
      <c r="E1207" s="190">
        <v>0.1164</v>
      </c>
      <c r="F1207" s="189">
        <v>29.088999999999999</v>
      </c>
      <c r="G1207" s="38">
        <f t="shared" si="18"/>
        <v>3.3859596000000001</v>
      </c>
      <c r="H1207" s="39"/>
      <c r="I1207" s="36"/>
      <c r="J1207" s="35">
        <v>0</v>
      </c>
    </row>
    <row r="1208" spans="1:10" ht="15.75" hidden="1" thickBot="1">
      <c r="A1208" s="232"/>
      <c r="B1208" s="235"/>
      <c r="C1208" s="40" t="s">
        <v>33</v>
      </c>
      <c r="D1208" s="40" t="s">
        <v>18</v>
      </c>
      <c r="E1208" s="190">
        <v>3.6700000000000003E-2</v>
      </c>
      <c r="F1208" s="189">
        <v>22.5625</v>
      </c>
      <c r="G1208" s="38">
        <f t="shared" si="18"/>
        <v>0.82804375000000008</v>
      </c>
      <c r="H1208" s="39"/>
      <c r="I1208" s="36"/>
      <c r="J1208" s="35">
        <v>0</v>
      </c>
    </row>
    <row r="1209" spans="1:10" ht="15.75" hidden="1" thickBot="1">
      <c r="A1209" s="233"/>
      <c r="B1209" s="236"/>
      <c r="C1209" s="45"/>
      <c r="D1209" s="45"/>
      <c r="E1209" s="191"/>
      <c r="F1209" s="192" t="s">
        <v>16</v>
      </c>
      <c r="G1209" s="46" t="str">
        <f t="shared" si="18"/>
        <v/>
      </c>
      <c r="H1209" s="48"/>
      <c r="I1209" s="36"/>
      <c r="J1209" s="35">
        <v>0</v>
      </c>
    </row>
    <row r="1210" spans="1:10" ht="15.75" hidden="1" thickBot="1">
      <c r="A1210" s="231" t="s">
        <v>612</v>
      </c>
      <c r="B1210" s="234" t="s">
        <v>613</v>
      </c>
      <c r="C1210" s="30"/>
      <c r="D1210" s="31" t="s">
        <v>24</v>
      </c>
      <c r="E1210" s="186"/>
      <c r="F1210" s="193" t="s">
        <v>16</v>
      </c>
      <c r="G1210" s="32" t="str">
        <f t="shared" si="18"/>
        <v/>
      </c>
      <c r="H1210" s="33"/>
      <c r="I1210" s="34"/>
      <c r="J1210" s="35">
        <v>0</v>
      </c>
    </row>
    <row r="1211" spans="1:10" ht="15.75" hidden="1" thickBot="1">
      <c r="A1211" s="232"/>
      <c r="B1211" s="235"/>
      <c r="C1211" s="37"/>
      <c r="D1211" s="37"/>
      <c r="E1211" s="188"/>
      <c r="F1211" s="194" t="s">
        <v>16</v>
      </c>
      <c r="G1211" s="36" t="str">
        <f t="shared" si="18"/>
        <v/>
      </c>
      <c r="H1211" s="39"/>
      <c r="I1211" s="36"/>
      <c r="J1211" s="35">
        <v>0</v>
      </c>
    </row>
    <row r="1212" spans="1:10" ht="15.75" hidden="1" thickBot="1">
      <c r="A1212" s="232"/>
      <c r="B1212" s="235"/>
      <c r="C1212" s="40" t="s">
        <v>555</v>
      </c>
      <c r="D1212" s="40" t="s">
        <v>212</v>
      </c>
      <c r="E1212" s="190">
        <v>2.1000000000000001E-2</v>
      </c>
      <c r="F1212" s="195">
        <v>4.1514999999999995</v>
      </c>
      <c r="G1212" s="38">
        <f t="shared" si="18"/>
        <v>8.7181499999999995E-2</v>
      </c>
      <c r="H1212" s="43">
        <f>SUM(G1212:G1215)</f>
        <v>60.54701025</v>
      </c>
      <c r="I1212" s="44"/>
      <c r="J1212" s="35">
        <v>0</v>
      </c>
    </row>
    <row r="1213" spans="1:10" ht="26.25" hidden="1" thickBot="1">
      <c r="A1213" s="232"/>
      <c r="B1213" s="235"/>
      <c r="C1213" s="40" t="s">
        <v>59</v>
      </c>
      <c r="D1213" s="40" t="s">
        <v>18</v>
      </c>
      <c r="E1213" s="190">
        <v>0.1525</v>
      </c>
      <c r="F1213" s="189">
        <v>29.088999999999999</v>
      </c>
      <c r="G1213" s="38">
        <f t="shared" si="18"/>
        <v>4.4360724999999999</v>
      </c>
      <c r="H1213" s="39"/>
      <c r="I1213" s="36"/>
      <c r="J1213" s="35">
        <v>0</v>
      </c>
    </row>
    <row r="1214" spans="1:10" ht="15.75" hidden="1" thickBot="1">
      <c r="A1214" s="232"/>
      <c r="B1214" s="235"/>
      <c r="C1214" s="40" t="s">
        <v>33</v>
      </c>
      <c r="D1214" s="40" t="s">
        <v>18</v>
      </c>
      <c r="E1214" s="190">
        <v>4.8099999999999997E-2</v>
      </c>
      <c r="F1214" s="189">
        <v>22.5625</v>
      </c>
      <c r="G1214" s="38">
        <f t="shared" si="18"/>
        <v>1.08525625</v>
      </c>
      <c r="H1214" s="39"/>
      <c r="I1214" s="36"/>
      <c r="J1214" s="35">
        <v>0</v>
      </c>
    </row>
    <row r="1215" spans="1:10" ht="39" hidden="1" thickBot="1">
      <c r="A1215" s="232"/>
      <c r="B1215" s="235"/>
      <c r="C1215" s="40" t="s">
        <v>614</v>
      </c>
      <c r="D1215" s="40" t="s">
        <v>212</v>
      </c>
      <c r="E1215" s="190">
        <v>1</v>
      </c>
      <c r="F1215" s="195">
        <v>54.938499999999998</v>
      </c>
      <c r="G1215" s="36">
        <f t="shared" si="18"/>
        <v>54.938499999999998</v>
      </c>
      <c r="H1215" s="39"/>
      <c r="I1215" s="36"/>
      <c r="J1215" s="35">
        <v>0</v>
      </c>
    </row>
    <row r="1216" spans="1:10" ht="15.75" hidden="1" thickBot="1">
      <c r="A1216" s="233"/>
      <c r="B1216" s="236"/>
      <c r="C1216" s="45"/>
      <c r="D1216" s="45"/>
      <c r="E1216" s="191"/>
      <c r="F1216" s="192" t="s">
        <v>16</v>
      </c>
      <c r="G1216" s="46" t="str">
        <f t="shared" si="18"/>
        <v/>
      </c>
      <c r="H1216" s="48"/>
      <c r="I1216" s="36"/>
      <c r="J1216" s="35">
        <v>0</v>
      </c>
    </row>
    <row r="1217" spans="1:10" ht="15.75" hidden="1" thickBot="1">
      <c r="A1217" s="231" t="s">
        <v>615</v>
      </c>
      <c r="B1217" s="234" t="s">
        <v>616</v>
      </c>
      <c r="C1217" s="30"/>
      <c r="D1217" s="31" t="s">
        <v>24</v>
      </c>
      <c r="E1217" s="186"/>
      <c r="F1217" s="193" t="s">
        <v>16</v>
      </c>
      <c r="G1217" s="32" t="str">
        <f t="shared" si="18"/>
        <v/>
      </c>
      <c r="H1217" s="33"/>
      <c r="I1217" s="34"/>
      <c r="J1217" s="35">
        <v>0</v>
      </c>
    </row>
    <row r="1218" spans="1:10" ht="15.75" hidden="1" thickBot="1">
      <c r="A1218" s="232"/>
      <c r="B1218" s="235"/>
      <c r="C1218" s="37"/>
      <c r="D1218" s="37"/>
      <c r="E1218" s="188"/>
      <c r="F1218" s="194" t="s">
        <v>16</v>
      </c>
      <c r="G1218" s="36" t="str">
        <f t="shared" si="18"/>
        <v/>
      </c>
      <c r="H1218" s="39"/>
      <c r="I1218" s="36"/>
      <c r="J1218" s="35">
        <v>0</v>
      </c>
    </row>
    <row r="1219" spans="1:10" ht="26.25" hidden="1" thickBot="1">
      <c r="A1219" s="232"/>
      <c r="B1219" s="235"/>
      <c r="C1219" s="40" t="s">
        <v>617</v>
      </c>
      <c r="D1219" s="199" t="s">
        <v>226</v>
      </c>
      <c r="E1219" s="190">
        <v>1</v>
      </c>
      <c r="F1219" s="195" t="s">
        <v>16</v>
      </c>
      <c r="G1219" s="38" t="str">
        <f t="shared" si="18"/>
        <v/>
      </c>
      <c r="H1219" s="43">
        <f>SUM(G1219:G1221)</f>
        <v>25.954000000000001</v>
      </c>
      <c r="I1219" s="44"/>
      <c r="J1219" s="35">
        <v>0</v>
      </c>
    </row>
    <row r="1220" spans="1:10" ht="26.25" hidden="1" thickBot="1">
      <c r="A1220" s="232"/>
      <c r="B1220" s="235"/>
      <c r="C1220" s="40" t="s">
        <v>172</v>
      </c>
      <c r="D1220" s="40" t="s">
        <v>18</v>
      </c>
      <c r="E1220" s="190">
        <v>0.5</v>
      </c>
      <c r="F1220" s="189">
        <v>22.818999999999999</v>
      </c>
      <c r="G1220" s="38">
        <f t="shared" si="18"/>
        <v>11.4095</v>
      </c>
      <c r="H1220" s="39"/>
      <c r="I1220" s="36"/>
      <c r="J1220" s="35">
        <v>0</v>
      </c>
    </row>
    <row r="1221" spans="1:10" ht="26.25" hidden="1" thickBot="1">
      <c r="A1221" s="232"/>
      <c r="B1221" s="235"/>
      <c r="C1221" s="40" t="s">
        <v>59</v>
      </c>
      <c r="D1221" s="40" t="s">
        <v>18</v>
      </c>
      <c r="E1221" s="190">
        <v>0.5</v>
      </c>
      <c r="F1221" s="189">
        <v>29.088999999999999</v>
      </c>
      <c r="G1221" s="38">
        <f t="shared" si="18"/>
        <v>14.544499999999999</v>
      </c>
      <c r="H1221" s="39"/>
      <c r="I1221" s="36"/>
      <c r="J1221" s="35">
        <v>0</v>
      </c>
    </row>
    <row r="1222" spans="1:10" ht="15.75" hidden="1" thickBot="1">
      <c r="A1222" s="233"/>
      <c r="B1222" s="236"/>
      <c r="C1222" s="45"/>
      <c r="D1222" s="45"/>
      <c r="E1222" s="191"/>
      <c r="F1222" s="192" t="s">
        <v>16</v>
      </c>
      <c r="G1222" s="46" t="str">
        <f t="shared" ref="G1222:G1285" si="19">IF(ISNUMBER(F1222),E1222*F1222,"")</f>
        <v/>
      </c>
      <c r="H1222" s="48"/>
      <c r="I1222" s="36"/>
      <c r="J1222" s="35">
        <v>0</v>
      </c>
    </row>
    <row r="1223" spans="1:10" ht="15.75" hidden="1" thickBot="1">
      <c r="A1223" s="231" t="s">
        <v>618</v>
      </c>
      <c r="B1223" s="234" t="s">
        <v>619</v>
      </c>
      <c r="C1223" s="30"/>
      <c r="D1223" s="31" t="s">
        <v>24</v>
      </c>
      <c r="E1223" s="186"/>
      <c r="F1223" s="193" t="s">
        <v>16</v>
      </c>
      <c r="G1223" s="32" t="str">
        <f t="shared" si="19"/>
        <v/>
      </c>
      <c r="H1223" s="33"/>
      <c r="I1223" s="34"/>
      <c r="J1223" s="35">
        <v>0</v>
      </c>
    </row>
    <row r="1224" spans="1:10" ht="15.75" hidden="1" thickBot="1">
      <c r="A1224" s="232"/>
      <c r="B1224" s="235"/>
      <c r="C1224" s="37"/>
      <c r="D1224" s="37"/>
      <c r="E1224" s="188"/>
      <c r="F1224" s="194" t="s">
        <v>16</v>
      </c>
      <c r="G1224" s="36" t="str">
        <f t="shared" si="19"/>
        <v/>
      </c>
      <c r="H1224" s="39"/>
      <c r="I1224" s="36"/>
      <c r="J1224" s="35">
        <v>0</v>
      </c>
    </row>
    <row r="1225" spans="1:10" ht="15.75" hidden="1" thickBot="1">
      <c r="A1225" s="232"/>
      <c r="B1225" s="235"/>
      <c r="C1225" s="40" t="s">
        <v>620</v>
      </c>
      <c r="D1225" s="199" t="s">
        <v>212</v>
      </c>
      <c r="E1225" s="190">
        <v>1</v>
      </c>
      <c r="F1225" s="195" t="s">
        <v>16</v>
      </c>
      <c r="G1225" s="38" t="str">
        <f t="shared" si="19"/>
        <v/>
      </c>
      <c r="H1225" s="43">
        <f>SUM(G1225:G1227)</f>
        <v>25.954000000000001</v>
      </c>
      <c r="I1225" s="44"/>
      <c r="J1225" s="35">
        <v>0</v>
      </c>
    </row>
    <row r="1226" spans="1:10" ht="26.25" hidden="1" thickBot="1">
      <c r="A1226" s="232"/>
      <c r="B1226" s="235"/>
      <c r="C1226" s="40" t="s">
        <v>172</v>
      </c>
      <c r="D1226" s="40" t="s">
        <v>18</v>
      </c>
      <c r="E1226" s="190">
        <v>0.5</v>
      </c>
      <c r="F1226" s="189">
        <v>22.818999999999999</v>
      </c>
      <c r="G1226" s="38">
        <f t="shared" si="19"/>
        <v>11.4095</v>
      </c>
      <c r="H1226" s="39"/>
      <c r="I1226" s="36"/>
      <c r="J1226" s="35">
        <v>0</v>
      </c>
    </row>
    <row r="1227" spans="1:10" ht="26.25" hidden="1" thickBot="1">
      <c r="A1227" s="232"/>
      <c r="B1227" s="235"/>
      <c r="C1227" s="40" t="s">
        <v>59</v>
      </c>
      <c r="D1227" s="40" t="s">
        <v>18</v>
      </c>
      <c r="E1227" s="190">
        <v>0.5</v>
      </c>
      <c r="F1227" s="189">
        <v>29.088999999999999</v>
      </c>
      <c r="G1227" s="38">
        <f t="shared" si="19"/>
        <v>14.544499999999999</v>
      </c>
      <c r="H1227" s="39"/>
      <c r="I1227" s="36"/>
      <c r="J1227" s="35">
        <v>0</v>
      </c>
    </row>
    <row r="1228" spans="1:10" ht="15.75" hidden="1" thickBot="1">
      <c r="A1228" s="233"/>
      <c r="B1228" s="236"/>
      <c r="C1228" s="45"/>
      <c r="D1228" s="45"/>
      <c r="E1228" s="191"/>
      <c r="F1228" s="192" t="s">
        <v>16</v>
      </c>
      <c r="G1228" s="46" t="str">
        <f t="shared" si="19"/>
        <v/>
      </c>
      <c r="H1228" s="48"/>
      <c r="I1228" s="36"/>
      <c r="J1228" s="35">
        <v>0</v>
      </c>
    </row>
    <row r="1229" spans="1:10" ht="15.75" hidden="1" thickBot="1">
      <c r="A1229" s="231" t="s">
        <v>621</v>
      </c>
      <c r="B1229" s="234" t="s">
        <v>622</v>
      </c>
      <c r="C1229" s="30"/>
      <c r="D1229" s="31" t="s">
        <v>24</v>
      </c>
      <c r="E1229" s="186"/>
      <c r="F1229" s="193" t="s">
        <v>16</v>
      </c>
      <c r="G1229" s="32" t="str">
        <f t="shared" si="19"/>
        <v/>
      </c>
      <c r="H1229" s="33"/>
      <c r="I1229" s="34"/>
      <c r="J1229" s="35">
        <v>0</v>
      </c>
    </row>
    <row r="1230" spans="1:10" ht="15.75" hidden="1" thickBot="1">
      <c r="A1230" s="232"/>
      <c r="B1230" s="235"/>
      <c r="C1230" s="37"/>
      <c r="D1230" s="37"/>
      <c r="E1230" s="188"/>
      <c r="F1230" s="194" t="s">
        <v>16</v>
      </c>
      <c r="G1230" s="36" t="str">
        <f t="shared" si="19"/>
        <v/>
      </c>
      <c r="H1230" s="39"/>
      <c r="I1230" s="36"/>
      <c r="J1230" s="35">
        <v>0</v>
      </c>
    </row>
    <row r="1231" spans="1:10" ht="26.25" hidden="1" thickBot="1">
      <c r="A1231" s="232"/>
      <c r="B1231" s="235"/>
      <c r="C1231" s="40" t="s">
        <v>623</v>
      </c>
      <c r="D1231" s="199" t="s">
        <v>226</v>
      </c>
      <c r="E1231" s="190">
        <v>1</v>
      </c>
      <c r="F1231" s="195" t="s">
        <v>16</v>
      </c>
      <c r="G1231" s="38" t="str">
        <f t="shared" si="19"/>
        <v/>
      </c>
      <c r="H1231" s="43">
        <f>SUM(G1231:G1233)</f>
        <v>25.954000000000001</v>
      </c>
      <c r="I1231" s="44"/>
      <c r="J1231" s="35">
        <v>0</v>
      </c>
    </row>
    <row r="1232" spans="1:10" ht="26.25" hidden="1" thickBot="1">
      <c r="A1232" s="232"/>
      <c r="B1232" s="235"/>
      <c r="C1232" s="40" t="s">
        <v>172</v>
      </c>
      <c r="D1232" s="40" t="s">
        <v>18</v>
      </c>
      <c r="E1232" s="190">
        <v>0.5</v>
      </c>
      <c r="F1232" s="189">
        <v>22.818999999999999</v>
      </c>
      <c r="G1232" s="38">
        <f t="shared" si="19"/>
        <v>11.4095</v>
      </c>
      <c r="H1232" s="39"/>
      <c r="I1232" s="36"/>
      <c r="J1232" s="35">
        <v>0</v>
      </c>
    </row>
    <row r="1233" spans="1:10" ht="26.25" hidden="1" thickBot="1">
      <c r="A1233" s="232"/>
      <c r="B1233" s="235"/>
      <c r="C1233" s="40" t="s">
        <v>59</v>
      </c>
      <c r="D1233" s="40" t="s">
        <v>18</v>
      </c>
      <c r="E1233" s="190">
        <v>0.5</v>
      </c>
      <c r="F1233" s="189">
        <v>29.088999999999999</v>
      </c>
      <c r="G1233" s="38">
        <f t="shared" si="19"/>
        <v>14.544499999999999</v>
      </c>
      <c r="H1233" s="39"/>
      <c r="I1233" s="36"/>
      <c r="J1233" s="35">
        <v>0</v>
      </c>
    </row>
    <row r="1234" spans="1:10" ht="15.75" hidden="1" thickBot="1">
      <c r="A1234" s="233"/>
      <c r="B1234" s="236"/>
      <c r="C1234" s="45"/>
      <c r="D1234" s="45"/>
      <c r="E1234" s="191"/>
      <c r="F1234" s="192" t="s">
        <v>16</v>
      </c>
      <c r="G1234" s="46" t="str">
        <f t="shared" si="19"/>
        <v/>
      </c>
      <c r="H1234" s="48"/>
      <c r="I1234" s="36"/>
      <c r="J1234" s="35">
        <v>0</v>
      </c>
    </row>
    <row r="1235" spans="1:10" ht="15.75" hidden="1" thickBot="1">
      <c r="A1235" s="231" t="s">
        <v>624</v>
      </c>
      <c r="B1235" s="234" t="s">
        <v>625</v>
      </c>
      <c r="C1235" s="30"/>
      <c r="D1235" s="31" t="s">
        <v>24</v>
      </c>
      <c r="E1235" s="186"/>
      <c r="F1235" s="193" t="s">
        <v>16</v>
      </c>
      <c r="G1235" s="32" t="str">
        <f t="shared" si="19"/>
        <v/>
      </c>
      <c r="H1235" s="33"/>
      <c r="I1235" s="34"/>
      <c r="J1235" s="35">
        <v>0</v>
      </c>
    </row>
    <row r="1236" spans="1:10" ht="15.75" hidden="1" thickBot="1">
      <c r="A1236" s="232"/>
      <c r="B1236" s="235"/>
      <c r="C1236" s="37"/>
      <c r="D1236" s="37"/>
      <c r="E1236" s="188"/>
      <c r="F1236" s="194" t="s">
        <v>16</v>
      </c>
      <c r="G1236" s="36" t="str">
        <f t="shared" si="19"/>
        <v/>
      </c>
      <c r="H1236" s="39"/>
      <c r="I1236" s="36"/>
      <c r="J1236" s="35">
        <v>0</v>
      </c>
    </row>
    <row r="1237" spans="1:10" ht="15.75" hidden="1" thickBot="1">
      <c r="A1237" s="232"/>
      <c r="B1237" s="235"/>
      <c r="C1237" s="40" t="s">
        <v>620</v>
      </c>
      <c r="D1237" s="199" t="s">
        <v>226</v>
      </c>
      <c r="E1237" s="190">
        <v>1</v>
      </c>
      <c r="F1237" s="195" t="s">
        <v>16</v>
      </c>
      <c r="G1237" s="38" t="str">
        <f t="shared" si="19"/>
        <v/>
      </c>
      <c r="H1237" s="43">
        <f>SUM(G1237:G1239)</f>
        <v>25.954000000000001</v>
      </c>
      <c r="I1237" s="44"/>
      <c r="J1237" s="35">
        <v>0</v>
      </c>
    </row>
    <row r="1238" spans="1:10" ht="26.25" hidden="1" thickBot="1">
      <c r="A1238" s="232"/>
      <c r="B1238" s="235"/>
      <c r="C1238" s="40" t="s">
        <v>172</v>
      </c>
      <c r="D1238" s="40" t="s">
        <v>18</v>
      </c>
      <c r="E1238" s="190">
        <v>0.5</v>
      </c>
      <c r="F1238" s="189">
        <v>22.818999999999999</v>
      </c>
      <c r="G1238" s="38">
        <f t="shared" si="19"/>
        <v>11.4095</v>
      </c>
      <c r="H1238" s="39"/>
      <c r="I1238" s="36"/>
      <c r="J1238" s="35">
        <v>0</v>
      </c>
    </row>
    <row r="1239" spans="1:10" ht="26.25" hidden="1" thickBot="1">
      <c r="A1239" s="232"/>
      <c r="B1239" s="235"/>
      <c r="C1239" s="40" t="s">
        <v>59</v>
      </c>
      <c r="D1239" s="40" t="s">
        <v>18</v>
      </c>
      <c r="E1239" s="190">
        <v>0.5</v>
      </c>
      <c r="F1239" s="189">
        <v>29.088999999999999</v>
      </c>
      <c r="G1239" s="38">
        <f t="shared" si="19"/>
        <v>14.544499999999999</v>
      </c>
      <c r="H1239" s="39"/>
      <c r="I1239" s="36"/>
      <c r="J1239" s="35">
        <v>0</v>
      </c>
    </row>
    <row r="1240" spans="1:10" ht="15.75" hidden="1" thickBot="1">
      <c r="A1240" s="233"/>
      <c r="B1240" s="236"/>
      <c r="C1240" s="45"/>
      <c r="D1240" s="45"/>
      <c r="E1240" s="191"/>
      <c r="F1240" s="192" t="s">
        <v>16</v>
      </c>
      <c r="G1240" s="46" t="str">
        <f t="shared" si="19"/>
        <v/>
      </c>
      <c r="H1240" s="48"/>
      <c r="I1240" s="36"/>
      <c r="J1240" s="35">
        <v>0</v>
      </c>
    </row>
    <row r="1241" spans="1:10" ht="15.75" hidden="1" thickBot="1">
      <c r="A1241" s="231" t="s">
        <v>626</v>
      </c>
      <c r="B1241" s="234" t="s">
        <v>627</v>
      </c>
      <c r="C1241" s="30"/>
      <c r="D1241" s="31" t="s">
        <v>24</v>
      </c>
      <c r="E1241" s="186"/>
      <c r="F1241" s="193" t="s">
        <v>16</v>
      </c>
      <c r="G1241" s="32" t="str">
        <f t="shared" si="19"/>
        <v/>
      </c>
      <c r="H1241" s="33"/>
      <c r="I1241" s="34"/>
      <c r="J1241" s="35">
        <v>0</v>
      </c>
    </row>
    <row r="1242" spans="1:10" ht="15.75" hidden="1" thickBot="1">
      <c r="A1242" s="232"/>
      <c r="B1242" s="235"/>
      <c r="C1242" s="37"/>
      <c r="D1242" s="37"/>
      <c r="E1242" s="188"/>
      <c r="F1242" s="194" t="s">
        <v>16</v>
      </c>
      <c r="G1242" s="36" t="str">
        <f t="shared" si="19"/>
        <v/>
      </c>
      <c r="H1242" s="39"/>
      <c r="I1242" s="36"/>
      <c r="J1242" s="35">
        <v>0</v>
      </c>
    </row>
    <row r="1243" spans="1:10" ht="15.75" hidden="1" thickBot="1">
      <c r="A1243" s="232"/>
      <c r="B1243" s="235"/>
      <c r="C1243" s="40" t="s">
        <v>628</v>
      </c>
      <c r="D1243" s="40" t="s">
        <v>212</v>
      </c>
      <c r="E1243" s="190">
        <v>1</v>
      </c>
      <c r="F1243" s="195">
        <v>34.523000000000003</v>
      </c>
      <c r="G1243" s="38">
        <f t="shared" si="19"/>
        <v>34.523000000000003</v>
      </c>
      <c r="H1243" s="43">
        <f>SUM(G1243:G1246)</f>
        <v>41.020183000000003</v>
      </c>
      <c r="I1243" s="44"/>
      <c r="J1243" s="35">
        <v>0</v>
      </c>
    </row>
    <row r="1244" spans="1:10" ht="15.75" hidden="1" thickBot="1">
      <c r="A1244" s="232"/>
      <c r="B1244" s="235"/>
      <c r="C1244" s="40" t="s">
        <v>555</v>
      </c>
      <c r="D1244" s="40" t="s">
        <v>212</v>
      </c>
      <c r="E1244" s="190">
        <v>4.8000000000000001E-2</v>
      </c>
      <c r="F1244" s="195">
        <v>4.1514999999999995</v>
      </c>
      <c r="G1244" s="38">
        <f t="shared" si="19"/>
        <v>0.19927199999999998</v>
      </c>
      <c r="H1244" s="39"/>
      <c r="I1244" s="36"/>
      <c r="J1244" s="35">
        <v>0</v>
      </c>
    </row>
    <row r="1245" spans="1:10" ht="26.25" hidden="1" thickBot="1">
      <c r="A1245" s="232"/>
      <c r="B1245" s="235"/>
      <c r="C1245" s="40" t="s">
        <v>59</v>
      </c>
      <c r="D1245" s="40" t="s">
        <v>18</v>
      </c>
      <c r="E1245" s="190">
        <v>0.17399999999999999</v>
      </c>
      <c r="F1245" s="189">
        <v>29.088999999999999</v>
      </c>
      <c r="G1245" s="38">
        <f t="shared" si="19"/>
        <v>5.0614859999999995</v>
      </c>
      <c r="H1245" s="39"/>
      <c r="I1245" s="36"/>
      <c r="J1245" s="35">
        <v>0</v>
      </c>
    </row>
    <row r="1246" spans="1:10" ht="15.75" hidden="1" thickBot="1">
      <c r="A1246" s="232"/>
      <c r="B1246" s="235"/>
      <c r="C1246" s="40" t="s">
        <v>33</v>
      </c>
      <c r="D1246" s="40" t="s">
        <v>18</v>
      </c>
      <c r="E1246" s="190">
        <v>5.4800000000000001E-2</v>
      </c>
      <c r="F1246" s="189">
        <v>22.5625</v>
      </c>
      <c r="G1246" s="38">
        <f t="shared" si="19"/>
        <v>1.2364250000000001</v>
      </c>
      <c r="H1246" s="39"/>
      <c r="I1246" s="36"/>
      <c r="J1246" s="35">
        <v>0</v>
      </c>
    </row>
    <row r="1247" spans="1:10" ht="15.75" hidden="1" thickBot="1">
      <c r="A1247" s="233"/>
      <c r="B1247" s="236"/>
      <c r="C1247" s="45"/>
      <c r="D1247" s="45"/>
      <c r="E1247" s="191"/>
      <c r="F1247" s="192" t="s">
        <v>16</v>
      </c>
      <c r="G1247" s="46" t="str">
        <f t="shared" si="19"/>
        <v/>
      </c>
      <c r="H1247" s="48"/>
      <c r="I1247" s="36"/>
      <c r="J1247" s="35">
        <v>0</v>
      </c>
    </row>
    <row r="1248" spans="1:10" ht="15.75" hidden="1" thickBot="1">
      <c r="A1248" s="231" t="s">
        <v>629</v>
      </c>
      <c r="B1248" s="234" t="s">
        <v>630</v>
      </c>
      <c r="C1248" s="30"/>
      <c r="D1248" s="31" t="s">
        <v>24</v>
      </c>
      <c r="E1248" s="186"/>
      <c r="F1248" s="193" t="s">
        <v>16</v>
      </c>
      <c r="G1248" s="32" t="str">
        <f t="shared" si="19"/>
        <v/>
      </c>
      <c r="H1248" s="33"/>
      <c r="I1248" s="34"/>
      <c r="J1248" s="35">
        <v>0</v>
      </c>
    </row>
    <row r="1249" spans="1:10" ht="15.75" hidden="1" thickBot="1">
      <c r="A1249" s="232"/>
      <c r="B1249" s="235"/>
      <c r="C1249" s="37"/>
      <c r="D1249" s="37"/>
      <c r="E1249" s="188"/>
      <c r="F1249" s="194" t="s">
        <v>16</v>
      </c>
      <c r="G1249" s="36" t="str">
        <f t="shared" si="19"/>
        <v/>
      </c>
      <c r="H1249" s="39"/>
      <c r="I1249" s="36"/>
      <c r="J1249" s="35">
        <v>0</v>
      </c>
    </row>
    <row r="1250" spans="1:10" ht="15.75" hidden="1" thickBot="1">
      <c r="A1250" s="232"/>
      <c r="B1250" s="235"/>
      <c r="C1250" s="40" t="s">
        <v>555</v>
      </c>
      <c r="D1250" s="40" t="s">
        <v>212</v>
      </c>
      <c r="E1250" s="190">
        <v>3.32E-2</v>
      </c>
      <c r="F1250" s="195">
        <v>4.1514999999999995</v>
      </c>
      <c r="G1250" s="38">
        <f t="shared" si="19"/>
        <v>0.13782979999999997</v>
      </c>
      <c r="H1250" s="43">
        <f>SUM(G1250:G1253)</f>
        <v>48.040519599999989</v>
      </c>
      <c r="I1250" s="44"/>
      <c r="J1250" s="35">
        <v>0</v>
      </c>
    </row>
    <row r="1251" spans="1:10" ht="26.25" hidden="1" thickBot="1">
      <c r="A1251" s="232"/>
      <c r="B1251" s="235"/>
      <c r="C1251" s="40" t="s">
        <v>631</v>
      </c>
      <c r="D1251" s="40" t="s">
        <v>212</v>
      </c>
      <c r="E1251" s="190">
        <v>1</v>
      </c>
      <c r="F1251" s="195">
        <v>43.443499999999993</v>
      </c>
      <c r="G1251" s="38">
        <f t="shared" si="19"/>
        <v>43.443499999999993</v>
      </c>
      <c r="H1251" s="39"/>
      <c r="I1251" s="36"/>
      <c r="J1251" s="35">
        <v>0</v>
      </c>
    </row>
    <row r="1252" spans="1:10" ht="26.25" hidden="1" thickBot="1">
      <c r="A1252" s="232"/>
      <c r="B1252" s="235"/>
      <c r="C1252" s="40" t="s">
        <v>59</v>
      </c>
      <c r="D1252" s="40" t="s">
        <v>18</v>
      </c>
      <c r="E1252" s="190">
        <v>0.1232</v>
      </c>
      <c r="F1252" s="189">
        <v>29.088999999999999</v>
      </c>
      <c r="G1252" s="38">
        <f t="shared" si="19"/>
        <v>3.5837648</v>
      </c>
      <c r="H1252" s="39"/>
      <c r="I1252" s="36"/>
      <c r="J1252" s="35">
        <v>0</v>
      </c>
    </row>
    <row r="1253" spans="1:10" ht="15.75" hidden="1" thickBot="1">
      <c r="A1253" s="232"/>
      <c r="B1253" s="235"/>
      <c r="C1253" s="40" t="s">
        <v>33</v>
      </c>
      <c r="D1253" s="40" t="s">
        <v>18</v>
      </c>
      <c r="E1253" s="190">
        <v>3.8800000000000001E-2</v>
      </c>
      <c r="F1253" s="189">
        <v>22.5625</v>
      </c>
      <c r="G1253" s="38">
        <f t="shared" si="19"/>
        <v>0.87542500000000001</v>
      </c>
      <c r="H1253" s="39"/>
      <c r="I1253" s="36"/>
      <c r="J1253" s="35">
        <v>0</v>
      </c>
    </row>
    <row r="1254" spans="1:10" ht="15.75" hidden="1" thickBot="1">
      <c r="A1254" s="233"/>
      <c r="B1254" s="236"/>
      <c r="C1254" s="45"/>
      <c r="D1254" s="45"/>
      <c r="E1254" s="191"/>
      <c r="F1254" s="192" t="s">
        <v>16</v>
      </c>
      <c r="G1254" s="46" t="str">
        <f t="shared" si="19"/>
        <v/>
      </c>
      <c r="H1254" s="48"/>
      <c r="I1254" s="36"/>
      <c r="J1254" s="35">
        <v>0</v>
      </c>
    </row>
    <row r="1255" spans="1:10" ht="15.75" hidden="1" thickBot="1">
      <c r="A1255" s="231" t="s">
        <v>632</v>
      </c>
      <c r="B1255" s="234" t="s">
        <v>633</v>
      </c>
      <c r="C1255" s="30"/>
      <c r="D1255" s="31" t="s">
        <v>24</v>
      </c>
      <c r="E1255" s="186"/>
      <c r="F1255" s="193" t="s">
        <v>16</v>
      </c>
      <c r="G1255" s="32" t="str">
        <f t="shared" si="19"/>
        <v/>
      </c>
      <c r="H1255" s="33"/>
      <c r="I1255" s="34"/>
      <c r="J1255" s="35">
        <v>0</v>
      </c>
    </row>
    <row r="1256" spans="1:10" ht="15.75" hidden="1" thickBot="1">
      <c r="A1256" s="232"/>
      <c r="B1256" s="235"/>
      <c r="C1256" s="37"/>
      <c r="D1256" s="37"/>
      <c r="E1256" s="188"/>
      <c r="F1256" s="194" t="s">
        <v>16</v>
      </c>
      <c r="G1256" s="36" t="str">
        <f t="shared" si="19"/>
        <v/>
      </c>
      <c r="H1256" s="39"/>
      <c r="I1256" s="36"/>
      <c r="J1256" s="35">
        <v>0</v>
      </c>
    </row>
    <row r="1257" spans="1:10" ht="26.25" hidden="1" thickBot="1">
      <c r="A1257" s="232"/>
      <c r="B1257" s="235"/>
      <c r="C1257" s="40" t="s">
        <v>634</v>
      </c>
      <c r="D1257" s="40" t="s">
        <v>212</v>
      </c>
      <c r="E1257" s="190">
        <v>1</v>
      </c>
      <c r="F1257" s="195">
        <v>322.85750000000002</v>
      </c>
      <c r="G1257" s="36">
        <f t="shared" si="19"/>
        <v>322.85750000000002</v>
      </c>
      <c r="H1257" s="43">
        <f>SUM(G1257:G1260)</f>
        <v>371.1610556</v>
      </c>
      <c r="I1257" s="44"/>
      <c r="J1257" s="35">
        <v>0</v>
      </c>
    </row>
    <row r="1258" spans="1:10" ht="15.75" hidden="1" thickBot="1">
      <c r="A1258" s="232"/>
      <c r="B1258" s="235"/>
      <c r="C1258" s="40" t="s">
        <v>513</v>
      </c>
      <c r="D1258" s="40" t="s">
        <v>212</v>
      </c>
      <c r="E1258" s="190">
        <v>1.9199999999999998E-2</v>
      </c>
      <c r="F1258" s="195">
        <v>15.304499999999999</v>
      </c>
      <c r="G1258" s="36">
        <f t="shared" si="19"/>
        <v>0.29384639999999995</v>
      </c>
      <c r="H1258" s="39"/>
      <c r="I1258" s="36"/>
      <c r="J1258" s="35">
        <v>0</v>
      </c>
    </row>
    <row r="1259" spans="1:10" ht="26.25" hidden="1" thickBot="1">
      <c r="A1259" s="232"/>
      <c r="B1259" s="235"/>
      <c r="C1259" s="40" t="s">
        <v>172</v>
      </c>
      <c r="D1259" s="40" t="s">
        <v>18</v>
      </c>
      <c r="E1259" s="190">
        <v>0.92490000000000006</v>
      </c>
      <c r="F1259" s="189">
        <v>22.818999999999999</v>
      </c>
      <c r="G1259" s="36">
        <f t="shared" si="19"/>
        <v>21.105293100000001</v>
      </c>
      <c r="H1259" s="39"/>
      <c r="I1259" s="36"/>
      <c r="J1259" s="35">
        <v>0</v>
      </c>
    </row>
    <row r="1260" spans="1:10" ht="26.25" hidden="1" thickBot="1">
      <c r="A1260" s="232"/>
      <c r="B1260" s="235"/>
      <c r="C1260" s="40" t="s">
        <v>59</v>
      </c>
      <c r="D1260" s="40" t="s">
        <v>18</v>
      </c>
      <c r="E1260" s="190">
        <v>0.92490000000000006</v>
      </c>
      <c r="F1260" s="189">
        <v>29.088999999999999</v>
      </c>
      <c r="G1260" s="38">
        <f t="shared" si="19"/>
        <v>26.904416099999999</v>
      </c>
      <c r="H1260" s="39"/>
      <c r="I1260" s="36"/>
      <c r="J1260" s="35">
        <v>0</v>
      </c>
    </row>
    <row r="1261" spans="1:10" ht="15.75" hidden="1" thickBot="1">
      <c r="A1261" s="233"/>
      <c r="B1261" s="236"/>
      <c r="C1261" s="45"/>
      <c r="D1261" s="45"/>
      <c r="E1261" s="191"/>
      <c r="F1261" s="192" t="s">
        <v>16</v>
      </c>
      <c r="G1261" s="46" t="str">
        <f t="shared" si="19"/>
        <v/>
      </c>
      <c r="H1261" s="48"/>
      <c r="I1261" s="36"/>
      <c r="J1261" s="35">
        <v>0</v>
      </c>
    </row>
    <row r="1262" spans="1:10" ht="15.75" hidden="1" thickBot="1">
      <c r="A1262" s="231" t="s">
        <v>635</v>
      </c>
      <c r="B1262" s="234" t="s">
        <v>636</v>
      </c>
      <c r="C1262" s="30"/>
      <c r="D1262" s="31" t="s">
        <v>24</v>
      </c>
      <c r="E1262" s="186"/>
      <c r="F1262" s="193" t="s">
        <v>16</v>
      </c>
      <c r="G1262" s="32" t="str">
        <f t="shared" si="19"/>
        <v/>
      </c>
      <c r="H1262" s="33"/>
      <c r="I1262" s="34"/>
      <c r="J1262" s="35">
        <v>0</v>
      </c>
    </row>
    <row r="1263" spans="1:10" ht="15.75" hidden="1" thickBot="1">
      <c r="A1263" s="232"/>
      <c r="B1263" s="235"/>
      <c r="C1263" s="37"/>
      <c r="D1263" s="37"/>
      <c r="E1263" s="188"/>
      <c r="F1263" s="194" t="s">
        <v>16</v>
      </c>
      <c r="G1263" s="36" t="str">
        <f t="shared" si="19"/>
        <v/>
      </c>
      <c r="H1263" s="39"/>
      <c r="I1263" s="36"/>
      <c r="J1263" s="35">
        <v>0</v>
      </c>
    </row>
    <row r="1264" spans="1:10" ht="15.75" hidden="1" thickBot="1">
      <c r="A1264" s="232"/>
      <c r="B1264" s="235"/>
      <c r="C1264" s="40" t="s">
        <v>47</v>
      </c>
      <c r="D1264" s="40" t="s">
        <v>18</v>
      </c>
      <c r="E1264" s="190">
        <v>0.28999999999999998</v>
      </c>
      <c r="F1264" s="189">
        <v>30.133999999999997</v>
      </c>
      <c r="G1264" s="36">
        <f t="shared" si="19"/>
        <v>8.738859999999999</v>
      </c>
      <c r="H1264" s="43">
        <f>SUM(G1264:G1266)</f>
        <v>15.626359999999998</v>
      </c>
      <c r="I1264" s="44"/>
      <c r="J1264" s="35">
        <v>0</v>
      </c>
    </row>
    <row r="1265" spans="1:10" ht="15.75" hidden="1" thickBot="1">
      <c r="A1265" s="232"/>
      <c r="B1265" s="235"/>
      <c r="C1265" s="40" t="s">
        <v>117</v>
      </c>
      <c r="D1265" s="40" t="s">
        <v>18</v>
      </c>
      <c r="E1265" s="190">
        <v>0.28999999999999998</v>
      </c>
      <c r="F1265" s="189">
        <v>23.75</v>
      </c>
      <c r="G1265" s="36">
        <f t="shared" si="19"/>
        <v>6.8874999999999993</v>
      </c>
      <c r="H1265" s="39"/>
      <c r="I1265" s="36"/>
      <c r="J1265" s="35">
        <v>0</v>
      </c>
    </row>
    <row r="1266" spans="1:10" ht="26.25" hidden="1" thickBot="1">
      <c r="A1266" s="232"/>
      <c r="B1266" s="235"/>
      <c r="C1266" s="40" t="s">
        <v>637</v>
      </c>
      <c r="D1266" s="40" t="s">
        <v>226</v>
      </c>
      <c r="E1266" s="190">
        <v>1</v>
      </c>
      <c r="F1266" s="195" t="s">
        <v>16</v>
      </c>
      <c r="G1266" s="36" t="str">
        <f t="shared" si="19"/>
        <v/>
      </c>
      <c r="H1266" s="39"/>
      <c r="I1266" s="36"/>
      <c r="J1266" s="35">
        <v>0</v>
      </c>
    </row>
    <row r="1267" spans="1:10" ht="15.75" hidden="1" thickBot="1">
      <c r="A1267" s="233"/>
      <c r="B1267" s="236"/>
      <c r="C1267" s="45"/>
      <c r="D1267" s="45"/>
      <c r="E1267" s="191"/>
      <c r="F1267" s="192" t="s">
        <v>16</v>
      </c>
      <c r="G1267" s="46" t="str">
        <f t="shared" si="19"/>
        <v/>
      </c>
      <c r="H1267" s="48"/>
      <c r="I1267" s="36"/>
      <c r="J1267" s="35">
        <v>0</v>
      </c>
    </row>
    <row r="1268" spans="1:10" ht="15.75" hidden="1" thickBot="1">
      <c r="A1268" s="231" t="s">
        <v>638</v>
      </c>
      <c r="B1268" s="234" t="s">
        <v>639</v>
      </c>
      <c r="C1268" s="30"/>
      <c r="D1268" s="31" t="s">
        <v>24</v>
      </c>
      <c r="E1268" s="186"/>
      <c r="F1268" s="193" t="s">
        <v>16</v>
      </c>
      <c r="G1268" s="32" t="str">
        <f t="shared" si="19"/>
        <v/>
      </c>
      <c r="H1268" s="33"/>
      <c r="I1268" s="34"/>
      <c r="J1268" s="35">
        <v>0</v>
      </c>
    </row>
    <row r="1269" spans="1:10" ht="15.75" hidden="1" thickBot="1">
      <c r="A1269" s="232"/>
      <c r="B1269" s="235"/>
      <c r="C1269" s="37"/>
      <c r="D1269" s="37"/>
      <c r="E1269" s="188"/>
      <c r="F1269" s="194" t="s">
        <v>16</v>
      </c>
      <c r="G1269" s="36" t="str">
        <f t="shared" si="19"/>
        <v/>
      </c>
      <c r="H1269" s="39"/>
      <c r="I1269" s="36"/>
      <c r="J1269" s="35">
        <v>0</v>
      </c>
    </row>
    <row r="1270" spans="1:10" ht="26.25" hidden="1" thickBot="1">
      <c r="A1270" s="232"/>
      <c r="B1270" s="235"/>
      <c r="C1270" s="40" t="s">
        <v>640</v>
      </c>
      <c r="D1270" s="199" t="s">
        <v>226</v>
      </c>
      <c r="E1270" s="190">
        <v>1</v>
      </c>
      <c r="F1270" s="195" t="s">
        <v>16</v>
      </c>
      <c r="G1270" s="38" t="str">
        <f t="shared" si="19"/>
        <v/>
      </c>
      <c r="H1270" s="43">
        <f>SUM(G1270:G1273)</f>
        <v>56.325499999999998</v>
      </c>
      <c r="I1270" s="44"/>
      <c r="J1270" s="35">
        <v>0</v>
      </c>
    </row>
    <row r="1271" spans="1:10" ht="39" hidden="1" thickBot="1">
      <c r="A1271" s="232"/>
      <c r="B1271" s="235"/>
      <c r="C1271" s="40" t="s">
        <v>641</v>
      </c>
      <c r="D1271" s="40" t="s">
        <v>212</v>
      </c>
      <c r="E1271" s="190">
        <v>6</v>
      </c>
      <c r="F1271" s="195">
        <v>0.66499999999999992</v>
      </c>
      <c r="G1271" s="38">
        <f t="shared" si="19"/>
        <v>3.9899999999999993</v>
      </c>
      <c r="H1271" s="39"/>
      <c r="I1271" s="36"/>
      <c r="J1271" s="35">
        <v>0</v>
      </c>
    </row>
    <row r="1272" spans="1:10" ht="15.75" hidden="1" thickBot="1">
      <c r="A1272" s="232"/>
      <c r="B1272" s="235"/>
      <c r="C1272" s="40" t="s">
        <v>32</v>
      </c>
      <c r="D1272" s="40" t="s">
        <v>18</v>
      </c>
      <c r="E1272" s="190">
        <v>1</v>
      </c>
      <c r="F1272" s="189">
        <v>29.773</v>
      </c>
      <c r="G1272" s="38">
        <f t="shared" si="19"/>
        <v>29.773</v>
      </c>
      <c r="H1272" s="39"/>
      <c r="I1272" s="36"/>
      <c r="J1272" s="35">
        <v>0</v>
      </c>
    </row>
    <row r="1273" spans="1:10" ht="15.75" hidden="1" thickBot="1">
      <c r="A1273" s="232"/>
      <c r="B1273" s="235"/>
      <c r="C1273" s="40" t="s">
        <v>33</v>
      </c>
      <c r="D1273" s="40" t="s">
        <v>18</v>
      </c>
      <c r="E1273" s="190">
        <v>1</v>
      </c>
      <c r="F1273" s="189">
        <v>22.5625</v>
      </c>
      <c r="G1273" s="38">
        <f t="shared" si="19"/>
        <v>22.5625</v>
      </c>
      <c r="H1273" s="39"/>
      <c r="I1273" s="36"/>
      <c r="J1273" s="35">
        <v>0</v>
      </c>
    </row>
    <row r="1274" spans="1:10" ht="15.75" hidden="1" thickBot="1">
      <c r="A1274" s="233"/>
      <c r="B1274" s="236"/>
      <c r="C1274" s="45"/>
      <c r="D1274" s="45"/>
      <c r="E1274" s="191"/>
      <c r="F1274" s="192" t="s">
        <v>16</v>
      </c>
      <c r="G1274" s="46" t="str">
        <f t="shared" si="19"/>
        <v/>
      </c>
      <c r="H1274" s="48"/>
      <c r="I1274" s="36"/>
      <c r="J1274" s="35">
        <v>0</v>
      </c>
    </row>
    <row r="1275" spans="1:10" ht="15.75" hidden="1" thickBot="1">
      <c r="A1275" s="231" t="s">
        <v>642</v>
      </c>
      <c r="B1275" s="234" t="s">
        <v>643</v>
      </c>
      <c r="C1275" s="30"/>
      <c r="D1275" s="31" t="s">
        <v>24</v>
      </c>
      <c r="E1275" s="186"/>
      <c r="F1275" s="193" t="s">
        <v>16</v>
      </c>
      <c r="G1275" s="32" t="str">
        <f t="shared" si="19"/>
        <v/>
      </c>
      <c r="H1275" s="33"/>
      <c r="I1275" s="34"/>
      <c r="J1275" s="35">
        <v>0</v>
      </c>
    </row>
    <row r="1276" spans="1:10" ht="15.75" hidden="1" thickBot="1">
      <c r="A1276" s="232"/>
      <c r="B1276" s="235"/>
      <c r="C1276" s="37"/>
      <c r="D1276" s="37"/>
      <c r="E1276" s="188"/>
      <c r="F1276" s="194" t="s">
        <v>16</v>
      </c>
      <c r="G1276" s="36" t="str">
        <f t="shared" si="19"/>
        <v/>
      </c>
      <c r="H1276" s="39"/>
      <c r="I1276" s="36"/>
      <c r="J1276" s="35">
        <v>0</v>
      </c>
    </row>
    <row r="1277" spans="1:10" ht="26.25" hidden="1" thickBot="1">
      <c r="A1277" s="232"/>
      <c r="B1277" s="235"/>
      <c r="C1277" s="40" t="s">
        <v>644</v>
      </c>
      <c r="D1277" s="199" t="s">
        <v>226</v>
      </c>
      <c r="E1277" s="190">
        <v>1</v>
      </c>
      <c r="F1277" s="195" t="s">
        <v>16</v>
      </c>
      <c r="G1277" s="38" t="str">
        <f t="shared" si="19"/>
        <v/>
      </c>
      <c r="H1277" s="43">
        <f>SUM(G1277:G1280)</f>
        <v>56.325499999999998</v>
      </c>
      <c r="I1277" s="44"/>
      <c r="J1277" s="35">
        <v>0</v>
      </c>
    </row>
    <row r="1278" spans="1:10" ht="39" hidden="1" thickBot="1">
      <c r="A1278" s="232"/>
      <c r="B1278" s="235"/>
      <c r="C1278" s="40" t="s">
        <v>641</v>
      </c>
      <c r="D1278" s="40" t="s">
        <v>212</v>
      </c>
      <c r="E1278" s="190">
        <v>6</v>
      </c>
      <c r="F1278" s="195">
        <v>0.66499999999999992</v>
      </c>
      <c r="G1278" s="38">
        <f t="shared" si="19"/>
        <v>3.9899999999999993</v>
      </c>
      <c r="H1278" s="39"/>
      <c r="I1278" s="36"/>
      <c r="J1278" s="35">
        <v>0</v>
      </c>
    </row>
    <row r="1279" spans="1:10" ht="15.75" hidden="1" thickBot="1">
      <c r="A1279" s="232"/>
      <c r="B1279" s="235"/>
      <c r="C1279" s="40" t="s">
        <v>32</v>
      </c>
      <c r="D1279" s="40" t="s">
        <v>18</v>
      </c>
      <c r="E1279" s="190">
        <v>1</v>
      </c>
      <c r="F1279" s="189">
        <v>29.773</v>
      </c>
      <c r="G1279" s="38">
        <f t="shared" si="19"/>
        <v>29.773</v>
      </c>
      <c r="H1279" s="39"/>
      <c r="I1279" s="36"/>
      <c r="J1279" s="35">
        <v>0</v>
      </c>
    </row>
    <row r="1280" spans="1:10" ht="15.75" hidden="1" thickBot="1">
      <c r="A1280" s="232"/>
      <c r="B1280" s="235"/>
      <c r="C1280" s="40" t="s">
        <v>33</v>
      </c>
      <c r="D1280" s="40" t="s">
        <v>18</v>
      </c>
      <c r="E1280" s="190">
        <v>1</v>
      </c>
      <c r="F1280" s="189">
        <v>22.5625</v>
      </c>
      <c r="G1280" s="38">
        <f t="shared" si="19"/>
        <v>22.5625</v>
      </c>
      <c r="H1280" s="39"/>
      <c r="I1280" s="36"/>
      <c r="J1280" s="35">
        <v>0</v>
      </c>
    </row>
    <row r="1281" spans="1:10" ht="15.75" hidden="1" thickBot="1">
      <c r="A1281" s="233"/>
      <c r="B1281" s="236"/>
      <c r="C1281" s="45"/>
      <c r="D1281" s="45"/>
      <c r="E1281" s="191"/>
      <c r="F1281" s="192" t="s">
        <v>16</v>
      </c>
      <c r="G1281" s="46" t="str">
        <f t="shared" si="19"/>
        <v/>
      </c>
      <c r="H1281" s="48"/>
      <c r="I1281" s="36"/>
      <c r="J1281" s="35">
        <v>0</v>
      </c>
    </row>
    <row r="1282" spans="1:10" ht="15.75" hidden="1" thickBot="1">
      <c r="A1282" s="231" t="s">
        <v>645</v>
      </c>
      <c r="B1282" s="234" t="s">
        <v>646</v>
      </c>
      <c r="C1282" s="30"/>
      <c r="D1282" s="31" t="s">
        <v>24</v>
      </c>
      <c r="E1282" s="186"/>
      <c r="F1282" s="193" t="s">
        <v>16</v>
      </c>
      <c r="G1282" s="32" t="str">
        <f t="shared" si="19"/>
        <v/>
      </c>
      <c r="H1282" s="33"/>
      <c r="I1282" s="34"/>
      <c r="J1282" s="35">
        <v>0</v>
      </c>
    </row>
    <row r="1283" spans="1:10" ht="15.75" hidden="1" thickBot="1">
      <c r="A1283" s="232"/>
      <c r="B1283" s="235"/>
      <c r="C1283" s="37"/>
      <c r="D1283" s="37"/>
      <c r="E1283" s="188"/>
      <c r="F1283" s="194" t="s">
        <v>16</v>
      </c>
      <c r="G1283" s="36" t="str">
        <f t="shared" si="19"/>
        <v/>
      </c>
      <c r="H1283" s="39"/>
      <c r="I1283" s="36"/>
      <c r="J1283" s="35">
        <v>0</v>
      </c>
    </row>
    <row r="1284" spans="1:10" ht="26.25" hidden="1" thickBot="1">
      <c r="A1284" s="232"/>
      <c r="B1284" s="235"/>
      <c r="C1284" s="40" t="s">
        <v>647</v>
      </c>
      <c r="D1284" s="199" t="s">
        <v>226</v>
      </c>
      <c r="E1284" s="190">
        <v>1</v>
      </c>
      <c r="F1284" s="195" t="s">
        <v>16</v>
      </c>
      <c r="G1284" s="38" t="str">
        <f t="shared" si="19"/>
        <v/>
      </c>
      <c r="H1284" s="43">
        <f>SUM(G1284:G1287)</f>
        <v>56.325499999999998</v>
      </c>
      <c r="I1284" s="44"/>
      <c r="J1284" s="35">
        <v>0</v>
      </c>
    </row>
    <row r="1285" spans="1:10" ht="39" hidden="1" thickBot="1">
      <c r="A1285" s="232"/>
      <c r="B1285" s="235"/>
      <c r="C1285" s="40" t="s">
        <v>641</v>
      </c>
      <c r="D1285" s="40" t="s">
        <v>212</v>
      </c>
      <c r="E1285" s="190">
        <v>6</v>
      </c>
      <c r="F1285" s="195">
        <v>0.66499999999999992</v>
      </c>
      <c r="G1285" s="38">
        <f t="shared" si="19"/>
        <v>3.9899999999999993</v>
      </c>
      <c r="H1285" s="39"/>
      <c r="I1285" s="36"/>
      <c r="J1285" s="35">
        <v>0</v>
      </c>
    </row>
    <row r="1286" spans="1:10" ht="15.75" hidden="1" thickBot="1">
      <c r="A1286" s="232"/>
      <c r="B1286" s="235"/>
      <c r="C1286" s="40" t="s">
        <v>32</v>
      </c>
      <c r="D1286" s="40" t="s">
        <v>18</v>
      </c>
      <c r="E1286" s="190">
        <v>1</v>
      </c>
      <c r="F1286" s="189">
        <v>29.773</v>
      </c>
      <c r="G1286" s="38">
        <f t="shared" ref="G1286:G1349" si="20">IF(ISNUMBER(F1286),E1286*F1286,"")</f>
        <v>29.773</v>
      </c>
      <c r="H1286" s="39"/>
      <c r="I1286" s="36"/>
      <c r="J1286" s="35">
        <v>0</v>
      </c>
    </row>
    <row r="1287" spans="1:10" ht="15.75" hidden="1" thickBot="1">
      <c r="A1287" s="232"/>
      <c r="B1287" s="235"/>
      <c r="C1287" s="40" t="s">
        <v>33</v>
      </c>
      <c r="D1287" s="40" t="s">
        <v>18</v>
      </c>
      <c r="E1287" s="190">
        <v>1</v>
      </c>
      <c r="F1287" s="189">
        <v>22.5625</v>
      </c>
      <c r="G1287" s="38">
        <f t="shared" si="20"/>
        <v>22.5625</v>
      </c>
      <c r="H1287" s="39"/>
      <c r="I1287" s="36"/>
      <c r="J1287" s="35">
        <v>0</v>
      </c>
    </row>
    <row r="1288" spans="1:10" ht="15.75" hidden="1" thickBot="1">
      <c r="A1288" s="233"/>
      <c r="B1288" s="236"/>
      <c r="C1288" s="45"/>
      <c r="D1288" s="45"/>
      <c r="E1288" s="191"/>
      <c r="F1288" s="192" t="s">
        <v>16</v>
      </c>
      <c r="G1288" s="46" t="str">
        <f t="shared" si="20"/>
        <v/>
      </c>
      <c r="H1288" s="48"/>
      <c r="I1288" s="36"/>
      <c r="J1288" s="35">
        <v>0</v>
      </c>
    </row>
    <row r="1289" spans="1:10" ht="15.75" hidden="1" thickBot="1">
      <c r="A1289" s="231" t="s">
        <v>648</v>
      </c>
      <c r="B1289" s="234" t="s">
        <v>649</v>
      </c>
      <c r="C1289" s="30"/>
      <c r="D1289" s="31" t="s">
        <v>24</v>
      </c>
      <c r="E1289" s="186"/>
      <c r="F1289" s="193" t="s">
        <v>16</v>
      </c>
      <c r="G1289" s="32" t="str">
        <f t="shared" si="20"/>
        <v/>
      </c>
      <c r="H1289" s="33"/>
      <c r="I1289" s="34"/>
      <c r="J1289" s="35">
        <v>0</v>
      </c>
    </row>
    <row r="1290" spans="1:10" ht="15.75" hidden="1" thickBot="1">
      <c r="A1290" s="232"/>
      <c r="B1290" s="235"/>
      <c r="C1290" s="37"/>
      <c r="D1290" s="37"/>
      <c r="E1290" s="188"/>
      <c r="F1290" s="194" t="s">
        <v>16</v>
      </c>
      <c r="G1290" s="36" t="str">
        <f t="shared" si="20"/>
        <v/>
      </c>
      <c r="H1290" s="39"/>
      <c r="I1290" s="36"/>
      <c r="J1290" s="35">
        <v>0</v>
      </c>
    </row>
    <row r="1291" spans="1:10" ht="15.75" hidden="1" thickBot="1">
      <c r="A1291" s="232"/>
      <c r="B1291" s="235"/>
      <c r="C1291" s="40" t="s">
        <v>32</v>
      </c>
      <c r="D1291" s="40" t="s">
        <v>18</v>
      </c>
      <c r="E1291" s="190">
        <v>1</v>
      </c>
      <c r="F1291" s="189">
        <v>29.773</v>
      </c>
      <c r="G1291" s="38">
        <f t="shared" si="20"/>
        <v>29.773</v>
      </c>
      <c r="H1291" s="43">
        <f>SUM(G1291:G1294)</f>
        <v>56.325499999999998</v>
      </c>
      <c r="I1291" s="44"/>
      <c r="J1291" s="35">
        <v>0</v>
      </c>
    </row>
    <row r="1292" spans="1:10" ht="15.75" hidden="1" thickBot="1">
      <c r="A1292" s="232"/>
      <c r="B1292" s="235"/>
      <c r="C1292" s="40" t="s">
        <v>33</v>
      </c>
      <c r="D1292" s="40" t="s">
        <v>18</v>
      </c>
      <c r="E1292" s="190">
        <v>1</v>
      </c>
      <c r="F1292" s="189">
        <v>22.5625</v>
      </c>
      <c r="G1292" s="38">
        <f t="shared" si="20"/>
        <v>22.5625</v>
      </c>
      <c r="H1292" s="39"/>
      <c r="I1292" s="36"/>
      <c r="J1292" s="35">
        <v>0</v>
      </c>
    </row>
    <row r="1293" spans="1:10" ht="26.25" hidden="1" thickBot="1">
      <c r="A1293" s="232"/>
      <c r="B1293" s="235"/>
      <c r="C1293" s="40" t="s">
        <v>650</v>
      </c>
      <c r="D1293" s="40" t="s">
        <v>24</v>
      </c>
      <c r="E1293" s="190">
        <v>1</v>
      </c>
      <c r="F1293" s="195" t="s">
        <v>16</v>
      </c>
      <c r="G1293" s="36" t="str">
        <f t="shared" si="20"/>
        <v/>
      </c>
      <c r="H1293" s="39"/>
      <c r="I1293" s="36"/>
      <c r="J1293" s="35">
        <v>0</v>
      </c>
    </row>
    <row r="1294" spans="1:10" ht="39" hidden="1" thickBot="1">
      <c r="A1294" s="232"/>
      <c r="B1294" s="235"/>
      <c r="C1294" s="40" t="s">
        <v>641</v>
      </c>
      <c r="D1294" s="40" t="s">
        <v>212</v>
      </c>
      <c r="E1294" s="190">
        <v>6</v>
      </c>
      <c r="F1294" s="195">
        <v>0.66499999999999992</v>
      </c>
      <c r="G1294" s="38">
        <f t="shared" si="20"/>
        <v>3.9899999999999993</v>
      </c>
      <c r="H1294" s="39"/>
      <c r="I1294" s="36"/>
      <c r="J1294" s="35">
        <v>0</v>
      </c>
    </row>
    <row r="1295" spans="1:10" ht="15.75" hidden="1" thickBot="1">
      <c r="A1295" s="233"/>
      <c r="B1295" s="236"/>
      <c r="C1295" s="45"/>
      <c r="D1295" s="45"/>
      <c r="E1295" s="191"/>
      <c r="F1295" s="192" t="s">
        <v>16</v>
      </c>
      <c r="G1295" s="46" t="str">
        <f t="shared" si="20"/>
        <v/>
      </c>
      <c r="H1295" s="48"/>
      <c r="I1295" s="36"/>
      <c r="J1295" s="35">
        <v>0</v>
      </c>
    </row>
    <row r="1296" spans="1:10" ht="15.75" hidden="1" thickBot="1">
      <c r="A1296" s="231" t="s">
        <v>651</v>
      </c>
      <c r="B1296" s="234" t="s">
        <v>652</v>
      </c>
      <c r="C1296" s="30"/>
      <c r="D1296" s="31" t="s">
        <v>24</v>
      </c>
      <c r="E1296" s="186"/>
      <c r="F1296" s="193" t="s">
        <v>16</v>
      </c>
      <c r="G1296" s="32" t="str">
        <f t="shared" si="20"/>
        <v/>
      </c>
      <c r="H1296" s="33"/>
      <c r="I1296" s="34"/>
      <c r="J1296" s="35">
        <v>0</v>
      </c>
    </row>
    <row r="1297" spans="1:10" ht="15.75" hidden="1" thickBot="1">
      <c r="A1297" s="232"/>
      <c r="B1297" s="235"/>
      <c r="C1297" s="37"/>
      <c r="D1297" s="37"/>
      <c r="E1297" s="188"/>
      <c r="F1297" s="194" t="s">
        <v>16</v>
      </c>
      <c r="G1297" s="36" t="str">
        <f t="shared" si="20"/>
        <v/>
      </c>
      <c r="H1297" s="39"/>
      <c r="I1297" s="36"/>
      <c r="J1297" s="35">
        <v>0</v>
      </c>
    </row>
    <row r="1298" spans="1:10" ht="26.25" hidden="1" thickBot="1">
      <c r="A1298" s="232"/>
      <c r="B1298" s="235"/>
      <c r="C1298" s="40" t="s">
        <v>653</v>
      </c>
      <c r="D1298" s="199" t="s">
        <v>226</v>
      </c>
      <c r="E1298" s="190">
        <v>1</v>
      </c>
      <c r="F1298" s="195" t="s">
        <v>16</v>
      </c>
      <c r="G1298" s="38" t="str">
        <f t="shared" si="20"/>
        <v/>
      </c>
      <c r="H1298" s="43">
        <f>SUM(G1298:G1302)</f>
        <v>53.108060899999998</v>
      </c>
      <c r="I1298" s="44"/>
      <c r="J1298" s="35">
        <v>0</v>
      </c>
    </row>
    <row r="1299" spans="1:10" ht="39" hidden="1" thickBot="1">
      <c r="A1299" s="232"/>
      <c r="B1299" s="235"/>
      <c r="C1299" s="40" t="s">
        <v>552</v>
      </c>
      <c r="D1299" s="40" t="s">
        <v>212</v>
      </c>
      <c r="E1299" s="190">
        <v>2</v>
      </c>
      <c r="F1299" s="195">
        <v>17.565499999999997</v>
      </c>
      <c r="G1299" s="38">
        <f t="shared" si="20"/>
        <v>35.130999999999993</v>
      </c>
      <c r="H1299" s="39"/>
      <c r="I1299" s="36"/>
      <c r="J1299" s="35">
        <v>0</v>
      </c>
    </row>
    <row r="1300" spans="1:10" ht="15.75" hidden="1" thickBot="1">
      <c r="A1300" s="232"/>
      <c r="B1300" s="235"/>
      <c r="C1300" s="40" t="s">
        <v>381</v>
      </c>
      <c r="D1300" s="40" t="s">
        <v>153</v>
      </c>
      <c r="E1300" s="190">
        <v>3.04E-2</v>
      </c>
      <c r="F1300" s="195">
        <v>81.063499999999991</v>
      </c>
      <c r="G1300" s="38">
        <f t="shared" si="20"/>
        <v>2.4643303999999997</v>
      </c>
      <c r="H1300" s="39"/>
      <c r="I1300" s="36"/>
      <c r="J1300" s="35">
        <v>0</v>
      </c>
    </row>
    <row r="1301" spans="1:10" ht="26.25" hidden="1" thickBot="1">
      <c r="A1301" s="232"/>
      <c r="B1301" s="235"/>
      <c r="C1301" s="40" t="s">
        <v>59</v>
      </c>
      <c r="D1301" s="40" t="s">
        <v>18</v>
      </c>
      <c r="E1301" s="190">
        <v>0.38700000000000001</v>
      </c>
      <c r="F1301" s="189">
        <v>29.088999999999999</v>
      </c>
      <c r="G1301" s="38">
        <f t="shared" si="20"/>
        <v>11.257443</v>
      </c>
      <c r="H1301" s="39"/>
      <c r="I1301" s="36"/>
      <c r="J1301" s="35">
        <v>0</v>
      </c>
    </row>
    <row r="1302" spans="1:10" ht="15.75" hidden="1" thickBot="1">
      <c r="A1302" s="232"/>
      <c r="B1302" s="235"/>
      <c r="C1302" s="40" t="s">
        <v>33</v>
      </c>
      <c r="D1302" s="40" t="s">
        <v>18</v>
      </c>
      <c r="E1302" s="190">
        <v>0.18859999999999999</v>
      </c>
      <c r="F1302" s="189">
        <v>22.5625</v>
      </c>
      <c r="G1302" s="38">
        <f t="shared" si="20"/>
        <v>4.2552874999999997</v>
      </c>
      <c r="H1302" s="39"/>
      <c r="I1302" s="36"/>
      <c r="J1302" s="35">
        <v>0</v>
      </c>
    </row>
    <row r="1303" spans="1:10" ht="15.75" hidden="1" thickBot="1">
      <c r="A1303" s="233"/>
      <c r="B1303" s="236"/>
      <c r="C1303" s="45"/>
      <c r="D1303" s="45"/>
      <c r="E1303" s="191"/>
      <c r="F1303" s="192" t="s">
        <v>16</v>
      </c>
      <c r="G1303" s="46" t="str">
        <f t="shared" si="20"/>
        <v/>
      </c>
      <c r="H1303" s="48"/>
      <c r="I1303" s="36"/>
      <c r="J1303" s="35">
        <v>0</v>
      </c>
    </row>
    <row r="1304" spans="1:10" ht="15.75" hidden="1" thickBot="1">
      <c r="A1304" s="231" t="s">
        <v>654</v>
      </c>
      <c r="B1304" s="234" t="s">
        <v>655</v>
      </c>
      <c r="C1304" s="30"/>
      <c r="D1304" s="31" t="s">
        <v>24</v>
      </c>
      <c r="E1304" s="186"/>
      <c r="F1304" s="193" t="s">
        <v>16</v>
      </c>
      <c r="G1304" s="32" t="str">
        <f t="shared" si="20"/>
        <v/>
      </c>
      <c r="H1304" s="33"/>
      <c r="I1304" s="34"/>
      <c r="J1304" s="35">
        <v>0</v>
      </c>
    </row>
    <row r="1305" spans="1:10" ht="15.75" hidden="1" thickBot="1">
      <c r="A1305" s="232"/>
      <c r="B1305" s="235"/>
      <c r="C1305" s="37"/>
      <c r="D1305" s="37"/>
      <c r="E1305" s="188"/>
      <c r="F1305" s="194" t="s">
        <v>16</v>
      </c>
      <c r="G1305" s="36" t="str">
        <f t="shared" si="20"/>
        <v/>
      </c>
      <c r="H1305" s="39"/>
      <c r="I1305" s="36"/>
      <c r="J1305" s="35">
        <v>0</v>
      </c>
    </row>
    <row r="1306" spans="1:10" ht="26.25" hidden="1" thickBot="1">
      <c r="A1306" s="232"/>
      <c r="B1306" s="235"/>
      <c r="C1306" s="40" t="s">
        <v>59</v>
      </c>
      <c r="D1306" s="40" t="s">
        <v>18</v>
      </c>
      <c r="E1306" s="190">
        <v>1.4666999999999999</v>
      </c>
      <c r="F1306" s="189">
        <v>29.088999999999999</v>
      </c>
      <c r="G1306" s="38">
        <f t="shared" si="20"/>
        <v>42.664836299999997</v>
      </c>
      <c r="H1306" s="43">
        <f>SUM(G1306:G1311)</f>
        <v>169.78191664999997</v>
      </c>
      <c r="I1306" s="44"/>
      <c r="J1306" s="35">
        <v>0</v>
      </c>
    </row>
    <row r="1307" spans="1:10" ht="15.75" hidden="1" thickBot="1">
      <c r="A1307" s="232"/>
      <c r="B1307" s="235"/>
      <c r="C1307" s="40" t="s">
        <v>33</v>
      </c>
      <c r="D1307" s="40" t="s">
        <v>18</v>
      </c>
      <c r="E1307" s="190">
        <v>0.65169999999999995</v>
      </c>
      <c r="F1307" s="189">
        <v>22.5625</v>
      </c>
      <c r="G1307" s="38">
        <f t="shared" si="20"/>
        <v>14.703981249999998</v>
      </c>
      <c r="H1307" s="39"/>
      <c r="I1307" s="36"/>
      <c r="J1307" s="35">
        <v>0</v>
      </c>
    </row>
    <row r="1308" spans="1:10" ht="26.25" hidden="1" thickBot="1">
      <c r="A1308" s="232"/>
      <c r="B1308" s="235"/>
      <c r="C1308" s="40" t="s">
        <v>653</v>
      </c>
      <c r="D1308" s="199" t="s">
        <v>226</v>
      </c>
      <c r="E1308" s="190">
        <v>1</v>
      </c>
      <c r="F1308" s="195" t="s">
        <v>16</v>
      </c>
      <c r="G1308" s="38" t="str">
        <f t="shared" si="20"/>
        <v/>
      </c>
      <c r="H1308" s="39"/>
      <c r="I1308" s="36"/>
      <c r="J1308" s="35">
        <v>0</v>
      </c>
    </row>
    <row r="1309" spans="1:10" ht="39" hidden="1" thickBot="1">
      <c r="A1309" s="232"/>
      <c r="B1309" s="235"/>
      <c r="C1309" s="40" t="s">
        <v>552</v>
      </c>
      <c r="D1309" s="40" t="s">
        <v>212</v>
      </c>
      <c r="E1309" s="190">
        <v>6</v>
      </c>
      <c r="F1309" s="195">
        <v>17.565499999999997</v>
      </c>
      <c r="G1309" s="38">
        <f t="shared" si="20"/>
        <v>105.39299999999997</v>
      </c>
      <c r="H1309" s="39"/>
      <c r="I1309" s="36"/>
      <c r="J1309" s="35">
        <v>0</v>
      </c>
    </row>
    <row r="1310" spans="1:10" ht="15.75" hidden="1" thickBot="1">
      <c r="A1310" s="232"/>
      <c r="B1310" s="235"/>
      <c r="C1310" s="40" t="s">
        <v>381</v>
      </c>
      <c r="D1310" s="40" t="s">
        <v>153</v>
      </c>
      <c r="E1310" s="190">
        <v>8.6599999999999996E-2</v>
      </c>
      <c r="F1310" s="195">
        <v>81.063499999999991</v>
      </c>
      <c r="G1310" s="38">
        <f t="shared" si="20"/>
        <v>7.0200990999999986</v>
      </c>
      <c r="H1310" s="39"/>
      <c r="I1310" s="36"/>
      <c r="J1310" s="35">
        <v>0</v>
      </c>
    </row>
    <row r="1311" spans="1:10" ht="26.25" hidden="1" thickBot="1">
      <c r="A1311" s="232"/>
      <c r="B1311" s="235"/>
      <c r="C1311" s="40" t="s">
        <v>656</v>
      </c>
      <c r="D1311" s="40" t="s">
        <v>24</v>
      </c>
      <c r="E1311" s="190">
        <v>1</v>
      </c>
      <c r="F1311" s="195" t="s">
        <v>16</v>
      </c>
      <c r="G1311" s="36" t="str">
        <f t="shared" si="20"/>
        <v/>
      </c>
      <c r="H1311" s="39"/>
      <c r="I1311" s="36"/>
      <c r="J1311" s="35">
        <v>0</v>
      </c>
    </row>
    <row r="1312" spans="1:10" ht="15.75" hidden="1" thickBot="1">
      <c r="A1312" s="233"/>
      <c r="B1312" s="236"/>
      <c r="C1312" s="45"/>
      <c r="D1312" s="45"/>
      <c r="E1312" s="191"/>
      <c r="F1312" s="196" t="s">
        <v>16</v>
      </c>
      <c r="G1312" s="46" t="str">
        <f t="shared" si="20"/>
        <v/>
      </c>
      <c r="H1312" s="48"/>
      <c r="I1312" s="36"/>
      <c r="J1312" s="35">
        <v>0</v>
      </c>
    </row>
    <row r="1313" spans="1:10" ht="15.75" hidden="1" thickBot="1">
      <c r="A1313" s="231" t="s">
        <v>657</v>
      </c>
      <c r="B1313" s="234" t="s">
        <v>658</v>
      </c>
      <c r="C1313" s="30"/>
      <c r="D1313" s="31" t="s">
        <v>24</v>
      </c>
      <c r="E1313" s="186"/>
      <c r="F1313" s="193" t="s">
        <v>16</v>
      </c>
      <c r="G1313" s="32" t="str">
        <f t="shared" si="20"/>
        <v/>
      </c>
      <c r="H1313" s="33"/>
      <c r="I1313" s="34"/>
      <c r="J1313" s="35">
        <v>0</v>
      </c>
    </row>
    <row r="1314" spans="1:10" ht="15.75" hidden="1" thickBot="1">
      <c r="A1314" s="232"/>
      <c r="B1314" s="235"/>
      <c r="C1314" s="37"/>
      <c r="D1314" s="37"/>
      <c r="E1314" s="188"/>
      <c r="F1314" s="194" t="s">
        <v>16</v>
      </c>
      <c r="G1314" s="36" t="str">
        <f t="shared" si="20"/>
        <v/>
      </c>
      <c r="H1314" s="39"/>
      <c r="I1314" s="36"/>
      <c r="J1314" s="35">
        <v>0</v>
      </c>
    </row>
    <row r="1315" spans="1:10" ht="15.75" hidden="1" thickBot="1">
      <c r="A1315" s="232"/>
      <c r="B1315" s="235"/>
      <c r="C1315" s="40" t="s">
        <v>659</v>
      </c>
      <c r="D1315" s="199" t="s">
        <v>226</v>
      </c>
      <c r="E1315" s="190">
        <v>1</v>
      </c>
      <c r="F1315" s="195" t="s">
        <v>16</v>
      </c>
      <c r="G1315" s="38" t="str">
        <f t="shared" si="20"/>
        <v/>
      </c>
      <c r="H1315" s="43">
        <f>SUM(G1315:G1317)</f>
        <v>11.445166799999999</v>
      </c>
      <c r="I1315" s="44"/>
      <c r="J1315" s="35">
        <v>0</v>
      </c>
    </row>
    <row r="1316" spans="1:10" ht="26.25" hidden="1" thickBot="1">
      <c r="A1316" s="232"/>
      <c r="B1316" s="235"/>
      <c r="C1316" s="40" t="s">
        <v>59</v>
      </c>
      <c r="D1316" s="40" t="s">
        <v>18</v>
      </c>
      <c r="E1316" s="190">
        <v>0.31619999999999998</v>
      </c>
      <c r="F1316" s="189">
        <v>29.088999999999999</v>
      </c>
      <c r="G1316" s="38">
        <f t="shared" si="20"/>
        <v>9.1979417999999988</v>
      </c>
      <c r="H1316" s="39"/>
      <c r="I1316" s="36"/>
      <c r="J1316" s="35">
        <v>0</v>
      </c>
    </row>
    <row r="1317" spans="1:10" ht="15.75" hidden="1" thickBot="1">
      <c r="A1317" s="232"/>
      <c r="B1317" s="235"/>
      <c r="C1317" s="40" t="s">
        <v>33</v>
      </c>
      <c r="D1317" s="40" t="s">
        <v>18</v>
      </c>
      <c r="E1317" s="190">
        <v>9.9599999999999994E-2</v>
      </c>
      <c r="F1317" s="189">
        <v>22.5625</v>
      </c>
      <c r="G1317" s="38">
        <f t="shared" si="20"/>
        <v>2.2472249999999998</v>
      </c>
      <c r="H1317" s="39"/>
      <c r="I1317" s="36"/>
      <c r="J1317" s="35">
        <v>0</v>
      </c>
    </row>
    <row r="1318" spans="1:10" ht="15.75" hidden="1" thickBot="1">
      <c r="A1318" s="233"/>
      <c r="B1318" s="236"/>
      <c r="C1318" s="45"/>
      <c r="D1318" s="45"/>
      <c r="E1318" s="191"/>
      <c r="F1318" s="192" t="s">
        <v>16</v>
      </c>
      <c r="G1318" s="46" t="str">
        <f t="shared" si="20"/>
        <v/>
      </c>
      <c r="H1318" s="48"/>
      <c r="I1318" s="36"/>
      <c r="J1318" s="35">
        <v>0</v>
      </c>
    </row>
    <row r="1319" spans="1:10" ht="15.75" hidden="1" thickBot="1">
      <c r="A1319" s="231" t="s">
        <v>660</v>
      </c>
      <c r="B1319" s="234" t="s">
        <v>661</v>
      </c>
      <c r="C1319" s="30"/>
      <c r="D1319" s="31" t="s">
        <v>24</v>
      </c>
      <c r="E1319" s="186"/>
      <c r="F1319" s="193" t="s">
        <v>16</v>
      </c>
      <c r="G1319" s="32" t="str">
        <f t="shared" si="20"/>
        <v/>
      </c>
      <c r="H1319" s="33"/>
      <c r="I1319" s="34"/>
      <c r="J1319" s="35">
        <v>0</v>
      </c>
    </row>
    <row r="1320" spans="1:10" ht="15.75" hidden="1" thickBot="1">
      <c r="A1320" s="232"/>
      <c r="B1320" s="235"/>
      <c r="C1320" s="37"/>
      <c r="D1320" s="37"/>
      <c r="E1320" s="188"/>
      <c r="F1320" s="194" t="s">
        <v>16</v>
      </c>
      <c r="G1320" s="36" t="str">
        <f t="shared" si="20"/>
        <v/>
      </c>
      <c r="H1320" s="39"/>
      <c r="I1320" s="36"/>
      <c r="J1320" s="35">
        <v>0</v>
      </c>
    </row>
    <row r="1321" spans="1:10" ht="15.75" hidden="1" thickBot="1">
      <c r="A1321" s="232"/>
      <c r="B1321" s="235"/>
      <c r="C1321" s="40" t="s">
        <v>662</v>
      </c>
      <c r="D1321" s="199" t="s">
        <v>226</v>
      </c>
      <c r="E1321" s="190">
        <v>1</v>
      </c>
      <c r="F1321" s="195" t="s">
        <v>16</v>
      </c>
      <c r="G1321" s="38" t="str">
        <f t="shared" si="20"/>
        <v/>
      </c>
      <c r="H1321" s="43">
        <f>SUM(G1321:G1323)</f>
        <v>11.445166799999999</v>
      </c>
      <c r="I1321" s="44"/>
      <c r="J1321" s="35">
        <v>0</v>
      </c>
    </row>
    <row r="1322" spans="1:10" ht="26.25" hidden="1" thickBot="1">
      <c r="A1322" s="232"/>
      <c r="B1322" s="235"/>
      <c r="C1322" s="40" t="s">
        <v>59</v>
      </c>
      <c r="D1322" s="40" t="s">
        <v>18</v>
      </c>
      <c r="E1322" s="190">
        <v>0.31619999999999998</v>
      </c>
      <c r="F1322" s="189">
        <v>29.088999999999999</v>
      </c>
      <c r="G1322" s="38">
        <f t="shared" si="20"/>
        <v>9.1979417999999988</v>
      </c>
      <c r="H1322" s="39"/>
      <c r="I1322" s="36"/>
      <c r="J1322" s="35">
        <v>0</v>
      </c>
    </row>
    <row r="1323" spans="1:10" ht="15.75" hidden="1" thickBot="1">
      <c r="A1323" s="232"/>
      <c r="B1323" s="235"/>
      <c r="C1323" s="40" t="s">
        <v>33</v>
      </c>
      <c r="D1323" s="40" t="s">
        <v>18</v>
      </c>
      <c r="E1323" s="190">
        <v>9.9599999999999994E-2</v>
      </c>
      <c r="F1323" s="189">
        <v>22.5625</v>
      </c>
      <c r="G1323" s="38">
        <f t="shared" si="20"/>
        <v>2.2472249999999998</v>
      </c>
      <c r="H1323" s="39"/>
      <c r="I1323" s="36"/>
      <c r="J1323" s="35">
        <v>0</v>
      </c>
    </row>
    <row r="1324" spans="1:10" ht="15.75" hidden="1" thickBot="1">
      <c r="A1324" s="233"/>
      <c r="B1324" s="236"/>
      <c r="C1324" s="45"/>
      <c r="D1324" s="45"/>
      <c r="E1324" s="191"/>
      <c r="F1324" s="192" t="s">
        <v>16</v>
      </c>
      <c r="G1324" s="46" t="str">
        <f t="shared" si="20"/>
        <v/>
      </c>
      <c r="H1324" s="48"/>
      <c r="I1324" s="36"/>
      <c r="J1324" s="35">
        <v>0</v>
      </c>
    </row>
    <row r="1325" spans="1:10" ht="15.75" hidden="1" thickBot="1">
      <c r="A1325" s="231" t="s">
        <v>663</v>
      </c>
      <c r="B1325" s="234" t="s">
        <v>664</v>
      </c>
      <c r="C1325" s="30"/>
      <c r="D1325" s="31" t="s">
        <v>24</v>
      </c>
      <c r="E1325" s="186"/>
      <c r="F1325" s="193" t="s">
        <v>16</v>
      </c>
      <c r="G1325" s="32" t="str">
        <f t="shared" si="20"/>
        <v/>
      </c>
      <c r="H1325" s="33"/>
      <c r="I1325" s="34"/>
      <c r="J1325" s="35">
        <v>0</v>
      </c>
    </row>
    <row r="1326" spans="1:10" ht="15.75" hidden="1" thickBot="1">
      <c r="A1326" s="232"/>
      <c r="B1326" s="235"/>
      <c r="C1326" s="37"/>
      <c r="D1326" s="37"/>
      <c r="E1326" s="188"/>
      <c r="F1326" s="194" t="s">
        <v>16</v>
      </c>
      <c r="G1326" s="36" t="str">
        <f t="shared" si="20"/>
        <v/>
      </c>
      <c r="H1326" s="39"/>
      <c r="I1326" s="36"/>
      <c r="J1326" s="35">
        <v>0</v>
      </c>
    </row>
    <row r="1327" spans="1:10" ht="26.25" hidden="1" thickBot="1">
      <c r="A1327" s="232"/>
      <c r="B1327" s="235"/>
      <c r="C1327" s="40" t="s">
        <v>665</v>
      </c>
      <c r="D1327" s="199" t="s">
        <v>226</v>
      </c>
      <c r="E1327" s="190">
        <v>1</v>
      </c>
      <c r="F1327" s="195" t="s">
        <v>16</v>
      </c>
      <c r="G1327" s="38" t="str">
        <f t="shared" si="20"/>
        <v/>
      </c>
      <c r="H1327" s="43">
        <f>SUM(G1327:G1329)</f>
        <v>11.445166799999999</v>
      </c>
      <c r="I1327" s="44"/>
      <c r="J1327" s="35">
        <v>0</v>
      </c>
    </row>
    <row r="1328" spans="1:10" ht="26.25" hidden="1" thickBot="1">
      <c r="A1328" s="232"/>
      <c r="B1328" s="235"/>
      <c r="C1328" s="40" t="s">
        <v>59</v>
      </c>
      <c r="D1328" s="40" t="s">
        <v>18</v>
      </c>
      <c r="E1328" s="190">
        <v>0.31619999999999998</v>
      </c>
      <c r="F1328" s="189">
        <v>29.088999999999999</v>
      </c>
      <c r="G1328" s="38">
        <f t="shared" si="20"/>
        <v>9.1979417999999988</v>
      </c>
      <c r="H1328" s="39"/>
      <c r="I1328" s="36"/>
      <c r="J1328" s="35">
        <v>0</v>
      </c>
    </row>
    <row r="1329" spans="1:10" ht="15.75" hidden="1" thickBot="1">
      <c r="A1329" s="232"/>
      <c r="B1329" s="235"/>
      <c r="C1329" s="40" t="s">
        <v>33</v>
      </c>
      <c r="D1329" s="40" t="s">
        <v>18</v>
      </c>
      <c r="E1329" s="190">
        <v>9.9599999999999994E-2</v>
      </c>
      <c r="F1329" s="189">
        <v>22.5625</v>
      </c>
      <c r="G1329" s="38">
        <f t="shared" si="20"/>
        <v>2.2472249999999998</v>
      </c>
      <c r="H1329" s="39"/>
      <c r="I1329" s="36"/>
      <c r="J1329" s="35">
        <v>0</v>
      </c>
    </row>
    <row r="1330" spans="1:10" ht="15.75" hidden="1" thickBot="1">
      <c r="A1330" s="233"/>
      <c r="B1330" s="236"/>
      <c r="C1330" s="45"/>
      <c r="D1330" s="45"/>
      <c r="E1330" s="191"/>
      <c r="F1330" s="192" t="s">
        <v>16</v>
      </c>
      <c r="G1330" s="46" t="str">
        <f t="shared" si="20"/>
        <v/>
      </c>
      <c r="H1330" s="48"/>
      <c r="I1330" s="36"/>
      <c r="J1330" s="35">
        <v>0</v>
      </c>
    </row>
    <row r="1331" spans="1:10" ht="15.75" hidden="1" thickBot="1">
      <c r="A1331" s="231" t="s">
        <v>666</v>
      </c>
      <c r="B1331" s="234" t="s">
        <v>667</v>
      </c>
      <c r="C1331" s="30"/>
      <c r="D1331" s="31" t="s">
        <v>24</v>
      </c>
      <c r="E1331" s="186"/>
      <c r="F1331" s="193" t="s">
        <v>16</v>
      </c>
      <c r="G1331" s="32" t="str">
        <f t="shared" si="20"/>
        <v/>
      </c>
      <c r="H1331" s="33"/>
      <c r="I1331" s="34"/>
      <c r="J1331" s="35">
        <v>0</v>
      </c>
    </row>
    <row r="1332" spans="1:10" ht="15.75" hidden="1" thickBot="1">
      <c r="A1332" s="232"/>
      <c r="B1332" s="235"/>
      <c r="C1332" s="37"/>
      <c r="D1332" s="37"/>
      <c r="E1332" s="188"/>
      <c r="F1332" s="194" t="s">
        <v>16</v>
      </c>
      <c r="G1332" s="36" t="str">
        <f t="shared" si="20"/>
        <v/>
      </c>
      <c r="H1332" s="39"/>
      <c r="I1332" s="36"/>
      <c r="J1332" s="35">
        <v>0</v>
      </c>
    </row>
    <row r="1333" spans="1:10" ht="26.25" hidden="1" thickBot="1">
      <c r="A1333" s="232"/>
      <c r="B1333" s="235"/>
      <c r="C1333" s="40" t="s">
        <v>668</v>
      </c>
      <c r="D1333" s="199" t="s">
        <v>226</v>
      </c>
      <c r="E1333" s="190">
        <v>1</v>
      </c>
      <c r="F1333" s="195" t="s">
        <v>16</v>
      </c>
      <c r="G1333" s="38" t="str">
        <f t="shared" si="20"/>
        <v/>
      </c>
      <c r="H1333" s="43">
        <f>SUM(G1333:G1335)</f>
        <v>22.8874247</v>
      </c>
      <c r="I1333" s="44"/>
      <c r="J1333" s="35">
        <v>0</v>
      </c>
    </row>
    <row r="1334" spans="1:10" ht="26.25" hidden="1" thickBot="1">
      <c r="A1334" s="232"/>
      <c r="B1334" s="235"/>
      <c r="C1334" s="40" t="s">
        <v>59</v>
      </c>
      <c r="D1334" s="40" t="s">
        <v>18</v>
      </c>
      <c r="E1334" s="190">
        <v>0.63229999999999997</v>
      </c>
      <c r="F1334" s="189">
        <v>29.088999999999999</v>
      </c>
      <c r="G1334" s="38">
        <f t="shared" si="20"/>
        <v>18.3929747</v>
      </c>
      <c r="H1334" s="39"/>
      <c r="I1334" s="36"/>
      <c r="J1334" s="35">
        <v>0</v>
      </c>
    </row>
    <row r="1335" spans="1:10" ht="15.75" hidden="1" thickBot="1">
      <c r="A1335" s="232"/>
      <c r="B1335" s="235"/>
      <c r="C1335" s="40" t="s">
        <v>33</v>
      </c>
      <c r="D1335" s="40" t="s">
        <v>18</v>
      </c>
      <c r="E1335" s="190">
        <v>0.19919999999999999</v>
      </c>
      <c r="F1335" s="189">
        <v>22.5625</v>
      </c>
      <c r="G1335" s="38">
        <f t="shared" si="20"/>
        <v>4.4944499999999996</v>
      </c>
      <c r="H1335" s="39"/>
      <c r="I1335" s="36"/>
      <c r="J1335" s="35">
        <v>0</v>
      </c>
    </row>
    <row r="1336" spans="1:10" ht="15.75" hidden="1" thickBot="1">
      <c r="A1336" s="233"/>
      <c r="B1336" s="236"/>
      <c r="C1336" s="45"/>
      <c r="D1336" s="45"/>
      <c r="E1336" s="191"/>
      <c r="F1336" s="192" t="s">
        <v>16</v>
      </c>
      <c r="G1336" s="46" t="str">
        <f t="shared" si="20"/>
        <v/>
      </c>
      <c r="H1336" s="48"/>
      <c r="I1336" s="36"/>
      <c r="J1336" s="35">
        <v>0</v>
      </c>
    </row>
    <row r="1337" spans="1:10" ht="15.75" thickBot="1">
      <c r="A1337" s="231" t="s">
        <v>669</v>
      </c>
      <c r="B1337" s="234" t="s">
        <v>670</v>
      </c>
      <c r="C1337" s="30"/>
      <c r="D1337" s="31" t="s">
        <v>24</v>
      </c>
      <c r="E1337" s="186"/>
      <c r="F1337" s="193" t="s">
        <v>16</v>
      </c>
      <c r="G1337" s="32" t="str">
        <f t="shared" si="20"/>
        <v/>
      </c>
      <c r="H1337" s="33"/>
      <c r="I1337" s="34"/>
      <c r="J1337" s="35">
        <v>26</v>
      </c>
    </row>
    <row r="1338" spans="1:10">
      <c r="A1338" s="232"/>
      <c r="B1338" s="235"/>
      <c r="C1338" s="37"/>
      <c r="D1338" s="37"/>
      <c r="E1338" s="188"/>
      <c r="F1338" s="194" t="s">
        <v>16</v>
      </c>
      <c r="G1338" s="36" t="str">
        <f t="shared" si="20"/>
        <v/>
      </c>
      <c r="H1338" s="39"/>
      <c r="I1338" s="36"/>
      <c r="J1338" s="35">
        <v>26</v>
      </c>
    </row>
    <row r="1339" spans="1:10">
      <c r="A1339" s="232"/>
      <c r="B1339" s="235"/>
      <c r="C1339" s="40" t="s">
        <v>117</v>
      </c>
      <c r="D1339" s="40" t="s">
        <v>18</v>
      </c>
      <c r="E1339" s="190">
        <v>0.14499999999999999</v>
      </c>
      <c r="F1339" s="189">
        <v>23.75</v>
      </c>
      <c r="G1339" s="38">
        <f t="shared" si="20"/>
        <v>3.4437499999999996</v>
      </c>
      <c r="H1339" s="43">
        <f>SUM(G1339:G1342)</f>
        <v>11.087936021216947</v>
      </c>
      <c r="I1339" s="44"/>
      <c r="J1339" s="35">
        <v>26</v>
      </c>
    </row>
    <row r="1340" spans="1:10">
      <c r="A1340" s="232"/>
      <c r="B1340" s="235"/>
      <c r="C1340" s="40" t="s">
        <v>47</v>
      </c>
      <c r="D1340" s="40" t="s">
        <v>18</v>
      </c>
      <c r="E1340" s="190">
        <v>0.14499999999999999</v>
      </c>
      <c r="F1340" s="189">
        <v>30.133999999999997</v>
      </c>
      <c r="G1340" s="38">
        <f t="shared" si="20"/>
        <v>4.3694299999999995</v>
      </c>
      <c r="H1340" s="39"/>
      <c r="I1340" s="36"/>
      <c r="J1340" s="35">
        <v>26</v>
      </c>
    </row>
    <row r="1341" spans="1:10" ht="25.5">
      <c r="A1341" s="232"/>
      <c r="B1341" s="235"/>
      <c r="C1341" s="40" t="s">
        <v>173</v>
      </c>
      <c r="D1341" s="40" t="s">
        <v>174</v>
      </c>
      <c r="E1341" s="190">
        <v>8.9999999999999998E-4</v>
      </c>
      <c r="F1341" s="198">
        <f>IF(ISNUMBER('Comp.Aux1'!$G$8), 'Comp.Aux1'!$G$8, 0)</f>
        <v>756.95113468549994</v>
      </c>
      <c r="G1341" s="38">
        <f t="shared" si="20"/>
        <v>0.68125602121694995</v>
      </c>
      <c r="H1341" s="39"/>
      <c r="I1341" s="36"/>
      <c r="J1341" s="35">
        <v>26</v>
      </c>
    </row>
    <row r="1342" spans="1:10" ht="25.5">
      <c r="A1342" s="232"/>
      <c r="B1342" s="235"/>
      <c r="C1342" s="40" t="s">
        <v>671</v>
      </c>
      <c r="D1342" s="40" t="s">
        <v>212</v>
      </c>
      <c r="E1342" s="190">
        <v>1</v>
      </c>
      <c r="F1342" s="195">
        <v>2.5934999999999997</v>
      </c>
      <c r="G1342" s="36">
        <f t="shared" si="20"/>
        <v>2.5934999999999997</v>
      </c>
      <c r="H1342" s="39"/>
      <c r="I1342" s="36"/>
      <c r="J1342" s="35">
        <v>26</v>
      </c>
    </row>
    <row r="1343" spans="1:10" ht="15.75" thickBot="1">
      <c r="A1343" s="233"/>
      <c r="B1343" s="236"/>
      <c r="C1343" s="45"/>
      <c r="D1343" s="45"/>
      <c r="E1343" s="191"/>
      <c r="F1343" s="192" t="s">
        <v>16</v>
      </c>
      <c r="G1343" s="46" t="str">
        <f t="shared" si="20"/>
        <v/>
      </c>
      <c r="H1343" s="48"/>
      <c r="I1343" s="36"/>
      <c r="J1343" s="35">
        <v>26</v>
      </c>
    </row>
    <row r="1344" spans="1:10" ht="15.75" hidden="1" thickBot="1">
      <c r="A1344" s="231" t="s">
        <v>672</v>
      </c>
      <c r="B1344" s="234" t="s">
        <v>673</v>
      </c>
      <c r="C1344" s="30"/>
      <c r="D1344" s="31" t="s">
        <v>24</v>
      </c>
      <c r="E1344" s="186"/>
      <c r="F1344" s="193" t="s">
        <v>16</v>
      </c>
      <c r="G1344" s="32" t="str">
        <f t="shared" si="20"/>
        <v/>
      </c>
      <c r="H1344" s="33"/>
      <c r="I1344" s="34"/>
      <c r="J1344" s="35">
        <v>0</v>
      </c>
    </row>
    <row r="1345" spans="1:10" ht="15.75" hidden="1" thickBot="1">
      <c r="A1345" s="232"/>
      <c r="B1345" s="235"/>
      <c r="C1345" s="37"/>
      <c r="D1345" s="37"/>
      <c r="E1345" s="188"/>
      <c r="F1345" s="194" t="s">
        <v>16</v>
      </c>
      <c r="G1345" s="36" t="str">
        <f t="shared" si="20"/>
        <v/>
      </c>
      <c r="H1345" s="39"/>
      <c r="I1345" s="36"/>
      <c r="J1345" s="35">
        <v>0</v>
      </c>
    </row>
    <row r="1346" spans="1:10" ht="15.75" hidden="1" thickBot="1">
      <c r="A1346" s="232"/>
      <c r="B1346" s="235"/>
      <c r="C1346" s="40" t="s">
        <v>117</v>
      </c>
      <c r="D1346" s="40" t="s">
        <v>18</v>
      </c>
      <c r="E1346" s="190">
        <v>0.14499999999999999</v>
      </c>
      <c r="F1346" s="189">
        <v>23.75</v>
      </c>
      <c r="G1346" s="38">
        <f t="shared" si="20"/>
        <v>3.4437499999999996</v>
      </c>
      <c r="H1346" s="43">
        <f>SUM(G1346:G1348)</f>
        <v>7.8131799999999991</v>
      </c>
      <c r="I1346" s="44"/>
      <c r="J1346" s="35">
        <v>0</v>
      </c>
    </row>
    <row r="1347" spans="1:10" ht="15.75" hidden="1" thickBot="1">
      <c r="A1347" s="232"/>
      <c r="B1347" s="235"/>
      <c r="C1347" s="40" t="s">
        <v>47</v>
      </c>
      <c r="D1347" s="40" t="s">
        <v>18</v>
      </c>
      <c r="E1347" s="190">
        <v>0.14499999999999999</v>
      </c>
      <c r="F1347" s="189">
        <v>30.133999999999997</v>
      </c>
      <c r="G1347" s="38">
        <f t="shared" si="20"/>
        <v>4.3694299999999995</v>
      </c>
      <c r="H1347" s="39"/>
      <c r="I1347" s="36"/>
      <c r="J1347" s="35">
        <v>0</v>
      </c>
    </row>
    <row r="1348" spans="1:10" ht="15.75" hidden="1" thickBot="1">
      <c r="A1348" s="232"/>
      <c r="B1348" s="235"/>
      <c r="C1348" s="40" t="s">
        <v>674</v>
      </c>
      <c r="D1348" s="40" t="s">
        <v>24</v>
      </c>
      <c r="E1348" s="190">
        <v>1</v>
      </c>
      <c r="F1348" s="195" t="s">
        <v>16</v>
      </c>
      <c r="G1348" s="36" t="str">
        <f t="shared" si="20"/>
        <v/>
      </c>
      <c r="H1348" s="39"/>
      <c r="I1348" s="36"/>
      <c r="J1348" s="35">
        <v>0</v>
      </c>
    </row>
    <row r="1349" spans="1:10" ht="15.75" hidden="1" thickBot="1">
      <c r="A1349" s="233"/>
      <c r="B1349" s="236"/>
      <c r="C1349" s="45"/>
      <c r="D1349" s="45"/>
      <c r="E1349" s="191"/>
      <c r="F1349" s="192" t="s">
        <v>16</v>
      </c>
      <c r="G1349" s="46" t="str">
        <f t="shared" si="20"/>
        <v/>
      </c>
      <c r="H1349" s="48"/>
      <c r="I1349" s="36"/>
      <c r="J1349" s="35">
        <v>0</v>
      </c>
    </row>
    <row r="1350" spans="1:10" ht="15.75" hidden="1" thickBot="1">
      <c r="A1350" s="231" t="s">
        <v>675</v>
      </c>
      <c r="B1350" s="234" t="s">
        <v>676</v>
      </c>
      <c r="C1350" s="30"/>
      <c r="D1350" s="31" t="s">
        <v>24</v>
      </c>
      <c r="E1350" s="186"/>
      <c r="F1350" s="193" t="s">
        <v>16</v>
      </c>
      <c r="G1350" s="32" t="str">
        <f t="shared" ref="G1350:G1413" si="21">IF(ISNUMBER(F1350),E1350*F1350,"")</f>
        <v/>
      </c>
      <c r="H1350" s="33"/>
      <c r="I1350" s="34"/>
      <c r="J1350" s="35">
        <v>0</v>
      </c>
    </row>
    <row r="1351" spans="1:10" ht="15.75" hidden="1" thickBot="1">
      <c r="A1351" s="232"/>
      <c r="B1351" s="235"/>
      <c r="C1351" s="37"/>
      <c r="D1351" s="37"/>
      <c r="E1351" s="188"/>
      <c r="F1351" s="194" t="s">
        <v>16</v>
      </c>
      <c r="G1351" s="36" t="str">
        <f t="shared" si="21"/>
        <v/>
      </c>
      <c r="H1351" s="39"/>
      <c r="I1351" s="36"/>
      <c r="J1351" s="35">
        <v>0</v>
      </c>
    </row>
    <row r="1352" spans="1:10" ht="15.75" hidden="1" thickBot="1">
      <c r="A1352" s="232"/>
      <c r="B1352" s="235"/>
      <c r="C1352" s="40" t="s">
        <v>117</v>
      </c>
      <c r="D1352" s="40" t="s">
        <v>18</v>
      </c>
      <c r="E1352" s="190">
        <v>0.16900000000000001</v>
      </c>
      <c r="F1352" s="189">
        <v>23.75</v>
      </c>
      <c r="G1352" s="38">
        <f t="shared" si="21"/>
        <v>4.0137499999999999</v>
      </c>
      <c r="H1352" s="43">
        <f>SUM(G1352:G1355)</f>
        <v>15.163737361622601</v>
      </c>
      <c r="I1352" s="44"/>
      <c r="J1352" s="35">
        <v>0</v>
      </c>
    </row>
    <row r="1353" spans="1:10" ht="15.75" hidden="1" thickBot="1">
      <c r="A1353" s="232"/>
      <c r="B1353" s="235"/>
      <c r="C1353" s="40" t="s">
        <v>47</v>
      </c>
      <c r="D1353" s="40" t="s">
        <v>18</v>
      </c>
      <c r="E1353" s="190">
        <v>0.16900000000000001</v>
      </c>
      <c r="F1353" s="189">
        <v>30.133999999999997</v>
      </c>
      <c r="G1353" s="38">
        <f t="shared" si="21"/>
        <v>5.0926460000000002</v>
      </c>
      <c r="H1353" s="39"/>
      <c r="I1353" s="36"/>
      <c r="J1353" s="35">
        <v>0</v>
      </c>
    </row>
    <row r="1354" spans="1:10" ht="26.25" hidden="1" thickBot="1">
      <c r="A1354" s="232"/>
      <c r="B1354" s="235"/>
      <c r="C1354" s="40" t="s">
        <v>173</v>
      </c>
      <c r="D1354" s="40" t="s">
        <v>174</v>
      </c>
      <c r="E1354" s="190">
        <v>1.1999999999999999E-3</v>
      </c>
      <c r="F1354" s="198">
        <f>IF(ISNUMBER('Comp.Aux1'!$G$8), 'Comp.Aux1'!$G$8, 0)</f>
        <v>756.95113468549994</v>
      </c>
      <c r="G1354" s="38">
        <f t="shared" si="21"/>
        <v>0.90834136162259982</v>
      </c>
      <c r="H1354" s="39"/>
      <c r="I1354" s="36"/>
      <c r="J1354" s="35">
        <v>0</v>
      </c>
    </row>
    <row r="1355" spans="1:10" ht="26.25" hidden="1" thickBot="1">
      <c r="A1355" s="232"/>
      <c r="B1355" s="235"/>
      <c r="C1355" s="40" t="s">
        <v>677</v>
      </c>
      <c r="D1355" s="40" t="s">
        <v>212</v>
      </c>
      <c r="E1355" s="190">
        <v>1</v>
      </c>
      <c r="F1355" s="195">
        <v>5.149</v>
      </c>
      <c r="G1355" s="36">
        <f t="shared" si="21"/>
        <v>5.149</v>
      </c>
      <c r="H1355" s="39"/>
      <c r="I1355" s="36"/>
      <c r="J1355" s="35">
        <v>0</v>
      </c>
    </row>
    <row r="1356" spans="1:10" ht="15.75" hidden="1" thickBot="1">
      <c r="A1356" s="233"/>
      <c r="B1356" s="236"/>
      <c r="C1356" s="45"/>
      <c r="D1356" s="45"/>
      <c r="E1356" s="191"/>
      <c r="F1356" s="192" t="s">
        <v>16</v>
      </c>
      <c r="G1356" s="46" t="str">
        <f t="shared" si="21"/>
        <v/>
      </c>
      <c r="H1356" s="48"/>
      <c r="I1356" s="36"/>
      <c r="J1356" s="35">
        <v>0</v>
      </c>
    </row>
    <row r="1357" spans="1:10" ht="15.75" hidden="1" thickBot="1">
      <c r="A1357" s="231" t="s">
        <v>678</v>
      </c>
      <c r="B1357" s="234" t="s">
        <v>679</v>
      </c>
      <c r="C1357" s="30"/>
      <c r="D1357" s="31" t="s">
        <v>24</v>
      </c>
      <c r="E1357" s="186"/>
      <c r="F1357" s="193" t="s">
        <v>16</v>
      </c>
      <c r="G1357" s="32" t="str">
        <f t="shared" si="21"/>
        <v/>
      </c>
      <c r="H1357" s="33"/>
      <c r="I1357" s="34"/>
      <c r="J1357" s="35">
        <v>0</v>
      </c>
    </row>
    <row r="1358" spans="1:10" ht="15.75" hidden="1" thickBot="1">
      <c r="A1358" s="232"/>
      <c r="B1358" s="235"/>
      <c r="C1358" s="37"/>
      <c r="D1358" s="37"/>
      <c r="E1358" s="188"/>
      <c r="F1358" s="194" t="s">
        <v>16</v>
      </c>
      <c r="G1358" s="36" t="str">
        <f t="shared" si="21"/>
        <v/>
      </c>
      <c r="H1358" s="39"/>
      <c r="I1358" s="36"/>
      <c r="J1358" s="35">
        <v>0</v>
      </c>
    </row>
    <row r="1359" spans="1:10" ht="15.75" hidden="1" thickBot="1">
      <c r="A1359" s="232"/>
      <c r="B1359" s="235"/>
      <c r="C1359" s="40" t="s">
        <v>117</v>
      </c>
      <c r="D1359" s="40" t="s">
        <v>18</v>
      </c>
      <c r="E1359" s="190">
        <v>0.16900000000000001</v>
      </c>
      <c r="F1359" s="189">
        <v>23.75</v>
      </c>
      <c r="G1359" s="38">
        <f t="shared" si="21"/>
        <v>4.0137499999999999</v>
      </c>
      <c r="H1359" s="43">
        <f>SUM(G1359:G1361)</f>
        <v>9.1063960000000002</v>
      </c>
      <c r="I1359" s="44"/>
      <c r="J1359" s="35">
        <v>0</v>
      </c>
    </row>
    <row r="1360" spans="1:10" ht="15.75" hidden="1" thickBot="1">
      <c r="A1360" s="232"/>
      <c r="B1360" s="235"/>
      <c r="C1360" s="40" t="s">
        <v>47</v>
      </c>
      <c r="D1360" s="40" t="s">
        <v>18</v>
      </c>
      <c r="E1360" s="190">
        <v>0.16900000000000001</v>
      </c>
      <c r="F1360" s="189">
        <v>30.133999999999997</v>
      </c>
      <c r="G1360" s="38">
        <f t="shared" si="21"/>
        <v>5.0926460000000002</v>
      </c>
      <c r="H1360" s="39"/>
      <c r="I1360" s="36"/>
      <c r="J1360" s="35">
        <v>0</v>
      </c>
    </row>
    <row r="1361" spans="1:10" ht="15.75" hidden="1" thickBot="1">
      <c r="A1361" s="232"/>
      <c r="B1361" s="235"/>
      <c r="C1361" s="40" t="s">
        <v>680</v>
      </c>
      <c r="D1361" s="40" t="s">
        <v>24</v>
      </c>
      <c r="E1361" s="190">
        <v>1</v>
      </c>
      <c r="F1361" s="195" t="s">
        <v>16</v>
      </c>
      <c r="G1361" s="36" t="str">
        <f t="shared" si="21"/>
        <v/>
      </c>
      <c r="H1361" s="39"/>
      <c r="I1361" s="36"/>
      <c r="J1361" s="35">
        <v>0</v>
      </c>
    </row>
    <row r="1362" spans="1:10" ht="15.75" hidden="1" thickBot="1">
      <c r="A1362" s="233"/>
      <c r="B1362" s="236"/>
      <c r="C1362" s="45"/>
      <c r="D1362" s="45"/>
      <c r="E1362" s="191"/>
      <c r="F1362" s="192" t="s">
        <v>16</v>
      </c>
      <c r="G1362" s="46" t="str">
        <f t="shared" si="21"/>
        <v/>
      </c>
      <c r="H1362" s="48"/>
      <c r="I1362" s="36"/>
      <c r="J1362" s="35">
        <v>0</v>
      </c>
    </row>
    <row r="1363" spans="1:10" ht="15.75" hidden="1" thickBot="1">
      <c r="A1363" s="231" t="s">
        <v>681</v>
      </c>
      <c r="B1363" s="234" t="s">
        <v>682</v>
      </c>
      <c r="C1363" s="30"/>
      <c r="D1363" s="31" t="s">
        <v>24</v>
      </c>
      <c r="E1363" s="186"/>
      <c r="F1363" s="193" t="s">
        <v>16</v>
      </c>
      <c r="G1363" s="32" t="str">
        <f t="shared" si="21"/>
        <v/>
      </c>
      <c r="H1363" s="33"/>
      <c r="I1363" s="34"/>
      <c r="J1363" s="35">
        <v>0</v>
      </c>
    </row>
    <row r="1364" spans="1:10" ht="15.75" hidden="1" thickBot="1">
      <c r="A1364" s="232"/>
      <c r="B1364" s="235"/>
      <c r="C1364" s="37"/>
      <c r="D1364" s="37"/>
      <c r="E1364" s="188"/>
      <c r="F1364" s="194" t="s">
        <v>16</v>
      </c>
      <c r="G1364" s="36" t="str">
        <f t="shared" si="21"/>
        <v/>
      </c>
      <c r="H1364" s="39"/>
      <c r="I1364" s="36"/>
      <c r="J1364" s="35">
        <v>0</v>
      </c>
    </row>
    <row r="1365" spans="1:10" ht="15.75" hidden="1" thickBot="1">
      <c r="A1365" s="232"/>
      <c r="B1365" s="235"/>
      <c r="C1365" s="40" t="s">
        <v>117</v>
      </c>
      <c r="D1365" s="40" t="s">
        <v>18</v>
      </c>
      <c r="E1365" s="190">
        <v>0.34599999999999997</v>
      </c>
      <c r="F1365" s="189">
        <v>23.75</v>
      </c>
      <c r="G1365" s="38">
        <f t="shared" si="21"/>
        <v>8.2174999999999994</v>
      </c>
      <c r="H1365" s="43">
        <f>SUM(G1365:G1367)</f>
        <v>18.643863999999997</v>
      </c>
      <c r="I1365" s="44"/>
      <c r="J1365" s="35">
        <v>0</v>
      </c>
    </row>
    <row r="1366" spans="1:10" ht="15.75" hidden="1" thickBot="1">
      <c r="A1366" s="232"/>
      <c r="B1366" s="235"/>
      <c r="C1366" s="40" t="s">
        <v>47</v>
      </c>
      <c r="D1366" s="40" t="s">
        <v>18</v>
      </c>
      <c r="E1366" s="190">
        <v>0.34599999999999997</v>
      </c>
      <c r="F1366" s="189">
        <v>30.133999999999997</v>
      </c>
      <c r="G1366" s="38">
        <f t="shared" si="21"/>
        <v>10.426363999999998</v>
      </c>
      <c r="H1366" s="39"/>
      <c r="I1366" s="36"/>
      <c r="J1366" s="35">
        <v>0</v>
      </c>
    </row>
    <row r="1367" spans="1:10" ht="15.75" hidden="1" thickBot="1">
      <c r="A1367" s="232"/>
      <c r="B1367" s="235"/>
      <c r="C1367" s="40" t="s">
        <v>683</v>
      </c>
      <c r="D1367" s="40" t="s">
        <v>46</v>
      </c>
      <c r="E1367" s="190">
        <v>1</v>
      </c>
      <c r="F1367" s="195" t="s">
        <v>16</v>
      </c>
      <c r="G1367" s="38" t="str">
        <f t="shared" si="21"/>
        <v/>
      </c>
      <c r="H1367" s="39"/>
      <c r="I1367" s="36"/>
      <c r="J1367" s="35">
        <v>0</v>
      </c>
    </row>
    <row r="1368" spans="1:10" ht="15.75" hidden="1" thickBot="1">
      <c r="A1368" s="233"/>
      <c r="B1368" s="236"/>
      <c r="C1368" s="45"/>
      <c r="D1368" s="45"/>
      <c r="E1368" s="191"/>
      <c r="F1368" s="192" t="s">
        <v>16</v>
      </c>
      <c r="G1368" s="46" t="str">
        <f t="shared" si="21"/>
        <v/>
      </c>
      <c r="H1368" s="48"/>
      <c r="I1368" s="36"/>
      <c r="J1368" s="35">
        <v>0</v>
      </c>
    </row>
    <row r="1369" spans="1:10" ht="15.75" hidden="1" thickBot="1">
      <c r="A1369" s="231" t="s">
        <v>684</v>
      </c>
      <c r="B1369" s="234" t="s">
        <v>685</v>
      </c>
      <c r="C1369" s="30"/>
      <c r="D1369" s="31" t="s">
        <v>24</v>
      </c>
      <c r="E1369" s="186"/>
      <c r="F1369" s="193" t="s">
        <v>16</v>
      </c>
      <c r="G1369" s="32" t="str">
        <f t="shared" si="21"/>
        <v/>
      </c>
      <c r="H1369" s="33"/>
      <c r="I1369" s="34"/>
      <c r="J1369" s="35">
        <v>0</v>
      </c>
    </row>
    <row r="1370" spans="1:10" ht="15.75" hidden="1" thickBot="1">
      <c r="A1370" s="232"/>
      <c r="B1370" s="235"/>
      <c r="C1370" s="37"/>
      <c r="D1370" s="37"/>
      <c r="E1370" s="188"/>
      <c r="F1370" s="194" t="s">
        <v>16</v>
      </c>
      <c r="G1370" s="36" t="str">
        <f t="shared" si="21"/>
        <v/>
      </c>
      <c r="H1370" s="39"/>
      <c r="I1370" s="36"/>
      <c r="J1370" s="35">
        <v>0</v>
      </c>
    </row>
    <row r="1371" spans="1:10" ht="15.75" hidden="1" thickBot="1">
      <c r="A1371" s="232"/>
      <c r="B1371" s="235"/>
      <c r="C1371" s="40" t="s">
        <v>117</v>
      </c>
      <c r="D1371" s="40" t="s">
        <v>18</v>
      </c>
      <c r="E1371" s="190">
        <v>0.34599999999999997</v>
      </c>
      <c r="F1371" s="189">
        <v>23.75</v>
      </c>
      <c r="G1371" s="38">
        <f t="shared" si="21"/>
        <v>8.2174999999999994</v>
      </c>
      <c r="H1371" s="43">
        <f>SUM(G1371:G1374)</f>
        <v>18.643863999999997</v>
      </c>
      <c r="I1371" s="44"/>
      <c r="J1371" s="35">
        <v>0</v>
      </c>
    </row>
    <row r="1372" spans="1:10" ht="15.75" hidden="1" thickBot="1">
      <c r="A1372" s="232"/>
      <c r="B1372" s="235"/>
      <c r="C1372" s="40" t="s">
        <v>47</v>
      </c>
      <c r="D1372" s="40" t="s">
        <v>18</v>
      </c>
      <c r="E1372" s="190">
        <v>0.34599999999999997</v>
      </c>
      <c r="F1372" s="189">
        <v>30.133999999999997</v>
      </c>
      <c r="G1372" s="38">
        <f t="shared" si="21"/>
        <v>10.426363999999998</v>
      </c>
      <c r="H1372" s="39"/>
      <c r="I1372" s="36"/>
      <c r="J1372" s="35">
        <v>0</v>
      </c>
    </row>
    <row r="1373" spans="1:10" ht="15.75" hidden="1" thickBot="1">
      <c r="A1373" s="232"/>
      <c r="B1373" s="235"/>
      <c r="C1373" s="40" t="s">
        <v>686</v>
      </c>
      <c r="D1373" s="40" t="s">
        <v>46</v>
      </c>
      <c r="E1373" s="190">
        <v>1</v>
      </c>
      <c r="F1373" s="195" t="s">
        <v>16</v>
      </c>
      <c r="G1373" s="38" t="str">
        <f t="shared" si="21"/>
        <v/>
      </c>
      <c r="H1373" s="39"/>
      <c r="I1373" s="36"/>
      <c r="J1373" s="35">
        <v>0</v>
      </c>
    </row>
    <row r="1374" spans="1:10" ht="15.75" hidden="1" thickBot="1">
      <c r="A1374" s="232"/>
      <c r="B1374" s="235"/>
      <c r="C1374" s="40" t="s">
        <v>687</v>
      </c>
      <c r="D1374" s="40" t="s">
        <v>24</v>
      </c>
      <c r="E1374" s="190">
        <v>2</v>
      </c>
      <c r="F1374" s="195" t="s">
        <v>16</v>
      </c>
      <c r="G1374" s="38" t="str">
        <f t="shared" si="21"/>
        <v/>
      </c>
      <c r="H1374" s="39"/>
      <c r="I1374" s="36"/>
      <c r="J1374" s="35">
        <v>0</v>
      </c>
    </row>
    <row r="1375" spans="1:10" ht="15.75" hidden="1" thickBot="1">
      <c r="A1375" s="233"/>
      <c r="B1375" s="236"/>
      <c r="C1375" s="45"/>
      <c r="D1375" s="45"/>
      <c r="E1375" s="191"/>
      <c r="F1375" s="192" t="s">
        <v>16</v>
      </c>
      <c r="G1375" s="46" t="str">
        <f t="shared" si="21"/>
        <v/>
      </c>
      <c r="H1375" s="48"/>
      <c r="I1375" s="36"/>
      <c r="J1375" s="35">
        <v>0</v>
      </c>
    </row>
    <row r="1376" spans="1:10" ht="15.75" hidden="1" thickBot="1">
      <c r="A1376" s="231" t="s">
        <v>688</v>
      </c>
      <c r="B1376" s="234" t="s">
        <v>689</v>
      </c>
      <c r="C1376" s="30"/>
      <c r="D1376" s="31" t="s">
        <v>24</v>
      </c>
      <c r="E1376" s="186"/>
      <c r="F1376" s="193" t="s">
        <v>16</v>
      </c>
      <c r="G1376" s="32" t="str">
        <f t="shared" si="21"/>
        <v/>
      </c>
      <c r="H1376" s="33"/>
      <c r="I1376" s="34"/>
      <c r="J1376" s="35">
        <v>0</v>
      </c>
    </row>
    <row r="1377" spans="1:10" ht="15.75" hidden="1" thickBot="1">
      <c r="A1377" s="232"/>
      <c r="B1377" s="235"/>
      <c r="C1377" s="37"/>
      <c r="D1377" s="37"/>
      <c r="E1377" s="188"/>
      <c r="F1377" s="194" t="s">
        <v>16</v>
      </c>
      <c r="G1377" s="36" t="str">
        <f t="shared" si="21"/>
        <v/>
      </c>
      <c r="H1377" s="39"/>
      <c r="I1377" s="36"/>
      <c r="J1377" s="35">
        <v>0</v>
      </c>
    </row>
    <row r="1378" spans="1:10" ht="15.75" hidden="1" thickBot="1">
      <c r="A1378" s="232"/>
      <c r="B1378" s="235"/>
      <c r="C1378" s="40" t="s">
        <v>47</v>
      </c>
      <c r="D1378" s="40" t="s">
        <v>18</v>
      </c>
      <c r="E1378" s="190">
        <v>0.34599999999999997</v>
      </c>
      <c r="F1378" s="189">
        <v>30.133999999999997</v>
      </c>
      <c r="G1378" s="38">
        <f t="shared" si="21"/>
        <v>10.426363999999998</v>
      </c>
      <c r="H1378" s="43">
        <f>SUM(G1378:G1380)</f>
        <v>96.721989000000008</v>
      </c>
      <c r="I1378" s="44"/>
      <c r="J1378" s="35">
        <v>0</v>
      </c>
    </row>
    <row r="1379" spans="1:10" ht="15.75" hidden="1" thickBot="1">
      <c r="A1379" s="232"/>
      <c r="B1379" s="235"/>
      <c r="C1379" s="40" t="s">
        <v>33</v>
      </c>
      <c r="D1379" s="40" t="s">
        <v>18</v>
      </c>
      <c r="E1379" s="190">
        <v>0.34599999999999997</v>
      </c>
      <c r="F1379" s="189">
        <v>22.5625</v>
      </c>
      <c r="G1379" s="38">
        <f t="shared" si="21"/>
        <v>7.8066249999999995</v>
      </c>
      <c r="H1379" s="39"/>
      <c r="I1379" s="36"/>
      <c r="J1379" s="35">
        <v>0</v>
      </c>
    </row>
    <row r="1380" spans="1:10" ht="26.25" hidden="1" thickBot="1">
      <c r="A1380" s="232"/>
      <c r="B1380" s="235"/>
      <c r="C1380" s="40" t="s">
        <v>690</v>
      </c>
      <c r="D1380" s="40" t="s">
        <v>212</v>
      </c>
      <c r="E1380" s="190">
        <v>1</v>
      </c>
      <c r="F1380" s="195">
        <v>78.489000000000004</v>
      </c>
      <c r="G1380" s="36">
        <f t="shared" si="21"/>
        <v>78.489000000000004</v>
      </c>
      <c r="H1380" s="39"/>
      <c r="I1380" s="36"/>
      <c r="J1380" s="35">
        <v>0</v>
      </c>
    </row>
    <row r="1381" spans="1:10" ht="15.75" hidden="1" thickBot="1">
      <c r="A1381" s="233"/>
      <c r="B1381" s="236"/>
      <c r="C1381" s="45"/>
      <c r="D1381" s="45"/>
      <c r="E1381" s="191"/>
      <c r="F1381" s="192" t="s">
        <v>16</v>
      </c>
      <c r="G1381" s="46" t="str">
        <f t="shared" si="21"/>
        <v/>
      </c>
      <c r="H1381" s="48"/>
      <c r="I1381" s="36"/>
      <c r="J1381" s="35">
        <v>0</v>
      </c>
    </row>
    <row r="1382" spans="1:10" ht="15.75" hidden="1" thickBot="1">
      <c r="A1382" s="231" t="s">
        <v>691</v>
      </c>
      <c r="B1382" s="234" t="s">
        <v>692</v>
      </c>
      <c r="C1382" s="30"/>
      <c r="D1382" s="31" t="s">
        <v>24</v>
      </c>
      <c r="E1382" s="186"/>
      <c r="F1382" s="193" t="s">
        <v>16</v>
      </c>
      <c r="G1382" s="32" t="str">
        <f t="shared" si="21"/>
        <v/>
      </c>
      <c r="H1382" s="33"/>
      <c r="I1382" s="34"/>
      <c r="J1382" s="35">
        <v>0</v>
      </c>
    </row>
    <row r="1383" spans="1:10" ht="15.75" hidden="1" thickBot="1">
      <c r="A1383" s="232"/>
      <c r="B1383" s="235"/>
      <c r="C1383" s="37"/>
      <c r="D1383" s="37"/>
      <c r="E1383" s="188"/>
      <c r="F1383" s="194" t="s">
        <v>16</v>
      </c>
      <c r="G1383" s="36" t="str">
        <f t="shared" si="21"/>
        <v/>
      </c>
      <c r="H1383" s="39"/>
      <c r="I1383" s="36"/>
      <c r="J1383" s="35">
        <v>0</v>
      </c>
    </row>
    <row r="1384" spans="1:10" ht="15.75" hidden="1" thickBot="1">
      <c r="A1384" s="232"/>
      <c r="B1384" s="235"/>
      <c r="C1384" s="40" t="s">
        <v>47</v>
      </c>
      <c r="D1384" s="40" t="s">
        <v>18</v>
      </c>
      <c r="E1384" s="190">
        <v>0.34599999999999997</v>
      </c>
      <c r="F1384" s="189">
        <v>30.133999999999997</v>
      </c>
      <c r="G1384" s="36">
        <f t="shared" si="21"/>
        <v>10.426363999999998</v>
      </c>
      <c r="H1384" s="43">
        <f>SUM(G1384:G1386)</f>
        <v>18.643863999999997</v>
      </c>
      <c r="I1384" s="44"/>
      <c r="J1384" s="35">
        <v>0</v>
      </c>
    </row>
    <row r="1385" spans="1:10" ht="15.75" hidden="1" thickBot="1">
      <c r="A1385" s="232"/>
      <c r="B1385" s="235"/>
      <c r="C1385" s="40" t="s">
        <v>117</v>
      </c>
      <c r="D1385" s="40" t="s">
        <v>18</v>
      </c>
      <c r="E1385" s="190">
        <v>0.34599999999999997</v>
      </c>
      <c r="F1385" s="189">
        <v>23.75</v>
      </c>
      <c r="G1385" s="36">
        <f t="shared" si="21"/>
        <v>8.2174999999999994</v>
      </c>
      <c r="H1385" s="39"/>
      <c r="I1385" s="36"/>
      <c r="J1385" s="35">
        <v>0</v>
      </c>
    </row>
    <row r="1386" spans="1:10" ht="26.25" hidden="1" thickBot="1">
      <c r="A1386" s="232"/>
      <c r="B1386" s="235"/>
      <c r="C1386" s="40" t="s">
        <v>693</v>
      </c>
      <c r="D1386" s="199" t="s">
        <v>24</v>
      </c>
      <c r="E1386" s="190">
        <v>1</v>
      </c>
      <c r="F1386" s="195" t="s">
        <v>16</v>
      </c>
      <c r="G1386" s="36" t="str">
        <f t="shared" si="21"/>
        <v/>
      </c>
      <c r="H1386" s="39"/>
      <c r="I1386" s="36"/>
      <c r="J1386" s="35">
        <v>0</v>
      </c>
    </row>
    <row r="1387" spans="1:10" ht="15.75" hidden="1" thickBot="1">
      <c r="A1387" s="233"/>
      <c r="B1387" s="236"/>
      <c r="C1387" s="45"/>
      <c r="D1387" s="200"/>
      <c r="E1387" s="191"/>
      <c r="F1387" s="196" t="s">
        <v>16</v>
      </c>
      <c r="G1387" s="46" t="str">
        <f t="shared" si="21"/>
        <v/>
      </c>
      <c r="H1387" s="48"/>
      <c r="I1387" s="36"/>
      <c r="J1387" s="35">
        <v>0</v>
      </c>
    </row>
    <row r="1388" spans="1:10" ht="15.75" hidden="1" thickBot="1">
      <c r="A1388" s="231" t="s">
        <v>694</v>
      </c>
      <c r="B1388" s="234" t="s">
        <v>695</v>
      </c>
      <c r="C1388" s="30"/>
      <c r="D1388" s="31" t="s">
        <v>46</v>
      </c>
      <c r="E1388" s="186"/>
      <c r="F1388" s="193" t="s">
        <v>16</v>
      </c>
      <c r="G1388" s="32" t="str">
        <f t="shared" si="21"/>
        <v/>
      </c>
      <c r="H1388" s="33"/>
      <c r="I1388" s="34"/>
      <c r="J1388" s="35">
        <v>0</v>
      </c>
    </row>
    <row r="1389" spans="1:10" ht="15.75" hidden="1" thickBot="1">
      <c r="A1389" s="232"/>
      <c r="B1389" s="235"/>
      <c r="C1389" s="37"/>
      <c r="D1389" s="37"/>
      <c r="E1389" s="188"/>
      <c r="F1389" s="194" t="s">
        <v>16</v>
      </c>
      <c r="G1389" s="36" t="str">
        <f t="shared" si="21"/>
        <v/>
      </c>
      <c r="H1389" s="39"/>
      <c r="I1389" s="36"/>
      <c r="J1389" s="35">
        <v>0</v>
      </c>
    </row>
    <row r="1390" spans="1:10" ht="26.25" hidden="1" thickBot="1">
      <c r="A1390" s="232"/>
      <c r="B1390" s="235"/>
      <c r="C1390" s="40" t="s">
        <v>696</v>
      </c>
      <c r="D1390" s="40" t="s">
        <v>46</v>
      </c>
      <c r="E1390" s="190">
        <v>1.1499999999999999</v>
      </c>
      <c r="F1390" s="195" t="s">
        <v>16</v>
      </c>
      <c r="G1390" s="38" t="str">
        <f t="shared" si="21"/>
        <v/>
      </c>
      <c r="H1390" s="43">
        <f>SUM(G1390:G1392)</f>
        <v>9.6991199999999989</v>
      </c>
      <c r="I1390" s="44"/>
      <c r="J1390" s="35">
        <v>0</v>
      </c>
    </row>
    <row r="1391" spans="1:10" ht="15.75" hidden="1" thickBot="1">
      <c r="A1391" s="232"/>
      <c r="B1391" s="235"/>
      <c r="C1391" s="40" t="s">
        <v>117</v>
      </c>
      <c r="D1391" s="40" t="s">
        <v>18</v>
      </c>
      <c r="E1391" s="190">
        <v>0.18</v>
      </c>
      <c r="F1391" s="189">
        <v>23.75</v>
      </c>
      <c r="G1391" s="38">
        <f t="shared" si="21"/>
        <v>4.2749999999999995</v>
      </c>
      <c r="H1391" s="39"/>
      <c r="I1391" s="36"/>
      <c r="J1391" s="35">
        <v>0</v>
      </c>
    </row>
    <row r="1392" spans="1:10" ht="15.75" hidden="1" thickBot="1">
      <c r="A1392" s="232"/>
      <c r="B1392" s="235"/>
      <c r="C1392" s="40" t="s">
        <v>47</v>
      </c>
      <c r="D1392" s="40" t="s">
        <v>18</v>
      </c>
      <c r="E1392" s="190">
        <v>0.18</v>
      </c>
      <c r="F1392" s="189">
        <v>30.133999999999997</v>
      </c>
      <c r="G1392" s="38">
        <f t="shared" si="21"/>
        <v>5.4241199999999994</v>
      </c>
      <c r="H1392" s="39"/>
      <c r="I1392" s="36"/>
      <c r="J1392" s="35">
        <v>0</v>
      </c>
    </row>
    <row r="1393" spans="1:10" ht="15.75" hidden="1" thickBot="1">
      <c r="A1393" s="233"/>
      <c r="B1393" s="236"/>
      <c r="C1393" s="45"/>
      <c r="D1393" s="45"/>
      <c r="E1393" s="191"/>
      <c r="F1393" s="192" t="s">
        <v>16</v>
      </c>
      <c r="G1393" s="46" t="str">
        <f t="shared" si="21"/>
        <v/>
      </c>
      <c r="H1393" s="48"/>
      <c r="I1393" s="36"/>
      <c r="J1393" s="35">
        <v>0</v>
      </c>
    </row>
    <row r="1394" spans="1:10" ht="15.75" hidden="1" thickBot="1">
      <c r="A1394" s="231" t="s">
        <v>697</v>
      </c>
      <c r="B1394" s="234" t="s">
        <v>698</v>
      </c>
      <c r="C1394" s="30"/>
      <c r="D1394" s="31" t="s">
        <v>24</v>
      </c>
      <c r="E1394" s="186"/>
      <c r="F1394" s="193" t="s">
        <v>16</v>
      </c>
      <c r="G1394" s="32" t="str">
        <f t="shared" si="21"/>
        <v/>
      </c>
      <c r="H1394" s="33"/>
      <c r="I1394" s="34"/>
      <c r="J1394" s="35">
        <v>0</v>
      </c>
    </row>
    <row r="1395" spans="1:10" ht="15.75" hidden="1" thickBot="1">
      <c r="A1395" s="232"/>
      <c r="B1395" s="235"/>
      <c r="C1395" s="37"/>
      <c r="D1395" s="37"/>
      <c r="E1395" s="188"/>
      <c r="F1395" s="194" t="s">
        <v>16</v>
      </c>
      <c r="G1395" s="36" t="str">
        <f t="shared" si="21"/>
        <v/>
      </c>
      <c r="H1395" s="39"/>
      <c r="I1395" s="36"/>
      <c r="J1395" s="35">
        <v>0</v>
      </c>
    </row>
    <row r="1396" spans="1:10" ht="15.75" hidden="1" thickBot="1">
      <c r="A1396" s="232"/>
      <c r="B1396" s="235"/>
      <c r="C1396" s="40" t="s">
        <v>117</v>
      </c>
      <c r="D1396" s="40" t="s">
        <v>18</v>
      </c>
      <c r="E1396" s="190">
        <v>0.52539999999999998</v>
      </c>
      <c r="F1396" s="189">
        <v>23.75</v>
      </c>
      <c r="G1396" s="38">
        <f t="shared" si="21"/>
        <v>12.478249999999999</v>
      </c>
      <c r="H1396" s="43">
        <f>SUM(G1396:G1399)</f>
        <v>46.921153599999997</v>
      </c>
      <c r="I1396" s="44"/>
      <c r="J1396" s="35">
        <v>0</v>
      </c>
    </row>
    <row r="1397" spans="1:10" ht="15.75" hidden="1" thickBot="1">
      <c r="A1397" s="232"/>
      <c r="B1397" s="235"/>
      <c r="C1397" s="40" t="s">
        <v>47</v>
      </c>
      <c r="D1397" s="40" t="s">
        <v>18</v>
      </c>
      <c r="E1397" s="190">
        <v>0.52539999999999998</v>
      </c>
      <c r="F1397" s="189">
        <v>30.133999999999997</v>
      </c>
      <c r="G1397" s="38">
        <f t="shared" si="21"/>
        <v>15.832403599999997</v>
      </c>
      <c r="H1397" s="39"/>
      <c r="I1397" s="36"/>
      <c r="J1397" s="35">
        <v>0</v>
      </c>
    </row>
    <row r="1398" spans="1:10" ht="39" hidden="1" thickBot="1">
      <c r="A1398" s="232"/>
      <c r="B1398" s="235"/>
      <c r="C1398" s="40" t="s">
        <v>699</v>
      </c>
      <c r="D1398" s="40" t="s">
        <v>212</v>
      </c>
      <c r="E1398" s="190">
        <v>2</v>
      </c>
      <c r="F1398" s="195">
        <v>0.38949999999999996</v>
      </c>
      <c r="G1398" s="38">
        <f t="shared" si="21"/>
        <v>0.77899999999999991</v>
      </c>
      <c r="H1398" s="39"/>
      <c r="I1398" s="36"/>
      <c r="J1398" s="35">
        <v>0</v>
      </c>
    </row>
    <row r="1399" spans="1:10" ht="26.25" hidden="1" thickBot="1">
      <c r="A1399" s="232"/>
      <c r="B1399" s="235"/>
      <c r="C1399" s="40" t="s">
        <v>700</v>
      </c>
      <c r="D1399" s="40" t="s">
        <v>212</v>
      </c>
      <c r="E1399" s="190">
        <v>1</v>
      </c>
      <c r="F1399" s="195">
        <v>17.831499999999998</v>
      </c>
      <c r="G1399" s="36">
        <f t="shared" si="21"/>
        <v>17.831499999999998</v>
      </c>
      <c r="H1399" s="39"/>
      <c r="I1399" s="36"/>
      <c r="J1399" s="35">
        <v>0</v>
      </c>
    </row>
    <row r="1400" spans="1:10" ht="15.75" hidden="1" thickBot="1">
      <c r="A1400" s="233"/>
      <c r="B1400" s="236"/>
      <c r="C1400" s="45"/>
      <c r="D1400" s="45"/>
      <c r="E1400" s="191"/>
      <c r="F1400" s="192" t="s">
        <v>16</v>
      </c>
      <c r="G1400" s="46" t="str">
        <f t="shared" si="21"/>
        <v/>
      </c>
      <c r="H1400" s="48"/>
      <c r="I1400" s="36"/>
      <c r="J1400" s="35">
        <v>0</v>
      </c>
    </row>
    <row r="1401" spans="1:10" ht="15.75" hidden="1" thickBot="1">
      <c r="A1401" s="231" t="s">
        <v>701</v>
      </c>
      <c r="B1401" s="234" t="s">
        <v>702</v>
      </c>
      <c r="C1401" s="30"/>
      <c r="D1401" s="31" t="s">
        <v>46</v>
      </c>
      <c r="E1401" s="186"/>
      <c r="F1401" s="193" t="s">
        <v>16</v>
      </c>
      <c r="G1401" s="32" t="str">
        <f t="shared" si="21"/>
        <v/>
      </c>
      <c r="H1401" s="33"/>
      <c r="I1401" s="34"/>
      <c r="J1401" s="35">
        <v>0</v>
      </c>
    </row>
    <row r="1402" spans="1:10" ht="15.75" hidden="1" thickBot="1">
      <c r="A1402" s="232"/>
      <c r="B1402" s="235"/>
      <c r="C1402" s="37"/>
      <c r="D1402" s="37"/>
      <c r="E1402" s="188"/>
      <c r="F1402" s="194" t="s">
        <v>16</v>
      </c>
      <c r="G1402" s="36" t="str">
        <f t="shared" si="21"/>
        <v/>
      </c>
      <c r="H1402" s="39"/>
      <c r="I1402" s="36"/>
      <c r="J1402" s="35">
        <v>0</v>
      </c>
    </row>
    <row r="1403" spans="1:10" ht="15.75" hidden="1" thickBot="1">
      <c r="A1403" s="232"/>
      <c r="B1403" s="235"/>
      <c r="C1403" s="40" t="s">
        <v>47</v>
      </c>
      <c r="D1403" s="40" t="s">
        <v>18</v>
      </c>
      <c r="E1403" s="190">
        <v>0.45</v>
      </c>
      <c r="F1403" s="189">
        <v>30.133999999999997</v>
      </c>
      <c r="G1403" s="36">
        <f t="shared" si="21"/>
        <v>13.560299999999998</v>
      </c>
      <c r="H1403" s="43">
        <f>SUM(G1403:G1414)</f>
        <v>25.502834549999999</v>
      </c>
      <c r="I1403" s="44"/>
      <c r="J1403" s="35">
        <v>0</v>
      </c>
    </row>
    <row r="1404" spans="1:10" ht="15.75" hidden="1" thickBot="1">
      <c r="A1404" s="232"/>
      <c r="B1404" s="235"/>
      <c r="C1404" s="40" t="s">
        <v>117</v>
      </c>
      <c r="D1404" s="40" t="s">
        <v>18</v>
      </c>
      <c r="E1404" s="190">
        <v>0.45</v>
      </c>
      <c r="F1404" s="189">
        <v>23.75</v>
      </c>
      <c r="G1404" s="36">
        <f t="shared" si="21"/>
        <v>10.6875</v>
      </c>
      <c r="H1404" s="39"/>
      <c r="I1404" s="36"/>
      <c r="J1404" s="35">
        <v>0</v>
      </c>
    </row>
    <row r="1405" spans="1:10" ht="26.25" hidden="1" thickBot="1">
      <c r="A1405" s="232"/>
      <c r="B1405" s="235"/>
      <c r="C1405" s="40" t="s">
        <v>703</v>
      </c>
      <c r="D1405" s="40" t="s">
        <v>226</v>
      </c>
      <c r="E1405" s="190">
        <v>0.67</v>
      </c>
      <c r="F1405" s="189" t="s">
        <v>16</v>
      </c>
      <c r="G1405" s="36" t="str">
        <f t="shared" si="21"/>
        <v/>
      </c>
      <c r="H1405" s="206"/>
      <c r="I1405" s="1"/>
      <c r="J1405" s="35">
        <v>0</v>
      </c>
    </row>
    <row r="1406" spans="1:10" ht="26.25" hidden="1" thickBot="1">
      <c r="A1406" s="232"/>
      <c r="B1406" s="235"/>
      <c r="C1406" s="40" t="s">
        <v>704</v>
      </c>
      <c r="D1406" s="40" t="s">
        <v>46</v>
      </c>
      <c r="E1406" s="190">
        <v>1.05</v>
      </c>
      <c r="F1406" s="195" t="s">
        <v>16</v>
      </c>
      <c r="G1406" s="36" t="str">
        <f t="shared" si="21"/>
        <v/>
      </c>
      <c r="H1406" s="39"/>
      <c r="I1406" s="36"/>
      <c r="J1406" s="35">
        <v>0</v>
      </c>
    </row>
    <row r="1407" spans="1:10" ht="15.75" hidden="1" thickBot="1">
      <c r="A1407" s="232"/>
      <c r="B1407" s="235"/>
      <c r="C1407" s="40" t="s">
        <v>705</v>
      </c>
      <c r="D1407" s="40" t="s">
        <v>46</v>
      </c>
      <c r="E1407" s="190">
        <v>0.8</v>
      </c>
      <c r="F1407" s="189" t="s">
        <v>16</v>
      </c>
      <c r="G1407" s="36" t="str">
        <f t="shared" si="21"/>
        <v/>
      </c>
      <c r="H1407" s="39"/>
      <c r="I1407" s="36"/>
      <c r="J1407" s="35">
        <v>0</v>
      </c>
    </row>
    <row r="1408" spans="1:10" ht="15.75" hidden="1" thickBot="1">
      <c r="A1408" s="232"/>
      <c r="B1408" s="235"/>
      <c r="C1408" s="40" t="s">
        <v>706</v>
      </c>
      <c r="D1408" s="40" t="s">
        <v>212</v>
      </c>
      <c r="E1408" s="190">
        <v>4.0033000000000003</v>
      </c>
      <c r="F1408" s="195">
        <v>0.3135</v>
      </c>
      <c r="G1408" s="36">
        <f t="shared" si="21"/>
        <v>1.2550345500000002</v>
      </c>
      <c r="H1408" s="39"/>
      <c r="I1408" s="36"/>
      <c r="J1408" s="35">
        <v>0</v>
      </c>
    </row>
    <row r="1409" spans="1:10" ht="15.75" hidden="1" thickBot="1">
      <c r="A1409" s="232"/>
      <c r="B1409" s="235"/>
      <c r="C1409" s="40" t="s">
        <v>707</v>
      </c>
      <c r="D1409" s="40" t="s">
        <v>226</v>
      </c>
      <c r="E1409" s="190">
        <v>4.0033000000000003</v>
      </c>
      <c r="F1409" s="189" t="s">
        <v>16</v>
      </c>
      <c r="G1409" s="36" t="str">
        <f t="shared" si="21"/>
        <v/>
      </c>
      <c r="H1409" s="39"/>
      <c r="I1409" s="36"/>
      <c r="J1409" s="35">
        <v>0</v>
      </c>
    </row>
    <row r="1410" spans="1:10" ht="15.75" hidden="1" thickBot="1">
      <c r="A1410" s="232"/>
      <c r="B1410" s="235"/>
      <c r="C1410" s="40" t="s">
        <v>708</v>
      </c>
      <c r="D1410" s="40" t="s">
        <v>226</v>
      </c>
      <c r="E1410" s="190">
        <v>0.67</v>
      </c>
      <c r="F1410" s="189" t="s">
        <v>16</v>
      </c>
      <c r="G1410" s="36" t="str">
        <f t="shared" si="21"/>
        <v/>
      </c>
      <c r="H1410" s="39"/>
      <c r="I1410" s="36"/>
      <c r="J1410" s="35">
        <v>0</v>
      </c>
    </row>
    <row r="1411" spans="1:10" ht="15.75" hidden="1" thickBot="1">
      <c r="A1411" s="232"/>
      <c r="B1411" s="235"/>
      <c r="C1411" s="40" t="s">
        <v>709</v>
      </c>
      <c r="D1411" s="40" t="s">
        <v>226</v>
      </c>
      <c r="E1411" s="190">
        <v>0.67</v>
      </c>
      <c r="F1411" s="189" t="s">
        <v>16</v>
      </c>
      <c r="G1411" s="36" t="str">
        <f t="shared" si="21"/>
        <v/>
      </c>
      <c r="H1411" s="39"/>
      <c r="I1411" s="36"/>
      <c r="J1411" s="35">
        <v>0</v>
      </c>
    </row>
    <row r="1412" spans="1:10" ht="15.75" hidden="1" thickBot="1">
      <c r="A1412" s="232"/>
      <c r="B1412" s="235"/>
      <c r="C1412" s="40" t="s">
        <v>710</v>
      </c>
      <c r="D1412" s="40" t="s">
        <v>24</v>
      </c>
      <c r="E1412" s="190">
        <v>2.67</v>
      </c>
      <c r="F1412" s="189" t="s">
        <v>16</v>
      </c>
      <c r="G1412" s="36" t="str">
        <f t="shared" si="21"/>
        <v/>
      </c>
      <c r="H1412" s="39"/>
      <c r="I1412" s="36"/>
      <c r="J1412" s="35">
        <v>0</v>
      </c>
    </row>
    <row r="1413" spans="1:10" ht="15.75" hidden="1" thickBot="1">
      <c r="A1413" s="232"/>
      <c r="B1413" s="235"/>
      <c r="C1413" s="40" t="s">
        <v>711</v>
      </c>
      <c r="D1413" s="40" t="s">
        <v>226</v>
      </c>
      <c r="E1413" s="190">
        <v>0.66669999999999996</v>
      </c>
      <c r="F1413" s="189" t="s">
        <v>16</v>
      </c>
      <c r="G1413" s="36" t="str">
        <f t="shared" si="21"/>
        <v/>
      </c>
      <c r="H1413" s="39"/>
      <c r="I1413" s="36"/>
      <c r="J1413" s="35">
        <v>0</v>
      </c>
    </row>
    <row r="1414" spans="1:10" ht="26.25" hidden="1" thickBot="1">
      <c r="A1414" s="232"/>
      <c r="B1414" s="235"/>
      <c r="C1414" s="40" t="s">
        <v>712</v>
      </c>
      <c r="D1414" s="40" t="s">
        <v>46</v>
      </c>
      <c r="E1414" s="190">
        <v>1.05</v>
      </c>
      <c r="F1414" s="195" t="s">
        <v>16</v>
      </c>
      <c r="G1414" s="36" t="str">
        <f t="shared" ref="G1414:G1477" si="22">IF(ISNUMBER(F1414),E1414*F1414,"")</f>
        <v/>
      </c>
      <c r="H1414" s="39"/>
      <c r="I1414" s="36"/>
      <c r="J1414" s="35">
        <v>0</v>
      </c>
    </row>
    <row r="1415" spans="1:10" ht="15.75" hidden="1" thickBot="1">
      <c r="A1415" s="233"/>
      <c r="B1415" s="236"/>
      <c r="C1415" s="45"/>
      <c r="D1415" s="45"/>
      <c r="E1415" s="191"/>
      <c r="F1415" s="192" t="s">
        <v>16</v>
      </c>
      <c r="G1415" s="46" t="str">
        <f t="shared" si="22"/>
        <v/>
      </c>
      <c r="H1415" s="48"/>
      <c r="I1415" s="36"/>
      <c r="J1415" s="35">
        <v>0</v>
      </c>
    </row>
    <row r="1416" spans="1:10" ht="15.75" hidden="1" thickBot="1">
      <c r="A1416" s="231" t="s">
        <v>713</v>
      </c>
      <c r="B1416" s="234" t="s">
        <v>714</v>
      </c>
      <c r="C1416" s="30"/>
      <c r="D1416" s="31" t="s">
        <v>46</v>
      </c>
      <c r="E1416" s="186"/>
      <c r="F1416" s="193" t="s">
        <v>16</v>
      </c>
      <c r="G1416" s="32" t="str">
        <f t="shared" si="22"/>
        <v/>
      </c>
      <c r="H1416" s="33"/>
      <c r="I1416" s="34"/>
      <c r="J1416" s="35">
        <v>0</v>
      </c>
    </row>
    <row r="1417" spans="1:10" ht="15.75" hidden="1" thickBot="1">
      <c r="A1417" s="232"/>
      <c r="B1417" s="235"/>
      <c r="C1417" s="37"/>
      <c r="D1417" s="37"/>
      <c r="E1417" s="188"/>
      <c r="F1417" s="194" t="s">
        <v>16</v>
      </c>
      <c r="G1417" s="36" t="str">
        <f t="shared" si="22"/>
        <v/>
      </c>
      <c r="H1417" s="39"/>
      <c r="I1417" s="36"/>
      <c r="J1417" s="35">
        <v>0</v>
      </c>
    </row>
    <row r="1418" spans="1:10" ht="15.75" hidden="1" thickBot="1">
      <c r="A1418" s="232"/>
      <c r="B1418" s="235"/>
      <c r="C1418" s="40" t="s">
        <v>47</v>
      </c>
      <c r="D1418" s="40" t="s">
        <v>18</v>
      </c>
      <c r="E1418" s="190">
        <v>0.6</v>
      </c>
      <c r="F1418" s="189">
        <v>30.133999999999997</v>
      </c>
      <c r="G1418" s="36">
        <f t="shared" si="22"/>
        <v>18.080399999999997</v>
      </c>
      <c r="H1418" s="43">
        <f>SUM(G1418:G1429)</f>
        <v>34.003455449999997</v>
      </c>
      <c r="I1418" s="44"/>
      <c r="J1418" s="35">
        <v>0</v>
      </c>
    </row>
    <row r="1419" spans="1:10" ht="15.75" hidden="1" thickBot="1">
      <c r="A1419" s="232"/>
      <c r="B1419" s="235"/>
      <c r="C1419" s="40" t="s">
        <v>117</v>
      </c>
      <c r="D1419" s="40" t="s">
        <v>18</v>
      </c>
      <c r="E1419" s="190">
        <v>0.6</v>
      </c>
      <c r="F1419" s="189">
        <v>23.75</v>
      </c>
      <c r="G1419" s="36">
        <f t="shared" si="22"/>
        <v>14.25</v>
      </c>
      <c r="H1419" s="39"/>
      <c r="I1419" s="36"/>
      <c r="J1419" s="35">
        <v>0</v>
      </c>
    </row>
    <row r="1420" spans="1:10" ht="26.25" hidden="1" thickBot="1">
      <c r="A1420" s="232"/>
      <c r="B1420" s="235"/>
      <c r="C1420" s="40" t="s">
        <v>703</v>
      </c>
      <c r="D1420" s="40" t="s">
        <v>226</v>
      </c>
      <c r="E1420" s="190">
        <v>1.3332999999999999</v>
      </c>
      <c r="F1420" s="189" t="s">
        <v>16</v>
      </c>
      <c r="G1420" s="36" t="str">
        <f t="shared" si="22"/>
        <v/>
      </c>
      <c r="H1420" s="206"/>
      <c r="I1420" s="1"/>
      <c r="J1420" s="35">
        <v>0</v>
      </c>
    </row>
    <row r="1421" spans="1:10" ht="26.25" hidden="1" thickBot="1">
      <c r="A1421" s="232"/>
      <c r="B1421" s="235"/>
      <c r="C1421" s="40" t="s">
        <v>715</v>
      </c>
      <c r="D1421" s="40" t="s">
        <v>46</v>
      </c>
      <c r="E1421" s="190">
        <v>1.05</v>
      </c>
      <c r="F1421" s="195" t="s">
        <v>16</v>
      </c>
      <c r="G1421" s="36" t="str">
        <f t="shared" si="22"/>
        <v/>
      </c>
      <c r="H1421" s="39"/>
      <c r="I1421" s="36"/>
      <c r="J1421" s="35">
        <v>0</v>
      </c>
    </row>
    <row r="1422" spans="1:10" ht="15.75" hidden="1" thickBot="1">
      <c r="A1422" s="232"/>
      <c r="B1422" s="235"/>
      <c r="C1422" s="40" t="s">
        <v>705</v>
      </c>
      <c r="D1422" s="40" t="s">
        <v>46</v>
      </c>
      <c r="E1422" s="190">
        <v>1.6</v>
      </c>
      <c r="F1422" s="189" t="s">
        <v>16</v>
      </c>
      <c r="G1422" s="36" t="str">
        <f t="shared" si="22"/>
        <v/>
      </c>
      <c r="H1422" s="39"/>
      <c r="I1422" s="36"/>
      <c r="J1422" s="35">
        <v>0</v>
      </c>
    </row>
    <row r="1423" spans="1:10" ht="15.75" hidden="1" thickBot="1">
      <c r="A1423" s="232"/>
      <c r="B1423" s="235"/>
      <c r="C1423" s="40" t="s">
        <v>706</v>
      </c>
      <c r="D1423" s="40" t="s">
        <v>212</v>
      </c>
      <c r="E1423" s="190">
        <v>5.3367000000000004</v>
      </c>
      <c r="F1423" s="195">
        <v>0.3135</v>
      </c>
      <c r="G1423" s="36">
        <f t="shared" si="22"/>
        <v>1.6730554500000001</v>
      </c>
      <c r="H1423" s="39"/>
      <c r="I1423" s="36"/>
      <c r="J1423" s="35">
        <v>0</v>
      </c>
    </row>
    <row r="1424" spans="1:10" ht="15.75" hidden="1" thickBot="1">
      <c r="A1424" s="232"/>
      <c r="B1424" s="235"/>
      <c r="C1424" s="40" t="s">
        <v>707</v>
      </c>
      <c r="D1424" s="40" t="s">
        <v>226</v>
      </c>
      <c r="E1424" s="190">
        <v>5.34</v>
      </c>
      <c r="F1424" s="189" t="s">
        <v>16</v>
      </c>
      <c r="G1424" s="36" t="str">
        <f t="shared" si="22"/>
        <v/>
      </c>
      <c r="H1424" s="39"/>
      <c r="I1424" s="36"/>
      <c r="J1424" s="35">
        <v>0</v>
      </c>
    </row>
    <row r="1425" spans="1:10" ht="15.75" hidden="1" thickBot="1">
      <c r="A1425" s="232"/>
      <c r="B1425" s="235"/>
      <c r="C1425" s="40" t="s">
        <v>716</v>
      </c>
      <c r="D1425" s="40" t="s">
        <v>226</v>
      </c>
      <c r="E1425" s="190">
        <v>0.67</v>
      </c>
      <c r="F1425" s="189" t="s">
        <v>16</v>
      </c>
      <c r="G1425" s="36" t="str">
        <f t="shared" si="22"/>
        <v/>
      </c>
      <c r="H1425" s="39"/>
      <c r="I1425" s="36"/>
      <c r="J1425" s="35">
        <v>0</v>
      </c>
    </row>
    <row r="1426" spans="1:10" ht="15.75" hidden="1" thickBot="1">
      <c r="A1426" s="232"/>
      <c r="B1426" s="235"/>
      <c r="C1426" s="40" t="s">
        <v>709</v>
      </c>
      <c r="D1426" s="40" t="s">
        <v>226</v>
      </c>
      <c r="E1426" s="190">
        <v>1.3332999999999999</v>
      </c>
      <c r="F1426" s="189" t="s">
        <v>16</v>
      </c>
      <c r="G1426" s="36" t="str">
        <f t="shared" si="22"/>
        <v/>
      </c>
      <c r="H1426" s="39"/>
      <c r="I1426" s="36"/>
      <c r="J1426" s="35">
        <v>0</v>
      </c>
    </row>
    <row r="1427" spans="1:10" ht="15.75" hidden="1" thickBot="1">
      <c r="A1427" s="232"/>
      <c r="B1427" s="235"/>
      <c r="C1427" s="40" t="s">
        <v>710</v>
      </c>
      <c r="D1427" s="40" t="s">
        <v>24</v>
      </c>
      <c r="E1427" s="190">
        <v>2.67</v>
      </c>
      <c r="F1427" s="189" t="s">
        <v>16</v>
      </c>
      <c r="G1427" s="36" t="str">
        <f t="shared" si="22"/>
        <v/>
      </c>
      <c r="H1427" s="39"/>
      <c r="I1427" s="36"/>
      <c r="J1427" s="35">
        <v>0</v>
      </c>
    </row>
    <row r="1428" spans="1:10" ht="15.75" hidden="1" thickBot="1">
      <c r="A1428" s="232"/>
      <c r="B1428" s="235"/>
      <c r="C1428" s="40" t="s">
        <v>717</v>
      </c>
      <c r="D1428" s="40" t="s">
        <v>226</v>
      </c>
      <c r="E1428" s="190">
        <v>0.67</v>
      </c>
      <c r="F1428" s="189" t="s">
        <v>16</v>
      </c>
      <c r="G1428" s="36" t="str">
        <f t="shared" si="22"/>
        <v/>
      </c>
      <c r="H1428" s="39"/>
      <c r="I1428" s="36"/>
      <c r="J1428" s="35">
        <v>0</v>
      </c>
    </row>
    <row r="1429" spans="1:10" ht="26.25" hidden="1" thickBot="1">
      <c r="A1429" s="232"/>
      <c r="B1429" s="235"/>
      <c r="C1429" s="40" t="s">
        <v>718</v>
      </c>
      <c r="D1429" s="40" t="s">
        <v>46</v>
      </c>
      <c r="E1429" s="190">
        <v>1.05</v>
      </c>
      <c r="F1429" s="195" t="s">
        <v>16</v>
      </c>
      <c r="G1429" s="36" t="str">
        <f t="shared" si="22"/>
        <v/>
      </c>
      <c r="H1429" s="39"/>
      <c r="I1429" s="36"/>
      <c r="J1429" s="35">
        <v>0</v>
      </c>
    </row>
    <row r="1430" spans="1:10" ht="15.75" hidden="1" thickBot="1">
      <c r="A1430" s="233"/>
      <c r="B1430" s="236"/>
      <c r="C1430" s="45"/>
      <c r="D1430" s="45"/>
      <c r="E1430" s="191"/>
      <c r="F1430" s="192" t="s">
        <v>16</v>
      </c>
      <c r="G1430" s="46" t="str">
        <f t="shared" si="22"/>
        <v/>
      </c>
      <c r="H1430" s="48"/>
      <c r="I1430" s="36"/>
      <c r="J1430" s="35">
        <v>0</v>
      </c>
    </row>
    <row r="1431" spans="1:10" ht="15.75" hidden="1" thickBot="1">
      <c r="A1431" s="231" t="s">
        <v>719</v>
      </c>
      <c r="B1431" s="234" t="s">
        <v>720</v>
      </c>
      <c r="C1431" s="30"/>
      <c r="D1431" s="31" t="s">
        <v>46</v>
      </c>
      <c r="E1431" s="186"/>
      <c r="F1431" s="193" t="s">
        <v>16</v>
      </c>
      <c r="G1431" s="32" t="str">
        <f t="shared" si="22"/>
        <v/>
      </c>
      <c r="H1431" s="33"/>
      <c r="I1431" s="34"/>
      <c r="J1431" s="35">
        <v>0</v>
      </c>
    </row>
    <row r="1432" spans="1:10" ht="15.75" hidden="1" thickBot="1">
      <c r="A1432" s="232"/>
      <c r="B1432" s="235"/>
      <c r="C1432" s="37"/>
      <c r="D1432" s="37"/>
      <c r="E1432" s="188"/>
      <c r="F1432" s="194" t="s">
        <v>16</v>
      </c>
      <c r="G1432" s="36" t="str">
        <f t="shared" si="22"/>
        <v/>
      </c>
      <c r="H1432" s="39"/>
      <c r="I1432" s="36"/>
      <c r="J1432" s="35">
        <v>0</v>
      </c>
    </row>
    <row r="1433" spans="1:10" ht="15.75" hidden="1" thickBot="1">
      <c r="A1433" s="232"/>
      <c r="B1433" s="235"/>
      <c r="C1433" s="40" t="s">
        <v>47</v>
      </c>
      <c r="D1433" s="40" t="s">
        <v>18</v>
      </c>
      <c r="E1433" s="190">
        <v>0.5</v>
      </c>
      <c r="F1433" s="189">
        <v>30.133999999999997</v>
      </c>
      <c r="G1433" s="36">
        <f t="shared" si="22"/>
        <v>15.066999999999998</v>
      </c>
      <c r="H1433" s="43">
        <f>SUM(G1433:G1444)</f>
        <v>28.61505545</v>
      </c>
      <c r="I1433" s="44"/>
      <c r="J1433" s="35">
        <v>0</v>
      </c>
    </row>
    <row r="1434" spans="1:10" ht="15.75" hidden="1" thickBot="1">
      <c r="A1434" s="232"/>
      <c r="B1434" s="235"/>
      <c r="C1434" s="40" t="s">
        <v>117</v>
      </c>
      <c r="D1434" s="40" t="s">
        <v>18</v>
      </c>
      <c r="E1434" s="190">
        <v>0.5</v>
      </c>
      <c r="F1434" s="189">
        <v>23.75</v>
      </c>
      <c r="G1434" s="36">
        <f t="shared" si="22"/>
        <v>11.875</v>
      </c>
      <c r="H1434" s="39"/>
      <c r="I1434" s="36"/>
      <c r="J1434" s="35">
        <v>0</v>
      </c>
    </row>
    <row r="1435" spans="1:10" ht="26.25" hidden="1" thickBot="1">
      <c r="A1435" s="232"/>
      <c r="B1435" s="235"/>
      <c r="C1435" s="40" t="s">
        <v>703</v>
      </c>
      <c r="D1435" s="40" t="s">
        <v>226</v>
      </c>
      <c r="E1435" s="190">
        <v>1.3332999999999999</v>
      </c>
      <c r="F1435" s="189" t="s">
        <v>16</v>
      </c>
      <c r="G1435" s="36" t="str">
        <f t="shared" si="22"/>
        <v/>
      </c>
      <c r="H1435" s="206"/>
      <c r="I1435" s="1"/>
      <c r="J1435" s="35">
        <v>0</v>
      </c>
    </row>
    <row r="1436" spans="1:10" ht="26.25" hidden="1" thickBot="1">
      <c r="A1436" s="232"/>
      <c r="B1436" s="235"/>
      <c r="C1436" s="40" t="s">
        <v>721</v>
      </c>
      <c r="D1436" s="40" t="s">
        <v>46</v>
      </c>
      <c r="E1436" s="190">
        <v>1.05</v>
      </c>
      <c r="F1436" s="195" t="s">
        <v>16</v>
      </c>
      <c r="G1436" s="36" t="str">
        <f t="shared" si="22"/>
        <v/>
      </c>
      <c r="H1436" s="39"/>
      <c r="I1436" s="36"/>
      <c r="J1436" s="35">
        <v>0</v>
      </c>
    </row>
    <row r="1437" spans="1:10" ht="15.75" hidden="1" thickBot="1">
      <c r="A1437" s="232"/>
      <c r="B1437" s="235"/>
      <c r="C1437" s="40" t="s">
        <v>705</v>
      </c>
      <c r="D1437" s="40" t="s">
        <v>46</v>
      </c>
      <c r="E1437" s="190">
        <v>1.6</v>
      </c>
      <c r="F1437" s="189" t="s">
        <v>16</v>
      </c>
      <c r="G1437" s="36" t="str">
        <f t="shared" si="22"/>
        <v/>
      </c>
      <c r="H1437" s="39"/>
      <c r="I1437" s="36"/>
      <c r="J1437" s="35">
        <v>0</v>
      </c>
    </row>
    <row r="1438" spans="1:10" ht="15.75" hidden="1" thickBot="1">
      <c r="A1438" s="232"/>
      <c r="B1438" s="235"/>
      <c r="C1438" s="40" t="s">
        <v>706</v>
      </c>
      <c r="D1438" s="40" t="s">
        <v>212</v>
      </c>
      <c r="E1438" s="190">
        <v>5.3367000000000004</v>
      </c>
      <c r="F1438" s="195">
        <v>0.3135</v>
      </c>
      <c r="G1438" s="36">
        <f t="shared" si="22"/>
        <v>1.6730554500000001</v>
      </c>
      <c r="H1438" s="39"/>
      <c r="I1438" s="36"/>
      <c r="J1438" s="35">
        <v>0</v>
      </c>
    </row>
    <row r="1439" spans="1:10" ht="15.75" hidden="1" thickBot="1">
      <c r="A1439" s="232"/>
      <c r="B1439" s="235"/>
      <c r="C1439" s="40" t="s">
        <v>707</v>
      </c>
      <c r="D1439" s="40" t="s">
        <v>226</v>
      </c>
      <c r="E1439" s="190">
        <v>5.34</v>
      </c>
      <c r="F1439" s="189" t="s">
        <v>16</v>
      </c>
      <c r="G1439" s="36" t="str">
        <f t="shared" si="22"/>
        <v/>
      </c>
      <c r="H1439" s="39"/>
      <c r="I1439" s="36"/>
      <c r="J1439" s="35">
        <v>0</v>
      </c>
    </row>
    <row r="1440" spans="1:10" ht="15.75" hidden="1" thickBot="1">
      <c r="A1440" s="232"/>
      <c r="B1440" s="235"/>
      <c r="C1440" s="40" t="s">
        <v>722</v>
      </c>
      <c r="D1440" s="40" t="s">
        <v>226</v>
      </c>
      <c r="E1440" s="190">
        <v>0.67</v>
      </c>
      <c r="F1440" s="189" t="s">
        <v>16</v>
      </c>
      <c r="G1440" s="36" t="str">
        <f t="shared" si="22"/>
        <v/>
      </c>
      <c r="H1440" s="39"/>
      <c r="I1440" s="36"/>
      <c r="J1440" s="35">
        <v>0</v>
      </c>
    </row>
    <row r="1441" spans="1:10" ht="15.75" hidden="1" thickBot="1">
      <c r="A1441" s="232"/>
      <c r="B1441" s="235"/>
      <c r="C1441" s="40" t="s">
        <v>709</v>
      </c>
      <c r="D1441" s="40" t="s">
        <v>226</v>
      </c>
      <c r="E1441" s="190">
        <v>1.3332999999999999</v>
      </c>
      <c r="F1441" s="189" t="s">
        <v>16</v>
      </c>
      <c r="G1441" s="36" t="str">
        <f t="shared" si="22"/>
        <v/>
      </c>
      <c r="H1441" s="39"/>
      <c r="I1441" s="36"/>
      <c r="J1441" s="35">
        <v>0</v>
      </c>
    </row>
    <row r="1442" spans="1:10" ht="15.75" hidden="1" thickBot="1">
      <c r="A1442" s="232"/>
      <c r="B1442" s="235"/>
      <c r="C1442" s="40" t="s">
        <v>710</v>
      </c>
      <c r="D1442" s="40" t="s">
        <v>24</v>
      </c>
      <c r="E1442" s="190">
        <v>2.67</v>
      </c>
      <c r="F1442" s="189" t="s">
        <v>16</v>
      </c>
      <c r="G1442" s="36" t="str">
        <f t="shared" si="22"/>
        <v/>
      </c>
      <c r="H1442" s="39"/>
      <c r="I1442" s="36"/>
      <c r="J1442" s="35">
        <v>0</v>
      </c>
    </row>
    <row r="1443" spans="1:10" ht="15.75" hidden="1" thickBot="1">
      <c r="A1443" s="232"/>
      <c r="B1443" s="235"/>
      <c r="C1443" s="40" t="s">
        <v>711</v>
      </c>
      <c r="D1443" s="40" t="s">
        <v>226</v>
      </c>
      <c r="E1443" s="190">
        <v>0.67</v>
      </c>
      <c r="F1443" s="189" t="s">
        <v>16</v>
      </c>
      <c r="G1443" s="36" t="str">
        <f t="shared" si="22"/>
        <v/>
      </c>
      <c r="H1443" s="39"/>
      <c r="I1443" s="36"/>
      <c r="J1443" s="35">
        <v>0</v>
      </c>
    </row>
    <row r="1444" spans="1:10" ht="26.25" hidden="1" thickBot="1">
      <c r="A1444" s="232"/>
      <c r="B1444" s="235"/>
      <c r="C1444" s="40" t="s">
        <v>718</v>
      </c>
      <c r="D1444" s="40" t="s">
        <v>46</v>
      </c>
      <c r="E1444" s="190">
        <v>1.05</v>
      </c>
      <c r="F1444" s="195" t="s">
        <v>16</v>
      </c>
      <c r="G1444" s="36" t="str">
        <f t="shared" si="22"/>
        <v/>
      </c>
      <c r="H1444" s="39"/>
      <c r="I1444" s="36"/>
      <c r="J1444" s="35">
        <v>0</v>
      </c>
    </row>
    <row r="1445" spans="1:10" ht="15.75" hidden="1" thickBot="1">
      <c r="A1445" s="233"/>
      <c r="B1445" s="236"/>
      <c r="C1445" s="45"/>
      <c r="D1445" s="45"/>
      <c r="E1445" s="191"/>
      <c r="F1445" s="192" t="s">
        <v>16</v>
      </c>
      <c r="G1445" s="46" t="str">
        <f t="shared" si="22"/>
        <v/>
      </c>
      <c r="H1445" s="48"/>
      <c r="I1445" s="36"/>
      <c r="J1445" s="35">
        <v>0</v>
      </c>
    </row>
    <row r="1446" spans="1:10" ht="15.75" hidden="1" thickBot="1">
      <c r="A1446" s="231" t="s">
        <v>723</v>
      </c>
      <c r="B1446" s="234" t="s">
        <v>724</v>
      </c>
      <c r="C1446" s="30"/>
      <c r="D1446" s="31" t="s">
        <v>46</v>
      </c>
      <c r="E1446" s="186"/>
      <c r="F1446" s="193" t="s">
        <v>16</v>
      </c>
      <c r="G1446" s="32" t="str">
        <f t="shared" si="22"/>
        <v/>
      </c>
      <c r="H1446" s="33"/>
      <c r="I1446" s="34"/>
      <c r="J1446" s="35">
        <v>0</v>
      </c>
    </row>
    <row r="1447" spans="1:10" ht="15.75" hidden="1" thickBot="1">
      <c r="A1447" s="232"/>
      <c r="B1447" s="235"/>
      <c r="C1447" s="37"/>
      <c r="D1447" s="37"/>
      <c r="E1447" s="188"/>
      <c r="F1447" s="194" t="s">
        <v>16</v>
      </c>
      <c r="G1447" s="36" t="str">
        <f t="shared" si="22"/>
        <v/>
      </c>
      <c r="H1447" s="39"/>
      <c r="I1447" s="36"/>
      <c r="J1447" s="35">
        <v>0</v>
      </c>
    </row>
    <row r="1448" spans="1:10" ht="15.75" hidden="1" thickBot="1">
      <c r="A1448" s="232"/>
      <c r="B1448" s="235"/>
      <c r="C1448" s="40" t="s">
        <v>47</v>
      </c>
      <c r="D1448" s="40" t="s">
        <v>18</v>
      </c>
      <c r="E1448" s="190">
        <v>0.65</v>
      </c>
      <c r="F1448" s="189">
        <v>30.133999999999997</v>
      </c>
      <c r="G1448" s="36">
        <f t="shared" si="22"/>
        <v>19.5871</v>
      </c>
      <c r="H1448" s="43">
        <f>SUM(G1448:G1459)</f>
        <v>36.697655449999999</v>
      </c>
      <c r="I1448" s="44"/>
      <c r="J1448" s="35">
        <v>0</v>
      </c>
    </row>
    <row r="1449" spans="1:10" ht="15.75" hidden="1" thickBot="1">
      <c r="A1449" s="232"/>
      <c r="B1449" s="235"/>
      <c r="C1449" s="40" t="s">
        <v>117</v>
      </c>
      <c r="D1449" s="40" t="s">
        <v>18</v>
      </c>
      <c r="E1449" s="190">
        <v>0.65</v>
      </c>
      <c r="F1449" s="189">
        <v>23.75</v>
      </c>
      <c r="G1449" s="36">
        <f t="shared" si="22"/>
        <v>15.4375</v>
      </c>
      <c r="H1449" s="39"/>
      <c r="I1449" s="36"/>
      <c r="J1449" s="35">
        <v>0</v>
      </c>
    </row>
    <row r="1450" spans="1:10" ht="26.25" hidden="1" thickBot="1">
      <c r="A1450" s="232"/>
      <c r="B1450" s="235"/>
      <c r="C1450" s="40" t="s">
        <v>703</v>
      </c>
      <c r="D1450" s="40" t="s">
        <v>226</v>
      </c>
      <c r="E1450" s="190">
        <v>1.3332999999999999</v>
      </c>
      <c r="F1450" s="189" t="s">
        <v>16</v>
      </c>
      <c r="G1450" s="36" t="str">
        <f t="shared" si="22"/>
        <v/>
      </c>
      <c r="H1450" s="206"/>
      <c r="I1450" s="1"/>
      <c r="J1450" s="35">
        <v>0</v>
      </c>
    </row>
    <row r="1451" spans="1:10" ht="26.25" hidden="1" thickBot="1">
      <c r="A1451" s="232"/>
      <c r="B1451" s="235"/>
      <c r="C1451" s="40" t="s">
        <v>725</v>
      </c>
      <c r="D1451" s="40" t="s">
        <v>46</v>
      </c>
      <c r="E1451" s="190">
        <v>1.05</v>
      </c>
      <c r="F1451" s="195" t="s">
        <v>16</v>
      </c>
      <c r="G1451" s="36" t="str">
        <f t="shared" si="22"/>
        <v/>
      </c>
      <c r="H1451" s="39"/>
      <c r="I1451" s="36"/>
      <c r="J1451" s="35">
        <v>0</v>
      </c>
    </row>
    <row r="1452" spans="1:10" ht="15.75" hidden="1" thickBot="1">
      <c r="A1452" s="232"/>
      <c r="B1452" s="235"/>
      <c r="C1452" s="40" t="s">
        <v>705</v>
      </c>
      <c r="D1452" s="40" t="s">
        <v>46</v>
      </c>
      <c r="E1452" s="190">
        <v>1.6</v>
      </c>
      <c r="F1452" s="189" t="s">
        <v>16</v>
      </c>
      <c r="G1452" s="36" t="str">
        <f t="shared" si="22"/>
        <v/>
      </c>
      <c r="H1452" s="39"/>
      <c r="I1452" s="36"/>
      <c r="J1452" s="35">
        <v>0</v>
      </c>
    </row>
    <row r="1453" spans="1:10" ht="15.75" hidden="1" thickBot="1">
      <c r="A1453" s="232"/>
      <c r="B1453" s="235"/>
      <c r="C1453" s="40" t="s">
        <v>706</v>
      </c>
      <c r="D1453" s="40" t="s">
        <v>212</v>
      </c>
      <c r="E1453" s="190">
        <v>5.3367000000000004</v>
      </c>
      <c r="F1453" s="195">
        <v>0.3135</v>
      </c>
      <c r="G1453" s="36">
        <f t="shared" si="22"/>
        <v>1.6730554500000001</v>
      </c>
      <c r="H1453" s="39"/>
      <c r="I1453" s="36"/>
      <c r="J1453" s="35">
        <v>0</v>
      </c>
    </row>
    <row r="1454" spans="1:10" ht="15.75" hidden="1" thickBot="1">
      <c r="A1454" s="232"/>
      <c r="B1454" s="235"/>
      <c r="C1454" s="40" t="s">
        <v>707</v>
      </c>
      <c r="D1454" s="40" t="s">
        <v>226</v>
      </c>
      <c r="E1454" s="190">
        <v>5.34</v>
      </c>
      <c r="F1454" s="189" t="s">
        <v>16</v>
      </c>
      <c r="G1454" s="36" t="str">
        <f t="shared" si="22"/>
        <v/>
      </c>
      <c r="H1454" s="39"/>
      <c r="I1454" s="36"/>
      <c r="J1454" s="35">
        <v>0</v>
      </c>
    </row>
    <row r="1455" spans="1:10" ht="15.75" hidden="1" thickBot="1">
      <c r="A1455" s="232"/>
      <c r="B1455" s="235"/>
      <c r="C1455" s="40" t="s">
        <v>726</v>
      </c>
      <c r="D1455" s="40" t="s">
        <v>226</v>
      </c>
      <c r="E1455" s="190">
        <v>0.67</v>
      </c>
      <c r="F1455" s="189" t="s">
        <v>16</v>
      </c>
      <c r="G1455" s="36" t="str">
        <f t="shared" si="22"/>
        <v/>
      </c>
      <c r="H1455" s="39"/>
      <c r="I1455" s="36"/>
      <c r="J1455" s="35">
        <v>0</v>
      </c>
    </row>
    <row r="1456" spans="1:10" ht="15.75" hidden="1" thickBot="1">
      <c r="A1456" s="232"/>
      <c r="B1456" s="235"/>
      <c r="C1456" s="40" t="s">
        <v>709</v>
      </c>
      <c r="D1456" s="40" t="s">
        <v>226</v>
      </c>
      <c r="E1456" s="190">
        <v>1.3332999999999999</v>
      </c>
      <c r="F1456" s="189" t="s">
        <v>16</v>
      </c>
      <c r="G1456" s="36" t="str">
        <f t="shared" si="22"/>
        <v/>
      </c>
      <c r="H1456" s="39"/>
      <c r="I1456" s="36"/>
      <c r="J1456" s="35">
        <v>0</v>
      </c>
    </row>
    <row r="1457" spans="1:10" ht="15.75" hidden="1" thickBot="1">
      <c r="A1457" s="232"/>
      <c r="B1457" s="235"/>
      <c r="C1457" s="40" t="s">
        <v>710</v>
      </c>
      <c r="D1457" s="40" t="s">
        <v>24</v>
      </c>
      <c r="E1457" s="190">
        <v>2.67</v>
      </c>
      <c r="F1457" s="189" t="s">
        <v>16</v>
      </c>
      <c r="G1457" s="36" t="str">
        <f t="shared" si="22"/>
        <v/>
      </c>
      <c r="H1457" s="39"/>
      <c r="I1457" s="36"/>
      <c r="J1457" s="35">
        <v>0</v>
      </c>
    </row>
    <row r="1458" spans="1:10" ht="15.75" hidden="1" thickBot="1">
      <c r="A1458" s="232"/>
      <c r="B1458" s="235"/>
      <c r="C1458" s="40" t="s">
        <v>717</v>
      </c>
      <c r="D1458" s="40" t="s">
        <v>226</v>
      </c>
      <c r="E1458" s="190">
        <v>0.67</v>
      </c>
      <c r="F1458" s="189" t="s">
        <v>16</v>
      </c>
      <c r="G1458" s="36" t="str">
        <f t="shared" si="22"/>
        <v/>
      </c>
      <c r="H1458" s="39"/>
      <c r="I1458" s="36"/>
      <c r="J1458" s="35">
        <v>0</v>
      </c>
    </row>
    <row r="1459" spans="1:10" ht="26.25" hidden="1" thickBot="1">
      <c r="A1459" s="232"/>
      <c r="B1459" s="235"/>
      <c r="C1459" s="40" t="s">
        <v>727</v>
      </c>
      <c r="D1459" s="40" t="s">
        <v>46</v>
      </c>
      <c r="E1459" s="190">
        <v>1.05</v>
      </c>
      <c r="F1459" s="195" t="s">
        <v>16</v>
      </c>
      <c r="G1459" s="36" t="str">
        <f t="shared" si="22"/>
        <v/>
      </c>
      <c r="H1459" s="39"/>
      <c r="I1459" s="36"/>
      <c r="J1459" s="35">
        <v>0</v>
      </c>
    </row>
    <row r="1460" spans="1:10" ht="15.75" hidden="1" thickBot="1">
      <c r="A1460" s="233"/>
      <c r="B1460" s="236"/>
      <c r="C1460" s="45"/>
      <c r="D1460" s="45"/>
      <c r="E1460" s="191"/>
      <c r="F1460" s="192" t="s">
        <v>16</v>
      </c>
      <c r="G1460" s="46" t="str">
        <f t="shared" si="22"/>
        <v/>
      </c>
      <c r="H1460" s="48"/>
      <c r="I1460" s="36"/>
      <c r="J1460" s="35">
        <v>0</v>
      </c>
    </row>
    <row r="1461" spans="1:10" ht="15.75" hidden="1" thickBot="1">
      <c r="A1461" s="231" t="s">
        <v>728</v>
      </c>
      <c r="B1461" s="234" t="s">
        <v>729</v>
      </c>
      <c r="C1461" s="30"/>
      <c r="D1461" s="31" t="s">
        <v>46</v>
      </c>
      <c r="E1461" s="186"/>
      <c r="F1461" s="193" t="s">
        <v>16</v>
      </c>
      <c r="G1461" s="32" t="str">
        <f t="shared" si="22"/>
        <v/>
      </c>
      <c r="H1461" s="33"/>
      <c r="I1461" s="34"/>
      <c r="J1461" s="35">
        <v>0</v>
      </c>
    </row>
    <row r="1462" spans="1:10" ht="15.75" hidden="1" thickBot="1">
      <c r="A1462" s="232"/>
      <c r="B1462" s="235"/>
      <c r="C1462" s="37"/>
      <c r="D1462" s="37"/>
      <c r="E1462" s="188"/>
      <c r="F1462" s="194" t="s">
        <v>16</v>
      </c>
      <c r="G1462" s="36" t="str">
        <f t="shared" si="22"/>
        <v/>
      </c>
      <c r="H1462" s="39"/>
      <c r="I1462" s="36"/>
      <c r="J1462" s="35">
        <v>0</v>
      </c>
    </row>
    <row r="1463" spans="1:10" ht="15.75" hidden="1" thickBot="1">
      <c r="A1463" s="232"/>
      <c r="B1463" s="235"/>
      <c r="C1463" s="40" t="s">
        <v>47</v>
      </c>
      <c r="D1463" s="40" t="s">
        <v>18</v>
      </c>
      <c r="E1463" s="190">
        <v>0.55000000000000004</v>
      </c>
      <c r="F1463" s="189">
        <v>30.133999999999997</v>
      </c>
      <c r="G1463" s="36">
        <f t="shared" si="22"/>
        <v>16.573699999999999</v>
      </c>
      <c r="H1463" s="43">
        <f>SUM(G1463:G1474)</f>
        <v>31.309255450000002</v>
      </c>
      <c r="I1463" s="44"/>
      <c r="J1463" s="35">
        <v>0</v>
      </c>
    </row>
    <row r="1464" spans="1:10" ht="15.75" hidden="1" thickBot="1">
      <c r="A1464" s="232"/>
      <c r="B1464" s="235"/>
      <c r="C1464" s="40" t="s">
        <v>117</v>
      </c>
      <c r="D1464" s="40" t="s">
        <v>18</v>
      </c>
      <c r="E1464" s="190">
        <v>0.55000000000000004</v>
      </c>
      <c r="F1464" s="189">
        <v>23.75</v>
      </c>
      <c r="G1464" s="36">
        <f t="shared" si="22"/>
        <v>13.062500000000002</v>
      </c>
      <c r="H1464" s="39"/>
      <c r="I1464" s="36"/>
      <c r="J1464" s="35">
        <v>0</v>
      </c>
    </row>
    <row r="1465" spans="1:10" ht="26.25" hidden="1" thickBot="1">
      <c r="A1465" s="232"/>
      <c r="B1465" s="235"/>
      <c r="C1465" s="40" t="s">
        <v>703</v>
      </c>
      <c r="D1465" s="40" t="s">
        <v>226</v>
      </c>
      <c r="E1465" s="190">
        <v>1.3332999999999999</v>
      </c>
      <c r="F1465" s="189" t="s">
        <v>16</v>
      </c>
      <c r="G1465" s="36" t="str">
        <f t="shared" si="22"/>
        <v/>
      </c>
      <c r="H1465" s="206"/>
      <c r="I1465" s="1"/>
      <c r="J1465" s="35">
        <v>0</v>
      </c>
    </row>
    <row r="1466" spans="1:10" ht="26.25" hidden="1" thickBot="1">
      <c r="A1466" s="232"/>
      <c r="B1466" s="235"/>
      <c r="C1466" s="40" t="s">
        <v>730</v>
      </c>
      <c r="D1466" s="40" t="s">
        <v>46</v>
      </c>
      <c r="E1466" s="190">
        <v>1.05</v>
      </c>
      <c r="F1466" s="195" t="s">
        <v>16</v>
      </c>
      <c r="G1466" s="36" t="str">
        <f t="shared" si="22"/>
        <v/>
      </c>
      <c r="H1466" s="39"/>
      <c r="I1466" s="36"/>
      <c r="J1466" s="35">
        <v>0</v>
      </c>
    </row>
    <row r="1467" spans="1:10" ht="15.75" hidden="1" thickBot="1">
      <c r="A1467" s="232"/>
      <c r="B1467" s="235"/>
      <c r="C1467" s="40" t="s">
        <v>705</v>
      </c>
      <c r="D1467" s="40" t="s">
        <v>46</v>
      </c>
      <c r="E1467" s="190">
        <v>1.6</v>
      </c>
      <c r="F1467" s="189" t="s">
        <v>16</v>
      </c>
      <c r="G1467" s="36" t="str">
        <f t="shared" si="22"/>
        <v/>
      </c>
      <c r="H1467" s="39"/>
      <c r="I1467" s="36"/>
      <c r="J1467" s="35">
        <v>0</v>
      </c>
    </row>
    <row r="1468" spans="1:10" ht="15.75" hidden="1" thickBot="1">
      <c r="A1468" s="232"/>
      <c r="B1468" s="235"/>
      <c r="C1468" s="40" t="s">
        <v>706</v>
      </c>
      <c r="D1468" s="40" t="s">
        <v>212</v>
      </c>
      <c r="E1468" s="190">
        <v>5.3367000000000004</v>
      </c>
      <c r="F1468" s="195">
        <v>0.3135</v>
      </c>
      <c r="G1468" s="36">
        <f t="shared" si="22"/>
        <v>1.6730554500000001</v>
      </c>
      <c r="H1468" s="39"/>
      <c r="I1468" s="36"/>
      <c r="J1468" s="35">
        <v>0</v>
      </c>
    </row>
    <row r="1469" spans="1:10" ht="15.75" hidden="1" thickBot="1">
      <c r="A1469" s="232"/>
      <c r="B1469" s="235"/>
      <c r="C1469" s="40" t="s">
        <v>707</v>
      </c>
      <c r="D1469" s="40" t="s">
        <v>226</v>
      </c>
      <c r="E1469" s="190">
        <v>5.34</v>
      </c>
      <c r="F1469" s="189" t="s">
        <v>16</v>
      </c>
      <c r="G1469" s="36" t="str">
        <f t="shared" si="22"/>
        <v/>
      </c>
      <c r="H1469" s="39"/>
      <c r="I1469" s="36"/>
      <c r="J1469" s="35">
        <v>0</v>
      </c>
    </row>
    <row r="1470" spans="1:10" ht="15.75" hidden="1" thickBot="1">
      <c r="A1470" s="232"/>
      <c r="B1470" s="235"/>
      <c r="C1470" s="40" t="s">
        <v>731</v>
      </c>
      <c r="D1470" s="40" t="s">
        <v>226</v>
      </c>
      <c r="E1470" s="190">
        <v>0.67</v>
      </c>
      <c r="F1470" s="189" t="s">
        <v>16</v>
      </c>
      <c r="G1470" s="36" t="str">
        <f t="shared" si="22"/>
        <v/>
      </c>
      <c r="H1470" s="39"/>
      <c r="I1470" s="36"/>
      <c r="J1470" s="35">
        <v>0</v>
      </c>
    </row>
    <row r="1471" spans="1:10" ht="15.75" hidden="1" thickBot="1">
      <c r="A1471" s="232"/>
      <c r="B1471" s="235"/>
      <c r="C1471" s="40" t="s">
        <v>709</v>
      </c>
      <c r="D1471" s="40" t="s">
        <v>226</v>
      </c>
      <c r="E1471" s="190">
        <v>1.3332999999999999</v>
      </c>
      <c r="F1471" s="189" t="s">
        <v>16</v>
      </c>
      <c r="G1471" s="36" t="str">
        <f t="shared" si="22"/>
        <v/>
      </c>
      <c r="H1471" s="39"/>
      <c r="I1471" s="36"/>
      <c r="J1471" s="35">
        <v>0</v>
      </c>
    </row>
    <row r="1472" spans="1:10" ht="15.75" hidden="1" thickBot="1">
      <c r="A1472" s="232"/>
      <c r="B1472" s="235"/>
      <c r="C1472" s="40" t="s">
        <v>710</v>
      </c>
      <c r="D1472" s="40" t="s">
        <v>24</v>
      </c>
      <c r="E1472" s="190">
        <v>2.67</v>
      </c>
      <c r="F1472" s="189" t="s">
        <v>16</v>
      </c>
      <c r="G1472" s="36" t="str">
        <f t="shared" si="22"/>
        <v/>
      </c>
      <c r="H1472" s="39"/>
      <c r="I1472" s="36"/>
      <c r="J1472" s="35">
        <v>0</v>
      </c>
    </row>
    <row r="1473" spans="1:10" ht="15.75" hidden="1" thickBot="1">
      <c r="A1473" s="232"/>
      <c r="B1473" s="235"/>
      <c r="C1473" s="40" t="s">
        <v>711</v>
      </c>
      <c r="D1473" s="40" t="s">
        <v>226</v>
      </c>
      <c r="E1473" s="190">
        <v>0.67</v>
      </c>
      <c r="F1473" s="189" t="s">
        <v>16</v>
      </c>
      <c r="G1473" s="36" t="str">
        <f t="shared" si="22"/>
        <v/>
      </c>
      <c r="H1473" s="39"/>
      <c r="I1473" s="36"/>
      <c r="J1473" s="35">
        <v>0</v>
      </c>
    </row>
    <row r="1474" spans="1:10" ht="26.25" hidden="1" thickBot="1">
      <c r="A1474" s="232"/>
      <c r="B1474" s="235"/>
      <c r="C1474" s="40" t="s">
        <v>727</v>
      </c>
      <c r="D1474" s="40" t="s">
        <v>46</v>
      </c>
      <c r="E1474" s="190">
        <v>1.05</v>
      </c>
      <c r="F1474" s="195" t="s">
        <v>16</v>
      </c>
      <c r="G1474" s="36" t="str">
        <f t="shared" si="22"/>
        <v/>
      </c>
      <c r="H1474" s="39"/>
      <c r="I1474" s="36"/>
      <c r="J1474" s="35">
        <v>0</v>
      </c>
    </row>
    <row r="1475" spans="1:10" ht="15.75" hidden="1" thickBot="1">
      <c r="A1475" s="233"/>
      <c r="B1475" s="236"/>
      <c r="C1475" s="45"/>
      <c r="D1475" s="45"/>
      <c r="E1475" s="191"/>
      <c r="F1475" s="192" t="s">
        <v>16</v>
      </c>
      <c r="G1475" s="46" t="str">
        <f t="shared" si="22"/>
        <v/>
      </c>
      <c r="H1475" s="48"/>
      <c r="I1475" s="36"/>
      <c r="J1475" s="35">
        <v>0</v>
      </c>
    </row>
    <row r="1476" spans="1:10" ht="15.75" hidden="1" thickBot="1">
      <c r="A1476" s="231" t="s">
        <v>732</v>
      </c>
      <c r="B1476" s="234" t="s">
        <v>733</v>
      </c>
      <c r="C1476" s="30"/>
      <c r="D1476" s="31" t="s">
        <v>46</v>
      </c>
      <c r="E1476" s="186"/>
      <c r="F1476" s="193" t="s">
        <v>16</v>
      </c>
      <c r="G1476" s="32" t="str">
        <f t="shared" si="22"/>
        <v/>
      </c>
      <c r="H1476" s="33"/>
      <c r="I1476" s="34"/>
      <c r="J1476" s="35">
        <v>0</v>
      </c>
    </row>
    <row r="1477" spans="1:10" ht="15.75" hidden="1" thickBot="1">
      <c r="A1477" s="232"/>
      <c r="B1477" s="235"/>
      <c r="C1477" s="37"/>
      <c r="D1477" s="37"/>
      <c r="E1477" s="188"/>
      <c r="F1477" s="194" t="s">
        <v>16</v>
      </c>
      <c r="G1477" s="36" t="str">
        <f t="shared" si="22"/>
        <v/>
      </c>
      <c r="H1477" s="39"/>
      <c r="I1477" s="36"/>
      <c r="J1477" s="35">
        <v>0</v>
      </c>
    </row>
    <row r="1478" spans="1:10" ht="15.75" hidden="1" thickBot="1">
      <c r="A1478" s="232"/>
      <c r="B1478" s="235"/>
      <c r="C1478" s="40" t="s">
        <v>47</v>
      </c>
      <c r="D1478" s="40" t="s">
        <v>18</v>
      </c>
      <c r="E1478" s="190">
        <v>0.55000000000000004</v>
      </c>
      <c r="F1478" s="189">
        <v>30.133999999999997</v>
      </c>
      <c r="G1478" s="36">
        <f t="shared" ref="G1478:G1541" si="23">IF(ISNUMBER(F1478),E1478*F1478,"")</f>
        <v>16.573699999999999</v>
      </c>
      <c r="H1478" s="43">
        <f>SUM(G1478:G1489)</f>
        <v>31.309255450000002</v>
      </c>
      <c r="I1478" s="44"/>
      <c r="J1478" s="35">
        <v>0</v>
      </c>
    </row>
    <row r="1479" spans="1:10" ht="15.75" hidden="1" thickBot="1">
      <c r="A1479" s="232"/>
      <c r="B1479" s="235"/>
      <c r="C1479" s="40" t="s">
        <v>117</v>
      </c>
      <c r="D1479" s="40" t="s">
        <v>18</v>
      </c>
      <c r="E1479" s="190">
        <v>0.55000000000000004</v>
      </c>
      <c r="F1479" s="189">
        <v>23.75</v>
      </c>
      <c r="G1479" s="36">
        <f t="shared" si="23"/>
        <v>13.062500000000002</v>
      </c>
      <c r="H1479" s="39"/>
      <c r="I1479" s="36"/>
      <c r="J1479" s="35">
        <v>0</v>
      </c>
    </row>
    <row r="1480" spans="1:10" ht="26.25" hidden="1" thickBot="1">
      <c r="A1480" s="232"/>
      <c r="B1480" s="235"/>
      <c r="C1480" s="40" t="s">
        <v>703</v>
      </c>
      <c r="D1480" s="40" t="s">
        <v>226</v>
      </c>
      <c r="E1480" s="190">
        <v>1.3332999999999999</v>
      </c>
      <c r="F1480" s="189" t="s">
        <v>16</v>
      </c>
      <c r="G1480" s="36" t="str">
        <f t="shared" si="23"/>
        <v/>
      </c>
      <c r="H1480" s="206"/>
      <c r="I1480" s="1"/>
      <c r="J1480" s="35">
        <v>0</v>
      </c>
    </row>
    <row r="1481" spans="1:10" ht="26.25" hidden="1" thickBot="1">
      <c r="A1481" s="232"/>
      <c r="B1481" s="235"/>
      <c r="C1481" s="40" t="s">
        <v>734</v>
      </c>
      <c r="D1481" s="40" t="s">
        <v>46</v>
      </c>
      <c r="E1481" s="190">
        <v>1.05</v>
      </c>
      <c r="F1481" s="195" t="s">
        <v>16</v>
      </c>
      <c r="G1481" s="36" t="str">
        <f t="shared" si="23"/>
        <v/>
      </c>
      <c r="H1481" s="39"/>
      <c r="I1481" s="36"/>
      <c r="J1481" s="35">
        <v>0</v>
      </c>
    </row>
    <row r="1482" spans="1:10" ht="15.75" hidden="1" thickBot="1">
      <c r="A1482" s="232"/>
      <c r="B1482" s="235"/>
      <c r="C1482" s="40" t="s">
        <v>705</v>
      </c>
      <c r="D1482" s="40" t="s">
        <v>46</v>
      </c>
      <c r="E1482" s="190">
        <v>1.6</v>
      </c>
      <c r="F1482" s="189" t="s">
        <v>16</v>
      </c>
      <c r="G1482" s="36" t="str">
        <f t="shared" si="23"/>
        <v/>
      </c>
      <c r="H1482" s="39"/>
      <c r="I1482" s="36"/>
      <c r="J1482" s="35">
        <v>0</v>
      </c>
    </row>
    <row r="1483" spans="1:10" ht="15.75" hidden="1" thickBot="1">
      <c r="A1483" s="232"/>
      <c r="B1483" s="235"/>
      <c r="C1483" s="40" t="s">
        <v>706</v>
      </c>
      <c r="D1483" s="40" t="s">
        <v>212</v>
      </c>
      <c r="E1483" s="190">
        <v>5.3367000000000004</v>
      </c>
      <c r="F1483" s="195">
        <v>0.3135</v>
      </c>
      <c r="G1483" s="36">
        <f t="shared" si="23"/>
        <v>1.6730554500000001</v>
      </c>
      <c r="H1483" s="39"/>
      <c r="I1483" s="36"/>
      <c r="J1483" s="35">
        <v>0</v>
      </c>
    </row>
    <row r="1484" spans="1:10" ht="15.75" hidden="1" thickBot="1">
      <c r="A1484" s="232"/>
      <c r="B1484" s="235"/>
      <c r="C1484" s="40" t="s">
        <v>707</v>
      </c>
      <c r="D1484" s="40" t="s">
        <v>226</v>
      </c>
      <c r="E1484" s="190">
        <v>5.34</v>
      </c>
      <c r="F1484" s="189" t="s">
        <v>16</v>
      </c>
      <c r="G1484" s="36" t="str">
        <f t="shared" si="23"/>
        <v/>
      </c>
      <c r="H1484" s="39"/>
      <c r="I1484" s="36"/>
      <c r="J1484" s="35">
        <v>0</v>
      </c>
    </row>
    <row r="1485" spans="1:10" ht="15.75" hidden="1" thickBot="1">
      <c r="A1485" s="232"/>
      <c r="B1485" s="235"/>
      <c r="C1485" s="40" t="s">
        <v>735</v>
      </c>
      <c r="D1485" s="40" t="s">
        <v>226</v>
      </c>
      <c r="E1485" s="190">
        <v>0.67</v>
      </c>
      <c r="F1485" s="189" t="s">
        <v>16</v>
      </c>
      <c r="G1485" s="36" t="str">
        <f t="shared" si="23"/>
        <v/>
      </c>
      <c r="H1485" s="39"/>
      <c r="I1485" s="36"/>
      <c r="J1485" s="35">
        <v>0</v>
      </c>
    </row>
    <row r="1486" spans="1:10" ht="15.75" hidden="1" thickBot="1">
      <c r="A1486" s="232"/>
      <c r="B1486" s="235"/>
      <c r="C1486" s="40" t="s">
        <v>709</v>
      </c>
      <c r="D1486" s="40" t="s">
        <v>226</v>
      </c>
      <c r="E1486" s="190">
        <v>1.3332999999999999</v>
      </c>
      <c r="F1486" s="189" t="s">
        <v>16</v>
      </c>
      <c r="G1486" s="36" t="str">
        <f t="shared" si="23"/>
        <v/>
      </c>
      <c r="H1486" s="39"/>
      <c r="I1486" s="36"/>
      <c r="J1486" s="35">
        <v>0</v>
      </c>
    </row>
    <row r="1487" spans="1:10" ht="15.75" hidden="1" thickBot="1">
      <c r="A1487" s="232"/>
      <c r="B1487" s="235"/>
      <c r="C1487" s="40" t="s">
        <v>710</v>
      </c>
      <c r="D1487" s="40" t="s">
        <v>24</v>
      </c>
      <c r="E1487" s="190">
        <v>2.67</v>
      </c>
      <c r="F1487" s="189" t="s">
        <v>16</v>
      </c>
      <c r="G1487" s="36" t="str">
        <f t="shared" si="23"/>
        <v/>
      </c>
      <c r="H1487" s="39"/>
      <c r="I1487" s="36"/>
      <c r="J1487" s="35">
        <v>0</v>
      </c>
    </row>
    <row r="1488" spans="1:10" ht="15.75" hidden="1" thickBot="1">
      <c r="A1488" s="232"/>
      <c r="B1488" s="235"/>
      <c r="C1488" s="40" t="s">
        <v>711</v>
      </c>
      <c r="D1488" s="40" t="s">
        <v>226</v>
      </c>
      <c r="E1488" s="190">
        <v>0.67</v>
      </c>
      <c r="F1488" s="189" t="s">
        <v>16</v>
      </c>
      <c r="G1488" s="36" t="str">
        <f t="shared" si="23"/>
        <v/>
      </c>
      <c r="H1488" s="39"/>
      <c r="I1488" s="36"/>
      <c r="J1488" s="35">
        <v>0</v>
      </c>
    </row>
    <row r="1489" spans="1:10" ht="26.25" hidden="1" thickBot="1">
      <c r="A1489" s="232"/>
      <c r="B1489" s="235"/>
      <c r="C1489" s="40" t="s">
        <v>736</v>
      </c>
      <c r="D1489" s="40" t="s">
        <v>46</v>
      </c>
      <c r="E1489" s="190">
        <v>1.05</v>
      </c>
      <c r="F1489" s="195" t="s">
        <v>16</v>
      </c>
      <c r="G1489" s="36" t="str">
        <f t="shared" si="23"/>
        <v/>
      </c>
      <c r="H1489" s="39"/>
      <c r="I1489" s="36"/>
      <c r="J1489" s="35">
        <v>0</v>
      </c>
    </row>
    <row r="1490" spans="1:10" ht="15.75" hidden="1" thickBot="1">
      <c r="A1490" s="233"/>
      <c r="B1490" s="236"/>
      <c r="C1490" s="45"/>
      <c r="D1490" s="45"/>
      <c r="E1490" s="191"/>
      <c r="F1490" s="192" t="s">
        <v>16</v>
      </c>
      <c r="G1490" s="46" t="str">
        <f t="shared" si="23"/>
        <v/>
      </c>
      <c r="H1490" s="48"/>
      <c r="I1490" s="36"/>
      <c r="J1490" s="35">
        <v>0</v>
      </c>
    </row>
    <row r="1491" spans="1:10" ht="15.75" hidden="1" thickBot="1">
      <c r="A1491" s="231" t="s">
        <v>737</v>
      </c>
      <c r="B1491" s="234" t="s">
        <v>738</v>
      </c>
      <c r="C1491" s="30"/>
      <c r="D1491" s="31" t="s">
        <v>46</v>
      </c>
      <c r="E1491" s="186"/>
      <c r="F1491" s="193" t="s">
        <v>16</v>
      </c>
      <c r="G1491" s="32" t="str">
        <f t="shared" si="23"/>
        <v/>
      </c>
      <c r="H1491" s="33"/>
      <c r="I1491" s="34"/>
      <c r="J1491" s="35">
        <v>0</v>
      </c>
    </row>
    <row r="1492" spans="1:10" ht="15.75" hidden="1" thickBot="1">
      <c r="A1492" s="237"/>
      <c r="B1492" s="235"/>
      <c r="C1492" s="37"/>
      <c r="D1492" s="37"/>
      <c r="E1492" s="188"/>
      <c r="F1492" s="194" t="s">
        <v>16</v>
      </c>
      <c r="G1492" s="36" t="str">
        <f t="shared" si="23"/>
        <v/>
      </c>
      <c r="H1492" s="39"/>
      <c r="I1492" s="36"/>
      <c r="J1492" s="35">
        <v>0</v>
      </c>
    </row>
    <row r="1493" spans="1:10" ht="15.75" hidden="1" thickBot="1">
      <c r="A1493" s="237"/>
      <c r="B1493" s="235"/>
      <c r="C1493" s="40" t="s">
        <v>47</v>
      </c>
      <c r="D1493" s="40" t="s">
        <v>18</v>
      </c>
      <c r="E1493" s="190">
        <v>0.45</v>
      </c>
      <c r="F1493" s="189">
        <v>30.133999999999997</v>
      </c>
      <c r="G1493" s="36">
        <f t="shared" si="23"/>
        <v>13.560299999999998</v>
      </c>
      <c r="H1493" s="43">
        <f>SUM(G1493:G1504)</f>
        <v>25.502834549999999</v>
      </c>
      <c r="I1493" s="44"/>
      <c r="J1493" s="35">
        <v>0</v>
      </c>
    </row>
    <row r="1494" spans="1:10" ht="15.75" hidden="1" thickBot="1">
      <c r="A1494" s="237"/>
      <c r="B1494" s="235"/>
      <c r="C1494" s="40" t="s">
        <v>117</v>
      </c>
      <c r="D1494" s="40" t="s">
        <v>18</v>
      </c>
      <c r="E1494" s="190">
        <v>0.45</v>
      </c>
      <c r="F1494" s="189">
        <v>23.75</v>
      </c>
      <c r="G1494" s="36">
        <f t="shared" si="23"/>
        <v>10.6875</v>
      </c>
      <c r="H1494" s="39"/>
      <c r="I1494" s="36"/>
      <c r="J1494" s="35">
        <v>0</v>
      </c>
    </row>
    <row r="1495" spans="1:10" ht="26.25" hidden="1" thickBot="1">
      <c r="A1495" s="237"/>
      <c r="B1495" s="235"/>
      <c r="C1495" s="40" t="s">
        <v>703</v>
      </c>
      <c r="D1495" s="40" t="s">
        <v>226</v>
      </c>
      <c r="E1495" s="190">
        <v>0.67</v>
      </c>
      <c r="F1495" s="189" t="s">
        <v>16</v>
      </c>
      <c r="G1495" s="36" t="str">
        <f t="shared" si="23"/>
        <v/>
      </c>
      <c r="H1495" s="206"/>
      <c r="I1495" s="1"/>
      <c r="J1495" s="35">
        <v>0</v>
      </c>
    </row>
    <row r="1496" spans="1:10" ht="26.25" hidden="1" thickBot="1">
      <c r="A1496" s="237"/>
      <c r="B1496" s="235"/>
      <c r="C1496" s="40" t="s">
        <v>739</v>
      </c>
      <c r="D1496" s="40" t="s">
        <v>46</v>
      </c>
      <c r="E1496" s="190">
        <v>1.05</v>
      </c>
      <c r="F1496" s="195" t="s">
        <v>16</v>
      </c>
      <c r="G1496" s="36" t="str">
        <f t="shared" si="23"/>
        <v/>
      </c>
      <c r="H1496" s="39"/>
      <c r="I1496" s="36"/>
      <c r="J1496" s="35">
        <v>0</v>
      </c>
    </row>
    <row r="1497" spans="1:10" ht="15.75" hidden="1" thickBot="1">
      <c r="A1497" s="237"/>
      <c r="B1497" s="235"/>
      <c r="C1497" s="40" t="s">
        <v>705</v>
      </c>
      <c r="D1497" s="40" t="s">
        <v>46</v>
      </c>
      <c r="E1497" s="190">
        <v>0.8</v>
      </c>
      <c r="F1497" s="189" t="s">
        <v>16</v>
      </c>
      <c r="G1497" s="36" t="str">
        <f t="shared" si="23"/>
        <v/>
      </c>
      <c r="H1497" s="39"/>
      <c r="I1497" s="36"/>
      <c r="J1497" s="35">
        <v>0</v>
      </c>
    </row>
    <row r="1498" spans="1:10" ht="15.75" hidden="1" thickBot="1">
      <c r="A1498" s="237"/>
      <c r="B1498" s="235"/>
      <c r="C1498" s="40" t="s">
        <v>706</v>
      </c>
      <c r="D1498" s="40" t="s">
        <v>212</v>
      </c>
      <c r="E1498" s="190">
        <v>4.0033000000000003</v>
      </c>
      <c r="F1498" s="195">
        <v>0.3135</v>
      </c>
      <c r="G1498" s="36">
        <f t="shared" si="23"/>
        <v>1.2550345500000002</v>
      </c>
      <c r="H1498" s="39"/>
      <c r="I1498" s="36"/>
      <c r="J1498" s="35">
        <v>0</v>
      </c>
    </row>
    <row r="1499" spans="1:10" ht="15.75" hidden="1" thickBot="1">
      <c r="A1499" s="237"/>
      <c r="B1499" s="235"/>
      <c r="C1499" s="40" t="s">
        <v>707</v>
      </c>
      <c r="D1499" s="40" t="s">
        <v>226</v>
      </c>
      <c r="E1499" s="190">
        <v>4.0033000000000003</v>
      </c>
      <c r="F1499" s="189" t="s">
        <v>16</v>
      </c>
      <c r="G1499" s="36" t="str">
        <f t="shared" si="23"/>
        <v/>
      </c>
      <c r="H1499" s="39"/>
      <c r="I1499" s="36"/>
      <c r="J1499" s="35">
        <v>0</v>
      </c>
    </row>
    <row r="1500" spans="1:10" ht="15.75" hidden="1" thickBot="1">
      <c r="A1500" s="237"/>
      <c r="B1500" s="235"/>
      <c r="C1500" s="40" t="s">
        <v>740</v>
      </c>
      <c r="D1500" s="40" t="s">
        <v>226</v>
      </c>
      <c r="E1500" s="190">
        <v>0.67</v>
      </c>
      <c r="F1500" s="189" t="s">
        <v>16</v>
      </c>
      <c r="G1500" s="36" t="str">
        <f t="shared" si="23"/>
        <v/>
      </c>
      <c r="H1500" s="39"/>
      <c r="I1500" s="36"/>
      <c r="J1500" s="35">
        <v>0</v>
      </c>
    </row>
    <row r="1501" spans="1:10" ht="15.75" hidden="1" thickBot="1">
      <c r="A1501" s="237"/>
      <c r="B1501" s="235"/>
      <c r="C1501" s="40" t="s">
        <v>709</v>
      </c>
      <c r="D1501" s="40" t="s">
        <v>226</v>
      </c>
      <c r="E1501" s="190">
        <v>1.05</v>
      </c>
      <c r="F1501" s="189" t="s">
        <v>16</v>
      </c>
      <c r="G1501" s="36" t="str">
        <f t="shared" si="23"/>
        <v/>
      </c>
      <c r="H1501" s="39"/>
      <c r="I1501" s="36"/>
      <c r="J1501" s="35">
        <v>0</v>
      </c>
    </row>
    <row r="1502" spans="1:10" ht="15.75" hidden="1" thickBot="1">
      <c r="A1502" s="237"/>
      <c r="B1502" s="235"/>
      <c r="C1502" s="40" t="s">
        <v>710</v>
      </c>
      <c r="D1502" s="40" t="s">
        <v>24</v>
      </c>
      <c r="E1502" s="190">
        <v>2.67</v>
      </c>
      <c r="F1502" s="189" t="s">
        <v>16</v>
      </c>
      <c r="G1502" s="36" t="str">
        <f t="shared" si="23"/>
        <v/>
      </c>
      <c r="H1502" s="39"/>
      <c r="I1502" s="36"/>
      <c r="J1502" s="35">
        <v>0</v>
      </c>
    </row>
    <row r="1503" spans="1:10" ht="15.75" hidden="1" thickBot="1">
      <c r="A1503" s="237"/>
      <c r="B1503" s="235"/>
      <c r="C1503" s="40" t="s">
        <v>711</v>
      </c>
      <c r="D1503" s="40" t="s">
        <v>226</v>
      </c>
      <c r="E1503" s="190">
        <v>0.66669999999999996</v>
      </c>
      <c r="F1503" s="189" t="s">
        <v>16</v>
      </c>
      <c r="G1503" s="36" t="str">
        <f t="shared" si="23"/>
        <v/>
      </c>
      <c r="H1503" s="39"/>
      <c r="I1503" s="36"/>
      <c r="J1503" s="35">
        <v>0</v>
      </c>
    </row>
    <row r="1504" spans="1:10" ht="26.25" hidden="1" thickBot="1">
      <c r="A1504" s="237"/>
      <c r="B1504" s="235"/>
      <c r="C1504" s="40" t="s">
        <v>741</v>
      </c>
      <c r="D1504" s="40" t="s">
        <v>46</v>
      </c>
      <c r="E1504" s="190">
        <v>1.05</v>
      </c>
      <c r="F1504" s="195" t="s">
        <v>16</v>
      </c>
      <c r="G1504" s="36" t="str">
        <f t="shared" si="23"/>
        <v/>
      </c>
      <c r="H1504" s="39"/>
      <c r="I1504" s="36"/>
      <c r="J1504" s="35">
        <v>0</v>
      </c>
    </row>
    <row r="1505" spans="1:10" ht="15.75" hidden="1" thickBot="1">
      <c r="A1505" s="238"/>
      <c r="B1505" s="236"/>
      <c r="C1505" s="45"/>
      <c r="D1505" s="45"/>
      <c r="E1505" s="191"/>
      <c r="F1505" s="192" t="s">
        <v>16</v>
      </c>
      <c r="G1505" s="46" t="str">
        <f t="shared" si="23"/>
        <v/>
      </c>
      <c r="H1505" s="48"/>
      <c r="I1505" s="36"/>
      <c r="J1505" s="35">
        <v>0</v>
      </c>
    </row>
    <row r="1506" spans="1:10" ht="15.75" hidden="1" thickBot="1">
      <c r="A1506" s="231" t="s">
        <v>742</v>
      </c>
      <c r="B1506" s="234" t="s">
        <v>743</v>
      </c>
      <c r="C1506" s="30"/>
      <c r="D1506" s="31" t="s">
        <v>46</v>
      </c>
      <c r="E1506" s="186"/>
      <c r="F1506" s="193" t="s">
        <v>16</v>
      </c>
      <c r="G1506" s="32" t="str">
        <f t="shared" si="23"/>
        <v/>
      </c>
      <c r="H1506" s="33"/>
      <c r="I1506" s="34"/>
      <c r="J1506" s="35">
        <v>0</v>
      </c>
    </row>
    <row r="1507" spans="1:10" ht="15.75" hidden="1" thickBot="1">
      <c r="A1507" s="232"/>
      <c r="B1507" s="235"/>
      <c r="C1507" s="37"/>
      <c r="D1507" s="37"/>
      <c r="E1507" s="188"/>
      <c r="F1507" s="194" t="s">
        <v>16</v>
      </c>
      <c r="G1507" s="36" t="str">
        <f t="shared" si="23"/>
        <v/>
      </c>
      <c r="H1507" s="39"/>
      <c r="I1507" s="36"/>
      <c r="J1507" s="35">
        <v>0</v>
      </c>
    </row>
    <row r="1508" spans="1:10" ht="15.75" hidden="1" thickBot="1">
      <c r="A1508" s="232"/>
      <c r="B1508" s="235"/>
      <c r="C1508" s="40" t="s">
        <v>744</v>
      </c>
      <c r="D1508" s="40" t="s">
        <v>46</v>
      </c>
      <c r="E1508" s="190">
        <v>1.05</v>
      </c>
      <c r="F1508" s="189" t="s">
        <v>16</v>
      </c>
      <c r="G1508" s="38" t="str">
        <f t="shared" si="23"/>
        <v/>
      </c>
      <c r="H1508" s="43">
        <f>SUM(G1508:G1510)</f>
        <v>40.412999999999997</v>
      </c>
      <c r="I1508" s="44"/>
      <c r="J1508" s="35">
        <v>0</v>
      </c>
    </row>
    <row r="1509" spans="1:10" ht="15.75" hidden="1" thickBot="1">
      <c r="A1509" s="232"/>
      <c r="B1509" s="235"/>
      <c r="C1509" s="40" t="s">
        <v>47</v>
      </c>
      <c r="D1509" s="40" t="s">
        <v>18</v>
      </c>
      <c r="E1509" s="190">
        <v>0.75</v>
      </c>
      <c r="F1509" s="189">
        <v>30.133999999999997</v>
      </c>
      <c r="G1509" s="38">
        <f t="shared" si="23"/>
        <v>22.600499999999997</v>
      </c>
      <c r="H1509" s="39"/>
      <c r="I1509" s="36"/>
      <c r="J1509" s="35">
        <v>0</v>
      </c>
    </row>
    <row r="1510" spans="1:10" ht="15.75" hidden="1" thickBot="1">
      <c r="A1510" s="232"/>
      <c r="B1510" s="235"/>
      <c r="C1510" s="40" t="s">
        <v>117</v>
      </c>
      <c r="D1510" s="40" t="s">
        <v>18</v>
      </c>
      <c r="E1510" s="190">
        <v>0.75</v>
      </c>
      <c r="F1510" s="189">
        <v>23.75</v>
      </c>
      <c r="G1510" s="38">
        <f t="shared" si="23"/>
        <v>17.8125</v>
      </c>
      <c r="H1510" s="39"/>
      <c r="I1510" s="36"/>
      <c r="J1510" s="35">
        <v>0</v>
      </c>
    </row>
    <row r="1511" spans="1:10" ht="15.75" hidden="1" thickBot="1">
      <c r="A1511" s="233"/>
      <c r="B1511" s="236"/>
      <c r="C1511" s="45"/>
      <c r="D1511" s="45"/>
      <c r="E1511" s="191"/>
      <c r="F1511" s="192" t="s">
        <v>16</v>
      </c>
      <c r="G1511" s="46" t="str">
        <f t="shared" si="23"/>
        <v/>
      </c>
      <c r="H1511" s="48"/>
      <c r="I1511" s="36"/>
      <c r="J1511" s="35">
        <v>0</v>
      </c>
    </row>
    <row r="1512" spans="1:10" ht="15.75" hidden="1" thickBot="1">
      <c r="A1512" s="231" t="s">
        <v>745</v>
      </c>
      <c r="B1512" s="234" t="s">
        <v>746</v>
      </c>
      <c r="C1512" s="30"/>
      <c r="D1512" s="31" t="s">
        <v>46</v>
      </c>
      <c r="E1512" s="186"/>
      <c r="F1512" s="193" t="s">
        <v>16</v>
      </c>
      <c r="G1512" s="32" t="str">
        <f t="shared" si="23"/>
        <v/>
      </c>
      <c r="H1512" s="33"/>
      <c r="I1512" s="34"/>
      <c r="J1512" s="35">
        <v>0</v>
      </c>
    </row>
    <row r="1513" spans="1:10" ht="15.75" hidden="1" thickBot="1">
      <c r="A1513" s="232"/>
      <c r="B1513" s="235"/>
      <c r="C1513" s="37"/>
      <c r="D1513" s="37"/>
      <c r="E1513" s="188"/>
      <c r="F1513" s="194" t="s">
        <v>16</v>
      </c>
      <c r="G1513" s="36" t="str">
        <f t="shared" si="23"/>
        <v/>
      </c>
      <c r="H1513" s="39"/>
      <c r="I1513" s="36"/>
      <c r="J1513" s="35">
        <v>0</v>
      </c>
    </row>
    <row r="1514" spans="1:10" ht="15.75" hidden="1" thickBot="1">
      <c r="A1514" s="232"/>
      <c r="B1514" s="235"/>
      <c r="C1514" s="40" t="s">
        <v>747</v>
      </c>
      <c r="D1514" s="40" t="s">
        <v>46</v>
      </c>
      <c r="E1514" s="190">
        <v>1.05</v>
      </c>
      <c r="F1514" s="189" t="s">
        <v>16</v>
      </c>
      <c r="G1514" s="38" t="str">
        <f t="shared" si="23"/>
        <v/>
      </c>
      <c r="H1514" s="43">
        <f>SUM(G1514:G1516)</f>
        <v>40.412999999999997</v>
      </c>
      <c r="I1514" s="44"/>
      <c r="J1514" s="35">
        <v>0</v>
      </c>
    </row>
    <row r="1515" spans="1:10" ht="15.75" hidden="1" thickBot="1">
      <c r="A1515" s="232"/>
      <c r="B1515" s="235"/>
      <c r="C1515" s="40" t="s">
        <v>47</v>
      </c>
      <c r="D1515" s="40" t="s">
        <v>18</v>
      </c>
      <c r="E1515" s="190">
        <v>0.75</v>
      </c>
      <c r="F1515" s="189">
        <v>30.133999999999997</v>
      </c>
      <c r="G1515" s="38">
        <f t="shared" si="23"/>
        <v>22.600499999999997</v>
      </c>
      <c r="H1515" s="39"/>
      <c r="I1515" s="36"/>
      <c r="J1515" s="35">
        <v>0</v>
      </c>
    </row>
    <row r="1516" spans="1:10" ht="15.75" hidden="1" thickBot="1">
      <c r="A1516" s="232"/>
      <c r="B1516" s="235"/>
      <c r="C1516" s="40" t="s">
        <v>117</v>
      </c>
      <c r="D1516" s="40" t="s">
        <v>18</v>
      </c>
      <c r="E1516" s="190">
        <v>0.75</v>
      </c>
      <c r="F1516" s="189">
        <v>23.75</v>
      </c>
      <c r="G1516" s="38">
        <f t="shared" si="23"/>
        <v>17.8125</v>
      </c>
      <c r="H1516" s="39"/>
      <c r="I1516" s="36"/>
      <c r="J1516" s="35">
        <v>0</v>
      </c>
    </row>
    <row r="1517" spans="1:10" ht="15.75" hidden="1" thickBot="1">
      <c r="A1517" s="233"/>
      <c r="B1517" s="236"/>
      <c r="C1517" s="45"/>
      <c r="D1517" s="45"/>
      <c r="E1517" s="191"/>
      <c r="F1517" s="192" t="s">
        <v>16</v>
      </c>
      <c r="G1517" s="46" t="str">
        <f t="shared" si="23"/>
        <v/>
      </c>
      <c r="H1517" s="48"/>
      <c r="I1517" s="36"/>
      <c r="J1517" s="35">
        <v>0</v>
      </c>
    </row>
    <row r="1518" spans="1:10" ht="15.75" thickBot="1">
      <c r="A1518" s="231" t="s">
        <v>748</v>
      </c>
      <c r="B1518" s="234" t="s">
        <v>749</v>
      </c>
      <c r="C1518" s="30"/>
      <c r="D1518" s="31" t="s">
        <v>46</v>
      </c>
      <c r="E1518" s="186"/>
      <c r="F1518" s="193" t="s">
        <v>16</v>
      </c>
      <c r="G1518" s="32" t="str">
        <f t="shared" si="23"/>
        <v/>
      </c>
      <c r="H1518" s="33"/>
      <c r="I1518" s="34"/>
      <c r="J1518" s="35">
        <v>3</v>
      </c>
    </row>
    <row r="1519" spans="1:10">
      <c r="A1519" s="232"/>
      <c r="B1519" s="235"/>
      <c r="C1519" s="37"/>
      <c r="D1519" s="37"/>
      <c r="E1519" s="188"/>
      <c r="F1519" s="194" t="s">
        <v>16</v>
      </c>
      <c r="G1519" s="36" t="str">
        <f t="shared" si="23"/>
        <v/>
      </c>
      <c r="H1519" s="39"/>
      <c r="I1519" s="36"/>
      <c r="J1519" s="35">
        <v>3</v>
      </c>
    </row>
    <row r="1520" spans="1:10">
      <c r="A1520" s="232"/>
      <c r="B1520" s="235"/>
      <c r="C1520" s="40" t="s">
        <v>750</v>
      </c>
      <c r="D1520" s="40" t="s">
        <v>46</v>
      </c>
      <c r="E1520" s="190">
        <v>1.05</v>
      </c>
      <c r="F1520" s="189">
        <v>11.856</v>
      </c>
      <c r="G1520" s="38">
        <f t="shared" si="23"/>
        <v>12.4488</v>
      </c>
      <c r="H1520" s="43">
        <f>SUM(G1520:G1522)</f>
        <v>39.390799999999999</v>
      </c>
      <c r="I1520" s="44"/>
      <c r="J1520" s="35">
        <v>3</v>
      </c>
    </row>
    <row r="1521" spans="1:10">
      <c r="A1521" s="232"/>
      <c r="B1521" s="235"/>
      <c r="C1521" s="40" t="s">
        <v>47</v>
      </c>
      <c r="D1521" s="40" t="s">
        <v>18</v>
      </c>
      <c r="E1521" s="190">
        <v>0.5</v>
      </c>
      <c r="F1521" s="189">
        <v>30.133999999999997</v>
      </c>
      <c r="G1521" s="38">
        <f t="shared" si="23"/>
        <v>15.066999999999998</v>
      </c>
      <c r="H1521" s="39"/>
      <c r="I1521" s="36"/>
      <c r="J1521" s="35">
        <v>3</v>
      </c>
    </row>
    <row r="1522" spans="1:10">
      <c r="A1522" s="232"/>
      <c r="B1522" s="235"/>
      <c r="C1522" s="40" t="s">
        <v>117</v>
      </c>
      <c r="D1522" s="40" t="s">
        <v>18</v>
      </c>
      <c r="E1522" s="190">
        <v>0.5</v>
      </c>
      <c r="F1522" s="189">
        <v>23.75</v>
      </c>
      <c r="G1522" s="38">
        <f t="shared" si="23"/>
        <v>11.875</v>
      </c>
      <c r="H1522" s="39"/>
      <c r="I1522" s="36"/>
      <c r="J1522" s="35">
        <v>3</v>
      </c>
    </row>
    <row r="1523" spans="1:10" ht="15.75" thickBot="1">
      <c r="A1523" s="233"/>
      <c r="B1523" s="236"/>
      <c r="C1523" s="45"/>
      <c r="D1523" s="45"/>
      <c r="E1523" s="191"/>
      <c r="F1523" s="192" t="s">
        <v>16</v>
      </c>
      <c r="G1523" s="46" t="str">
        <f t="shared" si="23"/>
        <v/>
      </c>
      <c r="H1523" s="48"/>
      <c r="I1523" s="36"/>
      <c r="J1523" s="35">
        <v>3</v>
      </c>
    </row>
    <row r="1524" spans="1:10" ht="15.75" hidden="1" thickBot="1">
      <c r="A1524" s="231" t="s">
        <v>751</v>
      </c>
      <c r="B1524" s="234" t="s">
        <v>752</v>
      </c>
      <c r="C1524" s="30"/>
      <c r="D1524" s="31" t="s">
        <v>46</v>
      </c>
      <c r="E1524" s="186"/>
      <c r="F1524" s="193" t="s">
        <v>16</v>
      </c>
      <c r="G1524" s="32" t="str">
        <f t="shared" si="23"/>
        <v/>
      </c>
      <c r="H1524" s="33"/>
      <c r="I1524" s="34"/>
      <c r="J1524" s="35">
        <v>0</v>
      </c>
    </row>
    <row r="1525" spans="1:10" ht="15.75" hidden="1" thickBot="1">
      <c r="A1525" s="232"/>
      <c r="B1525" s="235"/>
      <c r="C1525" s="37"/>
      <c r="D1525" s="37"/>
      <c r="E1525" s="188"/>
      <c r="F1525" s="194" t="s">
        <v>16</v>
      </c>
      <c r="G1525" s="36" t="str">
        <f t="shared" si="23"/>
        <v/>
      </c>
      <c r="H1525" s="39"/>
      <c r="I1525" s="36"/>
      <c r="J1525" s="35">
        <v>0</v>
      </c>
    </row>
    <row r="1526" spans="1:10" ht="15.75" hidden="1" thickBot="1">
      <c r="A1526" s="232"/>
      <c r="B1526" s="235"/>
      <c r="C1526" s="40" t="s">
        <v>753</v>
      </c>
      <c r="D1526" s="40" t="s">
        <v>46</v>
      </c>
      <c r="E1526" s="190">
        <v>1.05</v>
      </c>
      <c r="F1526" s="189" t="s">
        <v>16</v>
      </c>
      <c r="G1526" s="38" t="str">
        <f t="shared" si="23"/>
        <v/>
      </c>
      <c r="H1526" s="43">
        <f>SUM(G1526:G1528)</f>
        <v>40.412999999999997</v>
      </c>
      <c r="I1526" s="44"/>
      <c r="J1526" s="35">
        <v>0</v>
      </c>
    </row>
    <row r="1527" spans="1:10" ht="15.75" hidden="1" thickBot="1">
      <c r="A1527" s="232"/>
      <c r="B1527" s="235"/>
      <c r="C1527" s="40" t="s">
        <v>47</v>
      </c>
      <c r="D1527" s="40" t="s">
        <v>18</v>
      </c>
      <c r="E1527" s="190">
        <v>0.75</v>
      </c>
      <c r="F1527" s="189">
        <v>30.133999999999997</v>
      </c>
      <c r="G1527" s="38">
        <f t="shared" si="23"/>
        <v>22.600499999999997</v>
      </c>
      <c r="H1527" s="39"/>
      <c r="I1527" s="36"/>
      <c r="J1527" s="35">
        <v>0</v>
      </c>
    </row>
    <row r="1528" spans="1:10" ht="15.75" hidden="1" thickBot="1">
      <c r="A1528" s="232"/>
      <c r="B1528" s="235"/>
      <c r="C1528" s="40" t="s">
        <v>117</v>
      </c>
      <c r="D1528" s="40" t="s">
        <v>18</v>
      </c>
      <c r="E1528" s="190">
        <v>0.75</v>
      </c>
      <c r="F1528" s="189">
        <v>23.75</v>
      </c>
      <c r="G1528" s="38">
        <f t="shared" si="23"/>
        <v>17.8125</v>
      </c>
      <c r="H1528" s="39"/>
      <c r="I1528" s="36"/>
      <c r="J1528" s="35">
        <v>0</v>
      </c>
    </row>
    <row r="1529" spans="1:10" ht="15.75" hidden="1" thickBot="1">
      <c r="A1529" s="233"/>
      <c r="B1529" s="236"/>
      <c r="C1529" s="45"/>
      <c r="D1529" s="45"/>
      <c r="E1529" s="191"/>
      <c r="F1529" s="192" t="s">
        <v>16</v>
      </c>
      <c r="G1529" s="46" t="str">
        <f t="shared" si="23"/>
        <v/>
      </c>
      <c r="H1529" s="48"/>
      <c r="I1529" s="36"/>
      <c r="J1529" s="35">
        <v>0</v>
      </c>
    </row>
    <row r="1530" spans="1:10" ht="15.75" hidden="1" thickBot="1">
      <c r="A1530" s="231" t="s">
        <v>754</v>
      </c>
      <c r="B1530" s="234" t="s">
        <v>755</v>
      </c>
      <c r="C1530" s="30"/>
      <c r="D1530" s="31" t="s">
        <v>46</v>
      </c>
      <c r="E1530" s="186"/>
      <c r="F1530" s="193" t="s">
        <v>16</v>
      </c>
      <c r="G1530" s="32" t="str">
        <f t="shared" si="23"/>
        <v/>
      </c>
      <c r="H1530" s="33"/>
      <c r="I1530" s="34"/>
      <c r="J1530" s="35">
        <v>0</v>
      </c>
    </row>
    <row r="1531" spans="1:10" ht="15.75" hidden="1" thickBot="1">
      <c r="A1531" s="232"/>
      <c r="B1531" s="235"/>
      <c r="C1531" s="37"/>
      <c r="D1531" s="37"/>
      <c r="E1531" s="188"/>
      <c r="F1531" s="194" t="s">
        <v>16</v>
      </c>
      <c r="G1531" s="36" t="str">
        <f t="shared" si="23"/>
        <v/>
      </c>
      <c r="H1531" s="39"/>
      <c r="I1531" s="36"/>
      <c r="J1531" s="35">
        <v>0</v>
      </c>
    </row>
    <row r="1532" spans="1:10" ht="15.75" hidden="1" thickBot="1">
      <c r="A1532" s="232"/>
      <c r="B1532" s="235"/>
      <c r="C1532" s="40" t="s">
        <v>756</v>
      </c>
      <c r="D1532" s="40" t="s">
        <v>46</v>
      </c>
      <c r="E1532" s="190">
        <v>1.05</v>
      </c>
      <c r="F1532" s="189" t="s">
        <v>16</v>
      </c>
      <c r="G1532" s="38" t="str">
        <f t="shared" si="23"/>
        <v/>
      </c>
      <c r="H1532" s="43">
        <f>SUM(G1532:G1534)</f>
        <v>26.942</v>
      </c>
      <c r="I1532" s="44"/>
      <c r="J1532" s="35">
        <v>0</v>
      </c>
    </row>
    <row r="1533" spans="1:10" ht="15.75" hidden="1" thickBot="1">
      <c r="A1533" s="232"/>
      <c r="B1533" s="235"/>
      <c r="C1533" s="40" t="s">
        <v>47</v>
      </c>
      <c r="D1533" s="40" t="s">
        <v>18</v>
      </c>
      <c r="E1533" s="190">
        <v>0.5</v>
      </c>
      <c r="F1533" s="189">
        <v>30.133999999999997</v>
      </c>
      <c r="G1533" s="38">
        <f t="shared" si="23"/>
        <v>15.066999999999998</v>
      </c>
      <c r="H1533" s="39"/>
      <c r="I1533" s="36"/>
      <c r="J1533" s="35">
        <v>0</v>
      </c>
    </row>
    <row r="1534" spans="1:10" ht="15.75" hidden="1" thickBot="1">
      <c r="A1534" s="232"/>
      <c r="B1534" s="235"/>
      <c r="C1534" s="40" t="s">
        <v>117</v>
      </c>
      <c r="D1534" s="40" t="s">
        <v>18</v>
      </c>
      <c r="E1534" s="190">
        <v>0.5</v>
      </c>
      <c r="F1534" s="189">
        <v>23.75</v>
      </c>
      <c r="G1534" s="38">
        <f t="shared" si="23"/>
        <v>11.875</v>
      </c>
      <c r="H1534" s="39"/>
      <c r="I1534" s="36"/>
      <c r="J1534" s="35">
        <v>0</v>
      </c>
    </row>
    <row r="1535" spans="1:10" ht="15.75" hidden="1" thickBot="1">
      <c r="A1535" s="233"/>
      <c r="B1535" s="236"/>
      <c r="C1535" s="45"/>
      <c r="D1535" s="45"/>
      <c r="E1535" s="191"/>
      <c r="F1535" s="192" t="s">
        <v>16</v>
      </c>
      <c r="G1535" s="46" t="str">
        <f t="shared" si="23"/>
        <v/>
      </c>
      <c r="H1535" s="48"/>
      <c r="I1535" s="36"/>
      <c r="J1535" s="35">
        <v>0</v>
      </c>
    </row>
    <row r="1536" spans="1:10" ht="15.75" thickBot="1">
      <c r="A1536" s="231" t="s">
        <v>757</v>
      </c>
      <c r="B1536" s="234" t="s">
        <v>758</v>
      </c>
      <c r="C1536" s="30"/>
      <c r="D1536" s="31" t="s">
        <v>46</v>
      </c>
      <c r="E1536" s="186"/>
      <c r="F1536" s="193" t="s">
        <v>16</v>
      </c>
      <c r="G1536" s="32" t="str">
        <f t="shared" si="23"/>
        <v/>
      </c>
      <c r="H1536" s="33"/>
      <c r="I1536" s="34"/>
      <c r="J1536" s="35">
        <v>70</v>
      </c>
    </row>
    <row r="1537" spans="1:10">
      <c r="A1537" s="232"/>
      <c r="B1537" s="235"/>
      <c r="C1537" s="37"/>
      <c r="D1537" s="37"/>
      <c r="E1537" s="188"/>
      <c r="F1537" s="194" t="s">
        <v>16</v>
      </c>
      <c r="G1537" s="36" t="str">
        <f t="shared" si="23"/>
        <v/>
      </c>
      <c r="H1537" s="39"/>
      <c r="I1537" s="36"/>
      <c r="J1537" s="35">
        <v>70</v>
      </c>
    </row>
    <row r="1538" spans="1:10" ht="25.5">
      <c r="A1538" s="232"/>
      <c r="B1538" s="235"/>
      <c r="C1538" s="40" t="s">
        <v>759</v>
      </c>
      <c r="D1538" s="40" t="s">
        <v>151</v>
      </c>
      <c r="E1538" s="190">
        <v>1.1000000000000001</v>
      </c>
      <c r="F1538" s="195">
        <v>9.1199999999999992</v>
      </c>
      <c r="G1538" s="38">
        <f t="shared" si="23"/>
        <v>10.032</v>
      </c>
      <c r="H1538" s="43">
        <f>SUM(G1538:G1541)</f>
        <v>26.089878499999998</v>
      </c>
      <c r="I1538" s="44"/>
      <c r="J1538" s="35">
        <v>70</v>
      </c>
    </row>
    <row r="1539" spans="1:10">
      <c r="A1539" s="232"/>
      <c r="B1539" s="235"/>
      <c r="C1539" s="40" t="s">
        <v>47</v>
      </c>
      <c r="D1539" s="40" t="s">
        <v>18</v>
      </c>
      <c r="E1539" s="190">
        <v>0.105</v>
      </c>
      <c r="F1539" s="189">
        <v>30.133999999999997</v>
      </c>
      <c r="G1539" s="38">
        <f t="shared" si="23"/>
        <v>3.1640699999999997</v>
      </c>
      <c r="H1539" s="39"/>
      <c r="I1539" s="36"/>
      <c r="J1539" s="35">
        <v>70</v>
      </c>
    </row>
    <row r="1540" spans="1:10">
      <c r="A1540" s="232"/>
      <c r="B1540" s="235"/>
      <c r="C1540" s="40" t="s">
        <v>117</v>
      </c>
      <c r="D1540" s="40" t="s">
        <v>18</v>
      </c>
      <c r="E1540" s="190">
        <v>0.105</v>
      </c>
      <c r="F1540" s="189">
        <v>23.75</v>
      </c>
      <c r="G1540" s="38">
        <f t="shared" si="23"/>
        <v>2.4937499999999999</v>
      </c>
      <c r="H1540" s="39"/>
      <c r="I1540" s="36"/>
      <c r="J1540" s="35">
        <v>70</v>
      </c>
    </row>
    <row r="1541" spans="1:10" ht="51">
      <c r="A1541" s="232"/>
      <c r="B1541" s="235"/>
      <c r="C1541" s="40" t="s">
        <v>760</v>
      </c>
      <c r="D1541" s="40" t="s">
        <v>151</v>
      </c>
      <c r="E1541" s="190">
        <v>1</v>
      </c>
      <c r="F1541" s="198">
        <f>IF(ISNUMBER('Comp.Aux1'!$G$23), 'Comp.Aux1'!$G$23, 0)</f>
        <v>10.4000585</v>
      </c>
      <c r="G1541" s="36">
        <f t="shared" si="23"/>
        <v>10.4000585</v>
      </c>
      <c r="H1541" s="39"/>
      <c r="I1541" s="36"/>
      <c r="J1541" s="35">
        <v>70</v>
      </c>
    </row>
    <row r="1542" spans="1:10" ht="15.75" thickBot="1">
      <c r="A1542" s="233"/>
      <c r="B1542" s="236"/>
      <c r="C1542" s="45"/>
      <c r="D1542" s="45"/>
      <c r="E1542" s="191"/>
      <c r="F1542" s="192" t="s">
        <v>16</v>
      </c>
      <c r="G1542" s="46" t="str">
        <f t="shared" ref="G1542:G1605" si="24">IF(ISNUMBER(F1542),E1542*F1542,"")</f>
        <v/>
      </c>
      <c r="H1542" s="48"/>
      <c r="I1542" s="36"/>
      <c r="J1542" s="35">
        <v>70</v>
      </c>
    </row>
    <row r="1543" spans="1:10" ht="15.75" thickBot="1">
      <c r="A1543" s="231" t="s">
        <v>761</v>
      </c>
      <c r="B1543" s="234" t="s">
        <v>762</v>
      </c>
      <c r="C1543" s="30"/>
      <c r="D1543" s="31" t="s">
        <v>46</v>
      </c>
      <c r="E1543" s="186"/>
      <c r="F1543" s="193" t="s">
        <v>16</v>
      </c>
      <c r="G1543" s="32" t="str">
        <f t="shared" si="24"/>
        <v/>
      </c>
      <c r="H1543" s="33"/>
      <c r="I1543" s="34"/>
      <c r="J1543" s="35">
        <v>37</v>
      </c>
    </row>
    <row r="1544" spans="1:10">
      <c r="A1544" s="232"/>
      <c r="B1544" s="235"/>
      <c r="C1544" s="37"/>
      <c r="D1544" s="37"/>
      <c r="E1544" s="188"/>
      <c r="F1544" s="194" t="s">
        <v>16</v>
      </c>
      <c r="G1544" s="36" t="str">
        <f t="shared" si="24"/>
        <v/>
      </c>
      <c r="H1544" s="39"/>
      <c r="I1544" s="36"/>
      <c r="J1544" s="35">
        <v>37</v>
      </c>
    </row>
    <row r="1545" spans="1:10">
      <c r="A1545" s="232"/>
      <c r="B1545" s="235"/>
      <c r="C1545" s="40" t="s">
        <v>47</v>
      </c>
      <c r="D1545" s="40" t="s">
        <v>18</v>
      </c>
      <c r="E1545" s="190">
        <v>9.0999999999999998E-2</v>
      </c>
      <c r="F1545" s="189">
        <v>30.133999999999997</v>
      </c>
      <c r="G1545" s="36">
        <f t="shared" si="24"/>
        <v>2.7421939999999996</v>
      </c>
      <c r="H1545" s="43">
        <f>SUM(G1545:G1548)</f>
        <v>20.5180525</v>
      </c>
      <c r="I1545" s="44"/>
      <c r="J1545" s="35">
        <v>37</v>
      </c>
    </row>
    <row r="1546" spans="1:10">
      <c r="A1546" s="232"/>
      <c r="B1546" s="235"/>
      <c r="C1546" s="40" t="s">
        <v>117</v>
      </c>
      <c r="D1546" s="40" t="s">
        <v>18</v>
      </c>
      <c r="E1546" s="190">
        <v>9.0999999999999998E-2</v>
      </c>
      <c r="F1546" s="189">
        <v>23.75</v>
      </c>
      <c r="G1546" s="36">
        <f t="shared" si="24"/>
        <v>2.1612499999999999</v>
      </c>
      <c r="H1546" s="39"/>
      <c r="I1546" s="36"/>
      <c r="J1546" s="35">
        <v>37</v>
      </c>
    </row>
    <row r="1547" spans="1:10" ht="25.5">
      <c r="A1547" s="232"/>
      <c r="B1547" s="235"/>
      <c r="C1547" s="40" t="s">
        <v>763</v>
      </c>
      <c r="D1547" s="40" t="s">
        <v>151</v>
      </c>
      <c r="E1547" s="190">
        <v>1.1000000000000001</v>
      </c>
      <c r="F1547" s="195">
        <v>4.7404999999999999</v>
      </c>
      <c r="G1547" s="36">
        <f t="shared" si="24"/>
        <v>5.21455</v>
      </c>
      <c r="H1547" s="39"/>
      <c r="I1547" s="36"/>
      <c r="J1547" s="35">
        <v>37</v>
      </c>
    </row>
    <row r="1548" spans="1:10" ht="51">
      <c r="A1548" s="232"/>
      <c r="B1548" s="235"/>
      <c r="C1548" s="40" t="s">
        <v>760</v>
      </c>
      <c r="D1548" s="40" t="s">
        <v>151</v>
      </c>
      <c r="E1548" s="190">
        <v>1</v>
      </c>
      <c r="F1548" s="198">
        <f>IF(ISNUMBER('Comp.Aux1'!$G$23), 'Comp.Aux1'!$G$23, 0)</f>
        <v>10.4000585</v>
      </c>
      <c r="G1548" s="36">
        <f t="shared" si="24"/>
        <v>10.4000585</v>
      </c>
      <c r="H1548" s="39"/>
      <c r="I1548" s="36"/>
      <c r="J1548" s="35">
        <v>37</v>
      </c>
    </row>
    <row r="1549" spans="1:10" ht="15.75" thickBot="1">
      <c r="A1549" s="233"/>
      <c r="B1549" s="236"/>
      <c r="C1549" s="45"/>
      <c r="D1549" s="45"/>
      <c r="E1549" s="191"/>
      <c r="F1549" s="192" t="s">
        <v>16</v>
      </c>
      <c r="G1549" s="46" t="str">
        <f t="shared" si="24"/>
        <v/>
      </c>
      <c r="H1549" s="48"/>
      <c r="I1549" s="36"/>
      <c r="J1549" s="35">
        <v>37</v>
      </c>
    </row>
    <row r="1550" spans="1:10" ht="15.75" hidden="1" thickBot="1">
      <c r="A1550" s="231" t="s">
        <v>764</v>
      </c>
      <c r="B1550" s="234" t="s">
        <v>765</v>
      </c>
      <c r="C1550" s="30"/>
      <c r="D1550" s="31" t="s">
        <v>46</v>
      </c>
      <c r="E1550" s="186"/>
      <c r="F1550" s="193" t="s">
        <v>16</v>
      </c>
      <c r="G1550" s="32" t="str">
        <f t="shared" si="24"/>
        <v/>
      </c>
      <c r="H1550" s="33"/>
      <c r="I1550" s="34"/>
      <c r="J1550" s="35">
        <v>0</v>
      </c>
    </row>
    <row r="1551" spans="1:10" ht="15.75" hidden="1" thickBot="1">
      <c r="A1551" s="232"/>
      <c r="B1551" s="235"/>
      <c r="C1551" s="37"/>
      <c r="D1551" s="37"/>
      <c r="E1551" s="188"/>
      <c r="F1551" s="194" t="s">
        <v>16</v>
      </c>
      <c r="G1551" s="36" t="str">
        <f t="shared" si="24"/>
        <v/>
      </c>
      <c r="H1551" s="39"/>
      <c r="I1551" s="36"/>
      <c r="J1551" s="35">
        <v>0</v>
      </c>
    </row>
    <row r="1552" spans="1:10" ht="39" hidden="1" thickBot="1">
      <c r="A1552" s="232"/>
      <c r="B1552" s="235"/>
      <c r="C1552" s="40" t="s">
        <v>766</v>
      </c>
      <c r="D1552" s="40" t="s">
        <v>151</v>
      </c>
      <c r="E1552" s="190">
        <v>1.1000000000000001</v>
      </c>
      <c r="F1552" s="195">
        <v>12.8155</v>
      </c>
      <c r="G1552" s="36">
        <f t="shared" si="24"/>
        <v>14.097050000000001</v>
      </c>
      <c r="H1552" s="43">
        <f>SUM(G1552:G1555)</f>
        <v>17.957304699999998</v>
      </c>
      <c r="I1552" s="44"/>
      <c r="J1552" s="35">
        <v>0</v>
      </c>
    </row>
    <row r="1553" spans="1:10" ht="26.25" hidden="1" thickBot="1">
      <c r="A1553" s="232"/>
      <c r="B1553" s="235"/>
      <c r="C1553" s="40" t="s">
        <v>767</v>
      </c>
      <c r="D1553" s="40" t="s">
        <v>153</v>
      </c>
      <c r="E1553" s="190">
        <v>1.8E-3</v>
      </c>
      <c r="F1553" s="195">
        <v>19.1615</v>
      </c>
      <c r="G1553" s="36">
        <f t="shared" si="24"/>
        <v>3.4490699999999999E-2</v>
      </c>
      <c r="H1553" s="39"/>
      <c r="I1553" s="36"/>
      <c r="J1553" s="35">
        <v>0</v>
      </c>
    </row>
    <row r="1554" spans="1:10" ht="15.75" hidden="1" thickBot="1">
      <c r="A1554" s="232"/>
      <c r="B1554" s="235"/>
      <c r="C1554" s="40" t="s">
        <v>117</v>
      </c>
      <c r="D1554" s="40" t="s">
        <v>18</v>
      </c>
      <c r="E1554" s="190">
        <v>7.0999999999999994E-2</v>
      </c>
      <c r="F1554" s="189">
        <v>23.75</v>
      </c>
      <c r="G1554" s="36">
        <f t="shared" si="24"/>
        <v>1.6862499999999998</v>
      </c>
      <c r="H1554" s="39"/>
      <c r="I1554" s="36"/>
      <c r="J1554" s="35">
        <v>0</v>
      </c>
    </row>
    <row r="1555" spans="1:10" ht="15.75" hidden="1" thickBot="1">
      <c r="A1555" s="232"/>
      <c r="B1555" s="235"/>
      <c r="C1555" s="40" t="s">
        <v>47</v>
      </c>
      <c r="D1555" s="40" t="s">
        <v>18</v>
      </c>
      <c r="E1555" s="190">
        <v>7.0999999999999994E-2</v>
      </c>
      <c r="F1555" s="189">
        <v>30.133999999999997</v>
      </c>
      <c r="G1555" s="36">
        <f t="shared" si="24"/>
        <v>2.1395139999999997</v>
      </c>
      <c r="H1555" s="39"/>
      <c r="I1555" s="36"/>
      <c r="J1555" s="35">
        <v>0</v>
      </c>
    </row>
    <row r="1556" spans="1:10" ht="15.75" hidden="1" thickBot="1">
      <c r="A1556" s="233"/>
      <c r="B1556" s="236"/>
      <c r="C1556" s="45"/>
      <c r="D1556" s="45"/>
      <c r="E1556" s="191"/>
      <c r="F1556" s="192" t="s">
        <v>16</v>
      </c>
      <c r="G1556" s="46" t="str">
        <f t="shared" si="24"/>
        <v/>
      </c>
      <c r="H1556" s="48"/>
      <c r="I1556" s="36"/>
      <c r="J1556" s="35">
        <v>0</v>
      </c>
    </row>
    <row r="1557" spans="1:10" ht="15.75" hidden="1" thickBot="1">
      <c r="A1557" s="231" t="s">
        <v>768</v>
      </c>
      <c r="B1557" s="234" t="s">
        <v>769</v>
      </c>
      <c r="C1557" s="30"/>
      <c r="D1557" s="31" t="s">
        <v>46</v>
      </c>
      <c r="E1557" s="186"/>
      <c r="F1557" s="193" t="s">
        <v>16</v>
      </c>
      <c r="G1557" s="32" t="str">
        <f t="shared" si="24"/>
        <v/>
      </c>
      <c r="H1557" s="33"/>
      <c r="I1557" s="34"/>
      <c r="J1557" s="35">
        <v>0</v>
      </c>
    </row>
    <row r="1558" spans="1:10" ht="15.75" hidden="1" thickBot="1">
      <c r="A1558" s="232"/>
      <c r="B1558" s="235"/>
      <c r="C1558" s="37"/>
      <c r="D1558" s="37"/>
      <c r="E1558" s="188"/>
      <c r="F1558" s="194" t="s">
        <v>16</v>
      </c>
      <c r="G1558" s="36" t="str">
        <f t="shared" si="24"/>
        <v/>
      </c>
      <c r="H1558" s="39"/>
      <c r="I1558" s="36"/>
      <c r="J1558" s="35">
        <v>0</v>
      </c>
    </row>
    <row r="1559" spans="1:10" ht="39" hidden="1" thickBot="1">
      <c r="A1559" s="232"/>
      <c r="B1559" s="235"/>
      <c r="C1559" s="40" t="s">
        <v>770</v>
      </c>
      <c r="D1559" s="40" t="s">
        <v>151</v>
      </c>
      <c r="E1559" s="190">
        <v>1.1000000000000001</v>
      </c>
      <c r="F1559" s="195">
        <v>9.7659999999999982</v>
      </c>
      <c r="G1559" s="38">
        <f t="shared" si="24"/>
        <v>10.742599999999999</v>
      </c>
      <c r="H1559" s="43">
        <f>SUM(G1559:G1562)</f>
        <v>14.602854699999998</v>
      </c>
      <c r="I1559" s="44"/>
      <c r="J1559" s="35">
        <v>0</v>
      </c>
    </row>
    <row r="1560" spans="1:10" ht="26.25" hidden="1" thickBot="1">
      <c r="A1560" s="232"/>
      <c r="B1560" s="235"/>
      <c r="C1560" s="40" t="s">
        <v>767</v>
      </c>
      <c r="D1560" s="40" t="s">
        <v>153</v>
      </c>
      <c r="E1560" s="190">
        <v>1.8E-3</v>
      </c>
      <c r="F1560" s="195">
        <v>19.1615</v>
      </c>
      <c r="G1560" s="38">
        <f t="shared" si="24"/>
        <v>3.4490699999999999E-2</v>
      </c>
      <c r="H1560" s="39"/>
      <c r="I1560" s="36"/>
      <c r="J1560" s="35">
        <v>0</v>
      </c>
    </row>
    <row r="1561" spans="1:10" ht="15.75" hidden="1" thickBot="1">
      <c r="A1561" s="232"/>
      <c r="B1561" s="235"/>
      <c r="C1561" s="40" t="s">
        <v>117</v>
      </c>
      <c r="D1561" s="40" t="s">
        <v>18</v>
      </c>
      <c r="E1561" s="190">
        <v>7.0999999999999994E-2</v>
      </c>
      <c r="F1561" s="189">
        <v>23.75</v>
      </c>
      <c r="G1561" s="38">
        <f t="shared" si="24"/>
        <v>1.6862499999999998</v>
      </c>
      <c r="H1561" s="39"/>
      <c r="I1561" s="36"/>
      <c r="J1561" s="35">
        <v>0</v>
      </c>
    </row>
    <row r="1562" spans="1:10" ht="15.75" hidden="1" thickBot="1">
      <c r="A1562" s="232"/>
      <c r="B1562" s="235"/>
      <c r="C1562" s="40" t="s">
        <v>47</v>
      </c>
      <c r="D1562" s="40" t="s">
        <v>18</v>
      </c>
      <c r="E1562" s="190">
        <v>7.0999999999999994E-2</v>
      </c>
      <c r="F1562" s="189">
        <v>30.133999999999997</v>
      </c>
      <c r="G1562" s="38">
        <f t="shared" si="24"/>
        <v>2.1395139999999997</v>
      </c>
      <c r="H1562" s="39"/>
      <c r="I1562" s="36"/>
      <c r="J1562" s="35">
        <v>0</v>
      </c>
    </row>
    <row r="1563" spans="1:10" ht="15.75" hidden="1" thickBot="1">
      <c r="A1563" s="233"/>
      <c r="B1563" s="236"/>
      <c r="C1563" s="45"/>
      <c r="D1563" s="45"/>
      <c r="E1563" s="191"/>
      <c r="F1563" s="192" t="s">
        <v>16</v>
      </c>
      <c r="G1563" s="46" t="str">
        <f t="shared" si="24"/>
        <v/>
      </c>
      <c r="H1563" s="48"/>
      <c r="I1563" s="36"/>
      <c r="J1563" s="35">
        <v>0</v>
      </c>
    </row>
    <row r="1564" spans="1:10" ht="15.75" hidden="1" thickBot="1">
      <c r="A1564" s="231" t="s">
        <v>771</v>
      </c>
      <c r="B1564" s="234" t="s">
        <v>772</v>
      </c>
      <c r="C1564" s="30"/>
      <c r="D1564" s="31" t="s">
        <v>46</v>
      </c>
      <c r="E1564" s="186"/>
      <c r="F1564" s="193" t="s">
        <v>16</v>
      </c>
      <c r="G1564" s="32" t="str">
        <f t="shared" si="24"/>
        <v/>
      </c>
      <c r="H1564" s="33"/>
      <c r="I1564" s="34"/>
      <c r="J1564" s="35">
        <v>0</v>
      </c>
    </row>
    <row r="1565" spans="1:10" ht="15.75" hidden="1" thickBot="1">
      <c r="A1565" s="232"/>
      <c r="B1565" s="235"/>
      <c r="C1565" s="37"/>
      <c r="D1565" s="37"/>
      <c r="E1565" s="188"/>
      <c r="F1565" s="194" t="s">
        <v>16</v>
      </c>
      <c r="G1565" s="36" t="str">
        <f t="shared" si="24"/>
        <v/>
      </c>
      <c r="H1565" s="39"/>
      <c r="I1565" s="36"/>
      <c r="J1565" s="35">
        <v>0</v>
      </c>
    </row>
    <row r="1566" spans="1:10" ht="15.75" hidden="1" thickBot="1">
      <c r="A1566" s="232"/>
      <c r="B1566" s="235"/>
      <c r="C1566" s="40" t="s">
        <v>773</v>
      </c>
      <c r="D1566" s="40" t="s">
        <v>46</v>
      </c>
      <c r="E1566" s="190">
        <v>1.05</v>
      </c>
      <c r="F1566" s="195" t="s">
        <v>16</v>
      </c>
      <c r="G1566" s="38" t="str">
        <f t="shared" si="24"/>
        <v/>
      </c>
      <c r="H1566" s="43">
        <f>SUM(G1566:G1577)</f>
        <v>25.082744549999997</v>
      </c>
      <c r="I1566" s="44"/>
      <c r="J1566" s="35">
        <v>0</v>
      </c>
    </row>
    <row r="1567" spans="1:10" ht="15.75" hidden="1" thickBot="1">
      <c r="A1567" s="232"/>
      <c r="B1567" s="235"/>
      <c r="C1567" s="40" t="s">
        <v>117</v>
      </c>
      <c r="D1567" s="40" t="s">
        <v>18</v>
      </c>
      <c r="E1567" s="190">
        <v>0.45</v>
      </c>
      <c r="F1567" s="189">
        <v>23.75</v>
      </c>
      <c r="G1567" s="38">
        <f t="shared" si="24"/>
        <v>10.6875</v>
      </c>
      <c r="H1567" s="39"/>
      <c r="I1567" s="36"/>
      <c r="J1567" s="35">
        <v>0</v>
      </c>
    </row>
    <row r="1568" spans="1:10" ht="15.75" hidden="1" thickBot="1">
      <c r="A1568" s="232"/>
      <c r="B1568" s="235"/>
      <c r="C1568" s="40" t="s">
        <v>47</v>
      </c>
      <c r="D1568" s="40" t="s">
        <v>18</v>
      </c>
      <c r="E1568" s="190">
        <v>0.45</v>
      </c>
      <c r="F1568" s="189">
        <v>30.133999999999997</v>
      </c>
      <c r="G1568" s="38">
        <f t="shared" si="24"/>
        <v>13.560299999999998</v>
      </c>
      <c r="H1568" s="39"/>
      <c r="I1568" s="36"/>
      <c r="J1568" s="35">
        <v>0</v>
      </c>
    </row>
    <row r="1569" spans="1:10" ht="26.25" hidden="1" thickBot="1">
      <c r="A1569" s="232"/>
      <c r="B1569" s="235"/>
      <c r="C1569" s="40" t="s">
        <v>703</v>
      </c>
      <c r="D1569" s="40" t="s">
        <v>226</v>
      </c>
      <c r="E1569" s="190">
        <v>0.67</v>
      </c>
      <c r="F1569" s="189" t="s">
        <v>16</v>
      </c>
      <c r="G1569" s="38" t="str">
        <f t="shared" si="24"/>
        <v/>
      </c>
      <c r="H1569" s="39"/>
      <c r="I1569" s="36"/>
      <c r="J1569" s="35">
        <v>0</v>
      </c>
    </row>
    <row r="1570" spans="1:10" ht="15.75" hidden="1" thickBot="1">
      <c r="A1570" s="232"/>
      <c r="B1570" s="235"/>
      <c r="C1570" s="40" t="s">
        <v>774</v>
      </c>
      <c r="D1570" s="40" t="s">
        <v>226</v>
      </c>
      <c r="E1570" s="190">
        <v>0.67</v>
      </c>
      <c r="F1570" s="189" t="s">
        <v>16</v>
      </c>
      <c r="G1570" s="38" t="str">
        <f t="shared" si="24"/>
        <v/>
      </c>
      <c r="H1570" s="39"/>
      <c r="I1570" s="36"/>
      <c r="J1570" s="35">
        <v>0</v>
      </c>
    </row>
    <row r="1571" spans="1:10" ht="15.75" hidden="1" thickBot="1">
      <c r="A1571" s="232"/>
      <c r="B1571" s="235"/>
      <c r="C1571" s="40" t="s">
        <v>705</v>
      </c>
      <c r="D1571" s="40" t="s">
        <v>46</v>
      </c>
      <c r="E1571" s="190">
        <v>0.8</v>
      </c>
      <c r="F1571" s="189" t="s">
        <v>16</v>
      </c>
      <c r="G1571" s="38" t="str">
        <f t="shared" si="24"/>
        <v/>
      </c>
      <c r="H1571" s="39"/>
      <c r="I1571" s="36"/>
      <c r="J1571" s="35">
        <v>0</v>
      </c>
    </row>
    <row r="1572" spans="1:10" ht="15.75" hidden="1" thickBot="1">
      <c r="A1572" s="232"/>
      <c r="B1572" s="235"/>
      <c r="C1572" s="40" t="s">
        <v>706</v>
      </c>
      <c r="D1572" s="40" t="s">
        <v>212</v>
      </c>
      <c r="E1572" s="190">
        <v>2.6633</v>
      </c>
      <c r="F1572" s="195">
        <v>0.3135</v>
      </c>
      <c r="G1572" s="38">
        <f t="shared" si="24"/>
        <v>0.83494455000000001</v>
      </c>
      <c r="H1572" s="39"/>
      <c r="I1572" s="36"/>
      <c r="J1572" s="35">
        <v>0</v>
      </c>
    </row>
    <row r="1573" spans="1:10" ht="15.75" hidden="1" thickBot="1">
      <c r="A1573" s="232"/>
      <c r="B1573" s="235"/>
      <c r="C1573" s="40" t="s">
        <v>707</v>
      </c>
      <c r="D1573" s="40" t="s">
        <v>226</v>
      </c>
      <c r="E1573" s="190">
        <v>2.6633</v>
      </c>
      <c r="F1573" s="189" t="s">
        <v>16</v>
      </c>
      <c r="G1573" s="38" t="str">
        <f t="shared" si="24"/>
        <v/>
      </c>
      <c r="H1573" s="39"/>
      <c r="I1573" s="36"/>
      <c r="J1573" s="35">
        <v>0</v>
      </c>
    </row>
    <row r="1574" spans="1:10" ht="15.75" hidden="1" thickBot="1">
      <c r="A1574" s="232"/>
      <c r="B1574" s="235"/>
      <c r="C1574" s="40" t="s">
        <v>709</v>
      </c>
      <c r="D1574" s="40" t="s">
        <v>226</v>
      </c>
      <c r="E1574" s="190">
        <v>0.67</v>
      </c>
      <c r="F1574" s="189" t="s">
        <v>16</v>
      </c>
      <c r="G1574" s="38" t="str">
        <f t="shared" si="24"/>
        <v/>
      </c>
      <c r="H1574" s="39"/>
      <c r="I1574" s="36"/>
      <c r="J1574" s="35">
        <v>0</v>
      </c>
    </row>
    <row r="1575" spans="1:10" ht="15.75" hidden="1" thickBot="1">
      <c r="A1575" s="232"/>
      <c r="B1575" s="235"/>
      <c r="C1575" s="40" t="s">
        <v>710</v>
      </c>
      <c r="D1575" s="40" t="s">
        <v>24</v>
      </c>
      <c r="E1575" s="190">
        <v>1.33</v>
      </c>
      <c r="F1575" s="189" t="s">
        <v>16</v>
      </c>
      <c r="G1575" s="38" t="str">
        <f t="shared" si="24"/>
        <v/>
      </c>
      <c r="H1575" s="39"/>
      <c r="I1575" s="36"/>
      <c r="J1575" s="35">
        <v>0</v>
      </c>
    </row>
    <row r="1576" spans="1:10" ht="15.75" hidden="1" thickBot="1">
      <c r="A1576" s="232"/>
      <c r="B1576" s="235"/>
      <c r="C1576" s="40" t="s">
        <v>775</v>
      </c>
      <c r="D1576" s="40" t="s">
        <v>226</v>
      </c>
      <c r="E1576" s="190">
        <v>0.33329999999999999</v>
      </c>
      <c r="F1576" s="189" t="s">
        <v>16</v>
      </c>
      <c r="G1576" s="38" t="str">
        <f t="shared" si="24"/>
        <v/>
      </c>
      <c r="H1576" s="39"/>
      <c r="I1576" s="36"/>
      <c r="J1576" s="35">
        <v>0</v>
      </c>
    </row>
    <row r="1577" spans="1:10" ht="15.75" hidden="1" thickBot="1">
      <c r="A1577" s="232"/>
      <c r="B1577" s="235"/>
      <c r="C1577" s="40" t="s">
        <v>776</v>
      </c>
      <c r="D1577" s="40" t="s">
        <v>46</v>
      </c>
      <c r="E1577" s="190">
        <v>1.05</v>
      </c>
      <c r="F1577" s="189" t="s">
        <v>16</v>
      </c>
      <c r="G1577" s="38" t="str">
        <f t="shared" si="24"/>
        <v/>
      </c>
      <c r="H1577" s="39"/>
      <c r="I1577" s="36"/>
      <c r="J1577" s="35">
        <v>0</v>
      </c>
    </row>
    <row r="1578" spans="1:10" ht="15.75" hidden="1" thickBot="1">
      <c r="A1578" s="233"/>
      <c r="B1578" s="236"/>
      <c r="C1578" s="45"/>
      <c r="D1578" s="45"/>
      <c r="E1578" s="191"/>
      <c r="F1578" s="192" t="s">
        <v>16</v>
      </c>
      <c r="G1578" s="46" t="str">
        <f t="shared" si="24"/>
        <v/>
      </c>
      <c r="H1578" s="48"/>
      <c r="I1578" s="36"/>
      <c r="J1578" s="35">
        <v>0</v>
      </c>
    </row>
    <row r="1579" spans="1:10" ht="15.75" thickBot="1">
      <c r="A1579" s="231" t="s">
        <v>777</v>
      </c>
      <c r="B1579" s="234" t="s">
        <v>778</v>
      </c>
      <c r="C1579" s="30"/>
      <c r="D1579" s="31" t="s">
        <v>24</v>
      </c>
      <c r="E1579" s="186"/>
      <c r="F1579" s="193" t="s">
        <v>16</v>
      </c>
      <c r="G1579" s="32" t="str">
        <f t="shared" si="24"/>
        <v/>
      </c>
      <c r="H1579" s="33"/>
      <c r="I1579" s="34"/>
      <c r="J1579" s="35">
        <v>22</v>
      </c>
    </row>
    <row r="1580" spans="1:10">
      <c r="A1580" s="232"/>
      <c r="B1580" s="235"/>
      <c r="C1580" s="37"/>
      <c r="D1580" s="37"/>
      <c r="E1580" s="188"/>
      <c r="F1580" s="194" t="s">
        <v>16</v>
      </c>
      <c r="G1580" s="36" t="str">
        <f t="shared" si="24"/>
        <v/>
      </c>
      <c r="H1580" s="39"/>
      <c r="I1580" s="36"/>
      <c r="J1580" s="35">
        <v>22</v>
      </c>
    </row>
    <row r="1581" spans="1:10" ht="25.5">
      <c r="A1581" s="232"/>
      <c r="B1581" s="235"/>
      <c r="C1581" s="40" t="s">
        <v>779</v>
      </c>
      <c r="D1581" s="40" t="s">
        <v>212</v>
      </c>
      <c r="E1581" s="190">
        <v>1</v>
      </c>
      <c r="F1581" s="195">
        <v>3.8854999999999995</v>
      </c>
      <c r="G1581" s="38">
        <f t="shared" si="24"/>
        <v>3.8854999999999995</v>
      </c>
      <c r="H1581" s="43">
        <f>SUM(G1581:G1584)</f>
        <v>10.802943999999998</v>
      </c>
      <c r="I1581" s="44"/>
      <c r="J1581" s="35">
        <v>22</v>
      </c>
    </row>
    <row r="1582" spans="1:10" ht="38.25">
      <c r="A1582" s="232"/>
      <c r="B1582" s="235"/>
      <c r="C1582" s="40" t="s">
        <v>780</v>
      </c>
      <c r="D1582" s="40" t="s">
        <v>212</v>
      </c>
      <c r="E1582" s="190">
        <v>1</v>
      </c>
      <c r="F1582" s="195">
        <v>2.0139999999999998</v>
      </c>
      <c r="G1582" s="38">
        <f t="shared" si="24"/>
        <v>2.0139999999999998</v>
      </c>
      <c r="H1582" s="39"/>
      <c r="I1582" s="36"/>
      <c r="J1582" s="35">
        <v>22</v>
      </c>
    </row>
    <row r="1583" spans="1:10">
      <c r="A1583" s="232"/>
      <c r="B1583" s="235"/>
      <c r="C1583" s="40" t="s">
        <v>117</v>
      </c>
      <c r="D1583" s="40" t="s">
        <v>18</v>
      </c>
      <c r="E1583" s="190">
        <v>9.0999999999999998E-2</v>
      </c>
      <c r="F1583" s="189">
        <v>23.75</v>
      </c>
      <c r="G1583" s="38">
        <f t="shared" si="24"/>
        <v>2.1612499999999999</v>
      </c>
      <c r="H1583" s="39"/>
      <c r="I1583" s="36"/>
      <c r="J1583" s="35">
        <v>22</v>
      </c>
    </row>
    <row r="1584" spans="1:10">
      <c r="A1584" s="232"/>
      <c r="B1584" s="235"/>
      <c r="C1584" s="40" t="s">
        <v>47</v>
      </c>
      <c r="D1584" s="40" t="s">
        <v>18</v>
      </c>
      <c r="E1584" s="190">
        <v>9.0999999999999998E-2</v>
      </c>
      <c r="F1584" s="189">
        <v>30.133999999999997</v>
      </c>
      <c r="G1584" s="38">
        <f t="shared" si="24"/>
        <v>2.7421939999999996</v>
      </c>
      <c r="H1584" s="39"/>
      <c r="I1584" s="36"/>
      <c r="J1584" s="35">
        <v>22</v>
      </c>
    </row>
    <row r="1585" spans="1:10" ht="15.75" thickBot="1">
      <c r="A1585" s="233"/>
      <c r="B1585" s="236"/>
      <c r="C1585" s="45"/>
      <c r="D1585" s="45"/>
      <c r="E1585" s="191"/>
      <c r="F1585" s="192" t="s">
        <v>16</v>
      </c>
      <c r="G1585" s="46" t="str">
        <f t="shared" si="24"/>
        <v/>
      </c>
      <c r="H1585" s="48"/>
      <c r="I1585" s="36"/>
      <c r="J1585" s="35">
        <v>22</v>
      </c>
    </row>
    <row r="1586" spans="1:10" ht="15.75" hidden="1" thickBot="1">
      <c r="A1586" s="231" t="s">
        <v>781</v>
      </c>
      <c r="B1586" s="234" t="s">
        <v>782</v>
      </c>
      <c r="C1586" s="30"/>
      <c r="D1586" s="31" t="s">
        <v>24</v>
      </c>
      <c r="E1586" s="186"/>
      <c r="F1586" s="193" t="s">
        <v>16</v>
      </c>
      <c r="G1586" s="32" t="str">
        <f t="shared" si="24"/>
        <v/>
      </c>
      <c r="H1586" s="33"/>
      <c r="I1586" s="34"/>
      <c r="J1586" s="35">
        <v>0</v>
      </c>
    </row>
    <row r="1587" spans="1:10" ht="15.75" hidden="1" thickBot="1">
      <c r="A1587" s="232"/>
      <c r="B1587" s="235"/>
      <c r="C1587" s="37"/>
      <c r="D1587" s="37"/>
      <c r="E1587" s="188"/>
      <c r="F1587" s="194" t="s">
        <v>16</v>
      </c>
      <c r="G1587" s="36" t="str">
        <f t="shared" si="24"/>
        <v/>
      </c>
      <c r="H1587" s="39"/>
      <c r="I1587" s="36"/>
      <c r="J1587" s="35">
        <v>0</v>
      </c>
    </row>
    <row r="1588" spans="1:10" ht="26.25" hidden="1" thickBot="1">
      <c r="A1588" s="232"/>
      <c r="B1588" s="235"/>
      <c r="C1588" s="40" t="s">
        <v>783</v>
      </c>
      <c r="D1588" s="40" t="s">
        <v>212</v>
      </c>
      <c r="E1588" s="190">
        <v>1</v>
      </c>
      <c r="F1588" s="195">
        <v>7.8850000000000007</v>
      </c>
      <c r="G1588" s="36">
        <f t="shared" si="24"/>
        <v>7.8850000000000007</v>
      </c>
      <c r="H1588" s="43">
        <f>SUM(G1588:G1591)</f>
        <v>16.947088000000001</v>
      </c>
      <c r="I1588" s="44"/>
      <c r="J1588" s="35">
        <v>0</v>
      </c>
    </row>
    <row r="1589" spans="1:10" ht="39" hidden="1" thickBot="1">
      <c r="A1589" s="232"/>
      <c r="B1589" s="235"/>
      <c r="C1589" s="40" t="s">
        <v>784</v>
      </c>
      <c r="D1589" s="40" t="s">
        <v>212</v>
      </c>
      <c r="E1589" s="190">
        <v>1</v>
      </c>
      <c r="F1589" s="195">
        <v>3.2965</v>
      </c>
      <c r="G1589" s="38">
        <f t="shared" si="24"/>
        <v>3.2965</v>
      </c>
      <c r="H1589" s="39"/>
      <c r="I1589" s="36"/>
      <c r="J1589" s="35">
        <v>0</v>
      </c>
    </row>
    <row r="1590" spans="1:10" ht="15.75" hidden="1" thickBot="1">
      <c r="A1590" s="232"/>
      <c r="B1590" s="235"/>
      <c r="C1590" s="40" t="s">
        <v>117</v>
      </c>
      <c r="D1590" s="40" t="s">
        <v>18</v>
      </c>
      <c r="E1590" s="190">
        <v>0.107</v>
      </c>
      <c r="F1590" s="189">
        <v>23.75</v>
      </c>
      <c r="G1590" s="38">
        <f t="shared" si="24"/>
        <v>2.5412499999999998</v>
      </c>
      <c r="H1590" s="39"/>
      <c r="I1590" s="36"/>
      <c r="J1590" s="35">
        <v>0</v>
      </c>
    </row>
    <row r="1591" spans="1:10" ht="15.75" hidden="1" thickBot="1">
      <c r="A1591" s="232"/>
      <c r="B1591" s="235"/>
      <c r="C1591" s="40" t="s">
        <v>47</v>
      </c>
      <c r="D1591" s="40" t="s">
        <v>18</v>
      </c>
      <c r="E1591" s="190">
        <v>0.107</v>
      </c>
      <c r="F1591" s="189">
        <v>30.133999999999997</v>
      </c>
      <c r="G1591" s="38">
        <f t="shared" si="24"/>
        <v>3.2243379999999995</v>
      </c>
      <c r="H1591" s="39"/>
      <c r="I1591" s="36"/>
      <c r="J1591" s="35">
        <v>0</v>
      </c>
    </row>
    <row r="1592" spans="1:10" ht="15.75" hidden="1" thickBot="1">
      <c r="A1592" s="233"/>
      <c r="B1592" s="236"/>
      <c r="C1592" s="45"/>
      <c r="D1592" s="45"/>
      <c r="E1592" s="191"/>
      <c r="F1592" s="192" t="s">
        <v>16</v>
      </c>
      <c r="G1592" s="46" t="str">
        <f t="shared" si="24"/>
        <v/>
      </c>
      <c r="H1592" s="48"/>
      <c r="I1592" s="36"/>
      <c r="J1592" s="35">
        <v>0</v>
      </c>
    </row>
    <row r="1593" spans="1:10" ht="15.75" hidden="1" thickBot="1">
      <c r="A1593" s="231" t="s">
        <v>785</v>
      </c>
      <c r="B1593" s="234" t="s">
        <v>786</v>
      </c>
      <c r="C1593" s="30"/>
      <c r="D1593" s="31" t="s">
        <v>24</v>
      </c>
      <c r="E1593" s="186"/>
      <c r="F1593" s="193" t="s">
        <v>16</v>
      </c>
      <c r="G1593" s="32" t="str">
        <f t="shared" si="24"/>
        <v/>
      </c>
      <c r="H1593" s="33"/>
      <c r="I1593" s="34"/>
      <c r="J1593" s="35">
        <v>0</v>
      </c>
    </row>
    <row r="1594" spans="1:10" ht="15.75" hidden="1" thickBot="1">
      <c r="A1594" s="232"/>
      <c r="B1594" s="235"/>
      <c r="C1594" s="37"/>
      <c r="D1594" s="37"/>
      <c r="E1594" s="188"/>
      <c r="F1594" s="194" t="s">
        <v>16</v>
      </c>
      <c r="G1594" s="36" t="str">
        <f t="shared" si="24"/>
        <v/>
      </c>
      <c r="H1594" s="39"/>
      <c r="I1594" s="36"/>
      <c r="J1594" s="35">
        <v>0</v>
      </c>
    </row>
    <row r="1595" spans="1:10" ht="15.75" hidden="1" thickBot="1">
      <c r="A1595" s="232"/>
      <c r="B1595" s="235"/>
      <c r="C1595" s="40" t="s">
        <v>787</v>
      </c>
      <c r="D1595" s="40" t="s">
        <v>24</v>
      </c>
      <c r="E1595" s="190">
        <v>1</v>
      </c>
      <c r="F1595" s="195" t="s">
        <v>16</v>
      </c>
      <c r="G1595" s="36" t="str">
        <f t="shared" si="24"/>
        <v/>
      </c>
      <c r="H1595" s="43">
        <f>SUM(G1595:G1598)</f>
        <v>9.0620879999999993</v>
      </c>
      <c r="I1595" s="44"/>
      <c r="J1595" s="35">
        <v>0</v>
      </c>
    </row>
    <row r="1596" spans="1:10" ht="39" hidden="1" thickBot="1">
      <c r="A1596" s="232"/>
      <c r="B1596" s="235"/>
      <c r="C1596" s="40" t="s">
        <v>784</v>
      </c>
      <c r="D1596" s="40" t="s">
        <v>212</v>
      </c>
      <c r="E1596" s="190">
        <v>1</v>
      </c>
      <c r="F1596" s="195">
        <v>3.2965</v>
      </c>
      <c r="G1596" s="38">
        <f t="shared" si="24"/>
        <v>3.2965</v>
      </c>
      <c r="H1596" s="39"/>
      <c r="I1596" s="36"/>
      <c r="J1596" s="35">
        <v>0</v>
      </c>
    </row>
    <row r="1597" spans="1:10" ht="15.75" hidden="1" thickBot="1">
      <c r="A1597" s="232"/>
      <c r="B1597" s="235"/>
      <c r="C1597" s="40" t="s">
        <v>117</v>
      </c>
      <c r="D1597" s="40" t="s">
        <v>18</v>
      </c>
      <c r="E1597" s="190">
        <v>0.107</v>
      </c>
      <c r="F1597" s="189">
        <v>23.75</v>
      </c>
      <c r="G1597" s="38">
        <f t="shared" si="24"/>
        <v>2.5412499999999998</v>
      </c>
      <c r="H1597" s="39"/>
      <c r="I1597" s="36"/>
      <c r="J1597" s="35">
        <v>0</v>
      </c>
    </row>
    <row r="1598" spans="1:10" ht="15.75" hidden="1" thickBot="1">
      <c r="A1598" s="232"/>
      <c r="B1598" s="235"/>
      <c r="C1598" s="40" t="s">
        <v>47</v>
      </c>
      <c r="D1598" s="40" t="s">
        <v>18</v>
      </c>
      <c r="E1598" s="190">
        <v>0.107</v>
      </c>
      <c r="F1598" s="189">
        <v>30.133999999999997</v>
      </c>
      <c r="G1598" s="38">
        <f t="shared" si="24"/>
        <v>3.2243379999999995</v>
      </c>
      <c r="H1598" s="39"/>
      <c r="I1598" s="36"/>
      <c r="J1598" s="35">
        <v>0</v>
      </c>
    </row>
    <row r="1599" spans="1:10" ht="15.75" hidden="1" thickBot="1">
      <c r="A1599" s="233"/>
      <c r="B1599" s="236"/>
      <c r="C1599" s="45"/>
      <c r="D1599" s="45"/>
      <c r="E1599" s="191"/>
      <c r="F1599" s="192" t="s">
        <v>16</v>
      </c>
      <c r="G1599" s="46" t="str">
        <f t="shared" si="24"/>
        <v/>
      </c>
      <c r="H1599" s="48"/>
      <c r="I1599" s="36"/>
      <c r="J1599" s="35">
        <v>0</v>
      </c>
    </row>
    <row r="1600" spans="1:10" ht="15.75" hidden="1" thickBot="1">
      <c r="A1600" s="231" t="s">
        <v>788</v>
      </c>
      <c r="B1600" s="234" t="s">
        <v>789</v>
      </c>
      <c r="C1600" s="30"/>
      <c r="D1600" s="31" t="s">
        <v>24</v>
      </c>
      <c r="E1600" s="186"/>
      <c r="F1600" s="193" t="s">
        <v>16</v>
      </c>
      <c r="G1600" s="32" t="str">
        <f t="shared" si="24"/>
        <v/>
      </c>
      <c r="H1600" s="33"/>
      <c r="I1600" s="34"/>
      <c r="J1600" s="35">
        <v>0</v>
      </c>
    </row>
    <row r="1601" spans="1:10" ht="15.75" hidden="1" thickBot="1">
      <c r="A1601" s="232"/>
      <c r="B1601" s="235"/>
      <c r="C1601" s="37"/>
      <c r="D1601" s="37"/>
      <c r="E1601" s="188"/>
      <c r="F1601" s="194" t="s">
        <v>16</v>
      </c>
      <c r="G1601" s="36" t="str">
        <f t="shared" si="24"/>
        <v/>
      </c>
      <c r="H1601" s="39"/>
      <c r="I1601" s="36"/>
      <c r="J1601" s="35">
        <v>0</v>
      </c>
    </row>
    <row r="1602" spans="1:10" ht="15.75" hidden="1" thickBot="1">
      <c r="A1602" s="232"/>
      <c r="B1602" s="235"/>
      <c r="C1602" s="40" t="s">
        <v>47</v>
      </c>
      <c r="D1602" s="40" t="s">
        <v>18</v>
      </c>
      <c r="E1602" s="190">
        <v>0.15</v>
      </c>
      <c r="F1602" s="189">
        <v>30.133999999999997</v>
      </c>
      <c r="G1602" s="38">
        <f t="shared" si="24"/>
        <v>4.5200999999999993</v>
      </c>
      <c r="H1602" s="43">
        <f>SUM(G1602:G1605)</f>
        <v>8.0825999999999993</v>
      </c>
      <c r="I1602" s="44"/>
      <c r="J1602" s="35">
        <v>0</v>
      </c>
    </row>
    <row r="1603" spans="1:10" ht="15.75" hidden="1" thickBot="1">
      <c r="A1603" s="232"/>
      <c r="B1603" s="235"/>
      <c r="C1603" s="40" t="s">
        <v>117</v>
      </c>
      <c r="D1603" s="40" t="s">
        <v>18</v>
      </c>
      <c r="E1603" s="190">
        <v>0.15</v>
      </c>
      <c r="F1603" s="189">
        <v>23.75</v>
      </c>
      <c r="G1603" s="38">
        <f t="shared" si="24"/>
        <v>3.5625</v>
      </c>
      <c r="H1603" s="39"/>
      <c r="I1603" s="36"/>
      <c r="J1603" s="35">
        <v>0</v>
      </c>
    </row>
    <row r="1604" spans="1:10" ht="26.25" hidden="1" thickBot="1">
      <c r="A1604" s="232"/>
      <c r="B1604" s="235"/>
      <c r="C1604" s="40" t="s">
        <v>790</v>
      </c>
      <c r="D1604" s="40" t="s">
        <v>24</v>
      </c>
      <c r="E1604" s="190">
        <v>1</v>
      </c>
      <c r="F1604" s="195" t="s">
        <v>16</v>
      </c>
      <c r="G1604" s="38" t="str">
        <f t="shared" si="24"/>
        <v/>
      </c>
      <c r="H1604" s="39"/>
      <c r="I1604" s="36"/>
      <c r="J1604" s="35">
        <v>0</v>
      </c>
    </row>
    <row r="1605" spans="1:10" ht="26.25" hidden="1" thickBot="1">
      <c r="A1605" s="232"/>
      <c r="B1605" s="235"/>
      <c r="C1605" s="40" t="s">
        <v>791</v>
      </c>
      <c r="D1605" s="40" t="s">
        <v>24</v>
      </c>
      <c r="E1605" s="190">
        <v>1</v>
      </c>
      <c r="F1605" s="195" t="s">
        <v>16</v>
      </c>
      <c r="G1605" s="36" t="str">
        <f t="shared" si="24"/>
        <v/>
      </c>
      <c r="H1605" s="39"/>
      <c r="I1605" s="36"/>
      <c r="J1605" s="35">
        <v>0</v>
      </c>
    </row>
    <row r="1606" spans="1:10" ht="15.75" hidden="1" thickBot="1">
      <c r="A1606" s="233"/>
      <c r="B1606" s="236"/>
      <c r="C1606" s="45"/>
      <c r="D1606" s="45"/>
      <c r="E1606" s="191"/>
      <c r="F1606" s="192" t="s">
        <v>16</v>
      </c>
      <c r="G1606" s="46" t="str">
        <f t="shared" ref="G1606:G1669" si="25">IF(ISNUMBER(F1606),E1606*F1606,"")</f>
        <v/>
      </c>
      <c r="H1606" s="48"/>
      <c r="I1606" s="36"/>
      <c r="J1606" s="35">
        <v>0</v>
      </c>
    </row>
    <row r="1607" spans="1:10" ht="15.75" hidden="1" thickBot="1">
      <c r="A1607" s="231" t="s">
        <v>792</v>
      </c>
      <c r="B1607" s="234" t="s">
        <v>793</v>
      </c>
      <c r="C1607" s="30"/>
      <c r="D1607" s="31" t="s">
        <v>24</v>
      </c>
      <c r="E1607" s="186"/>
      <c r="F1607" s="193" t="s">
        <v>16</v>
      </c>
      <c r="G1607" s="32" t="str">
        <f t="shared" si="25"/>
        <v/>
      </c>
      <c r="H1607" s="33"/>
      <c r="I1607" s="34"/>
      <c r="J1607" s="35">
        <v>0</v>
      </c>
    </row>
    <row r="1608" spans="1:10" ht="15.75" hidden="1" thickBot="1">
      <c r="A1608" s="232"/>
      <c r="B1608" s="235"/>
      <c r="C1608" s="37"/>
      <c r="D1608" s="37"/>
      <c r="E1608" s="188"/>
      <c r="F1608" s="194" t="s">
        <v>16</v>
      </c>
      <c r="G1608" s="36" t="str">
        <f t="shared" si="25"/>
        <v/>
      </c>
      <c r="H1608" s="39"/>
      <c r="I1608" s="36"/>
      <c r="J1608" s="35">
        <v>0</v>
      </c>
    </row>
    <row r="1609" spans="1:10" ht="15.75" hidden="1" thickBot="1">
      <c r="A1609" s="232"/>
      <c r="B1609" s="235"/>
      <c r="C1609" s="40" t="s">
        <v>47</v>
      </c>
      <c r="D1609" s="40" t="s">
        <v>18</v>
      </c>
      <c r="E1609" s="190">
        <v>0.1</v>
      </c>
      <c r="F1609" s="189">
        <v>30.133999999999997</v>
      </c>
      <c r="G1609" s="38">
        <f t="shared" si="25"/>
        <v>3.0133999999999999</v>
      </c>
      <c r="H1609" s="43">
        <f>SUM(G1609:G1610)</f>
        <v>3.0133999999999999</v>
      </c>
      <c r="I1609" s="44"/>
      <c r="J1609" s="35">
        <v>0</v>
      </c>
    </row>
    <row r="1610" spans="1:10" ht="15.75" hidden="1" thickBot="1">
      <c r="A1610" s="232"/>
      <c r="B1610" s="235"/>
      <c r="C1610" s="40" t="s">
        <v>794</v>
      </c>
      <c r="D1610" s="40" t="s">
        <v>24</v>
      </c>
      <c r="E1610" s="190">
        <v>1</v>
      </c>
      <c r="F1610" s="195" t="s">
        <v>16</v>
      </c>
      <c r="G1610" s="36" t="str">
        <f t="shared" si="25"/>
        <v/>
      </c>
      <c r="H1610" s="39"/>
      <c r="I1610" s="36"/>
      <c r="J1610" s="35">
        <v>0</v>
      </c>
    </row>
    <row r="1611" spans="1:10" ht="15.75" hidden="1" thickBot="1">
      <c r="A1611" s="233"/>
      <c r="B1611" s="236"/>
      <c r="C1611" s="45"/>
      <c r="D1611" s="45"/>
      <c r="E1611" s="191"/>
      <c r="F1611" s="192" t="s">
        <v>16</v>
      </c>
      <c r="G1611" s="46" t="str">
        <f t="shared" si="25"/>
        <v/>
      </c>
      <c r="H1611" s="48"/>
      <c r="I1611" s="36"/>
      <c r="J1611" s="35">
        <v>0</v>
      </c>
    </row>
    <row r="1612" spans="1:10" ht="15.75" hidden="1" thickBot="1">
      <c r="A1612" s="231" t="s">
        <v>795</v>
      </c>
      <c r="B1612" s="234" t="s">
        <v>796</v>
      </c>
      <c r="C1612" s="30"/>
      <c r="D1612" s="31" t="s">
        <v>24</v>
      </c>
      <c r="E1612" s="186"/>
      <c r="F1612" s="193" t="s">
        <v>16</v>
      </c>
      <c r="G1612" s="32" t="str">
        <f t="shared" si="25"/>
        <v/>
      </c>
      <c r="H1612" s="33"/>
      <c r="I1612" s="34"/>
      <c r="J1612" s="35">
        <v>0</v>
      </c>
    </row>
    <row r="1613" spans="1:10" ht="15.75" hidden="1" thickBot="1">
      <c r="A1613" s="232"/>
      <c r="B1613" s="235"/>
      <c r="C1613" s="37"/>
      <c r="D1613" s="37"/>
      <c r="E1613" s="188"/>
      <c r="F1613" s="194" t="s">
        <v>16</v>
      </c>
      <c r="G1613" s="36" t="str">
        <f t="shared" si="25"/>
        <v/>
      </c>
      <c r="H1613" s="39"/>
      <c r="I1613" s="36"/>
      <c r="J1613" s="35">
        <v>0</v>
      </c>
    </row>
    <row r="1614" spans="1:10" ht="15.75" hidden="1" thickBot="1">
      <c r="A1614" s="232"/>
      <c r="B1614" s="235"/>
      <c r="C1614" s="40" t="s">
        <v>797</v>
      </c>
      <c r="D1614" s="40" t="s">
        <v>212</v>
      </c>
      <c r="E1614" s="190">
        <v>1</v>
      </c>
      <c r="F1614" s="195">
        <v>11.9415</v>
      </c>
      <c r="G1614" s="36">
        <f t="shared" si="25"/>
        <v>11.9415</v>
      </c>
      <c r="H1614" s="43">
        <f>SUM(G1614:G1616)</f>
        <v>29.022728000000001</v>
      </c>
      <c r="I1614" s="44"/>
      <c r="J1614" s="35">
        <v>0</v>
      </c>
    </row>
    <row r="1615" spans="1:10" ht="15.75" hidden="1" thickBot="1">
      <c r="A1615" s="232"/>
      <c r="B1615" s="235"/>
      <c r="C1615" s="40" t="s">
        <v>117</v>
      </c>
      <c r="D1615" s="40" t="s">
        <v>18</v>
      </c>
      <c r="E1615" s="190">
        <v>0.317</v>
      </c>
      <c r="F1615" s="189">
        <v>23.75</v>
      </c>
      <c r="G1615" s="38">
        <f t="shared" si="25"/>
        <v>7.5287500000000005</v>
      </c>
      <c r="H1615" s="39"/>
      <c r="I1615" s="36"/>
      <c r="J1615" s="35">
        <v>0</v>
      </c>
    </row>
    <row r="1616" spans="1:10" ht="15.75" hidden="1" thickBot="1">
      <c r="A1616" s="232"/>
      <c r="B1616" s="235"/>
      <c r="C1616" s="40" t="s">
        <v>47</v>
      </c>
      <c r="D1616" s="40" t="s">
        <v>18</v>
      </c>
      <c r="E1616" s="190">
        <v>0.317</v>
      </c>
      <c r="F1616" s="189">
        <v>30.133999999999997</v>
      </c>
      <c r="G1616" s="38">
        <f t="shared" si="25"/>
        <v>9.5524779999999989</v>
      </c>
      <c r="H1616" s="39"/>
      <c r="I1616" s="36"/>
      <c r="J1616" s="35">
        <v>0</v>
      </c>
    </row>
    <row r="1617" spans="1:10" ht="15.75" hidden="1" thickBot="1">
      <c r="A1617" s="233"/>
      <c r="B1617" s="236"/>
      <c r="C1617" s="45"/>
      <c r="D1617" s="45"/>
      <c r="E1617" s="191"/>
      <c r="F1617" s="192" t="s">
        <v>16</v>
      </c>
      <c r="G1617" s="46" t="str">
        <f t="shared" si="25"/>
        <v/>
      </c>
      <c r="H1617" s="48"/>
      <c r="I1617" s="36"/>
      <c r="J1617" s="35">
        <v>0</v>
      </c>
    </row>
    <row r="1618" spans="1:10" ht="15.75" hidden="1" thickBot="1">
      <c r="A1618" s="231" t="s">
        <v>798</v>
      </c>
      <c r="B1618" s="234" t="s">
        <v>799</v>
      </c>
      <c r="C1618" s="30"/>
      <c r="D1618" s="31" t="s">
        <v>24</v>
      </c>
      <c r="E1618" s="186"/>
      <c r="F1618" s="193" t="s">
        <v>16</v>
      </c>
      <c r="G1618" s="32" t="str">
        <f t="shared" si="25"/>
        <v/>
      </c>
      <c r="H1618" s="33"/>
      <c r="I1618" s="34"/>
      <c r="J1618" s="35">
        <v>0</v>
      </c>
    </row>
    <row r="1619" spans="1:10" ht="15.75" hidden="1" thickBot="1">
      <c r="A1619" s="232"/>
      <c r="B1619" s="235"/>
      <c r="C1619" s="37"/>
      <c r="D1619" s="37"/>
      <c r="E1619" s="188"/>
      <c r="F1619" s="194" t="s">
        <v>16</v>
      </c>
      <c r="G1619" s="36" t="str">
        <f t="shared" si="25"/>
        <v/>
      </c>
      <c r="H1619" s="39"/>
      <c r="I1619" s="36"/>
      <c r="J1619" s="35">
        <v>0</v>
      </c>
    </row>
    <row r="1620" spans="1:10" ht="15.75" hidden="1" thickBot="1">
      <c r="A1620" s="232"/>
      <c r="B1620" s="235"/>
      <c r="C1620" s="40" t="s">
        <v>800</v>
      </c>
      <c r="D1620" s="40" t="s">
        <v>212</v>
      </c>
      <c r="E1620" s="190">
        <v>1</v>
      </c>
      <c r="F1620" s="195">
        <v>9.1675000000000004</v>
      </c>
      <c r="G1620" s="36">
        <f t="shared" si="25"/>
        <v>9.1675000000000004</v>
      </c>
      <c r="H1620" s="43">
        <f>SUM(G1620:G1622)</f>
        <v>21.668588</v>
      </c>
      <c r="I1620" s="44"/>
      <c r="J1620" s="35">
        <v>0</v>
      </c>
    </row>
    <row r="1621" spans="1:10" ht="15.75" hidden="1" thickBot="1">
      <c r="A1621" s="232"/>
      <c r="B1621" s="235"/>
      <c r="C1621" s="40" t="s">
        <v>117</v>
      </c>
      <c r="D1621" s="40" t="s">
        <v>18</v>
      </c>
      <c r="E1621" s="190">
        <v>0.23200000000000001</v>
      </c>
      <c r="F1621" s="189">
        <v>23.75</v>
      </c>
      <c r="G1621" s="38">
        <f t="shared" si="25"/>
        <v>5.5100000000000007</v>
      </c>
      <c r="H1621" s="39"/>
      <c r="I1621" s="36"/>
      <c r="J1621" s="35">
        <v>0</v>
      </c>
    </row>
    <row r="1622" spans="1:10" ht="15.75" hidden="1" thickBot="1">
      <c r="A1622" s="232"/>
      <c r="B1622" s="235"/>
      <c r="C1622" s="40" t="s">
        <v>47</v>
      </c>
      <c r="D1622" s="40" t="s">
        <v>18</v>
      </c>
      <c r="E1622" s="190">
        <v>0.23200000000000001</v>
      </c>
      <c r="F1622" s="189">
        <v>30.133999999999997</v>
      </c>
      <c r="G1622" s="38">
        <f t="shared" si="25"/>
        <v>6.9910879999999995</v>
      </c>
      <c r="H1622" s="39"/>
      <c r="I1622" s="36"/>
      <c r="J1622" s="35">
        <v>0</v>
      </c>
    </row>
    <row r="1623" spans="1:10" ht="15.75" hidden="1" thickBot="1">
      <c r="A1623" s="233"/>
      <c r="B1623" s="236"/>
      <c r="C1623" s="45"/>
      <c r="D1623" s="45"/>
      <c r="E1623" s="191"/>
      <c r="F1623" s="192" t="s">
        <v>16</v>
      </c>
      <c r="G1623" s="46" t="str">
        <f t="shared" si="25"/>
        <v/>
      </c>
      <c r="H1623" s="48"/>
      <c r="I1623" s="36"/>
      <c r="J1623" s="35">
        <v>0</v>
      </c>
    </row>
    <row r="1624" spans="1:10" ht="15.75" hidden="1" thickBot="1">
      <c r="A1624" s="231" t="s">
        <v>801</v>
      </c>
      <c r="B1624" s="234" t="s">
        <v>802</v>
      </c>
      <c r="C1624" s="30"/>
      <c r="D1624" s="31" t="s">
        <v>24</v>
      </c>
      <c r="E1624" s="186"/>
      <c r="F1624" s="193" t="s">
        <v>16</v>
      </c>
      <c r="G1624" s="32" t="str">
        <f t="shared" si="25"/>
        <v/>
      </c>
      <c r="H1624" s="33"/>
      <c r="I1624" s="34"/>
      <c r="J1624" s="35">
        <v>0</v>
      </c>
    </row>
    <row r="1625" spans="1:10" ht="15.75" hidden="1" thickBot="1">
      <c r="A1625" s="232"/>
      <c r="B1625" s="235"/>
      <c r="C1625" s="37"/>
      <c r="D1625" s="37"/>
      <c r="E1625" s="188"/>
      <c r="F1625" s="194" t="s">
        <v>16</v>
      </c>
      <c r="G1625" s="36" t="str">
        <f t="shared" si="25"/>
        <v/>
      </c>
      <c r="H1625" s="39"/>
      <c r="I1625" s="36"/>
      <c r="J1625" s="35">
        <v>0</v>
      </c>
    </row>
    <row r="1626" spans="1:10" ht="15.75" hidden="1" thickBot="1">
      <c r="A1626" s="232"/>
      <c r="B1626" s="235"/>
      <c r="C1626" s="40" t="s">
        <v>47</v>
      </c>
      <c r="D1626" s="40" t="s">
        <v>18</v>
      </c>
      <c r="E1626" s="190">
        <v>0.1</v>
      </c>
      <c r="F1626" s="189">
        <v>30.133999999999997</v>
      </c>
      <c r="G1626" s="38">
        <f t="shared" si="25"/>
        <v>3.0133999999999999</v>
      </c>
      <c r="H1626" s="43">
        <f>SUM(G1626:G1627)</f>
        <v>3.0133999999999999</v>
      </c>
      <c r="I1626" s="44"/>
      <c r="J1626" s="35">
        <v>0</v>
      </c>
    </row>
    <row r="1627" spans="1:10" ht="15.75" hidden="1" thickBot="1">
      <c r="A1627" s="232"/>
      <c r="B1627" s="235"/>
      <c r="C1627" s="40" t="s">
        <v>802</v>
      </c>
      <c r="D1627" s="40" t="s">
        <v>24</v>
      </c>
      <c r="E1627" s="190">
        <v>1</v>
      </c>
      <c r="F1627" s="195" t="s">
        <v>16</v>
      </c>
      <c r="G1627" s="36" t="str">
        <f t="shared" si="25"/>
        <v/>
      </c>
      <c r="H1627" s="39"/>
      <c r="I1627" s="36"/>
      <c r="J1627" s="35">
        <v>0</v>
      </c>
    </row>
    <row r="1628" spans="1:10" ht="15.75" hidden="1" thickBot="1">
      <c r="A1628" s="233"/>
      <c r="B1628" s="236"/>
      <c r="C1628" s="45"/>
      <c r="D1628" s="45"/>
      <c r="E1628" s="191"/>
      <c r="F1628" s="192" t="s">
        <v>16</v>
      </c>
      <c r="G1628" s="46" t="str">
        <f t="shared" si="25"/>
        <v/>
      </c>
      <c r="H1628" s="48"/>
      <c r="I1628" s="36"/>
      <c r="J1628" s="35">
        <v>0</v>
      </c>
    </row>
    <row r="1629" spans="1:10" ht="15.75" hidden="1" thickBot="1">
      <c r="A1629" s="231" t="s">
        <v>803</v>
      </c>
      <c r="B1629" s="234" t="s">
        <v>804</v>
      </c>
      <c r="C1629" s="30"/>
      <c r="D1629" s="31" t="s">
        <v>24</v>
      </c>
      <c r="E1629" s="186"/>
      <c r="F1629" s="193" t="s">
        <v>16</v>
      </c>
      <c r="G1629" s="32" t="str">
        <f t="shared" si="25"/>
        <v/>
      </c>
      <c r="H1629" s="33"/>
      <c r="I1629" s="34"/>
      <c r="J1629" s="35">
        <v>0</v>
      </c>
    </row>
    <row r="1630" spans="1:10" ht="15.75" hidden="1" thickBot="1">
      <c r="A1630" s="232"/>
      <c r="B1630" s="235"/>
      <c r="C1630" s="37"/>
      <c r="D1630" s="37"/>
      <c r="E1630" s="188"/>
      <c r="F1630" s="194" t="s">
        <v>16</v>
      </c>
      <c r="G1630" s="36" t="str">
        <f t="shared" si="25"/>
        <v/>
      </c>
      <c r="H1630" s="39"/>
      <c r="I1630" s="36"/>
      <c r="J1630" s="35">
        <v>0</v>
      </c>
    </row>
    <row r="1631" spans="1:10" ht="15.75" hidden="1" thickBot="1">
      <c r="A1631" s="232"/>
      <c r="B1631" s="235"/>
      <c r="C1631" s="40" t="s">
        <v>47</v>
      </c>
      <c r="D1631" s="40" t="s">
        <v>18</v>
      </c>
      <c r="E1631" s="190">
        <v>0.317</v>
      </c>
      <c r="F1631" s="189">
        <v>30.133999999999997</v>
      </c>
      <c r="G1631" s="38">
        <f t="shared" si="25"/>
        <v>9.5524779999999989</v>
      </c>
      <c r="H1631" s="43">
        <f>SUM(G1631:G1633)</f>
        <v>17.081227999999999</v>
      </c>
      <c r="I1631" s="44"/>
      <c r="J1631" s="35">
        <v>0</v>
      </c>
    </row>
    <row r="1632" spans="1:10" ht="15.75" hidden="1" thickBot="1">
      <c r="A1632" s="232"/>
      <c r="B1632" s="235"/>
      <c r="C1632" s="40" t="s">
        <v>117</v>
      </c>
      <c r="D1632" s="40" t="s">
        <v>18</v>
      </c>
      <c r="E1632" s="190">
        <v>0.317</v>
      </c>
      <c r="F1632" s="189">
        <v>23.75</v>
      </c>
      <c r="G1632" s="38">
        <f t="shared" si="25"/>
        <v>7.5287500000000005</v>
      </c>
      <c r="H1632" s="53"/>
      <c r="I1632" s="54"/>
      <c r="J1632" s="35">
        <v>0</v>
      </c>
    </row>
    <row r="1633" spans="1:10" ht="15.75" hidden="1" thickBot="1">
      <c r="A1633" s="232"/>
      <c r="B1633" s="235"/>
      <c r="C1633" s="40" t="s">
        <v>805</v>
      </c>
      <c r="D1633" s="40" t="s">
        <v>24</v>
      </c>
      <c r="E1633" s="190">
        <v>1</v>
      </c>
      <c r="F1633" s="195" t="s">
        <v>16</v>
      </c>
      <c r="G1633" s="36" t="str">
        <f t="shared" si="25"/>
        <v/>
      </c>
      <c r="H1633" s="39"/>
      <c r="I1633" s="36"/>
      <c r="J1633" s="35">
        <v>0</v>
      </c>
    </row>
    <row r="1634" spans="1:10" ht="15.75" hidden="1" thickBot="1">
      <c r="A1634" s="233"/>
      <c r="B1634" s="236"/>
      <c r="C1634" s="66"/>
      <c r="D1634" s="45"/>
      <c r="E1634" s="191"/>
      <c r="F1634" s="192" t="s">
        <v>16</v>
      </c>
      <c r="G1634" s="46" t="str">
        <f t="shared" si="25"/>
        <v/>
      </c>
      <c r="H1634" s="48"/>
      <c r="I1634" s="36"/>
      <c r="J1634" s="35">
        <v>0</v>
      </c>
    </row>
    <row r="1635" spans="1:10" ht="15.75" thickBot="1">
      <c r="A1635" s="231" t="s">
        <v>806</v>
      </c>
      <c r="B1635" s="234" t="s">
        <v>807</v>
      </c>
      <c r="C1635" s="30"/>
      <c r="D1635" s="31" t="s">
        <v>24</v>
      </c>
      <c r="E1635" s="186"/>
      <c r="F1635" s="193" t="s">
        <v>16</v>
      </c>
      <c r="G1635" s="32" t="str">
        <f t="shared" si="25"/>
        <v/>
      </c>
      <c r="H1635" s="33"/>
      <c r="I1635" s="34"/>
      <c r="J1635" s="35">
        <v>16</v>
      </c>
    </row>
    <row r="1636" spans="1:10">
      <c r="A1636" s="232"/>
      <c r="B1636" s="235"/>
      <c r="C1636" s="37"/>
      <c r="D1636" s="37"/>
      <c r="E1636" s="188"/>
      <c r="F1636" s="194" t="s">
        <v>16</v>
      </c>
      <c r="G1636" s="36" t="str">
        <f t="shared" si="25"/>
        <v/>
      </c>
      <c r="H1636" s="39"/>
      <c r="I1636" s="36"/>
      <c r="J1636" s="35">
        <v>16</v>
      </c>
    </row>
    <row r="1637" spans="1:10">
      <c r="A1637" s="232"/>
      <c r="B1637" s="235"/>
      <c r="C1637" s="40" t="s">
        <v>808</v>
      </c>
      <c r="D1637" s="40" t="s">
        <v>212</v>
      </c>
      <c r="E1637" s="190">
        <v>1</v>
      </c>
      <c r="F1637" s="195">
        <v>10.430999999999999</v>
      </c>
      <c r="G1637" s="36">
        <f t="shared" si="25"/>
        <v>10.430999999999999</v>
      </c>
      <c r="H1637" s="43">
        <f>SUM(G1637:G1639)</f>
        <v>23.470928000000001</v>
      </c>
      <c r="I1637" s="44"/>
      <c r="J1637" s="35">
        <v>16</v>
      </c>
    </row>
    <row r="1638" spans="1:10">
      <c r="A1638" s="232"/>
      <c r="B1638" s="235"/>
      <c r="C1638" s="40" t="s">
        <v>117</v>
      </c>
      <c r="D1638" s="40" t="s">
        <v>18</v>
      </c>
      <c r="E1638" s="190">
        <v>0.24199999999999999</v>
      </c>
      <c r="F1638" s="189">
        <v>23.75</v>
      </c>
      <c r="G1638" s="38">
        <f t="shared" si="25"/>
        <v>5.7474999999999996</v>
      </c>
      <c r="H1638" s="39"/>
      <c r="I1638" s="36"/>
      <c r="J1638" s="35">
        <v>16</v>
      </c>
    </row>
    <row r="1639" spans="1:10">
      <c r="A1639" s="232"/>
      <c r="B1639" s="235"/>
      <c r="C1639" s="40" t="s">
        <v>47</v>
      </c>
      <c r="D1639" s="40" t="s">
        <v>18</v>
      </c>
      <c r="E1639" s="190">
        <v>0.24199999999999999</v>
      </c>
      <c r="F1639" s="189">
        <v>30.133999999999997</v>
      </c>
      <c r="G1639" s="38">
        <f t="shared" si="25"/>
        <v>7.2924279999999992</v>
      </c>
      <c r="H1639" s="39"/>
      <c r="I1639" s="36"/>
      <c r="J1639" s="35">
        <v>16</v>
      </c>
    </row>
    <row r="1640" spans="1:10" ht="15.75" thickBot="1">
      <c r="A1640" s="233"/>
      <c r="B1640" s="236"/>
      <c r="C1640" s="45"/>
      <c r="D1640" s="45"/>
      <c r="E1640" s="191"/>
      <c r="F1640" s="192" t="s">
        <v>16</v>
      </c>
      <c r="G1640" s="46" t="str">
        <f t="shared" si="25"/>
        <v/>
      </c>
      <c r="H1640" s="48"/>
      <c r="I1640" s="36"/>
      <c r="J1640" s="35">
        <v>16</v>
      </c>
    </row>
    <row r="1641" spans="1:10" ht="15.75" thickBot="1">
      <c r="A1641" s="231" t="s">
        <v>809</v>
      </c>
      <c r="B1641" s="234" t="s">
        <v>810</v>
      </c>
      <c r="C1641" s="30"/>
      <c r="D1641" s="31" t="s">
        <v>24</v>
      </c>
      <c r="E1641" s="186"/>
      <c r="F1641" s="193" t="s">
        <v>16</v>
      </c>
      <c r="G1641" s="32" t="str">
        <f t="shared" si="25"/>
        <v/>
      </c>
      <c r="H1641" s="33"/>
      <c r="I1641" s="34"/>
      <c r="J1641" s="35">
        <v>8</v>
      </c>
    </row>
    <row r="1642" spans="1:10">
      <c r="A1642" s="232"/>
      <c r="B1642" s="235"/>
      <c r="C1642" s="37"/>
      <c r="D1642" s="37"/>
      <c r="E1642" s="188"/>
      <c r="F1642" s="194" t="s">
        <v>16</v>
      </c>
      <c r="G1642" s="36" t="str">
        <f t="shared" si="25"/>
        <v/>
      </c>
      <c r="H1642" s="39"/>
      <c r="I1642" s="36"/>
      <c r="J1642" s="35">
        <v>8</v>
      </c>
    </row>
    <row r="1643" spans="1:10">
      <c r="A1643" s="232"/>
      <c r="B1643" s="235"/>
      <c r="C1643" s="40" t="s">
        <v>811</v>
      </c>
      <c r="D1643" s="40" t="s">
        <v>212</v>
      </c>
      <c r="E1643" s="190">
        <v>1</v>
      </c>
      <c r="F1643" s="195">
        <v>13.337999999999999</v>
      </c>
      <c r="G1643" s="36">
        <f t="shared" si="25"/>
        <v>13.337999999999999</v>
      </c>
      <c r="H1643" s="43">
        <f>SUM(G1643:G1645)</f>
        <v>26.377927999999997</v>
      </c>
      <c r="I1643" s="44"/>
      <c r="J1643" s="35">
        <v>8</v>
      </c>
    </row>
    <row r="1644" spans="1:10">
      <c r="A1644" s="232"/>
      <c r="B1644" s="235"/>
      <c r="C1644" s="40" t="s">
        <v>117</v>
      </c>
      <c r="D1644" s="40" t="s">
        <v>18</v>
      </c>
      <c r="E1644" s="190">
        <v>0.24199999999999999</v>
      </c>
      <c r="F1644" s="189">
        <v>23.75</v>
      </c>
      <c r="G1644" s="38">
        <f t="shared" si="25"/>
        <v>5.7474999999999996</v>
      </c>
      <c r="H1644" s="39"/>
      <c r="I1644" s="36"/>
      <c r="J1644" s="35">
        <v>8</v>
      </c>
    </row>
    <row r="1645" spans="1:10">
      <c r="A1645" s="232"/>
      <c r="B1645" s="235"/>
      <c r="C1645" s="40" t="s">
        <v>47</v>
      </c>
      <c r="D1645" s="40" t="s">
        <v>18</v>
      </c>
      <c r="E1645" s="190">
        <v>0.24199999999999999</v>
      </c>
      <c r="F1645" s="189">
        <v>30.133999999999997</v>
      </c>
      <c r="G1645" s="38">
        <f t="shared" si="25"/>
        <v>7.2924279999999992</v>
      </c>
      <c r="H1645" s="39"/>
      <c r="I1645" s="36"/>
      <c r="J1645" s="35">
        <v>8</v>
      </c>
    </row>
    <row r="1646" spans="1:10" ht="15.75" thickBot="1">
      <c r="A1646" s="233"/>
      <c r="B1646" s="236"/>
      <c r="C1646" s="45"/>
      <c r="D1646" s="45"/>
      <c r="E1646" s="191"/>
      <c r="F1646" s="192" t="s">
        <v>16</v>
      </c>
      <c r="G1646" s="46" t="str">
        <f t="shared" si="25"/>
        <v/>
      </c>
      <c r="H1646" s="48"/>
      <c r="I1646" s="36"/>
      <c r="J1646" s="35">
        <v>8</v>
      </c>
    </row>
    <row r="1647" spans="1:10" ht="15.75" hidden="1" thickBot="1">
      <c r="A1647" s="231" t="s">
        <v>812</v>
      </c>
      <c r="B1647" s="234" t="s">
        <v>813</v>
      </c>
      <c r="C1647" s="30"/>
      <c r="D1647" s="31" t="s">
        <v>24</v>
      </c>
      <c r="E1647" s="186"/>
      <c r="F1647" s="193" t="s">
        <v>16</v>
      </c>
      <c r="G1647" s="32" t="str">
        <f t="shared" si="25"/>
        <v/>
      </c>
      <c r="H1647" s="33"/>
      <c r="I1647" s="34"/>
      <c r="J1647" s="35">
        <v>0</v>
      </c>
    </row>
    <row r="1648" spans="1:10" ht="15.75" hidden="1" thickBot="1">
      <c r="A1648" s="232"/>
      <c r="B1648" s="235"/>
      <c r="C1648" s="37"/>
      <c r="D1648" s="37"/>
      <c r="E1648" s="188"/>
      <c r="F1648" s="194" t="s">
        <v>16</v>
      </c>
      <c r="G1648" s="36" t="str">
        <f t="shared" si="25"/>
        <v/>
      </c>
      <c r="H1648" s="39"/>
      <c r="I1648" s="36"/>
      <c r="J1648" s="35">
        <v>0</v>
      </c>
    </row>
    <row r="1649" spans="1:10" ht="15.75" hidden="1" thickBot="1">
      <c r="A1649" s="232"/>
      <c r="B1649" s="235"/>
      <c r="C1649" s="40" t="s">
        <v>117</v>
      </c>
      <c r="D1649" s="40" t="s">
        <v>18</v>
      </c>
      <c r="E1649" s="190">
        <v>0.17499999999999999</v>
      </c>
      <c r="F1649" s="189">
        <v>23.75</v>
      </c>
      <c r="G1649" s="38">
        <f t="shared" si="25"/>
        <v>4.15625</v>
      </c>
      <c r="H1649" s="43">
        <f>SUM(G1649:G1651)</f>
        <v>9.4297000000000004</v>
      </c>
      <c r="I1649" s="44"/>
      <c r="J1649" s="35">
        <v>0</v>
      </c>
    </row>
    <row r="1650" spans="1:10" ht="15.75" hidden="1" thickBot="1">
      <c r="A1650" s="232"/>
      <c r="B1650" s="235"/>
      <c r="C1650" s="40" t="s">
        <v>47</v>
      </c>
      <c r="D1650" s="40" t="s">
        <v>18</v>
      </c>
      <c r="E1650" s="190">
        <v>0.17499999999999999</v>
      </c>
      <c r="F1650" s="189">
        <v>30.133999999999997</v>
      </c>
      <c r="G1650" s="38">
        <f t="shared" si="25"/>
        <v>5.2734499999999995</v>
      </c>
      <c r="H1650" s="207" t="s">
        <v>16</v>
      </c>
      <c r="I1650" s="67"/>
      <c r="J1650" s="35">
        <v>0</v>
      </c>
    </row>
    <row r="1651" spans="1:10" ht="15.75" hidden="1" thickBot="1">
      <c r="A1651" s="232"/>
      <c r="B1651" s="235"/>
      <c r="C1651" s="40" t="s">
        <v>813</v>
      </c>
      <c r="D1651" s="40" t="s">
        <v>24</v>
      </c>
      <c r="E1651" s="190">
        <v>1</v>
      </c>
      <c r="F1651" s="195" t="s">
        <v>16</v>
      </c>
      <c r="G1651" s="38" t="str">
        <f t="shared" si="25"/>
        <v/>
      </c>
      <c r="H1651" s="39"/>
      <c r="I1651" s="36"/>
      <c r="J1651" s="35">
        <v>0</v>
      </c>
    </row>
    <row r="1652" spans="1:10" ht="15.75" hidden="1" thickBot="1">
      <c r="A1652" s="233"/>
      <c r="B1652" s="236"/>
      <c r="C1652" s="45"/>
      <c r="D1652" s="45"/>
      <c r="E1652" s="191"/>
      <c r="F1652" s="192" t="s">
        <v>16</v>
      </c>
      <c r="G1652" s="46" t="str">
        <f t="shared" si="25"/>
        <v/>
      </c>
      <c r="H1652" s="48"/>
      <c r="I1652" s="36"/>
      <c r="J1652" s="35">
        <v>0</v>
      </c>
    </row>
    <row r="1653" spans="1:10" ht="15.75" hidden="1" thickBot="1">
      <c r="A1653" s="231" t="s">
        <v>814</v>
      </c>
      <c r="B1653" s="234" t="s">
        <v>815</v>
      </c>
      <c r="C1653" s="30"/>
      <c r="D1653" s="31" t="s">
        <v>24</v>
      </c>
      <c r="E1653" s="186"/>
      <c r="F1653" s="193" t="s">
        <v>16</v>
      </c>
      <c r="G1653" s="32" t="str">
        <f t="shared" si="25"/>
        <v/>
      </c>
      <c r="H1653" s="33"/>
      <c r="I1653" s="34"/>
      <c r="J1653" s="35">
        <v>0</v>
      </c>
    </row>
    <row r="1654" spans="1:10" ht="15.75" hidden="1" thickBot="1">
      <c r="A1654" s="232"/>
      <c r="B1654" s="235"/>
      <c r="C1654" s="37"/>
      <c r="D1654" s="37"/>
      <c r="E1654" s="188"/>
      <c r="F1654" s="194" t="s">
        <v>16</v>
      </c>
      <c r="G1654" s="36" t="str">
        <f t="shared" si="25"/>
        <v/>
      </c>
      <c r="H1654" s="39"/>
      <c r="I1654" s="36"/>
      <c r="J1654" s="35">
        <v>0</v>
      </c>
    </row>
    <row r="1655" spans="1:10" ht="15.75" hidden="1" thickBot="1">
      <c r="A1655" s="232"/>
      <c r="B1655" s="235"/>
      <c r="C1655" s="40" t="s">
        <v>117</v>
      </c>
      <c r="D1655" s="40" t="s">
        <v>18</v>
      </c>
      <c r="E1655" s="190">
        <v>0.1</v>
      </c>
      <c r="F1655" s="189">
        <v>23.75</v>
      </c>
      <c r="G1655" s="36">
        <f t="shared" si="25"/>
        <v>2.375</v>
      </c>
      <c r="H1655" s="43">
        <f>SUM(G1655:G1656)</f>
        <v>2.375</v>
      </c>
      <c r="I1655" s="44"/>
      <c r="J1655" s="35">
        <v>0</v>
      </c>
    </row>
    <row r="1656" spans="1:10" ht="15.75" hidden="1" thickBot="1">
      <c r="A1656" s="232"/>
      <c r="B1656" s="235"/>
      <c r="C1656" s="40" t="s">
        <v>816</v>
      </c>
      <c r="D1656" s="40" t="s">
        <v>24</v>
      </c>
      <c r="E1656" s="190">
        <v>1</v>
      </c>
      <c r="F1656" s="195" t="s">
        <v>16</v>
      </c>
      <c r="G1656" s="36" t="str">
        <f t="shared" si="25"/>
        <v/>
      </c>
      <c r="H1656" s="39"/>
      <c r="I1656" s="36"/>
      <c r="J1656" s="35">
        <v>0</v>
      </c>
    </row>
    <row r="1657" spans="1:10" ht="15.75" hidden="1" thickBot="1">
      <c r="A1657" s="233"/>
      <c r="B1657" s="236"/>
      <c r="C1657" s="45"/>
      <c r="D1657" s="45"/>
      <c r="E1657" s="191"/>
      <c r="F1657" s="192" t="s">
        <v>16</v>
      </c>
      <c r="G1657" s="46" t="str">
        <f t="shared" si="25"/>
        <v/>
      </c>
      <c r="H1657" s="48"/>
      <c r="I1657" s="36"/>
      <c r="J1657" s="35">
        <v>0</v>
      </c>
    </row>
    <row r="1658" spans="1:10" ht="15.75" hidden="1" thickBot="1">
      <c r="A1658" s="231" t="s">
        <v>817</v>
      </c>
      <c r="B1658" s="234" t="s">
        <v>818</v>
      </c>
      <c r="C1658" s="30"/>
      <c r="D1658" s="31" t="s">
        <v>24</v>
      </c>
      <c r="E1658" s="186"/>
      <c r="F1658" s="193" t="s">
        <v>16</v>
      </c>
      <c r="G1658" s="32" t="str">
        <f t="shared" si="25"/>
        <v/>
      </c>
      <c r="H1658" s="33"/>
      <c r="I1658" s="34"/>
      <c r="J1658" s="35">
        <v>0</v>
      </c>
    </row>
    <row r="1659" spans="1:10" ht="15.75" hidden="1" thickBot="1">
      <c r="A1659" s="232"/>
      <c r="B1659" s="235"/>
      <c r="C1659" s="37"/>
      <c r="D1659" s="37"/>
      <c r="E1659" s="188"/>
      <c r="F1659" s="194" t="s">
        <v>16</v>
      </c>
      <c r="G1659" s="36" t="str">
        <f t="shared" si="25"/>
        <v/>
      </c>
      <c r="H1659" s="39"/>
      <c r="I1659" s="36"/>
      <c r="J1659" s="35">
        <v>0</v>
      </c>
    </row>
    <row r="1660" spans="1:10" ht="15.75" hidden="1" thickBot="1">
      <c r="A1660" s="232"/>
      <c r="B1660" s="235"/>
      <c r="C1660" s="40" t="s">
        <v>117</v>
      </c>
      <c r="D1660" s="40" t="s">
        <v>18</v>
      </c>
      <c r="E1660" s="190">
        <v>0.1</v>
      </c>
      <c r="F1660" s="189">
        <v>23.75</v>
      </c>
      <c r="G1660" s="36">
        <f t="shared" si="25"/>
        <v>2.375</v>
      </c>
      <c r="H1660" s="43">
        <f>SUM(G1660:G1661)</f>
        <v>2.375</v>
      </c>
      <c r="I1660" s="44"/>
      <c r="J1660" s="35">
        <v>0</v>
      </c>
    </row>
    <row r="1661" spans="1:10" ht="15.75" hidden="1" thickBot="1">
      <c r="A1661" s="232"/>
      <c r="B1661" s="235"/>
      <c r="C1661" s="40" t="s">
        <v>819</v>
      </c>
      <c r="D1661" s="40" t="s">
        <v>24</v>
      </c>
      <c r="E1661" s="190">
        <v>1</v>
      </c>
      <c r="F1661" s="195" t="s">
        <v>16</v>
      </c>
      <c r="G1661" s="36" t="str">
        <f t="shared" si="25"/>
        <v/>
      </c>
      <c r="H1661" s="39"/>
      <c r="I1661" s="36"/>
      <c r="J1661" s="35">
        <v>0</v>
      </c>
    </row>
    <row r="1662" spans="1:10" ht="15.75" hidden="1" thickBot="1">
      <c r="A1662" s="233"/>
      <c r="B1662" s="236"/>
      <c r="C1662" s="45"/>
      <c r="D1662" s="45"/>
      <c r="E1662" s="191"/>
      <c r="F1662" s="192" t="s">
        <v>16</v>
      </c>
      <c r="G1662" s="46" t="str">
        <f t="shared" si="25"/>
        <v/>
      </c>
      <c r="H1662" s="48"/>
      <c r="I1662" s="36"/>
      <c r="J1662" s="35">
        <v>0</v>
      </c>
    </row>
    <row r="1663" spans="1:10" ht="15.75" hidden="1" thickBot="1">
      <c r="A1663" s="231" t="s">
        <v>820</v>
      </c>
      <c r="B1663" s="234" t="s">
        <v>821</v>
      </c>
      <c r="C1663" s="30"/>
      <c r="D1663" s="31" t="s">
        <v>24</v>
      </c>
      <c r="E1663" s="186"/>
      <c r="F1663" s="193" t="s">
        <v>16</v>
      </c>
      <c r="G1663" s="32" t="str">
        <f t="shared" si="25"/>
        <v/>
      </c>
      <c r="H1663" s="33"/>
      <c r="I1663" s="34"/>
      <c r="J1663" s="35">
        <v>0</v>
      </c>
    </row>
    <row r="1664" spans="1:10" ht="15.75" hidden="1" thickBot="1">
      <c r="A1664" s="232"/>
      <c r="B1664" s="235"/>
      <c r="C1664" s="37"/>
      <c r="D1664" s="37"/>
      <c r="E1664" s="188"/>
      <c r="F1664" s="194" t="s">
        <v>16</v>
      </c>
      <c r="G1664" s="36" t="str">
        <f t="shared" si="25"/>
        <v/>
      </c>
      <c r="H1664" s="39"/>
      <c r="I1664" s="36"/>
      <c r="J1664" s="35">
        <v>0</v>
      </c>
    </row>
    <row r="1665" spans="1:10" ht="15.75" hidden="1" thickBot="1">
      <c r="A1665" s="232"/>
      <c r="B1665" s="235"/>
      <c r="C1665" s="40" t="s">
        <v>117</v>
      </c>
      <c r="D1665" s="40" t="s">
        <v>18</v>
      </c>
      <c r="E1665" s="190">
        <v>0.15</v>
      </c>
      <c r="F1665" s="189">
        <v>23.75</v>
      </c>
      <c r="G1665" s="38">
        <f t="shared" si="25"/>
        <v>3.5625</v>
      </c>
      <c r="H1665" s="43">
        <f>SUM(G1665:G1666)</f>
        <v>3.5625</v>
      </c>
      <c r="I1665" s="44"/>
      <c r="J1665" s="35">
        <v>0</v>
      </c>
    </row>
    <row r="1666" spans="1:10" ht="26.25" hidden="1" thickBot="1">
      <c r="A1666" s="232"/>
      <c r="B1666" s="235"/>
      <c r="C1666" s="40" t="s">
        <v>822</v>
      </c>
      <c r="D1666" s="40" t="s">
        <v>24</v>
      </c>
      <c r="E1666" s="190">
        <v>1</v>
      </c>
      <c r="F1666" s="195" t="s">
        <v>16</v>
      </c>
      <c r="G1666" s="36" t="str">
        <f t="shared" si="25"/>
        <v/>
      </c>
      <c r="H1666" s="39"/>
      <c r="I1666" s="36"/>
      <c r="J1666" s="35">
        <v>0</v>
      </c>
    </row>
    <row r="1667" spans="1:10" ht="15.75" hidden="1" thickBot="1">
      <c r="A1667" s="233"/>
      <c r="B1667" s="236"/>
      <c r="C1667" s="45"/>
      <c r="D1667" s="45"/>
      <c r="E1667" s="191"/>
      <c r="F1667" s="196" t="s">
        <v>16</v>
      </c>
      <c r="G1667" s="46" t="str">
        <f t="shared" si="25"/>
        <v/>
      </c>
      <c r="H1667" s="48"/>
      <c r="I1667" s="36"/>
      <c r="J1667" s="35">
        <v>0</v>
      </c>
    </row>
    <row r="1668" spans="1:10" ht="15.75" hidden="1" thickBot="1">
      <c r="A1668" s="231" t="s">
        <v>823</v>
      </c>
      <c r="B1668" s="234" t="s">
        <v>824</v>
      </c>
      <c r="C1668" s="30"/>
      <c r="D1668" s="31" t="s">
        <v>24</v>
      </c>
      <c r="E1668" s="186"/>
      <c r="F1668" s="193" t="s">
        <v>16</v>
      </c>
      <c r="G1668" s="32" t="str">
        <f t="shared" si="25"/>
        <v/>
      </c>
      <c r="H1668" s="33"/>
      <c r="I1668" s="34"/>
      <c r="J1668" s="35">
        <v>0</v>
      </c>
    </row>
    <row r="1669" spans="1:10" ht="15.75" hidden="1" thickBot="1">
      <c r="A1669" s="232"/>
      <c r="B1669" s="235"/>
      <c r="C1669" s="37"/>
      <c r="D1669" s="37"/>
      <c r="E1669" s="188"/>
      <c r="F1669" s="194" t="s">
        <v>16</v>
      </c>
      <c r="G1669" s="36" t="str">
        <f t="shared" si="25"/>
        <v/>
      </c>
      <c r="H1669" s="39"/>
      <c r="I1669" s="36"/>
      <c r="J1669" s="35">
        <v>0</v>
      </c>
    </row>
    <row r="1670" spans="1:10" ht="15.75" hidden="1" thickBot="1">
      <c r="A1670" s="232"/>
      <c r="B1670" s="235"/>
      <c r="C1670" s="40" t="s">
        <v>117</v>
      </c>
      <c r="D1670" s="40" t="s">
        <v>18</v>
      </c>
      <c r="E1670" s="190">
        <v>0.15</v>
      </c>
      <c r="F1670" s="189">
        <v>23.75</v>
      </c>
      <c r="G1670" s="38">
        <f t="shared" ref="G1670:G1733" si="26">IF(ISNUMBER(F1670),E1670*F1670,"")</f>
        <v>3.5625</v>
      </c>
      <c r="H1670" s="43">
        <f>SUM(G1670:G1672)</f>
        <v>8.0825999999999993</v>
      </c>
      <c r="I1670" s="44"/>
      <c r="J1670" s="35">
        <v>0</v>
      </c>
    </row>
    <row r="1671" spans="1:10" ht="15.75" hidden="1" thickBot="1">
      <c r="A1671" s="232"/>
      <c r="B1671" s="235"/>
      <c r="C1671" s="40" t="s">
        <v>47</v>
      </c>
      <c r="D1671" s="40" t="s">
        <v>18</v>
      </c>
      <c r="E1671" s="190">
        <v>0.15</v>
      </c>
      <c r="F1671" s="189">
        <v>30.133999999999997</v>
      </c>
      <c r="G1671" s="38">
        <f t="shared" si="26"/>
        <v>4.5200999999999993</v>
      </c>
      <c r="H1671" s="206"/>
      <c r="I1671" s="1"/>
      <c r="J1671" s="35">
        <v>0</v>
      </c>
    </row>
    <row r="1672" spans="1:10" ht="26.25" hidden="1" thickBot="1">
      <c r="A1672" s="232"/>
      <c r="B1672" s="235"/>
      <c r="C1672" s="40" t="s">
        <v>825</v>
      </c>
      <c r="D1672" s="40" t="s">
        <v>24</v>
      </c>
      <c r="E1672" s="190">
        <v>1</v>
      </c>
      <c r="F1672" s="195" t="s">
        <v>16</v>
      </c>
      <c r="G1672" s="36" t="str">
        <f t="shared" si="26"/>
        <v/>
      </c>
      <c r="H1672" s="39"/>
      <c r="I1672" s="36"/>
      <c r="J1672" s="35">
        <v>0</v>
      </c>
    </row>
    <row r="1673" spans="1:10" ht="15.75" hidden="1" thickBot="1">
      <c r="A1673" s="233"/>
      <c r="B1673" s="236"/>
      <c r="C1673" s="45"/>
      <c r="D1673" s="45"/>
      <c r="E1673" s="191"/>
      <c r="F1673" s="192" t="s">
        <v>16</v>
      </c>
      <c r="G1673" s="46" t="str">
        <f t="shared" si="26"/>
        <v/>
      </c>
      <c r="H1673" s="48"/>
      <c r="I1673" s="36"/>
      <c r="J1673" s="35">
        <v>0</v>
      </c>
    </row>
    <row r="1674" spans="1:10" ht="15.75" hidden="1" thickBot="1">
      <c r="A1674" s="231" t="s">
        <v>826</v>
      </c>
      <c r="B1674" s="234" t="s">
        <v>827</v>
      </c>
      <c r="C1674" s="30"/>
      <c r="D1674" s="31" t="s">
        <v>24</v>
      </c>
      <c r="E1674" s="186"/>
      <c r="F1674" s="193" t="s">
        <v>16</v>
      </c>
      <c r="G1674" s="32" t="str">
        <f t="shared" si="26"/>
        <v/>
      </c>
      <c r="H1674" s="33"/>
      <c r="I1674" s="34"/>
      <c r="J1674" s="35">
        <v>0</v>
      </c>
    </row>
    <row r="1675" spans="1:10" ht="15.75" hidden="1" thickBot="1">
      <c r="A1675" s="232"/>
      <c r="B1675" s="235"/>
      <c r="C1675" s="37"/>
      <c r="D1675" s="37"/>
      <c r="E1675" s="188"/>
      <c r="F1675" s="194" t="s">
        <v>16</v>
      </c>
      <c r="G1675" s="36" t="str">
        <f t="shared" si="26"/>
        <v/>
      </c>
      <c r="H1675" s="39"/>
      <c r="I1675" s="36"/>
      <c r="J1675" s="35">
        <v>0</v>
      </c>
    </row>
    <row r="1676" spans="1:10" ht="15.75" hidden="1" thickBot="1">
      <c r="A1676" s="232"/>
      <c r="B1676" s="235"/>
      <c r="C1676" s="40" t="s">
        <v>47</v>
      </c>
      <c r="D1676" s="40" t="s">
        <v>18</v>
      </c>
      <c r="E1676" s="190">
        <v>0.317</v>
      </c>
      <c r="F1676" s="189">
        <v>30.133999999999997</v>
      </c>
      <c r="G1676" s="38">
        <f t="shared" si="26"/>
        <v>9.5524779999999989</v>
      </c>
      <c r="H1676" s="43">
        <f>SUM(G1676:G1679)</f>
        <v>17.081227999999999</v>
      </c>
      <c r="I1676" s="44"/>
      <c r="J1676" s="35">
        <v>0</v>
      </c>
    </row>
    <row r="1677" spans="1:10" ht="15.75" hidden="1" thickBot="1">
      <c r="A1677" s="232"/>
      <c r="B1677" s="235"/>
      <c r="C1677" s="40" t="s">
        <v>117</v>
      </c>
      <c r="D1677" s="40" t="s">
        <v>18</v>
      </c>
      <c r="E1677" s="190">
        <v>0.317</v>
      </c>
      <c r="F1677" s="189">
        <v>23.75</v>
      </c>
      <c r="G1677" s="38">
        <f t="shared" si="26"/>
        <v>7.5287500000000005</v>
      </c>
      <c r="H1677" s="39"/>
      <c r="I1677" s="36"/>
      <c r="J1677" s="35">
        <v>0</v>
      </c>
    </row>
    <row r="1678" spans="1:10" ht="26.25" hidden="1" thickBot="1">
      <c r="A1678" s="232"/>
      <c r="B1678" s="235"/>
      <c r="C1678" s="40" t="s">
        <v>790</v>
      </c>
      <c r="D1678" s="40" t="s">
        <v>24</v>
      </c>
      <c r="E1678" s="190">
        <v>1</v>
      </c>
      <c r="F1678" s="195" t="s">
        <v>16</v>
      </c>
      <c r="G1678" s="38" t="str">
        <f t="shared" si="26"/>
        <v/>
      </c>
      <c r="H1678" s="39"/>
      <c r="I1678" s="36"/>
      <c r="J1678" s="35">
        <v>0</v>
      </c>
    </row>
    <row r="1679" spans="1:10" ht="26.25" hidden="1" thickBot="1">
      <c r="A1679" s="232"/>
      <c r="B1679" s="235"/>
      <c r="C1679" s="40" t="s">
        <v>828</v>
      </c>
      <c r="D1679" s="40" t="s">
        <v>24</v>
      </c>
      <c r="E1679" s="190">
        <v>1</v>
      </c>
      <c r="F1679" s="195" t="s">
        <v>16</v>
      </c>
      <c r="G1679" s="36" t="str">
        <f t="shared" si="26"/>
        <v/>
      </c>
      <c r="H1679" s="39"/>
      <c r="I1679" s="36"/>
      <c r="J1679" s="35">
        <v>0</v>
      </c>
    </row>
    <row r="1680" spans="1:10" ht="15.75" hidden="1" thickBot="1">
      <c r="A1680" s="233"/>
      <c r="B1680" s="236"/>
      <c r="C1680" s="45"/>
      <c r="D1680" s="45"/>
      <c r="E1680" s="191"/>
      <c r="F1680" s="192" t="s">
        <v>16</v>
      </c>
      <c r="G1680" s="46" t="str">
        <f t="shared" si="26"/>
        <v/>
      </c>
      <c r="H1680" s="48"/>
      <c r="I1680" s="36"/>
      <c r="J1680" s="35">
        <v>0</v>
      </c>
    </row>
    <row r="1681" spans="1:10" ht="15.75" hidden="1" thickBot="1">
      <c r="A1681" s="231" t="s">
        <v>829</v>
      </c>
      <c r="B1681" s="234" t="s">
        <v>830</v>
      </c>
      <c r="C1681" s="30"/>
      <c r="D1681" s="31" t="s">
        <v>24</v>
      </c>
      <c r="E1681" s="186"/>
      <c r="F1681" s="193" t="s">
        <v>16</v>
      </c>
      <c r="G1681" s="32" t="str">
        <f t="shared" si="26"/>
        <v/>
      </c>
      <c r="H1681" s="33"/>
      <c r="I1681" s="34"/>
      <c r="J1681" s="35">
        <v>0</v>
      </c>
    </row>
    <row r="1682" spans="1:10" ht="15.75" hidden="1" thickBot="1">
      <c r="A1682" s="232"/>
      <c r="B1682" s="235"/>
      <c r="C1682" s="37"/>
      <c r="D1682" s="37"/>
      <c r="E1682" s="188"/>
      <c r="F1682" s="194" t="s">
        <v>16</v>
      </c>
      <c r="G1682" s="36" t="str">
        <f t="shared" si="26"/>
        <v/>
      </c>
      <c r="H1682" s="39"/>
      <c r="I1682" s="36"/>
      <c r="J1682" s="35">
        <v>0</v>
      </c>
    </row>
    <row r="1683" spans="1:10" ht="15.75" hidden="1" thickBot="1">
      <c r="A1683" s="232"/>
      <c r="B1683" s="235"/>
      <c r="C1683" s="40" t="s">
        <v>117</v>
      </c>
      <c r="D1683" s="40" t="s">
        <v>18</v>
      </c>
      <c r="E1683" s="190">
        <v>0.65</v>
      </c>
      <c r="F1683" s="189">
        <v>23.75</v>
      </c>
      <c r="G1683" s="38">
        <f t="shared" si="26"/>
        <v>15.4375</v>
      </c>
      <c r="H1683" s="43">
        <f>SUM(G1683:G1686)</f>
        <v>35.0246</v>
      </c>
      <c r="I1683" s="44"/>
      <c r="J1683" s="35">
        <v>0</v>
      </c>
    </row>
    <row r="1684" spans="1:10" ht="15.75" hidden="1" thickBot="1">
      <c r="A1684" s="232"/>
      <c r="B1684" s="235"/>
      <c r="C1684" s="40" t="s">
        <v>47</v>
      </c>
      <c r="D1684" s="40" t="s">
        <v>18</v>
      </c>
      <c r="E1684" s="190">
        <v>0.65</v>
      </c>
      <c r="F1684" s="189">
        <v>30.133999999999997</v>
      </c>
      <c r="G1684" s="38">
        <f t="shared" si="26"/>
        <v>19.5871</v>
      </c>
      <c r="H1684" s="39"/>
      <c r="I1684" s="36"/>
      <c r="J1684" s="35">
        <v>0</v>
      </c>
    </row>
    <row r="1685" spans="1:10" ht="15.75" hidden="1" thickBot="1">
      <c r="A1685" s="232"/>
      <c r="B1685" s="235"/>
      <c r="C1685" s="40" t="s">
        <v>831</v>
      </c>
      <c r="D1685" s="40" t="s">
        <v>24</v>
      </c>
      <c r="E1685" s="190">
        <v>1</v>
      </c>
      <c r="F1685" s="189" t="s">
        <v>16</v>
      </c>
      <c r="G1685" s="36" t="str">
        <f t="shared" si="26"/>
        <v/>
      </c>
      <c r="H1685" s="39"/>
      <c r="I1685" s="36"/>
      <c r="J1685" s="35">
        <v>0</v>
      </c>
    </row>
    <row r="1686" spans="1:10" ht="15.75" hidden="1" thickBot="1">
      <c r="A1686" s="232"/>
      <c r="B1686" s="235"/>
      <c r="C1686" s="40" t="s">
        <v>832</v>
      </c>
      <c r="D1686" s="40" t="s">
        <v>24</v>
      </c>
      <c r="E1686" s="190">
        <v>1</v>
      </c>
      <c r="F1686" s="189" t="s">
        <v>16</v>
      </c>
      <c r="G1686" s="36" t="str">
        <f t="shared" si="26"/>
        <v/>
      </c>
      <c r="H1686" s="39"/>
      <c r="I1686" s="36"/>
      <c r="J1686" s="35">
        <v>0</v>
      </c>
    </row>
    <row r="1687" spans="1:10" ht="15.75" hidden="1" thickBot="1">
      <c r="A1687" s="233"/>
      <c r="B1687" s="236"/>
      <c r="C1687" s="45"/>
      <c r="D1687" s="45"/>
      <c r="E1687" s="191"/>
      <c r="F1687" s="192" t="s">
        <v>16</v>
      </c>
      <c r="G1687" s="46" t="str">
        <f t="shared" si="26"/>
        <v/>
      </c>
      <c r="H1687" s="48"/>
      <c r="I1687" s="36"/>
      <c r="J1687" s="35">
        <v>0</v>
      </c>
    </row>
    <row r="1688" spans="1:10" ht="15.75" thickBot="1">
      <c r="A1688" s="231" t="s">
        <v>833</v>
      </c>
      <c r="B1688" s="234" t="s">
        <v>834</v>
      </c>
      <c r="C1688" s="30"/>
      <c r="D1688" s="31" t="s">
        <v>24</v>
      </c>
      <c r="E1688" s="186"/>
      <c r="F1688" s="193" t="s">
        <v>16</v>
      </c>
      <c r="G1688" s="32" t="str">
        <f t="shared" si="26"/>
        <v/>
      </c>
      <c r="H1688" s="33"/>
      <c r="I1688" s="34"/>
      <c r="J1688" s="35">
        <v>3</v>
      </c>
    </row>
    <row r="1689" spans="1:10">
      <c r="A1689" s="232"/>
      <c r="B1689" s="235"/>
      <c r="C1689" s="37"/>
      <c r="D1689" s="37"/>
      <c r="E1689" s="188"/>
      <c r="F1689" s="194" t="s">
        <v>16</v>
      </c>
      <c r="G1689" s="36" t="str">
        <f t="shared" si="26"/>
        <v/>
      </c>
      <c r="H1689" s="39"/>
      <c r="I1689" s="36"/>
      <c r="J1689" s="35">
        <v>3</v>
      </c>
    </row>
    <row r="1690" spans="1:10" ht="25.5">
      <c r="A1690" s="232"/>
      <c r="B1690" s="235"/>
      <c r="C1690" s="40" t="s">
        <v>835</v>
      </c>
      <c r="D1690" s="40" t="s">
        <v>226</v>
      </c>
      <c r="E1690" s="190">
        <v>1</v>
      </c>
      <c r="F1690" s="195">
        <v>562.03</v>
      </c>
      <c r="G1690" s="36">
        <f t="shared" si="26"/>
        <v>562.03</v>
      </c>
      <c r="H1690" s="43">
        <f>SUM(G1690:G1692)</f>
        <v>568.74901274999991</v>
      </c>
      <c r="I1690" s="44"/>
      <c r="J1690" s="35">
        <v>3</v>
      </c>
    </row>
    <row r="1691" spans="1:10">
      <c r="A1691" s="232"/>
      <c r="B1691" s="235"/>
      <c r="C1691" s="40" t="s">
        <v>117</v>
      </c>
      <c r="D1691" s="40" t="s">
        <v>18</v>
      </c>
      <c r="E1691" s="190">
        <v>5.5156200000000002E-2</v>
      </c>
      <c r="F1691" s="189">
        <v>23.75</v>
      </c>
      <c r="G1691" s="36">
        <f t="shared" si="26"/>
        <v>1.30995975</v>
      </c>
      <c r="H1691" s="39"/>
      <c r="I1691" s="36"/>
      <c r="J1691" s="35">
        <v>3</v>
      </c>
    </row>
    <row r="1692" spans="1:10">
      <c r="A1692" s="232"/>
      <c r="B1692" s="235"/>
      <c r="C1692" s="40" t="s">
        <v>47</v>
      </c>
      <c r="D1692" s="40" t="s">
        <v>18</v>
      </c>
      <c r="E1692" s="190">
        <v>0.17949999999999999</v>
      </c>
      <c r="F1692" s="189">
        <v>30.133999999999997</v>
      </c>
      <c r="G1692" s="36">
        <f t="shared" si="26"/>
        <v>5.4090529999999992</v>
      </c>
      <c r="H1692" s="39"/>
      <c r="I1692" s="36"/>
      <c r="J1692" s="35">
        <v>3</v>
      </c>
    </row>
    <row r="1693" spans="1:10" ht="15.75" thickBot="1">
      <c r="A1693" s="233"/>
      <c r="B1693" s="236"/>
      <c r="C1693" s="45"/>
      <c r="D1693" s="45"/>
      <c r="E1693" s="191"/>
      <c r="F1693" s="192" t="s">
        <v>16</v>
      </c>
      <c r="G1693" s="46" t="str">
        <f t="shared" si="26"/>
        <v/>
      </c>
      <c r="H1693" s="48"/>
      <c r="I1693" s="36"/>
      <c r="J1693" s="35">
        <v>3</v>
      </c>
    </row>
    <row r="1694" spans="1:10" ht="15.75" hidden="1" thickBot="1">
      <c r="A1694" s="231" t="s">
        <v>836</v>
      </c>
      <c r="B1694" s="234" t="s">
        <v>837</v>
      </c>
      <c r="C1694" s="30"/>
      <c r="D1694" s="31" t="s">
        <v>24</v>
      </c>
      <c r="E1694" s="186"/>
      <c r="F1694" s="193" t="s">
        <v>16</v>
      </c>
      <c r="G1694" s="32" t="str">
        <f t="shared" si="26"/>
        <v/>
      </c>
      <c r="H1694" s="33"/>
      <c r="I1694" s="34"/>
      <c r="J1694" s="35">
        <v>0</v>
      </c>
    </row>
    <row r="1695" spans="1:10" ht="15.75" hidden="1" thickBot="1">
      <c r="A1695" s="232"/>
      <c r="B1695" s="235"/>
      <c r="C1695" s="37"/>
      <c r="D1695" s="37"/>
      <c r="E1695" s="188"/>
      <c r="F1695" s="194" t="s">
        <v>16</v>
      </c>
      <c r="G1695" s="36" t="str">
        <f t="shared" si="26"/>
        <v/>
      </c>
      <c r="H1695" s="39"/>
      <c r="I1695" s="36"/>
      <c r="J1695" s="35">
        <v>0</v>
      </c>
    </row>
    <row r="1696" spans="1:10" ht="15.75" hidden="1" thickBot="1">
      <c r="A1696" s="232"/>
      <c r="B1696" s="235"/>
      <c r="C1696" s="40" t="s">
        <v>117</v>
      </c>
      <c r="D1696" s="40" t="s">
        <v>18</v>
      </c>
      <c r="E1696" s="190">
        <v>0.14506250000000001</v>
      </c>
      <c r="F1696" s="189">
        <v>23.75</v>
      </c>
      <c r="G1696" s="36">
        <f t="shared" si="26"/>
        <v>3.4452343750000001</v>
      </c>
      <c r="H1696" s="43">
        <f>SUM(G1696:G1700)</f>
        <v>17.433437174999998</v>
      </c>
      <c r="I1696" s="44"/>
      <c r="J1696" s="35">
        <v>0</v>
      </c>
    </row>
    <row r="1697" spans="1:10" ht="15.75" hidden="1" thickBot="1">
      <c r="A1697" s="232"/>
      <c r="B1697" s="235"/>
      <c r="C1697" s="40" t="s">
        <v>47</v>
      </c>
      <c r="D1697" s="40" t="s">
        <v>18</v>
      </c>
      <c r="E1697" s="190">
        <v>0.4642</v>
      </c>
      <c r="F1697" s="189">
        <v>30.133999999999997</v>
      </c>
      <c r="G1697" s="36">
        <f t="shared" si="26"/>
        <v>13.988202799999998</v>
      </c>
      <c r="H1697" s="53"/>
      <c r="I1697" s="54"/>
      <c r="J1697" s="35">
        <v>0</v>
      </c>
    </row>
    <row r="1698" spans="1:10" ht="26.25" hidden="1" thickBot="1">
      <c r="A1698" s="232"/>
      <c r="B1698" s="235"/>
      <c r="C1698" s="40" t="s">
        <v>838</v>
      </c>
      <c r="D1698" s="40" t="s">
        <v>46</v>
      </c>
      <c r="E1698" s="190">
        <v>1.5</v>
      </c>
      <c r="F1698" s="195" t="s">
        <v>16</v>
      </c>
      <c r="G1698" s="36" t="str">
        <f t="shared" si="26"/>
        <v/>
      </c>
      <c r="H1698" s="39"/>
      <c r="I1698" s="36"/>
      <c r="J1698" s="35">
        <v>0</v>
      </c>
    </row>
    <row r="1699" spans="1:10" ht="15.75" hidden="1" thickBot="1">
      <c r="A1699" s="232"/>
      <c r="B1699" s="235"/>
      <c r="C1699" s="40" t="s">
        <v>839</v>
      </c>
      <c r="D1699" s="40" t="s">
        <v>226</v>
      </c>
      <c r="E1699" s="190">
        <v>1</v>
      </c>
      <c r="F1699" s="195" t="s">
        <v>16</v>
      </c>
      <c r="G1699" s="36" t="str">
        <f t="shared" si="26"/>
        <v/>
      </c>
      <c r="H1699" s="39"/>
      <c r="I1699" s="36"/>
      <c r="J1699" s="35">
        <v>0</v>
      </c>
    </row>
    <row r="1700" spans="1:10" ht="15.75" hidden="1" thickBot="1">
      <c r="A1700" s="232"/>
      <c r="B1700" s="235"/>
      <c r="C1700" s="40" t="s">
        <v>840</v>
      </c>
      <c r="D1700" s="40" t="s">
        <v>226</v>
      </c>
      <c r="E1700" s="190">
        <v>1</v>
      </c>
      <c r="F1700" s="195" t="s">
        <v>16</v>
      </c>
      <c r="G1700" s="36" t="str">
        <f t="shared" si="26"/>
        <v/>
      </c>
      <c r="H1700" s="39"/>
      <c r="I1700" s="36"/>
      <c r="J1700" s="35">
        <v>0</v>
      </c>
    </row>
    <row r="1701" spans="1:10" ht="15.75" hidden="1" thickBot="1">
      <c r="A1701" s="233"/>
      <c r="B1701" s="236"/>
      <c r="C1701" s="45"/>
      <c r="D1701" s="45"/>
      <c r="E1701" s="191"/>
      <c r="F1701" s="192" t="s">
        <v>16</v>
      </c>
      <c r="G1701" s="46" t="str">
        <f t="shared" si="26"/>
        <v/>
      </c>
      <c r="H1701" s="48"/>
      <c r="I1701" s="36"/>
      <c r="J1701" s="35">
        <v>0</v>
      </c>
    </row>
    <row r="1702" spans="1:10" ht="15.75" hidden="1" thickBot="1">
      <c r="A1702" s="231" t="s">
        <v>841</v>
      </c>
      <c r="B1702" s="234" t="s">
        <v>842</v>
      </c>
      <c r="C1702" s="30"/>
      <c r="D1702" s="31" t="s">
        <v>24</v>
      </c>
      <c r="E1702" s="186"/>
      <c r="F1702" s="193" t="s">
        <v>16</v>
      </c>
      <c r="G1702" s="32" t="str">
        <f t="shared" si="26"/>
        <v/>
      </c>
      <c r="H1702" s="33"/>
      <c r="I1702" s="34"/>
      <c r="J1702" s="35">
        <v>0</v>
      </c>
    </row>
    <row r="1703" spans="1:10" ht="15.75" hidden="1" thickBot="1">
      <c r="A1703" s="232"/>
      <c r="B1703" s="235"/>
      <c r="C1703" s="37"/>
      <c r="D1703" s="37"/>
      <c r="E1703" s="188"/>
      <c r="F1703" s="194" t="s">
        <v>16</v>
      </c>
      <c r="G1703" s="36" t="str">
        <f t="shared" si="26"/>
        <v/>
      </c>
      <c r="H1703" s="39"/>
      <c r="I1703" s="36"/>
      <c r="J1703" s="35">
        <v>0</v>
      </c>
    </row>
    <row r="1704" spans="1:10" ht="39" hidden="1" thickBot="1">
      <c r="A1704" s="232"/>
      <c r="B1704" s="235"/>
      <c r="C1704" s="40" t="s">
        <v>843</v>
      </c>
      <c r="D1704" s="40" t="s">
        <v>226</v>
      </c>
      <c r="E1704" s="190">
        <v>1</v>
      </c>
      <c r="F1704" s="195" t="s">
        <v>16</v>
      </c>
      <c r="G1704" s="38" t="str">
        <f t="shared" si="26"/>
        <v/>
      </c>
      <c r="H1704" s="43">
        <f>SUM(G1704:G1710)</f>
        <v>17.433437174999998</v>
      </c>
      <c r="I1704" s="44"/>
      <c r="J1704" s="35">
        <v>0</v>
      </c>
    </row>
    <row r="1705" spans="1:10" ht="39" hidden="1" thickBot="1">
      <c r="A1705" s="232"/>
      <c r="B1705" s="235"/>
      <c r="C1705" s="40" t="s">
        <v>844</v>
      </c>
      <c r="D1705" s="40" t="s">
        <v>226</v>
      </c>
      <c r="E1705" s="190">
        <v>2</v>
      </c>
      <c r="F1705" s="195" t="s">
        <v>16</v>
      </c>
      <c r="G1705" s="38" t="str">
        <f t="shared" si="26"/>
        <v/>
      </c>
      <c r="H1705" s="53"/>
      <c r="I1705" s="54"/>
      <c r="J1705" s="35">
        <v>0</v>
      </c>
    </row>
    <row r="1706" spans="1:10" ht="26.25" hidden="1" thickBot="1">
      <c r="A1706" s="232"/>
      <c r="B1706" s="235"/>
      <c r="C1706" s="40" t="s">
        <v>838</v>
      </c>
      <c r="D1706" s="40" t="s">
        <v>46</v>
      </c>
      <c r="E1706" s="190">
        <v>1.5</v>
      </c>
      <c r="F1706" s="195" t="s">
        <v>16</v>
      </c>
      <c r="G1706" s="36" t="str">
        <f t="shared" si="26"/>
        <v/>
      </c>
      <c r="H1706" s="39"/>
      <c r="I1706" s="36"/>
      <c r="J1706" s="35">
        <v>0</v>
      </c>
    </row>
    <row r="1707" spans="1:10" ht="15.75" hidden="1" thickBot="1">
      <c r="A1707" s="232"/>
      <c r="B1707" s="235"/>
      <c r="C1707" s="40" t="s">
        <v>839</v>
      </c>
      <c r="D1707" s="40" t="s">
        <v>226</v>
      </c>
      <c r="E1707" s="190">
        <v>1</v>
      </c>
      <c r="F1707" s="195" t="s">
        <v>16</v>
      </c>
      <c r="G1707" s="36" t="str">
        <f t="shared" si="26"/>
        <v/>
      </c>
      <c r="H1707" s="39"/>
      <c r="I1707" s="36"/>
      <c r="J1707" s="35">
        <v>0</v>
      </c>
    </row>
    <row r="1708" spans="1:10" ht="15.75" hidden="1" thickBot="1">
      <c r="A1708" s="232"/>
      <c r="B1708" s="235"/>
      <c r="C1708" s="40" t="s">
        <v>840</v>
      </c>
      <c r="D1708" s="40" t="s">
        <v>226</v>
      </c>
      <c r="E1708" s="190">
        <v>1</v>
      </c>
      <c r="F1708" s="195" t="s">
        <v>16</v>
      </c>
      <c r="G1708" s="36" t="str">
        <f t="shared" si="26"/>
        <v/>
      </c>
      <c r="H1708" s="39"/>
      <c r="I1708" s="36"/>
      <c r="J1708" s="35">
        <v>0</v>
      </c>
    </row>
    <row r="1709" spans="1:10" ht="15.75" hidden="1" thickBot="1">
      <c r="A1709" s="232"/>
      <c r="B1709" s="235"/>
      <c r="C1709" s="40" t="s">
        <v>117</v>
      </c>
      <c r="D1709" s="40" t="s">
        <v>18</v>
      </c>
      <c r="E1709" s="190">
        <v>0.14506250000000001</v>
      </c>
      <c r="F1709" s="189">
        <v>23.75</v>
      </c>
      <c r="G1709" s="38">
        <f t="shared" si="26"/>
        <v>3.4452343750000001</v>
      </c>
      <c r="H1709" s="39"/>
      <c r="I1709" s="36"/>
      <c r="J1709" s="35">
        <v>0</v>
      </c>
    </row>
    <row r="1710" spans="1:10" ht="15.75" hidden="1" thickBot="1">
      <c r="A1710" s="232"/>
      <c r="B1710" s="235"/>
      <c r="C1710" s="40" t="s">
        <v>47</v>
      </c>
      <c r="D1710" s="40" t="s">
        <v>18</v>
      </c>
      <c r="E1710" s="190">
        <v>0.4642</v>
      </c>
      <c r="F1710" s="189">
        <v>30.133999999999997</v>
      </c>
      <c r="G1710" s="36">
        <f t="shared" si="26"/>
        <v>13.988202799999998</v>
      </c>
      <c r="H1710" s="39"/>
      <c r="I1710" s="36"/>
      <c r="J1710" s="35">
        <v>0</v>
      </c>
    </row>
    <row r="1711" spans="1:10" ht="15.75" hidden="1" thickBot="1">
      <c r="A1711" s="233"/>
      <c r="B1711" s="236"/>
      <c r="C1711" s="45"/>
      <c r="D1711" s="45"/>
      <c r="E1711" s="191"/>
      <c r="F1711" s="192" t="s">
        <v>16</v>
      </c>
      <c r="G1711" s="46" t="str">
        <f t="shared" si="26"/>
        <v/>
      </c>
      <c r="H1711" s="48"/>
      <c r="I1711" s="36"/>
      <c r="J1711" s="35">
        <v>0</v>
      </c>
    </row>
    <row r="1712" spans="1:10" ht="15.75" hidden="1" thickBot="1">
      <c r="A1712" s="231" t="s">
        <v>845</v>
      </c>
      <c r="B1712" s="234" t="s">
        <v>846</v>
      </c>
      <c r="C1712" s="30"/>
      <c r="D1712" s="31" t="s">
        <v>24</v>
      </c>
      <c r="E1712" s="186"/>
      <c r="F1712" s="193" t="s">
        <v>16</v>
      </c>
      <c r="G1712" s="32" t="str">
        <f t="shared" si="26"/>
        <v/>
      </c>
      <c r="H1712" s="33"/>
      <c r="I1712" s="34"/>
      <c r="J1712" s="35">
        <v>0</v>
      </c>
    </row>
    <row r="1713" spans="1:10" ht="15.75" hidden="1" thickBot="1">
      <c r="A1713" s="232"/>
      <c r="B1713" s="235"/>
      <c r="C1713" s="37"/>
      <c r="D1713" s="37"/>
      <c r="E1713" s="188"/>
      <c r="F1713" s="194" t="s">
        <v>16</v>
      </c>
      <c r="G1713" s="36" t="str">
        <f t="shared" si="26"/>
        <v/>
      </c>
      <c r="H1713" s="39"/>
      <c r="I1713" s="36"/>
      <c r="J1713" s="35">
        <v>0</v>
      </c>
    </row>
    <row r="1714" spans="1:10" ht="39" hidden="1" thickBot="1">
      <c r="A1714" s="232"/>
      <c r="B1714" s="235"/>
      <c r="C1714" s="40" t="s">
        <v>847</v>
      </c>
      <c r="D1714" s="40" t="s">
        <v>226</v>
      </c>
      <c r="E1714" s="190">
        <v>1</v>
      </c>
      <c r="F1714" s="195" t="s">
        <v>16</v>
      </c>
      <c r="G1714" s="38" t="str">
        <f t="shared" si="26"/>
        <v/>
      </c>
      <c r="H1714" s="43">
        <f>SUM(G1714:G1720)</f>
        <v>17.433437174999998</v>
      </c>
      <c r="I1714" s="44"/>
      <c r="J1714" s="35">
        <v>0</v>
      </c>
    </row>
    <row r="1715" spans="1:10" ht="39" hidden="1" thickBot="1">
      <c r="A1715" s="232"/>
      <c r="B1715" s="235"/>
      <c r="C1715" s="40" t="s">
        <v>844</v>
      </c>
      <c r="D1715" s="40" t="s">
        <v>226</v>
      </c>
      <c r="E1715" s="190">
        <v>2</v>
      </c>
      <c r="F1715" s="195" t="s">
        <v>16</v>
      </c>
      <c r="G1715" s="38" t="str">
        <f t="shared" si="26"/>
        <v/>
      </c>
      <c r="H1715" s="53"/>
      <c r="I1715" s="54"/>
      <c r="J1715" s="35">
        <v>0</v>
      </c>
    </row>
    <row r="1716" spans="1:10" ht="26.25" hidden="1" thickBot="1">
      <c r="A1716" s="232"/>
      <c r="B1716" s="235"/>
      <c r="C1716" s="40" t="s">
        <v>838</v>
      </c>
      <c r="D1716" s="40" t="s">
        <v>46</v>
      </c>
      <c r="E1716" s="190">
        <v>1.5</v>
      </c>
      <c r="F1716" s="195" t="s">
        <v>16</v>
      </c>
      <c r="G1716" s="36" t="str">
        <f t="shared" si="26"/>
        <v/>
      </c>
      <c r="H1716" s="39"/>
      <c r="I1716" s="36"/>
      <c r="J1716" s="35">
        <v>0</v>
      </c>
    </row>
    <row r="1717" spans="1:10" ht="15.75" hidden="1" thickBot="1">
      <c r="A1717" s="232"/>
      <c r="B1717" s="235"/>
      <c r="C1717" s="40" t="s">
        <v>839</v>
      </c>
      <c r="D1717" s="40" t="s">
        <v>226</v>
      </c>
      <c r="E1717" s="190">
        <v>1</v>
      </c>
      <c r="F1717" s="195" t="s">
        <v>16</v>
      </c>
      <c r="G1717" s="36" t="str">
        <f t="shared" si="26"/>
        <v/>
      </c>
      <c r="H1717" s="39"/>
      <c r="I1717" s="36"/>
      <c r="J1717" s="35">
        <v>0</v>
      </c>
    </row>
    <row r="1718" spans="1:10" ht="15.75" hidden="1" thickBot="1">
      <c r="A1718" s="232"/>
      <c r="B1718" s="235"/>
      <c r="C1718" s="40" t="s">
        <v>840</v>
      </c>
      <c r="D1718" s="40" t="s">
        <v>226</v>
      </c>
      <c r="E1718" s="190">
        <v>1</v>
      </c>
      <c r="F1718" s="195" t="s">
        <v>16</v>
      </c>
      <c r="G1718" s="36" t="str">
        <f t="shared" si="26"/>
        <v/>
      </c>
      <c r="H1718" s="39"/>
      <c r="I1718" s="36"/>
      <c r="J1718" s="35">
        <v>0</v>
      </c>
    </row>
    <row r="1719" spans="1:10" ht="15.75" hidden="1" thickBot="1">
      <c r="A1719" s="232"/>
      <c r="B1719" s="235"/>
      <c r="C1719" s="40" t="s">
        <v>117</v>
      </c>
      <c r="D1719" s="40" t="s">
        <v>18</v>
      </c>
      <c r="E1719" s="190">
        <v>0.14506250000000001</v>
      </c>
      <c r="F1719" s="189">
        <v>23.75</v>
      </c>
      <c r="G1719" s="36">
        <f t="shared" si="26"/>
        <v>3.4452343750000001</v>
      </c>
      <c r="H1719" s="39"/>
      <c r="I1719" s="36"/>
      <c r="J1719" s="35">
        <v>0</v>
      </c>
    </row>
    <row r="1720" spans="1:10" ht="15.75" hidden="1" thickBot="1">
      <c r="A1720" s="232"/>
      <c r="B1720" s="235"/>
      <c r="C1720" s="40" t="s">
        <v>47</v>
      </c>
      <c r="D1720" s="40" t="s">
        <v>18</v>
      </c>
      <c r="E1720" s="190">
        <v>0.4642</v>
      </c>
      <c r="F1720" s="189">
        <v>30.133999999999997</v>
      </c>
      <c r="G1720" s="36">
        <f t="shared" si="26"/>
        <v>13.988202799999998</v>
      </c>
      <c r="H1720" s="39"/>
      <c r="I1720" s="36"/>
      <c r="J1720" s="35">
        <v>0</v>
      </c>
    </row>
    <row r="1721" spans="1:10" ht="15.75" hidden="1" thickBot="1">
      <c r="A1721" s="233"/>
      <c r="B1721" s="236"/>
      <c r="C1721" s="45"/>
      <c r="D1721" s="45"/>
      <c r="E1721" s="191"/>
      <c r="F1721" s="192" t="s">
        <v>16</v>
      </c>
      <c r="G1721" s="46" t="str">
        <f t="shared" si="26"/>
        <v/>
      </c>
      <c r="H1721" s="48"/>
      <c r="I1721" s="36"/>
      <c r="J1721" s="35">
        <v>0</v>
      </c>
    </row>
    <row r="1722" spans="1:10" ht="15.75" hidden="1" thickBot="1">
      <c r="A1722" s="231" t="s">
        <v>848</v>
      </c>
      <c r="B1722" s="234" t="s">
        <v>849</v>
      </c>
      <c r="C1722" s="30"/>
      <c r="D1722" s="31" t="s">
        <v>24</v>
      </c>
      <c r="E1722" s="186"/>
      <c r="F1722" s="193" t="s">
        <v>16</v>
      </c>
      <c r="G1722" s="32" t="str">
        <f t="shared" si="26"/>
        <v/>
      </c>
      <c r="H1722" s="33"/>
      <c r="I1722" s="34"/>
      <c r="J1722" s="35">
        <v>0</v>
      </c>
    </row>
    <row r="1723" spans="1:10" ht="15.75" hidden="1" thickBot="1">
      <c r="A1723" s="232"/>
      <c r="B1723" s="235"/>
      <c r="C1723" s="37"/>
      <c r="D1723" s="37"/>
      <c r="E1723" s="188"/>
      <c r="F1723" s="194" t="s">
        <v>16</v>
      </c>
      <c r="G1723" s="36" t="str">
        <f t="shared" si="26"/>
        <v/>
      </c>
      <c r="H1723" s="39"/>
      <c r="I1723" s="36"/>
      <c r="J1723" s="35">
        <v>0</v>
      </c>
    </row>
    <row r="1724" spans="1:10" ht="39" hidden="1" thickBot="1">
      <c r="A1724" s="232"/>
      <c r="B1724" s="235"/>
      <c r="C1724" s="40" t="s">
        <v>850</v>
      </c>
      <c r="D1724" s="40" t="s">
        <v>226</v>
      </c>
      <c r="E1724" s="190">
        <v>1</v>
      </c>
      <c r="F1724" s="195" t="s">
        <v>16</v>
      </c>
      <c r="G1724" s="36" t="str">
        <f t="shared" si="26"/>
        <v/>
      </c>
      <c r="H1724" s="43">
        <f>SUM(G1724:G1730)</f>
        <v>17.433437174999998</v>
      </c>
      <c r="I1724" s="44"/>
      <c r="J1724" s="35">
        <v>0</v>
      </c>
    </row>
    <row r="1725" spans="1:10" ht="39" hidden="1" thickBot="1">
      <c r="A1725" s="232"/>
      <c r="B1725" s="235"/>
      <c r="C1725" s="40" t="s">
        <v>851</v>
      </c>
      <c r="D1725" s="40" t="s">
        <v>226</v>
      </c>
      <c r="E1725" s="190">
        <v>2</v>
      </c>
      <c r="F1725" s="195" t="s">
        <v>16</v>
      </c>
      <c r="G1725" s="36" t="str">
        <f t="shared" si="26"/>
        <v/>
      </c>
      <c r="H1725" s="53"/>
      <c r="I1725" s="54"/>
      <c r="J1725" s="35">
        <v>0</v>
      </c>
    </row>
    <row r="1726" spans="1:10" ht="26.25" hidden="1" thickBot="1">
      <c r="A1726" s="232"/>
      <c r="B1726" s="235"/>
      <c r="C1726" s="40" t="s">
        <v>838</v>
      </c>
      <c r="D1726" s="40" t="s">
        <v>46</v>
      </c>
      <c r="E1726" s="190">
        <v>1.5</v>
      </c>
      <c r="F1726" s="195" t="s">
        <v>16</v>
      </c>
      <c r="G1726" s="36" t="str">
        <f t="shared" si="26"/>
        <v/>
      </c>
      <c r="H1726" s="39"/>
      <c r="I1726" s="36"/>
      <c r="J1726" s="35">
        <v>0</v>
      </c>
    </row>
    <row r="1727" spans="1:10" ht="15.75" hidden="1" thickBot="1">
      <c r="A1727" s="232"/>
      <c r="B1727" s="235"/>
      <c r="C1727" s="40" t="s">
        <v>839</v>
      </c>
      <c r="D1727" s="40" t="s">
        <v>226</v>
      </c>
      <c r="E1727" s="190">
        <v>1</v>
      </c>
      <c r="F1727" s="195" t="s">
        <v>16</v>
      </c>
      <c r="G1727" s="36" t="str">
        <f t="shared" si="26"/>
        <v/>
      </c>
      <c r="H1727" s="39"/>
      <c r="I1727" s="36"/>
      <c r="J1727" s="35">
        <v>0</v>
      </c>
    </row>
    <row r="1728" spans="1:10" ht="15.75" hidden="1" thickBot="1">
      <c r="A1728" s="232"/>
      <c r="B1728" s="235"/>
      <c r="C1728" s="40" t="s">
        <v>840</v>
      </c>
      <c r="D1728" s="40" t="s">
        <v>226</v>
      </c>
      <c r="E1728" s="190">
        <v>1</v>
      </c>
      <c r="F1728" s="195" t="s">
        <v>16</v>
      </c>
      <c r="G1728" s="36" t="str">
        <f t="shared" si="26"/>
        <v/>
      </c>
      <c r="H1728" s="39"/>
      <c r="I1728" s="36"/>
      <c r="J1728" s="35">
        <v>0</v>
      </c>
    </row>
    <row r="1729" spans="1:10" ht="15.75" hidden="1" thickBot="1">
      <c r="A1729" s="232"/>
      <c r="B1729" s="235"/>
      <c r="C1729" s="40" t="s">
        <v>117</v>
      </c>
      <c r="D1729" s="40" t="s">
        <v>18</v>
      </c>
      <c r="E1729" s="190">
        <v>0.14506250000000001</v>
      </c>
      <c r="F1729" s="189">
        <v>23.75</v>
      </c>
      <c r="G1729" s="38">
        <f t="shared" si="26"/>
        <v>3.4452343750000001</v>
      </c>
      <c r="H1729" s="39"/>
      <c r="I1729" s="36"/>
      <c r="J1729" s="35">
        <v>0</v>
      </c>
    </row>
    <row r="1730" spans="1:10" ht="15.75" hidden="1" thickBot="1">
      <c r="A1730" s="232"/>
      <c r="B1730" s="235"/>
      <c r="C1730" s="40" t="s">
        <v>47</v>
      </c>
      <c r="D1730" s="40" t="s">
        <v>18</v>
      </c>
      <c r="E1730" s="190">
        <v>0.4642</v>
      </c>
      <c r="F1730" s="189">
        <v>30.133999999999997</v>
      </c>
      <c r="G1730" s="36">
        <f t="shared" si="26"/>
        <v>13.988202799999998</v>
      </c>
      <c r="H1730" s="39"/>
      <c r="I1730" s="36"/>
      <c r="J1730" s="35">
        <v>0</v>
      </c>
    </row>
    <row r="1731" spans="1:10" ht="15.75" hidden="1" thickBot="1">
      <c r="A1731" s="233"/>
      <c r="B1731" s="236"/>
      <c r="C1731" s="45"/>
      <c r="D1731" s="45"/>
      <c r="E1731" s="191"/>
      <c r="F1731" s="192" t="s">
        <v>16</v>
      </c>
      <c r="G1731" s="46" t="str">
        <f t="shared" si="26"/>
        <v/>
      </c>
      <c r="H1731" s="48"/>
      <c r="I1731" s="36"/>
      <c r="J1731" s="35">
        <v>0</v>
      </c>
    </row>
    <row r="1732" spans="1:10" ht="15.75" hidden="1" thickBot="1">
      <c r="A1732" s="231" t="s">
        <v>852</v>
      </c>
      <c r="B1732" s="234" t="s">
        <v>853</v>
      </c>
      <c r="C1732" s="30"/>
      <c r="D1732" s="31" t="s">
        <v>24</v>
      </c>
      <c r="E1732" s="186"/>
      <c r="F1732" s="193" t="s">
        <v>16</v>
      </c>
      <c r="G1732" s="32" t="str">
        <f t="shared" si="26"/>
        <v/>
      </c>
      <c r="H1732" s="33"/>
      <c r="I1732" s="34"/>
      <c r="J1732" s="35">
        <v>0</v>
      </c>
    </row>
    <row r="1733" spans="1:10" ht="15.75" hidden="1" thickBot="1">
      <c r="A1733" s="232"/>
      <c r="B1733" s="235"/>
      <c r="C1733" s="37"/>
      <c r="D1733" s="37"/>
      <c r="E1733" s="188"/>
      <c r="F1733" s="194" t="s">
        <v>16</v>
      </c>
      <c r="G1733" s="36" t="str">
        <f t="shared" si="26"/>
        <v/>
      </c>
      <c r="H1733" s="39"/>
      <c r="I1733" s="36"/>
      <c r="J1733" s="35">
        <v>0</v>
      </c>
    </row>
    <row r="1734" spans="1:10" ht="39" hidden="1" thickBot="1">
      <c r="A1734" s="232"/>
      <c r="B1734" s="235"/>
      <c r="C1734" s="40" t="s">
        <v>854</v>
      </c>
      <c r="D1734" s="40" t="s">
        <v>226</v>
      </c>
      <c r="E1734" s="190">
        <v>1</v>
      </c>
      <c r="F1734" s="195" t="s">
        <v>16</v>
      </c>
      <c r="G1734" s="36" t="str">
        <f t="shared" ref="G1734:G1797" si="27">IF(ISNUMBER(F1734),E1734*F1734,"")</f>
        <v/>
      </c>
      <c r="H1734" s="43">
        <f>SUM(G1734:G1740)</f>
        <v>17.433437174999998</v>
      </c>
      <c r="I1734" s="44"/>
      <c r="J1734" s="35">
        <v>0</v>
      </c>
    </row>
    <row r="1735" spans="1:10" ht="39" hidden="1" thickBot="1">
      <c r="A1735" s="232"/>
      <c r="B1735" s="235"/>
      <c r="C1735" s="40" t="s">
        <v>851</v>
      </c>
      <c r="D1735" s="40" t="s">
        <v>226</v>
      </c>
      <c r="E1735" s="190">
        <v>2</v>
      </c>
      <c r="F1735" s="195" t="s">
        <v>16</v>
      </c>
      <c r="G1735" s="36" t="str">
        <f t="shared" si="27"/>
        <v/>
      </c>
      <c r="H1735" s="53"/>
      <c r="I1735" s="54"/>
      <c r="J1735" s="35">
        <v>0</v>
      </c>
    </row>
    <row r="1736" spans="1:10" ht="26.25" hidden="1" thickBot="1">
      <c r="A1736" s="232"/>
      <c r="B1736" s="235"/>
      <c r="C1736" s="40" t="s">
        <v>838</v>
      </c>
      <c r="D1736" s="40" t="s">
        <v>46</v>
      </c>
      <c r="E1736" s="190">
        <v>1.5</v>
      </c>
      <c r="F1736" s="195" t="s">
        <v>16</v>
      </c>
      <c r="G1736" s="36" t="str">
        <f t="shared" si="27"/>
        <v/>
      </c>
      <c r="H1736" s="39"/>
      <c r="I1736" s="36"/>
      <c r="J1736" s="35">
        <v>0</v>
      </c>
    </row>
    <row r="1737" spans="1:10" ht="15.75" hidden="1" thickBot="1">
      <c r="A1737" s="232"/>
      <c r="B1737" s="235"/>
      <c r="C1737" s="40" t="s">
        <v>839</v>
      </c>
      <c r="D1737" s="40" t="s">
        <v>226</v>
      </c>
      <c r="E1737" s="190">
        <v>1</v>
      </c>
      <c r="F1737" s="195" t="s">
        <v>16</v>
      </c>
      <c r="G1737" s="36" t="str">
        <f t="shared" si="27"/>
        <v/>
      </c>
      <c r="H1737" s="39"/>
      <c r="I1737" s="36"/>
      <c r="J1737" s="35">
        <v>0</v>
      </c>
    </row>
    <row r="1738" spans="1:10" ht="15.75" hidden="1" thickBot="1">
      <c r="A1738" s="232"/>
      <c r="B1738" s="235"/>
      <c r="C1738" s="40" t="s">
        <v>840</v>
      </c>
      <c r="D1738" s="40" t="s">
        <v>226</v>
      </c>
      <c r="E1738" s="190">
        <v>1</v>
      </c>
      <c r="F1738" s="195" t="s">
        <v>16</v>
      </c>
      <c r="G1738" s="36" t="str">
        <f t="shared" si="27"/>
        <v/>
      </c>
      <c r="H1738" s="39"/>
      <c r="I1738" s="36"/>
      <c r="J1738" s="35">
        <v>0</v>
      </c>
    </row>
    <row r="1739" spans="1:10" ht="15.75" hidden="1" thickBot="1">
      <c r="A1739" s="232"/>
      <c r="B1739" s="235"/>
      <c r="C1739" s="40" t="s">
        <v>117</v>
      </c>
      <c r="D1739" s="40" t="s">
        <v>18</v>
      </c>
      <c r="E1739" s="190">
        <v>0.14506250000000001</v>
      </c>
      <c r="F1739" s="189">
        <v>23.75</v>
      </c>
      <c r="G1739" s="36">
        <f t="shared" si="27"/>
        <v>3.4452343750000001</v>
      </c>
      <c r="H1739" s="39"/>
      <c r="I1739" s="36"/>
      <c r="J1739" s="35">
        <v>0</v>
      </c>
    </row>
    <row r="1740" spans="1:10" ht="15.75" hidden="1" thickBot="1">
      <c r="A1740" s="232"/>
      <c r="B1740" s="235"/>
      <c r="C1740" s="40" t="s">
        <v>47</v>
      </c>
      <c r="D1740" s="40" t="s">
        <v>18</v>
      </c>
      <c r="E1740" s="190">
        <v>0.4642</v>
      </c>
      <c r="F1740" s="189">
        <v>30.133999999999997</v>
      </c>
      <c r="G1740" s="36">
        <f t="shared" si="27"/>
        <v>13.988202799999998</v>
      </c>
      <c r="H1740" s="39"/>
      <c r="I1740" s="36"/>
      <c r="J1740" s="35">
        <v>0</v>
      </c>
    </row>
    <row r="1741" spans="1:10" ht="15.75" hidden="1" thickBot="1">
      <c r="A1741" s="233"/>
      <c r="B1741" s="236"/>
      <c r="C1741" s="45"/>
      <c r="D1741" s="45"/>
      <c r="E1741" s="191"/>
      <c r="F1741" s="192" t="s">
        <v>16</v>
      </c>
      <c r="G1741" s="46" t="str">
        <f t="shared" si="27"/>
        <v/>
      </c>
      <c r="H1741" s="48"/>
      <c r="I1741" s="36"/>
      <c r="J1741" s="35">
        <v>0</v>
      </c>
    </row>
    <row r="1742" spans="1:10" ht="15.75" hidden="1" thickBot="1">
      <c r="A1742" s="231" t="s">
        <v>855</v>
      </c>
      <c r="B1742" s="234" t="s">
        <v>856</v>
      </c>
      <c r="C1742" s="30"/>
      <c r="D1742" s="31" t="s">
        <v>46</v>
      </c>
      <c r="E1742" s="186"/>
      <c r="F1742" s="193" t="s">
        <v>16</v>
      </c>
      <c r="G1742" s="32" t="str">
        <f t="shared" si="27"/>
        <v/>
      </c>
      <c r="H1742" s="33"/>
      <c r="I1742" s="34"/>
      <c r="J1742" s="35">
        <v>0</v>
      </c>
    </row>
    <row r="1743" spans="1:10" ht="15.75" hidden="1" thickBot="1">
      <c r="A1743" s="232"/>
      <c r="B1743" s="235"/>
      <c r="C1743" s="37"/>
      <c r="D1743" s="37"/>
      <c r="E1743" s="188"/>
      <c r="F1743" s="194" t="s">
        <v>16</v>
      </c>
      <c r="G1743" s="36" t="str">
        <f t="shared" si="27"/>
        <v/>
      </c>
      <c r="H1743" s="39"/>
      <c r="I1743" s="36"/>
      <c r="J1743" s="35">
        <v>0</v>
      </c>
    </row>
    <row r="1744" spans="1:10" ht="15.75" hidden="1" thickBot="1">
      <c r="A1744" s="232"/>
      <c r="B1744" s="235"/>
      <c r="C1744" s="40" t="s">
        <v>117</v>
      </c>
      <c r="D1744" s="40" t="s">
        <v>18</v>
      </c>
      <c r="E1744" s="190">
        <v>8.9999999999999993E-3</v>
      </c>
      <c r="F1744" s="189">
        <v>23.75</v>
      </c>
      <c r="G1744" s="38">
        <f t="shared" si="27"/>
        <v>0.21375</v>
      </c>
      <c r="H1744" s="43">
        <f>SUM(G1744:G1747)</f>
        <v>0.5277059999999999</v>
      </c>
      <c r="I1744" s="44"/>
      <c r="J1744" s="35">
        <v>0</v>
      </c>
    </row>
    <row r="1745" spans="1:10" ht="15.75" hidden="1" thickBot="1">
      <c r="A1745" s="232"/>
      <c r="B1745" s="235"/>
      <c r="C1745" s="40" t="s">
        <v>47</v>
      </c>
      <c r="D1745" s="40" t="s">
        <v>18</v>
      </c>
      <c r="E1745" s="190">
        <v>8.9999999999999993E-3</v>
      </c>
      <c r="F1745" s="189">
        <v>30.133999999999997</v>
      </c>
      <c r="G1745" s="38">
        <f t="shared" si="27"/>
        <v>0.27120599999999995</v>
      </c>
      <c r="H1745" s="39"/>
      <c r="I1745" s="36"/>
      <c r="J1745" s="35">
        <v>0</v>
      </c>
    </row>
    <row r="1746" spans="1:10" ht="15.75" hidden="1" thickBot="1">
      <c r="A1746" s="232"/>
      <c r="B1746" s="235"/>
      <c r="C1746" s="40" t="s">
        <v>857</v>
      </c>
      <c r="D1746" s="40" t="s">
        <v>46</v>
      </c>
      <c r="E1746" s="190">
        <v>1.0269999999999999</v>
      </c>
      <c r="F1746" s="195" t="s">
        <v>16</v>
      </c>
      <c r="G1746" s="38" t="str">
        <f t="shared" si="27"/>
        <v/>
      </c>
      <c r="H1746" s="39"/>
      <c r="I1746" s="36"/>
      <c r="J1746" s="35">
        <v>0</v>
      </c>
    </row>
    <row r="1747" spans="1:10" ht="26.25" hidden="1" thickBot="1">
      <c r="A1747" s="232"/>
      <c r="B1747" s="235"/>
      <c r="C1747" s="40" t="s">
        <v>858</v>
      </c>
      <c r="D1747" s="40" t="s">
        <v>212</v>
      </c>
      <c r="E1747" s="190">
        <v>0.01</v>
      </c>
      <c r="F1747" s="195">
        <v>4.2749999999999995</v>
      </c>
      <c r="G1747" s="38">
        <f t="shared" si="27"/>
        <v>4.2749999999999996E-2</v>
      </c>
      <c r="H1747" s="39"/>
      <c r="I1747" s="36"/>
      <c r="J1747" s="35">
        <v>0</v>
      </c>
    </row>
    <row r="1748" spans="1:10" ht="15.75" hidden="1" thickBot="1">
      <c r="A1748" s="233"/>
      <c r="B1748" s="236"/>
      <c r="C1748" s="45"/>
      <c r="D1748" s="45"/>
      <c r="E1748" s="191"/>
      <c r="F1748" s="192" t="s">
        <v>16</v>
      </c>
      <c r="G1748" s="46" t="str">
        <f t="shared" si="27"/>
        <v/>
      </c>
      <c r="H1748" s="48"/>
      <c r="I1748" s="36"/>
      <c r="J1748" s="35">
        <v>0</v>
      </c>
    </row>
    <row r="1749" spans="1:10" ht="15.75" thickBot="1">
      <c r="A1749" s="231" t="s">
        <v>859</v>
      </c>
      <c r="B1749" s="234" t="s">
        <v>860</v>
      </c>
      <c r="C1749" s="30"/>
      <c r="D1749" s="31" t="s">
        <v>46</v>
      </c>
      <c r="E1749" s="186"/>
      <c r="F1749" s="193" t="s">
        <v>16</v>
      </c>
      <c r="G1749" s="32" t="str">
        <f t="shared" si="27"/>
        <v/>
      </c>
      <c r="H1749" s="33"/>
      <c r="I1749" s="34"/>
      <c r="J1749" s="35">
        <v>4</v>
      </c>
    </row>
    <row r="1750" spans="1:10">
      <c r="A1750" s="232"/>
      <c r="B1750" s="235"/>
      <c r="C1750" s="37"/>
      <c r="D1750" s="37"/>
      <c r="E1750" s="188"/>
      <c r="F1750" s="194" t="s">
        <v>16</v>
      </c>
      <c r="G1750" s="36" t="str">
        <f t="shared" si="27"/>
        <v/>
      </c>
      <c r="H1750" s="39"/>
      <c r="I1750" s="36"/>
      <c r="J1750" s="35">
        <v>4</v>
      </c>
    </row>
    <row r="1751" spans="1:10">
      <c r="A1751" s="232"/>
      <c r="B1751" s="235"/>
      <c r="C1751" s="40" t="s">
        <v>117</v>
      </c>
      <c r="D1751" s="40" t="s">
        <v>18</v>
      </c>
      <c r="E1751" s="190">
        <v>1.2999999999999999E-2</v>
      </c>
      <c r="F1751" s="189">
        <v>23.75</v>
      </c>
      <c r="G1751" s="38">
        <f t="shared" si="27"/>
        <v>0.30874999999999997</v>
      </c>
      <c r="H1751" s="43">
        <f>SUM(G1751:G1754)</f>
        <v>23.973468499999999</v>
      </c>
      <c r="I1751" s="44"/>
      <c r="J1751" s="35">
        <v>4</v>
      </c>
    </row>
    <row r="1752" spans="1:10">
      <c r="A1752" s="232"/>
      <c r="B1752" s="235"/>
      <c r="C1752" s="40" t="s">
        <v>47</v>
      </c>
      <c r="D1752" s="40" t="s">
        <v>18</v>
      </c>
      <c r="E1752" s="190">
        <v>1.2999999999999999E-2</v>
      </c>
      <c r="F1752" s="189">
        <v>30.133999999999997</v>
      </c>
      <c r="G1752" s="38">
        <f t="shared" si="27"/>
        <v>0.39174199999999992</v>
      </c>
      <c r="H1752" s="39"/>
      <c r="I1752" s="36"/>
      <c r="J1752" s="35">
        <v>4</v>
      </c>
    </row>
    <row r="1753" spans="1:10">
      <c r="A1753" s="232"/>
      <c r="B1753" s="235"/>
      <c r="C1753" s="40" t="s">
        <v>861</v>
      </c>
      <c r="D1753" s="40" t="s">
        <v>46</v>
      </c>
      <c r="E1753" s="190">
        <v>1.0269999999999999</v>
      </c>
      <c r="F1753" s="195">
        <v>22.619499999999999</v>
      </c>
      <c r="G1753" s="38">
        <f t="shared" si="27"/>
        <v>23.230226499999997</v>
      </c>
      <c r="H1753" s="39"/>
      <c r="I1753" s="36"/>
      <c r="J1753" s="35">
        <v>4</v>
      </c>
    </row>
    <row r="1754" spans="1:10" ht="25.5">
      <c r="A1754" s="232"/>
      <c r="B1754" s="235"/>
      <c r="C1754" s="40" t="s">
        <v>858</v>
      </c>
      <c r="D1754" s="40" t="s">
        <v>212</v>
      </c>
      <c r="E1754" s="190">
        <v>0.01</v>
      </c>
      <c r="F1754" s="195">
        <v>4.2749999999999995</v>
      </c>
      <c r="G1754" s="38">
        <f t="shared" si="27"/>
        <v>4.2749999999999996E-2</v>
      </c>
      <c r="H1754" s="39"/>
      <c r="I1754" s="36"/>
      <c r="J1754" s="35">
        <v>4</v>
      </c>
    </row>
    <row r="1755" spans="1:10" ht="15.75" thickBot="1">
      <c r="A1755" s="233"/>
      <c r="B1755" s="236"/>
      <c r="C1755" s="45"/>
      <c r="D1755" s="45"/>
      <c r="E1755" s="191"/>
      <c r="F1755" s="192" t="s">
        <v>16</v>
      </c>
      <c r="G1755" s="46" t="str">
        <f t="shared" si="27"/>
        <v/>
      </c>
      <c r="H1755" s="48"/>
      <c r="I1755" s="36"/>
      <c r="J1755" s="35">
        <v>4</v>
      </c>
    </row>
    <row r="1756" spans="1:10" ht="15.75" thickBot="1">
      <c r="A1756" s="231" t="s">
        <v>862</v>
      </c>
      <c r="B1756" s="234" t="s">
        <v>863</v>
      </c>
      <c r="C1756" s="30"/>
      <c r="D1756" s="31" t="s">
        <v>46</v>
      </c>
      <c r="E1756" s="186"/>
      <c r="F1756" s="193" t="s">
        <v>16</v>
      </c>
      <c r="G1756" s="32" t="str">
        <f t="shared" si="27"/>
        <v/>
      </c>
      <c r="H1756" s="33"/>
      <c r="I1756" s="34"/>
      <c r="J1756" s="35">
        <v>800</v>
      </c>
    </row>
    <row r="1757" spans="1:10">
      <c r="A1757" s="232"/>
      <c r="B1757" s="235"/>
      <c r="C1757" s="37"/>
      <c r="D1757" s="37"/>
      <c r="E1757" s="188"/>
      <c r="F1757" s="194" t="s">
        <v>16</v>
      </c>
      <c r="G1757" s="36" t="str">
        <f t="shared" si="27"/>
        <v/>
      </c>
      <c r="H1757" s="39"/>
      <c r="I1757" s="36"/>
      <c r="J1757" s="35">
        <v>800</v>
      </c>
    </row>
    <row r="1758" spans="1:10">
      <c r="A1758" s="232"/>
      <c r="B1758" s="235"/>
      <c r="C1758" s="40" t="s">
        <v>117</v>
      </c>
      <c r="D1758" s="40" t="s">
        <v>18</v>
      </c>
      <c r="E1758" s="190">
        <v>2.9000000000000001E-2</v>
      </c>
      <c r="F1758" s="189">
        <v>23.75</v>
      </c>
      <c r="G1758" s="38">
        <f t="shared" si="27"/>
        <v>0.68875000000000008</v>
      </c>
      <c r="H1758" s="43">
        <f>SUM(G1758:G1761)</f>
        <v>4.3258669999999997</v>
      </c>
      <c r="I1758" s="44"/>
      <c r="J1758" s="35">
        <v>800</v>
      </c>
    </row>
    <row r="1759" spans="1:10">
      <c r="A1759" s="232"/>
      <c r="B1759" s="235"/>
      <c r="C1759" s="40" t="s">
        <v>47</v>
      </c>
      <c r="D1759" s="40" t="s">
        <v>18</v>
      </c>
      <c r="E1759" s="190">
        <v>2.9000000000000001E-2</v>
      </c>
      <c r="F1759" s="189">
        <v>30.133999999999997</v>
      </c>
      <c r="G1759" s="38">
        <f t="shared" si="27"/>
        <v>0.87388599999999994</v>
      </c>
      <c r="H1759" s="39"/>
      <c r="I1759" s="36"/>
      <c r="J1759" s="35">
        <v>800</v>
      </c>
    </row>
    <row r="1760" spans="1:10" ht="25.5">
      <c r="A1760" s="232"/>
      <c r="B1760" s="235"/>
      <c r="C1760" s="40" t="s">
        <v>864</v>
      </c>
      <c r="D1760" s="40" t="s">
        <v>46</v>
      </c>
      <c r="E1760" s="190">
        <v>1.2434000000000001</v>
      </c>
      <c r="F1760" s="195">
        <v>2.19</v>
      </c>
      <c r="G1760" s="38">
        <f t="shared" si="27"/>
        <v>2.7230460000000001</v>
      </c>
      <c r="H1760" s="39"/>
      <c r="I1760" s="36"/>
      <c r="J1760" s="35">
        <v>800</v>
      </c>
    </row>
    <row r="1761" spans="1:10" ht="25.5">
      <c r="A1761" s="232"/>
      <c r="B1761" s="235"/>
      <c r="C1761" s="40" t="s">
        <v>858</v>
      </c>
      <c r="D1761" s="40" t="s">
        <v>212</v>
      </c>
      <c r="E1761" s="190">
        <v>9.4000000000000004E-3</v>
      </c>
      <c r="F1761" s="195">
        <v>4.2749999999999995</v>
      </c>
      <c r="G1761" s="38">
        <f t="shared" si="27"/>
        <v>4.0184999999999998E-2</v>
      </c>
      <c r="H1761" s="39"/>
      <c r="I1761" s="36"/>
      <c r="J1761" s="35">
        <v>800</v>
      </c>
    </row>
    <row r="1762" spans="1:10" ht="15.75" thickBot="1">
      <c r="A1762" s="233"/>
      <c r="B1762" s="236"/>
      <c r="C1762" s="45"/>
      <c r="D1762" s="45"/>
      <c r="E1762" s="191"/>
      <c r="F1762" s="192" t="s">
        <v>16</v>
      </c>
      <c r="G1762" s="46" t="str">
        <f t="shared" si="27"/>
        <v/>
      </c>
      <c r="H1762" s="48"/>
      <c r="I1762" s="36"/>
      <c r="J1762" s="35">
        <v>800</v>
      </c>
    </row>
    <row r="1763" spans="1:10" ht="15.75" hidden="1" thickBot="1">
      <c r="A1763" s="231" t="s">
        <v>865</v>
      </c>
      <c r="B1763" s="234" t="s">
        <v>866</v>
      </c>
      <c r="C1763" s="30"/>
      <c r="D1763" s="31" t="s">
        <v>46</v>
      </c>
      <c r="E1763" s="186"/>
      <c r="F1763" s="193" t="s">
        <v>16</v>
      </c>
      <c r="G1763" s="32" t="str">
        <f t="shared" si="27"/>
        <v/>
      </c>
      <c r="H1763" s="33"/>
      <c r="I1763" s="34"/>
      <c r="J1763" s="35">
        <v>0</v>
      </c>
    </row>
    <row r="1764" spans="1:10" ht="15.75" hidden="1" thickBot="1">
      <c r="A1764" s="232"/>
      <c r="B1764" s="235"/>
      <c r="C1764" s="37"/>
      <c r="D1764" s="37"/>
      <c r="E1764" s="188"/>
      <c r="F1764" s="194" t="s">
        <v>16</v>
      </c>
      <c r="G1764" s="36" t="str">
        <f t="shared" si="27"/>
        <v/>
      </c>
      <c r="H1764" s="39"/>
      <c r="I1764" s="36"/>
      <c r="J1764" s="35">
        <v>0</v>
      </c>
    </row>
    <row r="1765" spans="1:10" ht="15.75" hidden="1" thickBot="1">
      <c r="A1765" s="232"/>
      <c r="B1765" s="235"/>
      <c r="C1765" s="40" t="s">
        <v>117</v>
      </c>
      <c r="D1765" s="40" t="s">
        <v>18</v>
      </c>
      <c r="E1765" s="190">
        <v>5.0999999999999997E-2</v>
      </c>
      <c r="F1765" s="189">
        <v>23.75</v>
      </c>
      <c r="G1765" s="38">
        <f t="shared" si="27"/>
        <v>1.2112499999999999</v>
      </c>
      <c r="H1765" s="43">
        <f>SUM(G1765:G1768)</f>
        <v>2.7882689999999997</v>
      </c>
      <c r="I1765" s="44"/>
      <c r="J1765" s="35">
        <v>0</v>
      </c>
    </row>
    <row r="1766" spans="1:10" ht="15.75" hidden="1" thickBot="1">
      <c r="A1766" s="232"/>
      <c r="B1766" s="235"/>
      <c r="C1766" s="40" t="s">
        <v>47</v>
      </c>
      <c r="D1766" s="40" t="s">
        <v>18</v>
      </c>
      <c r="E1766" s="190">
        <v>5.0999999999999997E-2</v>
      </c>
      <c r="F1766" s="189">
        <v>30.133999999999997</v>
      </c>
      <c r="G1766" s="38">
        <f t="shared" si="27"/>
        <v>1.5368339999999998</v>
      </c>
      <c r="H1766" s="39"/>
      <c r="I1766" s="36"/>
      <c r="J1766" s="35">
        <v>0</v>
      </c>
    </row>
    <row r="1767" spans="1:10" ht="26.25" hidden="1" thickBot="1">
      <c r="A1767" s="232"/>
      <c r="B1767" s="235"/>
      <c r="C1767" s="40" t="s">
        <v>867</v>
      </c>
      <c r="D1767" s="40" t="s">
        <v>46</v>
      </c>
      <c r="E1767" s="190">
        <v>1.2434000000000001</v>
      </c>
      <c r="F1767" s="195" t="s">
        <v>16</v>
      </c>
      <c r="G1767" s="38" t="str">
        <f t="shared" si="27"/>
        <v/>
      </c>
      <c r="H1767" s="39"/>
      <c r="I1767" s="36"/>
      <c r="J1767" s="35">
        <v>0</v>
      </c>
    </row>
    <row r="1768" spans="1:10" ht="26.25" hidden="1" thickBot="1">
      <c r="A1768" s="232"/>
      <c r="B1768" s="235"/>
      <c r="C1768" s="40" t="s">
        <v>858</v>
      </c>
      <c r="D1768" s="40" t="s">
        <v>212</v>
      </c>
      <c r="E1768" s="190">
        <v>9.4000000000000004E-3</v>
      </c>
      <c r="F1768" s="195">
        <v>4.2749999999999995</v>
      </c>
      <c r="G1768" s="38">
        <f t="shared" si="27"/>
        <v>4.0184999999999998E-2</v>
      </c>
      <c r="H1768" s="39"/>
      <c r="I1768" s="36"/>
      <c r="J1768" s="35">
        <v>0</v>
      </c>
    </row>
    <row r="1769" spans="1:10" ht="15.75" hidden="1" thickBot="1">
      <c r="A1769" s="233"/>
      <c r="B1769" s="236"/>
      <c r="C1769" s="45"/>
      <c r="D1769" s="45"/>
      <c r="E1769" s="191"/>
      <c r="F1769" s="192" t="s">
        <v>16</v>
      </c>
      <c r="G1769" s="46" t="str">
        <f t="shared" si="27"/>
        <v/>
      </c>
      <c r="H1769" s="48"/>
      <c r="I1769" s="36"/>
      <c r="J1769" s="35">
        <v>0</v>
      </c>
    </row>
    <row r="1770" spans="1:10" ht="15.75" hidden="1" thickBot="1">
      <c r="A1770" s="231" t="s">
        <v>868</v>
      </c>
      <c r="B1770" s="234" t="s">
        <v>869</v>
      </c>
      <c r="C1770" s="30"/>
      <c r="D1770" s="31" t="s">
        <v>46</v>
      </c>
      <c r="E1770" s="186"/>
      <c r="F1770" s="193" t="s">
        <v>16</v>
      </c>
      <c r="G1770" s="32" t="str">
        <f t="shared" si="27"/>
        <v/>
      </c>
      <c r="H1770" s="33"/>
      <c r="I1770" s="34"/>
      <c r="J1770" s="35">
        <v>0</v>
      </c>
    </row>
    <row r="1771" spans="1:10" ht="15.75" hidden="1" thickBot="1">
      <c r="A1771" s="232"/>
      <c r="B1771" s="235"/>
      <c r="C1771" s="37"/>
      <c r="D1771" s="37"/>
      <c r="E1771" s="188"/>
      <c r="F1771" s="194" t="s">
        <v>16</v>
      </c>
      <c r="G1771" s="36" t="str">
        <f t="shared" si="27"/>
        <v/>
      </c>
      <c r="H1771" s="39"/>
      <c r="I1771" s="36"/>
      <c r="J1771" s="35">
        <v>0</v>
      </c>
    </row>
    <row r="1772" spans="1:10" ht="15.75" hidden="1" thickBot="1">
      <c r="A1772" s="232"/>
      <c r="B1772" s="235"/>
      <c r="C1772" s="40" t="s">
        <v>117</v>
      </c>
      <c r="D1772" s="40" t="s">
        <v>18</v>
      </c>
      <c r="E1772" s="190">
        <v>3.9E-2</v>
      </c>
      <c r="F1772" s="189">
        <v>23.75</v>
      </c>
      <c r="G1772" s="38">
        <f t="shared" si="27"/>
        <v>0.92625000000000002</v>
      </c>
      <c r="H1772" s="43">
        <f>SUM(G1772:G1775)</f>
        <v>2.141661</v>
      </c>
      <c r="I1772" s="44"/>
      <c r="J1772" s="35">
        <v>0</v>
      </c>
    </row>
    <row r="1773" spans="1:10" ht="15.75" hidden="1" thickBot="1">
      <c r="A1773" s="232"/>
      <c r="B1773" s="235"/>
      <c r="C1773" s="40" t="s">
        <v>47</v>
      </c>
      <c r="D1773" s="40" t="s">
        <v>18</v>
      </c>
      <c r="E1773" s="190">
        <v>3.9E-2</v>
      </c>
      <c r="F1773" s="189">
        <v>30.133999999999997</v>
      </c>
      <c r="G1773" s="38">
        <f t="shared" si="27"/>
        <v>1.1752259999999999</v>
      </c>
      <c r="H1773" s="39"/>
      <c r="I1773" s="36"/>
      <c r="J1773" s="35">
        <v>0</v>
      </c>
    </row>
    <row r="1774" spans="1:10" ht="26.25" hidden="1" thickBot="1">
      <c r="A1774" s="232"/>
      <c r="B1774" s="235"/>
      <c r="C1774" s="40" t="s">
        <v>870</v>
      </c>
      <c r="D1774" s="40" t="s">
        <v>46</v>
      </c>
      <c r="E1774" s="190">
        <v>1.2434000000000001</v>
      </c>
      <c r="F1774" s="195" t="s">
        <v>16</v>
      </c>
      <c r="G1774" s="38" t="str">
        <f t="shared" si="27"/>
        <v/>
      </c>
      <c r="H1774" s="39"/>
      <c r="I1774" s="36"/>
      <c r="J1774" s="35">
        <v>0</v>
      </c>
    </row>
    <row r="1775" spans="1:10" ht="26.25" hidden="1" thickBot="1">
      <c r="A1775" s="232"/>
      <c r="B1775" s="235"/>
      <c r="C1775" s="40" t="s">
        <v>858</v>
      </c>
      <c r="D1775" s="40" t="s">
        <v>212</v>
      </c>
      <c r="E1775" s="190">
        <v>9.4000000000000004E-3</v>
      </c>
      <c r="F1775" s="195">
        <v>4.2749999999999995</v>
      </c>
      <c r="G1775" s="38">
        <f t="shared" si="27"/>
        <v>4.0184999999999998E-2</v>
      </c>
      <c r="H1775" s="39"/>
      <c r="I1775" s="36"/>
      <c r="J1775" s="35">
        <v>0</v>
      </c>
    </row>
    <row r="1776" spans="1:10" ht="15.75" hidden="1" thickBot="1">
      <c r="A1776" s="233"/>
      <c r="B1776" s="236"/>
      <c r="C1776" s="45"/>
      <c r="D1776" s="45"/>
      <c r="E1776" s="191"/>
      <c r="F1776" s="192" t="s">
        <v>16</v>
      </c>
      <c r="G1776" s="46" t="str">
        <f t="shared" si="27"/>
        <v/>
      </c>
      <c r="H1776" s="48"/>
      <c r="I1776" s="36"/>
      <c r="J1776" s="35">
        <v>0</v>
      </c>
    </row>
    <row r="1777" spans="1:10" ht="15.75" thickBot="1">
      <c r="A1777" s="231" t="s">
        <v>871</v>
      </c>
      <c r="B1777" s="234" t="s">
        <v>872</v>
      </c>
      <c r="C1777" s="30"/>
      <c r="D1777" s="31" t="s">
        <v>46</v>
      </c>
      <c r="E1777" s="186"/>
      <c r="F1777" s="193" t="s">
        <v>16</v>
      </c>
      <c r="G1777" s="32" t="str">
        <f t="shared" si="27"/>
        <v/>
      </c>
      <c r="H1777" s="33"/>
      <c r="I1777" s="34"/>
      <c r="J1777" s="35">
        <v>11</v>
      </c>
    </row>
    <row r="1778" spans="1:10">
      <c r="A1778" s="232"/>
      <c r="B1778" s="235"/>
      <c r="C1778" s="37"/>
      <c r="D1778" s="37"/>
      <c r="E1778" s="188"/>
      <c r="F1778" s="194" t="s">
        <v>16</v>
      </c>
      <c r="G1778" s="36" t="str">
        <f t="shared" si="27"/>
        <v/>
      </c>
      <c r="H1778" s="39"/>
      <c r="I1778" s="36"/>
      <c r="J1778" s="35">
        <v>11</v>
      </c>
    </row>
    <row r="1779" spans="1:10">
      <c r="A1779" s="232"/>
      <c r="B1779" s="235"/>
      <c r="C1779" s="40" t="s">
        <v>117</v>
      </c>
      <c r="D1779" s="40" t="s">
        <v>18</v>
      </c>
      <c r="E1779" s="190">
        <v>8.9999999999999993E-3</v>
      </c>
      <c r="F1779" s="189">
        <v>23.75</v>
      </c>
      <c r="G1779" s="38">
        <f t="shared" si="27"/>
        <v>0.21375</v>
      </c>
      <c r="H1779" s="43">
        <f>SUM(G1779:G1782)</f>
        <v>9.4112559999999998</v>
      </c>
      <c r="I1779" s="44"/>
      <c r="J1779" s="35">
        <v>11</v>
      </c>
    </row>
    <row r="1780" spans="1:10">
      <c r="A1780" s="232"/>
      <c r="B1780" s="235"/>
      <c r="C1780" s="40" t="s">
        <v>47</v>
      </c>
      <c r="D1780" s="40" t="s">
        <v>18</v>
      </c>
      <c r="E1780" s="190">
        <v>8.9999999999999993E-3</v>
      </c>
      <c r="F1780" s="189">
        <v>30.133999999999997</v>
      </c>
      <c r="G1780" s="38">
        <f t="shared" si="27"/>
        <v>0.27120599999999995</v>
      </c>
      <c r="H1780" s="39"/>
      <c r="I1780" s="36"/>
      <c r="J1780" s="35">
        <v>11</v>
      </c>
    </row>
    <row r="1781" spans="1:10" ht="25.5">
      <c r="A1781" s="232"/>
      <c r="B1781" s="235"/>
      <c r="C1781" s="40" t="s">
        <v>873</v>
      </c>
      <c r="D1781" s="40" t="s">
        <v>46</v>
      </c>
      <c r="E1781" s="190">
        <v>1.0269999999999999</v>
      </c>
      <c r="F1781" s="195">
        <v>8.65</v>
      </c>
      <c r="G1781" s="38">
        <f t="shared" si="27"/>
        <v>8.8835499999999996</v>
      </c>
      <c r="H1781" s="39"/>
      <c r="I1781" s="36"/>
      <c r="J1781" s="35">
        <v>11</v>
      </c>
    </row>
    <row r="1782" spans="1:10" ht="25.5">
      <c r="A1782" s="232"/>
      <c r="B1782" s="235"/>
      <c r="C1782" s="40" t="s">
        <v>858</v>
      </c>
      <c r="D1782" s="40" t="s">
        <v>212</v>
      </c>
      <c r="E1782" s="190">
        <v>0.01</v>
      </c>
      <c r="F1782" s="195">
        <v>4.2749999999999995</v>
      </c>
      <c r="G1782" s="38">
        <f t="shared" si="27"/>
        <v>4.2749999999999996E-2</v>
      </c>
      <c r="H1782" s="39"/>
      <c r="I1782" s="36"/>
      <c r="J1782" s="35">
        <v>11</v>
      </c>
    </row>
    <row r="1783" spans="1:10" ht="15.75" thickBot="1">
      <c r="A1783" s="233"/>
      <c r="B1783" s="236"/>
      <c r="C1783" s="45"/>
      <c r="D1783" s="45"/>
      <c r="E1783" s="191"/>
      <c r="F1783" s="192" t="s">
        <v>16</v>
      </c>
      <c r="G1783" s="46" t="str">
        <f t="shared" si="27"/>
        <v/>
      </c>
      <c r="H1783" s="48"/>
      <c r="I1783" s="36"/>
      <c r="J1783" s="35">
        <v>11</v>
      </c>
    </row>
    <row r="1784" spans="1:10" ht="15.75" hidden="1" thickBot="1">
      <c r="A1784" s="231" t="s">
        <v>874</v>
      </c>
      <c r="B1784" s="234" t="s">
        <v>875</v>
      </c>
      <c r="C1784" s="30"/>
      <c r="D1784" s="31" t="s">
        <v>46</v>
      </c>
      <c r="E1784" s="186"/>
      <c r="F1784" s="193" t="s">
        <v>16</v>
      </c>
      <c r="G1784" s="32" t="str">
        <f t="shared" si="27"/>
        <v/>
      </c>
      <c r="H1784" s="33"/>
      <c r="I1784" s="34"/>
      <c r="J1784" s="35">
        <v>0</v>
      </c>
    </row>
    <row r="1785" spans="1:10" ht="15.75" hidden="1" thickBot="1">
      <c r="A1785" s="232"/>
      <c r="B1785" s="235"/>
      <c r="C1785" s="37"/>
      <c r="D1785" s="37"/>
      <c r="E1785" s="188"/>
      <c r="F1785" s="194" t="s">
        <v>16</v>
      </c>
      <c r="G1785" s="36" t="str">
        <f t="shared" si="27"/>
        <v/>
      </c>
      <c r="H1785" s="39"/>
      <c r="I1785" s="36"/>
      <c r="J1785" s="35">
        <v>0</v>
      </c>
    </row>
    <row r="1786" spans="1:10" ht="15.75" hidden="1" thickBot="1">
      <c r="A1786" s="232"/>
      <c r="B1786" s="235"/>
      <c r="C1786" s="40" t="s">
        <v>117</v>
      </c>
      <c r="D1786" s="40" t="s">
        <v>18</v>
      </c>
      <c r="E1786" s="190">
        <v>5.0999999999999997E-2</v>
      </c>
      <c r="F1786" s="189">
        <v>23.75</v>
      </c>
      <c r="G1786" s="36">
        <f t="shared" si="27"/>
        <v>1.2112499999999999</v>
      </c>
      <c r="H1786" s="43">
        <f>SUM(G1786:G1789)</f>
        <v>2.7882689999999997</v>
      </c>
      <c r="I1786" s="44"/>
      <c r="J1786" s="35">
        <v>0</v>
      </c>
    </row>
    <row r="1787" spans="1:10" ht="15.75" hidden="1" thickBot="1">
      <c r="A1787" s="232"/>
      <c r="B1787" s="235"/>
      <c r="C1787" s="40" t="s">
        <v>47</v>
      </c>
      <c r="D1787" s="40" t="s">
        <v>18</v>
      </c>
      <c r="E1787" s="190">
        <v>5.0999999999999997E-2</v>
      </c>
      <c r="F1787" s="189">
        <v>30.133999999999997</v>
      </c>
      <c r="G1787" s="36">
        <f t="shared" si="27"/>
        <v>1.5368339999999998</v>
      </c>
      <c r="H1787" s="39"/>
      <c r="I1787" s="36"/>
      <c r="J1787" s="35">
        <v>0</v>
      </c>
    </row>
    <row r="1788" spans="1:10" ht="26.25" hidden="1" thickBot="1">
      <c r="A1788" s="232"/>
      <c r="B1788" s="235"/>
      <c r="C1788" s="40" t="s">
        <v>876</v>
      </c>
      <c r="D1788" s="40" t="s">
        <v>46</v>
      </c>
      <c r="E1788" s="190">
        <v>1.2434000000000001</v>
      </c>
      <c r="F1788" s="195" t="s">
        <v>16</v>
      </c>
      <c r="G1788" s="36" t="str">
        <f t="shared" si="27"/>
        <v/>
      </c>
      <c r="H1788" s="39"/>
      <c r="I1788" s="36"/>
      <c r="J1788" s="35">
        <v>0</v>
      </c>
    </row>
    <row r="1789" spans="1:10" ht="26.25" hidden="1" thickBot="1">
      <c r="A1789" s="232"/>
      <c r="B1789" s="235"/>
      <c r="C1789" s="40" t="s">
        <v>858</v>
      </c>
      <c r="D1789" s="40" t="s">
        <v>212</v>
      </c>
      <c r="E1789" s="190">
        <v>9.4000000000000004E-3</v>
      </c>
      <c r="F1789" s="195">
        <v>4.2749999999999995</v>
      </c>
      <c r="G1789" s="36">
        <f t="shared" si="27"/>
        <v>4.0184999999999998E-2</v>
      </c>
      <c r="H1789" s="39"/>
      <c r="I1789" s="36"/>
      <c r="J1789" s="35">
        <v>0</v>
      </c>
    </row>
    <row r="1790" spans="1:10" ht="15.75" hidden="1" thickBot="1">
      <c r="A1790" s="233"/>
      <c r="B1790" s="236"/>
      <c r="C1790" s="45"/>
      <c r="D1790" s="45"/>
      <c r="E1790" s="191"/>
      <c r="F1790" s="192" t="s">
        <v>16</v>
      </c>
      <c r="G1790" s="46" t="str">
        <f t="shared" si="27"/>
        <v/>
      </c>
      <c r="H1790" s="48"/>
      <c r="I1790" s="36"/>
      <c r="J1790" s="35">
        <v>0</v>
      </c>
    </row>
    <row r="1791" spans="1:10" ht="15.75" hidden="1" thickBot="1">
      <c r="A1791" s="231" t="s">
        <v>877</v>
      </c>
      <c r="B1791" s="234" t="s">
        <v>878</v>
      </c>
      <c r="C1791" s="30"/>
      <c r="D1791" s="31" t="s">
        <v>24</v>
      </c>
      <c r="E1791" s="186"/>
      <c r="F1791" s="193" t="s">
        <v>16</v>
      </c>
      <c r="G1791" s="32" t="str">
        <f t="shared" si="27"/>
        <v/>
      </c>
      <c r="H1791" s="33"/>
      <c r="I1791" s="34"/>
      <c r="J1791" s="35">
        <v>0</v>
      </c>
    </row>
    <row r="1792" spans="1:10" ht="15.75" hidden="1" thickBot="1">
      <c r="A1792" s="232"/>
      <c r="B1792" s="235"/>
      <c r="C1792" s="37"/>
      <c r="D1792" s="37"/>
      <c r="E1792" s="188"/>
      <c r="F1792" s="194" t="s">
        <v>16</v>
      </c>
      <c r="G1792" s="36" t="str">
        <f t="shared" si="27"/>
        <v/>
      </c>
      <c r="H1792" s="39"/>
      <c r="I1792" s="36"/>
      <c r="J1792" s="35">
        <v>0</v>
      </c>
    </row>
    <row r="1793" spans="1:10" ht="26.25" hidden="1" thickBot="1">
      <c r="A1793" s="232"/>
      <c r="B1793" s="235"/>
      <c r="C1793" s="40" t="s">
        <v>879</v>
      </c>
      <c r="D1793" s="199" t="s">
        <v>24</v>
      </c>
      <c r="E1793" s="190">
        <v>1</v>
      </c>
      <c r="F1793" s="195" t="s">
        <v>16</v>
      </c>
      <c r="G1793" s="36" t="str">
        <f t="shared" si="27"/>
        <v/>
      </c>
      <c r="H1793" s="43">
        <f>SUM(G1793:G1796)</f>
        <v>232.35195540878078</v>
      </c>
      <c r="I1793" s="44"/>
      <c r="J1793" s="35">
        <v>0</v>
      </c>
    </row>
    <row r="1794" spans="1:10" ht="39" hidden="1" thickBot="1">
      <c r="A1794" s="232"/>
      <c r="B1794" s="235"/>
      <c r="C1794" s="40" t="s">
        <v>880</v>
      </c>
      <c r="D1794" s="40" t="s">
        <v>174</v>
      </c>
      <c r="E1794" s="190">
        <v>1.9199999999999998E-2</v>
      </c>
      <c r="F1794" s="198">
        <f>IF(ISNUMBER('Comp.Aux1'!$G$412), 'Comp.Aux1'!$G$412, 0)</f>
        <v>875.83101087399996</v>
      </c>
      <c r="G1794" s="36">
        <f t="shared" si="27"/>
        <v>16.815955408780798</v>
      </c>
      <c r="H1794" s="39"/>
      <c r="I1794" s="36"/>
      <c r="J1794" s="35">
        <v>0</v>
      </c>
    </row>
    <row r="1795" spans="1:10" ht="15.75" hidden="1" thickBot="1">
      <c r="A1795" s="232"/>
      <c r="B1795" s="235"/>
      <c r="C1795" s="40" t="s">
        <v>117</v>
      </c>
      <c r="D1795" s="40" t="s">
        <v>18</v>
      </c>
      <c r="E1795" s="190">
        <v>4</v>
      </c>
      <c r="F1795" s="189">
        <v>23.75</v>
      </c>
      <c r="G1795" s="36">
        <f t="shared" si="27"/>
        <v>95</v>
      </c>
      <c r="H1795" s="39"/>
      <c r="I1795" s="36"/>
      <c r="J1795" s="35">
        <v>0</v>
      </c>
    </row>
    <row r="1796" spans="1:10" ht="15.75" hidden="1" thickBot="1">
      <c r="A1796" s="232"/>
      <c r="B1796" s="235"/>
      <c r="C1796" s="40" t="s">
        <v>47</v>
      </c>
      <c r="D1796" s="40" t="s">
        <v>18</v>
      </c>
      <c r="E1796" s="190">
        <v>4</v>
      </c>
      <c r="F1796" s="189">
        <v>30.133999999999997</v>
      </c>
      <c r="G1796" s="38">
        <f t="shared" si="27"/>
        <v>120.53599999999999</v>
      </c>
      <c r="H1796" s="39"/>
      <c r="I1796" s="36"/>
      <c r="J1796" s="35">
        <v>0</v>
      </c>
    </row>
    <row r="1797" spans="1:10" ht="15.75" hidden="1" thickBot="1">
      <c r="A1797" s="233"/>
      <c r="B1797" s="236"/>
      <c r="C1797" s="45"/>
      <c r="D1797" s="45"/>
      <c r="E1797" s="191"/>
      <c r="F1797" s="192" t="s">
        <v>16</v>
      </c>
      <c r="G1797" s="46" t="str">
        <f t="shared" si="27"/>
        <v/>
      </c>
      <c r="H1797" s="48"/>
      <c r="I1797" s="36"/>
      <c r="J1797" s="35">
        <v>0</v>
      </c>
    </row>
    <row r="1798" spans="1:10" ht="15.75" hidden="1" thickBot="1">
      <c r="A1798" s="231" t="s">
        <v>881</v>
      </c>
      <c r="B1798" s="234" t="s">
        <v>882</v>
      </c>
      <c r="C1798" s="30"/>
      <c r="D1798" s="31" t="s">
        <v>24</v>
      </c>
      <c r="E1798" s="186"/>
      <c r="F1798" s="193" t="s">
        <v>16</v>
      </c>
      <c r="G1798" s="32" t="str">
        <f t="shared" ref="G1798:G1861" si="28">IF(ISNUMBER(F1798),E1798*F1798,"")</f>
        <v/>
      </c>
      <c r="H1798" s="33"/>
      <c r="I1798" s="34"/>
      <c r="J1798" s="35">
        <v>0</v>
      </c>
    </row>
    <row r="1799" spans="1:10" ht="15.75" hidden="1" thickBot="1">
      <c r="A1799" s="232"/>
      <c r="B1799" s="235"/>
      <c r="C1799" s="37"/>
      <c r="D1799" s="37"/>
      <c r="E1799" s="188"/>
      <c r="F1799" s="194" t="s">
        <v>16</v>
      </c>
      <c r="G1799" s="36" t="str">
        <f t="shared" si="28"/>
        <v/>
      </c>
      <c r="H1799" s="39"/>
      <c r="I1799" s="36"/>
      <c r="J1799" s="35">
        <v>0</v>
      </c>
    </row>
    <row r="1800" spans="1:10" ht="26.25" hidden="1" thickBot="1">
      <c r="A1800" s="232"/>
      <c r="B1800" s="235"/>
      <c r="C1800" s="40" t="s">
        <v>883</v>
      </c>
      <c r="D1800" s="40" t="s">
        <v>212</v>
      </c>
      <c r="E1800" s="190">
        <v>10</v>
      </c>
      <c r="F1800" s="195">
        <v>1.0449999999999999</v>
      </c>
      <c r="G1800" s="36">
        <f t="shared" si="28"/>
        <v>10.45</v>
      </c>
      <c r="H1800" s="43">
        <f>SUM(G1800:G1809)</f>
        <v>604.65432134999992</v>
      </c>
      <c r="I1800" s="44"/>
      <c r="J1800" s="35">
        <v>0</v>
      </c>
    </row>
    <row r="1801" spans="1:10" ht="15.75" hidden="1" thickBot="1">
      <c r="A1801" s="232"/>
      <c r="B1801" s="235"/>
      <c r="C1801" s="40" t="s">
        <v>884</v>
      </c>
      <c r="D1801" s="40" t="s">
        <v>212</v>
      </c>
      <c r="E1801" s="190">
        <v>6</v>
      </c>
      <c r="F1801" s="189">
        <v>0.70299999999999996</v>
      </c>
      <c r="G1801" s="36">
        <f t="shared" si="28"/>
        <v>4.218</v>
      </c>
      <c r="H1801" s="39"/>
      <c r="I1801" s="36"/>
      <c r="J1801" s="35">
        <v>0</v>
      </c>
    </row>
    <row r="1802" spans="1:10" ht="39" hidden="1" thickBot="1">
      <c r="A1802" s="232"/>
      <c r="B1802" s="235"/>
      <c r="C1802" s="40" t="s">
        <v>885</v>
      </c>
      <c r="D1802" s="40" t="s">
        <v>212</v>
      </c>
      <c r="E1802" s="190">
        <v>4</v>
      </c>
      <c r="F1802" s="189">
        <v>0.47499999999999998</v>
      </c>
      <c r="G1802" s="36">
        <f t="shared" si="28"/>
        <v>1.9</v>
      </c>
      <c r="H1802" s="39"/>
      <c r="I1802" s="36"/>
      <c r="J1802" s="35">
        <v>0</v>
      </c>
    </row>
    <row r="1803" spans="1:10" ht="26.25" hidden="1" thickBot="1">
      <c r="A1803" s="232"/>
      <c r="B1803" s="235"/>
      <c r="C1803" s="40" t="s">
        <v>886</v>
      </c>
      <c r="D1803" s="40" t="s">
        <v>212</v>
      </c>
      <c r="E1803" s="190">
        <v>6</v>
      </c>
      <c r="F1803" s="189">
        <v>1.577</v>
      </c>
      <c r="G1803" s="36">
        <f t="shared" si="28"/>
        <v>9.4619999999999997</v>
      </c>
      <c r="H1803" s="39"/>
      <c r="I1803" s="36"/>
      <c r="J1803" s="35">
        <v>0</v>
      </c>
    </row>
    <row r="1804" spans="1:10" ht="26.25" hidden="1" thickBot="1">
      <c r="A1804" s="232"/>
      <c r="B1804" s="235"/>
      <c r="C1804" s="40" t="s">
        <v>887</v>
      </c>
      <c r="D1804" s="40" t="s">
        <v>212</v>
      </c>
      <c r="E1804" s="190">
        <v>6</v>
      </c>
      <c r="F1804" s="189">
        <v>1.5484999999999998</v>
      </c>
      <c r="G1804" s="36">
        <f t="shared" si="28"/>
        <v>9.2909999999999986</v>
      </c>
      <c r="H1804" s="39"/>
      <c r="I1804" s="36"/>
      <c r="J1804" s="35">
        <v>0</v>
      </c>
    </row>
    <row r="1805" spans="1:10" ht="15.75" hidden="1" thickBot="1">
      <c r="A1805" s="232"/>
      <c r="B1805" s="235"/>
      <c r="C1805" s="40" t="s">
        <v>882</v>
      </c>
      <c r="D1805" s="40" t="s">
        <v>212</v>
      </c>
      <c r="E1805" s="190">
        <v>1</v>
      </c>
      <c r="F1805" s="189" t="s">
        <v>16</v>
      </c>
      <c r="G1805" s="36" t="str">
        <f t="shared" si="28"/>
        <v/>
      </c>
      <c r="H1805" s="39"/>
      <c r="I1805" s="36"/>
      <c r="J1805" s="35">
        <v>0</v>
      </c>
    </row>
    <row r="1806" spans="1:10" ht="15.75" hidden="1" thickBot="1">
      <c r="A1806" s="232"/>
      <c r="B1806" s="235"/>
      <c r="C1806" s="40" t="s">
        <v>75</v>
      </c>
      <c r="D1806" s="40" t="s">
        <v>18</v>
      </c>
      <c r="E1806" s="190">
        <v>4.5749000000000004</v>
      </c>
      <c r="F1806" s="189">
        <v>23.179999999999996</v>
      </c>
      <c r="G1806" s="36">
        <f t="shared" si="28"/>
        <v>106.04618199999999</v>
      </c>
      <c r="H1806" s="39"/>
      <c r="I1806" s="36"/>
      <c r="J1806" s="35">
        <v>0</v>
      </c>
    </row>
    <row r="1807" spans="1:10" ht="39" hidden="1" thickBot="1">
      <c r="A1807" s="232"/>
      <c r="B1807" s="235"/>
      <c r="C1807" s="40" t="s">
        <v>888</v>
      </c>
      <c r="D1807" s="40" t="s">
        <v>54</v>
      </c>
      <c r="E1807" s="190">
        <v>0.2059</v>
      </c>
      <c r="F1807" s="189">
        <v>327.39849999999996</v>
      </c>
      <c r="G1807" s="36">
        <f t="shared" si="28"/>
        <v>67.411351149999987</v>
      </c>
      <c r="H1807" s="39"/>
      <c r="I1807" s="36"/>
      <c r="J1807" s="35">
        <v>0</v>
      </c>
    </row>
    <row r="1808" spans="1:10" ht="39" hidden="1" thickBot="1">
      <c r="A1808" s="232"/>
      <c r="B1808" s="235"/>
      <c r="C1808" s="40" t="s">
        <v>889</v>
      </c>
      <c r="D1808" s="40" t="s">
        <v>52</v>
      </c>
      <c r="E1808" s="190">
        <v>1.5165999999999999</v>
      </c>
      <c r="F1808" s="189">
        <v>166.345</v>
      </c>
      <c r="G1808" s="36">
        <f t="shared" si="28"/>
        <v>252.27882699999998</v>
      </c>
      <c r="H1808" s="39"/>
      <c r="I1808" s="36"/>
      <c r="J1808" s="35">
        <v>0</v>
      </c>
    </row>
    <row r="1809" spans="1:10" ht="26.25" hidden="1" thickBot="1">
      <c r="A1809" s="232"/>
      <c r="B1809" s="235"/>
      <c r="C1809" s="40" t="s">
        <v>890</v>
      </c>
      <c r="D1809" s="40" t="s">
        <v>18</v>
      </c>
      <c r="E1809" s="190">
        <v>4.5749000000000004</v>
      </c>
      <c r="F1809" s="189">
        <v>31.387999999999998</v>
      </c>
      <c r="G1809" s="36">
        <f t="shared" si="28"/>
        <v>143.59696120000001</v>
      </c>
      <c r="H1809" s="39"/>
      <c r="I1809" s="36"/>
      <c r="J1809" s="35">
        <v>0</v>
      </c>
    </row>
    <row r="1810" spans="1:10" ht="15.75" hidden="1" thickBot="1">
      <c r="A1810" s="233"/>
      <c r="B1810" s="236"/>
      <c r="C1810" s="45"/>
      <c r="D1810" s="45"/>
      <c r="E1810" s="191"/>
      <c r="F1810" s="192" t="s">
        <v>16</v>
      </c>
      <c r="G1810" s="46" t="str">
        <f t="shared" si="28"/>
        <v/>
      </c>
      <c r="H1810" s="48"/>
      <c r="I1810" s="36"/>
      <c r="J1810" s="35">
        <v>0</v>
      </c>
    </row>
    <row r="1811" spans="1:10" ht="15.75" hidden="1" thickBot="1">
      <c r="A1811" s="231" t="s">
        <v>891</v>
      </c>
      <c r="B1811" s="234" t="s">
        <v>892</v>
      </c>
      <c r="C1811" s="30"/>
      <c r="D1811" s="31" t="s">
        <v>24</v>
      </c>
      <c r="E1811" s="186"/>
      <c r="F1811" s="193" t="s">
        <v>16</v>
      </c>
      <c r="G1811" s="32" t="str">
        <f t="shared" si="28"/>
        <v/>
      </c>
      <c r="H1811" s="33"/>
      <c r="I1811" s="34"/>
      <c r="J1811" s="35">
        <v>0</v>
      </c>
    </row>
    <row r="1812" spans="1:10" ht="15.75" hidden="1" thickBot="1">
      <c r="A1812" s="232"/>
      <c r="B1812" s="235"/>
      <c r="C1812" s="37"/>
      <c r="D1812" s="37"/>
      <c r="E1812" s="188"/>
      <c r="F1812" s="194" t="s">
        <v>16</v>
      </c>
      <c r="G1812" s="36" t="str">
        <f t="shared" si="28"/>
        <v/>
      </c>
      <c r="H1812" s="39"/>
      <c r="I1812" s="36"/>
      <c r="J1812" s="35">
        <v>0</v>
      </c>
    </row>
    <row r="1813" spans="1:10" ht="26.25" hidden="1" thickBot="1">
      <c r="A1813" s="232"/>
      <c r="B1813" s="235"/>
      <c r="C1813" s="40" t="s">
        <v>883</v>
      </c>
      <c r="D1813" s="40" t="s">
        <v>212</v>
      </c>
      <c r="E1813" s="190">
        <v>10</v>
      </c>
      <c r="F1813" s="195">
        <v>1.0449999999999999</v>
      </c>
      <c r="G1813" s="36">
        <f t="shared" si="28"/>
        <v>10.45</v>
      </c>
      <c r="H1813" s="43">
        <f>SUM(G1813:G1820)</f>
        <v>212.57982800000002</v>
      </c>
      <c r="I1813" s="44"/>
      <c r="J1813" s="35">
        <v>0</v>
      </c>
    </row>
    <row r="1814" spans="1:10" ht="39" hidden="1" thickBot="1">
      <c r="A1814" s="232"/>
      <c r="B1814" s="235"/>
      <c r="C1814" s="40" t="s">
        <v>379</v>
      </c>
      <c r="D1814" s="40" t="s">
        <v>212</v>
      </c>
      <c r="E1814" s="190">
        <v>9</v>
      </c>
      <c r="F1814" s="189">
        <v>1.159</v>
      </c>
      <c r="G1814" s="36">
        <f t="shared" si="28"/>
        <v>10.431000000000001</v>
      </c>
      <c r="H1814" s="39"/>
      <c r="I1814" s="36"/>
      <c r="J1814" s="35">
        <v>0</v>
      </c>
    </row>
    <row r="1815" spans="1:10" ht="26.25" hidden="1" thickBot="1">
      <c r="A1815" s="232"/>
      <c r="B1815" s="235"/>
      <c r="C1815" s="40" t="s">
        <v>893</v>
      </c>
      <c r="D1815" s="40" t="s">
        <v>212</v>
      </c>
      <c r="E1815" s="190">
        <v>6</v>
      </c>
      <c r="F1815" s="189">
        <v>1.2635000000000001</v>
      </c>
      <c r="G1815" s="36">
        <f t="shared" si="28"/>
        <v>7.5810000000000004</v>
      </c>
      <c r="H1815" s="39"/>
      <c r="I1815" s="36"/>
      <c r="J1815" s="35">
        <v>0</v>
      </c>
    </row>
    <row r="1816" spans="1:10" ht="39" hidden="1" thickBot="1">
      <c r="A1816" s="232"/>
      <c r="B1816" s="235"/>
      <c r="C1816" s="40" t="s">
        <v>885</v>
      </c>
      <c r="D1816" s="40" t="s">
        <v>212</v>
      </c>
      <c r="E1816" s="190">
        <v>4</v>
      </c>
      <c r="F1816" s="189">
        <v>0.47499999999999998</v>
      </c>
      <c r="G1816" s="36">
        <f t="shared" si="28"/>
        <v>1.9</v>
      </c>
      <c r="H1816" s="39"/>
      <c r="I1816" s="36"/>
      <c r="J1816" s="35">
        <v>0</v>
      </c>
    </row>
    <row r="1817" spans="1:10" ht="26.25" hidden="1" thickBot="1">
      <c r="A1817" s="232"/>
      <c r="B1817" s="235"/>
      <c r="C1817" s="40" t="s">
        <v>382</v>
      </c>
      <c r="D1817" s="40" t="s">
        <v>212</v>
      </c>
      <c r="E1817" s="190">
        <v>2</v>
      </c>
      <c r="F1817" s="189">
        <v>19.256499999999999</v>
      </c>
      <c r="G1817" s="36">
        <f t="shared" si="28"/>
        <v>38.512999999999998</v>
      </c>
      <c r="H1817" s="39"/>
      <c r="I1817" s="36"/>
      <c r="J1817" s="35">
        <v>0</v>
      </c>
    </row>
    <row r="1818" spans="1:10" ht="15.75" hidden="1" thickBot="1">
      <c r="A1818" s="232"/>
      <c r="B1818" s="235"/>
      <c r="C1818" s="40" t="s">
        <v>892</v>
      </c>
      <c r="D1818" s="40" t="s">
        <v>212</v>
      </c>
      <c r="E1818" s="190">
        <v>1</v>
      </c>
      <c r="F1818" s="189" t="s">
        <v>16</v>
      </c>
      <c r="G1818" s="36" t="str">
        <f t="shared" si="28"/>
        <v/>
      </c>
      <c r="H1818" s="39"/>
      <c r="I1818" s="36"/>
      <c r="J1818" s="35">
        <v>0</v>
      </c>
    </row>
    <row r="1819" spans="1:10" ht="15.75" hidden="1" thickBot="1">
      <c r="A1819" s="232"/>
      <c r="B1819" s="235"/>
      <c r="C1819" s="40" t="s">
        <v>75</v>
      </c>
      <c r="D1819" s="40" t="s">
        <v>18</v>
      </c>
      <c r="E1819" s="190">
        <v>2.6335000000000002</v>
      </c>
      <c r="F1819" s="189">
        <v>23.179999999999996</v>
      </c>
      <c r="G1819" s="36">
        <f t="shared" si="28"/>
        <v>61.044529999999995</v>
      </c>
      <c r="H1819" s="39"/>
      <c r="I1819" s="36"/>
      <c r="J1819" s="35">
        <v>0</v>
      </c>
    </row>
    <row r="1820" spans="1:10" ht="26.25" hidden="1" thickBot="1">
      <c r="A1820" s="232"/>
      <c r="B1820" s="235"/>
      <c r="C1820" s="40" t="s">
        <v>890</v>
      </c>
      <c r="D1820" s="40" t="s">
        <v>18</v>
      </c>
      <c r="E1820" s="190">
        <v>2.6335000000000002</v>
      </c>
      <c r="F1820" s="189">
        <v>31.387999999999998</v>
      </c>
      <c r="G1820" s="36">
        <f t="shared" si="28"/>
        <v>82.660297999999997</v>
      </c>
      <c r="H1820" s="39"/>
      <c r="I1820" s="36"/>
      <c r="J1820" s="35">
        <v>0</v>
      </c>
    </row>
    <row r="1821" spans="1:10" ht="15.75" hidden="1" thickBot="1">
      <c r="A1821" s="233"/>
      <c r="B1821" s="236"/>
      <c r="C1821" s="45"/>
      <c r="D1821" s="45"/>
      <c r="E1821" s="191"/>
      <c r="F1821" s="192" t="s">
        <v>16</v>
      </c>
      <c r="G1821" s="46" t="str">
        <f t="shared" si="28"/>
        <v/>
      </c>
      <c r="H1821" s="48"/>
      <c r="I1821" s="36"/>
      <c r="J1821" s="35">
        <v>0</v>
      </c>
    </row>
    <row r="1822" spans="1:10" ht="15.75" hidden="1" thickBot="1">
      <c r="A1822" s="231" t="s">
        <v>894</v>
      </c>
      <c r="B1822" s="234" t="s">
        <v>895</v>
      </c>
      <c r="C1822" s="30"/>
      <c r="D1822" s="31" t="s">
        <v>24</v>
      </c>
      <c r="E1822" s="186"/>
      <c r="F1822" s="193" t="s">
        <v>16</v>
      </c>
      <c r="G1822" s="32" t="str">
        <f t="shared" si="28"/>
        <v/>
      </c>
      <c r="H1822" s="33"/>
      <c r="I1822" s="34"/>
      <c r="J1822" s="35">
        <v>0</v>
      </c>
    </row>
    <row r="1823" spans="1:10" ht="15.75" hidden="1" thickBot="1">
      <c r="A1823" s="232"/>
      <c r="B1823" s="235"/>
      <c r="C1823" s="37"/>
      <c r="D1823" s="37"/>
      <c r="E1823" s="188"/>
      <c r="F1823" s="194" t="s">
        <v>16</v>
      </c>
      <c r="G1823" s="36" t="str">
        <f t="shared" si="28"/>
        <v/>
      </c>
      <c r="H1823" s="39"/>
      <c r="I1823" s="36"/>
      <c r="J1823" s="35">
        <v>0</v>
      </c>
    </row>
    <row r="1824" spans="1:10" ht="26.25" hidden="1" thickBot="1">
      <c r="A1824" s="232"/>
      <c r="B1824" s="235"/>
      <c r="C1824" s="40" t="s">
        <v>883</v>
      </c>
      <c r="D1824" s="40" t="s">
        <v>212</v>
      </c>
      <c r="E1824" s="190">
        <v>10</v>
      </c>
      <c r="F1824" s="195">
        <v>1.0449999999999999</v>
      </c>
      <c r="G1824" s="36">
        <f t="shared" si="28"/>
        <v>10.45</v>
      </c>
      <c r="H1824" s="43">
        <f>SUM(G1824:G1833)</f>
        <v>604.65432134999992</v>
      </c>
      <c r="I1824" s="44"/>
      <c r="J1824" s="35">
        <v>0</v>
      </c>
    </row>
    <row r="1825" spans="1:10" ht="15.75" hidden="1" thickBot="1">
      <c r="A1825" s="232"/>
      <c r="B1825" s="235"/>
      <c r="C1825" s="40" t="s">
        <v>884</v>
      </c>
      <c r="D1825" s="40" t="s">
        <v>212</v>
      </c>
      <c r="E1825" s="190">
        <v>6</v>
      </c>
      <c r="F1825" s="189">
        <v>0.70299999999999996</v>
      </c>
      <c r="G1825" s="36">
        <f t="shared" si="28"/>
        <v>4.218</v>
      </c>
      <c r="H1825" s="39"/>
      <c r="I1825" s="36"/>
      <c r="J1825" s="35">
        <v>0</v>
      </c>
    </row>
    <row r="1826" spans="1:10" ht="39" hidden="1" thickBot="1">
      <c r="A1826" s="232"/>
      <c r="B1826" s="235"/>
      <c r="C1826" s="40" t="s">
        <v>885</v>
      </c>
      <c r="D1826" s="40" t="s">
        <v>212</v>
      </c>
      <c r="E1826" s="190">
        <v>4</v>
      </c>
      <c r="F1826" s="189">
        <v>0.47499999999999998</v>
      </c>
      <c r="G1826" s="36">
        <f t="shared" si="28"/>
        <v>1.9</v>
      </c>
      <c r="H1826" s="39"/>
      <c r="I1826" s="36"/>
      <c r="J1826" s="35">
        <v>0</v>
      </c>
    </row>
    <row r="1827" spans="1:10" ht="26.25" hidden="1" thickBot="1">
      <c r="A1827" s="232"/>
      <c r="B1827" s="235"/>
      <c r="C1827" s="40" t="s">
        <v>886</v>
      </c>
      <c r="D1827" s="40" t="s">
        <v>212</v>
      </c>
      <c r="E1827" s="190">
        <v>6</v>
      </c>
      <c r="F1827" s="189">
        <v>1.577</v>
      </c>
      <c r="G1827" s="36">
        <f t="shared" si="28"/>
        <v>9.4619999999999997</v>
      </c>
      <c r="H1827" s="39"/>
      <c r="I1827" s="36"/>
      <c r="J1827" s="35">
        <v>0</v>
      </c>
    </row>
    <row r="1828" spans="1:10" ht="26.25" hidden="1" thickBot="1">
      <c r="A1828" s="232"/>
      <c r="B1828" s="235"/>
      <c r="C1828" s="40" t="s">
        <v>887</v>
      </c>
      <c r="D1828" s="40" t="s">
        <v>212</v>
      </c>
      <c r="E1828" s="190">
        <v>6</v>
      </c>
      <c r="F1828" s="189">
        <v>1.5484999999999998</v>
      </c>
      <c r="G1828" s="36">
        <f t="shared" si="28"/>
        <v>9.2909999999999986</v>
      </c>
      <c r="H1828" s="39"/>
      <c r="I1828" s="36"/>
      <c r="J1828" s="35">
        <v>0</v>
      </c>
    </row>
    <row r="1829" spans="1:10" ht="15.75" hidden="1" thickBot="1">
      <c r="A1829" s="232"/>
      <c r="B1829" s="235"/>
      <c r="C1829" s="40" t="s">
        <v>895</v>
      </c>
      <c r="D1829" s="40" t="s">
        <v>212</v>
      </c>
      <c r="E1829" s="190">
        <v>1</v>
      </c>
      <c r="F1829" s="189" t="s">
        <v>16</v>
      </c>
      <c r="G1829" s="36" t="str">
        <f t="shared" si="28"/>
        <v/>
      </c>
      <c r="H1829" s="39"/>
      <c r="I1829" s="36"/>
      <c r="J1829" s="35">
        <v>0</v>
      </c>
    </row>
    <row r="1830" spans="1:10" ht="15.75" hidden="1" thickBot="1">
      <c r="A1830" s="232"/>
      <c r="B1830" s="235"/>
      <c r="C1830" s="40" t="s">
        <v>75</v>
      </c>
      <c r="D1830" s="40" t="s">
        <v>18</v>
      </c>
      <c r="E1830" s="190">
        <v>4.5749000000000004</v>
      </c>
      <c r="F1830" s="189">
        <v>23.179999999999996</v>
      </c>
      <c r="G1830" s="36">
        <f t="shared" si="28"/>
        <v>106.04618199999999</v>
      </c>
      <c r="H1830" s="39"/>
      <c r="I1830" s="36"/>
      <c r="J1830" s="35">
        <v>0</v>
      </c>
    </row>
    <row r="1831" spans="1:10" ht="39" hidden="1" thickBot="1">
      <c r="A1831" s="232"/>
      <c r="B1831" s="235"/>
      <c r="C1831" s="40" t="s">
        <v>888</v>
      </c>
      <c r="D1831" s="40" t="s">
        <v>54</v>
      </c>
      <c r="E1831" s="190">
        <v>0.2059</v>
      </c>
      <c r="F1831" s="189">
        <v>327.39849999999996</v>
      </c>
      <c r="G1831" s="36">
        <f t="shared" si="28"/>
        <v>67.411351149999987</v>
      </c>
      <c r="H1831" s="39"/>
      <c r="I1831" s="36"/>
      <c r="J1831" s="35">
        <v>0</v>
      </c>
    </row>
    <row r="1832" spans="1:10" ht="39" hidden="1" thickBot="1">
      <c r="A1832" s="232"/>
      <c r="B1832" s="235"/>
      <c r="C1832" s="40" t="s">
        <v>889</v>
      </c>
      <c r="D1832" s="40" t="s">
        <v>52</v>
      </c>
      <c r="E1832" s="190">
        <v>1.5165999999999999</v>
      </c>
      <c r="F1832" s="189">
        <v>166.345</v>
      </c>
      <c r="G1832" s="36">
        <f t="shared" si="28"/>
        <v>252.27882699999998</v>
      </c>
      <c r="H1832" s="39"/>
      <c r="I1832" s="36"/>
      <c r="J1832" s="35">
        <v>0</v>
      </c>
    </row>
    <row r="1833" spans="1:10" ht="26.25" hidden="1" thickBot="1">
      <c r="A1833" s="232"/>
      <c r="B1833" s="235"/>
      <c r="C1833" s="40" t="s">
        <v>890</v>
      </c>
      <c r="D1833" s="40" t="s">
        <v>18</v>
      </c>
      <c r="E1833" s="190">
        <v>4.5749000000000004</v>
      </c>
      <c r="F1833" s="189">
        <v>31.387999999999998</v>
      </c>
      <c r="G1833" s="36">
        <f t="shared" si="28"/>
        <v>143.59696120000001</v>
      </c>
      <c r="H1833" s="39"/>
      <c r="I1833" s="36"/>
      <c r="J1833" s="35">
        <v>0</v>
      </c>
    </row>
    <row r="1834" spans="1:10" ht="15.75" hidden="1" thickBot="1">
      <c r="A1834" s="233"/>
      <c r="B1834" s="236"/>
      <c r="C1834" s="45"/>
      <c r="D1834" s="45"/>
      <c r="E1834" s="191"/>
      <c r="F1834" s="192" t="s">
        <v>16</v>
      </c>
      <c r="G1834" s="46" t="str">
        <f t="shared" si="28"/>
        <v/>
      </c>
      <c r="H1834" s="48"/>
      <c r="I1834" s="36"/>
      <c r="J1834" s="35">
        <v>0</v>
      </c>
    </row>
    <row r="1835" spans="1:10" ht="15.75" hidden="1" thickBot="1">
      <c r="A1835" s="231" t="s">
        <v>896</v>
      </c>
      <c r="B1835" s="234" t="s">
        <v>897</v>
      </c>
      <c r="C1835" s="30"/>
      <c r="D1835" s="31" t="s">
        <v>24</v>
      </c>
      <c r="E1835" s="186"/>
      <c r="F1835" s="193" t="s">
        <v>16</v>
      </c>
      <c r="G1835" s="32" t="str">
        <f t="shared" si="28"/>
        <v/>
      </c>
      <c r="H1835" s="33"/>
      <c r="I1835" s="34"/>
      <c r="J1835" s="35">
        <v>0</v>
      </c>
    </row>
    <row r="1836" spans="1:10" ht="15.75" hidden="1" thickBot="1">
      <c r="A1836" s="232"/>
      <c r="B1836" s="235"/>
      <c r="C1836" s="37"/>
      <c r="D1836" s="37"/>
      <c r="E1836" s="188"/>
      <c r="F1836" s="194" t="s">
        <v>16</v>
      </c>
      <c r="G1836" s="36" t="str">
        <f t="shared" si="28"/>
        <v/>
      </c>
      <c r="H1836" s="39"/>
      <c r="I1836" s="36"/>
      <c r="J1836" s="35">
        <v>0</v>
      </c>
    </row>
    <row r="1837" spans="1:10" ht="26.25" hidden="1" thickBot="1">
      <c r="A1837" s="232"/>
      <c r="B1837" s="235"/>
      <c r="C1837" s="40" t="s">
        <v>883</v>
      </c>
      <c r="D1837" s="40" t="s">
        <v>212</v>
      </c>
      <c r="E1837" s="190">
        <v>10</v>
      </c>
      <c r="F1837" s="195">
        <v>1.0449999999999999</v>
      </c>
      <c r="G1837" s="36">
        <f t="shared" si="28"/>
        <v>10.45</v>
      </c>
      <c r="H1837" s="43">
        <f>SUM(G1837:G1846)</f>
        <v>294.49315999999999</v>
      </c>
      <c r="I1837" s="44"/>
      <c r="J1837" s="35">
        <v>0</v>
      </c>
    </row>
    <row r="1838" spans="1:10" ht="15.75" hidden="1" thickBot="1">
      <c r="A1838" s="232"/>
      <c r="B1838" s="235"/>
      <c r="C1838" s="40" t="s">
        <v>884</v>
      </c>
      <c r="D1838" s="40" t="s">
        <v>212</v>
      </c>
      <c r="E1838" s="190">
        <v>6</v>
      </c>
      <c r="F1838" s="189">
        <v>0.70299999999999996</v>
      </c>
      <c r="G1838" s="36">
        <f t="shared" si="28"/>
        <v>4.218</v>
      </c>
      <c r="H1838" s="39"/>
      <c r="I1838" s="36"/>
      <c r="J1838" s="35">
        <v>0</v>
      </c>
    </row>
    <row r="1839" spans="1:10" ht="26.25" hidden="1" thickBot="1">
      <c r="A1839" s="232"/>
      <c r="B1839" s="235"/>
      <c r="C1839" s="40" t="s">
        <v>893</v>
      </c>
      <c r="D1839" s="40" t="s">
        <v>212</v>
      </c>
      <c r="E1839" s="190">
        <v>6</v>
      </c>
      <c r="F1839" s="189">
        <v>1.2635000000000001</v>
      </c>
      <c r="G1839" s="36">
        <f t="shared" si="28"/>
        <v>7.5810000000000004</v>
      </c>
      <c r="H1839" s="39"/>
      <c r="I1839" s="36"/>
      <c r="J1839" s="35">
        <v>0</v>
      </c>
    </row>
    <row r="1840" spans="1:10" ht="39" hidden="1" thickBot="1">
      <c r="A1840" s="232"/>
      <c r="B1840" s="235"/>
      <c r="C1840" s="40" t="s">
        <v>885</v>
      </c>
      <c r="D1840" s="40" t="s">
        <v>212</v>
      </c>
      <c r="E1840" s="190">
        <v>8</v>
      </c>
      <c r="F1840" s="189">
        <v>0.47499999999999998</v>
      </c>
      <c r="G1840" s="36">
        <f t="shared" si="28"/>
        <v>3.8</v>
      </c>
      <c r="H1840" s="39"/>
      <c r="I1840" s="36"/>
      <c r="J1840" s="35">
        <v>0</v>
      </c>
    </row>
    <row r="1841" spans="1:10" ht="26.25" hidden="1" thickBot="1">
      <c r="A1841" s="232"/>
      <c r="B1841" s="235"/>
      <c r="C1841" s="40" t="s">
        <v>886</v>
      </c>
      <c r="D1841" s="40" t="s">
        <v>212</v>
      </c>
      <c r="E1841" s="190">
        <v>6</v>
      </c>
      <c r="F1841" s="189">
        <v>1.577</v>
      </c>
      <c r="G1841" s="36">
        <f t="shared" si="28"/>
        <v>9.4619999999999997</v>
      </c>
      <c r="H1841" s="39"/>
      <c r="I1841" s="36"/>
      <c r="J1841" s="35">
        <v>0</v>
      </c>
    </row>
    <row r="1842" spans="1:10" ht="26.25" hidden="1" thickBot="1">
      <c r="A1842" s="232"/>
      <c r="B1842" s="235"/>
      <c r="C1842" s="40" t="s">
        <v>887</v>
      </c>
      <c r="D1842" s="40" t="s">
        <v>212</v>
      </c>
      <c r="E1842" s="190">
        <v>6</v>
      </c>
      <c r="F1842" s="189">
        <v>1.5484999999999998</v>
      </c>
      <c r="G1842" s="36">
        <f t="shared" si="28"/>
        <v>9.2909999999999986</v>
      </c>
      <c r="H1842" s="39"/>
      <c r="I1842" s="36"/>
      <c r="J1842" s="35">
        <v>0</v>
      </c>
    </row>
    <row r="1843" spans="1:10" ht="26.25" hidden="1" thickBot="1">
      <c r="A1843" s="232"/>
      <c r="B1843" s="235"/>
      <c r="C1843" s="40" t="s">
        <v>382</v>
      </c>
      <c r="D1843" s="40" t="s">
        <v>212</v>
      </c>
      <c r="E1843" s="190">
        <v>2</v>
      </c>
      <c r="F1843" s="189">
        <v>19.256499999999999</v>
      </c>
      <c r="G1843" s="36">
        <f t="shared" si="28"/>
        <v>38.512999999999998</v>
      </c>
      <c r="H1843" s="39"/>
      <c r="I1843" s="36"/>
      <c r="J1843" s="35">
        <v>0</v>
      </c>
    </row>
    <row r="1844" spans="1:10" ht="15.75" hidden="1" thickBot="1">
      <c r="A1844" s="232"/>
      <c r="B1844" s="235"/>
      <c r="C1844" s="40" t="s">
        <v>897</v>
      </c>
      <c r="D1844" s="40" t="s">
        <v>212</v>
      </c>
      <c r="E1844" s="190">
        <v>1</v>
      </c>
      <c r="F1844" s="189" t="s">
        <v>16</v>
      </c>
      <c r="G1844" s="36" t="str">
        <f t="shared" si="28"/>
        <v/>
      </c>
      <c r="H1844" s="39"/>
      <c r="I1844" s="36"/>
      <c r="J1844" s="35">
        <v>0</v>
      </c>
    </row>
    <row r="1845" spans="1:10" ht="15.75" hidden="1" thickBot="1">
      <c r="A1845" s="232"/>
      <c r="B1845" s="235"/>
      <c r="C1845" s="40" t="s">
        <v>75</v>
      </c>
      <c r="D1845" s="40" t="s">
        <v>18</v>
      </c>
      <c r="E1845" s="190">
        <v>3.87</v>
      </c>
      <c r="F1845" s="189">
        <v>23.179999999999996</v>
      </c>
      <c r="G1845" s="36">
        <f t="shared" si="28"/>
        <v>89.706599999999995</v>
      </c>
      <c r="H1845" s="39"/>
      <c r="I1845" s="36"/>
      <c r="J1845" s="35">
        <v>0</v>
      </c>
    </row>
    <row r="1846" spans="1:10" ht="26.25" hidden="1" thickBot="1">
      <c r="A1846" s="232"/>
      <c r="B1846" s="235"/>
      <c r="C1846" s="40" t="s">
        <v>890</v>
      </c>
      <c r="D1846" s="40" t="s">
        <v>18</v>
      </c>
      <c r="E1846" s="190">
        <v>3.87</v>
      </c>
      <c r="F1846" s="189">
        <v>31.387999999999998</v>
      </c>
      <c r="G1846" s="36">
        <f t="shared" si="28"/>
        <v>121.47156</v>
      </c>
      <c r="H1846" s="39"/>
      <c r="I1846" s="36"/>
      <c r="J1846" s="35">
        <v>0</v>
      </c>
    </row>
    <row r="1847" spans="1:10" ht="15.75" hidden="1" thickBot="1">
      <c r="A1847" s="233"/>
      <c r="B1847" s="236"/>
      <c r="C1847" s="45"/>
      <c r="D1847" s="45"/>
      <c r="E1847" s="191"/>
      <c r="F1847" s="192" t="s">
        <v>16</v>
      </c>
      <c r="G1847" s="46" t="str">
        <f t="shared" si="28"/>
        <v/>
      </c>
      <c r="H1847" s="48"/>
      <c r="I1847" s="36"/>
      <c r="J1847" s="35">
        <v>0</v>
      </c>
    </row>
    <row r="1848" spans="1:10" ht="15.75" hidden="1" thickBot="1">
      <c r="A1848" s="231" t="s">
        <v>898</v>
      </c>
      <c r="B1848" s="234" t="s">
        <v>899</v>
      </c>
      <c r="C1848" s="30"/>
      <c r="D1848" s="31" t="s">
        <v>24</v>
      </c>
      <c r="E1848" s="186"/>
      <c r="F1848" s="193" t="s">
        <v>16</v>
      </c>
      <c r="G1848" s="32" t="str">
        <f t="shared" si="28"/>
        <v/>
      </c>
      <c r="H1848" s="33"/>
      <c r="I1848" s="34"/>
      <c r="J1848" s="35">
        <v>0</v>
      </c>
    </row>
    <row r="1849" spans="1:10" ht="15.75" hidden="1" thickBot="1">
      <c r="A1849" s="232"/>
      <c r="B1849" s="235"/>
      <c r="C1849" s="37"/>
      <c r="D1849" s="37"/>
      <c r="E1849" s="188"/>
      <c r="F1849" s="194" t="s">
        <v>16</v>
      </c>
      <c r="G1849" s="36" t="str">
        <f t="shared" si="28"/>
        <v/>
      </c>
      <c r="H1849" s="39"/>
      <c r="I1849" s="36"/>
      <c r="J1849" s="35">
        <v>0</v>
      </c>
    </row>
    <row r="1850" spans="1:10" ht="26.25" hidden="1" thickBot="1">
      <c r="A1850" s="232"/>
      <c r="B1850" s="235"/>
      <c r="C1850" s="40" t="s">
        <v>883</v>
      </c>
      <c r="D1850" s="40" t="s">
        <v>212</v>
      </c>
      <c r="E1850" s="190">
        <v>10</v>
      </c>
      <c r="F1850" s="195">
        <v>1.0449999999999999</v>
      </c>
      <c r="G1850" s="36">
        <f t="shared" si="28"/>
        <v>10.45</v>
      </c>
      <c r="H1850" s="43">
        <f>SUM(G1850:G1857)</f>
        <v>212.57982800000002</v>
      </c>
      <c r="I1850" s="44"/>
      <c r="J1850" s="35">
        <v>0</v>
      </c>
    </row>
    <row r="1851" spans="1:10" ht="39" hidden="1" thickBot="1">
      <c r="A1851" s="232"/>
      <c r="B1851" s="235"/>
      <c r="C1851" s="40" t="s">
        <v>379</v>
      </c>
      <c r="D1851" s="40" t="s">
        <v>212</v>
      </c>
      <c r="E1851" s="190">
        <v>9</v>
      </c>
      <c r="F1851" s="189">
        <v>1.159</v>
      </c>
      <c r="G1851" s="36">
        <f t="shared" si="28"/>
        <v>10.431000000000001</v>
      </c>
      <c r="H1851" s="39"/>
      <c r="I1851" s="36"/>
      <c r="J1851" s="35">
        <v>0</v>
      </c>
    </row>
    <row r="1852" spans="1:10" ht="26.25" hidden="1" thickBot="1">
      <c r="A1852" s="232"/>
      <c r="B1852" s="235"/>
      <c r="C1852" s="40" t="s">
        <v>893</v>
      </c>
      <c r="D1852" s="40" t="s">
        <v>212</v>
      </c>
      <c r="E1852" s="190">
        <v>6</v>
      </c>
      <c r="F1852" s="189">
        <v>1.2635000000000001</v>
      </c>
      <c r="G1852" s="36">
        <f t="shared" si="28"/>
        <v>7.5810000000000004</v>
      </c>
      <c r="H1852" s="39"/>
      <c r="I1852" s="36"/>
      <c r="J1852" s="35">
        <v>0</v>
      </c>
    </row>
    <row r="1853" spans="1:10" ht="39" hidden="1" thickBot="1">
      <c r="A1853" s="232"/>
      <c r="B1853" s="235"/>
      <c r="C1853" s="40" t="s">
        <v>885</v>
      </c>
      <c r="D1853" s="40" t="s">
        <v>212</v>
      </c>
      <c r="E1853" s="190">
        <v>4</v>
      </c>
      <c r="F1853" s="189">
        <v>0.47499999999999998</v>
      </c>
      <c r="G1853" s="36">
        <f t="shared" si="28"/>
        <v>1.9</v>
      </c>
      <c r="H1853" s="39"/>
      <c r="I1853" s="36"/>
      <c r="J1853" s="35">
        <v>0</v>
      </c>
    </row>
    <row r="1854" spans="1:10" ht="26.25" hidden="1" thickBot="1">
      <c r="A1854" s="232"/>
      <c r="B1854" s="235"/>
      <c r="C1854" s="40" t="s">
        <v>382</v>
      </c>
      <c r="D1854" s="40" t="s">
        <v>212</v>
      </c>
      <c r="E1854" s="190">
        <v>2</v>
      </c>
      <c r="F1854" s="189">
        <v>19.256499999999999</v>
      </c>
      <c r="G1854" s="36">
        <f t="shared" si="28"/>
        <v>38.512999999999998</v>
      </c>
      <c r="H1854" s="39"/>
      <c r="I1854" s="36"/>
      <c r="J1854" s="35">
        <v>0</v>
      </c>
    </row>
    <row r="1855" spans="1:10" ht="15.75" hidden="1" thickBot="1">
      <c r="A1855" s="232"/>
      <c r="B1855" s="235"/>
      <c r="C1855" s="40" t="s">
        <v>899</v>
      </c>
      <c r="D1855" s="40" t="s">
        <v>212</v>
      </c>
      <c r="E1855" s="190">
        <v>1</v>
      </c>
      <c r="F1855" s="189" t="s">
        <v>16</v>
      </c>
      <c r="G1855" s="36" t="str">
        <f t="shared" si="28"/>
        <v/>
      </c>
      <c r="H1855" s="39"/>
      <c r="I1855" s="36"/>
      <c r="J1855" s="35">
        <v>0</v>
      </c>
    </row>
    <row r="1856" spans="1:10" ht="15.75" hidden="1" thickBot="1">
      <c r="A1856" s="232"/>
      <c r="B1856" s="235"/>
      <c r="C1856" s="40" t="s">
        <v>75</v>
      </c>
      <c r="D1856" s="40" t="s">
        <v>18</v>
      </c>
      <c r="E1856" s="190">
        <v>2.6335000000000002</v>
      </c>
      <c r="F1856" s="189">
        <v>23.179999999999996</v>
      </c>
      <c r="G1856" s="36">
        <f t="shared" si="28"/>
        <v>61.044529999999995</v>
      </c>
      <c r="H1856" s="39"/>
      <c r="I1856" s="36"/>
      <c r="J1856" s="35">
        <v>0</v>
      </c>
    </row>
    <row r="1857" spans="1:10" ht="26.25" hidden="1" thickBot="1">
      <c r="A1857" s="232"/>
      <c r="B1857" s="235"/>
      <c r="C1857" s="40" t="s">
        <v>890</v>
      </c>
      <c r="D1857" s="40" t="s">
        <v>18</v>
      </c>
      <c r="E1857" s="190">
        <v>2.6335000000000002</v>
      </c>
      <c r="F1857" s="189">
        <v>31.387999999999998</v>
      </c>
      <c r="G1857" s="36">
        <f t="shared" si="28"/>
        <v>82.660297999999997</v>
      </c>
      <c r="H1857" s="39"/>
      <c r="I1857" s="36"/>
      <c r="J1857" s="35">
        <v>0</v>
      </c>
    </row>
    <row r="1858" spans="1:10" ht="15.75" hidden="1" thickBot="1">
      <c r="A1858" s="233"/>
      <c r="B1858" s="236"/>
      <c r="C1858" s="45"/>
      <c r="D1858" s="45"/>
      <c r="E1858" s="191"/>
      <c r="F1858" s="192" t="s">
        <v>16</v>
      </c>
      <c r="G1858" s="46" t="str">
        <f t="shared" si="28"/>
        <v/>
      </c>
      <c r="H1858" s="48"/>
      <c r="I1858" s="36"/>
      <c r="J1858" s="35">
        <v>0</v>
      </c>
    </row>
    <row r="1859" spans="1:10" ht="15.75" thickBot="1">
      <c r="A1859" s="231" t="s">
        <v>900</v>
      </c>
      <c r="B1859" s="234" t="s">
        <v>901</v>
      </c>
      <c r="C1859" s="30"/>
      <c r="D1859" s="31" t="s">
        <v>24</v>
      </c>
      <c r="E1859" s="186"/>
      <c r="F1859" s="193" t="s">
        <v>16</v>
      </c>
      <c r="G1859" s="32" t="str">
        <f t="shared" si="28"/>
        <v/>
      </c>
      <c r="H1859" s="33"/>
      <c r="I1859" s="34"/>
      <c r="J1859" s="35">
        <v>4</v>
      </c>
    </row>
    <row r="1860" spans="1:10">
      <c r="A1860" s="232"/>
      <c r="B1860" s="235"/>
      <c r="C1860" s="37"/>
      <c r="D1860" s="37"/>
      <c r="E1860" s="188"/>
      <c r="F1860" s="194" t="s">
        <v>16</v>
      </c>
      <c r="G1860" s="36" t="str">
        <f t="shared" si="28"/>
        <v/>
      </c>
      <c r="H1860" s="39"/>
      <c r="I1860" s="36"/>
      <c r="J1860" s="35">
        <v>4</v>
      </c>
    </row>
    <row r="1861" spans="1:10" ht="25.5">
      <c r="A1861" s="232"/>
      <c r="B1861" s="235"/>
      <c r="C1861" s="40" t="s">
        <v>883</v>
      </c>
      <c r="D1861" s="40" t="s">
        <v>212</v>
      </c>
      <c r="E1861" s="190">
        <v>10</v>
      </c>
      <c r="F1861" s="195">
        <v>1.0449999999999999</v>
      </c>
      <c r="G1861" s="36">
        <f t="shared" si="28"/>
        <v>10.45</v>
      </c>
      <c r="H1861" s="43">
        <f>SUM(G1861:G1868)</f>
        <v>2695.1939711999999</v>
      </c>
      <c r="I1861" s="44"/>
      <c r="J1861" s="35">
        <v>4</v>
      </c>
    </row>
    <row r="1862" spans="1:10" ht="38.25">
      <c r="A1862" s="232"/>
      <c r="B1862" s="235"/>
      <c r="C1862" s="40" t="s">
        <v>379</v>
      </c>
      <c r="D1862" s="40" t="s">
        <v>212</v>
      </c>
      <c r="E1862" s="190">
        <v>9</v>
      </c>
      <c r="F1862" s="189">
        <v>1.159</v>
      </c>
      <c r="G1862" s="36">
        <f t="shared" ref="G1862:G1925" si="29">IF(ISNUMBER(F1862),E1862*F1862,"")</f>
        <v>10.431000000000001</v>
      </c>
      <c r="H1862" s="39"/>
      <c r="I1862" s="36"/>
      <c r="J1862" s="35">
        <v>4</v>
      </c>
    </row>
    <row r="1863" spans="1:10" ht="25.5">
      <c r="A1863" s="232"/>
      <c r="B1863" s="235"/>
      <c r="C1863" s="40" t="s">
        <v>893</v>
      </c>
      <c r="D1863" s="40" t="s">
        <v>212</v>
      </c>
      <c r="E1863" s="190">
        <v>6</v>
      </c>
      <c r="F1863" s="189">
        <v>1.2635000000000001</v>
      </c>
      <c r="G1863" s="36">
        <f t="shared" si="29"/>
        <v>7.5810000000000004</v>
      </c>
      <c r="H1863" s="39"/>
      <c r="I1863" s="36"/>
      <c r="J1863" s="35">
        <v>4</v>
      </c>
    </row>
    <row r="1864" spans="1:10" ht="38.25">
      <c r="A1864" s="232"/>
      <c r="B1864" s="235"/>
      <c r="C1864" s="40" t="s">
        <v>885</v>
      </c>
      <c r="D1864" s="40" t="s">
        <v>212</v>
      </c>
      <c r="E1864" s="190">
        <v>4</v>
      </c>
      <c r="F1864" s="189">
        <v>0.47499999999999998</v>
      </c>
      <c r="G1864" s="36">
        <f t="shared" si="29"/>
        <v>1.9</v>
      </c>
      <c r="H1864" s="39"/>
      <c r="I1864" s="36"/>
      <c r="J1864" s="35">
        <v>4</v>
      </c>
    </row>
    <row r="1865" spans="1:10" ht="25.5">
      <c r="A1865" s="232"/>
      <c r="B1865" s="235"/>
      <c r="C1865" s="40" t="s">
        <v>382</v>
      </c>
      <c r="D1865" s="40" t="s">
        <v>212</v>
      </c>
      <c r="E1865" s="190">
        <v>2</v>
      </c>
      <c r="F1865" s="189">
        <v>19.256499999999999</v>
      </c>
      <c r="G1865" s="36">
        <f t="shared" si="29"/>
        <v>38.512999999999998</v>
      </c>
      <c r="H1865" s="39"/>
      <c r="I1865" s="36"/>
      <c r="J1865" s="35">
        <v>4</v>
      </c>
    </row>
    <row r="1866" spans="1:10">
      <c r="A1866" s="232"/>
      <c r="B1866" s="235"/>
      <c r="C1866" s="40" t="s">
        <v>901</v>
      </c>
      <c r="D1866" s="40" t="s">
        <v>212</v>
      </c>
      <c r="E1866" s="190">
        <v>1</v>
      </c>
      <c r="F1866" s="189">
        <v>2498.9899999999998</v>
      </c>
      <c r="G1866" s="36">
        <f t="shared" si="29"/>
        <v>2498.9899999999998</v>
      </c>
      <c r="H1866" s="39"/>
      <c r="I1866" s="36"/>
      <c r="J1866" s="35">
        <v>4</v>
      </c>
    </row>
    <row r="1867" spans="1:10">
      <c r="A1867" s="232"/>
      <c r="B1867" s="235"/>
      <c r="C1867" s="40" t="s">
        <v>75</v>
      </c>
      <c r="D1867" s="40" t="s">
        <v>18</v>
      </c>
      <c r="E1867" s="190">
        <v>2.3334000000000001</v>
      </c>
      <c r="F1867" s="189">
        <v>23.179999999999996</v>
      </c>
      <c r="G1867" s="36">
        <f t="shared" si="29"/>
        <v>54.088211999999992</v>
      </c>
      <c r="H1867" s="39"/>
      <c r="I1867" s="36"/>
      <c r="J1867" s="35">
        <v>4</v>
      </c>
    </row>
    <row r="1868" spans="1:10" ht="25.5">
      <c r="A1868" s="232"/>
      <c r="B1868" s="235"/>
      <c r="C1868" s="40" t="s">
        <v>890</v>
      </c>
      <c r="D1868" s="40" t="s">
        <v>18</v>
      </c>
      <c r="E1868" s="190">
        <v>2.3334000000000001</v>
      </c>
      <c r="F1868" s="189">
        <v>31.387999999999998</v>
      </c>
      <c r="G1868" s="36">
        <f t="shared" si="29"/>
        <v>73.240759199999999</v>
      </c>
      <c r="H1868" s="39"/>
      <c r="I1868" s="36"/>
      <c r="J1868" s="35">
        <v>4</v>
      </c>
    </row>
    <row r="1869" spans="1:10" ht="15.75" thickBot="1">
      <c r="A1869" s="233"/>
      <c r="B1869" s="236"/>
      <c r="C1869" s="45"/>
      <c r="D1869" s="45"/>
      <c r="E1869" s="191"/>
      <c r="F1869" s="192" t="s">
        <v>16</v>
      </c>
      <c r="G1869" s="46" t="str">
        <f t="shared" si="29"/>
        <v/>
      </c>
      <c r="H1869" s="48"/>
      <c r="I1869" s="36"/>
      <c r="J1869" s="35">
        <v>4</v>
      </c>
    </row>
    <row r="1870" spans="1:10" ht="15.75" hidden="1" thickBot="1">
      <c r="A1870" s="231" t="s">
        <v>902</v>
      </c>
      <c r="B1870" s="234" t="s">
        <v>903</v>
      </c>
      <c r="C1870" s="30"/>
      <c r="D1870" s="31" t="s">
        <v>24</v>
      </c>
      <c r="E1870" s="186"/>
      <c r="F1870" s="193" t="s">
        <v>16</v>
      </c>
      <c r="G1870" s="32" t="str">
        <f t="shared" si="29"/>
        <v/>
      </c>
      <c r="H1870" s="33"/>
      <c r="I1870" s="34"/>
      <c r="J1870" s="35">
        <v>0</v>
      </c>
    </row>
    <row r="1871" spans="1:10" ht="15.75" hidden="1" thickBot="1">
      <c r="A1871" s="232"/>
      <c r="B1871" s="235"/>
      <c r="C1871" s="37"/>
      <c r="D1871" s="37"/>
      <c r="E1871" s="188"/>
      <c r="F1871" s="194" t="s">
        <v>16</v>
      </c>
      <c r="G1871" s="36" t="str">
        <f t="shared" si="29"/>
        <v/>
      </c>
      <c r="H1871" s="39"/>
      <c r="I1871" s="36"/>
      <c r="J1871" s="35">
        <v>0</v>
      </c>
    </row>
    <row r="1872" spans="1:10" ht="26.25" hidden="1" thickBot="1">
      <c r="A1872" s="232"/>
      <c r="B1872" s="235"/>
      <c r="C1872" s="40" t="s">
        <v>883</v>
      </c>
      <c r="D1872" s="40" t="s">
        <v>212</v>
      </c>
      <c r="E1872" s="190">
        <v>10</v>
      </c>
      <c r="F1872" s="195">
        <v>1.0449999999999999</v>
      </c>
      <c r="G1872" s="36">
        <f t="shared" si="29"/>
        <v>10.45</v>
      </c>
      <c r="H1872" s="43">
        <f>SUM(G1872:G1879)</f>
        <v>212.57982800000002</v>
      </c>
      <c r="I1872" s="44"/>
      <c r="J1872" s="35">
        <v>0</v>
      </c>
    </row>
    <row r="1873" spans="1:10" ht="39" hidden="1" thickBot="1">
      <c r="A1873" s="232"/>
      <c r="B1873" s="235"/>
      <c r="C1873" s="40" t="s">
        <v>379</v>
      </c>
      <c r="D1873" s="40" t="s">
        <v>212</v>
      </c>
      <c r="E1873" s="190">
        <v>9</v>
      </c>
      <c r="F1873" s="189">
        <v>1.159</v>
      </c>
      <c r="G1873" s="36">
        <f t="shared" si="29"/>
        <v>10.431000000000001</v>
      </c>
      <c r="H1873" s="39"/>
      <c r="I1873" s="36"/>
      <c r="J1873" s="35">
        <v>0</v>
      </c>
    </row>
    <row r="1874" spans="1:10" ht="26.25" hidden="1" thickBot="1">
      <c r="A1874" s="232"/>
      <c r="B1874" s="235"/>
      <c r="C1874" s="40" t="s">
        <v>893</v>
      </c>
      <c r="D1874" s="40" t="s">
        <v>212</v>
      </c>
      <c r="E1874" s="190">
        <v>6</v>
      </c>
      <c r="F1874" s="189">
        <v>1.2635000000000001</v>
      </c>
      <c r="G1874" s="36">
        <f t="shared" si="29"/>
        <v>7.5810000000000004</v>
      </c>
      <c r="H1874" s="39"/>
      <c r="I1874" s="36"/>
      <c r="J1874" s="35">
        <v>0</v>
      </c>
    </row>
    <row r="1875" spans="1:10" ht="39" hidden="1" thickBot="1">
      <c r="A1875" s="232"/>
      <c r="B1875" s="235"/>
      <c r="C1875" s="40" t="s">
        <v>885</v>
      </c>
      <c r="D1875" s="40" t="s">
        <v>212</v>
      </c>
      <c r="E1875" s="190">
        <v>4</v>
      </c>
      <c r="F1875" s="189">
        <v>0.47499999999999998</v>
      </c>
      <c r="G1875" s="36">
        <f t="shared" si="29"/>
        <v>1.9</v>
      </c>
      <c r="H1875" s="39"/>
      <c r="I1875" s="36"/>
      <c r="J1875" s="35">
        <v>0</v>
      </c>
    </row>
    <row r="1876" spans="1:10" ht="26.25" hidden="1" thickBot="1">
      <c r="A1876" s="232"/>
      <c r="B1876" s="235"/>
      <c r="C1876" s="40" t="s">
        <v>382</v>
      </c>
      <c r="D1876" s="40" t="s">
        <v>212</v>
      </c>
      <c r="E1876" s="190">
        <v>2</v>
      </c>
      <c r="F1876" s="189">
        <v>19.256499999999999</v>
      </c>
      <c r="G1876" s="36">
        <f t="shared" si="29"/>
        <v>38.512999999999998</v>
      </c>
      <c r="H1876" s="39"/>
      <c r="I1876" s="36"/>
      <c r="J1876" s="35">
        <v>0</v>
      </c>
    </row>
    <row r="1877" spans="1:10" ht="15.75" hidden="1" thickBot="1">
      <c r="A1877" s="232"/>
      <c r="B1877" s="235"/>
      <c r="C1877" s="40" t="s">
        <v>904</v>
      </c>
      <c r="D1877" s="40" t="s">
        <v>212</v>
      </c>
      <c r="E1877" s="190">
        <v>1</v>
      </c>
      <c r="F1877" s="189" t="s">
        <v>16</v>
      </c>
      <c r="G1877" s="36" t="str">
        <f t="shared" si="29"/>
        <v/>
      </c>
      <c r="H1877" s="39"/>
      <c r="I1877" s="36"/>
      <c r="J1877" s="35">
        <v>0</v>
      </c>
    </row>
    <row r="1878" spans="1:10" ht="15.75" hidden="1" thickBot="1">
      <c r="A1878" s="232"/>
      <c r="B1878" s="235"/>
      <c r="C1878" s="40" t="s">
        <v>75</v>
      </c>
      <c r="D1878" s="40" t="s">
        <v>18</v>
      </c>
      <c r="E1878" s="190">
        <v>2.6335000000000002</v>
      </c>
      <c r="F1878" s="189">
        <v>23.179999999999996</v>
      </c>
      <c r="G1878" s="36">
        <f t="shared" si="29"/>
        <v>61.044529999999995</v>
      </c>
      <c r="H1878" s="39"/>
      <c r="I1878" s="36"/>
      <c r="J1878" s="35">
        <v>0</v>
      </c>
    </row>
    <row r="1879" spans="1:10" ht="26.25" hidden="1" thickBot="1">
      <c r="A1879" s="232"/>
      <c r="B1879" s="235"/>
      <c r="C1879" s="40" t="s">
        <v>890</v>
      </c>
      <c r="D1879" s="40" t="s">
        <v>18</v>
      </c>
      <c r="E1879" s="190">
        <v>2.6335000000000002</v>
      </c>
      <c r="F1879" s="189">
        <v>31.387999999999998</v>
      </c>
      <c r="G1879" s="36">
        <f t="shared" si="29"/>
        <v>82.660297999999997</v>
      </c>
      <c r="H1879" s="39"/>
      <c r="I1879" s="36"/>
      <c r="J1879" s="35">
        <v>0</v>
      </c>
    </row>
    <row r="1880" spans="1:10" ht="15.75" hidden="1" thickBot="1">
      <c r="A1880" s="233"/>
      <c r="B1880" s="236"/>
      <c r="C1880" s="45"/>
      <c r="D1880" s="45"/>
      <c r="E1880" s="191"/>
      <c r="F1880" s="192" t="s">
        <v>16</v>
      </c>
      <c r="G1880" s="46" t="str">
        <f t="shared" si="29"/>
        <v/>
      </c>
      <c r="H1880" s="48"/>
      <c r="I1880" s="36"/>
      <c r="J1880" s="35">
        <v>0</v>
      </c>
    </row>
    <row r="1881" spans="1:10" ht="15.75" hidden="1" thickBot="1">
      <c r="A1881" s="231" t="s">
        <v>905</v>
      </c>
      <c r="B1881" s="234" t="s">
        <v>906</v>
      </c>
      <c r="C1881" s="30"/>
      <c r="D1881" s="31" t="s">
        <v>24</v>
      </c>
      <c r="E1881" s="186"/>
      <c r="F1881" s="193" t="s">
        <v>16</v>
      </c>
      <c r="G1881" s="32" t="str">
        <f t="shared" si="29"/>
        <v/>
      </c>
      <c r="H1881" s="33"/>
      <c r="I1881" s="34"/>
      <c r="J1881" s="35">
        <v>0</v>
      </c>
    </row>
    <row r="1882" spans="1:10" ht="15.75" hidden="1" thickBot="1">
      <c r="A1882" s="232"/>
      <c r="B1882" s="235"/>
      <c r="C1882" s="37"/>
      <c r="D1882" s="37"/>
      <c r="E1882" s="188"/>
      <c r="F1882" s="194" t="s">
        <v>16</v>
      </c>
      <c r="G1882" s="36" t="str">
        <f t="shared" si="29"/>
        <v/>
      </c>
      <c r="H1882" s="39"/>
      <c r="I1882" s="36"/>
      <c r="J1882" s="35">
        <v>0</v>
      </c>
    </row>
    <row r="1883" spans="1:10" ht="26.25" hidden="1" thickBot="1">
      <c r="A1883" s="232"/>
      <c r="B1883" s="235"/>
      <c r="C1883" s="40" t="s">
        <v>78</v>
      </c>
      <c r="D1883" s="40" t="s">
        <v>18</v>
      </c>
      <c r="E1883" s="190">
        <v>2</v>
      </c>
      <c r="F1883" s="189">
        <v>23.265499999999996</v>
      </c>
      <c r="G1883" s="38">
        <f t="shared" si="29"/>
        <v>46.530999999999992</v>
      </c>
      <c r="H1883" s="43">
        <f>SUM(G1883:G1884)</f>
        <v>99.027999999999992</v>
      </c>
      <c r="I1883" s="44"/>
      <c r="J1883" s="35">
        <v>0</v>
      </c>
    </row>
    <row r="1884" spans="1:10" ht="26.25" hidden="1" thickBot="1">
      <c r="A1884" s="232"/>
      <c r="B1884" s="235"/>
      <c r="C1884" s="40" t="s">
        <v>129</v>
      </c>
      <c r="D1884" s="40" t="s">
        <v>18</v>
      </c>
      <c r="E1884" s="190">
        <v>2</v>
      </c>
      <c r="F1884" s="189">
        <v>26.248499999999996</v>
      </c>
      <c r="G1884" s="36">
        <f t="shared" si="29"/>
        <v>52.496999999999993</v>
      </c>
      <c r="H1884" s="39"/>
      <c r="I1884" s="36"/>
      <c r="J1884" s="35">
        <v>0</v>
      </c>
    </row>
    <row r="1885" spans="1:10" ht="15.75" hidden="1" thickBot="1">
      <c r="A1885" s="233"/>
      <c r="B1885" s="236"/>
      <c r="C1885" s="45"/>
      <c r="D1885" s="45"/>
      <c r="E1885" s="191"/>
      <c r="F1885" s="192" t="s">
        <v>16</v>
      </c>
      <c r="G1885" s="46" t="str">
        <f t="shared" si="29"/>
        <v/>
      </c>
      <c r="H1885" s="48"/>
      <c r="I1885" s="36"/>
      <c r="J1885" s="35">
        <v>0</v>
      </c>
    </row>
    <row r="1886" spans="1:10" ht="15.75" hidden="1" thickBot="1">
      <c r="A1886" s="231" t="s">
        <v>907</v>
      </c>
      <c r="B1886" s="234" t="s">
        <v>908</v>
      </c>
      <c r="C1886" s="30"/>
      <c r="D1886" s="31" t="s">
        <v>24</v>
      </c>
      <c r="E1886" s="186"/>
      <c r="F1886" s="193" t="s">
        <v>16</v>
      </c>
      <c r="G1886" s="32" t="str">
        <f t="shared" si="29"/>
        <v/>
      </c>
      <c r="H1886" s="33"/>
      <c r="I1886" s="34"/>
      <c r="J1886" s="35">
        <v>0</v>
      </c>
    </row>
    <row r="1887" spans="1:10" ht="15.75" hidden="1" thickBot="1">
      <c r="A1887" s="232"/>
      <c r="B1887" s="235"/>
      <c r="C1887" s="37"/>
      <c r="D1887" s="37"/>
      <c r="E1887" s="188"/>
      <c r="F1887" s="194" t="s">
        <v>16</v>
      </c>
      <c r="G1887" s="36" t="str">
        <f t="shared" si="29"/>
        <v/>
      </c>
      <c r="H1887" s="39"/>
      <c r="I1887" s="36"/>
      <c r="J1887" s="35">
        <v>0</v>
      </c>
    </row>
    <row r="1888" spans="1:10" ht="26.25" hidden="1" thickBot="1">
      <c r="A1888" s="232"/>
      <c r="B1888" s="235"/>
      <c r="C1888" s="40" t="s">
        <v>78</v>
      </c>
      <c r="D1888" s="40" t="s">
        <v>18</v>
      </c>
      <c r="E1888" s="190">
        <v>3</v>
      </c>
      <c r="F1888" s="189">
        <v>23.265499999999996</v>
      </c>
      <c r="G1888" s="38">
        <f t="shared" si="29"/>
        <v>69.79649999999998</v>
      </c>
      <c r="H1888" s="43">
        <f>SUM(G1888:G1889)</f>
        <v>148.54199999999997</v>
      </c>
      <c r="I1888" s="44"/>
      <c r="J1888" s="35">
        <v>0</v>
      </c>
    </row>
    <row r="1889" spans="1:10" ht="26.25" hidden="1" thickBot="1">
      <c r="A1889" s="232"/>
      <c r="B1889" s="235"/>
      <c r="C1889" s="40" t="s">
        <v>129</v>
      </c>
      <c r="D1889" s="40" t="s">
        <v>18</v>
      </c>
      <c r="E1889" s="190">
        <v>3</v>
      </c>
      <c r="F1889" s="189">
        <v>26.248499999999996</v>
      </c>
      <c r="G1889" s="36">
        <f t="shared" si="29"/>
        <v>78.745499999999993</v>
      </c>
      <c r="H1889" s="39"/>
      <c r="I1889" s="36"/>
      <c r="J1889" s="35">
        <v>0</v>
      </c>
    </row>
    <row r="1890" spans="1:10" ht="15.75" hidden="1" thickBot="1">
      <c r="A1890" s="233"/>
      <c r="B1890" s="236"/>
      <c r="C1890" s="45"/>
      <c r="D1890" s="45"/>
      <c r="E1890" s="191"/>
      <c r="F1890" s="192" t="s">
        <v>16</v>
      </c>
      <c r="G1890" s="46" t="str">
        <f t="shared" si="29"/>
        <v/>
      </c>
      <c r="H1890" s="48"/>
      <c r="I1890" s="36"/>
      <c r="J1890" s="35">
        <v>0</v>
      </c>
    </row>
    <row r="1891" spans="1:10" ht="15.75" hidden="1" thickBot="1">
      <c r="A1891" s="231" t="s">
        <v>909</v>
      </c>
      <c r="B1891" s="234" t="s">
        <v>910</v>
      </c>
      <c r="C1891" s="30"/>
      <c r="D1891" s="31" t="s">
        <v>24</v>
      </c>
      <c r="E1891" s="186"/>
      <c r="F1891" s="193" t="s">
        <v>16</v>
      </c>
      <c r="G1891" s="32" t="str">
        <f t="shared" si="29"/>
        <v/>
      </c>
      <c r="H1891" s="33"/>
      <c r="I1891" s="34"/>
      <c r="J1891" s="35">
        <v>0</v>
      </c>
    </row>
    <row r="1892" spans="1:10" ht="15.75" hidden="1" thickBot="1">
      <c r="A1892" s="232"/>
      <c r="B1892" s="235"/>
      <c r="C1892" s="37"/>
      <c r="D1892" s="37"/>
      <c r="E1892" s="188"/>
      <c r="F1892" s="194" t="s">
        <v>16</v>
      </c>
      <c r="G1892" s="36" t="str">
        <f t="shared" si="29"/>
        <v/>
      </c>
      <c r="H1892" s="39"/>
      <c r="I1892" s="36"/>
      <c r="J1892" s="35">
        <v>0</v>
      </c>
    </row>
    <row r="1893" spans="1:10" ht="15.75" hidden="1" thickBot="1">
      <c r="A1893" s="232"/>
      <c r="B1893" s="235"/>
      <c r="C1893" s="40" t="s">
        <v>47</v>
      </c>
      <c r="D1893" s="40" t="s">
        <v>18</v>
      </c>
      <c r="E1893" s="190">
        <v>1</v>
      </c>
      <c r="F1893" s="189">
        <v>30.133999999999997</v>
      </c>
      <c r="G1893" s="38">
        <f t="shared" si="29"/>
        <v>30.133999999999997</v>
      </c>
      <c r="H1893" s="43">
        <f>SUM(G1893:G1895)</f>
        <v>53.884</v>
      </c>
      <c r="I1893" s="44"/>
      <c r="J1893" s="35">
        <v>0</v>
      </c>
    </row>
    <row r="1894" spans="1:10" ht="15.75" hidden="1" thickBot="1">
      <c r="A1894" s="232"/>
      <c r="B1894" s="235"/>
      <c r="C1894" s="40" t="s">
        <v>117</v>
      </c>
      <c r="D1894" s="40" t="s">
        <v>18</v>
      </c>
      <c r="E1894" s="190">
        <v>1</v>
      </c>
      <c r="F1894" s="189">
        <v>23.75</v>
      </c>
      <c r="G1894" s="38">
        <f t="shared" si="29"/>
        <v>23.75</v>
      </c>
      <c r="H1894" s="39"/>
      <c r="I1894" s="36"/>
      <c r="J1894" s="35">
        <v>0</v>
      </c>
    </row>
    <row r="1895" spans="1:10" ht="26.25" hidden="1" thickBot="1">
      <c r="A1895" s="232"/>
      <c r="B1895" s="235"/>
      <c r="C1895" s="40" t="s">
        <v>911</v>
      </c>
      <c r="D1895" s="40" t="s">
        <v>226</v>
      </c>
      <c r="E1895" s="190">
        <v>1</v>
      </c>
      <c r="F1895" s="195" t="s">
        <v>16</v>
      </c>
      <c r="G1895" s="38" t="str">
        <f t="shared" si="29"/>
        <v/>
      </c>
      <c r="H1895" s="39"/>
      <c r="I1895" s="36"/>
      <c r="J1895" s="35">
        <v>0</v>
      </c>
    </row>
    <row r="1896" spans="1:10" ht="15.75" hidden="1" thickBot="1">
      <c r="A1896" s="233"/>
      <c r="B1896" s="236"/>
      <c r="C1896" s="45"/>
      <c r="D1896" s="45"/>
      <c r="E1896" s="191"/>
      <c r="F1896" s="192" t="s">
        <v>16</v>
      </c>
      <c r="G1896" s="46" t="str">
        <f t="shared" si="29"/>
        <v/>
      </c>
      <c r="H1896" s="48"/>
      <c r="I1896" s="36"/>
      <c r="J1896" s="35">
        <v>0</v>
      </c>
    </row>
    <row r="1897" spans="1:10" ht="15.75" hidden="1" thickBot="1">
      <c r="A1897" s="231" t="s">
        <v>912</v>
      </c>
      <c r="B1897" s="234" t="s">
        <v>913</v>
      </c>
      <c r="C1897" s="30"/>
      <c r="D1897" s="31" t="s">
        <v>24</v>
      </c>
      <c r="E1897" s="186"/>
      <c r="F1897" s="193" t="s">
        <v>16</v>
      </c>
      <c r="G1897" s="32" t="str">
        <f t="shared" si="29"/>
        <v/>
      </c>
      <c r="H1897" s="33"/>
      <c r="I1897" s="34"/>
      <c r="J1897" s="35">
        <v>0</v>
      </c>
    </row>
    <row r="1898" spans="1:10" ht="15.75" hidden="1" thickBot="1">
      <c r="A1898" s="232"/>
      <c r="B1898" s="235"/>
      <c r="C1898" s="37"/>
      <c r="D1898" s="37"/>
      <c r="E1898" s="188"/>
      <c r="F1898" s="194" t="s">
        <v>16</v>
      </c>
      <c r="G1898" s="36" t="str">
        <f t="shared" si="29"/>
        <v/>
      </c>
      <c r="H1898" s="39"/>
      <c r="I1898" s="36"/>
      <c r="J1898" s="35">
        <v>0</v>
      </c>
    </row>
    <row r="1899" spans="1:10" ht="15.75" hidden="1" thickBot="1">
      <c r="A1899" s="232"/>
      <c r="B1899" s="235"/>
      <c r="C1899" s="40" t="s">
        <v>47</v>
      </c>
      <c r="D1899" s="40" t="s">
        <v>18</v>
      </c>
      <c r="E1899" s="190">
        <v>1</v>
      </c>
      <c r="F1899" s="189">
        <v>30.133999999999997</v>
      </c>
      <c r="G1899" s="38">
        <f t="shared" si="29"/>
        <v>30.133999999999997</v>
      </c>
      <c r="H1899" s="43">
        <f>SUM(G1899:G1901)</f>
        <v>53.884</v>
      </c>
      <c r="I1899" s="44"/>
      <c r="J1899" s="35">
        <v>0</v>
      </c>
    </row>
    <row r="1900" spans="1:10" ht="15.75" hidden="1" thickBot="1">
      <c r="A1900" s="232"/>
      <c r="B1900" s="235"/>
      <c r="C1900" s="40" t="s">
        <v>117</v>
      </c>
      <c r="D1900" s="40" t="s">
        <v>18</v>
      </c>
      <c r="E1900" s="190">
        <v>1</v>
      </c>
      <c r="F1900" s="189">
        <v>23.75</v>
      </c>
      <c r="G1900" s="38">
        <f t="shared" si="29"/>
        <v>23.75</v>
      </c>
      <c r="H1900" s="39"/>
      <c r="I1900" s="36"/>
      <c r="J1900" s="35">
        <v>0</v>
      </c>
    </row>
    <row r="1901" spans="1:10" ht="26.25" hidden="1" thickBot="1">
      <c r="A1901" s="232"/>
      <c r="B1901" s="235"/>
      <c r="C1901" s="40" t="s">
        <v>914</v>
      </c>
      <c r="D1901" s="40" t="s">
        <v>226</v>
      </c>
      <c r="E1901" s="190">
        <v>1</v>
      </c>
      <c r="F1901" s="195" t="s">
        <v>16</v>
      </c>
      <c r="G1901" s="38" t="str">
        <f t="shared" si="29"/>
        <v/>
      </c>
      <c r="H1901" s="39"/>
      <c r="I1901" s="36"/>
      <c r="J1901" s="35">
        <v>0</v>
      </c>
    </row>
    <row r="1902" spans="1:10" ht="15.75" hidden="1" thickBot="1">
      <c r="A1902" s="233"/>
      <c r="B1902" s="236"/>
      <c r="C1902" s="45"/>
      <c r="D1902" s="45"/>
      <c r="E1902" s="191"/>
      <c r="F1902" s="192" t="s">
        <v>16</v>
      </c>
      <c r="G1902" s="46" t="str">
        <f t="shared" si="29"/>
        <v/>
      </c>
      <c r="H1902" s="48"/>
      <c r="I1902" s="36"/>
      <c r="J1902" s="35">
        <v>0</v>
      </c>
    </row>
    <row r="1903" spans="1:10" ht="15.75" hidden="1" thickBot="1">
      <c r="A1903" s="231" t="s">
        <v>915</v>
      </c>
      <c r="B1903" s="234" t="s">
        <v>916</v>
      </c>
      <c r="C1903" s="30"/>
      <c r="D1903" s="31" t="s">
        <v>38</v>
      </c>
      <c r="E1903" s="186"/>
      <c r="F1903" s="193" t="s">
        <v>16</v>
      </c>
      <c r="G1903" s="32" t="str">
        <f t="shared" si="29"/>
        <v/>
      </c>
      <c r="H1903" s="33"/>
      <c r="I1903" s="34"/>
      <c r="J1903" s="35">
        <v>0</v>
      </c>
    </row>
    <row r="1904" spans="1:10" ht="15.75" hidden="1" thickBot="1">
      <c r="A1904" s="232"/>
      <c r="B1904" s="235"/>
      <c r="C1904" s="37"/>
      <c r="D1904" s="37"/>
      <c r="E1904" s="188"/>
      <c r="F1904" s="194" t="s">
        <v>16</v>
      </c>
      <c r="G1904" s="36" t="str">
        <f t="shared" si="29"/>
        <v/>
      </c>
      <c r="H1904" s="39"/>
      <c r="I1904" s="36"/>
      <c r="J1904" s="35">
        <v>0</v>
      </c>
    </row>
    <row r="1905" spans="1:10" ht="26.25" hidden="1" thickBot="1">
      <c r="A1905" s="232"/>
      <c r="B1905" s="235"/>
      <c r="C1905" s="40" t="s">
        <v>917</v>
      </c>
      <c r="D1905" s="40" t="s">
        <v>153</v>
      </c>
      <c r="E1905" s="190">
        <v>6.6559999999999997</v>
      </c>
      <c r="F1905" s="195">
        <v>11.077</v>
      </c>
      <c r="G1905" s="38">
        <f t="shared" si="29"/>
        <v>73.728511999999995</v>
      </c>
      <c r="H1905" s="43">
        <f>SUM(G1905:G1908)</f>
        <v>261.16275200000001</v>
      </c>
      <c r="I1905" s="44"/>
      <c r="J1905" s="35">
        <v>0</v>
      </c>
    </row>
    <row r="1906" spans="1:10" ht="15.75" hidden="1" thickBot="1">
      <c r="A1906" s="232"/>
      <c r="B1906" s="235"/>
      <c r="C1906" s="40" t="s">
        <v>918</v>
      </c>
      <c r="D1906" s="199" t="s">
        <v>919</v>
      </c>
      <c r="E1906" s="190">
        <v>1</v>
      </c>
      <c r="F1906" s="189" t="s">
        <v>16</v>
      </c>
      <c r="G1906" s="38" t="str">
        <f t="shared" si="29"/>
        <v/>
      </c>
      <c r="H1906" s="53"/>
      <c r="I1906" s="54"/>
      <c r="J1906" s="35">
        <v>0</v>
      </c>
    </row>
    <row r="1907" spans="1:10" ht="15.75" hidden="1" thickBot="1">
      <c r="A1907" s="232"/>
      <c r="B1907" s="235"/>
      <c r="C1907" s="40" t="s">
        <v>33</v>
      </c>
      <c r="D1907" s="40" t="s">
        <v>18</v>
      </c>
      <c r="E1907" s="190">
        <v>3.84</v>
      </c>
      <c r="F1907" s="189">
        <v>22.5625</v>
      </c>
      <c r="G1907" s="38">
        <f t="shared" si="29"/>
        <v>86.64</v>
      </c>
      <c r="H1907" s="39"/>
      <c r="I1907" s="36"/>
      <c r="J1907" s="35">
        <v>0</v>
      </c>
    </row>
    <row r="1908" spans="1:10" ht="26.25" hidden="1" thickBot="1">
      <c r="A1908" s="232"/>
      <c r="B1908" s="235"/>
      <c r="C1908" s="40" t="s">
        <v>129</v>
      </c>
      <c r="D1908" s="40" t="s">
        <v>18</v>
      </c>
      <c r="E1908" s="190">
        <v>3.84</v>
      </c>
      <c r="F1908" s="189">
        <v>26.248499999999996</v>
      </c>
      <c r="G1908" s="38">
        <f t="shared" si="29"/>
        <v>100.79423999999999</v>
      </c>
      <c r="H1908" s="39"/>
      <c r="I1908" s="36"/>
      <c r="J1908" s="35">
        <v>0</v>
      </c>
    </row>
    <row r="1909" spans="1:10" ht="15.75" hidden="1" thickBot="1">
      <c r="A1909" s="233"/>
      <c r="B1909" s="236"/>
      <c r="C1909" s="45"/>
      <c r="D1909" s="45"/>
      <c r="E1909" s="191"/>
      <c r="F1909" s="192" t="s">
        <v>16</v>
      </c>
      <c r="G1909" s="46" t="str">
        <f t="shared" si="29"/>
        <v/>
      </c>
      <c r="H1909" s="48"/>
      <c r="I1909" s="36"/>
      <c r="J1909" s="35">
        <v>0</v>
      </c>
    </row>
    <row r="1910" spans="1:10" ht="15.75" hidden="1" thickBot="1">
      <c r="A1910" s="231" t="s">
        <v>920</v>
      </c>
      <c r="B1910" s="234" t="s">
        <v>921</v>
      </c>
      <c r="C1910" s="30"/>
      <c r="D1910" s="31" t="s">
        <v>46</v>
      </c>
      <c r="E1910" s="186"/>
      <c r="F1910" s="193" t="s">
        <v>16</v>
      </c>
      <c r="G1910" s="32" t="str">
        <f t="shared" si="29"/>
        <v/>
      </c>
      <c r="H1910" s="33"/>
      <c r="I1910" s="34"/>
      <c r="J1910" s="35">
        <v>0</v>
      </c>
    </row>
    <row r="1911" spans="1:10" ht="15.75" hidden="1" thickBot="1">
      <c r="A1911" s="232"/>
      <c r="B1911" s="235"/>
      <c r="C1911" s="37"/>
      <c r="D1911" s="37"/>
      <c r="E1911" s="188"/>
      <c r="F1911" s="194" t="s">
        <v>16</v>
      </c>
      <c r="G1911" s="36" t="str">
        <f t="shared" si="29"/>
        <v/>
      </c>
      <c r="H1911" s="39"/>
      <c r="I1911" s="36"/>
      <c r="J1911" s="35">
        <v>0</v>
      </c>
    </row>
    <row r="1912" spans="1:10" ht="15.75" hidden="1" thickBot="1">
      <c r="A1912" s="232"/>
      <c r="B1912" s="235"/>
      <c r="C1912" s="40" t="s">
        <v>33</v>
      </c>
      <c r="D1912" s="40" t="s">
        <v>18</v>
      </c>
      <c r="E1912" s="190">
        <v>0.4</v>
      </c>
      <c r="F1912" s="189">
        <v>22.5625</v>
      </c>
      <c r="G1912" s="36">
        <f t="shared" si="29"/>
        <v>9.0250000000000004</v>
      </c>
      <c r="H1912" s="43">
        <f>SUM(G1912:G1914)</f>
        <v>19.5244</v>
      </c>
      <c r="I1912" s="44"/>
      <c r="J1912" s="35">
        <v>0</v>
      </c>
    </row>
    <row r="1913" spans="1:10" ht="26.25" hidden="1" thickBot="1">
      <c r="A1913" s="232"/>
      <c r="B1913" s="235"/>
      <c r="C1913" s="40" t="s">
        <v>129</v>
      </c>
      <c r="D1913" s="40" t="s">
        <v>18</v>
      </c>
      <c r="E1913" s="190">
        <v>0.4</v>
      </c>
      <c r="F1913" s="189">
        <v>26.248499999999996</v>
      </c>
      <c r="G1913" s="36">
        <f t="shared" si="29"/>
        <v>10.4994</v>
      </c>
      <c r="H1913" s="39"/>
      <c r="I1913" s="36"/>
      <c r="J1913" s="35">
        <v>0</v>
      </c>
    </row>
    <row r="1914" spans="1:10" ht="26.25" hidden="1" thickBot="1">
      <c r="A1914" s="232"/>
      <c r="B1914" s="235"/>
      <c r="C1914" s="40" t="s">
        <v>922</v>
      </c>
      <c r="D1914" s="40" t="s">
        <v>46</v>
      </c>
      <c r="E1914" s="190">
        <v>1.05</v>
      </c>
      <c r="F1914" s="195" t="s">
        <v>16</v>
      </c>
      <c r="G1914" s="36" t="str">
        <f t="shared" si="29"/>
        <v/>
      </c>
      <c r="H1914" s="39"/>
      <c r="I1914" s="36"/>
      <c r="J1914" s="35">
        <v>0</v>
      </c>
    </row>
    <row r="1915" spans="1:10" ht="15.75" hidden="1" thickBot="1">
      <c r="A1915" s="233"/>
      <c r="B1915" s="236"/>
      <c r="C1915" s="45"/>
      <c r="D1915" s="45"/>
      <c r="E1915" s="191"/>
      <c r="F1915" s="192" t="s">
        <v>16</v>
      </c>
      <c r="G1915" s="46" t="str">
        <f t="shared" si="29"/>
        <v/>
      </c>
      <c r="H1915" s="48"/>
      <c r="I1915" s="36"/>
      <c r="J1915" s="35">
        <v>0</v>
      </c>
    </row>
    <row r="1916" spans="1:10" ht="15.75" hidden="1" thickBot="1">
      <c r="A1916" s="231" t="s">
        <v>923</v>
      </c>
      <c r="B1916" s="234" t="s">
        <v>924</v>
      </c>
      <c r="C1916" s="30"/>
      <c r="D1916" s="31" t="s">
        <v>46</v>
      </c>
      <c r="E1916" s="186"/>
      <c r="F1916" s="193" t="s">
        <v>16</v>
      </c>
      <c r="G1916" s="32" t="str">
        <f t="shared" si="29"/>
        <v/>
      </c>
      <c r="H1916" s="33"/>
      <c r="I1916" s="34"/>
      <c r="J1916" s="35">
        <v>0</v>
      </c>
    </row>
    <row r="1917" spans="1:10" ht="15.75" hidden="1" thickBot="1">
      <c r="A1917" s="232"/>
      <c r="B1917" s="235"/>
      <c r="C1917" s="37"/>
      <c r="D1917" s="37"/>
      <c r="E1917" s="188"/>
      <c r="F1917" s="194" t="s">
        <v>16</v>
      </c>
      <c r="G1917" s="36" t="str">
        <f t="shared" si="29"/>
        <v/>
      </c>
      <c r="H1917" s="39"/>
      <c r="I1917" s="36"/>
      <c r="J1917" s="35">
        <v>0</v>
      </c>
    </row>
    <row r="1918" spans="1:10" ht="15.75" hidden="1" thickBot="1">
      <c r="A1918" s="232"/>
      <c r="B1918" s="235"/>
      <c r="C1918" s="40" t="s">
        <v>33</v>
      </c>
      <c r="D1918" s="40" t="s">
        <v>18</v>
      </c>
      <c r="E1918" s="190">
        <v>0.4</v>
      </c>
      <c r="F1918" s="189">
        <v>22.5625</v>
      </c>
      <c r="G1918" s="36">
        <f t="shared" si="29"/>
        <v>9.0250000000000004</v>
      </c>
      <c r="H1918" s="43">
        <f>SUM(G1918:G1920)</f>
        <v>19.5244</v>
      </c>
      <c r="I1918" s="44"/>
      <c r="J1918" s="35">
        <v>0</v>
      </c>
    </row>
    <row r="1919" spans="1:10" ht="26.25" hidden="1" thickBot="1">
      <c r="A1919" s="232"/>
      <c r="B1919" s="235"/>
      <c r="C1919" s="40" t="s">
        <v>129</v>
      </c>
      <c r="D1919" s="40" t="s">
        <v>18</v>
      </c>
      <c r="E1919" s="190">
        <v>0.4</v>
      </c>
      <c r="F1919" s="189">
        <v>26.248499999999996</v>
      </c>
      <c r="G1919" s="36">
        <f t="shared" si="29"/>
        <v>10.4994</v>
      </c>
      <c r="H1919" s="39"/>
      <c r="I1919" s="36"/>
      <c r="J1919" s="35">
        <v>0</v>
      </c>
    </row>
    <row r="1920" spans="1:10" ht="26.25" hidden="1" thickBot="1">
      <c r="A1920" s="232"/>
      <c r="B1920" s="235"/>
      <c r="C1920" s="40" t="s">
        <v>925</v>
      </c>
      <c r="D1920" s="40" t="s">
        <v>46</v>
      </c>
      <c r="E1920" s="190">
        <v>1.05</v>
      </c>
      <c r="F1920" s="195" t="s">
        <v>16</v>
      </c>
      <c r="G1920" s="36" t="str">
        <f t="shared" si="29"/>
        <v/>
      </c>
      <c r="H1920" s="39"/>
      <c r="I1920" s="36"/>
      <c r="J1920" s="35">
        <v>0</v>
      </c>
    </row>
    <row r="1921" spans="1:10" ht="15.75" hidden="1" thickBot="1">
      <c r="A1921" s="233"/>
      <c r="B1921" s="236"/>
      <c r="C1921" s="45"/>
      <c r="D1921" s="45"/>
      <c r="E1921" s="191"/>
      <c r="F1921" s="192" t="s">
        <v>16</v>
      </c>
      <c r="G1921" s="46" t="str">
        <f t="shared" si="29"/>
        <v/>
      </c>
      <c r="H1921" s="48"/>
      <c r="I1921" s="36"/>
      <c r="J1921" s="35">
        <v>0</v>
      </c>
    </row>
    <row r="1922" spans="1:10" ht="15.75" hidden="1" thickBot="1">
      <c r="A1922" s="231" t="s">
        <v>926</v>
      </c>
      <c r="B1922" s="234" t="s">
        <v>927</v>
      </c>
      <c r="C1922" s="30"/>
      <c r="D1922" s="31" t="s">
        <v>24</v>
      </c>
      <c r="E1922" s="186"/>
      <c r="F1922" s="193" t="s">
        <v>16</v>
      </c>
      <c r="G1922" s="32" t="str">
        <f t="shared" si="29"/>
        <v/>
      </c>
      <c r="H1922" s="33"/>
      <c r="I1922" s="34"/>
      <c r="J1922" s="35">
        <v>0</v>
      </c>
    </row>
    <row r="1923" spans="1:10" ht="15.75" hidden="1" thickBot="1">
      <c r="A1923" s="232"/>
      <c r="B1923" s="235"/>
      <c r="C1923" s="37"/>
      <c r="D1923" s="37"/>
      <c r="E1923" s="188"/>
      <c r="F1923" s="194" t="s">
        <v>16</v>
      </c>
      <c r="G1923" s="36" t="str">
        <f t="shared" si="29"/>
        <v/>
      </c>
      <c r="H1923" s="39"/>
      <c r="I1923" s="36"/>
      <c r="J1923" s="35">
        <v>0</v>
      </c>
    </row>
    <row r="1924" spans="1:10" ht="26.25" hidden="1" thickBot="1">
      <c r="A1924" s="232"/>
      <c r="B1924" s="235"/>
      <c r="C1924" s="40" t="s">
        <v>78</v>
      </c>
      <c r="D1924" s="40" t="s">
        <v>18</v>
      </c>
      <c r="E1924" s="190">
        <v>2.5</v>
      </c>
      <c r="F1924" s="189">
        <v>23.265499999999996</v>
      </c>
      <c r="G1924" s="38">
        <f t="shared" si="29"/>
        <v>58.163749999999993</v>
      </c>
      <c r="H1924" s="43">
        <f>SUM(G1924:G1926)</f>
        <v>123.78499999999998</v>
      </c>
      <c r="I1924" s="44"/>
      <c r="J1924" s="35">
        <v>0</v>
      </c>
    </row>
    <row r="1925" spans="1:10" ht="26.25" hidden="1" thickBot="1">
      <c r="A1925" s="232"/>
      <c r="B1925" s="235"/>
      <c r="C1925" s="40" t="s">
        <v>129</v>
      </c>
      <c r="D1925" s="40" t="s">
        <v>18</v>
      </c>
      <c r="E1925" s="190">
        <v>2.5</v>
      </c>
      <c r="F1925" s="189">
        <v>26.248499999999996</v>
      </c>
      <c r="G1925" s="38">
        <f t="shared" si="29"/>
        <v>65.621249999999989</v>
      </c>
      <c r="H1925" s="39"/>
      <c r="I1925" s="36"/>
      <c r="J1925" s="35">
        <v>0</v>
      </c>
    </row>
    <row r="1926" spans="1:10" ht="26.25" hidden="1" thickBot="1">
      <c r="A1926" s="232"/>
      <c r="B1926" s="235"/>
      <c r="C1926" s="40" t="s">
        <v>928</v>
      </c>
      <c r="D1926" s="40" t="s">
        <v>226</v>
      </c>
      <c r="E1926" s="190">
        <v>1</v>
      </c>
      <c r="F1926" s="195" t="s">
        <v>16</v>
      </c>
      <c r="G1926" s="38" t="str">
        <f t="shared" ref="G1926:G1989" si="30">IF(ISNUMBER(F1926),E1926*F1926,"")</f>
        <v/>
      </c>
      <c r="H1926" s="39"/>
      <c r="I1926" s="36"/>
      <c r="J1926" s="35">
        <v>0</v>
      </c>
    </row>
    <row r="1927" spans="1:10" ht="15.75" hidden="1" thickBot="1">
      <c r="A1927" s="233"/>
      <c r="B1927" s="236"/>
      <c r="C1927" s="45"/>
      <c r="D1927" s="45"/>
      <c r="E1927" s="191"/>
      <c r="F1927" s="192" t="s">
        <v>16</v>
      </c>
      <c r="G1927" s="46" t="str">
        <f t="shared" si="30"/>
        <v/>
      </c>
      <c r="H1927" s="48"/>
      <c r="I1927" s="36"/>
      <c r="J1927" s="35">
        <v>0</v>
      </c>
    </row>
    <row r="1928" spans="1:10" ht="15.75" hidden="1" thickBot="1">
      <c r="A1928" s="231" t="s">
        <v>929</v>
      </c>
      <c r="B1928" s="234" t="s">
        <v>930</v>
      </c>
      <c r="C1928" s="30"/>
      <c r="D1928" s="31" t="s">
        <v>24</v>
      </c>
      <c r="E1928" s="186"/>
      <c r="F1928" s="193" t="s">
        <v>16</v>
      </c>
      <c r="G1928" s="32" t="str">
        <f t="shared" si="30"/>
        <v/>
      </c>
      <c r="H1928" s="33"/>
      <c r="I1928" s="34"/>
      <c r="J1928" s="35">
        <v>0</v>
      </c>
    </row>
    <row r="1929" spans="1:10" ht="15.75" hidden="1" thickBot="1">
      <c r="A1929" s="232"/>
      <c r="B1929" s="235"/>
      <c r="C1929" s="37"/>
      <c r="D1929" s="37"/>
      <c r="E1929" s="188"/>
      <c r="F1929" s="194" t="s">
        <v>16</v>
      </c>
      <c r="G1929" s="36" t="str">
        <f t="shared" si="30"/>
        <v/>
      </c>
      <c r="H1929" s="39"/>
      <c r="I1929" s="36"/>
      <c r="J1929" s="35">
        <v>0</v>
      </c>
    </row>
    <row r="1930" spans="1:10" ht="26.25" hidden="1" thickBot="1">
      <c r="A1930" s="232"/>
      <c r="B1930" s="235"/>
      <c r="C1930" s="40" t="s">
        <v>78</v>
      </c>
      <c r="D1930" s="40" t="s">
        <v>18</v>
      </c>
      <c r="E1930" s="190">
        <v>2.5</v>
      </c>
      <c r="F1930" s="189">
        <v>23.265499999999996</v>
      </c>
      <c r="G1930" s="38">
        <f t="shared" si="30"/>
        <v>58.163749999999993</v>
      </c>
      <c r="H1930" s="43">
        <f>SUM(G1930:G1932)</f>
        <v>123.78499999999998</v>
      </c>
      <c r="I1930" s="44"/>
      <c r="J1930" s="35">
        <v>0</v>
      </c>
    </row>
    <row r="1931" spans="1:10" ht="26.25" hidden="1" thickBot="1">
      <c r="A1931" s="232"/>
      <c r="B1931" s="235"/>
      <c r="C1931" s="40" t="s">
        <v>129</v>
      </c>
      <c r="D1931" s="40" t="s">
        <v>18</v>
      </c>
      <c r="E1931" s="190">
        <v>2.5</v>
      </c>
      <c r="F1931" s="189">
        <v>26.248499999999996</v>
      </c>
      <c r="G1931" s="38">
        <f t="shared" si="30"/>
        <v>65.621249999999989</v>
      </c>
      <c r="H1931" s="39"/>
      <c r="I1931" s="36"/>
      <c r="J1931" s="35">
        <v>0</v>
      </c>
    </row>
    <row r="1932" spans="1:10" ht="26.25" hidden="1" thickBot="1">
      <c r="A1932" s="232"/>
      <c r="B1932" s="235"/>
      <c r="C1932" s="40" t="s">
        <v>931</v>
      </c>
      <c r="D1932" s="40" t="s">
        <v>226</v>
      </c>
      <c r="E1932" s="190">
        <v>1</v>
      </c>
      <c r="F1932" s="195" t="s">
        <v>16</v>
      </c>
      <c r="G1932" s="38" t="str">
        <f t="shared" si="30"/>
        <v/>
      </c>
      <c r="H1932" s="39"/>
      <c r="I1932" s="36"/>
      <c r="J1932" s="35">
        <v>0</v>
      </c>
    </row>
    <row r="1933" spans="1:10" ht="15.75" hidden="1" thickBot="1">
      <c r="A1933" s="233"/>
      <c r="B1933" s="236"/>
      <c r="C1933" s="45"/>
      <c r="D1933" s="45"/>
      <c r="E1933" s="191"/>
      <c r="F1933" s="192" t="s">
        <v>16</v>
      </c>
      <c r="G1933" s="46" t="str">
        <f t="shared" si="30"/>
        <v/>
      </c>
      <c r="H1933" s="48"/>
      <c r="I1933" s="36"/>
      <c r="J1933" s="35">
        <v>0</v>
      </c>
    </row>
    <row r="1934" spans="1:10" ht="15.75" hidden="1" thickBot="1">
      <c r="A1934" s="231" t="s">
        <v>932</v>
      </c>
      <c r="B1934" s="234" t="s">
        <v>933</v>
      </c>
      <c r="C1934" s="30"/>
      <c r="D1934" s="31" t="s">
        <v>24</v>
      </c>
      <c r="E1934" s="186"/>
      <c r="F1934" s="193" t="s">
        <v>16</v>
      </c>
      <c r="G1934" s="32" t="str">
        <f t="shared" si="30"/>
        <v/>
      </c>
      <c r="H1934" s="33"/>
      <c r="I1934" s="34"/>
      <c r="J1934" s="35">
        <v>0</v>
      </c>
    </row>
    <row r="1935" spans="1:10" ht="15.75" hidden="1" thickBot="1">
      <c r="A1935" s="232"/>
      <c r="B1935" s="235"/>
      <c r="C1935" s="37"/>
      <c r="D1935" s="37"/>
      <c r="E1935" s="188"/>
      <c r="F1935" s="194" t="s">
        <v>16</v>
      </c>
      <c r="G1935" s="36" t="str">
        <f t="shared" si="30"/>
        <v/>
      </c>
      <c r="H1935" s="39"/>
      <c r="I1935" s="36"/>
      <c r="J1935" s="35">
        <v>0</v>
      </c>
    </row>
    <row r="1936" spans="1:10" ht="26.25" hidden="1" thickBot="1">
      <c r="A1936" s="232"/>
      <c r="B1936" s="235"/>
      <c r="C1936" s="40" t="s">
        <v>78</v>
      </c>
      <c r="D1936" s="40" t="s">
        <v>18</v>
      </c>
      <c r="E1936" s="190">
        <v>2.5</v>
      </c>
      <c r="F1936" s="189">
        <v>23.265499999999996</v>
      </c>
      <c r="G1936" s="38">
        <f t="shared" si="30"/>
        <v>58.163749999999993</v>
      </c>
      <c r="H1936" s="43">
        <f>SUM(G1936:G1938)</f>
        <v>123.78499999999998</v>
      </c>
      <c r="I1936" s="44"/>
      <c r="J1936" s="35">
        <v>0</v>
      </c>
    </row>
    <row r="1937" spans="1:10" ht="26.25" hidden="1" thickBot="1">
      <c r="A1937" s="232"/>
      <c r="B1937" s="235"/>
      <c r="C1937" s="40" t="s">
        <v>129</v>
      </c>
      <c r="D1937" s="40" t="s">
        <v>18</v>
      </c>
      <c r="E1937" s="190">
        <v>2.5</v>
      </c>
      <c r="F1937" s="189">
        <v>26.248499999999996</v>
      </c>
      <c r="G1937" s="38">
        <f t="shared" si="30"/>
        <v>65.621249999999989</v>
      </c>
      <c r="H1937" s="39"/>
      <c r="I1937" s="36"/>
      <c r="J1937" s="35">
        <v>0</v>
      </c>
    </row>
    <row r="1938" spans="1:10" ht="26.25" hidden="1" thickBot="1">
      <c r="A1938" s="232"/>
      <c r="B1938" s="235"/>
      <c r="C1938" s="40" t="s">
        <v>934</v>
      </c>
      <c r="D1938" s="40" t="s">
        <v>226</v>
      </c>
      <c r="E1938" s="190">
        <v>1</v>
      </c>
      <c r="F1938" s="195" t="s">
        <v>16</v>
      </c>
      <c r="G1938" s="38" t="str">
        <f t="shared" si="30"/>
        <v/>
      </c>
      <c r="H1938" s="39"/>
      <c r="I1938" s="36"/>
      <c r="J1938" s="35">
        <v>0</v>
      </c>
    </row>
    <row r="1939" spans="1:10" ht="15.75" hidden="1" thickBot="1">
      <c r="A1939" s="233"/>
      <c r="B1939" s="236"/>
      <c r="C1939" s="45"/>
      <c r="D1939" s="45"/>
      <c r="E1939" s="191"/>
      <c r="F1939" s="192" t="s">
        <v>16</v>
      </c>
      <c r="G1939" s="46" t="str">
        <f t="shared" si="30"/>
        <v/>
      </c>
      <c r="H1939" s="48"/>
      <c r="I1939" s="36"/>
      <c r="J1939" s="35">
        <v>0</v>
      </c>
    </row>
    <row r="1940" spans="1:10" ht="15.75" hidden="1" thickBot="1">
      <c r="A1940" s="231" t="s">
        <v>935</v>
      </c>
      <c r="B1940" s="234" t="s">
        <v>936</v>
      </c>
      <c r="C1940" s="30"/>
      <c r="D1940" s="31" t="s">
        <v>24</v>
      </c>
      <c r="E1940" s="186"/>
      <c r="F1940" s="193" t="s">
        <v>16</v>
      </c>
      <c r="G1940" s="32" t="str">
        <f t="shared" si="30"/>
        <v/>
      </c>
      <c r="H1940" s="33"/>
      <c r="I1940" s="34"/>
      <c r="J1940" s="35">
        <v>0</v>
      </c>
    </row>
    <row r="1941" spans="1:10" ht="15.75" hidden="1" thickBot="1">
      <c r="A1941" s="232"/>
      <c r="B1941" s="235"/>
      <c r="C1941" s="37"/>
      <c r="D1941" s="37"/>
      <c r="E1941" s="188"/>
      <c r="F1941" s="194" t="s">
        <v>16</v>
      </c>
      <c r="G1941" s="36" t="str">
        <f t="shared" si="30"/>
        <v/>
      </c>
      <c r="H1941" s="39"/>
      <c r="I1941" s="36"/>
      <c r="J1941" s="35">
        <v>0</v>
      </c>
    </row>
    <row r="1942" spans="1:10" ht="26.25" hidden="1" thickBot="1">
      <c r="A1942" s="232"/>
      <c r="B1942" s="235"/>
      <c r="C1942" s="40" t="s">
        <v>78</v>
      </c>
      <c r="D1942" s="40" t="s">
        <v>18</v>
      </c>
      <c r="E1942" s="190">
        <v>2.5</v>
      </c>
      <c r="F1942" s="189">
        <v>23.265499999999996</v>
      </c>
      <c r="G1942" s="38">
        <f t="shared" si="30"/>
        <v>58.163749999999993</v>
      </c>
      <c r="H1942" s="43">
        <f>SUM(G1942:G1944)</f>
        <v>123.78499999999998</v>
      </c>
      <c r="I1942" s="44"/>
      <c r="J1942" s="35">
        <v>0</v>
      </c>
    </row>
    <row r="1943" spans="1:10" ht="26.25" hidden="1" thickBot="1">
      <c r="A1943" s="232"/>
      <c r="B1943" s="235"/>
      <c r="C1943" s="40" t="s">
        <v>129</v>
      </c>
      <c r="D1943" s="40" t="s">
        <v>18</v>
      </c>
      <c r="E1943" s="190">
        <v>2.5</v>
      </c>
      <c r="F1943" s="189">
        <v>26.248499999999996</v>
      </c>
      <c r="G1943" s="38">
        <f t="shared" si="30"/>
        <v>65.621249999999989</v>
      </c>
      <c r="H1943" s="39"/>
      <c r="I1943" s="36"/>
      <c r="J1943" s="35">
        <v>0</v>
      </c>
    </row>
    <row r="1944" spans="1:10" ht="39" hidden="1" thickBot="1">
      <c r="A1944" s="232"/>
      <c r="B1944" s="235"/>
      <c r="C1944" s="40" t="s">
        <v>937</v>
      </c>
      <c r="D1944" s="40" t="s">
        <v>226</v>
      </c>
      <c r="E1944" s="190">
        <v>1</v>
      </c>
      <c r="F1944" s="195" t="s">
        <v>16</v>
      </c>
      <c r="G1944" s="38" t="str">
        <f t="shared" si="30"/>
        <v/>
      </c>
      <c r="H1944" s="39"/>
      <c r="I1944" s="36"/>
      <c r="J1944" s="35">
        <v>0</v>
      </c>
    </row>
    <row r="1945" spans="1:10" ht="15.75" hidden="1" thickBot="1">
      <c r="A1945" s="233"/>
      <c r="B1945" s="236"/>
      <c r="C1945" s="45"/>
      <c r="D1945" s="45"/>
      <c r="E1945" s="191"/>
      <c r="F1945" s="192" t="s">
        <v>16</v>
      </c>
      <c r="G1945" s="46" t="str">
        <f t="shared" si="30"/>
        <v/>
      </c>
      <c r="H1945" s="48"/>
      <c r="I1945" s="36"/>
      <c r="J1945" s="35">
        <v>0</v>
      </c>
    </row>
    <row r="1946" spans="1:10" ht="15.75" hidden="1" thickBot="1">
      <c r="A1946" s="231" t="s">
        <v>938</v>
      </c>
      <c r="B1946" s="234" t="s">
        <v>939</v>
      </c>
      <c r="C1946" s="30"/>
      <c r="D1946" s="31" t="s">
        <v>24</v>
      </c>
      <c r="E1946" s="186"/>
      <c r="F1946" s="193" t="s">
        <v>16</v>
      </c>
      <c r="G1946" s="32" t="str">
        <f t="shared" si="30"/>
        <v/>
      </c>
      <c r="H1946" s="33"/>
      <c r="I1946" s="34"/>
      <c r="J1946" s="35">
        <v>0</v>
      </c>
    </row>
    <row r="1947" spans="1:10" ht="15.75" hidden="1" thickBot="1">
      <c r="A1947" s="232"/>
      <c r="B1947" s="235"/>
      <c r="C1947" s="37"/>
      <c r="D1947" s="37"/>
      <c r="E1947" s="188"/>
      <c r="F1947" s="194" t="s">
        <v>16</v>
      </c>
      <c r="G1947" s="36" t="str">
        <f t="shared" si="30"/>
        <v/>
      </c>
      <c r="H1947" s="39"/>
      <c r="I1947" s="36"/>
      <c r="J1947" s="35">
        <v>0</v>
      </c>
    </row>
    <row r="1948" spans="1:10" ht="26.25" hidden="1" thickBot="1">
      <c r="A1948" s="232"/>
      <c r="B1948" s="235"/>
      <c r="C1948" s="40" t="s">
        <v>78</v>
      </c>
      <c r="D1948" s="40" t="s">
        <v>18</v>
      </c>
      <c r="E1948" s="190">
        <v>2.5</v>
      </c>
      <c r="F1948" s="189">
        <v>23.265499999999996</v>
      </c>
      <c r="G1948" s="38">
        <f t="shared" si="30"/>
        <v>58.163749999999993</v>
      </c>
      <c r="H1948" s="43">
        <f>SUM(G1948:G1950)</f>
        <v>123.78499999999998</v>
      </c>
      <c r="I1948" s="44"/>
      <c r="J1948" s="35">
        <v>0</v>
      </c>
    </row>
    <row r="1949" spans="1:10" ht="26.25" hidden="1" thickBot="1">
      <c r="A1949" s="232"/>
      <c r="B1949" s="235"/>
      <c r="C1949" s="40" t="s">
        <v>129</v>
      </c>
      <c r="D1949" s="40" t="s">
        <v>18</v>
      </c>
      <c r="E1949" s="190">
        <v>2.5</v>
      </c>
      <c r="F1949" s="189">
        <v>26.248499999999996</v>
      </c>
      <c r="G1949" s="38">
        <f t="shared" si="30"/>
        <v>65.621249999999989</v>
      </c>
      <c r="H1949" s="39"/>
      <c r="I1949" s="36"/>
      <c r="J1949" s="35">
        <v>0</v>
      </c>
    </row>
    <row r="1950" spans="1:10" ht="51.75" hidden="1" thickBot="1">
      <c r="A1950" s="232"/>
      <c r="B1950" s="235"/>
      <c r="C1950" s="40" t="s">
        <v>940</v>
      </c>
      <c r="D1950" s="40" t="s">
        <v>226</v>
      </c>
      <c r="E1950" s="190">
        <v>1</v>
      </c>
      <c r="F1950" s="195" t="s">
        <v>16</v>
      </c>
      <c r="G1950" s="38" t="str">
        <f t="shared" si="30"/>
        <v/>
      </c>
      <c r="H1950" s="39"/>
      <c r="I1950" s="36"/>
      <c r="J1950" s="35">
        <v>0</v>
      </c>
    </row>
    <row r="1951" spans="1:10" ht="15.75" hidden="1" thickBot="1">
      <c r="A1951" s="233"/>
      <c r="B1951" s="236"/>
      <c r="C1951" s="45"/>
      <c r="D1951" s="45"/>
      <c r="E1951" s="191"/>
      <c r="F1951" s="192" t="s">
        <v>16</v>
      </c>
      <c r="G1951" s="46" t="str">
        <f t="shared" si="30"/>
        <v/>
      </c>
      <c r="H1951" s="48"/>
      <c r="I1951" s="36"/>
      <c r="J1951" s="35">
        <v>0</v>
      </c>
    </row>
    <row r="1952" spans="1:10" ht="15.75" hidden="1" thickBot="1">
      <c r="A1952" s="231" t="s">
        <v>941</v>
      </c>
      <c r="B1952" s="234" t="s">
        <v>942</v>
      </c>
      <c r="C1952" s="30"/>
      <c r="D1952" s="31" t="s">
        <v>24</v>
      </c>
      <c r="E1952" s="186"/>
      <c r="F1952" s="193" t="s">
        <v>16</v>
      </c>
      <c r="G1952" s="32" t="str">
        <f t="shared" si="30"/>
        <v/>
      </c>
      <c r="H1952" s="33"/>
      <c r="I1952" s="34"/>
      <c r="J1952" s="35">
        <v>0</v>
      </c>
    </row>
    <row r="1953" spans="1:10" ht="15.75" hidden="1" thickBot="1">
      <c r="A1953" s="232"/>
      <c r="B1953" s="235"/>
      <c r="C1953" s="37"/>
      <c r="D1953" s="37"/>
      <c r="E1953" s="188"/>
      <c r="F1953" s="194" t="s">
        <v>16</v>
      </c>
      <c r="G1953" s="36" t="str">
        <f t="shared" si="30"/>
        <v/>
      </c>
      <c r="H1953" s="39"/>
      <c r="I1953" s="36"/>
      <c r="J1953" s="35">
        <v>0</v>
      </c>
    </row>
    <row r="1954" spans="1:10" ht="26.25" hidden="1" thickBot="1">
      <c r="A1954" s="232"/>
      <c r="B1954" s="235"/>
      <c r="C1954" s="40" t="s">
        <v>78</v>
      </c>
      <c r="D1954" s="40" t="s">
        <v>18</v>
      </c>
      <c r="E1954" s="190">
        <v>2.5</v>
      </c>
      <c r="F1954" s="189">
        <v>23.265499999999996</v>
      </c>
      <c r="G1954" s="38">
        <f t="shared" si="30"/>
        <v>58.163749999999993</v>
      </c>
      <c r="H1954" s="43">
        <f>SUM(G1954:G1956)</f>
        <v>123.78499999999998</v>
      </c>
      <c r="I1954" s="44"/>
      <c r="J1954" s="35">
        <v>0</v>
      </c>
    </row>
    <row r="1955" spans="1:10" ht="26.25" hidden="1" thickBot="1">
      <c r="A1955" s="232"/>
      <c r="B1955" s="235"/>
      <c r="C1955" s="40" t="s">
        <v>129</v>
      </c>
      <c r="D1955" s="40" t="s">
        <v>18</v>
      </c>
      <c r="E1955" s="190">
        <v>2.5</v>
      </c>
      <c r="F1955" s="189">
        <v>26.248499999999996</v>
      </c>
      <c r="G1955" s="38">
        <f t="shared" si="30"/>
        <v>65.621249999999989</v>
      </c>
      <c r="H1955" s="39"/>
      <c r="I1955" s="36"/>
      <c r="J1955" s="35">
        <v>0</v>
      </c>
    </row>
    <row r="1956" spans="1:10" ht="26.25" hidden="1" thickBot="1">
      <c r="A1956" s="232"/>
      <c r="B1956" s="235"/>
      <c r="C1956" s="40" t="s">
        <v>943</v>
      </c>
      <c r="D1956" s="40" t="s">
        <v>226</v>
      </c>
      <c r="E1956" s="190">
        <v>1</v>
      </c>
      <c r="F1956" s="195" t="s">
        <v>16</v>
      </c>
      <c r="G1956" s="38" t="str">
        <f t="shared" si="30"/>
        <v/>
      </c>
      <c r="H1956" s="39"/>
      <c r="I1956" s="36"/>
      <c r="J1956" s="35">
        <v>0</v>
      </c>
    </row>
    <row r="1957" spans="1:10" ht="15.75" hidden="1" thickBot="1">
      <c r="A1957" s="233"/>
      <c r="B1957" s="236"/>
      <c r="C1957" s="45"/>
      <c r="D1957" s="45"/>
      <c r="E1957" s="191"/>
      <c r="F1957" s="192" t="s">
        <v>16</v>
      </c>
      <c r="G1957" s="46" t="str">
        <f t="shared" si="30"/>
        <v/>
      </c>
      <c r="H1957" s="48"/>
      <c r="I1957" s="36"/>
      <c r="J1957" s="35">
        <v>0</v>
      </c>
    </row>
    <row r="1958" spans="1:10" ht="15.75" hidden="1" thickBot="1">
      <c r="A1958" s="231" t="s">
        <v>944</v>
      </c>
      <c r="B1958" s="234" t="s">
        <v>945</v>
      </c>
      <c r="C1958" s="30"/>
      <c r="D1958" s="31" t="s">
        <v>24</v>
      </c>
      <c r="E1958" s="186"/>
      <c r="F1958" s="193" t="s">
        <v>16</v>
      </c>
      <c r="G1958" s="32" t="str">
        <f t="shared" si="30"/>
        <v/>
      </c>
      <c r="H1958" s="33"/>
      <c r="I1958" s="34"/>
      <c r="J1958" s="35">
        <v>0</v>
      </c>
    </row>
    <row r="1959" spans="1:10" ht="15.75" hidden="1" thickBot="1">
      <c r="A1959" s="232"/>
      <c r="B1959" s="235"/>
      <c r="C1959" s="37"/>
      <c r="D1959" s="37"/>
      <c r="E1959" s="188"/>
      <c r="F1959" s="194" t="s">
        <v>16</v>
      </c>
      <c r="G1959" s="36" t="str">
        <f t="shared" si="30"/>
        <v/>
      </c>
      <c r="H1959" s="39"/>
      <c r="I1959" s="36"/>
      <c r="J1959" s="35">
        <v>0</v>
      </c>
    </row>
    <row r="1960" spans="1:10" ht="26.25" hidden="1" thickBot="1">
      <c r="A1960" s="232"/>
      <c r="B1960" s="235"/>
      <c r="C1960" s="40" t="s">
        <v>78</v>
      </c>
      <c r="D1960" s="40" t="s">
        <v>18</v>
      </c>
      <c r="E1960" s="190">
        <v>2.5</v>
      </c>
      <c r="F1960" s="189">
        <v>23.265499999999996</v>
      </c>
      <c r="G1960" s="38">
        <f t="shared" si="30"/>
        <v>58.163749999999993</v>
      </c>
      <c r="H1960" s="43">
        <f>SUM(G1960:G1962)</f>
        <v>123.78499999999998</v>
      </c>
      <c r="I1960" s="44"/>
      <c r="J1960" s="35">
        <v>0</v>
      </c>
    </row>
    <row r="1961" spans="1:10" ht="26.25" hidden="1" thickBot="1">
      <c r="A1961" s="232"/>
      <c r="B1961" s="235"/>
      <c r="C1961" s="40" t="s">
        <v>129</v>
      </c>
      <c r="D1961" s="40" t="s">
        <v>18</v>
      </c>
      <c r="E1961" s="190">
        <v>2.5</v>
      </c>
      <c r="F1961" s="189">
        <v>26.248499999999996</v>
      </c>
      <c r="G1961" s="38">
        <f t="shared" si="30"/>
        <v>65.621249999999989</v>
      </c>
      <c r="H1961" s="39"/>
      <c r="I1961" s="36"/>
      <c r="J1961" s="35">
        <v>0</v>
      </c>
    </row>
    <row r="1962" spans="1:10" ht="39" hidden="1" thickBot="1">
      <c r="A1962" s="232"/>
      <c r="B1962" s="235"/>
      <c r="C1962" s="40" t="s">
        <v>946</v>
      </c>
      <c r="D1962" s="40" t="s">
        <v>226</v>
      </c>
      <c r="E1962" s="190">
        <v>1</v>
      </c>
      <c r="F1962" s="195" t="s">
        <v>16</v>
      </c>
      <c r="G1962" s="38" t="str">
        <f t="shared" si="30"/>
        <v/>
      </c>
      <c r="H1962" s="39"/>
      <c r="I1962" s="36"/>
      <c r="J1962" s="35">
        <v>0</v>
      </c>
    </row>
    <row r="1963" spans="1:10" ht="15.75" hidden="1" thickBot="1">
      <c r="A1963" s="233"/>
      <c r="B1963" s="236"/>
      <c r="C1963" s="45"/>
      <c r="D1963" s="45"/>
      <c r="E1963" s="191"/>
      <c r="F1963" s="192" t="s">
        <v>16</v>
      </c>
      <c r="G1963" s="46" t="str">
        <f t="shared" si="30"/>
        <v/>
      </c>
      <c r="H1963" s="48"/>
      <c r="I1963" s="36"/>
      <c r="J1963" s="35">
        <v>0</v>
      </c>
    </row>
    <row r="1964" spans="1:10" ht="15.75" hidden="1" thickBot="1">
      <c r="A1964" s="231" t="s">
        <v>947</v>
      </c>
      <c r="B1964" s="234" t="s">
        <v>948</v>
      </c>
      <c r="C1964" s="30"/>
      <c r="D1964" s="31" t="s">
        <v>24</v>
      </c>
      <c r="E1964" s="186"/>
      <c r="F1964" s="193" t="s">
        <v>16</v>
      </c>
      <c r="G1964" s="32" t="str">
        <f t="shared" si="30"/>
        <v/>
      </c>
      <c r="H1964" s="33"/>
      <c r="I1964" s="34"/>
      <c r="J1964" s="35">
        <v>0</v>
      </c>
    </row>
    <row r="1965" spans="1:10" ht="15.75" hidden="1" thickBot="1">
      <c r="A1965" s="232"/>
      <c r="B1965" s="235"/>
      <c r="C1965" s="37"/>
      <c r="D1965" s="37"/>
      <c r="E1965" s="188"/>
      <c r="F1965" s="194" t="s">
        <v>16</v>
      </c>
      <c r="G1965" s="36" t="str">
        <f t="shared" si="30"/>
        <v/>
      </c>
      <c r="H1965" s="39"/>
      <c r="I1965" s="36"/>
      <c r="J1965" s="35">
        <v>0</v>
      </c>
    </row>
    <row r="1966" spans="1:10" ht="26.25" hidden="1" thickBot="1">
      <c r="A1966" s="232"/>
      <c r="B1966" s="235"/>
      <c r="C1966" s="40" t="s">
        <v>78</v>
      </c>
      <c r="D1966" s="40" t="s">
        <v>18</v>
      </c>
      <c r="E1966" s="190">
        <v>2.5</v>
      </c>
      <c r="F1966" s="189">
        <v>23.265499999999996</v>
      </c>
      <c r="G1966" s="36">
        <f t="shared" si="30"/>
        <v>58.163749999999993</v>
      </c>
      <c r="H1966" s="43">
        <f>SUM(G1966:G1968)</f>
        <v>123.78499999999998</v>
      </c>
      <c r="I1966" s="44"/>
      <c r="J1966" s="35">
        <v>0</v>
      </c>
    </row>
    <row r="1967" spans="1:10" ht="26.25" hidden="1" thickBot="1">
      <c r="A1967" s="232"/>
      <c r="B1967" s="235"/>
      <c r="C1967" s="40" t="s">
        <v>129</v>
      </c>
      <c r="D1967" s="40" t="s">
        <v>18</v>
      </c>
      <c r="E1967" s="190">
        <v>2.5</v>
      </c>
      <c r="F1967" s="189">
        <v>26.248499999999996</v>
      </c>
      <c r="G1967" s="36">
        <f t="shared" si="30"/>
        <v>65.621249999999989</v>
      </c>
      <c r="H1967" s="39"/>
      <c r="I1967" s="36"/>
      <c r="J1967" s="35">
        <v>0</v>
      </c>
    </row>
    <row r="1968" spans="1:10" ht="39" hidden="1" thickBot="1">
      <c r="A1968" s="232"/>
      <c r="B1968" s="235"/>
      <c r="C1968" s="40" t="s">
        <v>949</v>
      </c>
      <c r="D1968" s="40" t="s">
        <v>226</v>
      </c>
      <c r="E1968" s="190">
        <v>1</v>
      </c>
      <c r="F1968" s="195" t="s">
        <v>16</v>
      </c>
      <c r="G1968" s="36" t="str">
        <f t="shared" si="30"/>
        <v/>
      </c>
      <c r="H1968" s="39"/>
      <c r="I1968" s="36"/>
      <c r="J1968" s="35">
        <v>0</v>
      </c>
    </row>
    <row r="1969" spans="1:10" ht="15.75" hidden="1" thickBot="1">
      <c r="A1969" s="233"/>
      <c r="B1969" s="236"/>
      <c r="C1969" s="45"/>
      <c r="D1969" s="45"/>
      <c r="E1969" s="191"/>
      <c r="F1969" s="192" t="s">
        <v>16</v>
      </c>
      <c r="G1969" s="46" t="str">
        <f t="shared" si="30"/>
        <v/>
      </c>
      <c r="H1969" s="48"/>
      <c r="I1969" s="36"/>
      <c r="J1969" s="35">
        <v>0</v>
      </c>
    </row>
    <row r="1970" spans="1:10" ht="15.75" hidden="1" thickBot="1">
      <c r="A1970" s="231" t="s">
        <v>950</v>
      </c>
      <c r="B1970" s="234" t="s">
        <v>951</v>
      </c>
      <c r="C1970" s="30"/>
      <c r="D1970" s="31" t="s">
        <v>24</v>
      </c>
      <c r="E1970" s="186"/>
      <c r="F1970" s="193" t="s">
        <v>16</v>
      </c>
      <c r="G1970" s="32" t="str">
        <f t="shared" si="30"/>
        <v/>
      </c>
      <c r="H1970" s="33"/>
      <c r="I1970" s="34"/>
      <c r="J1970" s="35">
        <v>0</v>
      </c>
    </row>
    <row r="1971" spans="1:10" ht="15.75" hidden="1" thickBot="1">
      <c r="A1971" s="232"/>
      <c r="B1971" s="235"/>
      <c r="C1971" s="37"/>
      <c r="D1971" s="37"/>
      <c r="E1971" s="188"/>
      <c r="F1971" s="194" t="s">
        <v>16</v>
      </c>
      <c r="G1971" s="36" t="str">
        <f t="shared" si="30"/>
        <v/>
      </c>
      <c r="H1971" s="39"/>
      <c r="I1971" s="36"/>
      <c r="J1971" s="35">
        <v>0</v>
      </c>
    </row>
    <row r="1972" spans="1:10" ht="26.25" hidden="1" thickBot="1">
      <c r="A1972" s="232"/>
      <c r="B1972" s="235"/>
      <c r="C1972" s="40" t="s">
        <v>78</v>
      </c>
      <c r="D1972" s="40" t="s">
        <v>18</v>
      </c>
      <c r="E1972" s="190">
        <v>3.5</v>
      </c>
      <c r="F1972" s="189">
        <v>23.265499999999996</v>
      </c>
      <c r="G1972" s="38">
        <f t="shared" si="30"/>
        <v>81.429249999999982</v>
      </c>
      <c r="H1972" s="43">
        <f>SUM(G1972:G1974)</f>
        <v>173.29899999999998</v>
      </c>
      <c r="I1972" s="44"/>
      <c r="J1972" s="35">
        <v>0</v>
      </c>
    </row>
    <row r="1973" spans="1:10" ht="26.25" hidden="1" thickBot="1">
      <c r="A1973" s="232"/>
      <c r="B1973" s="235"/>
      <c r="C1973" s="40" t="s">
        <v>129</v>
      </c>
      <c r="D1973" s="40" t="s">
        <v>18</v>
      </c>
      <c r="E1973" s="190">
        <v>3.5</v>
      </c>
      <c r="F1973" s="189">
        <v>26.248499999999996</v>
      </c>
      <c r="G1973" s="38">
        <f t="shared" si="30"/>
        <v>91.869749999999982</v>
      </c>
      <c r="H1973" s="39"/>
      <c r="I1973" s="36"/>
      <c r="J1973" s="35">
        <v>0</v>
      </c>
    </row>
    <row r="1974" spans="1:10" ht="15.75" hidden="1" thickBot="1">
      <c r="A1974" s="232"/>
      <c r="B1974" s="235"/>
      <c r="C1974" s="40" t="s">
        <v>952</v>
      </c>
      <c r="D1974" s="40" t="s">
        <v>226</v>
      </c>
      <c r="E1974" s="190">
        <v>1</v>
      </c>
      <c r="F1974" s="195" t="s">
        <v>16</v>
      </c>
      <c r="G1974" s="38" t="str">
        <f t="shared" si="30"/>
        <v/>
      </c>
      <c r="H1974" s="39"/>
      <c r="I1974" s="36"/>
      <c r="J1974" s="35">
        <v>0</v>
      </c>
    </row>
    <row r="1975" spans="1:10" ht="15.75" hidden="1" thickBot="1">
      <c r="A1975" s="233"/>
      <c r="B1975" s="236"/>
      <c r="C1975" s="45"/>
      <c r="D1975" s="45"/>
      <c r="E1975" s="191"/>
      <c r="F1975" s="192" t="s">
        <v>16</v>
      </c>
      <c r="G1975" s="46" t="str">
        <f t="shared" si="30"/>
        <v/>
      </c>
      <c r="H1975" s="48"/>
      <c r="I1975" s="36"/>
      <c r="J1975" s="35">
        <v>0</v>
      </c>
    </row>
    <row r="1976" spans="1:10" ht="15.75" hidden="1" thickBot="1">
      <c r="A1976" s="231" t="s">
        <v>953</v>
      </c>
      <c r="B1976" s="234" t="s">
        <v>954</v>
      </c>
      <c r="C1976" s="30"/>
      <c r="D1976" s="31" t="s">
        <v>24</v>
      </c>
      <c r="E1976" s="186"/>
      <c r="F1976" s="193" t="s">
        <v>16</v>
      </c>
      <c r="G1976" s="32" t="str">
        <f t="shared" si="30"/>
        <v/>
      </c>
      <c r="H1976" s="33"/>
      <c r="I1976" s="34"/>
      <c r="J1976" s="35">
        <v>0</v>
      </c>
    </row>
    <row r="1977" spans="1:10" ht="15.75" hidden="1" thickBot="1">
      <c r="A1977" s="232"/>
      <c r="B1977" s="235"/>
      <c r="C1977" s="37"/>
      <c r="D1977" s="37"/>
      <c r="E1977" s="188"/>
      <c r="F1977" s="194" t="s">
        <v>16</v>
      </c>
      <c r="G1977" s="36" t="str">
        <f t="shared" si="30"/>
        <v/>
      </c>
      <c r="H1977" s="39"/>
      <c r="I1977" s="36"/>
      <c r="J1977" s="35">
        <v>0</v>
      </c>
    </row>
    <row r="1978" spans="1:10" ht="26.25" hidden="1" thickBot="1">
      <c r="A1978" s="232"/>
      <c r="B1978" s="235"/>
      <c r="C1978" s="40" t="s">
        <v>78</v>
      </c>
      <c r="D1978" s="40" t="s">
        <v>18</v>
      </c>
      <c r="E1978" s="190">
        <v>3.5</v>
      </c>
      <c r="F1978" s="189">
        <v>23.265499999999996</v>
      </c>
      <c r="G1978" s="36">
        <f t="shared" si="30"/>
        <v>81.429249999999982</v>
      </c>
      <c r="H1978" s="43">
        <f>SUM(G1978:G1980)</f>
        <v>173.29899999999998</v>
      </c>
      <c r="I1978" s="44"/>
      <c r="J1978" s="35">
        <v>0</v>
      </c>
    </row>
    <row r="1979" spans="1:10" ht="26.25" hidden="1" thickBot="1">
      <c r="A1979" s="232"/>
      <c r="B1979" s="235"/>
      <c r="C1979" s="40" t="s">
        <v>129</v>
      </c>
      <c r="D1979" s="40" t="s">
        <v>18</v>
      </c>
      <c r="E1979" s="190">
        <v>3.5</v>
      </c>
      <c r="F1979" s="189">
        <v>26.248499999999996</v>
      </c>
      <c r="G1979" s="36">
        <f t="shared" si="30"/>
        <v>91.869749999999982</v>
      </c>
      <c r="H1979" s="39"/>
      <c r="I1979" s="36"/>
      <c r="J1979" s="35">
        <v>0</v>
      </c>
    </row>
    <row r="1980" spans="1:10" ht="15.75" hidden="1" thickBot="1">
      <c r="A1980" s="232"/>
      <c r="B1980" s="235"/>
      <c r="C1980" s="40" t="s">
        <v>955</v>
      </c>
      <c r="D1980" s="40" t="s">
        <v>226</v>
      </c>
      <c r="E1980" s="190">
        <v>1</v>
      </c>
      <c r="F1980" s="189" t="s">
        <v>16</v>
      </c>
      <c r="G1980" s="36" t="str">
        <f t="shared" si="30"/>
        <v/>
      </c>
      <c r="H1980" s="39"/>
      <c r="I1980" s="36"/>
      <c r="J1980" s="35">
        <v>0</v>
      </c>
    </row>
    <row r="1981" spans="1:10" ht="15.75" hidden="1" thickBot="1">
      <c r="A1981" s="233"/>
      <c r="B1981" s="236"/>
      <c r="C1981" s="45"/>
      <c r="D1981" s="45"/>
      <c r="E1981" s="191"/>
      <c r="F1981" s="192" t="s">
        <v>16</v>
      </c>
      <c r="G1981" s="46" t="str">
        <f t="shared" si="30"/>
        <v/>
      </c>
      <c r="H1981" s="48"/>
      <c r="I1981" s="36"/>
      <c r="J1981" s="35">
        <v>0</v>
      </c>
    </row>
    <row r="1982" spans="1:10" ht="15.75" hidden="1" thickBot="1">
      <c r="A1982" s="231" t="s">
        <v>956</v>
      </c>
      <c r="B1982" s="234" t="s">
        <v>957</v>
      </c>
      <c r="C1982" s="30"/>
      <c r="D1982" s="31" t="s">
        <v>24</v>
      </c>
      <c r="E1982" s="186"/>
      <c r="F1982" s="193" t="s">
        <v>16</v>
      </c>
      <c r="G1982" s="32" t="str">
        <f t="shared" si="30"/>
        <v/>
      </c>
      <c r="H1982" s="33"/>
      <c r="I1982" s="34"/>
      <c r="J1982" s="35">
        <v>0</v>
      </c>
    </row>
    <row r="1983" spans="1:10" ht="15.75" hidden="1" thickBot="1">
      <c r="A1983" s="232"/>
      <c r="B1983" s="235"/>
      <c r="C1983" s="37"/>
      <c r="D1983" s="37"/>
      <c r="E1983" s="188"/>
      <c r="F1983" s="194" t="s">
        <v>16</v>
      </c>
      <c r="G1983" s="36" t="str">
        <f t="shared" si="30"/>
        <v/>
      </c>
      <c r="H1983" s="39"/>
      <c r="I1983" s="36"/>
      <c r="J1983" s="35">
        <v>0</v>
      </c>
    </row>
    <row r="1984" spans="1:10" ht="26.25" hidden="1" thickBot="1">
      <c r="A1984" s="232"/>
      <c r="B1984" s="235"/>
      <c r="C1984" s="40" t="s">
        <v>78</v>
      </c>
      <c r="D1984" s="40" t="s">
        <v>18</v>
      </c>
      <c r="E1984" s="190">
        <v>2.5</v>
      </c>
      <c r="F1984" s="189">
        <v>23.265499999999996</v>
      </c>
      <c r="G1984" s="36">
        <f t="shared" si="30"/>
        <v>58.163749999999993</v>
      </c>
      <c r="H1984" s="43">
        <f>SUM(G1984:G1985)</f>
        <v>123.78499999999998</v>
      </c>
      <c r="I1984" s="44"/>
      <c r="J1984" s="35">
        <v>0</v>
      </c>
    </row>
    <row r="1985" spans="1:10" ht="26.25" hidden="1" thickBot="1">
      <c r="A1985" s="232"/>
      <c r="B1985" s="235"/>
      <c r="C1985" s="40" t="s">
        <v>129</v>
      </c>
      <c r="D1985" s="40" t="s">
        <v>18</v>
      </c>
      <c r="E1985" s="190">
        <v>2.5</v>
      </c>
      <c r="F1985" s="189">
        <v>26.248499999999996</v>
      </c>
      <c r="G1985" s="36">
        <f t="shared" si="30"/>
        <v>65.621249999999989</v>
      </c>
      <c r="H1985" s="39"/>
      <c r="I1985" s="36"/>
      <c r="J1985" s="35">
        <v>0</v>
      </c>
    </row>
    <row r="1986" spans="1:10" ht="15.75" hidden="1" thickBot="1">
      <c r="A1986" s="233"/>
      <c r="B1986" s="236"/>
      <c r="C1986" s="45"/>
      <c r="D1986" s="45"/>
      <c r="E1986" s="191"/>
      <c r="F1986" s="192" t="s">
        <v>16</v>
      </c>
      <c r="G1986" s="46" t="str">
        <f t="shared" si="30"/>
        <v/>
      </c>
      <c r="H1986" s="48"/>
      <c r="I1986" s="36"/>
      <c r="J1986" s="35">
        <v>0</v>
      </c>
    </row>
    <row r="1987" spans="1:10" ht="15.75" hidden="1" thickBot="1">
      <c r="A1987" s="231" t="s">
        <v>958</v>
      </c>
      <c r="B1987" s="234" t="s">
        <v>959</v>
      </c>
      <c r="C1987" s="30"/>
      <c r="D1987" s="31" t="s">
        <v>24</v>
      </c>
      <c r="E1987" s="186"/>
      <c r="F1987" s="193" t="s">
        <v>16</v>
      </c>
      <c r="G1987" s="32" t="str">
        <f t="shared" si="30"/>
        <v/>
      </c>
      <c r="H1987" s="33"/>
      <c r="I1987" s="34"/>
      <c r="J1987" s="35">
        <v>0</v>
      </c>
    </row>
    <row r="1988" spans="1:10" ht="15.75" hidden="1" thickBot="1">
      <c r="A1988" s="232"/>
      <c r="B1988" s="235"/>
      <c r="C1988" s="37"/>
      <c r="D1988" s="37"/>
      <c r="E1988" s="188"/>
      <c r="F1988" s="194" t="s">
        <v>16</v>
      </c>
      <c r="G1988" s="36" t="str">
        <f t="shared" si="30"/>
        <v/>
      </c>
      <c r="H1988" s="39"/>
      <c r="I1988" s="36"/>
      <c r="J1988" s="35">
        <v>0</v>
      </c>
    </row>
    <row r="1989" spans="1:10" ht="15.75" hidden="1" thickBot="1">
      <c r="A1989" s="232"/>
      <c r="B1989" s="235"/>
      <c r="C1989" s="40" t="s">
        <v>47</v>
      </c>
      <c r="D1989" s="40" t="s">
        <v>18</v>
      </c>
      <c r="E1989" s="190">
        <v>1</v>
      </c>
      <c r="F1989" s="189">
        <v>30.133999999999997</v>
      </c>
      <c r="G1989" s="38">
        <f t="shared" si="30"/>
        <v>30.133999999999997</v>
      </c>
      <c r="H1989" s="43">
        <f>SUM(G1989:G1990)</f>
        <v>53.884</v>
      </c>
      <c r="I1989" s="44"/>
      <c r="J1989" s="35">
        <v>0</v>
      </c>
    </row>
    <row r="1990" spans="1:10" ht="15.75" hidden="1" thickBot="1">
      <c r="A1990" s="232"/>
      <c r="B1990" s="235"/>
      <c r="C1990" s="40" t="s">
        <v>117</v>
      </c>
      <c r="D1990" s="40" t="s">
        <v>18</v>
      </c>
      <c r="E1990" s="190">
        <v>1</v>
      </c>
      <c r="F1990" s="189">
        <v>23.75</v>
      </c>
      <c r="G1990" s="38">
        <f t="shared" ref="G1990:G2053" si="31">IF(ISNUMBER(F1990),E1990*F1990,"")</f>
        <v>23.75</v>
      </c>
      <c r="H1990" s="39"/>
      <c r="I1990" s="36"/>
      <c r="J1990" s="35">
        <v>0</v>
      </c>
    </row>
    <row r="1991" spans="1:10" ht="15.75" hidden="1" thickBot="1">
      <c r="A1991" s="233"/>
      <c r="B1991" s="236"/>
      <c r="C1991" s="45"/>
      <c r="D1991" s="45"/>
      <c r="E1991" s="191"/>
      <c r="F1991" s="192" t="s">
        <v>16</v>
      </c>
      <c r="G1991" s="46" t="str">
        <f t="shared" si="31"/>
        <v/>
      </c>
      <c r="H1991" s="48"/>
      <c r="I1991" s="36"/>
      <c r="J1991" s="35">
        <v>0</v>
      </c>
    </row>
    <row r="1992" spans="1:10" ht="15.75" hidden="1" thickBot="1">
      <c r="A1992" s="231" t="s">
        <v>960</v>
      </c>
      <c r="B1992" s="234" t="s">
        <v>961</v>
      </c>
      <c r="C1992" s="30"/>
      <c r="D1992" s="31" t="s">
        <v>24</v>
      </c>
      <c r="E1992" s="186"/>
      <c r="F1992" s="193" t="s">
        <v>16</v>
      </c>
      <c r="G1992" s="32" t="str">
        <f t="shared" si="31"/>
        <v/>
      </c>
      <c r="H1992" s="33"/>
      <c r="I1992" s="34"/>
      <c r="J1992" s="35">
        <v>0</v>
      </c>
    </row>
    <row r="1993" spans="1:10" ht="15.75" hidden="1" thickBot="1">
      <c r="A1993" s="232"/>
      <c r="B1993" s="235"/>
      <c r="C1993" s="37"/>
      <c r="D1993" s="37"/>
      <c r="E1993" s="188"/>
      <c r="F1993" s="194" t="s">
        <v>16</v>
      </c>
      <c r="G1993" s="36" t="str">
        <f t="shared" si="31"/>
        <v/>
      </c>
      <c r="H1993" s="39"/>
      <c r="I1993" s="36"/>
      <c r="J1993" s="35">
        <v>0</v>
      </c>
    </row>
    <row r="1994" spans="1:10" ht="15.75" hidden="1" thickBot="1">
      <c r="A1994" s="232"/>
      <c r="B1994" s="235"/>
      <c r="C1994" s="40" t="s">
        <v>962</v>
      </c>
      <c r="D1994" s="40" t="s">
        <v>18</v>
      </c>
      <c r="E1994" s="190">
        <v>0.75</v>
      </c>
      <c r="F1994" s="189">
        <v>27.863499999999998</v>
      </c>
      <c r="G1994" s="38">
        <f t="shared" si="31"/>
        <v>20.897624999999998</v>
      </c>
      <c r="H1994" s="43">
        <f>SUM(G1994:G1995)</f>
        <v>38.282624999999996</v>
      </c>
      <c r="I1994" s="44"/>
      <c r="J1994" s="35">
        <v>0</v>
      </c>
    </row>
    <row r="1995" spans="1:10" ht="15.75" hidden="1" thickBot="1">
      <c r="A1995" s="232"/>
      <c r="B1995" s="235"/>
      <c r="C1995" s="40" t="s">
        <v>198</v>
      </c>
      <c r="D1995" s="40" t="s">
        <v>18</v>
      </c>
      <c r="E1995" s="190">
        <v>0.75</v>
      </c>
      <c r="F1995" s="189">
        <v>23.179999999999996</v>
      </c>
      <c r="G1995" s="38">
        <f t="shared" si="31"/>
        <v>17.384999999999998</v>
      </c>
      <c r="H1995" s="39"/>
      <c r="I1995" s="36"/>
      <c r="J1995" s="35">
        <v>0</v>
      </c>
    </row>
    <row r="1996" spans="1:10" ht="15.75" hidden="1" thickBot="1">
      <c r="A1996" s="233"/>
      <c r="B1996" s="236"/>
      <c r="C1996" s="45"/>
      <c r="D1996" s="45"/>
      <c r="E1996" s="191"/>
      <c r="F1996" s="192" t="s">
        <v>16</v>
      </c>
      <c r="G1996" s="46" t="str">
        <f t="shared" si="31"/>
        <v/>
      </c>
      <c r="H1996" s="48"/>
      <c r="I1996" s="36"/>
      <c r="J1996" s="35">
        <v>0</v>
      </c>
    </row>
    <row r="1997" spans="1:10" ht="15.75" hidden="1" thickBot="1">
      <c r="A1997" s="231" t="s">
        <v>963</v>
      </c>
      <c r="B1997" s="234" t="s">
        <v>964</v>
      </c>
      <c r="C1997" s="30"/>
      <c r="D1997" s="31" t="s">
        <v>24</v>
      </c>
      <c r="E1997" s="186"/>
      <c r="F1997" s="193" t="s">
        <v>16</v>
      </c>
      <c r="G1997" s="32" t="str">
        <f t="shared" si="31"/>
        <v/>
      </c>
      <c r="H1997" s="33"/>
      <c r="I1997" s="34"/>
      <c r="J1997" s="35">
        <v>0</v>
      </c>
    </row>
    <row r="1998" spans="1:10" ht="15.75" hidden="1" thickBot="1">
      <c r="A1998" s="232"/>
      <c r="B1998" s="235"/>
      <c r="C1998" s="37"/>
      <c r="D1998" s="37"/>
      <c r="E1998" s="188"/>
      <c r="F1998" s="194" t="s">
        <v>16</v>
      </c>
      <c r="G1998" s="36" t="str">
        <f t="shared" si="31"/>
        <v/>
      </c>
      <c r="H1998" s="39"/>
      <c r="I1998" s="36"/>
      <c r="J1998" s="35">
        <v>0</v>
      </c>
    </row>
    <row r="1999" spans="1:10" ht="26.25" hidden="1" thickBot="1">
      <c r="A1999" s="232"/>
      <c r="B1999" s="235"/>
      <c r="C1999" s="40" t="s">
        <v>172</v>
      </c>
      <c r="D1999" s="40" t="s">
        <v>18</v>
      </c>
      <c r="E1999" s="190">
        <v>0.5</v>
      </c>
      <c r="F1999" s="189">
        <v>22.818999999999999</v>
      </c>
      <c r="G1999" s="38">
        <f t="shared" si="31"/>
        <v>11.4095</v>
      </c>
      <c r="H1999" s="43">
        <f>SUM(G1999:G2001)</f>
        <v>25.954000000000001</v>
      </c>
      <c r="I1999" s="44"/>
      <c r="J1999" s="35">
        <v>0</v>
      </c>
    </row>
    <row r="2000" spans="1:10" ht="26.25" hidden="1" thickBot="1">
      <c r="A2000" s="232"/>
      <c r="B2000" s="235"/>
      <c r="C2000" s="40" t="s">
        <v>59</v>
      </c>
      <c r="D2000" s="40" t="s">
        <v>18</v>
      </c>
      <c r="E2000" s="190">
        <v>0.5</v>
      </c>
      <c r="F2000" s="189">
        <v>29.088999999999999</v>
      </c>
      <c r="G2000" s="38">
        <f t="shared" si="31"/>
        <v>14.544499999999999</v>
      </c>
      <c r="H2000" s="39"/>
      <c r="I2000" s="36"/>
      <c r="J2000" s="35">
        <v>0</v>
      </c>
    </row>
    <row r="2001" spans="1:10" ht="26.25" hidden="1" thickBot="1">
      <c r="A2001" s="232"/>
      <c r="B2001" s="235"/>
      <c r="C2001" s="40" t="s">
        <v>965</v>
      </c>
      <c r="D2001" s="40" t="s">
        <v>24</v>
      </c>
      <c r="E2001" s="190">
        <v>1</v>
      </c>
      <c r="F2001" s="195" t="s">
        <v>16</v>
      </c>
      <c r="G2001" s="36" t="str">
        <f t="shared" si="31"/>
        <v/>
      </c>
      <c r="H2001" s="39"/>
      <c r="I2001" s="36"/>
      <c r="J2001" s="35">
        <v>0</v>
      </c>
    </row>
    <row r="2002" spans="1:10" ht="15.75" hidden="1" thickBot="1">
      <c r="A2002" s="233"/>
      <c r="B2002" s="236"/>
      <c r="C2002" s="45"/>
      <c r="D2002" s="45"/>
      <c r="E2002" s="191"/>
      <c r="F2002" s="192" t="s">
        <v>16</v>
      </c>
      <c r="G2002" s="46" t="str">
        <f t="shared" si="31"/>
        <v/>
      </c>
      <c r="H2002" s="48"/>
      <c r="I2002" s="36"/>
      <c r="J2002" s="35">
        <v>0</v>
      </c>
    </row>
    <row r="2003" spans="1:10" ht="15.75" hidden="1" thickBot="1">
      <c r="A2003" s="231" t="s">
        <v>966</v>
      </c>
      <c r="B2003" s="234" t="s">
        <v>967</v>
      </c>
      <c r="C2003" s="30"/>
      <c r="D2003" s="31" t="s">
        <v>46</v>
      </c>
      <c r="E2003" s="186"/>
      <c r="F2003" s="193" t="s">
        <v>16</v>
      </c>
      <c r="G2003" s="32" t="str">
        <f t="shared" si="31"/>
        <v/>
      </c>
      <c r="H2003" s="33"/>
      <c r="I2003" s="34"/>
      <c r="J2003" s="35">
        <v>0</v>
      </c>
    </row>
    <row r="2004" spans="1:10" ht="15.75" hidden="1" thickBot="1">
      <c r="A2004" s="232"/>
      <c r="B2004" s="235"/>
      <c r="C2004" s="37"/>
      <c r="D2004" s="37"/>
      <c r="E2004" s="188"/>
      <c r="F2004" s="194" t="s">
        <v>16</v>
      </c>
      <c r="G2004" s="36" t="str">
        <f t="shared" si="31"/>
        <v/>
      </c>
      <c r="H2004" s="39"/>
      <c r="I2004" s="36"/>
      <c r="J2004" s="35">
        <v>0</v>
      </c>
    </row>
    <row r="2005" spans="1:10" ht="26.25" hidden="1" thickBot="1">
      <c r="A2005" s="232"/>
      <c r="B2005" s="235"/>
      <c r="C2005" s="40" t="s">
        <v>78</v>
      </c>
      <c r="D2005" s="40" t="s">
        <v>18</v>
      </c>
      <c r="E2005" s="190">
        <v>0.05</v>
      </c>
      <c r="F2005" s="189">
        <v>23.265499999999996</v>
      </c>
      <c r="G2005" s="36">
        <f t="shared" si="31"/>
        <v>1.1632749999999998</v>
      </c>
      <c r="H2005" s="43">
        <f>SUM(G2005:G2006)</f>
        <v>1.1632749999999998</v>
      </c>
      <c r="I2005" s="44"/>
      <c r="J2005" s="35">
        <v>0</v>
      </c>
    </row>
    <row r="2006" spans="1:10" ht="15.75" hidden="1" thickBot="1">
      <c r="A2006" s="232"/>
      <c r="B2006" s="235"/>
      <c r="C2006" s="40" t="s">
        <v>968</v>
      </c>
      <c r="D2006" s="199" t="s">
        <v>46</v>
      </c>
      <c r="E2006" s="190">
        <v>1</v>
      </c>
      <c r="F2006" s="189" t="s">
        <v>16</v>
      </c>
      <c r="G2006" s="36" t="str">
        <f t="shared" si="31"/>
        <v/>
      </c>
      <c r="H2006" s="39"/>
      <c r="I2006" s="36"/>
      <c r="J2006" s="35">
        <v>0</v>
      </c>
    </row>
    <row r="2007" spans="1:10" ht="15.75" hidden="1" thickBot="1">
      <c r="A2007" s="233"/>
      <c r="B2007" s="236"/>
      <c r="C2007" s="45"/>
      <c r="D2007" s="45"/>
      <c r="E2007" s="191"/>
      <c r="F2007" s="192" t="s">
        <v>16</v>
      </c>
      <c r="G2007" s="46" t="str">
        <f t="shared" si="31"/>
        <v/>
      </c>
      <c r="H2007" s="48"/>
      <c r="I2007" s="36"/>
      <c r="J2007" s="35">
        <v>0</v>
      </c>
    </row>
    <row r="2008" spans="1:10" ht="15.75" thickBot="1">
      <c r="A2008" s="231" t="s">
        <v>969</v>
      </c>
      <c r="B2008" s="234" t="s">
        <v>970</v>
      </c>
      <c r="C2008" s="30"/>
      <c r="D2008" s="31" t="s">
        <v>46</v>
      </c>
      <c r="E2008" s="186"/>
      <c r="F2008" s="193" t="s">
        <v>16</v>
      </c>
      <c r="G2008" s="32" t="str">
        <f t="shared" si="31"/>
        <v/>
      </c>
      <c r="H2008" s="33"/>
      <c r="I2008" s="34"/>
      <c r="J2008" s="35">
        <v>40</v>
      </c>
    </row>
    <row r="2009" spans="1:10">
      <c r="A2009" s="232"/>
      <c r="B2009" s="235"/>
      <c r="C2009" s="37"/>
      <c r="D2009" s="37"/>
      <c r="E2009" s="188"/>
      <c r="F2009" s="194" t="s">
        <v>16</v>
      </c>
      <c r="G2009" s="36" t="str">
        <f t="shared" si="31"/>
        <v/>
      </c>
      <c r="H2009" s="39"/>
      <c r="I2009" s="36"/>
      <c r="J2009" s="35">
        <v>40</v>
      </c>
    </row>
    <row r="2010" spans="1:10" ht="25.5">
      <c r="A2010" s="232"/>
      <c r="B2010" s="235"/>
      <c r="C2010" s="40" t="s">
        <v>78</v>
      </c>
      <c r="D2010" s="40" t="s">
        <v>18</v>
      </c>
      <c r="E2010" s="190">
        <v>0.05</v>
      </c>
      <c r="F2010" s="189">
        <v>23.265499999999996</v>
      </c>
      <c r="G2010" s="36">
        <f t="shared" si="31"/>
        <v>1.1632749999999998</v>
      </c>
      <c r="H2010" s="43">
        <f>SUM(G2010:G2011)</f>
        <v>1.5932749999999998</v>
      </c>
      <c r="I2010" s="44"/>
      <c r="J2010" s="35">
        <v>40</v>
      </c>
    </row>
    <row r="2011" spans="1:10">
      <c r="A2011" s="232"/>
      <c r="B2011" s="235"/>
      <c r="C2011" s="40" t="s">
        <v>971</v>
      </c>
      <c r="D2011" s="199" t="s">
        <v>46</v>
      </c>
      <c r="E2011" s="190">
        <v>1</v>
      </c>
      <c r="F2011" s="189">
        <v>0.43</v>
      </c>
      <c r="G2011" s="36">
        <f t="shared" si="31"/>
        <v>0.43</v>
      </c>
      <c r="H2011" s="39"/>
      <c r="I2011" s="36"/>
      <c r="J2011" s="35">
        <v>40</v>
      </c>
    </row>
    <row r="2012" spans="1:10" ht="15.75" thickBot="1">
      <c r="A2012" s="233"/>
      <c r="B2012" s="236"/>
      <c r="C2012" s="45"/>
      <c r="D2012" s="45"/>
      <c r="E2012" s="191"/>
      <c r="F2012" s="192" t="s">
        <v>16</v>
      </c>
      <c r="G2012" s="46" t="str">
        <f t="shared" si="31"/>
        <v/>
      </c>
      <c r="H2012" s="48"/>
      <c r="I2012" s="36"/>
      <c r="J2012" s="35">
        <v>40</v>
      </c>
    </row>
    <row r="2013" spans="1:10" ht="15.75" thickBot="1">
      <c r="A2013" s="231" t="s">
        <v>972</v>
      </c>
      <c r="B2013" s="234" t="s">
        <v>973</v>
      </c>
      <c r="C2013" s="30"/>
      <c r="D2013" s="31" t="s">
        <v>46</v>
      </c>
      <c r="E2013" s="186"/>
      <c r="F2013" s="193" t="s">
        <v>16</v>
      </c>
      <c r="G2013" s="32" t="str">
        <f t="shared" si="31"/>
        <v/>
      </c>
      <c r="H2013" s="33"/>
      <c r="I2013" s="34"/>
      <c r="J2013" s="35">
        <v>4</v>
      </c>
    </row>
    <row r="2014" spans="1:10">
      <c r="A2014" s="232"/>
      <c r="B2014" s="235"/>
      <c r="C2014" s="37"/>
      <c r="D2014" s="37"/>
      <c r="E2014" s="188"/>
      <c r="F2014" s="194" t="s">
        <v>16</v>
      </c>
      <c r="G2014" s="36" t="str">
        <f t="shared" si="31"/>
        <v/>
      </c>
      <c r="H2014" s="39"/>
      <c r="I2014" s="36"/>
      <c r="J2014" s="35">
        <v>4</v>
      </c>
    </row>
    <row r="2015" spans="1:10" ht="25.5">
      <c r="A2015" s="232"/>
      <c r="B2015" s="235"/>
      <c r="C2015" s="40" t="s">
        <v>78</v>
      </c>
      <c r="D2015" s="40" t="s">
        <v>18</v>
      </c>
      <c r="E2015" s="190">
        <v>0.05</v>
      </c>
      <c r="F2015" s="189">
        <v>23.265499999999996</v>
      </c>
      <c r="G2015" s="36">
        <f t="shared" si="31"/>
        <v>1.1632749999999998</v>
      </c>
      <c r="H2015" s="43">
        <f>SUM(G2015:G2018)</f>
        <v>128.89327499999999</v>
      </c>
      <c r="I2015" s="44"/>
      <c r="J2015" s="35">
        <v>4</v>
      </c>
    </row>
    <row r="2016" spans="1:10">
      <c r="A2016" s="232"/>
      <c r="B2016" s="235"/>
      <c r="C2016" s="40" t="s">
        <v>974</v>
      </c>
      <c r="D2016" s="40" t="s">
        <v>24</v>
      </c>
      <c r="E2016" s="190">
        <v>1</v>
      </c>
      <c r="F2016" s="189">
        <v>35.47</v>
      </c>
      <c r="G2016" s="36">
        <f t="shared" si="31"/>
        <v>35.47</v>
      </c>
      <c r="H2016" s="39"/>
      <c r="I2016" s="36"/>
      <c r="J2016" s="35">
        <v>4</v>
      </c>
    </row>
    <row r="2017" spans="1:10">
      <c r="A2017" s="232"/>
      <c r="B2017" s="235"/>
      <c r="C2017" s="40" t="s">
        <v>975</v>
      </c>
      <c r="D2017" s="40" t="s">
        <v>24</v>
      </c>
      <c r="E2017" s="190">
        <v>1</v>
      </c>
      <c r="F2017" s="189">
        <v>64.709999999999994</v>
      </c>
      <c r="G2017" s="36">
        <f t="shared" si="31"/>
        <v>64.709999999999994</v>
      </c>
      <c r="H2017" s="39"/>
      <c r="I2017" s="36"/>
      <c r="J2017" s="35">
        <v>4</v>
      </c>
    </row>
    <row r="2018" spans="1:10">
      <c r="A2018" s="232"/>
      <c r="B2018" s="235"/>
      <c r="C2018" s="40" t="s">
        <v>976</v>
      </c>
      <c r="D2018" s="199" t="s">
        <v>46</v>
      </c>
      <c r="E2018" s="190">
        <v>1</v>
      </c>
      <c r="F2018" s="189">
        <v>27.55</v>
      </c>
      <c r="G2018" s="36">
        <f t="shared" si="31"/>
        <v>27.55</v>
      </c>
      <c r="H2018" s="39"/>
      <c r="I2018" s="36"/>
      <c r="J2018" s="35">
        <v>4</v>
      </c>
    </row>
    <row r="2019" spans="1:10" ht="15.75" thickBot="1">
      <c r="A2019" s="233"/>
      <c r="B2019" s="236"/>
      <c r="C2019" s="45"/>
      <c r="D2019" s="45"/>
      <c r="E2019" s="191"/>
      <c r="F2019" s="192" t="s">
        <v>16</v>
      </c>
      <c r="G2019" s="46" t="str">
        <f t="shared" si="31"/>
        <v/>
      </c>
      <c r="H2019" s="48"/>
      <c r="I2019" s="36"/>
      <c r="J2019" s="35">
        <v>4</v>
      </c>
    </row>
    <row r="2020" spans="1:10" ht="15.75" thickBot="1">
      <c r="A2020" s="231" t="s">
        <v>977</v>
      </c>
      <c r="B2020" s="234" t="s">
        <v>978</v>
      </c>
      <c r="C2020" s="30"/>
      <c r="D2020" s="31" t="s">
        <v>24</v>
      </c>
      <c r="E2020" s="186"/>
      <c r="F2020" s="193" t="s">
        <v>16</v>
      </c>
      <c r="G2020" s="32" t="str">
        <f t="shared" si="31"/>
        <v/>
      </c>
      <c r="H2020" s="33"/>
      <c r="I2020" s="34"/>
      <c r="J2020" s="35">
        <v>4</v>
      </c>
    </row>
    <row r="2021" spans="1:10">
      <c r="A2021" s="232"/>
      <c r="B2021" s="235"/>
      <c r="C2021" s="37"/>
      <c r="D2021" s="37"/>
      <c r="E2021" s="188"/>
      <c r="F2021" s="194" t="s">
        <v>16</v>
      </c>
      <c r="G2021" s="36" t="str">
        <f t="shared" si="31"/>
        <v/>
      </c>
      <c r="H2021" s="39"/>
      <c r="I2021" s="36"/>
      <c r="J2021" s="35">
        <v>4</v>
      </c>
    </row>
    <row r="2022" spans="1:10" ht="25.5">
      <c r="A2022" s="232"/>
      <c r="B2022" s="235"/>
      <c r="C2022" s="40" t="s">
        <v>172</v>
      </c>
      <c r="D2022" s="40" t="s">
        <v>18</v>
      </c>
      <c r="E2022" s="190">
        <v>0.5</v>
      </c>
      <c r="F2022" s="189">
        <v>22.818999999999999</v>
      </c>
      <c r="G2022" s="38">
        <f t="shared" si="31"/>
        <v>11.4095</v>
      </c>
      <c r="H2022" s="43">
        <f>SUM(G2022:G2024)</f>
        <v>123.614</v>
      </c>
      <c r="I2022" s="44"/>
      <c r="J2022" s="35">
        <v>4</v>
      </c>
    </row>
    <row r="2023" spans="1:10" ht="25.5">
      <c r="A2023" s="232"/>
      <c r="B2023" s="235"/>
      <c r="C2023" s="40" t="s">
        <v>59</v>
      </c>
      <c r="D2023" s="40" t="s">
        <v>18</v>
      </c>
      <c r="E2023" s="190">
        <v>0.5</v>
      </c>
      <c r="F2023" s="189">
        <v>29.088999999999999</v>
      </c>
      <c r="G2023" s="38">
        <f t="shared" si="31"/>
        <v>14.544499999999999</v>
      </c>
      <c r="H2023" s="39"/>
      <c r="I2023" s="36"/>
      <c r="J2023" s="35">
        <v>4</v>
      </c>
    </row>
    <row r="2024" spans="1:10">
      <c r="A2024" s="232"/>
      <c r="B2024" s="235"/>
      <c r="C2024" s="40" t="s">
        <v>979</v>
      </c>
      <c r="D2024" s="40" t="s">
        <v>226</v>
      </c>
      <c r="E2024" s="190">
        <v>1</v>
      </c>
      <c r="F2024" s="195">
        <v>97.66</v>
      </c>
      <c r="G2024" s="38">
        <f t="shared" si="31"/>
        <v>97.66</v>
      </c>
      <c r="H2024" s="39"/>
      <c r="I2024" s="36"/>
      <c r="J2024" s="35">
        <v>4</v>
      </c>
    </row>
    <row r="2025" spans="1:10" ht="15.75" thickBot="1">
      <c r="A2025" s="233"/>
      <c r="B2025" s="236"/>
      <c r="C2025" s="45"/>
      <c r="D2025" s="45"/>
      <c r="E2025" s="191"/>
      <c r="F2025" s="192" t="s">
        <v>16</v>
      </c>
      <c r="G2025" s="46" t="str">
        <f t="shared" si="31"/>
        <v/>
      </c>
      <c r="H2025" s="48"/>
      <c r="I2025" s="36"/>
      <c r="J2025" s="35">
        <v>4</v>
      </c>
    </row>
    <row r="2026" spans="1:10" ht="15.75" thickBot="1">
      <c r="A2026" s="231" t="s">
        <v>980</v>
      </c>
      <c r="B2026" s="234" t="s">
        <v>981</v>
      </c>
      <c r="C2026" s="30"/>
      <c r="D2026" s="31" t="s">
        <v>24</v>
      </c>
      <c r="E2026" s="186"/>
      <c r="F2026" s="193" t="s">
        <v>16</v>
      </c>
      <c r="G2026" s="32" t="str">
        <f t="shared" si="31"/>
        <v/>
      </c>
      <c r="H2026" s="33"/>
      <c r="I2026" s="34"/>
      <c r="J2026" s="35">
        <v>4</v>
      </c>
    </row>
    <row r="2027" spans="1:10">
      <c r="A2027" s="232"/>
      <c r="B2027" s="235"/>
      <c r="C2027" s="37"/>
      <c r="D2027" s="37"/>
      <c r="E2027" s="188"/>
      <c r="F2027" s="194" t="s">
        <v>16</v>
      </c>
      <c r="G2027" s="36" t="str">
        <f t="shared" si="31"/>
        <v/>
      </c>
      <c r="H2027" s="39"/>
      <c r="I2027" s="36"/>
      <c r="J2027" s="35">
        <v>4</v>
      </c>
    </row>
    <row r="2028" spans="1:10" ht="25.5">
      <c r="A2028" s="232"/>
      <c r="B2028" s="235"/>
      <c r="C2028" s="40" t="s">
        <v>172</v>
      </c>
      <c r="D2028" s="40" t="s">
        <v>18</v>
      </c>
      <c r="E2028" s="190">
        <v>0.5</v>
      </c>
      <c r="F2028" s="189">
        <v>22.818999999999999</v>
      </c>
      <c r="G2028" s="38">
        <f t="shared" si="31"/>
        <v>11.4095</v>
      </c>
      <c r="H2028" s="43">
        <f>SUM(G2028:G2030)</f>
        <v>116.95400000000001</v>
      </c>
      <c r="I2028" s="44"/>
      <c r="J2028" s="35">
        <v>4</v>
      </c>
    </row>
    <row r="2029" spans="1:10" ht="25.5">
      <c r="A2029" s="232"/>
      <c r="B2029" s="235"/>
      <c r="C2029" s="40" t="s">
        <v>59</v>
      </c>
      <c r="D2029" s="40" t="s">
        <v>18</v>
      </c>
      <c r="E2029" s="190">
        <v>0.5</v>
      </c>
      <c r="F2029" s="189">
        <v>29.088999999999999</v>
      </c>
      <c r="G2029" s="38">
        <f t="shared" si="31"/>
        <v>14.544499999999999</v>
      </c>
      <c r="H2029" s="39"/>
      <c r="I2029" s="36"/>
      <c r="J2029" s="35">
        <v>4</v>
      </c>
    </row>
    <row r="2030" spans="1:10">
      <c r="A2030" s="232"/>
      <c r="B2030" s="235"/>
      <c r="C2030" s="40" t="s">
        <v>981</v>
      </c>
      <c r="D2030" s="40" t="s">
        <v>226</v>
      </c>
      <c r="E2030" s="190">
        <v>1</v>
      </c>
      <c r="F2030" s="195">
        <v>91</v>
      </c>
      <c r="G2030" s="38">
        <f t="shared" si="31"/>
        <v>91</v>
      </c>
      <c r="H2030" s="39"/>
      <c r="I2030" s="36"/>
      <c r="J2030" s="35">
        <v>4</v>
      </c>
    </row>
    <row r="2031" spans="1:10" ht="15.75" thickBot="1">
      <c r="A2031" s="233"/>
      <c r="B2031" s="236"/>
      <c r="C2031" s="45"/>
      <c r="D2031" s="45"/>
      <c r="E2031" s="191"/>
      <c r="F2031" s="192" t="s">
        <v>16</v>
      </c>
      <c r="G2031" s="46" t="str">
        <f t="shared" si="31"/>
        <v/>
      </c>
      <c r="H2031" s="48"/>
      <c r="I2031" s="36"/>
      <c r="J2031" s="35">
        <v>4</v>
      </c>
    </row>
    <row r="2032" spans="1:10" ht="15.75" hidden="1" thickBot="1">
      <c r="A2032" s="231" t="s">
        <v>982</v>
      </c>
      <c r="B2032" s="234" t="s">
        <v>983</v>
      </c>
      <c r="C2032" s="30"/>
      <c r="D2032" s="31" t="s">
        <v>24</v>
      </c>
      <c r="E2032" s="186"/>
      <c r="F2032" s="193" t="s">
        <v>16</v>
      </c>
      <c r="G2032" s="32" t="str">
        <f t="shared" si="31"/>
        <v/>
      </c>
      <c r="H2032" s="33"/>
      <c r="I2032" s="34"/>
      <c r="J2032" s="35">
        <v>0</v>
      </c>
    </row>
    <row r="2033" spans="1:10" ht="15.75" hidden="1" thickBot="1">
      <c r="A2033" s="232"/>
      <c r="B2033" s="235"/>
      <c r="C2033" s="37"/>
      <c r="D2033" s="37"/>
      <c r="E2033" s="188"/>
      <c r="F2033" s="194" t="s">
        <v>16</v>
      </c>
      <c r="G2033" s="36" t="str">
        <f t="shared" si="31"/>
        <v/>
      </c>
      <c r="H2033" s="39"/>
      <c r="I2033" s="36"/>
      <c r="J2033" s="35">
        <v>0</v>
      </c>
    </row>
    <row r="2034" spans="1:10" ht="26.25" hidden="1" thickBot="1">
      <c r="A2034" s="232"/>
      <c r="B2034" s="235"/>
      <c r="C2034" s="40" t="s">
        <v>172</v>
      </c>
      <c r="D2034" s="40" t="s">
        <v>18</v>
      </c>
      <c r="E2034" s="190">
        <v>0.14849999999999999</v>
      </c>
      <c r="F2034" s="189">
        <v>22.818999999999999</v>
      </c>
      <c r="G2034" s="36">
        <f t="shared" si="31"/>
        <v>3.3886214999999997</v>
      </c>
      <c r="H2034" s="43">
        <f>SUM(G2034:G2037)</f>
        <v>7.9103573999999997</v>
      </c>
      <c r="I2034" s="44"/>
      <c r="J2034" s="35">
        <v>0</v>
      </c>
    </row>
    <row r="2035" spans="1:10" ht="26.25" hidden="1" thickBot="1">
      <c r="A2035" s="232"/>
      <c r="B2035" s="235"/>
      <c r="C2035" s="40" t="s">
        <v>59</v>
      </c>
      <c r="D2035" s="40" t="s">
        <v>18</v>
      </c>
      <c r="E2035" s="190">
        <v>0.14849999999999999</v>
      </c>
      <c r="F2035" s="189">
        <v>29.088999999999999</v>
      </c>
      <c r="G2035" s="36">
        <f t="shared" si="31"/>
        <v>4.3197164999999993</v>
      </c>
      <c r="H2035" s="39"/>
      <c r="I2035" s="36"/>
      <c r="J2035" s="35">
        <v>0</v>
      </c>
    </row>
    <row r="2036" spans="1:10" ht="39" hidden="1" thickBot="1">
      <c r="A2036" s="232"/>
      <c r="B2036" s="235"/>
      <c r="C2036" s="40" t="s">
        <v>984</v>
      </c>
      <c r="D2036" s="40" t="s">
        <v>226</v>
      </c>
      <c r="E2036" s="190">
        <v>1</v>
      </c>
      <c r="F2036" s="195" t="s">
        <v>16</v>
      </c>
      <c r="G2036" s="36" t="str">
        <f t="shared" si="31"/>
        <v/>
      </c>
      <c r="H2036" s="39"/>
      <c r="I2036" s="36"/>
      <c r="J2036" s="35">
        <v>0</v>
      </c>
    </row>
    <row r="2037" spans="1:10" ht="15.75" hidden="1" thickBot="1">
      <c r="A2037" s="232"/>
      <c r="B2037" s="235"/>
      <c r="C2037" s="40" t="s">
        <v>513</v>
      </c>
      <c r="D2037" s="40" t="s">
        <v>212</v>
      </c>
      <c r="E2037" s="190">
        <v>1.32E-2</v>
      </c>
      <c r="F2037" s="195">
        <v>15.304499999999999</v>
      </c>
      <c r="G2037" s="36">
        <f t="shared" si="31"/>
        <v>0.20201939999999999</v>
      </c>
      <c r="H2037" s="39"/>
      <c r="I2037" s="36"/>
      <c r="J2037" s="35">
        <v>0</v>
      </c>
    </row>
    <row r="2038" spans="1:10" ht="15.75" hidden="1" thickBot="1">
      <c r="A2038" s="233"/>
      <c r="B2038" s="236"/>
      <c r="C2038" s="45"/>
      <c r="D2038" s="45"/>
      <c r="E2038" s="191"/>
      <c r="F2038" s="192" t="s">
        <v>16</v>
      </c>
      <c r="G2038" s="46" t="str">
        <f t="shared" si="31"/>
        <v/>
      </c>
      <c r="H2038" s="48"/>
      <c r="I2038" s="36"/>
      <c r="J2038" s="35">
        <v>0</v>
      </c>
    </row>
    <row r="2039" spans="1:10" ht="15.75" hidden="1" thickBot="1">
      <c r="A2039" s="231" t="s">
        <v>985</v>
      </c>
      <c r="B2039" s="234" t="s">
        <v>986</v>
      </c>
      <c r="C2039" s="30"/>
      <c r="D2039" s="31" t="s">
        <v>24</v>
      </c>
      <c r="E2039" s="186"/>
      <c r="F2039" s="193" t="s">
        <v>16</v>
      </c>
      <c r="G2039" s="32" t="str">
        <f t="shared" si="31"/>
        <v/>
      </c>
      <c r="H2039" s="33"/>
      <c r="I2039" s="34"/>
      <c r="J2039" s="35">
        <v>0</v>
      </c>
    </row>
    <row r="2040" spans="1:10" ht="15.75" hidden="1" thickBot="1">
      <c r="A2040" s="232"/>
      <c r="B2040" s="235"/>
      <c r="C2040" s="37"/>
      <c r="D2040" s="37"/>
      <c r="E2040" s="188"/>
      <c r="F2040" s="194" t="s">
        <v>16</v>
      </c>
      <c r="G2040" s="36" t="str">
        <f t="shared" si="31"/>
        <v/>
      </c>
      <c r="H2040" s="39"/>
      <c r="I2040" s="36"/>
      <c r="J2040" s="35">
        <v>0</v>
      </c>
    </row>
    <row r="2041" spans="1:10" ht="26.25" hidden="1" thickBot="1">
      <c r="A2041" s="232"/>
      <c r="B2041" s="235"/>
      <c r="C2041" s="40" t="s">
        <v>172</v>
      </c>
      <c r="D2041" s="40" t="s">
        <v>18</v>
      </c>
      <c r="E2041" s="190">
        <v>0.11020000000000001</v>
      </c>
      <c r="F2041" s="189">
        <v>22.818999999999999</v>
      </c>
      <c r="G2041" s="36">
        <f t="shared" si="31"/>
        <v>2.5146538000000001</v>
      </c>
      <c r="H2041" s="43">
        <f>SUM(G2041:G2044)</f>
        <v>5.8824893000000005</v>
      </c>
      <c r="I2041" s="44"/>
      <c r="J2041" s="35">
        <v>0</v>
      </c>
    </row>
    <row r="2042" spans="1:10" ht="26.25" hidden="1" thickBot="1">
      <c r="A2042" s="232"/>
      <c r="B2042" s="235"/>
      <c r="C2042" s="40" t="s">
        <v>59</v>
      </c>
      <c r="D2042" s="40" t="s">
        <v>18</v>
      </c>
      <c r="E2042" s="190">
        <v>0.11020000000000001</v>
      </c>
      <c r="F2042" s="189">
        <v>29.088999999999999</v>
      </c>
      <c r="G2042" s="36">
        <f t="shared" si="31"/>
        <v>3.2056078000000001</v>
      </c>
      <c r="H2042" s="39"/>
      <c r="I2042" s="36"/>
      <c r="J2042" s="35">
        <v>0</v>
      </c>
    </row>
    <row r="2043" spans="1:10" ht="39" hidden="1" thickBot="1">
      <c r="A2043" s="232"/>
      <c r="B2043" s="235"/>
      <c r="C2043" s="40" t="s">
        <v>987</v>
      </c>
      <c r="D2043" s="40" t="s">
        <v>226</v>
      </c>
      <c r="E2043" s="190">
        <v>1</v>
      </c>
      <c r="F2043" s="195" t="s">
        <v>16</v>
      </c>
      <c r="G2043" s="36" t="str">
        <f t="shared" si="31"/>
        <v/>
      </c>
      <c r="H2043" s="39"/>
      <c r="I2043" s="36"/>
      <c r="J2043" s="35">
        <v>0</v>
      </c>
    </row>
    <row r="2044" spans="1:10" ht="15.75" hidden="1" thickBot="1">
      <c r="A2044" s="232"/>
      <c r="B2044" s="235"/>
      <c r="C2044" s="40" t="s">
        <v>513</v>
      </c>
      <c r="D2044" s="40" t="s">
        <v>212</v>
      </c>
      <c r="E2044" s="190">
        <v>1.06E-2</v>
      </c>
      <c r="F2044" s="195">
        <v>15.304499999999999</v>
      </c>
      <c r="G2044" s="36">
        <f t="shared" si="31"/>
        <v>0.1622277</v>
      </c>
      <c r="H2044" s="39"/>
      <c r="I2044" s="36"/>
      <c r="J2044" s="35">
        <v>0</v>
      </c>
    </row>
    <row r="2045" spans="1:10" ht="15.75" hidden="1" thickBot="1">
      <c r="A2045" s="233"/>
      <c r="B2045" s="236"/>
      <c r="C2045" s="45"/>
      <c r="D2045" s="45"/>
      <c r="E2045" s="191"/>
      <c r="F2045" s="192" t="s">
        <v>16</v>
      </c>
      <c r="G2045" s="46" t="str">
        <f t="shared" si="31"/>
        <v/>
      </c>
      <c r="H2045" s="48"/>
      <c r="I2045" s="36"/>
      <c r="J2045" s="35">
        <v>0</v>
      </c>
    </row>
    <row r="2046" spans="1:10" ht="15.75" hidden="1" thickBot="1">
      <c r="A2046" s="231" t="s">
        <v>988</v>
      </c>
      <c r="B2046" s="234" t="s">
        <v>989</v>
      </c>
      <c r="C2046" s="30"/>
      <c r="D2046" s="31" t="s">
        <v>24</v>
      </c>
      <c r="E2046" s="186"/>
      <c r="F2046" s="193" t="s">
        <v>16</v>
      </c>
      <c r="G2046" s="32" t="str">
        <f t="shared" si="31"/>
        <v/>
      </c>
      <c r="H2046" s="33"/>
      <c r="I2046" s="34"/>
      <c r="J2046" s="35">
        <v>0</v>
      </c>
    </row>
    <row r="2047" spans="1:10" ht="15.75" hidden="1" thickBot="1">
      <c r="A2047" s="232"/>
      <c r="B2047" s="235"/>
      <c r="C2047" s="37"/>
      <c r="D2047" s="37"/>
      <c r="E2047" s="188"/>
      <c r="F2047" s="194" t="s">
        <v>16</v>
      </c>
      <c r="G2047" s="36" t="str">
        <f t="shared" si="31"/>
        <v/>
      </c>
      <c r="H2047" s="39"/>
      <c r="I2047" s="36"/>
      <c r="J2047" s="35">
        <v>0</v>
      </c>
    </row>
    <row r="2048" spans="1:10" ht="26.25" hidden="1" thickBot="1">
      <c r="A2048" s="232"/>
      <c r="B2048" s="235"/>
      <c r="C2048" s="40" t="s">
        <v>172</v>
      </c>
      <c r="D2048" s="40" t="s">
        <v>18</v>
      </c>
      <c r="E2048" s="190">
        <v>0.14849999999999999</v>
      </c>
      <c r="F2048" s="189">
        <v>22.818999999999999</v>
      </c>
      <c r="G2048" s="36">
        <f t="shared" si="31"/>
        <v>3.3886214999999997</v>
      </c>
      <c r="H2048" s="43">
        <f>SUM(G2048:G2052)</f>
        <v>7.9103573999999997</v>
      </c>
      <c r="I2048" s="44"/>
      <c r="J2048" s="35">
        <v>0</v>
      </c>
    </row>
    <row r="2049" spans="1:10" ht="26.25" hidden="1" thickBot="1">
      <c r="A2049" s="232"/>
      <c r="B2049" s="235"/>
      <c r="C2049" s="40" t="s">
        <v>59</v>
      </c>
      <c r="D2049" s="40" t="s">
        <v>18</v>
      </c>
      <c r="E2049" s="190">
        <v>0.14849999999999999</v>
      </c>
      <c r="F2049" s="189">
        <v>29.088999999999999</v>
      </c>
      <c r="G2049" s="36">
        <f t="shared" si="31"/>
        <v>4.3197164999999993</v>
      </c>
      <c r="H2049" s="39"/>
      <c r="I2049" s="36"/>
      <c r="J2049" s="35">
        <v>0</v>
      </c>
    </row>
    <row r="2050" spans="1:10" ht="15.75" hidden="1" thickBot="1">
      <c r="A2050" s="232"/>
      <c r="B2050" s="235"/>
      <c r="C2050" s="40" t="s">
        <v>513</v>
      </c>
      <c r="D2050" s="40" t="s">
        <v>212</v>
      </c>
      <c r="E2050" s="190">
        <v>1.32E-2</v>
      </c>
      <c r="F2050" s="195">
        <v>15.304499999999999</v>
      </c>
      <c r="G2050" s="36">
        <f t="shared" si="31"/>
        <v>0.20201939999999999</v>
      </c>
      <c r="H2050" s="39"/>
      <c r="I2050" s="36"/>
      <c r="J2050" s="35">
        <v>0</v>
      </c>
    </row>
    <row r="2051" spans="1:10" ht="39" hidden="1" thickBot="1">
      <c r="A2051" s="232"/>
      <c r="B2051" s="235"/>
      <c r="C2051" s="40" t="s">
        <v>990</v>
      </c>
      <c r="D2051" s="40" t="s">
        <v>226</v>
      </c>
      <c r="E2051" s="190">
        <v>1</v>
      </c>
      <c r="F2051" s="195" t="s">
        <v>16</v>
      </c>
      <c r="G2051" s="36" t="str">
        <f t="shared" si="31"/>
        <v/>
      </c>
      <c r="H2051" s="39"/>
      <c r="I2051" s="36"/>
      <c r="J2051" s="35">
        <v>0</v>
      </c>
    </row>
    <row r="2052" spans="1:10" ht="39" hidden="1" thickBot="1">
      <c r="A2052" s="232"/>
      <c r="B2052" s="235"/>
      <c r="C2052" s="40" t="s">
        <v>991</v>
      </c>
      <c r="D2052" s="40" t="s">
        <v>226</v>
      </c>
      <c r="E2052" s="190">
        <v>1</v>
      </c>
      <c r="F2052" s="195" t="s">
        <v>16</v>
      </c>
      <c r="G2052" s="36" t="str">
        <f t="shared" si="31"/>
        <v/>
      </c>
      <c r="H2052" s="39"/>
      <c r="I2052" s="36"/>
      <c r="J2052" s="35">
        <v>0</v>
      </c>
    </row>
    <row r="2053" spans="1:10" ht="15.75" hidden="1" thickBot="1">
      <c r="A2053" s="233"/>
      <c r="B2053" s="236"/>
      <c r="C2053" s="45"/>
      <c r="D2053" s="45"/>
      <c r="E2053" s="191"/>
      <c r="F2053" s="192" t="s">
        <v>16</v>
      </c>
      <c r="G2053" s="46" t="str">
        <f t="shared" si="31"/>
        <v/>
      </c>
      <c r="H2053" s="48"/>
      <c r="I2053" s="36"/>
      <c r="J2053" s="35">
        <v>0</v>
      </c>
    </row>
    <row r="2054" spans="1:10" ht="15.75" hidden="1" thickBot="1">
      <c r="A2054" s="231" t="s">
        <v>992</v>
      </c>
      <c r="B2054" s="234" t="s">
        <v>993</v>
      </c>
      <c r="C2054" s="30"/>
      <c r="D2054" s="31" t="s">
        <v>24</v>
      </c>
      <c r="E2054" s="186"/>
      <c r="F2054" s="193" t="s">
        <v>16</v>
      </c>
      <c r="G2054" s="32" t="str">
        <f t="shared" ref="G2054:G2117" si="32">IF(ISNUMBER(F2054),E2054*F2054,"")</f>
        <v/>
      </c>
      <c r="H2054" s="33"/>
      <c r="I2054" s="34"/>
      <c r="J2054" s="35">
        <v>0</v>
      </c>
    </row>
    <row r="2055" spans="1:10" ht="15.75" hidden="1" thickBot="1">
      <c r="A2055" s="232"/>
      <c r="B2055" s="235"/>
      <c r="C2055" s="37"/>
      <c r="D2055" s="37"/>
      <c r="E2055" s="188"/>
      <c r="F2055" s="194" t="s">
        <v>16</v>
      </c>
      <c r="G2055" s="36" t="str">
        <f t="shared" si="32"/>
        <v/>
      </c>
      <c r="H2055" s="39"/>
      <c r="I2055" s="36"/>
      <c r="J2055" s="35">
        <v>0</v>
      </c>
    </row>
    <row r="2056" spans="1:10" ht="26.25" hidden="1" thickBot="1">
      <c r="A2056" s="232"/>
      <c r="B2056" s="235"/>
      <c r="C2056" s="40" t="s">
        <v>172</v>
      </c>
      <c r="D2056" s="40" t="s">
        <v>18</v>
      </c>
      <c r="E2056" s="190">
        <v>0.11020000000000001</v>
      </c>
      <c r="F2056" s="189">
        <v>22.818999999999999</v>
      </c>
      <c r="G2056" s="36">
        <f t="shared" si="32"/>
        <v>2.5146538000000001</v>
      </c>
      <c r="H2056" s="43">
        <f>SUM(G2056:G2060)</f>
        <v>5.8824893000000005</v>
      </c>
      <c r="I2056" s="44"/>
      <c r="J2056" s="35">
        <v>0</v>
      </c>
    </row>
    <row r="2057" spans="1:10" ht="26.25" hidden="1" thickBot="1">
      <c r="A2057" s="232"/>
      <c r="B2057" s="235"/>
      <c r="C2057" s="40" t="s">
        <v>59</v>
      </c>
      <c r="D2057" s="40" t="s">
        <v>18</v>
      </c>
      <c r="E2057" s="190">
        <v>0.11020000000000001</v>
      </c>
      <c r="F2057" s="189">
        <v>29.088999999999999</v>
      </c>
      <c r="G2057" s="36">
        <f t="shared" si="32"/>
        <v>3.2056078000000001</v>
      </c>
      <c r="H2057" s="39"/>
      <c r="I2057" s="36"/>
      <c r="J2057" s="35">
        <v>0</v>
      </c>
    </row>
    <row r="2058" spans="1:10" ht="15.75" hidden="1" thickBot="1">
      <c r="A2058" s="232"/>
      <c r="B2058" s="235"/>
      <c r="C2058" s="40" t="s">
        <v>513</v>
      </c>
      <c r="D2058" s="40" t="s">
        <v>212</v>
      </c>
      <c r="E2058" s="190">
        <v>1.06E-2</v>
      </c>
      <c r="F2058" s="195">
        <v>15.304499999999999</v>
      </c>
      <c r="G2058" s="36">
        <f t="shared" si="32"/>
        <v>0.1622277</v>
      </c>
      <c r="H2058" s="39"/>
      <c r="I2058" s="36"/>
      <c r="J2058" s="35">
        <v>0</v>
      </c>
    </row>
    <row r="2059" spans="1:10" ht="39" hidden="1" thickBot="1">
      <c r="A2059" s="232"/>
      <c r="B2059" s="235"/>
      <c r="C2059" s="40" t="s">
        <v>990</v>
      </c>
      <c r="D2059" s="40" t="s">
        <v>226</v>
      </c>
      <c r="E2059" s="190">
        <v>1</v>
      </c>
      <c r="F2059" s="195" t="s">
        <v>16</v>
      </c>
      <c r="G2059" s="36" t="str">
        <f t="shared" si="32"/>
        <v/>
      </c>
      <c r="H2059" s="39"/>
      <c r="I2059" s="36"/>
      <c r="J2059" s="35">
        <v>0</v>
      </c>
    </row>
    <row r="2060" spans="1:10" ht="39" hidden="1" thickBot="1">
      <c r="A2060" s="232"/>
      <c r="B2060" s="235"/>
      <c r="C2060" s="40" t="s">
        <v>994</v>
      </c>
      <c r="D2060" s="40" t="s">
        <v>226</v>
      </c>
      <c r="E2060" s="190">
        <v>1</v>
      </c>
      <c r="F2060" s="195" t="s">
        <v>16</v>
      </c>
      <c r="G2060" s="36" t="str">
        <f t="shared" si="32"/>
        <v/>
      </c>
      <c r="H2060" s="39"/>
      <c r="I2060" s="36"/>
      <c r="J2060" s="35">
        <v>0</v>
      </c>
    </row>
    <row r="2061" spans="1:10" ht="15.75" hidden="1" thickBot="1">
      <c r="A2061" s="233"/>
      <c r="B2061" s="236"/>
      <c r="C2061" s="45"/>
      <c r="D2061" s="45"/>
      <c r="E2061" s="191"/>
      <c r="F2061" s="192" t="s">
        <v>16</v>
      </c>
      <c r="G2061" s="46" t="str">
        <f t="shared" si="32"/>
        <v/>
      </c>
      <c r="H2061" s="48"/>
      <c r="I2061" s="36"/>
      <c r="J2061" s="35">
        <v>0</v>
      </c>
    </row>
    <row r="2062" spans="1:10" ht="15.75" hidden="1" thickBot="1">
      <c r="A2062" s="231" t="s">
        <v>995</v>
      </c>
      <c r="B2062" s="234" t="s">
        <v>996</v>
      </c>
      <c r="C2062" s="30"/>
      <c r="D2062" s="31" t="s">
        <v>24</v>
      </c>
      <c r="E2062" s="186"/>
      <c r="F2062" s="193" t="s">
        <v>16</v>
      </c>
      <c r="G2062" s="32" t="str">
        <f t="shared" si="32"/>
        <v/>
      </c>
      <c r="H2062" s="33"/>
      <c r="I2062" s="34"/>
      <c r="J2062" s="35">
        <v>0</v>
      </c>
    </row>
    <row r="2063" spans="1:10" ht="15.75" hidden="1" thickBot="1">
      <c r="A2063" s="232"/>
      <c r="B2063" s="235"/>
      <c r="C2063" s="37"/>
      <c r="D2063" s="37"/>
      <c r="E2063" s="188"/>
      <c r="F2063" s="194" t="s">
        <v>16</v>
      </c>
      <c r="G2063" s="36" t="str">
        <f t="shared" si="32"/>
        <v/>
      </c>
      <c r="H2063" s="39"/>
      <c r="I2063" s="36"/>
      <c r="J2063" s="35">
        <v>0</v>
      </c>
    </row>
    <row r="2064" spans="1:10" ht="15.75" hidden="1" thickBot="1">
      <c r="A2064" s="232"/>
      <c r="B2064" s="235"/>
      <c r="C2064" s="40" t="s">
        <v>513</v>
      </c>
      <c r="D2064" s="40" t="s">
        <v>212</v>
      </c>
      <c r="E2064" s="190">
        <v>1.9E-2</v>
      </c>
      <c r="F2064" s="195">
        <v>15.304499999999999</v>
      </c>
      <c r="G2064" s="36">
        <f t="shared" si="32"/>
        <v>0.29078549999999997</v>
      </c>
      <c r="H2064" s="43">
        <f>SUM(G2064:G2067)</f>
        <v>155.36566190000002</v>
      </c>
      <c r="I2064" s="44"/>
      <c r="J2064" s="35">
        <v>0</v>
      </c>
    </row>
    <row r="2065" spans="1:10" ht="15.75" hidden="1" thickBot="1">
      <c r="A2065" s="232"/>
      <c r="B2065" s="235"/>
      <c r="C2065" s="40" t="s">
        <v>997</v>
      </c>
      <c r="D2065" s="40" t="s">
        <v>212</v>
      </c>
      <c r="E2065" s="190">
        <v>1</v>
      </c>
      <c r="F2065" s="195">
        <v>141.4075</v>
      </c>
      <c r="G2065" s="36">
        <f t="shared" si="32"/>
        <v>141.4075</v>
      </c>
      <c r="H2065" s="39"/>
      <c r="I2065" s="36"/>
      <c r="J2065" s="35">
        <v>0</v>
      </c>
    </row>
    <row r="2066" spans="1:10" ht="26.25" hidden="1" thickBot="1">
      <c r="A2066" s="232"/>
      <c r="B2066" s="235"/>
      <c r="C2066" s="40" t="s">
        <v>172</v>
      </c>
      <c r="D2066" s="40" t="s">
        <v>18</v>
      </c>
      <c r="E2066" s="190">
        <v>0.26329999999999998</v>
      </c>
      <c r="F2066" s="189">
        <v>22.818999999999999</v>
      </c>
      <c r="G2066" s="38">
        <f t="shared" si="32"/>
        <v>6.0082426999999994</v>
      </c>
      <c r="H2066" s="39"/>
      <c r="I2066" s="36"/>
      <c r="J2066" s="35">
        <v>0</v>
      </c>
    </row>
    <row r="2067" spans="1:10" ht="26.25" hidden="1" thickBot="1">
      <c r="A2067" s="232"/>
      <c r="B2067" s="235"/>
      <c r="C2067" s="40" t="s">
        <v>59</v>
      </c>
      <c r="D2067" s="40" t="s">
        <v>18</v>
      </c>
      <c r="E2067" s="190">
        <v>0.26329999999999998</v>
      </c>
      <c r="F2067" s="189">
        <v>29.088999999999999</v>
      </c>
      <c r="G2067" s="38">
        <f t="shared" si="32"/>
        <v>7.659133699999999</v>
      </c>
      <c r="H2067" s="39"/>
      <c r="I2067" s="36"/>
      <c r="J2067" s="35">
        <v>0</v>
      </c>
    </row>
    <row r="2068" spans="1:10" ht="15.75" hidden="1" thickBot="1">
      <c r="A2068" s="233"/>
      <c r="B2068" s="236"/>
      <c r="C2068" s="45"/>
      <c r="D2068" s="45"/>
      <c r="E2068" s="191"/>
      <c r="F2068" s="192" t="s">
        <v>16</v>
      </c>
      <c r="G2068" s="46" t="str">
        <f t="shared" si="32"/>
        <v/>
      </c>
      <c r="H2068" s="48"/>
      <c r="I2068" s="36"/>
      <c r="J2068" s="35">
        <v>0</v>
      </c>
    </row>
    <row r="2069" spans="1:10" ht="15.75" hidden="1" thickBot="1">
      <c r="A2069" s="231" t="s">
        <v>998</v>
      </c>
      <c r="B2069" s="234" t="s">
        <v>999</v>
      </c>
      <c r="C2069" s="30"/>
      <c r="D2069" s="31" t="s">
        <v>24</v>
      </c>
      <c r="E2069" s="186"/>
      <c r="F2069" s="193" t="s">
        <v>16</v>
      </c>
      <c r="G2069" s="32" t="str">
        <f t="shared" si="32"/>
        <v/>
      </c>
      <c r="H2069" s="33"/>
      <c r="I2069" s="34"/>
      <c r="J2069" s="35">
        <v>0</v>
      </c>
    </row>
    <row r="2070" spans="1:10" ht="15.75" hidden="1" thickBot="1">
      <c r="A2070" s="232"/>
      <c r="B2070" s="235"/>
      <c r="C2070" s="37"/>
      <c r="D2070" s="37"/>
      <c r="E2070" s="188"/>
      <c r="F2070" s="194" t="s">
        <v>16</v>
      </c>
      <c r="G2070" s="36" t="str">
        <f t="shared" si="32"/>
        <v/>
      </c>
      <c r="H2070" s="39"/>
      <c r="I2070" s="36"/>
      <c r="J2070" s="35">
        <v>0</v>
      </c>
    </row>
    <row r="2071" spans="1:10" ht="15.75" hidden="1" thickBot="1">
      <c r="A2071" s="232"/>
      <c r="B2071" s="235"/>
      <c r="C2071" s="40" t="s">
        <v>513</v>
      </c>
      <c r="D2071" s="40" t="s">
        <v>212</v>
      </c>
      <c r="E2071" s="190">
        <v>1.6799999999999999E-2</v>
      </c>
      <c r="F2071" s="195">
        <v>15.304499999999999</v>
      </c>
      <c r="G2071" s="36">
        <f t="shared" si="32"/>
        <v>0.25711559999999994</v>
      </c>
      <c r="H2071" s="43">
        <f>SUM(G2071:G2074)</f>
        <v>128.10122240000001</v>
      </c>
      <c r="I2071" s="44"/>
      <c r="J2071" s="35">
        <v>0</v>
      </c>
    </row>
    <row r="2072" spans="1:10" ht="15.75" hidden="1" thickBot="1">
      <c r="A2072" s="232"/>
      <c r="B2072" s="235"/>
      <c r="C2072" s="40" t="s">
        <v>1000</v>
      </c>
      <c r="D2072" s="40" t="s">
        <v>212</v>
      </c>
      <c r="E2072" s="190">
        <v>1</v>
      </c>
      <c r="F2072" s="195">
        <v>117.3535</v>
      </c>
      <c r="G2072" s="36">
        <f t="shared" si="32"/>
        <v>117.3535</v>
      </c>
      <c r="H2072" s="39"/>
      <c r="I2072" s="36"/>
      <c r="J2072" s="35">
        <v>0</v>
      </c>
    </row>
    <row r="2073" spans="1:10" ht="26.25" hidden="1" thickBot="1">
      <c r="A2073" s="232"/>
      <c r="B2073" s="235"/>
      <c r="C2073" s="40" t="s">
        <v>172</v>
      </c>
      <c r="D2073" s="40" t="s">
        <v>18</v>
      </c>
      <c r="E2073" s="190">
        <v>0.2021</v>
      </c>
      <c r="F2073" s="189">
        <v>22.818999999999999</v>
      </c>
      <c r="G2073" s="38">
        <f t="shared" si="32"/>
        <v>4.6117198999999998</v>
      </c>
      <c r="H2073" s="39"/>
      <c r="I2073" s="36"/>
      <c r="J2073" s="35">
        <v>0</v>
      </c>
    </row>
    <row r="2074" spans="1:10" ht="26.25" hidden="1" thickBot="1">
      <c r="A2074" s="232"/>
      <c r="B2074" s="235"/>
      <c r="C2074" s="40" t="s">
        <v>59</v>
      </c>
      <c r="D2074" s="40" t="s">
        <v>18</v>
      </c>
      <c r="E2074" s="190">
        <v>0.2021</v>
      </c>
      <c r="F2074" s="189">
        <v>29.088999999999999</v>
      </c>
      <c r="G2074" s="38">
        <f t="shared" si="32"/>
        <v>5.8788868999999995</v>
      </c>
      <c r="H2074" s="39"/>
      <c r="I2074" s="36"/>
      <c r="J2074" s="35">
        <v>0</v>
      </c>
    </row>
    <row r="2075" spans="1:10" ht="15.75" hidden="1" thickBot="1">
      <c r="A2075" s="233"/>
      <c r="B2075" s="236"/>
      <c r="C2075" s="45"/>
      <c r="D2075" s="45"/>
      <c r="E2075" s="191"/>
      <c r="F2075" s="192" t="s">
        <v>16</v>
      </c>
      <c r="G2075" s="46" t="str">
        <f t="shared" si="32"/>
        <v/>
      </c>
      <c r="H2075" s="48"/>
      <c r="I2075" s="36"/>
      <c r="J2075" s="35">
        <v>0</v>
      </c>
    </row>
    <row r="2076" spans="1:10" ht="15.75" hidden="1" thickBot="1">
      <c r="A2076" s="231" t="s">
        <v>1001</v>
      </c>
      <c r="B2076" s="234" t="s">
        <v>1002</v>
      </c>
      <c r="C2076" s="30"/>
      <c r="D2076" s="31" t="s">
        <v>24</v>
      </c>
      <c r="E2076" s="186"/>
      <c r="F2076" s="193" t="s">
        <v>16</v>
      </c>
      <c r="G2076" s="32" t="str">
        <f t="shared" si="32"/>
        <v/>
      </c>
      <c r="H2076" s="33"/>
      <c r="I2076" s="34"/>
      <c r="J2076" s="35">
        <v>0</v>
      </c>
    </row>
    <row r="2077" spans="1:10" ht="15.75" hidden="1" thickBot="1">
      <c r="A2077" s="232"/>
      <c r="B2077" s="235"/>
      <c r="C2077" s="37"/>
      <c r="D2077" s="37"/>
      <c r="E2077" s="188"/>
      <c r="F2077" s="194" t="s">
        <v>16</v>
      </c>
      <c r="G2077" s="36" t="str">
        <f t="shared" si="32"/>
        <v/>
      </c>
      <c r="H2077" s="39"/>
      <c r="I2077" s="36"/>
      <c r="J2077" s="35">
        <v>0</v>
      </c>
    </row>
    <row r="2078" spans="1:10" ht="15.75" hidden="1" thickBot="1">
      <c r="A2078" s="232"/>
      <c r="B2078" s="235"/>
      <c r="C2078" s="40" t="s">
        <v>513</v>
      </c>
      <c r="D2078" s="40" t="s">
        <v>212</v>
      </c>
      <c r="E2078" s="190">
        <v>1.32E-2</v>
      </c>
      <c r="F2078" s="195">
        <v>15.304499999999999</v>
      </c>
      <c r="G2078" s="36">
        <f t="shared" si="32"/>
        <v>0.20201939999999999</v>
      </c>
      <c r="H2078" s="43">
        <f>SUM(G2078:G2081)</f>
        <v>86.646357399999985</v>
      </c>
      <c r="I2078" s="44"/>
      <c r="J2078" s="35">
        <v>0</v>
      </c>
    </row>
    <row r="2079" spans="1:10" ht="15.75" hidden="1" thickBot="1">
      <c r="A2079" s="232"/>
      <c r="B2079" s="235"/>
      <c r="C2079" s="40" t="s">
        <v>1003</v>
      </c>
      <c r="D2079" s="40" t="s">
        <v>212</v>
      </c>
      <c r="E2079" s="190">
        <v>1</v>
      </c>
      <c r="F2079" s="195">
        <v>78.73599999999999</v>
      </c>
      <c r="G2079" s="36">
        <f t="shared" si="32"/>
        <v>78.73599999999999</v>
      </c>
      <c r="H2079" s="39"/>
      <c r="I2079" s="36"/>
      <c r="J2079" s="35">
        <v>0</v>
      </c>
    </row>
    <row r="2080" spans="1:10" ht="26.25" hidden="1" thickBot="1">
      <c r="A2080" s="232"/>
      <c r="B2080" s="235"/>
      <c r="C2080" s="40" t="s">
        <v>172</v>
      </c>
      <c r="D2080" s="40" t="s">
        <v>18</v>
      </c>
      <c r="E2080" s="190">
        <v>0.14849999999999999</v>
      </c>
      <c r="F2080" s="189">
        <v>22.818999999999999</v>
      </c>
      <c r="G2080" s="38">
        <f t="shared" si="32"/>
        <v>3.3886214999999997</v>
      </c>
      <c r="H2080" s="39"/>
      <c r="I2080" s="36"/>
      <c r="J2080" s="35">
        <v>0</v>
      </c>
    </row>
    <row r="2081" spans="1:10" ht="26.25" hidden="1" thickBot="1">
      <c r="A2081" s="232"/>
      <c r="B2081" s="235"/>
      <c r="C2081" s="40" t="s">
        <v>59</v>
      </c>
      <c r="D2081" s="40" t="s">
        <v>18</v>
      </c>
      <c r="E2081" s="190">
        <v>0.14849999999999999</v>
      </c>
      <c r="F2081" s="189">
        <v>29.088999999999999</v>
      </c>
      <c r="G2081" s="38">
        <f t="shared" si="32"/>
        <v>4.3197164999999993</v>
      </c>
      <c r="H2081" s="39"/>
      <c r="I2081" s="36"/>
      <c r="J2081" s="35">
        <v>0</v>
      </c>
    </row>
    <row r="2082" spans="1:10" ht="15.75" hidden="1" thickBot="1">
      <c r="A2082" s="233"/>
      <c r="B2082" s="236"/>
      <c r="C2082" s="45"/>
      <c r="D2082" s="45"/>
      <c r="E2082" s="191"/>
      <c r="F2082" s="192" t="s">
        <v>16</v>
      </c>
      <c r="G2082" s="46" t="str">
        <f t="shared" si="32"/>
        <v/>
      </c>
      <c r="H2082" s="48"/>
      <c r="I2082" s="36"/>
      <c r="J2082" s="35">
        <v>0</v>
      </c>
    </row>
    <row r="2083" spans="1:10" ht="15.75" hidden="1" thickBot="1">
      <c r="A2083" s="231" t="s">
        <v>1004</v>
      </c>
      <c r="B2083" s="234" t="s">
        <v>1005</v>
      </c>
      <c r="C2083" s="30"/>
      <c r="D2083" s="31" t="s">
        <v>24</v>
      </c>
      <c r="E2083" s="186"/>
      <c r="F2083" s="193" t="s">
        <v>16</v>
      </c>
      <c r="G2083" s="32" t="str">
        <f t="shared" si="32"/>
        <v/>
      </c>
      <c r="H2083" s="33"/>
      <c r="I2083" s="34"/>
      <c r="J2083" s="35">
        <v>0</v>
      </c>
    </row>
    <row r="2084" spans="1:10" ht="15.75" hidden="1" thickBot="1">
      <c r="A2084" s="232"/>
      <c r="B2084" s="235"/>
      <c r="C2084" s="37"/>
      <c r="D2084" s="37"/>
      <c r="E2084" s="188"/>
      <c r="F2084" s="194" t="s">
        <v>16</v>
      </c>
      <c r="G2084" s="36" t="str">
        <f t="shared" si="32"/>
        <v/>
      </c>
      <c r="H2084" s="39"/>
      <c r="I2084" s="36"/>
      <c r="J2084" s="35">
        <v>0</v>
      </c>
    </row>
    <row r="2085" spans="1:10" ht="15.75" hidden="1" thickBot="1">
      <c r="A2085" s="232"/>
      <c r="B2085" s="235"/>
      <c r="C2085" s="40" t="s">
        <v>513</v>
      </c>
      <c r="D2085" s="40" t="s">
        <v>212</v>
      </c>
      <c r="E2085" s="190">
        <v>1.06E-2</v>
      </c>
      <c r="F2085" s="195">
        <v>15.304499999999999</v>
      </c>
      <c r="G2085" s="36">
        <f t="shared" si="32"/>
        <v>0.1622277</v>
      </c>
      <c r="H2085" s="43">
        <f>SUM(G2085:G2088)</f>
        <v>64.202989299999999</v>
      </c>
      <c r="I2085" s="44"/>
      <c r="J2085" s="35">
        <v>0</v>
      </c>
    </row>
    <row r="2086" spans="1:10" ht="15.75" hidden="1" thickBot="1">
      <c r="A2086" s="232"/>
      <c r="B2086" s="235"/>
      <c r="C2086" s="40" t="s">
        <v>1006</v>
      </c>
      <c r="D2086" s="40" t="s">
        <v>212</v>
      </c>
      <c r="E2086" s="190">
        <v>1</v>
      </c>
      <c r="F2086" s="195">
        <v>58.320499999999996</v>
      </c>
      <c r="G2086" s="36">
        <f t="shared" si="32"/>
        <v>58.320499999999996</v>
      </c>
      <c r="H2086" s="39"/>
      <c r="I2086" s="36"/>
      <c r="J2086" s="35">
        <v>0</v>
      </c>
    </row>
    <row r="2087" spans="1:10" ht="26.25" hidden="1" thickBot="1">
      <c r="A2087" s="232"/>
      <c r="B2087" s="235"/>
      <c r="C2087" s="40" t="s">
        <v>172</v>
      </c>
      <c r="D2087" s="40" t="s">
        <v>18</v>
      </c>
      <c r="E2087" s="190">
        <v>0.11020000000000001</v>
      </c>
      <c r="F2087" s="189">
        <v>22.818999999999999</v>
      </c>
      <c r="G2087" s="38">
        <f t="shared" si="32"/>
        <v>2.5146538000000001</v>
      </c>
      <c r="H2087" s="39"/>
      <c r="I2087" s="36"/>
      <c r="J2087" s="35">
        <v>0</v>
      </c>
    </row>
    <row r="2088" spans="1:10" ht="26.25" hidden="1" thickBot="1">
      <c r="A2088" s="232"/>
      <c r="B2088" s="235"/>
      <c r="C2088" s="40" t="s">
        <v>59</v>
      </c>
      <c r="D2088" s="40" t="s">
        <v>18</v>
      </c>
      <c r="E2088" s="190">
        <v>0.11020000000000001</v>
      </c>
      <c r="F2088" s="189">
        <v>29.088999999999999</v>
      </c>
      <c r="G2088" s="38">
        <f t="shared" si="32"/>
        <v>3.2056078000000001</v>
      </c>
      <c r="H2088" s="39"/>
      <c r="I2088" s="36"/>
      <c r="J2088" s="35">
        <v>0</v>
      </c>
    </row>
    <row r="2089" spans="1:10" ht="15.75" hidden="1" thickBot="1">
      <c r="A2089" s="233"/>
      <c r="B2089" s="236"/>
      <c r="C2089" s="45"/>
      <c r="D2089" s="45"/>
      <c r="E2089" s="191"/>
      <c r="F2089" s="192" t="s">
        <v>16</v>
      </c>
      <c r="G2089" s="46" t="str">
        <f t="shared" si="32"/>
        <v/>
      </c>
      <c r="H2089" s="48"/>
      <c r="I2089" s="36"/>
      <c r="J2089" s="35">
        <v>0</v>
      </c>
    </row>
    <row r="2090" spans="1:10" ht="15.75" hidden="1" thickBot="1">
      <c r="A2090" s="231" t="s">
        <v>1007</v>
      </c>
      <c r="B2090" s="234" t="s">
        <v>1008</v>
      </c>
      <c r="C2090" s="30"/>
      <c r="D2090" s="31" t="s">
        <v>38</v>
      </c>
      <c r="E2090" s="186"/>
      <c r="F2090" s="193" t="s">
        <v>16</v>
      </c>
      <c r="G2090" s="32" t="str">
        <f t="shared" si="32"/>
        <v/>
      </c>
      <c r="H2090" s="33"/>
      <c r="I2090" s="34"/>
      <c r="J2090" s="35">
        <v>0</v>
      </c>
    </row>
    <row r="2091" spans="1:10" ht="15.75" hidden="1" thickBot="1">
      <c r="A2091" s="232"/>
      <c r="B2091" s="235"/>
      <c r="C2091" s="37"/>
      <c r="D2091" s="37"/>
      <c r="E2091" s="188"/>
      <c r="F2091" s="194" t="s">
        <v>16</v>
      </c>
      <c r="G2091" s="36" t="str">
        <f t="shared" si="32"/>
        <v/>
      </c>
      <c r="H2091" s="39"/>
      <c r="I2091" s="36"/>
      <c r="J2091" s="35">
        <v>0</v>
      </c>
    </row>
    <row r="2092" spans="1:10" ht="26.25" hidden="1" thickBot="1">
      <c r="A2092" s="232"/>
      <c r="B2092" s="235"/>
      <c r="C2092" s="40" t="s">
        <v>172</v>
      </c>
      <c r="D2092" s="40" t="s">
        <v>18</v>
      </c>
      <c r="E2092" s="190">
        <v>0.1</v>
      </c>
      <c r="F2092" s="189">
        <v>22.818999999999999</v>
      </c>
      <c r="G2092" s="38">
        <f t="shared" si="32"/>
        <v>2.2818999999999998</v>
      </c>
      <c r="H2092" s="43">
        <f>SUM(G2092:G2094)</f>
        <v>5.1907999999999994</v>
      </c>
      <c r="I2092" s="44"/>
      <c r="J2092" s="35">
        <v>0</v>
      </c>
    </row>
    <row r="2093" spans="1:10" ht="26.25" hidden="1" thickBot="1">
      <c r="A2093" s="232"/>
      <c r="B2093" s="235"/>
      <c r="C2093" s="40" t="s">
        <v>59</v>
      </c>
      <c r="D2093" s="40" t="s">
        <v>18</v>
      </c>
      <c r="E2093" s="190">
        <v>0.1</v>
      </c>
      <c r="F2093" s="189">
        <v>29.088999999999999</v>
      </c>
      <c r="G2093" s="38">
        <f t="shared" si="32"/>
        <v>2.9089</v>
      </c>
      <c r="H2093" s="39"/>
      <c r="I2093" s="36"/>
      <c r="J2093" s="35">
        <v>0</v>
      </c>
    </row>
    <row r="2094" spans="1:10" ht="26.25" hidden="1" thickBot="1">
      <c r="A2094" s="232"/>
      <c r="B2094" s="235"/>
      <c r="C2094" s="40" t="s">
        <v>1009</v>
      </c>
      <c r="D2094" s="199" t="s">
        <v>38</v>
      </c>
      <c r="E2094" s="190">
        <v>1.05</v>
      </c>
      <c r="F2094" s="195" t="s">
        <v>16</v>
      </c>
      <c r="G2094" s="38" t="str">
        <f t="shared" si="32"/>
        <v/>
      </c>
      <c r="H2094" s="39"/>
      <c r="I2094" s="36"/>
      <c r="J2094" s="35">
        <v>0</v>
      </c>
    </row>
    <row r="2095" spans="1:10" ht="15.75" hidden="1" thickBot="1">
      <c r="A2095" s="233"/>
      <c r="B2095" s="236"/>
      <c r="C2095" s="45"/>
      <c r="D2095" s="45"/>
      <c r="E2095" s="191"/>
      <c r="F2095" s="192" t="s">
        <v>16</v>
      </c>
      <c r="G2095" s="46" t="str">
        <f t="shared" si="32"/>
        <v/>
      </c>
      <c r="H2095" s="48"/>
      <c r="I2095" s="36"/>
      <c r="J2095" s="35">
        <v>0</v>
      </c>
    </row>
    <row r="2096" spans="1:10" ht="15.75" hidden="1" thickBot="1">
      <c r="A2096" s="231" t="s">
        <v>1010</v>
      </c>
      <c r="B2096" s="234" t="s">
        <v>1011</v>
      </c>
      <c r="C2096" s="30"/>
      <c r="D2096" s="31" t="s">
        <v>46</v>
      </c>
      <c r="E2096" s="186"/>
      <c r="F2096" s="193" t="s">
        <v>16</v>
      </c>
      <c r="G2096" s="32" t="str">
        <f t="shared" si="32"/>
        <v/>
      </c>
      <c r="H2096" s="33"/>
      <c r="I2096" s="34"/>
      <c r="J2096" s="35">
        <v>0</v>
      </c>
    </row>
    <row r="2097" spans="1:10" ht="15.75" hidden="1" thickBot="1">
      <c r="A2097" s="232"/>
      <c r="B2097" s="235"/>
      <c r="C2097" s="37"/>
      <c r="D2097" s="37"/>
      <c r="E2097" s="188"/>
      <c r="F2097" s="194" t="s">
        <v>16</v>
      </c>
      <c r="G2097" s="36" t="str">
        <f t="shared" si="32"/>
        <v/>
      </c>
      <c r="H2097" s="39"/>
      <c r="I2097" s="36"/>
      <c r="J2097" s="35">
        <v>0</v>
      </c>
    </row>
    <row r="2098" spans="1:10" ht="51.75" hidden="1" thickBot="1">
      <c r="A2098" s="232"/>
      <c r="B2098" s="235"/>
      <c r="C2098" s="40" t="s">
        <v>1012</v>
      </c>
      <c r="D2098" s="199" t="s">
        <v>46</v>
      </c>
      <c r="E2098" s="190">
        <v>1.0210999999999999</v>
      </c>
      <c r="F2098" s="195" t="s">
        <v>16</v>
      </c>
      <c r="G2098" s="38" t="str">
        <f t="shared" si="32"/>
        <v/>
      </c>
      <c r="H2098" s="43">
        <f>SUM(G2098:G2100)</f>
        <v>0.99663359999999979</v>
      </c>
      <c r="I2098" s="44"/>
      <c r="J2098" s="35">
        <v>0</v>
      </c>
    </row>
    <row r="2099" spans="1:10" ht="26.25" hidden="1" thickBot="1">
      <c r="A2099" s="232"/>
      <c r="B2099" s="235"/>
      <c r="C2099" s="40" t="s">
        <v>172</v>
      </c>
      <c r="D2099" s="40" t="s">
        <v>18</v>
      </c>
      <c r="E2099" s="190">
        <v>1.9199999999999998E-2</v>
      </c>
      <c r="F2099" s="189">
        <v>22.818999999999999</v>
      </c>
      <c r="G2099" s="38">
        <f t="shared" si="32"/>
        <v>0.43812479999999993</v>
      </c>
      <c r="H2099" s="39"/>
      <c r="I2099" s="36"/>
      <c r="J2099" s="35">
        <v>0</v>
      </c>
    </row>
    <row r="2100" spans="1:10" ht="26.25" hidden="1" thickBot="1">
      <c r="A2100" s="232"/>
      <c r="B2100" s="235"/>
      <c r="C2100" s="40" t="s">
        <v>59</v>
      </c>
      <c r="D2100" s="40" t="s">
        <v>18</v>
      </c>
      <c r="E2100" s="190">
        <v>1.9199999999999998E-2</v>
      </c>
      <c r="F2100" s="189">
        <v>29.088999999999999</v>
      </c>
      <c r="G2100" s="38">
        <f t="shared" si="32"/>
        <v>0.55850879999999992</v>
      </c>
      <c r="H2100" s="39"/>
      <c r="I2100" s="36"/>
      <c r="J2100" s="35">
        <v>0</v>
      </c>
    </row>
    <row r="2101" spans="1:10" ht="15.75" hidden="1" thickBot="1">
      <c r="A2101" s="232"/>
      <c r="B2101" s="235"/>
      <c r="C2101" s="40"/>
      <c r="D2101" s="199"/>
      <c r="E2101" s="190"/>
      <c r="F2101" s="195" t="s">
        <v>16</v>
      </c>
      <c r="G2101" s="38" t="str">
        <f t="shared" si="32"/>
        <v/>
      </c>
      <c r="H2101" s="39"/>
      <c r="I2101" s="36"/>
      <c r="J2101" s="35">
        <v>0</v>
      </c>
    </row>
    <row r="2102" spans="1:10" ht="39" hidden="1" thickBot="1">
      <c r="A2102" s="232"/>
      <c r="B2102" s="235"/>
      <c r="C2102" s="57" t="s">
        <v>1013</v>
      </c>
      <c r="D2102" s="199"/>
      <c r="E2102" s="190"/>
      <c r="F2102" s="195" t="s">
        <v>16</v>
      </c>
      <c r="G2102" s="38" t="str">
        <f t="shared" si="32"/>
        <v/>
      </c>
      <c r="H2102" s="39"/>
      <c r="I2102" s="36"/>
      <c r="J2102" s="35">
        <v>0</v>
      </c>
    </row>
    <row r="2103" spans="1:10" ht="15.75" hidden="1" thickBot="1">
      <c r="A2103" s="233"/>
      <c r="B2103" s="236"/>
      <c r="C2103" s="45"/>
      <c r="D2103" s="45"/>
      <c r="E2103" s="191"/>
      <c r="F2103" s="192" t="s">
        <v>16</v>
      </c>
      <c r="G2103" s="46" t="str">
        <f t="shared" si="32"/>
        <v/>
      </c>
      <c r="H2103" s="48"/>
      <c r="I2103" s="36"/>
      <c r="J2103" s="35">
        <v>0</v>
      </c>
    </row>
    <row r="2104" spans="1:10" ht="15.75" thickBot="1">
      <c r="A2104" s="231" t="s">
        <v>1014</v>
      </c>
      <c r="B2104" s="234" t="s">
        <v>1015</v>
      </c>
      <c r="C2104" s="30"/>
      <c r="D2104" s="31" t="s">
        <v>46</v>
      </c>
      <c r="E2104" s="186"/>
      <c r="F2104" s="193" t="s">
        <v>16</v>
      </c>
      <c r="G2104" s="32" t="str">
        <f t="shared" si="32"/>
        <v/>
      </c>
      <c r="H2104" s="33"/>
      <c r="I2104" s="34"/>
      <c r="J2104" s="35">
        <v>11</v>
      </c>
    </row>
    <row r="2105" spans="1:10">
      <c r="A2105" s="232"/>
      <c r="B2105" s="235"/>
      <c r="C2105" s="37"/>
      <c r="D2105" s="37"/>
      <c r="E2105" s="188"/>
      <c r="F2105" s="194" t="s">
        <v>16</v>
      </c>
      <c r="G2105" s="36" t="str">
        <f t="shared" si="32"/>
        <v/>
      </c>
      <c r="H2105" s="39"/>
      <c r="I2105" s="36"/>
      <c r="J2105" s="35">
        <v>11</v>
      </c>
    </row>
    <row r="2106" spans="1:10" ht="38.25">
      <c r="A2106" s="232"/>
      <c r="B2106" s="235"/>
      <c r="C2106" s="40" t="s">
        <v>1016</v>
      </c>
      <c r="D2106" s="199" t="s">
        <v>46</v>
      </c>
      <c r="E2106" s="190">
        <v>1.0210999999999999</v>
      </c>
      <c r="F2106" s="195">
        <v>8.32</v>
      </c>
      <c r="G2106" s="38">
        <f t="shared" si="32"/>
        <v>8.495552</v>
      </c>
      <c r="H2106" s="43">
        <f>SUM(G2106:G2108)</f>
        <v>9.4454684000000011</v>
      </c>
      <c r="I2106" s="44"/>
      <c r="J2106" s="35">
        <v>11</v>
      </c>
    </row>
    <row r="2107" spans="1:10" ht="25.5">
      <c r="A2107" s="232"/>
      <c r="B2107" s="235"/>
      <c r="C2107" s="40" t="s">
        <v>172</v>
      </c>
      <c r="D2107" s="40" t="s">
        <v>18</v>
      </c>
      <c r="E2107" s="190">
        <v>1.83E-2</v>
      </c>
      <c r="F2107" s="189">
        <v>22.818999999999999</v>
      </c>
      <c r="G2107" s="38">
        <f t="shared" si="32"/>
        <v>0.41758770000000001</v>
      </c>
      <c r="H2107" s="39"/>
      <c r="I2107" s="36"/>
      <c r="J2107" s="35">
        <v>11</v>
      </c>
    </row>
    <row r="2108" spans="1:10" ht="25.5">
      <c r="A2108" s="232"/>
      <c r="B2108" s="235"/>
      <c r="C2108" s="40" t="s">
        <v>59</v>
      </c>
      <c r="D2108" s="40" t="s">
        <v>18</v>
      </c>
      <c r="E2108" s="190">
        <v>1.83E-2</v>
      </c>
      <c r="F2108" s="189">
        <v>29.088999999999999</v>
      </c>
      <c r="G2108" s="38">
        <f t="shared" si="32"/>
        <v>0.53232869999999999</v>
      </c>
      <c r="H2108" s="39"/>
      <c r="I2108" s="36"/>
      <c r="J2108" s="35">
        <v>11</v>
      </c>
    </row>
    <row r="2109" spans="1:10">
      <c r="A2109" s="232"/>
      <c r="B2109" s="235"/>
      <c r="C2109" s="40"/>
      <c r="D2109" s="199"/>
      <c r="E2109" s="190"/>
      <c r="F2109" s="195" t="s">
        <v>16</v>
      </c>
      <c r="G2109" s="38" t="str">
        <f t="shared" si="32"/>
        <v/>
      </c>
      <c r="H2109" s="39"/>
      <c r="I2109" s="36"/>
      <c r="J2109" s="35">
        <v>11</v>
      </c>
    </row>
    <row r="2110" spans="1:10" ht="38.25">
      <c r="A2110" s="232"/>
      <c r="B2110" s="235"/>
      <c r="C2110" s="57" t="s">
        <v>1013</v>
      </c>
      <c r="D2110" s="199"/>
      <c r="E2110" s="190"/>
      <c r="F2110" s="195" t="s">
        <v>16</v>
      </c>
      <c r="G2110" s="38" t="str">
        <f t="shared" si="32"/>
        <v/>
      </c>
      <c r="H2110" s="39"/>
      <c r="I2110" s="36"/>
      <c r="J2110" s="35">
        <v>11</v>
      </c>
    </row>
    <row r="2111" spans="1:10" ht="15.75" thickBot="1">
      <c r="A2111" s="233"/>
      <c r="B2111" s="236"/>
      <c r="C2111" s="45"/>
      <c r="D2111" s="45"/>
      <c r="E2111" s="191"/>
      <c r="F2111" s="192" t="s">
        <v>16</v>
      </c>
      <c r="G2111" s="46" t="str">
        <f t="shared" si="32"/>
        <v/>
      </c>
      <c r="H2111" s="48"/>
      <c r="I2111" s="36"/>
      <c r="J2111" s="35">
        <v>11</v>
      </c>
    </row>
    <row r="2112" spans="1:10" ht="15.75" thickBot="1">
      <c r="A2112" s="231" t="s">
        <v>1017</v>
      </c>
      <c r="B2112" s="234" t="s">
        <v>1018</v>
      </c>
      <c r="C2112" s="30"/>
      <c r="D2112" s="31" t="s">
        <v>46</v>
      </c>
      <c r="E2112" s="186"/>
      <c r="F2112" s="193" t="s">
        <v>16</v>
      </c>
      <c r="G2112" s="32" t="str">
        <f t="shared" si="32"/>
        <v/>
      </c>
      <c r="H2112" s="33"/>
      <c r="I2112" s="34"/>
      <c r="J2112" s="35">
        <v>11</v>
      </c>
    </row>
    <row r="2113" spans="1:10">
      <c r="A2113" s="232"/>
      <c r="B2113" s="235"/>
      <c r="C2113" s="37"/>
      <c r="D2113" s="37"/>
      <c r="E2113" s="188"/>
      <c r="F2113" s="194" t="s">
        <v>16</v>
      </c>
      <c r="G2113" s="36" t="str">
        <f t="shared" si="32"/>
        <v/>
      </c>
      <c r="H2113" s="39"/>
      <c r="I2113" s="36"/>
      <c r="J2113" s="35">
        <v>11</v>
      </c>
    </row>
    <row r="2114" spans="1:10" ht="38.25">
      <c r="A2114" s="232"/>
      <c r="B2114" s="235"/>
      <c r="C2114" s="40" t="s">
        <v>1019</v>
      </c>
      <c r="D2114" s="199" t="s">
        <v>46</v>
      </c>
      <c r="E2114" s="190">
        <v>1.0210999999999999</v>
      </c>
      <c r="F2114" s="195">
        <v>6.69</v>
      </c>
      <c r="G2114" s="38">
        <f t="shared" si="32"/>
        <v>6.8311589999999995</v>
      </c>
      <c r="H2114" s="43">
        <f>SUM(G2114:G2116)</f>
        <v>7.6409237999999995</v>
      </c>
      <c r="I2114" s="44"/>
      <c r="J2114" s="35">
        <v>11</v>
      </c>
    </row>
    <row r="2115" spans="1:10" ht="25.5">
      <c r="A2115" s="232"/>
      <c r="B2115" s="235"/>
      <c r="C2115" s="40" t="s">
        <v>172</v>
      </c>
      <c r="D2115" s="40" t="s">
        <v>18</v>
      </c>
      <c r="E2115" s="190">
        <v>1.5599999999999999E-2</v>
      </c>
      <c r="F2115" s="189">
        <v>22.818999999999999</v>
      </c>
      <c r="G2115" s="38">
        <f t="shared" si="32"/>
        <v>0.35597639999999997</v>
      </c>
      <c r="H2115" s="39"/>
      <c r="I2115" s="36"/>
      <c r="J2115" s="35">
        <v>11</v>
      </c>
    </row>
    <row r="2116" spans="1:10" ht="25.5">
      <c r="A2116" s="232"/>
      <c r="B2116" s="235"/>
      <c r="C2116" s="40" t="s">
        <v>59</v>
      </c>
      <c r="D2116" s="40" t="s">
        <v>18</v>
      </c>
      <c r="E2116" s="190">
        <v>1.5599999999999999E-2</v>
      </c>
      <c r="F2116" s="189">
        <v>29.088999999999999</v>
      </c>
      <c r="G2116" s="38">
        <f t="shared" si="32"/>
        <v>0.45378839999999998</v>
      </c>
      <c r="H2116" s="39"/>
      <c r="I2116" s="36"/>
      <c r="J2116" s="35">
        <v>11</v>
      </c>
    </row>
    <row r="2117" spans="1:10">
      <c r="A2117" s="232"/>
      <c r="B2117" s="235"/>
      <c r="C2117" s="40"/>
      <c r="D2117" s="199"/>
      <c r="E2117" s="190"/>
      <c r="F2117" s="195" t="s">
        <v>16</v>
      </c>
      <c r="G2117" s="38" t="str">
        <f t="shared" si="32"/>
        <v/>
      </c>
      <c r="H2117" s="39"/>
      <c r="I2117" s="36"/>
      <c r="J2117" s="35">
        <v>11</v>
      </c>
    </row>
    <row r="2118" spans="1:10" ht="38.25">
      <c r="A2118" s="232"/>
      <c r="B2118" s="235"/>
      <c r="C2118" s="57" t="s">
        <v>1013</v>
      </c>
      <c r="D2118" s="199"/>
      <c r="E2118" s="190"/>
      <c r="F2118" s="195" t="s">
        <v>16</v>
      </c>
      <c r="G2118" s="38" t="str">
        <f t="shared" ref="G2118:G2181" si="33">IF(ISNUMBER(F2118),E2118*F2118,"")</f>
        <v/>
      </c>
      <c r="H2118" s="39"/>
      <c r="I2118" s="36"/>
      <c r="J2118" s="35">
        <v>11</v>
      </c>
    </row>
    <row r="2119" spans="1:10" ht="15.75" thickBot="1">
      <c r="A2119" s="233"/>
      <c r="B2119" s="236"/>
      <c r="C2119" s="45"/>
      <c r="D2119" s="45"/>
      <c r="E2119" s="191"/>
      <c r="F2119" s="192" t="s">
        <v>16</v>
      </c>
      <c r="G2119" s="46" t="str">
        <f t="shared" si="33"/>
        <v/>
      </c>
      <c r="H2119" s="48"/>
      <c r="I2119" s="36"/>
      <c r="J2119" s="35">
        <v>11</v>
      </c>
    </row>
    <row r="2120" spans="1:10" ht="15.75" hidden="1" thickBot="1">
      <c r="A2120" s="231" t="s">
        <v>1020</v>
      </c>
      <c r="B2120" s="234" t="s">
        <v>1021</v>
      </c>
      <c r="C2120" s="30"/>
      <c r="D2120" s="31" t="s">
        <v>46</v>
      </c>
      <c r="E2120" s="186"/>
      <c r="F2120" s="193" t="s">
        <v>16</v>
      </c>
      <c r="G2120" s="32" t="str">
        <f t="shared" si="33"/>
        <v/>
      </c>
      <c r="H2120" s="33"/>
      <c r="I2120" s="34"/>
      <c r="J2120" s="35">
        <v>0</v>
      </c>
    </row>
    <row r="2121" spans="1:10" ht="15.75" hidden="1" thickBot="1">
      <c r="A2121" s="232"/>
      <c r="B2121" s="235"/>
      <c r="C2121" s="37"/>
      <c r="D2121" s="37"/>
      <c r="E2121" s="188"/>
      <c r="F2121" s="194" t="s">
        <v>16</v>
      </c>
      <c r="G2121" s="36" t="str">
        <f t="shared" si="33"/>
        <v/>
      </c>
      <c r="H2121" s="39"/>
      <c r="I2121" s="36"/>
      <c r="J2121" s="35">
        <v>0</v>
      </c>
    </row>
    <row r="2122" spans="1:10" ht="39" hidden="1" thickBot="1">
      <c r="A2122" s="232"/>
      <c r="B2122" s="235"/>
      <c r="C2122" s="40" t="s">
        <v>1022</v>
      </c>
      <c r="D2122" s="199" t="s">
        <v>46</v>
      </c>
      <c r="E2122" s="190">
        <v>1.0210999999999999</v>
      </c>
      <c r="F2122" s="195" t="s">
        <v>16</v>
      </c>
      <c r="G2122" s="38" t="str">
        <f t="shared" si="33"/>
        <v/>
      </c>
      <c r="H2122" s="43">
        <f>SUM(G2122:G2124)</f>
        <v>0.99663359999999979</v>
      </c>
      <c r="I2122" s="44"/>
      <c r="J2122" s="35">
        <v>0</v>
      </c>
    </row>
    <row r="2123" spans="1:10" ht="26.25" hidden="1" thickBot="1">
      <c r="A2123" s="232"/>
      <c r="B2123" s="235"/>
      <c r="C2123" s="40" t="s">
        <v>172</v>
      </c>
      <c r="D2123" s="40" t="s">
        <v>18</v>
      </c>
      <c r="E2123" s="190">
        <v>1.9199999999999998E-2</v>
      </c>
      <c r="F2123" s="189">
        <v>22.818999999999999</v>
      </c>
      <c r="G2123" s="38">
        <f t="shared" si="33"/>
        <v>0.43812479999999993</v>
      </c>
      <c r="H2123" s="39"/>
      <c r="I2123" s="36"/>
      <c r="J2123" s="35">
        <v>0</v>
      </c>
    </row>
    <row r="2124" spans="1:10" ht="26.25" hidden="1" thickBot="1">
      <c r="A2124" s="232"/>
      <c r="B2124" s="235"/>
      <c r="C2124" s="40" t="s">
        <v>59</v>
      </c>
      <c r="D2124" s="40" t="s">
        <v>18</v>
      </c>
      <c r="E2124" s="190">
        <v>1.9199999999999998E-2</v>
      </c>
      <c r="F2124" s="189">
        <v>29.088999999999999</v>
      </c>
      <c r="G2124" s="38">
        <f t="shared" si="33"/>
        <v>0.55850879999999992</v>
      </c>
      <c r="H2124" s="39"/>
      <c r="I2124" s="36"/>
      <c r="J2124" s="35">
        <v>0</v>
      </c>
    </row>
    <row r="2125" spans="1:10" ht="15.75" hidden="1" thickBot="1">
      <c r="A2125" s="232"/>
      <c r="B2125" s="235"/>
      <c r="C2125" s="40"/>
      <c r="D2125" s="199"/>
      <c r="E2125" s="190"/>
      <c r="F2125" s="195" t="s">
        <v>16</v>
      </c>
      <c r="G2125" s="38" t="str">
        <f t="shared" si="33"/>
        <v/>
      </c>
      <c r="H2125" s="39"/>
      <c r="I2125" s="36"/>
      <c r="J2125" s="35">
        <v>0</v>
      </c>
    </row>
    <row r="2126" spans="1:10" ht="39" hidden="1" thickBot="1">
      <c r="A2126" s="232"/>
      <c r="B2126" s="235"/>
      <c r="C2126" s="57" t="s">
        <v>1013</v>
      </c>
      <c r="D2126" s="199"/>
      <c r="E2126" s="190"/>
      <c r="F2126" s="195" t="s">
        <v>16</v>
      </c>
      <c r="G2126" s="38" t="str">
        <f t="shared" si="33"/>
        <v/>
      </c>
      <c r="H2126" s="39"/>
      <c r="I2126" s="36"/>
      <c r="J2126" s="35">
        <v>0</v>
      </c>
    </row>
    <row r="2127" spans="1:10" ht="15.75" hidden="1" thickBot="1">
      <c r="A2127" s="233"/>
      <c r="B2127" s="236"/>
      <c r="C2127" s="45"/>
      <c r="D2127" s="45"/>
      <c r="E2127" s="191"/>
      <c r="F2127" s="192" t="s">
        <v>16</v>
      </c>
      <c r="G2127" s="46" t="str">
        <f t="shared" si="33"/>
        <v/>
      </c>
      <c r="H2127" s="48"/>
      <c r="I2127" s="36"/>
      <c r="J2127" s="35">
        <v>0</v>
      </c>
    </row>
    <row r="2128" spans="1:10" ht="15.75" hidden="1" thickBot="1">
      <c r="A2128" s="231" t="s">
        <v>1023</v>
      </c>
      <c r="B2128" s="234" t="s">
        <v>1024</v>
      </c>
      <c r="C2128" s="30"/>
      <c r="D2128" s="31" t="s">
        <v>46</v>
      </c>
      <c r="E2128" s="186"/>
      <c r="F2128" s="193" t="s">
        <v>16</v>
      </c>
      <c r="G2128" s="32" t="str">
        <f t="shared" si="33"/>
        <v/>
      </c>
      <c r="H2128" s="33"/>
      <c r="I2128" s="34"/>
      <c r="J2128" s="35">
        <v>0</v>
      </c>
    </row>
    <row r="2129" spans="1:10" ht="15.75" hidden="1" thickBot="1">
      <c r="A2129" s="232"/>
      <c r="B2129" s="235"/>
      <c r="C2129" s="37"/>
      <c r="D2129" s="37"/>
      <c r="E2129" s="188"/>
      <c r="F2129" s="194" t="s">
        <v>16</v>
      </c>
      <c r="G2129" s="36" t="str">
        <f t="shared" si="33"/>
        <v/>
      </c>
      <c r="H2129" s="39"/>
      <c r="I2129" s="36"/>
      <c r="J2129" s="35">
        <v>0</v>
      </c>
    </row>
    <row r="2130" spans="1:10" ht="39" hidden="1" thickBot="1">
      <c r="A2130" s="232"/>
      <c r="B2130" s="235"/>
      <c r="C2130" s="40" t="s">
        <v>1025</v>
      </c>
      <c r="D2130" s="199" t="s">
        <v>46</v>
      </c>
      <c r="E2130" s="190">
        <v>1.0210999999999999</v>
      </c>
      <c r="F2130" s="195" t="s">
        <v>16</v>
      </c>
      <c r="G2130" s="38" t="str">
        <f t="shared" si="33"/>
        <v/>
      </c>
      <c r="H2130" s="43">
        <f>SUM(G2130:G2132)</f>
        <v>0.88762680000000005</v>
      </c>
      <c r="I2130" s="44"/>
      <c r="J2130" s="35">
        <v>0</v>
      </c>
    </row>
    <row r="2131" spans="1:10" ht="26.25" hidden="1" thickBot="1">
      <c r="A2131" s="232"/>
      <c r="B2131" s="235"/>
      <c r="C2131" s="40" t="s">
        <v>172</v>
      </c>
      <c r="D2131" s="40" t="s">
        <v>18</v>
      </c>
      <c r="E2131" s="190">
        <v>1.7100000000000001E-2</v>
      </c>
      <c r="F2131" s="189">
        <v>22.818999999999999</v>
      </c>
      <c r="G2131" s="38">
        <f t="shared" si="33"/>
        <v>0.39020490000000002</v>
      </c>
      <c r="H2131" s="39"/>
      <c r="I2131" s="36"/>
      <c r="J2131" s="35">
        <v>0</v>
      </c>
    </row>
    <row r="2132" spans="1:10" ht="26.25" hidden="1" thickBot="1">
      <c r="A2132" s="232"/>
      <c r="B2132" s="235"/>
      <c r="C2132" s="40" t="s">
        <v>59</v>
      </c>
      <c r="D2132" s="40" t="s">
        <v>18</v>
      </c>
      <c r="E2132" s="190">
        <v>1.7100000000000001E-2</v>
      </c>
      <c r="F2132" s="189">
        <v>29.088999999999999</v>
      </c>
      <c r="G2132" s="38">
        <f t="shared" si="33"/>
        <v>0.49742189999999997</v>
      </c>
      <c r="H2132" s="39"/>
      <c r="I2132" s="36"/>
      <c r="J2132" s="35">
        <v>0</v>
      </c>
    </row>
    <row r="2133" spans="1:10" ht="15.75" hidden="1" thickBot="1">
      <c r="A2133" s="232"/>
      <c r="B2133" s="235"/>
      <c r="C2133" s="40"/>
      <c r="D2133" s="199"/>
      <c r="E2133" s="190"/>
      <c r="F2133" s="195" t="s">
        <v>16</v>
      </c>
      <c r="G2133" s="38" t="str">
        <f t="shared" si="33"/>
        <v/>
      </c>
      <c r="H2133" s="39"/>
      <c r="I2133" s="36"/>
      <c r="J2133" s="35">
        <v>0</v>
      </c>
    </row>
    <row r="2134" spans="1:10" ht="39" hidden="1" thickBot="1">
      <c r="A2134" s="232"/>
      <c r="B2134" s="235"/>
      <c r="C2134" s="57" t="s">
        <v>1013</v>
      </c>
      <c r="D2134" s="199"/>
      <c r="E2134" s="190"/>
      <c r="F2134" s="195" t="s">
        <v>16</v>
      </c>
      <c r="G2134" s="38" t="str">
        <f t="shared" si="33"/>
        <v/>
      </c>
      <c r="H2134" s="39"/>
      <c r="I2134" s="36"/>
      <c r="J2134" s="35">
        <v>0</v>
      </c>
    </row>
    <row r="2135" spans="1:10" ht="15.75" hidden="1" thickBot="1">
      <c r="A2135" s="233"/>
      <c r="B2135" s="236"/>
      <c r="C2135" s="45"/>
      <c r="D2135" s="45"/>
      <c r="E2135" s="191"/>
      <c r="F2135" s="192" t="s">
        <v>16</v>
      </c>
      <c r="G2135" s="46" t="str">
        <f t="shared" si="33"/>
        <v/>
      </c>
      <c r="H2135" s="48"/>
      <c r="I2135" s="36"/>
      <c r="J2135" s="35">
        <v>0</v>
      </c>
    </row>
    <row r="2136" spans="1:10" ht="15.75" hidden="1" thickBot="1">
      <c r="A2136" s="231" t="s">
        <v>1026</v>
      </c>
      <c r="B2136" s="234" t="s">
        <v>1027</v>
      </c>
      <c r="C2136" s="30"/>
      <c r="D2136" s="31" t="s">
        <v>46</v>
      </c>
      <c r="E2136" s="186"/>
      <c r="F2136" s="193" t="s">
        <v>16</v>
      </c>
      <c r="G2136" s="32" t="str">
        <f t="shared" si="33"/>
        <v/>
      </c>
      <c r="H2136" s="33"/>
      <c r="I2136" s="34"/>
      <c r="J2136" s="35">
        <v>0</v>
      </c>
    </row>
    <row r="2137" spans="1:10" ht="15.75" hidden="1" thickBot="1">
      <c r="A2137" s="232"/>
      <c r="B2137" s="235"/>
      <c r="C2137" s="37"/>
      <c r="D2137" s="37"/>
      <c r="E2137" s="188"/>
      <c r="F2137" s="194" t="s">
        <v>16</v>
      </c>
      <c r="G2137" s="36" t="str">
        <f t="shared" si="33"/>
        <v/>
      </c>
      <c r="H2137" s="39"/>
      <c r="I2137" s="36"/>
      <c r="J2137" s="35">
        <v>0</v>
      </c>
    </row>
    <row r="2138" spans="1:10" ht="39" hidden="1" thickBot="1">
      <c r="A2138" s="232"/>
      <c r="B2138" s="235"/>
      <c r="C2138" s="40" t="s">
        <v>1028</v>
      </c>
      <c r="D2138" s="199" t="s">
        <v>46</v>
      </c>
      <c r="E2138" s="190">
        <v>1.0210999999999999</v>
      </c>
      <c r="F2138" s="195" t="s">
        <v>16</v>
      </c>
      <c r="G2138" s="38" t="str">
        <f t="shared" si="33"/>
        <v/>
      </c>
      <c r="H2138" s="43">
        <f>SUM(G2138:G2140)</f>
        <v>0.99663359999999979</v>
      </c>
      <c r="I2138" s="44"/>
      <c r="J2138" s="35">
        <v>0</v>
      </c>
    </row>
    <row r="2139" spans="1:10" ht="26.25" hidden="1" thickBot="1">
      <c r="A2139" s="232"/>
      <c r="B2139" s="235"/>
      <c r="C2139" s="40" t="s">
        <v>172</v>
      </c>
      <c r="D2139" s="40" t="s">
        <v>18</v>
      </c>
      <c r="E2139" s="190">
        <v>1.9199999999999998E-2</v>
      </c>
      <c r="F2139" s="189">
        <v>22.818999999999999</v>
      </c>
      <c r="G2139" s="38">
        <f t="shared" si="33"/>
        <v>0.43812479999999993</v>
      </c>
      <c r="H2139" s="39"/>
      <c r="I2139" s="36"/>
      <c r="J2139" s="35">
        <v>0</v>
      </c>
    </row>
    <row r="2140" spans="1:10" ht="26.25" hidden="1" thickBot="1">
      <c r="A2140" s="232"/>
      <c r="B2140" s="235"/>
      <c r="C2140" s="40" t="s">
        <v>59</v>
      </c>
      <c r="D2140" s="40" t="s">
        <v>18</v>
      </c>
      <c r="E2140" s="190">
        <v>1.9199999999999998E-2</v>
      </c>
      <c r="F2140" s="189">
        <v>29.088999999999999</v>
      </c>
      <c r="G2140" s="38">
        <f t="shared" si="33"/>
        <v>0.55850879999999992</v>
      </c>
      <c r="H2140" s="39"/>
      <c r="I2140" s="36"/>
      <c r="J2140" s="35">
        <v>0</v>
      </c>
    </row>
    <row r="2141" spans="1:10" ht="15.75" hidden="1" thickBot="1">
      <c r="A2141" s="232"/>
      <c r="B2141" s="235"/>
      <c r="C2141" s="40"/>
      <c r="D2141" s="199"/>
      <c r="E2141" s="190"/>
      <c r="F2141" s="195" t="s">
        <v>16</v>
      </c>
      <c r="G2141" s="38" t="str">
        <f t="shared" si="33"/>
        <v/>
      </c>
      <c r="H2141" s="39"/>
      <c r="I2141" s="36"/>
      <c r="J2141" s="35">
        <v>0</v>
      </c>
    </row>
    <row r="2142" spans="1:10" ht="39" hidden="1" thickBot="1">
      <c r="A2142" s="232"/>
      <c r="B2142" s="235"/>
      <c r="C2142" s="57" t="s">
        <v>1013</v>
      </c>
      <c r="D2142" s="199"/>
      <c r="E2142" s="190"/>
      <c r="F2142" s="195" t="s">
        <v>16</v>
      </c>
      <c r="G2142" s="38" t="str">
        <f t="shared" si="33"/>
        <v/>
      </c>
      <c r="H2142" s="39"/>
      <c r="I2142" s="36"/>
      <c r="J2142" s="35">
        <v>0</v>
      </c>
    </row>
    <row r="2143" spans="1:10" ht="15.75" hidden="1" thickBot="1">
      <c r="A2143" s="233"/>
      <c r="B2143" s="236"/>
      <c r="C2143" s="45"/>
      <c r="D2143" s="45"/>
      <c r="E2143" s="191"/>
      <c r="F2143" s="192" t="s">
        <v>16</v>
      </c>
      <c r="G2143" s="46" t="str">
        <f t="shared" si="33"/>
        <v/>
      </c>
      <c r="H2143" s="48"/>
      <c r="I2143" s="36"/>
      <c r="J2143" s="35">
        <v>0</v>
      </c>
    </row>
    <row r="2144" spans="1:10" ht="15.75" hidden="1" thickBot="1">
      <c r="A2144" s="231" t="s">
        <v>1029</v>
      </c>
      <c r="B2144" s="234" t="s">
        <v>1030</v>
      </c>
      <c r="C2144" s="30"/>
      <c r="D2144" s="31" t="s">
        <v>46</v>
      </c>
      <c r="E2144" s="186"/>
      <c r="F2144" s="193" t="s">
        <v>16</v>
      </c>
      <c r="G2144" s="32" t="str">
        <f t="shared" si="33"/>
        <v/>
      </c>
      <c r="H2144" s="33"/>
      <c r="I2144" s="34"/>
      <c r="J2144" s="35">
        <v>0</v>
      </c>
    </row>
    <row r="2145" spans="1:10" ht="15.75" hidden="1" thickBot="1">
      <c r="A2145" s="232"/>
      <c r="B2145" s="235"/>
      <c r="C2145" s="37"/>
      <c r="D2145" s="37"/>
      <c r="E2145" s="188"/>
      <c r="F2145" s="194" t="s">
        <v>16</v>
      </c>
      <c r="G2145" s="36" t="str">
        <f t="shared" si="33"/>
        <v/>
      </c>
      <c r="H2145" s="39"/>
      <c r="I2145" s="36"/>
      <c r="J2145" s="35">
        <v>0</v>
      </c>
    </row>
    <row r="2146" spans="1:10" ht="39" hidden="1" thickBot="1">
      <c r="A2146" s="232"/>
      <c r="B2146" s="235"/>
      <c r="C2146" s="40" t="s">
        <v>1031</v>
      </c>
      <c r="D2146" s="199" t="s">
        <v>46</v>
      </c>
      <c r="E2146" s="190">
        <v>1.0210999999999999</v>
      </c>
      <c r="F2146" s="195" t="s">
        <v>16</v>
      </c>
      <c r="G2146" s="38" t="str">
        <f t="shared" si="33"/>
        <v/>
      </c>
      <c r="H2146" s="43">
        <f>SUM(G2146:G2148)</f>
        <v>0.99663359999999979</v>
      </c>
      <c r="I2146" s="44"/>
      <c r="J2146" s="35">
        <v>0</v>
      </c>
    </row>
    <row r="2147" spans="1:10" ht="26.25" hidden="1" thickBot="1">
      <c r="A2147" s="232"/>
      <c r="B2147" s="235"/>
      <c r="C2147" s="40" t="s">
        <v>172</v>
      </c>
      <c r="D2147" s="40" t="s">
        <v>18</v>
      </c>
      <c r="E2147" s="190">
        <v>1.9199999999999998E-2</v>
      </c>
      <c r="F2147" s="189">
        <v>22.818999999999999</v>
      </c>
      <c r="G2147" s="38">
        <f t="shared" si="33"/>
        <v>0.43812479999999993</v>
      </c>
      <c r="H2147" s="39"/>
      <c r="I2147" s="36"/>
      <c r="J2147" s="35">
        <v>0</v>
      </c>
    </row>
    <row r="2148" spans="1:10" ht="26.25" hidden="1" thickBot="1">
      <c r="A2148" s="232"/>
      <c r="B2148" s="235"/>
      <c r="C2148" s="40" t="s">
        <v>59</v>
      </c>
      <c r="D2148" s="40" t="s">
        <v>18</v>
      </c>
      <c r="E2148" s="190">
        <v>1.9199999999999998E-2</v>
      </c>
      <c r="F2148" s="189">
        <v>29.088999999999999</v>
      </c>
      <c r="G2148" s="38">
        <f t="shared" si="33"/>
        <v>0.55850879999999992</v>
      </c>
      <c r="H2148" s="39"/>
      <c r="I2148" s="36"/>
      <c r="J2148" s="35">
        <v>0</v>
      </c>
    </row>
    <row r="2149" spans="1:10" ht="15.75" hidden="1" thickBot="1">
      <c r="A2149" s="232"/>
      <c r="B2149" s="235"/>
      <c r="C2149" s="40"/>
      <c r="D2149" s="199"/>
      <c r="E2149" s="190"/>
      <c r="F2149" s="195" t="s">
        <v>16</v>
      </c>
      <c r="G2149" s="38" t="str">
        <f t="shared" si="33"/>
        <v/>
      </c>
      <c r="H2149" s="39"/>
      <c r="I2149" s="36"/>
      <c r="J2149" s="35">
        <v>0</v>
      </c>
    </row>
    <row r="2150" spans="1:10" ht="39" hidden="1" thickBot="1">
      <c r="A2150" s="232"/>
      <c r="B2150" s="235"/>
      <c r="C2150" s="57" t="s">
        <v>1013</v>
      </c>
      <c r="D2150" s="199"/>
      <c r="E2150" s="190"/>
      <c r="F2150" s="195" t="s">
        <v>16</v>
      </c>
      <c r="G2150" s="38" t="str">
        <f t="shared" si="33"/>
        <v/>
      </c>
      <c r="H2150" s="39"/>
      <c r="I2150" s="36"/>
      <c r="J2150" s="35">
        <v>0</v>
      </c>
    </row>
    <row r="2151" spans="1:10" ht="15.75" hidden="1" thickBot="1">
      <c r="A2151" s="233"/>
      <c r="B2151" s="236"/>
      <c r="C2151" s="45"/>
      <c r="D2151" s="45"/>
      <c r="E2151" s="191"/>
      <c r="F2151" s="192" t="s">
        <v>16</v>
      </c>
      <c r="G2151" s="46" t="str">
        <f t="shared" si="33"/>
        <v/>
      </c>
      <c r="H2151" s="48"/>
      <c r="I2151" s="36"/>
      <c r="J2151" s="35">
        <v>0</v>
      </c>
    </row>
    <row r="2152" spans="1:10" ht="15.75" hidden="1" thickBot="1">
      <c r="A2152" s="231" t="s">
        <v>1032</v>
      </c>
      <c r="B2152" s="234" t="s">
        <v>1033</v>
      </c>
      <c r="C2152" s="30"/>
      <c r="D2152" s="31" t="s">
        <v>46</v>
      </c>
      <c r="E2152" s="186"/>
      <c r="F2152" s="193" t="s">
        <v>16</v>
      </c>
      <c r="G2152" s="32" t="str">
        <f t="shared" si="33"/>
        <v/>
      </c>
      <c r="H2152" s="33"/>
      <c r="I2152" s="34"/>
      <c r="J2152" s="35">
        <v>0</v>
      </c>
    </row>
    <row r="2153" spans="1:10" ht="15.75" hidden="1" thickBot="1">
      <c r="A2153" s="232"/>
      <c r="B2153" s="235"/>
      <c r="C2153" s="37"/>
      <c r="D2153" s="37"/>
      <c r="E2153" s="188"/>
      <c r="F2153" s="194" t="s">
        <v>16</v>
      </c>
      <c r="G2153" s="36" t="str">
        <f t="shared" si="33"/>
        <v/>
      </c>
      <c r="H2153" s="39"/>
      <c r="I2153" s="36"/>
      <c r="J2153" s="35">
        <v>0</v>
      </c>
    </row>
    <row r="2154" spans="1:10" ht="39" hidden="1" thickBot="1">
      <c r="A2154" s="232"/>
      <c r="B2154" s="235"/>
      <c r="C2154" s="40" t="s">
        <v>1034</v>
      </c>
      <c r="D2154" s="199" t="s">
        <v>46</v>
      </c>
      <c r="E2154" s="190">
        <v>1.0210999999999999</v>
      </c>
      <c r="F2154" s="195" t="s">
        <v>16</v>
      </c>
      <c r="G2154" s="38" t="str">
        <f t="shared" si="33"/>
        <v/>
      </c>
      <c r="H2154" s="43">
        <f>SUM(G2154:G2156)</f>
        <v>0.99663359999999979</v>
      </c>
      <c r="I2154" s="44"/>
      <c r="J2154" s="35">
        <v>0</v>
      </c>
    </row>
    <row r="2155" spans="1:10" ht="26.25" hidden="1" thickBot="1">
      <c r="A2155" s="232"/>
      <c r="B2155" s="235"/>
      <c r="C2155" s="40" t="s">
        <v>172</v>
      </c>
      <c r="D2155" s="40" t="s">
        <v>18</v>
      </c>
      <c r="E2155" s="190">
        <v>1.9199999999999998E-2</v>
      </c>
      <c r="F2155" s="189">
        <v>22.818999999999999</v>
      </c>
      <c r="G2155" s="38">
        <f t="shared" si="33"/>
        <v>0.43812479999999993</v>
      </c>
      <c r="H2155" s="39"/>
      <c r="I2155" s="36"/>
      <c r="J2155" s="35">
        <v>0</v>
      </c>
    </row>
    <row r="2156" spans="1:10" ht="26.25" hidden="1" thickBot="1">
      <c r="A2156" s="232"/>
      <c r="B2156" s="235"/>
      <c r="C2156" s="40" t="s">
        <v>59</v>
      </c>
      <c r="D2156" s="40" t="s">
        <v>18</v>
      </c>
      <c r="E2156" s="190">
        <v>1.9199999999999998E-2</v>
      </c>
      <c r="F2156" s="189">
        <v>29.088999999999999</v>
      </c>
      <c r="G2156" s="38">
        <f t="shared" si="33"/>
        <v>0.55850879999999992</v>
      </c>
      <c r="H2156" s="39"/>
      <c r="I2156" s="36"/>
      <c r="J2156" s="35">
        <v>0</v>
      </c>
    </row>
    <row r="2157" spans="1:10" ht="15.75" hidden="1" thickBot="1">
      <c r="A2157" s="232"/>
      <c r="B2157" s="235"/>
      <c r="C2157" s="40"/>
      <c r="D2157" s="199"/>
      <c r="E2157" s="190"/>
      <c r="F2157" s="195" t="s">
        <v>16</v>
      </c>
      <c r="G2157" s="38" t="str">
        <f t="shared" si="33"/>
        <v/>
      </c>
      <c r="H2157" s="39"/>
      <c r="I2157" s="36"/>
      <c r="J2157" s="35">
        <v>0</v>
      </c>
    </row>
    <row r="2158" spans="1:10" ht="39" hidden="1" thickBot="1">
      <c r="A2158" s="232"/>
      <c r="B2158" s="235"/>
      <c r="C2158" s="57" t="s">
        <v>1013</v>
      </c>
      <c r="D2158" s="199"/>
      <c r="E2158" s="190"/>
      <c r="F2158" s="195" t="s">
        <v>16</v>
      </c>
      <c r="G2158" s="38" t="str">
        <f t="shared" si="33"/>
        <v/>
      </c>
      <c r="H2158" s="39"/>
      <c r="I2158" s="36"/>
      <c r="J2158" s="35">
        <v>0</v>
      </c>
    </row>
    <row r="2159" spans="1:10" ht="15.75" hidden="1" thickBot="1">
      <c r="A2159" s="233"/>
      <c r="B2159" s="236"/>
      <c r="C2159" s="45"/>
      <c r="D2159" s="45"/>
      <c r="E2159" s="191"/>
      <c r="F2159" s="192" t="s">
        <v>16</v>
      </c>
      <c r="G2159" s="46" t="str">
        <f t="shared" si="33"/>
        <v/>
      </c>
      <c r="H2159" s="48"/>
      <c r="I2159" s="36"/>
      <c r="J2159" s="35">
        <v>0</v>
      </c>
    </row>
    <row r="2160" spans="1:10" ht="15.75" hidden="1" thickBot="1">
      <c r="A2160" s="231" t="s">
        <v>1035</v>
      </c>
      <c r="B2160" s="234" t="s">
        <v>1036</v>
      </c>
      <c r="C2160" s="30"/>
      <c r="D2160" s="31" t="s">
        <v>46</v>
      </c>
      <c r="E2160" s="186"/>
      <c r="F2160" s="193" t="s">
        <v>16</v>
      </c>
      <c r="G2160" s="32" t="str">
        <f t="shared" si="33"/>
        <v/>
      </c>
      <c r="H2160" s="33"/>
      <c r="I2160" s="34"/>
      <c r="J2160" s="35">
        <v>0</v>
      </c>
    </row>
    <row r="2161" spans="1:10" ht="15.75" hidden="1" thickBot="1">
      <c r="A2161" s="232"/>
      <c r="B2161" s="235"/>
      <c r="C2161" s="37"/>
      <c r="D2161" s="37"/>
      <c r="E2161" s="188"/>
      <c r="F2161" s="194" t="s">
        <v>16</v>
      </c>
      <c r="G2161" s="36" t="str">
        <f t="shared" si="33"/>
        <v/>
      </c>
      <c r="H2161" s="39"/>
      <c r="I2161" s="36"/>
      <c r="J2161" s="35">
        <v>0</v>
      </c>
    </row>
    <row r="2162" spans="1:10" ht="39" hidden="1" thickBot="1">
      <c r="A2162" s="232"/>
      <c r="B2162" s="235"/>
      <c r="C2162" s="40" t="s">
        <v>1037</v>
      </c>
      <c r="D2162" s="199" t="s">
        <v>46</v>
      </c>
      <c r="E2162" s="190">
        <v>1.0210999999999999</v>
      </c>
      <c r="F2162" s="195" t="s">
        <v>16</v>
      </c>
      <c r="G2162" s="38" t="str">
        <f t="shared" si="33"/>
        <v/>
      </c>
      <c r="H2162" s="43">
        <f>SUM(G2162:G2164)</f>
        <v>0.99663359999999979</v>
      </c>
      <c r="I2162" s="44"/>
      <c r="J2162" s="35">
        <v>0</v>
      </c>
    </row>
    <row r="2163" spans="1:10" ht="26.25" hidden="1" thickBot="1">
      <c r="A2163" s="232"/>
      <c r="B2163" s="235"/>
      <c r="C2163" s="40" t="s">
        <v>172</v>
      </c>
      <c r="D2163" s="40" t="s">
        <v>18</v>
      </c>
      <c r="E2163" s="190">
        <v>1.9199999999999998E-2</v>
      </c>
      <c r="F2163" s="189">
        <v>22.818999999999999</v>
      </c>
      <c r="G2163" s="38">
        <f t="shared" si="33"/>
        <v>0.43812479999999993</v>
      </c>
      <c r="H2163" s="39"/>
      <c r="I2163" s="36"/>
      <c r="J2163" s="35">
        <v>0</v>
      </c>
    </row>
    <row r="2164" spans="1:10" ht="26.25" hidden="1" thickBot="1">
      <c r="A2164" s="232"/>
      <c r="B2164" s="235"/>
      <c r="C2164" s="40" t="s">
        <v>59</v>
      </c>
      <c r="D2164" s="40" t="s">
        <v>18</v>
      </c>
      <c r="E2164" s="190">
        <v>1.9199999999999998E-2</v>
      </c>
      <c r="F2164" s="189">
        <v>29.088999999999999</v>
      </c>
      <c r="G2164" s="38">
        <f t="shared" si="33"/>
        <v>0.55850879999999992</v>
      </c>
      <c r="H2164" s="39"/>
      <c r="I2164" s="36"/>
      <c r="J2164" s="35">
        <v>0</v>
      </c>
    </row>
    <row r="2165" spans="1:10" ht="15.75" hidden="1" thickBot="1">
      <c r="A2165" s="232"/>
      <c r="B2165" s="235"/>
      <c r="C2165" s="40"/>
      <c r="D2165" s="199"/>
      <c r="E2165" s="190"/>
      <c r="F2165" s="195" t="s">
        <v>16</v>
      </c>
      <c r="G2165" s="38" t="str">
        <f t="shared" si="33"/>
        <v/>
      </c>
      <c r="H2165" s="39"/>
      <c r="I2165" s="36"/>
      <c r="J2165" s="35">
        <v>0</v>
      </c>
    </row>
    <row r="2166" spans="1:10" ht="39" hidden="1" thickBot="1">
      <c r="A2166" s="232"/>
      <c r="B2166" s="235"/>
      <c r="C2166" s="57" t="s">
        <v>1013</v>
      </c>
      <c r="D2166" s="199"/>
      <c r="E2166" s="190"/>
      <c r="F2166" s="195" t="s">
        <v>16</v>
      </c>
      <c r="G2166" s="38" t="str">
        <f t="shared" si="33"/>
        <v/>
      </c>
      <c r="H2166" s="39"/>
      <c r="I2166" s="36"/>
      <c r="J2166" s="35">
        <v>0</v>
      </c>
    </row>
    <row r="2167" spans="1:10" ht="15.75" hidden="1" thickBot="1">
      <c r="A2167" s="233"/>
      <c r="B2167" s="236"/>
      <c r="C2167" s="45"/>
      <c r="D2167" s="45"/>
      <c r="E2167" s="191"/>
      <c r="F2167" s="192" t="s">
        <v>16</v>
      </c>
      <c r="G2167" s="46" t="str">
        <f t="shared" si="33"/>
        <v/>
      </c>
      <c r="H2167" s="48"/>
      <c r="I2167" s="36"/>
      <c r="J2167" s="35">
        <v>0</v>
      </c>
    </row>
    <row r="2168" spans="1:10" ht="15.75" hidden="1" thickBot="1">
      <c r="A2168" s="231" t="s">
        <v>1038</v>
      </c>
      <c r="B2168" s="234" t="s">
        <v>1039</v>
      </c>
      <c r="C2168" s="30"/>
      <c r="D2168" s="31" t="s">
        <v>46</v>
      </c>
      <c r="E2168" s="186"/>
      <c r="F2168" s="193" t="s">
        <v>16</v>
      </c>
      <c r="G2168" s="32" t="str">
        <f t="shared" si="33"/>
        <v/>
      </c>
      <c r="H2168" s="33"/>
      <c r="I2168" s="34"/>
      <c r="J2168" s="35">
        <v>0</v>
      </c>
    </row>
    <row r="2169" spans="1:10" ht="15.75" hidden="1" thickBot="1">
      <c r="A2169" s="232"/>
      <c r="B2169" s="235"/>
      <c r="C2169" s="37"/>
      <c r="D2169" s="37"/>
      <c r="E2169" s="188"/>
      <c r="F2169" s="194" t="s">
        <v>16</v>
      </c>
      <c r="G2169" s="36" t="str">
        <f t="shared" si="33"/>
        <v/>
      </c>
      <c r="H2169" s="39"/>
      <c r="I2169" s="36"/>
      <c r="J2169" s="35">
        <v>0</v>
      </c>
    </row>
    <row r="2170" spans="1:10" ht="39" hidden="1" thickBot="1">
      <c r="A2170" s="232"/>
      <c r="B2170" s="235"/>
      <c r="C2170" s="40" t="s">
        <v>1040</v>
      </c>
      <c r="D2170" s="199" t="s">
        <v>46</v>
      </c>
      <c r="E2170" s="190">
        <v>1.0210999999999999</v>
      </c>
      <c r="F2170" s="195" t="s">
        <v>16</v>
      </c>
      <c r="G2170" s="38" t="str">
        <f t="shared" si="33"/>
        <v/>
      </c>
      <c r="H2170" s="43">
        <f>SUM(G2170:G2172)</f>
        <v>0.99663359999999979</v>
      </c>
      <c r="I2170" s="44"/>
      <c r="J2170" s="35">
        <v>0</v>
      </c>
    </row>
    <row r="2171" spans="1:10" ht="26.25" hidden="1" thickBot="1">
      <c r="A2171" s="232"/>
      <c r="B2171" s="235"/>
      <c r="C2171" s="40" t="s">
        <v>172</v>
      </c>
      <c r="D2171" s="40" t="s">
        <v>18</v>
      </c>
      <c r="E2171" s="190">
        <v>1.9199999999999998E-2</v>
      </c>
      <c r="F2171" s="189">
        <v>22.818999999999999</v>
      </c>
      <c r="G2171" s="38">
        <f t="shared" si="33"/>
        <v>0.43812479999999993</v>
      </c>
      <c r="H2171" s="39"/>
      <c r="I2171" s="36"/>
      <c r="J2171" s="35">
        <v>0</v>
      </c>
    </row>
    <row r="2172" spans="1:10" ht="26.25" hidden="1" thickBot="1">
      <c r="A2172" s="232"/>
      <c r="B2172" s="235"/>
      <c r="C2172" s="40" t="s">
        <v>59</v>
      </c>
      <c r="D2172" s="40" t="s">
        <v>18</v>
      </c>
      <c r="E2172" s="190">
        <v>1.9199999999999998E-2</v>
      </c>
      <c r="F2172" s="189">
        <v>29.088999999999999</v>
      </c>
      <c r="G2172" s="38">
        <f t="shared" si="33"/>
        <v>0.55850879999999992</v>
      </c>
      <c r="H2172" s="39"/>
      <c r="I2172" s="36"/>
      <c r="J2172" s="35">
        <v>0</v>
      </c>
    </row>
    <row r="2173" spans="1:10" ht="15.75" hidden="1" thickBot="1">
      <c r="A2173" s="232"/>
      <c r="B2173" s="235"/>
      <c r="C2173" s="40"/>
      <c r="D2173" s="199"/>
      <c r="E2173" s="190"/>
      <c r="F2173" s="195" t="s">
        <v>16</v>
      </c>
      <c r="G2173" s="38" t="str">
        <f t="shared" si="33"/>
        <v/>
      </c>
      <c r="H2173" s="39"/>
      <c r="I2173" s="36"/>
      <c r="J2173" s="35">
        <v>0</v>
      </c>
    </row>
    <row r="2174" spans="1:10" ht="39" hidden="1" thickBot="1">
      <c r="A2174" s="232"/>
      <c r="B2174" s="235"/>
      <c r="C2174" s="57" t="s">
        <v>1013</v>
      </c>
      <c r="D2174" s="199"/>
      <c r="E2174" s="190"/>
      <c r="F2174" s="195" t="s">
        <v>16</v>
      </c>
      <c r="G2174" s="38" t="str">
        <f t="shared" si="33"/>
        <v/>
      </c>
      <c r="H2174" s="39"/>
      <c r="I2174" s="36"/>
      <c r="J2174" s="35">
        <v>0</v>
      </c>
    </row>
    <row r="2175" spans="1:10" ht="15.75" hidden="1" thickBot="1">
      <c r="A2175" s="233"/>
      <c r="B2175" s="236"/>
      <c r="C2175" s="45"/>
      <c r="D2175" s="45"/>
      <c r="E2175" s="191"/>
      <c r="F2175" s="192" t="s">
        <v>16</v>
      </c>
      <c r="G2175" s="46" t="str">
        <f t="shared" si="33"/>
        <v/>
      </c>
      <c r="H2175" s="48"/>
      <c r="I2175" s="36"/>
      <c r="J2175" s="35">
        <v>0</v>
      </c>
    </row>
    <row r="2176" spans="1:10" ht="15.75" hidden="1" thickBot="1">
      <c r="A2176" s="231" t="s">
        <v>1041</v>
      </c>
      <c r="B2176" s="234" t="s">
        <v>1042</v>
      </c>
      <c r="C2176" s="30"/>
      <c r="D2176" s="31" t="s">
        <v>46</v>
      </c>
      <c r="E2176" s="186"/>
      <c r="F2176" s="193" t="s">
        <v>16</v>
      </c>
      <c r="G2176" s="32" t="str">
        <f t="shared" si="33"/>
        <v/>
      </c>
      <c r="H2176" s="33"/>
      <c r="I2176" s="34"/>
      <c r="J2176" s="35">
        <v>0</v>
      </c>
    </row>
    <row r="2177" spans="1:10" ht="15.75" hidden="1" thickBot="1">
      <c r="A2177" s="232"/>
      <c r="B2177" s="235"/>
      <c r="C2177" s="37"/>
      <c r="D2177" s="37"/>
      <c r="E2177" s="188"/>
      <c r="F2177" s="194" t="s">
        <v>16</v>
      </c>
      <c r="G2177" s="36" t="str">
        <f t="shared" si="33"/>
        <v/>
      </c>
      <c r="H2177" s="39"/>
      <c r="I2177" s="36"/>
      <c r="J2177" s="35">
        <v>0</v>
      </c>
    </row>
    <row r="2178" spans="1:10" ht="39" hidden="1" thickBot="1">
      <c r="A2178" s="232"/>
      <c r="B2178" s="235"/>
      <c r="C2178" s="40" t="s">
        <v>1043</v>
      </c>
      <c r="D2178" s="199" t="s">
        <v>46</v>
      </c>
      <c r="E2178" s="190">
        <v>1.0210999999999999</v>
      </c>
      <c r="F2178" s="195" t="s">
        <v>16</v>
      </c>
      <c r="G2178" s="38" t="str">
        <f t="shared" si="33"/>
        <v/>
      </c>
      <c r="H2178" s="43">
        <f>SUM(G2178:G2180)</f>
        <v>0.99663359999999979</v>
      </c>
      <c r="I2178" s="44"/>
      <c r="J2178" s="35">
        <v>0</v>
      </c>
    </row>
    <row r="2179" spans="1:10" ht="26.25" hidden="1" thickBot="1">
      <c r="A2179" s="232"/>
      <c r="B2179" s="235"/>
      <c r="C2179" s="40" t="s">
        <v>172</v>
      </c>
      <c r="D2179" s="40" t="s">
        <v>18</v>
      </c>
      <c r="E2179" s="190">
        <v>1.9199999999999998E-2</v>
      </c>
      <c r="F2179" s="189">
        <v>22.818999999999999</v>
      </c>
      <c r="G2179" s="38">
        <f t="shared" si="33"/>
        <v>0.43812479999999993</v>
      </c>
      <c r="H2179" s="39"/>
      <c r="I2179" s="36"/>
      <c r="J2179" s="35">
        <v>0</v>
      </c>
    </row>
    <row r="2180" spans="1:10" ht="26.25" hidden="1" thickBot="1">
      <c r="A2180" s="232"/>
      <c r="B2180" s="235"/>
      <c r="C2180" s="40" t="s">
        <v>59</v>
      </c>
      <c r="D2180" s="40" t="s">
        <v>18</v>
      </c>
      <c r="E2180" s="190">
        <v>1.9199999999999998E-2</v>
      </c>
      <c r="F2180" s="189">
        <v>29.088999999999999</v>
      </c>
      <c r="G2180" s="38">
        <f t="shared" si="33"/>
        <v>0.55850879999999992</v>
      </c>
      <c r="H2180" s="39"/>
      <c r="I2180" s="36"/>
      <c r="J2180" s="35">
        <v>0</v>
      </c>
    </row>
    <row r="2181" spans="1:10" ht="15.75" hidden="1" thickBot="1">
      <c r="A2181" s="232"/>
      <c r="B2181" s="235"/>
      <c r="C2181" s="40"/>
      <c r="D2181" s="199"/>
      <c r="E2181" s="190"/>
      <c r="F2181" s="195" t="s">
        <v>16</v>
      </c>
      <c r="G2181" s="38" t="str">
        <f t="shared" si="33"/>
        <v/>
      </c>
      <c r="H2181" s="39"/>
      <c r="I2181" s="36"/>
      <c r="J2181" s="35">
        <v>0</v>
      </c>
    </row>
    <row r="2182" spans="1:10" ht="39" hidden="1" thickBot="1">
      <c r="A2182" s="232"/>
      <c r="B2182" s="235"/>
      <c r="C2182" s="57" t="s">
        <v>1013</v>
      </c>
      <c r="D2182" s="199"/>
      <c r="E2182" s="190"/>
      <c r="F2182" s="195" t="s">
        <v>16</v>
      </c>
      <c r="G2182" s="38" t="str">
        <f t="shared" ref="G2182:G2245" si="34">IF(ISNUMBER(F2182),E2182*F2182,"")</f>
        <v/>
      </c>
      <c r="H2182" s="39"/>
      <c r="I2182" s="36"/>
      <c r="J2182" s="35">
        <v>0</v>
      </c>
    </row>
    <row r="2183" spans="1:10" ht="15.75" hidden="1" thickBot="1">
      <c r="A2183" s="233"/>
      <c r="B2183" s="236"/>
      <c r="C2183" s="45"/>
      <c r="D2183" s="45"/>
      <c r="E2183" s="191"/>
      <c r="F2183" s="192" t="s">
        <v>16</v>
      </c>
      <c r="G2183" s="46" t="str">
        <f t="shared" si="34"/>
        <v/>
      </c>
      <c r="H2183" s="48"/>
      <c r="I2183" s="36"/>
      <c r="J2183" s="35">
        <v>0</v>
      </c>
    </row>
    <row r="2184" spans="1:10" ht="15.75" hidden="1" thickBot="1">
      <c r="A2184" s="231" t="s">
        <v>1044</v>
      </c>
      <c r="B2184" s="234" t="s">
        <v>1045</v>
      </c>
      <c r="C2184" s="30"/>
      <c r="D2184" s="31" t="s">
        <v>38</v>
      </c>
      <c r="E2184" s="186"/>
      <c r="F2184" s="193" t="s">
        <v>16</v>
      </c>
      <c r="G2184" s="32" t="str">
        <f t="shared" si="34"/>
        <v/>
      </c>
      <c r="H2184" s="33"/>
      <c r="I2184" s="34"/>
      <c r="J2184" s="35">
        <v>0</v>
      </c>
    </row>
    <row r="2185" spans="1:10" ht="15.75" hidden="1" thickBot="1">
      <c r="A2185" s="232"/>
      <c r="B2185" s="235"/>
      <c r="C2185" s="37"/>
      <c r="D2185" s="37"/>
      <c r="E2185" s="188"/>
      <c r="F2185" s="194" t="s">
        <v>16</v>
      </c>
      <c r="G2185" s="36" t="str">
        <f t="shared" si="34"/>
        <v/>
      </c>
      <c r="H2185" s="39"/>
      <c r="I2185" s="36"/>
      <c r="J2185" s="35">
        <v>0</v>
      </c>
    </row>
    <row r="2186" spans="1:10" ht="26.25" hidden="1" thickBot="1">
      <c r="A2186" s="232"/>
      <c r="B2186" s="235"/>
      <c r="C2186" s="40" t="s">
        <v>172</v>
      </c>
      <c r="D2186" s="40" t="s">
        <v>18</v>
      </c>
      <c r="E2186" s="190">
        <v>0.2</v>
      </c>
      <c r="F2186" s="189">
        <v>22.818999999999999</v>
      </c>
      <c r="G2186" s="38">
        <f t="shared" si="34"/>
        <v>4.5637999999999996</v>
      </c>
      <c r="H2186" s="43">
        <f>SUM(G2186:G2188)</f>
        <v>10.381599999999999</v>
      </c>
      <c r="I2186" s="44"/>
      <c r="J2186" s="35">
        <v>0</v>
      </c>
    </row>
    <row r="2187" spans="1:10" ht="26.25" hidden="1" thickBot="1">
      <c r="A2187" s="232"/>
      <c r="B2187" s="235"/>
      <c r="C2187" s="40" t="s">
        <v>59</v>
      </c>
      <c r="D2187" s="40" t="s">
        <v>18</v>
      </c>
      <c r="E2187" s="190">
        <v>0.2</v>
      </c>
      <c r="F2187" s="189">
        <v>29.088999999999999</v>
      </c>
      <c r="G2187" s="38">
        <f t="shared" si="34"/>
        <v>5.8178000000000001</v>
      </c>
      <c r="H2187" s="39"/>
      <c r="I2187" s="36"/>
      <c r="J2187" s="35">
        <v>0</v>
      </c>
    </row>
    <row r="2188" spans="1:10" ht="15.75" hidden="1" thickBot="1">
      <c r="A2188" s="232"/>
      <c r="B2188" s="235"/>
      <c r="C2188" s="40" t="s">
        <v>1046</v>
      </c>
      <c r="D2188" s="199" t="s">
        <v>38</v>
      </c>
      <c r="E2188" s="190">
        <v>1.05</v>
      </c>
      <c r="F2188" s="195" t="s">
        <v>16</v>
      </c>
      <c r="G2188" s="38" t="str">
        <f t="shared" si="34"/>
        <v/>
      </c>
      <c r="H2188" s="39"/>
      <c r="I2188" s="36"/>
      <c r="J2188" s="35">
        <v>0</v>
      </c>
    </row>
    <row r="2189" spans="1:10" ht="15.75" hidden="1" thickBot="1">
      <c r="A2189" s="233"/>
      <c r="B2189" s="236"/>
      <c r="C2189" s="45"/>
      <c r="D2189" s="45"/>
      <c r="E2189" s="191"/>
      <c r="F2189" s="192" t="s">
        <v>16</v>
      </c>
      <c r="G2189" s="46" t="str">
        <f t="shared" si="34"/>
        <v/>
      </c>
      <c r="H2189" s="48"/>
      <c r="I2189" s="36"/>
      <c r="J2189" s="35">
        <v>0</v>
      </c>
    </row>
    <row r="2190" spans="1:10" ht="15.75" hidden="1" thickBot="1">
      <c r="A2190" s="231" t="s">
        <v>1047</v>
      </c>
      <c r="B2190" s="234" t="s">
        <v>1048</v>
      </c>
      <c r="C2190" s="30"/>
      <c r="D2190" s="31" t="s">
        <v>46</v>
      </c>
      <c r="E2190" s="186"/>
      <c r="F2190" s="193" t="s">
        <v>16</v>
      </c>
      <c r="G2190" s="32" t="str">
        <f t="shared" si="34"/>
        <v/>
      </c>
      <c r="H2190" s="33"/>
      <c r="I2190" s="34"/>
      <c r="J2190" s="35">
        <v>0</v>
      </c>
    </row>
    <row r="2191" spans="1:10" ht="15.75" hidden="1" thickBot="1">
      <c r="A2191" s="232"/>
      <c r="B2191" s="235"/>
      <c r="C2191" s="37"/>
      <c r="D2191" s="37"/>
      <c r="E2191" s="188"/>
      <c r="F2191" s="194" t="s">
        <v>16</v>
      </c>
      <c r="G2191" s="36" t="str">
        <f t="shared" si="34"/>
        <v/>
      </c>
      <c r="H2191" s="39"/>
      <c r="I2191" s="36"/>
      <c r="J2191" s="35">
        <v>0</v>
      </c>
    </row>
    <row r="2192" spans="1:10" ht="26.25" hidden="1" thickBot="1">
      <c r="A2192" s="232"/>
      <c r="B2192" s="235"/>
      <c r="C2192" s="40" t="s">
        <v>59</v>
      </c>
      <c r="D2192" s="40" t="s">
        <v>18</v>
      </c>
      <c r="E2192" s="190">
        <v>0.29199999999999998</v>
      </c>
      <c r="F2192" s="189">
        <v>29.088999999999999</v>
      </c>
      <c r="G2192" s="36">
        <f t="shared" si="34"/>
        <v>8.4939879999999999</v>
      </c>
      <c r="H2192" s="43">
        <f>SUM(G2192:G2194)</f>
        <v>107.35747649999998</v>
      </c>
      <c r="I2192" s="44"/>
      <c r="J2192" s="35">
        <v>0</v>
      </c>
    </row>
    <row r="2193" spans="1:10" ht="26.25" hidden="1" thickBot="1">
      <c r="A2193" s="232"/>
      <c r="B2193" s="235"/>
      <c r="C2193" s="40" t="s">
        <v>172</v>
      </c>
      <c r="D2193" s="40" t="s">
        <v>18</v>
      </c>
      <c r="E2193" s="190">
        <v>0.29199999999999998</v>
      </c>
      <c r="F2193" s="189">
        <v>22.818999999999999</v>
      </c>
      <c r="G2193" s="36">
        <f t="shared" si="34"/>
        <v>6.6631479999999996</v>
      </c>
      <c r="H2193" s="39"/>
      <c r="I2193" s="36"/>
      <c r="J2193" s="35">
        <v>0</v>
      </c>
    </row>
    <row r="2194" spans="1:10" ht="26.25" hidden="1" thickBot="1">
      <c r="A2194" s="232"/>
      <c r="B2194" s="235"/>
      <c r="C2194" s="40" t="s">
        <v>1049</v>
      </c>
      <c r="D2194" s="40" t="s">
        <v>151</v>
      </c>
      <c r="E2194" s="190">
        <v>1.0389999999999999</v>
      </c>
      <c r="F2194" s="195">
        <v>88.739499999999992</v>
      </c>
      <c r="G2194" s="36">
        <f t="shared" si="34"/>
        <v>92.200340499999982</v>
      </c>
      <c r="H2194" s="39"/>
      <c r="I2194" s="36"/>
      <c r="J2194" s="35">
        <v>0</v>
      </c>
    </row>
    <row r="2195" spans="1:10" ht="15.75" hidden="1" thickBot="1">
      <c r="A2195" s="233"/>
      <c r="B2195" s="236"/>
      <c r="C2195" s="45"/>
      <c r="D2195" s="45"/>
      <c r="E2195" s="191"/>
      <c r="F2195" s="192" t="s">
        <v>16</v>
      </c>
      <c r="G2195" s="46" t="str">
        <f t="shared" si="34"/>
        <v/>
      </c>
      <c r="H2195" s="48"/>
      <c r="I2195" s="36"/>
      <c r="J2195" s="35">
        <v>0</v>
      </c>
    </row>
    <row r="2196" spans="1:10" ht="15.75" hidden="1" thickBot="1">
      <c r="A2196" s="231" t="s">
        <v>1050</v>
      </c>
      <c r="B2196" s="234" t="s">
        <v>1051</v>
      </c>
      <c r="C2196" s="30"/>
      <c r="D2196" s="31" t="s">
        <v>46</v>
      </c>
      <c r="E2196" s="186"/>
      <c r="F2196" s="193" t="s">
        <v>16</v>
      </c>
      <c r="G2196" s="32" t="str">
        <f t="shared" si="34"/>
        <v/>
      </c>
      <c r="H2196" s="33"/>
      <c r="I2196" s="34"/>
      <c r="J2196" s="35">
        <v>0</v>
      </c>
    </row>
    <row r="2197" spans="1:10" ht="15.75" hidden="1" thickBot="1">
      <c r="A2197" s="232"/>
      <c r="B2197" s="235"/>
      <c r="C2197" s="37"/>
      <c r="D2197" s="37"/>
      <c r="E2197" s="188"/>
      <c r="F2197" s="194" t="s">
        <v>16</v>
      </c>
      <c r="G2197" s="36" t="str">
        <f t="shared" si="34"/>
        <v/>
      </c>
      <c r="H2197" s="39"/>
      <c r="I2197" s="36"/>
      <c r="J2197" s="35">
        <v>0</v>
      </c>
    </row>
    <row r="2198" spans="1:10" ht="26.25" hidden="1" thickBot="1">
      <c r="A2198" s="232"/>
      <c r="B2198" s="235"/>
      <c r="C2198" s="40" t="s">
        <v>59</v>
      </c>
      <c r="D2198" s="40" t="s">
        <v>18</v>
      </c>
      <c r="E2198" s="190">
        <v>0.27500000000000002</v>
      </c>
      <c r="F2198" s="189">
        <v>29.088999999999999</v>
      </c>
      <c r="G2198" s="36">
        <f t="shared" si="34"/>
        <v>7.9994750000000003</v>
      </c>
      <c r="H2198" s="43">
        <f>SUM(G2198:G2200)</f>
        <v>98.884625999999983</v>
      </c>
      <c r="I2198" s="44"/>
      <c r="J2198" s="35">
        <v>0</v>
      </c>
    </row>
    <row r="2199" spans="1:10" ht="26.25" hidden="1" thickBot="1">
      <c r="A2199" s="232"/>
      <c r="B2199" s="235"/>
      <c r="C2199" s="40" t="s">
        <v>172</v>
      </c>
      <c r="D2199" s="40" t="s">
        <v>18</v>
      </c>
      <c r="E2199" s="190">
        <v>0.27500000000000002</v>
      </c>
      <c r="F2199" s="189">
        <v>22.818999999999999</v>
      </c>
      <c r="G2199" s="36">
        <f t="shared" si="34"/>
        <v>6.2752249999999998</v>
      </c>
      <c r="H2199" s="39"/>
      <c r="I2199" s="36"/>
      <c r="J2199" s="35">
        <v>0</v>
      </c>
    </row>
    <row r="2200" spans="1:10" ht="26.25" hidden="1" thickBot="1">
      <c r="A2200" s="232"/>
      <c r="B2200" s="235"/>
      <c r="C2200" s="40" t="s">
        <v>1052</v>
      </c>
      <c r="D2200" s="40" t="s">
        <v>151</v>
      </c>
      <c r="E2200" s="190">
        <v>1.0389999999999999</v>
      </c>
      <c r="F2200" s="189">
        <v>81.433999999999997</v>
      </c>
      <c r="G2200" s="36">
        <f t="shared" si="34"/>
        <v>84.609925999999987</v>
      </c>
      <c r="H2200" s="39"/>
      <c r="I2200" s="36"/>
      <c r="J2200" s="35">
        <v>0</v>
      </c>
    </row>
    <row r="2201" spans="1:10" ht="15.75" hidden="1" thickBot="1">
      <c r="A2201" s="233"/>
      <c r="B2201" s="236"/>
      <c r="C2201" s="45"/>
      <c r="D2201" s="45"/>
      <c r="E2201" s="191"/>
      <c r="F2201" s="192" t="s">
        <v>16</v>
      </c>
      <c r="G2201" s="46" t="str">
        <f t="shared" si="34"/>
        <v/>
      </c>
      <c r="H2201" s="48"/>
      <c r="I2201" s="36"/>
      <c r="J2201" s="35">
        <v>0</v>
      </c>
    </row>
    <row r="2202" spans="1:10" ht="15.75" hidden="1" thickBot="1">
      <c r="A2202" s="231" t="s">
        <v>1053</v>
      </c>
      <c r="B2202" s="234" t="s">
        <v>1054</v>
      </c>
      <c r="C2202" s="30"/>
      <c r="D2202" s="31" t="s">
        <v>46</v>
      </c>
      <c r="E2202" s="186"/>
      <c r="F2202" s="193" t="s">
        <v>16</v>
      </c>
      <c r="G2202" s="32" t="str">
        <f t="shared" si="34"/>
        <v/>
      </c>
      <c r="H2202" s="33"/>
      <c r="I2202" s="34"/>
      <c r="J2202" s="35">
        <v>0</v>
      </c>
    </row>
    <row r="2203" spans="1:10" ht="15.75" hidden="1" thickBot="1">
      <c r="A2203" s="232"/>
      <c r="B2203" s="235"/>
      <c r="C2203" s="37"/>
      <c r="D2203" s="37"/>
      <c r="E2203" s="188"/>
      <c r="F2203" s="194" t="s">
        <v>16</v>
      </c>
      <c r="G2203" s="36" t="str">
        <f t="shared" si="34"/>
        <v/>
      </c>
      <c r="H2203" s="39"/>
      <c r="I2203" s="36"/>
      <c r="J2203" s="35">
        <v>0</v>
      </c>
    </row>
    <row r="2204" spans="1:10" ht="26.25" hidden="1" thickBot="1">
      <c r="A2204" s="232"/>
      <c r="B2204" s="235"/>
      <c r="C2204" s="40" t="s">
        <v>59</v>
      </c>
      <c r="D2204" s="40" t="s">
        <v>18</v>
      </c>
      <c r="E2204" s="190">
        <v>0.29699999999999999</v>
      </c>
      <c r="F2204" s="189">
        <v>29.088999999999999</v>
      </c>
      <c r="G2204" s="38">
        <f t="shared" si="34"/>
        <v>8.6394329999999986</v>
      </c>
      <c r="H2204" s="43">
        <f>SUM(G2204:G2206)</f>
        <v>78.558264499999993</v>
      </c>
      <c r="I2204" s="44"/>
      <c r="J2204" s="35">
        <v>0</v>
      </c>
    </row>
    <row r="2205" spans="1:10" ht="26.25" hidden="1" thickBot="1">
      <c r="A2205" s="232"/>
      <c r="B2205" s="235"/>
      <c r="C2205" s="40" t="s">
        <v>172</v>
      </c>
      <c r="D2205" s="40" t="s">
        <v>18</v>
      </c>
      <c r="E2205" s="190">
        <v>0.29699999999999999</v>
      </c>
      <c r="F2205" s="189">
        <v>22.818999999999999</v>
      </c>
      <c r="G2205" s="38">
        <f t="shared" si="34"/>
        <v>6.7772429999999995</v>
      </c>
      <c r="H2205" s="39"/>
      <c r="I2205" s="36"/>
      <c r="J2205" s="35">
        <v>0</v>
      </c>
    </row>
    <row r="2206" spans="1:10" ht="26.25" hidden="1" thickBot="1">
      <c r="A2206" s="232"/>
      <c r="B2206" s="235"/>
      <c r="C2206" s="40" t="s">
        <v>1055</v>
      </c>
      <c r="D2206" s="40" t="s">
        <v>151</v>
      </c>
      <c r="E2206" s="190">
        <v>1.0389999999999999</v>
      </c>
      <c r="F2206" s="189">
        <v>60.771499999999996</v>
      </c>
      <c r="G2206" s="38">
        <f t="shared" si="34"/>
        <v>63.14158849999999</v>
      </c>
      <c r="H2206" s="39"/>
      <c r="I2206" s="36"/>
      <c r="J2206" s="35">
        <v>0</v>
      </c>
    </row>
    <row r="2207" spans="1:10" ht="15.75" hidden="1" thickBot="1">
      <c r="A2207" s="233"/>
      <c r="B2207" s="236"/>
      <c r="C2207" s="45"/>
      <c r="D2207" s="45"/>
      <c r="E2207" s="191"/>
      <c r="F2207" s="192" t="s">
        <v>16</v>
      </c>
      <c r="G2207" s="46" t="str">
        <f t="shared" si="34"/>
        <v/>
      </c>
      <c r="H2207" s="48"/>
      <c r="I2207" s="36"/>
      <c r="J2207" s="35">
        <v>0</v>
      </c>
    </row>
    <row r="2208" spans="1:10" ht="15.75" hidden="1" thickBot="1">
      <c r="A2208" s="231" t="s">
        <v>1056</v>
      </c>
      <c r="B2208" s="234" t="s">
        <v>1057</v>
      </c>
      <c r="C2208" s="30"/>
      <c r="D2208" s="31" t="s">
        <v>46</v>
      </c>
      <c r="E2208" s="186"/>
      <c r="F2208" s="193" t="s">
        <v>16</v>
      </c>
      <c r="G2208" s="32" t="str">
        <f t="shared" si="34"/>
        <v/>
      </c>
      <c r="H2208" s="33"/>
      <c r="I2208" s="34"/>
      <c r="J2208" s="35">
        <v>0</v>
      </c>
    </row>
    <row r="2209" spans="1:10" ht="15.75" hidden="1" thickBot="1">
      <c r="A2209" s="232"/>
      <c r="B2209" s="235"/>
      <c r="C2209" s="37"/>
      <c r="D2209" s="37"/>
      <c r="E2209" s="188"/>
      <c r="F2209" s="194" t="s">
        <v>16</v>
      </c>
      <c r="G2209" s="36" t="str">
        <f t="shared" si="34"/>
        <v/>
      </c>
      <c r="H2209" s="39"/>
      <c r="I2209" s="36"/>
      <c r="J2209" s="35">
        <v>0</v>
      </c>
    </row>
    <row r="2210" spans="1:10" ht="26.25" hidden="1" thickBot="1">
      <c r="A2210" s="232"/>
      <c r="B2210" s="235"/>
      <c r="C2210" s="40" t="s">
        <v>59</v>
      </c>
      <c r="D2210" s="40" t="s">
        <v>18</v>
      </c>
      <c r="E2210" s="190">
        <v>0.29699999999999999</v>
      </c>
      <c r="F2210" s="189">
        <v>29.088999999999999</v>
      </c>
      <c r="G2210" s="36">
        <f t="shared" si="34"/>
        <v>8.6394329999999986</v>
      </c>
      <c r="H2210" s="43">
        <f>SUM(G2210:G2212)</f>
        <v>71.520597999999993</v>
      </c>
      <c r="I2210" s="44"/>
      <c r="J2210" s="35">
        <v>0</v>
      </c>
    </row>
    <row r="2211" spans="1:10" ht="26.25" hidden="1" thickBot="1">
      <c r="A2211" s="232"/>
      <c r="B2211" s="235"/>
      <c r="C2211" s="40" t="s">
        <v>172</v>
      </c>
      <c r="D2211" s="40" t="s">
        <v>18</v>
      </c>
      <c r="E2211" s="190">
        <v>0.29699999999999999</v>
      </c>
      <c r="F2211" s="189">
        <v>22.818999999999999</v>
      </c>
      <c r="G2211" s="36">
        <f t="shared" si="34"/>
        <v>6.7772429999999995</v>
      </c>
      <c r="H2211" s="39"/>
      <c r="I2211" s="36"/>
      <c r="J2211" s="35">
        <v>0</v>
      </c>
    </row>
    <row r="2212" spans="1:10" ht="26.25" hidden="1" thickBot="1">
      <c r="A2212" s="232"/>
      <c r="B2212" s="235"/>
      <c r="C2212" s="40" t="s">
        <v>1058</v>
      </c>
      <c r="D2212" s="40" t="s">
        <v>151</v>
      </c>
      <c r="E2212" s="190">
        <v>1.0389999999999999</v>
      </c>
      <c r="F2212" s="195">
        <v>53.997999999999998</v>
      </c>
      <c r="G2212" s="36">
        <f t="shared" si="34"/>
        <v>56.10392199999999</v>
      </c>
      <c r="H2212" s="39"/>
      <c r="I2212" s="36"/>
      <c r="J2212" s="35">
        <v>0</v>
      </c>
    </row>
    <row r="2213" spans="1:10" ht="15.75" hidden="1" thickBot="1">
      <c r="A2213" s="233"/>
      <c r="B2213" s="236"/>
      <c r="C2213" s="45"/>
      <c r="D2213" s="45"/>
      <c r="E2213" s="191"/>
      <c r="F2213" s="192" t="s">
        <v>16</v>
      </c>
      <c r="G2213" s="46" t="str">
        <f t="shared" si="34"/>
        <v/>
      </c>
      <c r="H2213" s="48"/>
      <c r="I2213" s="36"/>
      <c r="J2213" s="35">
        <v>0</v>
      </c>
    </row>
    <row r="2214" spans="1:10" ht="15.75" thickBot="1">
      <c r="A2214" s="231" t="s">
        <v>1059</v>
      </c>
      <c r="B2214" s="234" t="s">
        <v>1060</v>
      </c>
      <c r="C2214" s="30"/>
      <c r="D2214" s="31" t="s">
        <v>46</v>
      </c>
      <c r="E2214" s="186"/>
      <c r="F2214" s="193" t="s">
        <v>16</v>
      </c>
      <c r="G2214" s="32" t="str">
        <f t="shared" si="34"/>
        <v/>
      </c>
      <c r="H2214" s="33"/>
      <c r="I2214" s="34"/>
      <c r="J2214" s="35">
        <v>10</v>
      </c>
    </row>
    <row r="2215" spans="1:10">
      <c r="A2215" s="232"/>
      <c r="B2215" s="235"/>
      <c r="C2215" s="37"/>
      <c r="D2215" s="37"/>
      <c r="E2215" s="188"/>
      <c r="F2215" s="194" t="s">
        <v>16</v>
      </c>
      <c r="G2215" s="36" t="str">
        <f t="shared" si="34"/>
        <v/>
      </c>
      <c r="H2215" s="39"/>
      <c r="I2215" s="36"/>
      <c r="J2215" s="35">
        <v>10</v>
      </c>
    </row>
    <row r="2216" spans="1:10" ht="25.5">
      <c r="A2216" s="232"/>
      <c r="B2216" s="235"/>
      <c r="C2216" s="40" t="s">
        <v>1061</v>
      </c>
      <c r="D2216" s="40" t="s">
        <v>151</v>
      </c>
      <c r="E2216" s="190">
        <v>1.0210999999999999</v>
      </c>
      <c r="F2216" s="195">
        <v>68.191000000000003</v>
      </c>
      <c r="G2216" s="38">
        <f t="shared" si="34"/>
        <v>69.629830099999992</v>
      </c>
      <c r="H2216" s="43">
        <f>SUM(G2216:G2218)</f>
        <v>71.846301699999998</v>
      </c>
      <c r="I2216" s="44"/>
      <c r="J2216" s="35">
        <v>10</v>
      </c>
    </row>
    <row r="2217" spans="1:10" ht="25.5">
      <c r="A2217" s="232"/>
      <c r="B2217" s="235"/>
      <c r="C2217" s="40" t="s">
        <v>172</v>
      </c>
      <c r="D2217" s="40" t="s">
        <v>18</v>
      </c>
      <c r="E2217" s="190">
        <v>4.2699999999999995E-2</v>
      </c>
      <c r="F2217" s="189">
        <v>22.818999999999999</v>
      </c>
      <c r="G2217" s="38">
        <f t="shared" si="34"/>
        <v>0.97437129999999983</v>
      </c>
      <c r="H2217" s="39"/>
      <c r="I2217" s="36"/>
      <c r="J2217" s="35">
        <v>10</v>
      </c>
    </row>
    <row r="2218" spans="1:10" ht="25.5">
      <c r="A2218" s="232"/>
      <c r="B2218" s="235"/>
      <c r="C2218" s="40" t="s">
        <v>59</v>
      </c>
      <c r="D2218" s="40" t="s">
        <v>18</v>
      </c>
      <c r="E2218" s="190">
        <v>4.2699999999999995E-2</v>
      </c>
      <c r="F2218" s="189">
        <v>29.088999999999999</v>
      </c>
      <c r="G2218" s="38">
        <f t="shared" si="34"/>
        <v>1.2421002999999997</v>
      </c>
      <c r="H2218" s="39"/>
      <c r="I2218" s="36"/>
      <c r="J2218" s="35">
        <v>10</v>
      </c>
    </row>
    <row r="2219" spans="1:10">
      <c r="A2219" s="232"/>
      <c r="B2219" s="235"/>
      <c r="C2219" s="40"/>
      <c r="D2219" s="199"/>
      <c r="E2219" s="190"/>
      <c r="F2219" s="189" t="s">
        <v>16</v>
      </c>
      <c r="G2219" s="38" t="str">
        <f t="shared" si="34"/>
        <v/>
      </c>
      <c r="H2219" s="39"/>
      <c r="I2219" s="36"/>
      <c r="J2219" s="35">
        <v>10</v>
      </c>
    </row>
    <row r="2220" spans="1:10" ht="38.25">
      <c r="A2220" s="232"/>
      <c r="B2220" s="235"/>
      <c r="C2220" s="57" t="s">
        <v>1013</v>
      </c>
      <c r="D2220" s="199"/>
      <c r="E2220" s="190"/>
      <c r="F2220" s="189" t="s">
        <v>16</v>
      </c>
      <c r="G2220" s="38" t="str">
        <f t="shared" si="34"/>
        <v/>
      </c>
      <c r="H2220" s="39"/>
      <c r="I2220" s="36"/>
      <c r="J2220" s="35">
        <v>10</v>
      </c>
    </row>
    <row r="2221" spans="1:10" ht="15.75" thickBot="1">
      <c r="A2221" s="233"/>
      <c r="B2221" s="236"/>
      <c r="C2221" s="45"/>
      <c r="D2221" s="45"/>
      <c r="E2221" s="191"/>
      <c r="F2221" s="192" t="s">
        <v>16</v>
      </c>
      <c r="G2221" s="46" t="str">
        <f t="shared" si="34"/>
        <v/>
      </c>
      <c r="H2221" s="48"/>
      <c r="I2221" s="36"/>
      <c r="J2221" s="35">
        <v>10</v>
      </c>
    </row>
    <row r="2222" spans="1:10" ht="15.75" thickBot="1">
      <c r="A2222" s="231" t="s">
        <v>1062</v>
      </c>
      <c r="B2222" s="234" t="s">
        <v>1063</v>
      </c>
      <c r="C2222" s="30"/>
      <c r="D2222" s="31" t="s">
        <v>46</v>
      </c>
      <c r="E2222" s="186"/>
      <c r="F2222" s="193" t="s">
        <v>16</v>
      </c>
      <c r="G2222" s="32" t="str">
        <f t="shared" si="34"/>
        <v/>
      </c>
      <c r="H2222" s="33"/>
      <c r="I2222" s="34"/>
      <c r="J2222" s="35">
        <v>11</v>
      </c>
    </row>
    <row r="2223" spans="1:10">
      <c r="A2223" s="232"/>
      <c r="B2223" s="235"/>
      <c r="C2223" s="37"/>
      <c r="D2223" s="37"/>
      <c r="E2223" s="188"/>
      <c r="F2223" s="194" t="s">
        <v>16</v>
      </c>
      <c r="G2223" s="36" t="str">
        <f t="shared" si="34"/>
        <v/>
      </c>
      <c r="H2223" s="39"/>
      <c r="I2223" s="36"/>
      <c r="J2223" s="35">
        <v>11</v>
      </c>
    </row>
    <row r="2224" spans="1:10" ht="25.5">
      <c r="A2224" s="232"/>
      <c r="B2224" s="235"/>
      <c r="C2224" s="40" t="s">
        <v>1064</v>
      </c>
      <c r="D2224" s="40" t="s">
        <v>151</v>
      </c>
      <c r="E2224" s="190">
        <v>1.0210999999999999</v>
      </c>
      <c r="F2224" s="195">
        <v>32.68</v>
      </c>
      <c r="G2224" s="38">
        <f t="shared" si="34"/>
        <v>33.369547999999995</v>
      </c>
      <c r="H2224" s="43">
        <f>SUM(G2224:G2226)</f>
        <v>35.258999199999991</v>
      </c>
      <c r="I2224" s="44"/>
      <c r="J2224" s="35">
        <v>11</v>
      </c>
    </row>
    <row r="2225" spans="1:10" ht="25.5">
      <c r="A2225" s="232"/>
      <c r="B2225" s="235"/>
      <c r="C2225" s="40" t="s">
        <v>172</v>
      </c>
      <c r="D2225" s="40" t="s">
        <v>18</v>
      </c>
      <c r="E2225" s="190">
        <v>3.6399999999999995E-2</v>
      </c>
      <c r="F2225" s="189">
        <v>22.818999999999999</v>
      </c>
      <c r="G2225" s="38">
        <f t="shared" si="34"/>
        <v>0.83061159999999989</v>
      </c>
      <c r="H2225" s="39"/>
      <c r="I2225" s="36"/>
      <c r="J2225" s="35">
        <v>11</v>
      </c>
    </row>
    <row r="2226" spans="1:10" ht="25.5">
      <c r="A2226" s="232"/>
      <c r="B2226" s="235"/>
      <c r="C2226" s="40" t="s">
        <v>59</v>
      </c>
      <c r="D2226" s="40" t="s">
        <v>18</v>
      </c>
      <c r="E2226" s="190">
        <v>3.6399999999999995E-2</v>
      </c>
      <c r="F2226" s="189">
        <v>29.088999999999999</v>
      </c>
      <c r="G2226" s="38">
        <f t="shared" si="34"/>
        <v>1.0588395999999998</v>
      </c>
      <c r="H2226" s="39"/>
      <c r="I2226" s="36"/>
      <c r="J2226" s="35">
        <v>11</v>
      </c>
    </row>
    <row r="2227" spans="1:10">
      <c r="A2227" s="232"/>
      <c r="B2227" s="235"/>
      <c r="C2227" s="40"/>
      <c r="D2227" s="199"/>
      <c r="E2227" s="190"/>
      <c r="F2227" s="195" t="s">
        <v>16</v>
      </c>
      <c r="G2227" s="38" t="str">
        <f t="shared" si="34"/>
        <v/>
      </c>
      <c r="H2227" s="39"/>
      <c r="I2227" s="36"/>
      <c r="J2227" s="35">
        <v>11</v>
      </c>
    </row>
    <row r="2228" spans="1:10" ht="38.25">
      <c r="A2228" s="232"/>
      <c r="B2228" s="235"/>
      <c r="C2228" s="57" t="s">
        <v>1013</v>
      </c>
      <c r="D2228" s="199"/>
      <c r="E2228" s="190"/>
      <c r="F2228" s="195" t="s">
        <v>16</v>
      </c>
      <c r="G2228" s="38" t="str">
        <f t="shared" si="34"/>
        <v/>
      </c>
      <c r="H2228" s="39"/>
      <c r="I2228" s="36"/>
      <c r="J2228" s="35">
        <v>11</v>
      </c>
    </row>
    <row r="2229" spans="1:10" ht="15.75" thickBot="1">
      <c r="A2229" s="233"/>
      <c r="B2229" s="236"/>
      <c r="C2229" s="45"/>
      <c r="D2229" s="45"/>
      <c r="E2229" s="191"/>
      <c r="F2229" s="192" t="s">
        <v>16</v>
      </c>
      <c r="G2229" s="46" t="str">
        <f t="shared" si="34"/>
        <v/>
      </c>
      <c r="H2229" s="48"/>
      <c r="I2229" s="36"/>
      <c r="J2229" s="35">
        <v>11</v>
      </c>
    </row>
    <row r="2230" spans="1:10" ht="15.75" hidden="1" thickBot="1">
      <c r="A2230" s="231" t="s">
        <v>1065</v>
      </c>
      <c r="B2230" s="234" t="s">
        <v>1066</v>
      </c>
      <c r="C2230" s="30"/>
      <c r="D2230" s="31" t="s">
        <v>46</v>
      </c>
      <c r="E2230" s="186"/>
      <c r="F2230" s="193" t="s">
        <v>16</v>
      </c>
      <c r="G2230" s="32" t="str">
        <f t="shared" si="34"/>
        <v/>
      </c>
      <c r="H2230" s="33"/>
      <c r="I2230" s="34"/>
      <c r="J2230" s="35">
        <v>0</v>
      </c>
    </row>
    <row r="2231" spans="1:10" ht="15.75" hidden="1" thickBot="1">
      <c r="A2231" s="232"/>
      <c r="B2231" s="235"/>
      <c r="C2231" s="37"/>
      <c r="D2231" s="37"/>
      <c r="E2231" s="188"/>
      <c r="F2231" s="194" t="s">
        <v>16</v>
      </c>
      <c r="G2231" s="36" t="str">
        <f t="shared" si="34"/>
        <v/>
      </c>
      <c r="H2231" s="39"/>
      <c r="I2231" s="36"/>
      <c r="J2231" s="35">
        <v>0</v>
      </c>
    </row>
    <row r="2232" spans="1:10" ht="26.25" hidden="1" thickBot="1">
      <c r="A2232" s="232"/>
      <c r="B2232" s="235"/>
      <c r="C2232" s="40" t="s">
        <v>1067</v>
      </c>
      <c r="D2232" s="40" t="s">
        <v>151</v>
      </c>
      <c r="E2232" s="190">
        <v>1.0210999999999999</v>
      </c>
      <c r="F2232" s="195">
        <v>102.581</v>
      </c>
      <c r="G2232" s="38">
        <f t="shared" si="34"/>
        <v>104.74545909999999</v>
      </c>
      <c r="H2232" s="43">
        <f>SUM(G2232:G2234)</f>
        <v>107.07093749999999</v>
      </c>
      <c r="I2232" s="44"/>
      <c r="J2232" s="35">
        <v>0</v>
      </c>
    </row>
    <row r="2233" spans="1:10" ht="26.25" hidden="1" thickBot="1">
      <c r="A2233" s="232"/>
      <c r="B2233" s="235"/>
      <c r="C2233" s="40" t="s">
        <v>172</v>
      </c>
      <c r="D2233" s="40" t="s">
        <v>18</v>
      </c>
      <c r="E2233" s="190">
        <v>4.48E-2</v>
      </c>
      <c r="F2233" s="189">
        <v>22.818999999999999</v>
      </c>
      <c r="G2233" s="38">
        <f t="shared" si="34"/>
        <v>1.0222912</v>
      </c>
      <c r="H2233" s="39"/>
      <c r="I2233" s="36"/>
      <c r="J2233" s="35">
        <v>0</v>
      </c>
    </row>
    <row r="2234" spans="1:10" ht="26.25" hidden="1" thickBot="1">
      <c r="A2234" s="232"/>
      <c r="B2234" s="235"/>
      <c r="C2234" s="40" t="s">
        <v>59</v>
      </c>
      <c r="D2234" s="40" t="s">
        <v>18</v>
      </c>
      <c r="E2234" s="190">
        <v>4.48E-2</v>
      </c>
      <c r="F2234" s="189">
        <v>29.088999999999999</v>
      </c>
      <c r="G2234" s="38">
        <f t="shared" si="34"/>
        <v>1.3031872</v>
      </c>
      <c r="H2234" s="39"/>
      <c r="I2234" s="36"/>
      <c r="J2234" s="35">
        <v>0</v>
      </c>
    </row>
    <row r="2235" spans="1:10" ht="15.75" hidden="1" thickBot="1">
      <c r="A2235" s="232"/>
      <c r="B2235" s="235"/>
      <c r="C2235" s="40"/>
      <c r="D2235" s="199"/>
      <c r="E2235" s="190"/>
      <c r="F2235" s="195" t="s">
        <v>16</v>
      </c>
      <c r="G2235" s="38" t="str">
        <f t="shared" si="34"/>
        <v/>
      </c>
      <c r="H2235" s="39"/>
      <c r="I2235" s="36"/>
      <c r="J2235" s="35">
        <v>0</v>
      </c>
    </row>
    <row r="2236" spans="1:10" ht="39" hidden="1" thickBot="1">
      <c r="A2236" s="232"/>
      <c r="B2236" s="235"/>
      <c r="C2236" s="57" t="s">
        <v>1013</v>
      </c>
      <c r="D2236" s="199"/>
      <c r="E2236" s="190"/>
      <c r="F2236" s="195" t="s">
        <v>16</v>
      </c>
      <c r="G2236" s="38" t="str">
        <f t="shared" si="34"/>
        <v/>
      </c>
      <c r="H2236" s="39"/>
      <c r="I2236" s="36"/>
      <c r="J2236" s="35">
        <v>0</v>
      </c>
    </row>
    <row r="2237" spans="1:10" ht="15.75" hidden="1" thickBot="1">
      <c r="A2237" s="233"/>
      <c r="B2237" s="236"/>
      <c r="C2237" s="45"/>
      <c r="D2237" s="45"/>
      <c r="E2237" s="191"/>
      <c r="F2237" s="192" t="s">
        <v>16</v>
      </c>
      <c r="G2237" s="46" t="str">
        <f t="shared" si="34"/>
        <v/>
      </c>
      <c r="H2237" s="48"/>
      <c r="I2237" s="36"/>
      <c r="J2237" s="35">
        <v>0</v>
      </c>
    </row>
    <row r="2238" spans="1:10" ht="15.75" hidden="1" thickBot="1">
      <c r="A2238" s="231" t="s">
        <v>1068</v>
      </c>
      <c r="B2238" s="234" t="s">
        <v>1069</v>
      </c>
      <c r="C2238" s="30"/>
      <c r="D2238" s="31" t="s">
        <v>46</v>
      </c>
      <c r="E2238" s="186"/>
      <c r="F2238" s="193" t="s">
        <v>16</v>
      </c>
      <c r="G2238" s="32" t="str">
        <f t="shared" si="34"/>
        <v/>
      </c>
      <c r="H2238" s="33"/>
      <c r="I2238" s="34"/>
      <c r="J2238" s="35">
        <v>0</v>
      </c>
    </row>
    <row r="2239" spans="1:10" ht="15.75" hidden="1" thickBot="1">
      <c r="A2239" s="232"/>
      <c r="B2239" s="235"/>
      <c r="C2239" s="37"/>
      <c r="D2239" s="37"/>
      <c r="E2239" s="188"/>
      <c r="F2239" s="194" t="s">
        <v>16</v>
      </c>
      <c r="G2239" s="36" t="str">
        <f t="shared" si="34"/>
        <v/>
      </c>
      <c r="H2239" s="39"/>
      <c r="I2239" s="36"/>
      <c r="J2239" s="35">
        <v>0</v>
      </c>
    </row>
    <row r="2240" spans="1:10" ht="26.25" hidden="1" thickBot="1">
      <c r="A2240" s="232"/>
      <c r="B2240" s="235"/>
      <c r="C2240" s="40" t="s">
        <v>1070</v>
      </c>
      <c r="D2240" s="40" t="s">
        <v>151</v>
      </c>
      <c r="E2240" s="190">
        <v>1.0210999999999999</v>
      </c>
      <c r="F2240" s="195">
        <v>50.274000000000001</v>
      </c>
      <c r="G2240" s="38">
        <f t="shared" si="34"/>
        <v>51.334781399999997</v>
      </c>
      <c r="H2240" s="43">
        <f>SUM(G2240:G2242)</f>
        <v>53.405910599999999</v>
      </c>
      <c r="I2240" s="44"/>
      <c r="J2240" s="35">
        <v>0</v>
      </c>
    </row>
    <row r="2241" spans="1:10" ht="26.25" hidden="1" thickBot="1">
      <c r="A2241" s="232"/>
      <c r="B2241" s="235"/>
      <c r="C2241" s="40" t="s">
        <v>172</v>
      </c>
      <c r="D2241" s="40" t="s">
        <v>18</v>
      </c>
      <c r="E2241" s="190">
        <v>3.9899999999999998E-2</v>
      </c>
      <c r="F2241" s="189">
        <v>22.818999999999999</v>
      </c>
      <c r="G2241" s="38">
        <f t="shared" si="34"/>
        <v>0.91047809999999996</v>
      </c>
      <c r="H2241" s="39"/>
      <c r="I2241" s="36"/>
      <c r="J2241" s="35">
        <v>0</v>
      </c>
    </row>
    <row r="2242" spans="1:10" ht="26.25" hidden="1" thickBot="1">
      <c r="A2242" s="232"/>
      <c r="B2242" s="235"/>
      <c r="C2242" s="40" t="s">
        <v>59</v>
      </c>
      <c r="D2242" s="40" t="s">
        <v>18</v>
      </c>
      <c r="E2242" s="190">
        <v>3.9899999999999998E-2</v>
      </c>
      <c r="F2242" s="189">
        <v>29.088999999999999</v>
      </c>
      <c r="G2242" s="38">
        <f t="shared" si="34"/>
        <v>1.1606510999999999</v>
      </c>
      <c r="H2242" s="39"/>
      <c r="I2242" s="36"/>
      <c r="J2242" s="35">
        <v>0</v>
      </c>
    </row>
    <row r="2243" spans="1:10" ht="15.75" hidden="1" thickBot="1">
      <c r="A2243" s="232"/>
      <c r="B2243" s="235"/>
      <c r="C2243" s="40"/>
      <c r="D2243" s="199"/>
      <c r="E2243" s="190"/>
      <c r="F2243" s="195" t="s">
        <v>16</v>
      </c>
      <c r="G2243" s="38" t="str">
        <f t="shared" si="34"/>
        <v/>
      </c>
      <c r="H2243" s="39"/>
      <c r="I2243" s="36"/>
      <c r="J2243" s="35">
        <v>0</v>
      </c>
    </row>
    <row r="2244" spans="1:10" ht="39" hidden="1" thickBot="1">
      <c r="A2244" s="232"/>
      <c r="B2244" s="235"/>
      <c r="C2244" s="57" t="s">
        <v>1013</v>
      </c>
      <c r="D2244" s="199"/>
      <c r="E2244" s="190"/>
      <c r="F2244" s="195" t="s">
        <v>16</v>
      </c>
      <c r="G2244" s="38" t="str">
        <f t="shared" si="34"/>
        <v/>
      </c>
      <c r="H2244" s="39"/>
      <c r="I2244" s="36"/>
      <c r="J2244" s="35">
        <v>0</v>
      </c>
    </row>
    <row r="2245" spans="1:10" ht="15.75" hidden="1" thickBot="1">
      <c r="A2245" s="233"/>
      <c r="B2245" s="236"/>
      <c r="C2245" s="45"/>
      <c r="D2245" s="45"/>
      <c r="E2245" s="191"/>
      <c r="F2245" s="192" t="s">
        <v>16</v>
      </c>
      <c r="G2245" s="46" t="str">
        <f t="shared" si="34"/>
        <v/>
      </c>
      <c r="H2245" s="48"/>
      <c r="I2245" s="36"/>
      <c r="J2245" s="35">
        <v>0</v>
      </c>
    </row>
    <row r="2246" spans="1:10" ht="15.75" hidden="1" thickBot="1">
      <c r="A2246" s="231" t="s">
        <v>1071</v>
      </c>
      <c r="B2246" s="234" t="s">
        <v>1072</v>
      </c>
      <c r="C2246" s="30"/>
      <c r="D2246" s="31" t="s">
        <v>46</v>
      </c>
      <c r="E2246" s="186"/>
      <c r="F2246" s="193" t="s">
        <v>16</v>
      </c>
      <c r="G2246" s="32" t="str">
        <f t="shared" ref="G2246:G2309" si="35">IF(ISNUMBER(F2246),E2246*F2246,"")</f>
        <v/>
      </c>
      <c r="H2246" s="33"/>
      <c r="I2246" s="34"/>
      <c r="J2246" s="35">
        <v>0</v>
      </c>
    </row>
    <row r="2247" spans="1:10" ht="15.75" hidden="1" thickBot="1">
      <c r="A2247" s="232"/>
      <c r="B2247" s="235"/>
      <c r="C2247" s="37"/>
      <c r="D2247" s="37"/>
      <c r="E2247" s="188"/>
      <c r="F2247" s="194" t="s">
        <v>16</v>
      </c>
      <c r="G2247" s="36" t="str">
        <f t="shared" si="35"/>
        <v/>
      </c>
      <c r="H2247" s="39"/>
      <c r="I2247" s="36"/>
      <c r="J2247" s="35">
        <v>0</v>
      </c>
    </row>
    <row r="2248" spans="1:10" ht="26.25" hidden="1" thickBot="1">
      <c r="A2248" s="232"/>
      <c r="B2248" s="235"/>
      <c r="C2248" s="40" t="s">
        <v>1073</v>
      </c>
      <c r="D2248" s="40" t="s">
        <v>151</v>
      </c>
      <c r="E2248" s="190">
        <v>1.0210999999999999</v>
      </c>
      <c r="F2248" s="195">
        <v>84.816000000000003</v>
      </c>
      <c r="G2248" s="38">
        <f t="shared" si="35"/>
        <v>86.605617599999988</v>
      </c>
      <c r="H2248" s="43">
        <f>SUM(G2248:G2250)</f>
        <v>88.931095999999982</v>
      </c>
      <c r="I2248" s="44"/>
      <c r="J2248" s="35">
        <v>0</v>
      </c>
    </row>
    <row r="2249" spans="1:10" ht="26.25" hidden="1" thickBot="1">
      <c r="A2249" s="232"/>
      <c r="B2249" s="235"/>
      <c r="C2249" s="40" t="s">
        <v>172</v>
      </c>
      <c r="D2249" s="40" t="s">
        <v>18</v>
      </c>
      <c r="E2249" s="190">
        <v>4.48E-2</v>
      </c>
      <c r="F2249" s="189">
        <v>22.818999999999999</v>
      </c>
      <c r="G2249" s="38">
        <f t="shared" si="35"/>
        <v>1.0222912</v>
      </c>
      <c r="H2249" s="39"/>
      <c r="I2249" s="36"/>
      <c r="J2249" s="35">
        <v>0</v>
      </c>
    </row>
    <row r="2250" spans="1:10" ht="26.25" hidden="1" thickBot="1">
      <c r="A2250" s="232"/>
      <c r="B2250" s="235"/>
      <c r="C2250" s="40" t="s">
        <v>59</v>
      </c>
      <c r="D2250" s="40" t="s">
        <v>18</v>
      </c>
      <c r="E2250" s="190">
        <v>4.48E-2</v>
      </c>
      <c r="F2250" s="189">
        <v>29.088999999999999</v>
      </c>
      <c r="G2250" s="38">
        <f t="shared" si="35"/>
        <v>1.3031872</v>
      </c>
      <c r="H2250" s="39"/>
      <c r="I2250" s="36"/>
      <c r="J2250" s="35">
        <v>0</v>
      </c>
    </row>
    <row r="2251" spans="1:10" ht="15.75" hidden="1" thickBot="1">
      <c r="A2251" s="232"/>
      <c r="B2251" s="235"/>
      <c r="C2251" s="40"/>
      <c r="D2251" s="199"/>
      <c r="E2251" s="190"/>
      <c r="F2251" s="195" t="s">
        <v>16</v>
      </c>
      <c r="G2251" s="38" t="str">
        <f t="shared" si="35"/>
        <v/>
      </c>
      <c r="H2251" s="39"/>
      <c r="I2251" s="36"/>
      <c r="J2251" s="35">
        <v>0</v>
      </c>
    </row>
    <row r="2252" spans="1:10" ht="39" hidden="1" thickBot="1">
      <c r="A2252" s="232"/>
      <c r="B2252" s="235"/>
      <c r="C2252" s="57" t="s">
        <v>1013</v>
      </c>
      <c r="D2252" s="199"/>
      <c r="E2252" s="190"/>
      <c r="F2252" s="195" t="s">
        <v>16</v>
      </c>
      <c r="G2252" s="38" t="str">
        <f t="shared" si="35"/>
        <v/>
      </c>
      <c r="H2252" s="39"/>
      <c r="I2252" s="36"/>
      <c r="J2252" s="35">
        <v>0</v>
      </c>
    </row>
    <row r="2253" spans="1:10" ht="15.75" hidden="1" thickBot="1">
      <c r="A2253" s="233"/>
      <c r="B2253" s="236"/>
      <c r="C2253" s="45"/>
      <c r="D2253" s="45"/>
      <c r="E2253" s="191"/>
      <c r="F2253" s="192" t="s">
        <v>16</v>
      </c>
      <c r="G2253" s="46" t="str">
        <f t="shared" si="35"/>
        <v/>
      </c>
      <c r="H2253" s="48"/>
      <c r="I2253" s="36"/>
      <c r="J2253" s="35">
        <v>0</v>
      </c>
    </row>
    <row r="2254" spans="1:10" ht="15.75" hidden="1" thickBot="1">
      <c r="A2254" s="231" t="s">
        <v>1074</v>
      </c>
      <c r="B2254" s="234" t="s">
        <v>1075</v>
      </c>
      <c r="C2254" s="30"/>
      <c r="D2254" s="31" t="s">
        <v>46</v>
      </c>
      <c r="E2254" s="186"/>
      <c r="F2254" s="193" t="s">
        <v>16</v>
      </c>
      <c r="G2254" s="32" t="str">
        <f t="shared" si="35"/>
        <v/>
      </c>
      <c r="H2254" s="33"/>
      <c r="I2254" s="34"/>
      <c r="J2254" s="35">
        <v>0</v>
      </c>
    </row>
    <row r="2255" spans="1:10" ht="15.75" hidden="1" thickBot="1">
      <c r="A2255" s="232"/>
      <c r="B2255" s="235"/>
      <c r="C2255" s="37"/>
      <c r="D2255" s="37"/>
      <c r="E2255" s="188"/>
      <c r="F2255" s="194" t="s">
        <v>16</v>
      </c>
      <c r="G2255" s="36" t="str">
        <f t="shared" si="35"/>
        <v/>
      </c>
      <c r="H2255" s="39"/>
      <c r="I2255" s="36"/>
      <c r="J2255" s="35">
        <v>0</v>
      </c>
    </row>
    <row r="2256" spans="1:10" ht="26.25" hidden="1" thickBot="1">
      <c r="A2256" s="232"/>
      <c r="B2256" s="235"/>
      <c r="C2256" s="40" t="s">
        <v>1076</v>
      </c>
      <c r="D2256" s="199" t="s">
        <v>46</v>
      </c>
      <c r="E2256" s="190">
        <v>1.0210999999999999</v>
      </c>
      <c r="F2256" s="195" t="s">
        <v>16</v>
      </c>
      <c r="G2256" s="38" t="str">
        <f t="shared" si="35"/>
        <v/>
      </c>
      <c r="H2256" s="43">
        <f>SUM(G2256:G2258)</f>
        <v>2.3254783999999997</v>
      </c>
      <c r="I2256" s="44"/>
      <c r="J2256" s="35">
        <v>0</v>
      </c>
    </row>
    <row r="2257" spans="1:10" ht="26.25" hidden="1" thickBot="1">
      <c r="A2257" s="232"/>
      <c r="B2257" s="235"/>
      <c r="C2257" s="40" t="s">
        <v>172</v>
      </c>
      <c r="D2257" s="40" t="s">
        <v>18</v>
      </c>
      <c r="E2257" s="190">
        <v>4.48E-2</v>
      </c>
      <c r="F2257" s="189">
        <v>22.818999999999999</v>
      </c>
      <c r="G2257" s="38">
        <f t="shared" si="35"/>
        <v>1.0222912</v>
      </c>
      <c r="H2257" s="39"/>
      <c r="I2257" s="36"/>
      <c r="J2257" s="35">
        <v>0</v>
      </c>
    </row>
    <row r="2258" spans="1:10" ht="26.25" hidden="1" thickBot="1">
      <c r="A2258" s="232"/>
      <c r="B2258" s="235"/>
      <c r="C2258" s="40" t="s">
        <v>59</v>
      </c>
      <c r="D2258" s="40" t="s">
        <v>18</v>
      </c>
      <c r="E2258" s="190">
        <v>4.48E-2</v>
      </c>
      <c r="F2258" s="189">
        <v>29.088999999999999</v>
      </c>
      <c r="G2258" s="38">
        <f t="shared" si="35"/>
        <v>1.3031872</v>
      </c>
      <c r="H2258" s="39"/>
      <c r="I2258" s="36"/>
      <c r="J2258" s="35">
        <v>0</v>
      </c>
    </row>
    <row r="2259" spans="1:10" ht="15.75" hidden="1" thickBot="1">
      <c r="A2259" s="232"/>
      <c r="B2259" s="235"/>
      <c r="C2259" s="40"/>
      <c r="D2259" s="199"/>
      <c r="E2259" s="190"/>
      <c r="F2259" s="195" t="s">
        <v>16</v>
      </c>
      <c r="G2259" s="38" t="str">
        <f t="shared" si="35"/>
        <v/>
      </c>
      <c r="H2259" s="39"/>
      <c r="I2259" s="36"/>
      <c r="J2259" s="35">
        <v>0</v>
      </c>
    </row>
    <row r="2260" spans="1:10" ht="39" hidden="1" thickBot="1">
      <c r="A2260" s="232"/>
      <c r="B2260" s="235"/>
      <c r="C2260" s="57" t="s">
        <v>1013</v>
      </c>
      <c r="D2260" s="199"/>
      <c r="E2260" s="190"/>
      <c r="F2260" s="195" t="s">
        <v>16</v>
      </c>
      <c r="G2260" s="38" t="str">
        <f t="shared" si="35"/>
        <v/>
      </c>
      <c r="H2260" s="39"/>
      <c r="I2260" s="36"/>
      <c r="J2260" s="35">
        <v>0</v>
      </c>
    </row>
    <row r="2261" spans="1:10" ht="15.75" hidden="1" thickBot="1">
      <c r="A2261" s="233"/>
      <c r="B2261" s="236"/>
      <c r="C2261" s="45"/>
      <c r="D2261" s="45"/>
      <c r="E2261" s="191"/>
      <c r="F2261" s="192" t="s">
        <v>16</v>
      </c>
      <c r="G2261" s="46" t="str">
        <f t="shared" si="35"/>
        <v/>
      </c>
      <c r="H2261" s="48"/>
      <c r="I2261" s="36"/>
      <c r="J2261" s="35">
        <v>0</v>
      </c>
    </row>
    <row r="2262" spans="1:10" ht="15.75" hidden="1" thickBot="1">
      <c r="A2262" s="231" t="s">
        <v>1077</v>
      </c>
      <c r="B2262" s="234" t="s">
        <v>1078</v>
      </c>
      <c r="C2262" s="30"/>
      <c r="D2262" s="31" t="s">
        <v>46</v>
      </c>
      <c r="E2262" s="186"/>
      <c r="F2262" s="193" t="s">
        <v>16</v>
      </c>
      <c r="G2262" s="32" t="str">
        <f t="shared" si="35"/>
        <v/>
      </c>
      <c r="H2262" s="33"/>
      <c r="I2262" s="34"/>
      <c r="J2262" s="35">
        <v>0</v>
      </c>
    </row>
    <row r="2263" spans="1:10" ht="15.75" hidden="1" thickBot="1">
      <c r="A2263" s="232"/>
      <c r="B2263" s="235"/>
      <c r="C2263" s="37"/>
      <c r="D2263" s="37"/>
      <c r="E2263" s="188"/>
      <c r="F2263" s="194" t="s">
        <v>16</v>
      </c>
      <c r="G2263" s="36" t="str">
        <f t="shared" si="35"/>
        <v/>
      </c>
      <c r="H2263" s="39"/>
      <c r="I2263" s="36"/>
      <c r="J2263" s="35">
        <v>0</v>
      </c>
    </row>
    <row r="2264" spans="1:10" ht="26.25" hidden="1" thickBot="1">
      <c r="A2264" s="232"/>
      <c r="B2264" s="235"/>
      <c r="C2264" s="40" t="s">
        <v>1079</v>
      </c>
      <c r="D2264" s="199" t="s">
        <v>46</v>
      </c>
      <c r="E2264" s="190">
        <v>1.0210999999999999</v>
      </c>
      <c r="F2264" s="195" t="s">
        <v>16</v>
      </c>
      <c r="G2264" s="38" t="str">
        <f t="shared" si="35"/>
        <v/>
      </c>
      <c r="H2264" s="43">
        <f>SUM(G2264:G2266)</f>
        <v>2.3254783999999997</v>
      </c>
      <c r="I2264" s="44"/>
      <c r="J2264" s="35">
        <v>0</v>
      </c>
    </row>
    <row r="2265" spans="1:10" ht="26.25" hidden="1" thickBot="1">
      <c r="A2265" s="232"/>
      <c r="B2265" s="235"/>
      <c r="C2265" s="40" t="s">
        <v>172</v>
      </c>
      <c r="D2265" s="40" t="s">
        <v>18</v>
      </c>
      <c r="E2265" s="190">
        <v>4.48E-2</v>
      </c>
      <c r="F2265" s="189">
        <v>22.818999999999999</v>
      </c>
      <c r="G2265" s="38">
        <f t="shared" si="35"/>
        <v>1.0222912</v>
      </c>
      <c r="H2265" s="39"/>
      <c r="I2265" s="36"/>
      <c r="J2265" s="35">
        <v>0</v>
      </c>
    </row>
    <row r="2266" spans="1:10" ht="26.25" hidden="1" thickBot="1">
      <c r="A2266" s="232"/>
      <c r="B2266" s="235"/>
      <c r="C2266" s="40" t="s">
        <v>59</v>
      </c>
      <c r="D2266" s="40" t="s">
        <v>18</v>
      </c>
      <c r="E2266" s="190">
        <v>4.48E-2</v>
      </c>
      <c r="F2266" s="189">
        <v>29.088999999999999</v>
      </c>
      <c r="G2266" s="38">
        <f t="shared" si="35"/>
        <v>1.3031872</v>
      </c>
      <c r="H2266" s="39"/>
      <c r="I2266" s="36"/>
      <c r="J2266" s="35">
        <v>0</v>
      </c>
    </row>
    <row r="2267" spans="1:10" ht="15.75" hidden="1" thickBot="1">
      <c r="A2267" s="232"/>
      <c r="B2267" s="235"/>
      <c r="C2267" s="40"/>
      <c r="D2267" s="199"/>
      <c r="E2267" s="190"/>
      <c r="F2267" s="195" t="s">
        <v>16</v>
      </c>
      <c r="G2267" s="38" t="str">
        <f t="shared" si="35"/>
        <v/>
      </c>
      <c r="H2267" s="39"/>
      <c r="I2267" s="36"/>
      <c r="J2267" s="35">
        <v>0</v>
      </c>
    </row>
    <row r="2268" spans="1:10" ht="39" hidden="1" thickBot="1">
      <c r="A2268" s="232"/>
      <c r="B2268" s="235"/>
      <c r="C2268" s="57" t="s">
        <v>1013</v>
      </c>
      <c r="D2268" s="199"/>
      <c r="E2268" s="190"/>
      <c r="F2268" s="195" t="s">
        <v>16</v>
      </c>
      <c r="G2268" s="38" t="str">
        <f t="shared" si="35"/>
        <v/>
      </c>
      <c r="H2268" s="39"/>
      <c r="I2268" s="36"/>
      <c r="J2268" s="35">
        <v>0</v>
      </c>
    </row>
    <row r="2269" spans="1:10" ht="15.75" hidden="1" thickBot="1">
      <c r="A2269" s="233"/>
      <c r="B2269" s="236"/>
      <c r="C2269" s="45"/>
      <c r="D2269" s="45"/>
      <c r="E2269" s="191"/>
      <c r="F2269" s="192" t="s">
        <v>16</v>
      </c>
      <c r="G2269" s="46" t="str">
        <f t="shared" si="35"/>
        <v/>
      </c>
      <c r="H2269" s="48"/>
      <c r="I2269" s="36"/>
      <c r="J2269" s="35">
        <v>0</v>
      </c>
    </row>
    <row r="2270" spans="1:10" ht="15.75" hidden="1" thickBot="1">
      <c r="A2270" s="231" t="s">
        <v>1080</v>
      </c>
      <c r="B2270" s="234" t="s">
        <v>1081</v>
      </c>
      <c r="C2270" s="30"/>
      <c r="D2270" s="31" t="s">
        <v>46</v>
      </c>
      <c r="E2270" s="186"/>
      <c r="F2270" s="193" t="s">
        <v>16</v>
      </c>
      <c r="G2270" s="32" t="str">
        <f t="shared" si="35"/>
        <v/>
      </c>
      <c r="H2270" s="33"/>
      <c r="I2270" s="34"/>
      <c r="J2270" s="35">
        <v>0</v>
      </c>
    </row>
    <row r="2271" spans="1:10" ht="15.75" hidden="1" thickBot="1">
      <c r="A2271" s="232"/>
      <c r="B2271" s="235"/>
      <c r="C2271" s="37"/>
      <c r="D2271" s="37"/>
      <c r="E2271" s="188"/>
      <c r="F2271" s="194" t="s">
        <v>16</v>
      </c>
      <c r="G2271" s="36" t="str">
        <f t="shared" si="35"/>
        <v/>
      </c>
      <c r="H2271" s="39"/>
      <c r="I2271" s="36"/>
      <c r="J2271" s="35">
        <v>0</v>
      </c>
    </row>
    <row r="2272" spans="1:10" ht="26.25" hidden="1" thickBot="1">
      <c r="A2272" s="232"/>
      <c r="B2272" s="235"/>
      <c r="C2272" s="40" t="s">
        <v>1082</v>
      </c>
      <c r="D2272" s="199" t="s">
        <v>46</v>
      </c>
      <c r="E2272" s="190">
        <v>1.0210999999999999</v>
      </c>
      <c r="F2272" s="195" t="s">
        <v>16</v>
      </c>
      <c r="G2272" s="38" t="str">
        <f t="shared" si="35"/>
        <v/>
      </c>
      <c r="H2272" s="43">
        <f>SUM(G2272:G2274)</f>
        <v>2.3254783999999997</v>
      </c>
      <c r="I2272" s="44"/>
      <c r="J2272" s="35">
        <v>0</v>
      </c>
    </row>
    <row r="2273" spans="1:10" ht="26.25" hidden="1" thickBot="1">
      <c r="A2273" s="232"/>
      <c r="B2273" s="235"/>
      <c r="C2273" s="40" t="s">
        <v>172</v>
      </c>
      <c r="D2273" s="40" t="s">
        <v>18</v>
      </c>
      <c r="E2273" s="190">
        <v>4.48E-2</v>
      </c>
      <c r="F2273" s="189">
        <v>22.818999999999999</v>
      </c>
      <c r="G2273" s="38">
        <f t="shared" si="35"/>
        <v>1.0222912</v>
      </c>
      <c r="H2273" s="39"/>
      <c r="I2273" s="36"/>
      <c r="J2273" s="35">
        <v>0</v>
      </c>
    </row>
    <row r="2274" spans="1:10" ht="26.25" hidden="1" thickBot="1">
      <c r="A2274" s="232"/>
      <c r="B2274" s="235"/>
      <c r="C2274" s="40" t="s">
        <v>59</v>
      </c>
      <c r="D2274" s="40" t="s">
        <v>18</v>
      </c>
      <c r="E2274" s="190">
        <v>4.48E-2</v>
      </c>
      <c r="F2274" s="189">
        <v>29.088999999999999</v>
      </c>
      <c r="G2274" s="38">
        <f t="shared" si="35"/>
        <v>1.3031872</v>
      </c>
      <c r="H2274" s="39"/>
      <c r="I2274" s="36"/>
      <c r="J2274" s="35">
        <v>0</v>
      </c>
    </row>
    <row r="2275" spans="1:10" ht="15.75" hidden="1" thickBot="1">
      <c r="A2275" s="232"/>
      <c r="B2275" s="235"/>
      <c r="C2275" s="40"/>
      <c r="D2275" s="199"/>
      <c r="E2275" s="190"/>
      <c r="F2275" s="195" t="s">
        <v>16</v>
      </c>
      <c r="G2275" s="38" t="str">
        <f t="shared" si="35"/>
        <v/>
      </c>
      <c r="H2275" s="39"/>
      <c r="I2275" s="36"/>
      <c r="J2275" s="35">
        <v>0</v>
      </c>
    </row>
    <row r="2276" spans="1:10" ht="39" hidden="1" thickBot="1">
      <c r="A2276" s="232"/>
      <c r="B2276" s="235"/>
      <c r="C2276" s="57" t="s">
        <v>1013</v>
      </c>
      <c r="D2276" s="199"/>
      <c r="E2276" s="190"/>
      <c r="F2276" s="195" t="s">
        <v>16</v>
      </c>
      <c r="G2276" s="38" t="str">
        <f t="shared" si="35"/>
        <v/>
      </c>
      <c r="H2276" s="39"/>
      <c r="I2276" s="36"/>
      <c r="J2276" s="35">
        <v>0</v>
      </c>
    </row>
    <row r="2277" spans="1:10" ht="15.75" hidden="1" thickBot="1">
      <c r="A2277" s="233"/>
      <c r="B2277" s="236"/>
      <c r="C2277" s="45"/>
      <c r="D2277" s="45"/>
      <c r="E2277" s="191"/>
      <c r="F2277" s="192" t="s">
        <v>16</v>
      </c>
      <c r="G2277" s="46" t="str">
        <f t="shared" si="35"/>
        <v/>
      </c>
      <c r="H2277" s="48"/>
      <c r="I2277" s="36"/>
      <c r="J2277" s="35">
        <v>0</v>
      </c>
    </row>
    <row r="2278" spans="1:10" ht="15.75" hidden="1" thickBot="1">
      <c r="A2278" s="231" t="s">
        <v>1083</v>
      </c>
      <c r="B2278" s="234" t="s">
        <v>1084</v>
      </c>
      <c r="C2278" s="30"/>
      <c r="D2278" s="31" t="s">
        <v>38</v>
      </c>
      <c r="E2278" s="186"/>
      <c r="F2278" s="193" t="s">
        <v>16</v>
      </c>
      <c r="G2278" s="32" t="str">
        <f t="shared" si="35"/>
        <v/>
      </c>
      <c r="H2278" s="33"/>
      <c r="I2278" s="34"/>
      <c r="J2278" s="35">
        <v>0</v>
      </c>
    </row>
    <row r="2279" spans="1:10" ht="15.75" hidden="1" thickBot="1">
      <c r="A2279" s="232"/>
      <c r="B2279" s="235"/>
      <c r="C2279" s="37"/>
      <c r="D2279" s="37"/>
      <c r="E2279" s="188"/>
      <c r="F2279" s="194" t="s">
        <v>16</v>
      </c>
      <c r="G2279" s="36" t="str">
        <f t="shared" si="35"/>
        <v/>
      </c>
      <c r="H2279" s="39"/>
      <c r="I2279" s="36"/>
      <c r="J2279" s="35">
        <v>0</v>
      </c>
    </row>
    <row r="2280" spans="1:10" ht="15.75" hidden="1" thickBot="1">
      <c r="A2280" s="232"/>
      <c r="B2280" s="235"/>
      <c r="C2280" s="40" t="s">
        <v>962</v>
      </c>
      <c r="D2280" s="40" t="s">
        <v>18</v>
      </c>
      <c r="E2280" s="190">
        <v>1.8</v>
      </c>
      <c r="F2280" s="189">
        <v>27.863499999999998</v>
      </c>
      <c r="G2280" s="36">
        <f t="shared" si="35"/>
        <v>50.154299999999999</v>
      </c>
      <c r="H2280" s="43">
        <f>SUM(G2280:G2281)</f>
        <v>123.17129999999997</v>
      </c>
      <c r="I2280" s="44"/>
      <c r="J2280" s="35">
        <v>0</v>
      </c>
    </row>
    <row r="2281" spans="1:10" ht="15.75" hidden="1" thickBot="1">
      <c r="A2281" s="232"/>
      <c r="B2281" s="235"/>
      <c r="C2281" s="40" t="s">
        <v>198</v>
      </c>
      <c r="D2281" s="40" t="s">
        <v>18</v>
      </c>
      <c r="E2281" s="190">
        <v>3.15</v>
      </c>
      <c r="F2281" s="189">
        <v>23.179999999999996</v>
      </c>
      <c r="G2281" s="36">
        <f t="shared" si="35"/>
        <v>73.016999999999982</v>
      </c>
      <c r="H2281" s="39"/>
      <c r="I2281" s="36"/>
      <c r="J2281" s="35">
        <v>0</v>
      </c>
    </row>
    <row r="2282" spans="1:10" ht="15.75" hidden="1" thickBot="1">
      <c r="A2282" s="233"/>
      <c r="B2282" s="236"/>
      <c r="C2282" s="45"/>
      <c r="D2282" s="45"/>
      <c r="E2282" s="191"/>
      <c r="F2282" s="192" t="s">
        <v>16</v>
      </c>
      <c r="G2282" s="46" t="str">
        <f t="shared" si="35"/>
        <v/>
      </c>
      <c r="H2282" s="48"/>
      <c r="I2282" s="36"/>
      <c r="J2282" s="35">
        <v>0</v>
      </c>
    </row>
    <row r="2283" spans="1:10" ht="15.75" hidden="1" thickBot="1">
      <c r="A2283" s="231" t="s">
        <v>1085</v>
      </c>
      <c r="B2283" s="234" t="s">
        <v>1086</v>
      </c>
      <c r="C2283" s="30"/>
      <c r="D2283" s="31" t="s">
        <v>38</v>
      </c>
      <c r="E2283" s="186"/>
      <c r="F2283" s="193" t="s">
        <v>16</v>
      </c>
      <c r="G2283" s="32" t="str">
        <f t="shared" si="35"/>
        <v/>
      </c>
      <c r="H2283" s="33"/>
      <c r="I2283" s="34"/>
      <c r="J2283" s="35">
        <v>0</v>
      </c>
    </row>
    <row r="2284" spans="1:10" ht="15.75" hidden="1" thickBot="1">
      <c r="A2284" s="232"/>
      <c r="B2284" s="235"/>
      <c r="C2284" s="37"/>
      <c r="D2284" s="37"/>
      <c r="E2284" s="188"/>
      <c r="F2284" s="194" t="s">
        <v>16</v>
      </c>
      <c r="G2284" s="36" t="str">
        <f t="shared" si="35"/>
        <v/>
      </c>
      <c r="H2284" s="39"/>
      <c r="I2284" s="36"/>
      <c r="J2284" s="35">
        <v>0</v>
      </c>
    </row>
    <row r="2285" spans="1:10" ht="15.75" hidden="1" thickBot="1">
      <c r="A2285" s="232"/>
      <c r="B2285" s="235"/>
      <c r="C2285" s="40" t="s">
        <v>962</v>
      </c>
      <c r="D2285" s="40" t="s">
        <v>18</v>
      </c>
      <c r="E2285" s="190">
        <v>1.8</v>
      </c>
      <c r="F2285" s="189">
        <v>27.863499999999998</v>
      </c>
      <c r="G2285" s="36">
        <f t="shared" si="35"/>
        <v>50.154299999999999</v>
      </c>
      <c r="H2285" s="43">
        <f>SUM(G2285:G2288)</f>
        <v>214.89379999999997</v>
      </c>
      <c r="I2285" s="44"/>
      <c r="J2285" s="35">
        <v>0</v>
      </c>
    </row>
    <row r="2286" spans="1:10" ht="15.75" hidden="1" thickBot="1">
      <c r="A2286" s="232"/>
      <c r="B2286" s="235"/>
      <c r="C2286" s="40" t="s">
        <v>198</v>
      </c>
      <c r="D2286" s="40" t="s">
        <v>18</v>
      </c>
      <c r="E2286" s="190">
        <v>1.575</v>
      </c>
      <c r="F2286" s="189">
        <v>23.179999999999996</v>
      </c>
      <c r="G2286" s="38">
        <f t="shared" si="35"/>
        <v>36.508499999999991</v>
      </c>
      <c r="H2286" s="52"/>
      <c r="I2286" s="44"/>
      <c r="J2286" s="35">
        <v>0</v>
      </c>
    </row>
    <row r="2287" spans="1:10" ht="26.25" hidden="1" thickBot="1">
      <c r="A2287" s="232"/>
      <c r="B2287" s="235"/>
      <c r="C2287" s="40" t="s">
        <v>382</v>
      </c>
      <c r="D2287" s="40" t="s">
        <v>212</v>
      </c>
      <c r="E2287" s="190">
        <v>2</v>
      </c>
      <c r="F2287" s="195">
        <v>19.256499999999999</v>
      </c>
      <c r="G2287" s="36">
        <f t="shared" si="35"/>
        <v>38.512999999999998</v>
      </c>
      <c r="H2287" s="52"/>
      <c r="I2287" s="44"/>
      <c r="J2287" s="35">
        <v>0</v>
      </c>
    </row>
    <row r="2288" spans="1:10" ht="26.25" hidden="1" thickBot="1">
      <c r="A2288" s="232"/>
      <c r="B2288" s="235"/>
      <c r="C2288" s="40" t="s">
        <v>1087</v>
      </c>
      <c r="D2288" s="40" t="s">
        <v>220</v>
      </c>
      <c r="E2288" s="190">
        <v>1</v>
      </c>
      <c r="F2288" s="195">
        <v>89.717999999999989</v>
      </c>
      <c r="G2288" s="36">
        <f t="shared" si="35"/>
        <v>89.717999999999989</v>
      </c>
      <c r="H2288" s="39"/>
      <c r="I2288" s="36"/>
      <c r="J2288" s="35">
        <v>0</v>
      </c>
    </row>
    <row r="2289" spans="1:10" ht="15.75" hidden="1" thickBot="1">
      <c r="A2289" s="233"/>
      <c r="B2289" s="236"/>
      <c r="C2289" s="45"/>
      <c r="D2289" s="45"/>
      <c r="E2289" s="191"/>
      <c r="F2289" s="192" t="s">
        <v>16</v>
      </c>
      <c r="G2289" s="46" t="str">
        <f t="shared" si="35"/>
        <v/>
      </c>
      <c r="H2289" s="48"/>
      <c r="I2289" s="36"/>
      <c r="J2289" s="35">
        <v>0</v>
      </c>
    </row>
    <row r="2290" spans="1:10" ht="15.75" hidden="1" thickBot="1">
      <c r="A2290" s="231" t="s">
        <v>1088</v>
      </c>
      <c r="B2290" s="234" t="s">
        <v>1089</v>
      </c>
      <c r="C2290" s="30"/>
      <c r="D2290" s="31" t="s">
        <v>38</v>
      </c>
      <c r="E2290" s="186"/>
      <c r="F2290" s="193" t="s">
        <v>16</v>
      </c>
      <c r="G2290" s="32" t="str">
        <f t="shared" si="35"/>
        <v/>
      </c>
      <c r="H2290" s="33"/>
      <c r="I2290" s="34"/>
      <c r="J2290" s="35">
        <v>0</v>
      </c>
    </row>
    <row r="2291" spans="1:10" ht="15.75" hidden="1" thickBot="1">
      <c r="A2291" s="232"/>
      <c r="B2291" s="235"/>
      <c r="C2291" s="37"/>
      <c r="D2291" s="37"/>
      <c r="E2291" s="188"/>
      <c r="F2291" s="194" t="s">
        <v>16</v>
      </c>
      <c r="G2291" s="36" t="str">
        <f t="shared" si="35"/>
        <v/>
      </c>
      <c r="H2291" s="39"/>
      <c r="I2291" s="36"/>
      <c r="J2291" s="35">
        <v>0</v>
      </c>
    </row>
    <row r="2292" spans="1:10" ht="15.75" hidden="1" thickBot="1">
      <c r="A2292" s="232"/>
      <c r="B2292" s="235"/>
      <c r="C2292" s="40" t="s">
        <v>962</v>
      </c>
      <c r="D2292" s="40" t="s">
        <v>18</v>
      </c>
      <c r="E2292" s="190">
        <v>1.6</v>
      </c>
      <c r="F2292" s="189">
        <v>27.863499999999998</v>
      </c>
      <c r="G2292" s="38">
        <f t="shared" si="35"/>
        <v>44.581600000000002</v>
      </c>
      <c r="H2292" s="43">
        <f>SUM(G2292:G2295)</f>
        <v>184.7826</v>
      </c>
      <c r="I2292" s="44"/>
      <c r="J2292" s="35">
        <v>0</v>
      </c>
    </row>
    <row r="2293" spans="1:10" ht="15.75" hidden="1" thickBot="1">
      <c r="A2293" s="232"/>
      <c r="B2293" s="235"/>
      <c r="C2293" s="40" t="s">
        <v>198</v>
      </c>
      <c r="D2293" s="40" t="s">
        <v>18</v>
      </c>
      <c r="E2293" s="190">
        <v>1.6</v>
      </c>
      <c r="F2293" s="189">
        <v>23.179999999999996</v>
      </c>
      <c r="G2293" s="38">
        <f t="shared" si="35"/>
        <v>37.087999999999994</v>
      </c>
      <c r="H2293" s="52"/>
      <c r="I2293" s="44"/>
      <c r="J2293" s="35">
        <v>0</v>
      </c>
    </row>
    <row r="2294" spans="1:10" ht="26.25" hidden="1" thickBot="1">
      <c r="A2294" s="232"/>
      <c r="B2294" s="235"/>
      <c r="C2294" s="40" t="s">
        <v>1090</v>
      </c>
      <c r="D2294" s="40" t="s">
        <v>220</v>
      </c>
      <c r="E2294" s="190">
        <v>1.2</v>
      </c>
      <c r="F2294" s="195">
        <v>85.927499999999995</v>
      </c>
      <c r="G2294" s="36">
        <f t="shared" si="35"/>
        <v>103.11299999999999</v>
      </c>
      <c r="H2294" s="39"/>
      <c r="I2294" s="36"/>
      <c r="J2294" s="35">
        <v>0</v>
      </c>
    </row>
    <row r="2295" spans="1:10" ht="15.75" hidden="1" thickBot="1">
      <c r="A2295" s="232"/>
      <c r="B2295" s="235"/>
      <c r="C2295" s="40" t="s">
        <v>1091</v>
      </c>
      <c r="D2295" s="40" t="s">
        <v>38</v>
      </c>
      <c r="E2295" s="190">
        <v>1</v>
      </c>
      <c r="F2295" s="195" t="s">
        <v>16</v>
      </c>
      <c r="G2295" s="36" t="str">
        <f t="shared" si="35"/>
        <v/>
      </c>
      <c r="H2295" s="39"/>
      <c r="I2295" s="36"/>
      <c r="J2295" s="35">
        <v>0</v>
      </c>
    </row>
    <row r="2296" spans="1:10" ht="15.75" hidden="1" thickBot="1">
      <c r="A2296" s="233"/>
      <c r="B2296" s="236"/>
      <c r="C2296" s="45"/>
      <c r="D2296" s="45"/>
      <c r="E2296" s="191"/>
      <c r="F2296" s="192" t="s">
        <v>16</v>
      </c>
      <c r="G2296" s="46" t="str">
        <f t="shared" si="35"/>
        <v/>
      </c>
      <c r="H2296" s="48"/>
      <c r="I2296" s="36"/>
      <c r="J2296" s="35">
        <v>0</v>
      </c>
    </row>
    <row r="2297" spans="1:10" ht="15.75" hidden="1" thickBot="1">
      <c r="A2297" s="231" t="s">
        <v>1092</v>
      </c>
      <c r="B2297" s="234" t="s">
        <v>1093</v>
      </c>
      <c r="C2297" s="30"/>
      <c r="D2297" s="31" t="s">
        <v>38</v>
      </c>
      <c r="E2297" s="186"/>
      <c r="F2297" s="193" t="s">
        <v>16</v>
      </c>
      <c r="G2297" s="32" t="str">
        <f t="shared" si="35"/>
        <v/>
      </c>
      <c r="H2297" s="33"/>
      <c r="I2297" s="34"/>
      <c r="J2297" s="35">
        <v>0</v>
      </c>
    </row>
    <row r="2298" spans="1:10" ht="15.75" hidden="1" thickBot="1">
      <c r="A2298" s="232"/>
      <c r="B2298" s="235"/>
      <c r="C2298" s="37"/>
      <c r="D2298" s="37"/>
      <c r="E2298" s="188"/>
      <c r="F2298" s="194" t="s">
        <v>16</v>
      </c>
      <c r="G2298" s="36" t="str">
        <f t="shared" si="35"/>
        <v/>
      </c>
      <c r="H2298" s="39"/>
      <c r="I2298" s="36"/>
      <c r="J2298" s="35">
        <v>0</v>
      </c>
    </row>
    <row r="2299" spans="1:10" ht="15.75" hidden="1" thickBot="1">
      <c r="A2299" s="232"/>
      <c r="B2299" s="235"/>
      <c r="C2299" s="40" t="s">
        <v>962</v>
      </c>
      <c r="D2299" s="40" t="s">
        <v>18</v>
      </c>
      <c r="E2299" s="190">
        <v>2.4</v>
      </c>
      <c r="F2299" s="189">
        <v>27.863499999999998</v>
      </c>
      <c r="G2299" s="38">
        <f t="shared" si="35"/>
        <v>66.872399999999999</v>
      </c>
      <c r="H2299" s="43">
        <f>SUM(G2299:G2301)</f>
        <v>192.85379999999998</v>
      </c>
      <c r="I2299" s="44"/>
      <c r="J2299" s="35">
        <v>0</v>
      </c>
    </row>
    <row r="2300" spans="1:10" ht="15.75" hidden="1" thickBot="1">
      <c r="A2300" s="232"/>
      <c r="B2300" s="235"/>
      <c r="C2300" s="40" t="s">
        <v>198</v>
      </c>
      <c r="D2300" s="40" t="s">
        <v>18</v>
      </c>
      <c r="E2300" s="190">
        <v>2.4</v>
      </c>
      <c r="F2300" s="189">
        <v>23.179999999999996</v>
      </c>
      <c r="G2300" s="38">
        <f t="shared" si="35"/>
        <v>55.631999999999991</v>
      </c>
      <c r="H2300" s="39"/>
      <c r="I2300" s="36"/>
      <c r="J2300" s="35">
        <v>0</v>
      </c>
    </row>
    <row r="2301" spans="1:10" ht="15.75" hidden="1" thickBot="1">
      <c r="A2301" s="232"/>
      <c r="B2301" s="235"/>
      <c r="C2301" s="40" t="s">
        <v>1094</v>
      </c>
      <c r="D2301" s="40" t="s">
        <v>220</v>
      </c>
      <c r="E2301" s="190">
        <v>1.2</v>
      </c>
      <c r="F2301" s="195">
        <v>58.624499999999998</v>
      </c>
      <c r="G2301" s="36">
        <f t="shared" si="35"/>
        <v>70.349399999999989</v>
      </c>
      <c r="H2301" s="39"/>
      <c r="I2301" s="36"/>
      <c r="J2301" s="35">
        <v>0</v>
      </c>
    </row>
    <row r="2302" spans="1:10" ht="15.75" hidden="1" thickBot="1">
      <c r="A2302" s="233"/>
      <c r="B2302" s="236"/>
      <c r="C2302" s="45"/>
      <c r="D2302" s="45"/>
      <c r="E2302" s="191"/>
      <c r="F2302" s="192" t="s">
        <v>16</v>
      </c>
      <c r="G2302" s="46" t="str">
        <f t="shared" si="35"/>
        <v/>
      </c>
      <c r="H2302" s="48"/>
      <c r="I2302" s="36"/>
      <c r="J2302" s="35">
        <v>0</v>
      </c>
    </row>
    <row r="2303" spans="1:10" ht="15.75" hidden="1" thickBot="1">
      <c r="A2303" s="231" t="s">
        <v>1095</v>
      </c>
      <c r="B2303" s="234" t="s">
        <v>1096</v>
      </c>
      <c r="C2303" s="30"/>
      <c r="D2303" s="31" t="s">
        <v>24</v>
      </c>
      <c r="E2303" s="186"/>
      <c r="F2303" s="193" t="s">
        <v>16</v>
      </c>
      <c r="G2303" s="32" t="str">
        <f t="shared" si="35"/>
        <v/>
      </c>
      <c r="H2303" s="33"/>
      <c r="I2303" s="34"/>
      <c r="J2303" s="35">
        <v>0</v>
      </c>
    </row>
    <row r="2304" spans="1:10" ht="15.75" hidden="1" thickBot="1">
      <c r="A2304" s="232"/>
      <c r="B2304" s="235"/>
      <c r="C2304" s="37"/>
      <c r="D2304" s="37"/>
      <c r="E2304" s="188"/>
      <c r="F2304" s="194" t="s">
        <v>16</v>
      </c>
      <c r="G2304" s="36" t="str">
        <f t="shared" si="35"/>
        <v/>
      </c>
      <c r="H2304" s="39"/>
      <c r="I2304" s="36"/>
      <c r="J2304" s="35">
        <v>0</v>
      </c>
    </row>
    <row r="2305" spans="1:10" ht="15.75" hidden="1" thickBot="1">
      <c r="A2305" s="232"/>
      <c r="B2305" s="235"/>
      <c r="C2305" s="40" t="s">
        <v>962</v>
      </c>
      <c r="D2305" s="40" t="s">
        <v>18</v>
      </c>
      <c r="E2305" s="190">
        <v>1</v>
      </c>
      <c r="F2305" s="189">
        <v>27.863499999999998</v>
      </c>
      <c r="G2305" s="38">
        <f t="shared" si="35"/>
        <v>27.863499999999998</v>
      </c>
      <c r="H2305" s="43">
        <f>SUM(G2305:G2307)</f>
        <v>51.043499999999995</v>
      </c>
      <c r="I2305" s="44"/>
      <c r="J2305" s="35">
        <v>0</v>
      </c>
    </row>
    <row r="2306" spans="1:10" ht="15.75" hidden="1" thickBot="1">
      <c r="A2306" s="232"/>
      <c r="B2306" s="235"/>
      <c r="C2306" s="40" t="s">
        <v>198</v>
      </c>
      <c r="D2306" s="40" t="s">
        <v>18</v>
      </c>
      <c r="E2306" s="190">
        <v>1</v>
      </c>
      <c r="F2306" s="189">
        <v>23.179999999999996</v>
      </c>
      <c r="G2306" s="38">
        <f t="shared" si="35"/>
        <v>23.179999999999996</v>
      </c>
      <c r="H2306" s="39"/>
      <c r="I2306" s="36"/>
      <c r="J2306" s="35">
        <v>0</v>
      </c>
    </row>
    <row r="2307" spans="1:10" ht="26.25" hidden="1" thickBot="1">
      <c r="A2307" s="232"/>
      <c r="B2307" s="235"/>
      <c r="C2307" s="40" t="s">
        <v>1097</v>
      </c>
      <c r="D2307" s="40" t="s">
        <v>24</v>
      </c>
      <c r="E2307" s="190">
        <v>1</v>
      </c>
      <c r="F2307" s="195" t="s">
        <v>16</v>
      </c>
      <c r="G2307" s="36" t="str">
        <f t="shared" si="35"/>
        <v/>
      </c>
      <c r="H2307" s="39"/>
      <c r="I2307" s="36"/>
      <c r="J2307" s="35">
        <v>0</v>
      </c>
    </row>
    <row r="2308" spans="1:10" ht="15.75" hidden="1" thickBot="1">
      <c r="A2308" s="233"/>
      <c r="B2308" s="236"/>
      <c r="C2308" s="45"/>
      <c r="D2308" s="45"/>
      <c r="E2308" s="191"/>
      <c r="F2308" s="192" t="s">
        <v>16</v>
      </c>
      <c r="G2308" s="46" t="str">
        <f t="shared" si="35"/>
        <v/>
      </c>
      <c r="H2308" s="48"/>
      <c r="I2308" s="36"/>
      <c r="J2308" s="35">
        <v>0</v>
      </c>
    </row>
    <row r="2309" spans="1:10" ht="15.75" hidden="1" thickBot="1">
      <c r="A2309" s="231" t="s">
        <v>1098</v>
      </c>
      <c r="B2309" s="234" t="s">
        <v>1099</v>
      </c>
      <c r="C2309" s="30"/>
      <c r="D2309" s="31" t="s">
        <v>24</v>
      </c>
      <c r="E2309" s="186"/>
      <c r="F2309" s="193" t="s">
        <v>16</v>
      </c>
      <c r="G2309" s="32" t="str">
        <f t="shared" si="35"/>
        <v/>
      </c>
      <c r="H2309" s="33"/>
      <c r="I2309" s="34"/>
      <c r="J2309" s="35">
        <v>0</v>
      </c>
    </row>
    <row r="2310" spans="1:10" ht="15.75" hidden="1" thickBot="1">
      <c r="A2310" s="232"/>
      <c r="B2310" s="235"/>
      <c r="C2310" s="37"/>
      <c r="D2310" s="37"/>
      <c r="E2310" s="188"/>
      <c r="F2310" s="194" t="s">
        <v>16</v>
      </c>
      <c r="G2310" s="36" t="str">
        <f t="shared" ref="G2310:G2373" si="36">IF(ISNUMBER(F2310),E2310*F2310,"")</f>
        <v/>
      </c>
      <c r="H2310" s="39"/>
      <c r="I2310" s="36"/>
      <c r="J2310" s="35">
        <v>0</v>
      </c>
    </row>
    <row r="2311" spans="1:10" ht="51.75" hidden="1" thickBot="1">
      <c r="A2311" s="232"/>
      <c r="B2311" s="235"/>
      <c r="C2311" s="40" t="s">
        <v>1100</v>
      </c>
      <c r="D2311" s="40" t="s">
        <v>1101</v>
      </c>
      <c r="E2311" s="190">
        <v>1</v>
      </c>
      <c r="F2311" s="195">
        <v>175.92099999999999</v>
      </c>
      <c r="G2311" s="38">
        <f t="shared" si="36"/>
        <v>175.92099999999999</v>
      </c>
      <c r="H2311" s="43">
        <f>SUM(G2311:G2319)</f>
        <v>366.86519165000004</v>
      </c>
      <c r="I2311" s="44"/>
      <c r="J2311" s="35">
        <v>0</v>
      </c>
    </row>
    <row r="2312" spans="1:10" ht="15.75" hidden="1" thickBot="1">
      <c r="A2312" s="232"/>
      <c r="B2312" s="235"/>
      <c r="C2312" s="40" t="s">
        <v>1102</v>
      </c>
      <c r="D2312" s="40" t="s">
        <v>153</v>
      </c>
      <c r="E2312" s="190">
        <v>1.0999999999999999E-2</v>
      </c>
      <c r="F2312" s="195">
        <v>24.196499999999997</v>
      </c>
      <c r="G2312" s="38">
        <f t="shared" si="36"/>
        <v>0.26616149999999994</v>
      </c>
      <c r="H2312" s="39"/>
      <c r="I2312" s="36"/>
      <c r="J2312" s="35">
        <v>0</v>
      </c>
    </row>
    <row r="2313" spans="1:10" ht="15.75" hidden="1" thickBot="1">
      <c r="A2313" s="232"/>
      <c r="B2313" s="235"/>
      <c r="C2313" s="40" t="s">
        <v>160</v>
      </c>
      <c r="D2313" s="40" t="s">
        <v>153</v>
      </c>
      <c r="E2313" s="190">
        <v>2.4E-2</v>
      </c>
      <c r="F2313" s="189">
        <v>18.363499999999998</v>
      </c>
      <c r="G2313" s="38">
        <f t="shared" si="36"/>
        <v>0.44072399999999995</v>
      </c>
      <c r="H2313" s="39"/>
      <c r="I2313" s="36"/>
      <c r="J2313" s="35">
        <v>0</v>
      </c>
    </row>
    <row r="2314" spans="1:10" ht="15.75" hidden="1" thickBot="1">
      <c r="A2314" s="232"/>
      <c r="B2314" s="235"/>
      <c r="C2314" s="40" t="s">
        <v>64</v>
      </c>
      <c r="D2314" s="40" t="s">
        <v>18</v>
      </c>
      <c r="E2314" s="190">
        <v>2.8090000000000002</v>
      </c>
      <c r="F2314" s="189">
        <v>28.186499999999999</v>
      </c>
      <c r="G2314" s="38">
        <f t="shared" si="36"/>
        <v>79.175878499999996</v>
      </c>
      <c r="H2314" s="39"/>
      <c r="I2314" s="36"/>
      <c r="J2314" s="35">
        <v>0</v>
      </c>
    </row>
    <row r="2315" spans="1:10" ht="15.75" hidden="1" thickBot="1">
      <c r="A2315" s="232"/>
      <c r="B2315" s="235"/>
      <c r="C2315" s="40" t="s">
        <v>33</v>
      </c>
      <c r="D2315" s="40" t="s">
        <v>18</v>
      </c>
      <c r="E2315" s="190">
        <v>1.409</v>
      </c>
      <c r="F2315" s="189">
        <v>22.5625</v>
      </c>
      <c r="G2315" s="38">
        <f t="shared" si="36"/>
        <v>31.7905625</v>
      </c>
      <c r="H2315" s="39"/>
      <c r="I2315" s="36"/>
      <c r="J2315" s="35">
        <v>0</v>
      </c>
    </row>
    <row r="2316" spans="1:10" ht="15.75" hidden="1" thickBot="1">
      <c r="A2316" s="232"/>
      <c r="B2316" s="235"/>
      <c r="C2316" s="40" t="s">
        <v>467</v>
      </c>
      <c r="D2316" s="40" t="s">
        <v>153</v>
      </c>
      <c r="E2316" s="190">
        <v>6.0000000000000001E-3</v>
      </c>
      <c r="F2316" s="189">
        <v>20.6435</v>
      </c>
      <c r="G2316" s="38">
        <f t="shared" si="36"/>
        <v>0.123861</v>
      </c>
      <c r="H2316" s="39"/>
      <c r="I2316" s="36"/>
      <c r="J2316" s="35">
        <v>0</v>
      </c>
    </row>
    <row r="2317" spans="1:10" ht="39" hidden="1" thickBot="1">
      <c r="A2317" s="232"/>
      <c r="B2317" s="235"/>
      <c r="C2317" s="40" t="s">
        <v>1103</v>
      </c>
      <c r="D2317" s="40" t="s">
        <v>151</v>
      </c>
      <c r="E2317" s="190">
        <v>5.8150000000000004</v>
      </c>
      <c r="F2317" s="195">
        <v>10.326499999999999</v>
      </c>
      <c r="G2317" s="38">
        <f t="shared" si="36"/>
        <v>60.0485975</v>
      </c>
      <c r="H2317" s="39"/>
      <c r="I2317" s="36"/>
      <c r="J2317" s="35">
        <v>0</v>
      </c>
    </row>
    <row r="2318" spans="1:10" ht="15.75" hidden="1" thickBot="1">
      <c r="A2318" s="232"/>
      <c r="B2318" s="235"/>
      <c r="C2318" s="40" t="s">
        <v>309</v>
      </c>
      <c r="D2318" s="174" t="s">
        <v>164</v>
      </c>
      <c r="E2318" s="190">
        <v>8.1000000000000003E-2</v>
      </c>
      <c r="F2318" s="195">
        <v>30.32</v>
      </c>
      <c r="G2318" s="36">
        <f t="shared" si="36"/>
        <v>2.4559199999999999</v>
      </c>
      <c r="H2318" s="39"/>
      <c r="I2318" s="36"/>
      <c r="J2318" s="35">
        <v>0</v>
      </c>
    </row>
    <row r="2319" spans="1:10" ht="15.75" hidden="1" thickBot="1">
      <c r="A2319" s="232"/>
      <c r="B2319" s="235"/>
      <c r="C2319" s="40" t="s">
        <v>162</v>
      </c>
      <c r="D2319" s="40" t="s">
        <v>18</v>
      </c>
      <c r="E2319" s="190">
        <v>0.53069999999999995</v>
      </c>
      <c r="F2319" s="189">
        <v>31.359499999999997</v>
      </c>
      <c r="G2319" s="36">
        <f t="shared" si="36"/>
        <v>16.642486649999999</v>
      </c>
      <c r="H2319" s="39"/>
      <c r="I2319" s="36"/>
      <c r="J2319" s="35">
        <v>0</v>
      </c>
    </row>
    <row r="2320" spans="1:10" ht="15.75" hidden="1" thickBot="1">
      <c r="A2320" s="232"/>
      <c r="B2320" s="235"/>
      <c r="C2320" s="40"/>
      <c r="D2320" s="40"/>
      <c r="E2320" s="190"/>
      <c r="F2320" s="189" t="s">
        <v>16</v>
      </c>
      <c r="G2320" s="36" t="str">
        <f t="shared" si="36"/>
        <v/>
      </c>
      <c r="H2320" s="39"/>
      <c r="I2320" s="36"/>
      <c r="J2320" s="35">
        <v>0</v>
      </c>
    </row>
    <row r="2321" spans="1:10" ht="39" hidden="1" thickBot="1">
      <c r="A2321" s="232"/>
      <c r="B2321" s="235"/>
      <c r="C2321" s="57" t="s">
        <v>310</v>
      </c>
      <c r="D2321" s="40"/>
      <c r="E2321" s="190"/>
      <c r="F2321" s="189" t="s">
        <v>16</v>
      </c>
      <c r="G2321" s="36" t="str">
        <f t="shared" si="36"/>
        <v/>
      </c>
      <c r="H2321" s="39"/>
      <c r="I2321" s="36"/>
      <c r="J2321" s="35">
        <v>0</v>
      </c>
    </row>
    <row r="2322" spans="1:10" ht="15.75" hidden="1" thickBot="1">
      <c r="A2322" s="233"/>
      <c r="B2322" s="236"/>
      <c r="C2322" s="45"/>
      <c r="D2322" s="45"/>
      <c r="E2322" s="191"/>
      <c r="F2322" s="192" t="s">
        <v>16</v>
      </c>
      <c r="G2322" s="46" t="str">
        <f t="shared" si="36"/>
        <v/>
      </c>
      <c r="H2322" s="48"/>
      <c r="I2322" s="36"/>
      <c r="J2322" s="35">
        <v>0</v>
      </c>
    </row>
    <row r="2323" spans="1:10" ht="15.75" hidden="1" thickBot="1">
      <c r="A2323" s="231" t="s">
        <v>1104</v>
      </c>
      <c r="B2323" s="234" t="s">
        <v>1105</v>
      </c>
      <c r="C2323" s="68"/>
      <c r="D2323" s="31" t="s">
        <v>38</v>
      </c>
      <c r="E2323" s="186"/>
      <c r="F2323" s="193" t="s">
        <v>16</v>
      </c>
      <c r="G2323" s="32" t="str">
        <f t="shared" si="36"/>
        <v/>
      </c>
      <c r="H2323" s="33"/>
      <c r="I2323" s="34"/>
      <c r="J2323" s="35">
        <v>0</v>
      </c>
    </row>
    <row r="2324" spans="1:10" ht="15.75" hidden="1" thickBot="1">
      <c r="A2324" s="232"/>
      <c r="B2324" s="235"/>
      <c r="C2324" s="37"/>
      <c r="D2324" s="37"/>
      <c r="E2324" s="188"/>
      <c r="F2324" s="194" t="s">
        <v>16</v>
      </c>
      <c r="G2324" s="36" t="str">
        <f t="shared" si="36"/>
        <v/>
      </c>
      <c r="H2324" s="39"/>
      <c r="I2324" s="36"/>
      <c r="J2324" s="35">
        <v>0</v>
      </c>
    </row>
    <row r="2325" spans="1:10" ht="15.75" hidden="1" thickBot="1">
      <c r="A2325" s="232"/>
      <c r="B2325" s="235"/>
      <c r="C2325" s="40" t="s">
        <v>33</v>
      </c>
      <c r="D2325" s="40" t="s">
        <v>18</v>
      </c>
      <c r="E2325" s="190">
        <v>0.3</v>
      </c>
      <c r="F2325" s="189">
        <v>22.5625</v>
      </c>
      <c r="G2325" s="38">
        <f t="shared" si="36"/>
        <v>6.7687499999999998</v>
      </c>
      <c r="H2325" s="43">
        <f>SUM(G2325:G2327)</f>
        <v>15.127800000000001</v>
      </c>
      <c r="I2325" s="44"/>
      <c r="J2325" s="35">
        <v>0</v>
      </c>
    </row>
    <row r="2326" spans="1:10" ht="15.75" hidden="1" thickBot="1">
      <c r="A2326" s="232"/>
      <c r="B2326" s="235"/>
      <c r="C2326" s="40" t="s">
        <v>962</v>
      </c>
      <c r="D2326" s="40" t="s">
        <v>18</v>
      </c>
      <c r="E2326" s="190">
        <v>0.3</v>
      </c>
      <c r="F2326" s="189">
        <v>27.863499999999998</v>
      </c>
      <c r="G2326" s="38">
        <f t="shared" si="36"/>
        <v>8.3590499999999999</v>
      </c>
      <c r="H2326" s="53"/>
      <c r="I2326" s="54"/>
      <c r="J2326" s="35">
        <v>0</v>
      </c>
    </row>
    <row r="2327" spans="1:10" ht="26.25" hidden="1" thickBot="1">
      <c r="A2327" s="232"/>
      <c r="B2327" s="235"/>
      <c r="C2327" s="40" t="s">
        <v>1106</v>
      </c>
      <c r="D2327" s="199" t="s">
        <v>38</v>
      </c>
      <c r="E2327" s="190">
        <v>1</v>
      </c>
      <c r="F2327" s="195" t="s">
        <v>16</v>
      </c>
      <c r="G2327" s="38" t="str">
        <f t="shared" si="36"/>
        <v/>
      </c>
      <c r="H2327" s="39"/>
      <c r="I2327" s="36"/>
      <c r="J2327" s="35">
        <v>0</v>
      </c>
    </row>
    <row r="2328" spans="1:10" ht="15.75" hidden="1" thickBot="1">
      <c r="A2328" s="233"/>
      <c r="B2328" s="236"/>
      <c r="C2328" s="45"/>
      <c r="D2328" s="45"/>
      <c r="E2328" s="191"/>
      <c r="F2328" s="192" t="s">
        <v>16</v>
      </c>
      <c r="G2328" s="46" t="str">
        <f t="shared" si="36"/>
        <v/>
      </c>
      <c r="H2328" s="48"/>
      <c r="I2328" s="36"/>
      <c r="J2328" s="35">
        <v>0</v>
      </c>
    </row>
    <row r="2329" spans="1:10" ht="15.75" thickBot="1">
      <c r="A2329" s="231" t="s">
        <v>1107</v>
      </c>
      <c r="B2329" s="234" t="s">
        <v>1108</v>
      </c>
      <c r="C2329" s="30"/>
      <c r="D2329" s="31" t="s">
        <v>24</v>
      </c>
      <c r="E2329" s="186"/>
      <c r="F2329" s="193" t="s">
        <v>16</v>
      </c>
      <c r="G2329" s="32" t="str">
        <f t="shared" si="36"/>
        <v/>
      </c>
      <c r="H2329" s="33"/>
      <c r="I2329" s="34"/>
      <c r="J2329" s="35">
        <v>2</v>
      </c>
    </row>
    <row r="2330" spans="1:10">
      <c r="A2330" s="232"/>
      <c r="B2330" s="235"/>
      <c r="C2330" s="37"/>
      <c r="D2330" s="37"/>
      <c r="E2330" s="188"/>
      <c r="F2330" s="194" t="s">
        <v>16</v>
      </c>
      <c r="G2330" s="36" t="str">
        <f t="shared" si="36"/>
        <v/>
      </c>
      <c r="H2330" s="39"/>
      <c r="I2330" s="36"/>
      <c r="J2330" s="35">
        <v>2</v>
      </c>
    </row>
    <row r="2331" spans="1:10" ht="51">
      <c r="A2331" s="232"/>
      <c r="B2331" s="235"/>
      <c r="C2331" s="40" t="s">
        <v>1109</v>
      </c>
      <c r="D2331" s="40" t="s">
        <v>212</v>
      </c>
      <c r="E2331" s="190">
        <v>1</v>
      </c>
      <c r="F2331" s="195">
        <v>220.38099999999997</v>
      </c>
      <c r="G2331" s="38">
        <f t="shared" si="36"/>
        <v>220.38099999999997</v>
      </c>
      <c r="H2331" s="43">
        <f>SUM(G2331:G2335)</f>
        <v>325.03248880000001</v>
      </c>
      <c r="I2331" s="44"/>
      <c r="J2331" s="35">
        <v>2</v>
      </c>
    </row>
    <row r="2332" spans="1:10">
      <c r="A2332" s="232"/>
      <c r="B2332" s="235"/>
      <c r="C2332" s="40" t="s">
        <v>64</v>
      </c>
      <c r="D2332" s="40" t="s">
        <v>18</v>
      </c>
      <c r="E2332" s="190">
        <v>1.0256000000000001</v>
      </c>
      <c r="F2332" s="189">
        <v>28.186499999999999</v>
      </c>
      <c r="G2332" s="38">
        <f t="shared" si="36"/>
        <v>28.9080744</v>
      </c>
      <c r="H2332" s="39"/>
      <c r="I2332" s="36"/>
      <c r="J2332" s="35">
        <v>2</v>
      </c>
    </row>
    <row r="2333" spans="1:10">
      <c r="A2333" s="232"/>
      <c r="B2333" s="235"/>
      <c r="C2333" s="40" t="s">
        <v>33</v>
      </c>
      <c r="D2333" s="40" t="s">
        <v>18</v>
      </c>
      <c r="E2333" s="190">
        <v>0.51280000000000003</v>
      </c>
      <c r="F2333" s="189">
        <v>22.5625</v>
      </c>
      <c r="G2333" s="38">
        <f t="shared" si="36"/>
        <v>11.57005</v>
      </c>
      <c r="H2333" s="39"/>
      <c r="I2333" s="36"/>
      <c r="J2333" s="35">
        <v>2</v>
      </c>
    </row>
    <row r="2334" spans="1:10">
      <c r="A2334" s="232"/>
      <c r="B2334" s="235"/>
      <c r="C2334" s="40" t="s">
        <v>309</v>
      </c>
      <c r="D2334" s="174" t="s">
        <v>164</v>
      </c>
      <c r="E2334" s="190">
        <v>0.2722</v>
      </c>
      <c r="F2334" s="195">
        <v>30.32</v>
      </c>
      <c r="G2334" s="36">
        <f t="shared" si="36"/>
        <v>8.2531040000000004</v>
      </c>
      <c r="H2334" s="39"/>
      <c r="I2334" s="36"/>
      <c r="J2334" s="35">
        <v>2</v>
      </c>
    </row>
    <row r="2335" spans="1:10">
      <c r="A2335" s="232"/>
      <c r="B2335" s="235"/>
      <c r="C2335" s="40" t="s">
        <v>162</v>
      </c>
      <c r="D2335" s="40" t="s">
        <v>18</v>
      </c>
      <c r="E2335" s="190">
        <v>1.7831999999999999</v>
      </c>
      <c r="F2335" s="189">
        <v>31.359499999999997</v>
      </c>
      <c r="G2335" s="36">
        <f t="shared" si="36"/>
        <v>55.920260399999989</v>
      </c>
      <c r="H2335" s="39"/>
      <c r="I2335" s="36"/>
      <c r="J2335" s="35">
        <v>2</v>
      </c>
    </row>
    <row r="2336" spans="1:10">
      <c r="A2336" s="232"/>
      <c r="B2336" s="235"/>
      <c r="C2336" s="40"/>
      <c r="D2336" s="40"/>
      <c r="E2336" s="190"/>
      <c r="F2336" s="189" t="s">
        <v>16</v>
      </c>
      <c r="G2336" s="36" t="str">
        <f t="shared" si="36"/>
        <v/>
      </c>
      <c r="H2336" s="39"/>
      <c r="I2336" s="36"/>
      <c r="J2336" s="35">
        <v>2</v>
      </c>
    </row>
    <row r="2337" spans="1:10" ht="38.25">
      <c r="A2337" s="232"/>
      <c r="B2337" s="235"/>
      <c r="C2337" s="57" t="s">
        <v>310</v>
      </c>
      <c r="D2337" s="40"/>
      <c r="E2337" s="190"/>
      <c r="F2337" s="189" t="s">
        <v>16</v>
      </c>
      <c r="G2337" s="36" t="str">
        <f t="shared" si="36"/>
        <v/>
      </c>
      <c r="H2337" s="39"/>
      <c r="I2337" s="36"/>
      <c r="J2337" s="35">
        <v>2</v>
      </c>
    </row>
    <row r="2338" spans="1:10" ht="15.75" thickBot="1">
      <c r="A2338" s="233"/>
      <c r="B2338" s="236"/>
      <c r="C2338" s="45"/>
      <c r="D2338" s="200"/>
      <c r="E2338" s="191"/>
      <c r="F2338" s="196" t="s">
        <v>16</v>
      </c>
      <c r="G2338" s="47" t="str">
        <f t="shared" si="36"/>
        <v/>
      </c>
      <c r="H2338" s="48"/>
      <c r="I2338" s="36"/>
      <c r="J2338" s="35">
        <v>2</v>
      </c>
    </row>
    <row r="2339" spans="1:10" ht="15.75" hidden="1" thickBot="1">
      <c r="A2339" s="231" t="s">
        <v>1110</v>
      </c>
      <c r="B2339" s="234" t="s">
        <v>1111</v>
      </c>
      <c r="C2339" s="30"/>
      <c r="D2339" s="31" t="s">
        <v>24</v>
      </c>
      <c r="E2339" s="186"/>
      <c r="F2339" s="193" t="s">
        <v>16</v>
      </c>
      <c r="G2339" s="32" t="str">
        <f t="shared" si="36"/>
        <v/>
      </c>
      <c r="H2339" s="33"/>
      <c r="I2339" s="34"/>
      <c r="J2339" s="35">
        <v>0</v>
      </c>
    </row>
    <row r="2340" spans="1:10" ht="15.75" hidden="1" thickBot="1">
      <c r="A2340" s="232"/>
      <c r="B2340" s="235"/>
      <c r="C2340" s="37"/>
      <c r="D2340" s="37"/>
      <c r="E2340" s="188"/>
      <c r="F2340" s="194" t="s">
        <v>16</v>
      </c>
      <c r="G2340" s="36" t="str">
        <f t="shared" si="36"/>
        <v/>
      </c>
      <c r="H2340" s="39"/>
      <c r="I2340" s="36"/>
      <c r="J2340" s="35">
        <v>0</v>
      </c>
    </row>
    <row r="2341" spans="1:10" ht="51.75" hidden="1" thickBot="1">
      <c r="A2341" s="232"/>
      <c r="B2341" s="235"/>
      <c r="C2341" s="40" t="s">
        <v>1112</v>
      </c>
      <c r="D2341" s="40" t="s">
        <v>212</v>
      </c>
      <c r="E2341" s="190">
        <v>1</v>
      </c>
      <c r="F2341" s="195">
        <v>222.77499999999998</v>
      </c>
      <c r="G2341" s="38">
        <f t="shared" si="36"/>
        <v>222.77499999999998</v>
      </c>
      <c r="H2341" s="43">
        <f>SUM(G2341:G2345)</f>
        <v>342.28468664999997</v>
      </c>
      <c r="I2341" s="44"/>
      <c r="J2341" s="35">
        <v>0</v>
      </c>
    </row>
    <row r="2342" spans="1:10" ht="15.75" hidden="1" thickBot="1">
      <c r="A2342" s="232"/>
      <c r="B2342" s="235"/>
      <c r="C2342" s="40" t="s">
        <v>64</v>
      </c>
      <c r="D2342" s="40" t="s">
        <v>18</v>
      </c>
      <c r="E2342" s="190">
        <v>1.1312</v>
      </c>
      <c r="F2342" s="189">
        <v>28.186499999999999</v>
      </c>
      <c r="G2342" s="38">
        <f t="shared" si="36"/>
        <v>31.884568799999997</v>
      </c>
      <c r="H2342" s="39"/>
      <c r="I2342" s="36"/>
      <c r="J2342" s="35">
        <v>0</v>
      </c>
    </row>
    <row r="2343" spans="1:10" ht="15.75" hidden="1" thickBot="1">
      <c r="A2343" s="232"/>
      <c r="B2343" s="235"/>
      <c r="C2343" s="40" t="s">
        <v>33</v>
      </c>
      <c r="D2343" s="40" t="s">
        <v>18</v>
      </c>
      <c r="E2343" s="190">
        <v>0.56559999999999999</v>
      </c>
      <c r="F2343" s="189">
        <v>22.5625</v>
      </c>
      <c r="G2343" s="38">
        <f t="shared" si="36"/>
        <v>12.76135</v>
      </c>
      <c r="H2343" s="39"/>
      <c r="I2343" s="36"/>
      <c r="J2343" s="35">
        <v>0</v>
      </c>
    </row>
    <row r="2344" spans="1:10" ht="15.75" hidden="1" thickBot="1">
      <c r="A2344" s="232"/>
      <c r="B2344" s="235"/>
      <c r="C2344" s="40" t="s">
        <v>309</v>
      </c>
      <c r="D2344" s="174" t="s">
        <v>164</v>
      </c>
      <c r="E2344" s="190">
        <v>0.3175</v>
      </c>
      <c r="F2344" s="195">
        <v>30.32</v>
      </c>
      <c r="G2344" s="36">
        <f t="shared" si="36"/>
        <v>9.6265999999999998</v>
      </c>
      <c r="H2344" s="39"/>
      <c r="I2344" s="36"/>
      <c r="J2344" s="35">
        <v>0</v>
      </c>
    </row>
    <row r="2345" spans="1:10" ht="15.75" hidden="1" thickBot="1">
      <c r="A2345" s="232"/>
      <c r="B2345" s="235"/>
      <c r="C2345" s="40" t="s">
        <v>162</v>
      </c>
      <c r="D2345" s="40" t="s">
        <v>18</v>
      </c>
      <c r="E2345" s="190">
        <v>2.0802999999999998</v>
      </c>
      <c r="F2345" s="189">
        <v>31.359499999999997</v>
      </c>
      <c r="G2345" s="36">
        <f t="shared" si="36"/>
        <v>65.237167849999992</v>
      </c>
      <c r="H2345" s="39"/>
      <c r="I2345" s="36"/>
      <c r="J2345" s="35">
        <v>0</v>
      </c>
    </row>
    <row r="2346" spans="1:10" ht="15.75" hidden="1" thickBot="1">
      <c r="A2346" s="232"/>
      <c r="B2346" s="235"/>
      <c r="C2346" s="40"/>
      <c r="D2346" s="40"/>
      <c r="E2346" s="190"/>
      <c r="F2346" s="189" t="s">
        <v>16</v>
      </c>
      <c r="G2346" s="36" t="str">
        <f t="shared" si="36"/>
        <v/>
      </c>
      <c r="H2346" s="39"/>
      <c r="I2346" s="36"/>
      <c r="J2346" s="35">
        <v>0</v>
      </c>
    </row>
    <row r="2347" spans="1:10" ht="39" hidden="1" thickBot="1">
      <c r="A2347" s="232"/>
      <c r="B2347" s="235"/>
      <c r="C2347" s="57" t="s">
        <v>310</v>
      </c>
      <c r="D2347" s="40"/>
      <c r="E2347" s="190"/>
      <c r="F2347" s="189" t="s">
        <v>16</v>
      </c>
      <c r="G2347" s="36" t="str">
        <f t="shared" si="36"/>
        <v/>
      </c>
      <c r="H2347" s="39"/>
      <c r="I2347" s="36"/>
      <c r="J2347" s="35">
        <v>0</v>
      </c>
    </row>
    <row r="2348" spans="1:10" ht="15.75" hidden="1" thickBot="1">
      <c r="A2348" s="233"/>
      <c r="B2348" s="236"/>
      <c r="C2348" s="45"/>
      <c r="D2348" s="200"/>
      <c r="E2348" s="191"/>
      <c r="F2348" s="196" t="s">
        <v>16</v>
      </c>
      <c r="G2348" s="47" t="str">
        <f t="shared" si="36"/>
        <v/>
      </c>
      <c r="H2348" s="48"/>
      <c r="I2348" s="36"/>
      <c r="J2348" s="35">
        <v>0</v>
      </c>
    </row>
    <row r="2349" spans="1:10" ht="15.75" thickBot="1">
      <c r="A2349" s="231" t="s">
        <v>1113</v>
      </c>
      <c r="B2349" s="234" t="s">
        <v>1114</v>
      </c>
      <c r="C2349" s="30"/>
      <c r="D2349" s="31" t="s">
        <v>24</v>
      </c>
      <c r="E2349" s="186"/>
      <c r="F2349" s="193" t="s">
        <v>16</v>
      </c>
      <c r="G2349" s="32" t="str">
        <f t="shared" si="36"/>
        <v/>
      </c>
      <c r="H2349" s="33"/>
      <c r="I2349" s="34"/>
      <c r="J2349" s="35">
        <v>1</v>
      </c>
    </row>
    <row r="2350" spans="1:10">
      <c r="A2350" s="232"/>
      <c r="B2350" s="235"/>
      <c r="C2350" s="37"/>
      <c r="D2350" s="37"/>
      <c r="E2350" s="188"/>
      <c r="F2350" s="194" t="s">
        <v>16</v>
      </c>
      <c r="G2350" s="36" t="str">
        <f t="shared" si="36"/>
        <v/>
      </c>
      <c r="H2350" s="39"/>
      <c r="I2350" s="36"/>
      <c r="J2350" s="35">
        <v>1</v>
      </c>
    </row>
    <row r="2351" spans="1:10" ht="51">
      <c r="A2351" s="232"/>
      <c r="B2351" s="235"/>
      <c r="C2351" s="40" t="s">
        <v>1115</v>
      </c>
      <c r="D2351" s="40" t="s">
        <v>212</v>
      </c>
      <c r="E2351" s="190">
        <v>1</v>
      </c>
      <c r="F2351" s="195">
        <v>276.07</v>
      </c>
      <c r="G2351" s="38">
        <f t="shared" si="36"/>
        <v>276.07</v>
      </c>
      <c r="H2351" s="43">
        <f>SUM(G2351:G2355)</f>
        <v>410.44405244999996</v>
      </c>
      <c r="I2351" s="44"/>
      <c r="J2351" s="35">
        <v>1</v>
      </c>
    </row>
    <row r="2352" spans="1:10">
      <c r="A2352" s="232"/>
      <c r="B2352" s="235"/>
      <c r="C2352" s="40" t="s">
        <v>64</v>
      </c>
      <c r="D2352" s="40" t="s">
        <v>18</v>
      </c>
      <c r="E2352" s="190">
        <v>1.2367999999999999</v>
      </c>
      <c r="F2352" s="189">
        <v>28.186499999999999</v>
      </c>
      <c r="G2352" s="38">
        <f t="shared" si="36"/>
        <v>34.861063199999997</v>
      </c>
      <c r="H2352" s="39"/>
      <c r="I2352" s="36"/>
      <c r="J2352" s="35">
        <v>1</v>
      </c>
    </row>
    <row r="2353" spans="1:10">
      <c r="A2353" s="232"/>
      <c r="B2353" s="235"/>
      <c r="C2353" s="40" t="s">
        <v>33</v>
      </c>
      <c r="D2353" s="40" t="s">
        <v>18</v>
      </c>
      <c r="E2353" s="190">
        <v>0.61839999999999995</v>
      </c>
      <c r="F2353" s="189">
        <v>22.5625</v>
      </c>
      <c r="G2353" s="38">
        <f t="shared" si="36"/>
        <v>13.952649999999998</v>
      </c>
      <c r="H2353" s="39"/>
      <c r="I2353" s="36"/>
      <c r="J2353" s="35">
        <v>1</v>
      </c>
    </row>
    <row r="2354" spans="1:10">
      <c r="A2354" s="232"/>
      <c r="B2354" s="235"/>
      <c r="C2354" s="40" t="s">
        <v>309</v>
      </c>
      <c r="D2354" s="174" t="s">
        <v>164</v>
      </c>
      <c r="E2354" s="190">
        <v>0.3629</v>
      </c>
      <c r="F2354" s="195">
        <v>30.32</v>
      </c>
      <c r="G2354" s="36">
        <f t="shared" si="36"/>
        <v>11.003128</v>
      </c>
      <c r="H2354" s="39"/>
      <c r="I2354" s="36"/>
      <c r="J2354" s="35">
        <v>1</v>
      </c>
    </row>
    <row r="2355" spans="1:10">
      <c r="A2355" s="232"/>
      <c r="B2355" s="235"/>
      <c r="C2355" s="40" t="s">
        <v>162</v>
      </c>
      <c r="D2355" s="40" t="s">
        <v>18</v>
      </c>
      <c r="E2355" s="190">
        <v>2.3774999999999999</v>
      </c>
      <c r="F2355" s="189">
        <v>31.359499999999997</v>
      </c>
      <c r="G2355" s="36">
        <f t="shared" si="36"/>
        <v>74.557211249999995</v>
      </c>
      <c r="H2355" s="39"/>
      <c r="I2355" s="36"/>
      <c r="J2355" s="35">
        <v>1</v>
      </c>
    </row>
    <row r="2356" spans="1:10">
      <c r="A2356" s="232"/>
      <c r="B2356" s="235"/>
      <c r="C2356" s="40"/>
      <c r="D2356" s="40"/>
      <c r="E2356" s="190"/>
      <c r="F2356" s="189" t="s">
        <v>16</v>
      </c>
      <c r="G2356" s="36" t="str">
        <f t="shared" si="36"/>
        <v/>
      </c>
      <c r="H2356" s="39"/>
      <c r="I2356" s="36"/>
      <c r="J2356" s="35">
        <v>1</v>
      </c>
    </row>
    <row r="2357" spans="1:10" ht="38.25">
      <c r="A2357" s="232"/>
      <c r="B2357" s="235"/>
      <c r="C2357" s="57" t="s">
        <v>310</v>
      </c>
      <c r="D2357" s="40"/>
      <c r="E2357" s="190"/>
      <c r="F2357" s="189" t="s">
        <v>16</v>
      </c>
      <c r="G2357" s="36" t="str">
        <f t="shared" si="36"/>
        <v/>
      </c>
      <c r="H2357" s="39"/>
      <c r="I2357" s="36"/>
      <c r="J2357" s="35">
        <v>1</v>
      </c>
    </row>
    <row r="2358" spans="1:10" ht="15.75" thickBot="1">
      <c r="A2358" s="233"/>
      <c r="B2358" s="236"/>
      <c r="C2358" s="45"/>
      <c r="D2358" s="200"/>
      <c r="E2358" s="191"/>
      <c r="F2358" s="196" t="s">
        <v>16</v>
      </c>
      <c r="G2358" s="47" t="str">
        <f t="shared" si="36"/>
        <v/>
      </c>
      <c r="H2358" s="48"/>
      <c r="I2358" s="36"/>
      <c r="J2358" s="35">
        <v>1</v>
      </c>
    </row>
    <row r="2359" spans="1:10" ht="15.75" hidden="1" thickBot="1">
      <c r="A2359" s="231" t="s">
        <v>1116</v>
      </c>
      <c r="B2359" s="234" t="s">
        <v>1117</v>
      </c>
      <c r="C2359" s="30"/>
      <c r="D2359" s="31" t="s">
        <v>24</v>
      </c>
      <c r="E2359" s="186"/>
      <c r="F2359" s="193" t="s">
        <v>16</v>
      </c>
      <c r="G2359" s="32" t="str">
        <f t="shared" si="36"/>
        <v/>
      </c>
      <c r="H2359" s="33"/>
      <c r="I2359" s="34"/>
      <c r="J2359" s="35">
        <v>0</v>
      </c>
    </row>
    <row r="2360" spans="1:10" ht="15.75" hidden="1" thickBot="1">
      <c r="A2360" s="232"/>
      <c r="B2360" s="235"/>
      <c r="C2360" s="37"/>
      <c r="D2360" s="37"/>
      <c r="E2360" s="188"/>
      <c r="F2360" s="194" t="s">
        <v>16</v>
      </c>
      <c r="G2360" s="36" t="str">
        <f t="shared" si="36"/>
        <v/>
      </c>
      <c r="H2360" s="39"/>
      <c r="I2360" s="36"/>
      <c r="J2360" s="35">
        <v>0</v>
      </c>
    </row>
    <row r="2361" spans="1:10" ht="51.75" hidden="1" thickBot="1">
      <c r="A2361" s="232"/>
      <c r="B2361" s="235"/>
      <c r="C2361" s="40" t="s">
        <v>1118</v>
      </c>
      <c r="D2361" s="40" t="s">
        <v>212</v>
      </c>
      <c r="E2361" s="190">
        <v>1</v>
      </c>
      <c r="F2361" s="195">
        <v>315.83699999999999</v>
      </c>
      <c r="G2361" s="38">
        <f t="shared" si="36"/>
        <v>315.83699999999999</v>
      </c>
      <c r="H2361" s="43">
        <f>SUM(G2361:G2365)</f>
        <v>465.07238624999997</v>
      </c>
      <c r="I2361" s="44"/>
      <c r="J2361" s="35">
        <v>0</v>
      </c>
    </row>
    <row r="2362" spans="1:10" ht="15.75" hidden="1" thickBot="1">
      <c r="A2362" s="232"/>
      <c r="B2362" s="235"/>
      <c r="C2362" s="40" t="s">
        <v>64</v>
      </c>
      <c r="D2362" s="40" t="s">
        <v>18</v>
      </c>
      <c r="E2362" s="190">
        <v>1.3424</v>
      </c>
      <c r="F2362" s="189">
        <v>28.186499999999999</v>
      </c>
      <c r="G2362" s="38">
        <f t="shared" si="36"/>
        <v>37.837557599999997</v>
      </c>
      <c r="H2362" s="39"/>
      <c r="I2362" s="36"/>
      <c r="J2362" s="35">
        <v>0</v>
      </c>
    </row>
    <row r="2363" spans="1:10" ht="15.75" hidden="1" thickBot="1">
      <c r="A2363" s="232"/>
      <c r="B2363" s="235"/>
      <c r="C2363" s="40" t="s">
        <v>33</v>
      </c>
      <c r="D2363" s="40" t="s">
        <v>18</v>
      </c>
      <c r="E2363" s="190">
        <v>0.67120000000000002</v>
      </c>
      <c r="F2363" s="189">
        <v>22.5625</v>
      </c>
      <c r="G2363" s="38">
        <f t="shared" si="36"/>
        <v>15.14395</v>
      </c>
      <c r="H2363" s="39"/>
      <c r="I2363" s="36"/>
      <c r="J2363" s="35">
        <v>0</v>
      </c>
    </row>
    <row r="2364" spans="1:10" ht="15.75" hidden="1" thickBot="1">
      <c r="A2364" s="232"/>
      <c r="B2364" s="235"/>
      <c r="C2364" s="40" t="s">
        <v>309</v>
      </c>
      <c r="D2364" s="174" t="s">
        <v>164</v>
      </c>
      <c r="E2364" s="190">
        <v>0.40820000000000001</v>
      </c>
      <c r="F2364" s="195">
        <v>30.32</v>
      </c>
      <c r="G2364" s="36">
        <f t="shared" si="36"/>
        <v>12.376624</v>
      </c>
      <c r="H2364" s="39"/>
      <c r="I2364" s="36"/>
      <c r="J2364" s="35">
        <v>0</v>
      </c>
    </row>
    <row r="2365" spans="1:10" ht="15.75" hidden="1" thickBot="1">
      <c r="A2365" s="232"/>
      <c r="B2365" s="235"/>
      <c r="C2365" s="40" t="s">
        <v>162</v>
      </c>
      <c r="D2365" s="40" t="s">
        <v>18</v>
      </c>
      <c r="E2365" s="190">
        <v>2.6747000000000001</v>
      </c>
      <c r="F2365" s="189">
        <v>31.359499999999997</v>
      </c>
      <c r="G2365" s="36">
        <f t="shared" si="36"/>
        <v>83.877254649999998</v>
      </c>
      <c r="H2365" s="39"/>
      <c r="I2365" s="36"/>
      <c r="J2365" s="35">
        <v>0</v>
      </c>
    </row>
    <row r="2366" spans="1:10" ht="15.75" hidden="1" thickBot="1">
      <c r="A2366" s="232"/>
      <c r="B2366" s="235"/>
      <c r="C2366" s="40"/>
      <c r="D2366" s="40"/>
      <c r="E2366" s="190"/>
      <c r="F2366" s="189" t="s">
        <v>16</v>
      </c>
      <c r="G2366" s="36" t="str">
        <f t="shared" si="36"/>
        <v/>
      </c>
      <c r="H2366" s="39"/>
      <c r="I2366" s="36"/>
      <c r="J2366" s="35">
        <v>0</v>
      </c>
    </row>
    <row r="2367" spans="1:10" ht="39" hidden="1" thickBot="1">
      <c r="A2367" s="232"/>
      <c r="B2367" s="235"/>
      <c r="C2367" s="57" t="s">
        <v>310</v>
      </c>
      <c r="D2367" s="40"/>
      <c r="E2367" s="190"/>
      <c r="F2367" s="189" t="s">
        <v>16</v>
      </c>
      <c r="G2367" s="36" t="str">
        <f t="shared" si="36"/>
        <v/>
      </c>
      <c r="H2367" s="39"/>
      <c r="I2367" s="36"/>
      <c r="J2367" s="35">
        <v>0</v>
      </c>
    </row>
    <row r="2368" spans="1:10" ht="15.75" hidden="1" thickBot="1">
      <c r="A2368" s="233"/>
      <c r="B2368" s="236"/>
      <c r="C2368" s="45"/>
      <c r="D2368" s="200"/>
      <c r="E2368" s="191"/>
      <c r="F2368" s="196" t="s">
        <v>16</v>
      </c>
      <c r="G2368" s="47" t="str">
        <f t="shared" si="36"/>
        <v/>
      </c>
      <c r="H2368" s="48"/>
      <c r="I2368" s="36"/>
      <c r="J2368" s="35">
        <v>0</v>
      </c>
    </row>
    <row r="2369" spans="1:10" ht="15.75" hidden="1" thickBot="1">
      <c r="A2369" s="231" t="s">
        <v>1119</v>
      </c>
      <c r="B2369" s="234" t="s">
        <v>1120</v>
      </c>
      <c r="C2369" s="30"/>
      <c r="D2369" s="31" t="s">
        <v>24</v>
      </c>
      <c r="E2369" s="186"/>
      <c r="F2369" s="193" t="s">
        <v>16</v>
      </c>
      <c r="G2369" s="32" t="str">
        <f t="shared" si="36"/>
        <v/>
      </c>
      <c r="H2369" s="33"/>
      <c r="I2369" s="34"/>
      <c r="J2369" s="35">
        <v>0</v>
      </c>
    </row>
    <row r="2370" spans="1:10" ht="15.75" hidden="1" thickBot="1">
      <c r="A2370" s="232"/>
      <c r="B2370" s="235"/>
      <c r="C2370" s="37"/>
      <c r="D2370" s="37"/>
      <c r="E2370" s="188"/>
      <c r="F2370" s="194" t="s">
        <v>16</v>
      </c>
      <c r="G2370" s="36" t="str">
        <f t="shared" si="36"/>
        <v/>
      </c>
      <c r="H2370" s="39"/>
      <c r="I2370" s="36"/>
      <c r="J2370" s="35">
        <v>0</v>
      </c>
    </row>
    <row r="2371" spans="1:10" ht="51.75" hidden="1" thickBot="1">
      <c r="A2371" s="232"/>
      <c r="B2371" s="235"/>
      <c r="C2371" s="40" t="s">
        <v>1121</v>
      </c>
      <c r="D2371" s="40" t="s">
        <v>212</v>
      </c>
      <c r="E2371" s="190">
        <v>1</v>
      </c>
      <c r="F2371" s="195">
        <v>338.29500000000002</v>
      </c>
      <c r="G2371" s="38">
        <f t="shared" si="36"/>
        <v>338.29500000000002</v>
      </c>
      <c r="H2371" s="43">
        <f>SUM(G2371:G2375)</f>
        <v>498.22695765000003</v>
      </c>
      <c r="I2371" s="44"/>
      <c r="J2371" s="35">
        <v>0</v>
      </c>
    </row>
    <row r="2372" spans="1:10" ht="15.75" hidden="1" thickBot="1">
      <c r="A2372" s="232"/>
      <c r="B2372" s="235"/>
      <c r="C2372" s="40" t="s">
        <v>64</v>
      </c>
      <c r="D2372" s="40" t="s">
        <v>18</v>
      </c>
      <c r="E2372" s="190">
        <v>1.3424</v>
      </c>
      <c r="F2372" s="189">
        <v>28.186499999999999</v>
      </c>
      <c r="G2372" s="38">
        <f t="shared" si="36"/>
        <v>37.837557599999997</v>
      </c>
      <c r="H2372" s="39"/>
      <c r="I2372" s="36"/>
      <c r="J2372" s="35">
        <v>0</v>
      </c>
    </row>
    <row r="2373" spans="1:10" ht="15.75" hidden="1" thickBot="1">
      <c r="A2373" s="232"/>
      <c r="B2373" s="235"/>
      <c r="C2373" s="40" t="s">
        <v>33</v>
      </c>
      <c r="D2373" s="40" t="s">
        <v>18</v>
      </c>
      <c r="E2373" s="190">
        <v>0.67120000000000002</v>
      </c>
      <c r="F2373" s="189">
        <v>22.5625</v>
      </c>
      <c r="G2373" s="38">
        <f t="shared" si="36"/>
        <v>15.14395</v>
      </c>
      <c r="H2373" s="39"/>
      <c r="I2373" s="36"/>
      <c r="J2373" s="35">
        <v>0</v>
      </c>
    </row>
    <row r="2374" spans="1:10" ht="15.75" hidden="1" thickBot="1">
      <c r="A2374" s="232"/>
      <c r="B2374" s="235"/>
      <c r="C2374" s="40" t="s">
        <v>309</v>
      </c>
      <c r="D2374" s="174" t="s">
        <v>164</v>
      </c>
      <c r="E2374" s="190">
        <v>0.4536</v>
      </c>
      <c r="F2374" s="195">
        <v>30.32</v>
      </c>
      <c r="G2374" s="36">
        <f t="shared" ref="G2374:G2437" si="37">IF(ISNUMBER(F2374),E2374*F2374,"")</f>
        <v>13.753152</v>
      </c>
      <c r="H2374" s="39"/>
      <c r="I2374" s="36"/>
      <c r="J2374" s="35">
        <v>0</v>
      </c>
    </row>
    <row r="2375" spans="1:10" ht="15.75" hidden="1" thickBot="1">
      <c r="A2375" s="232"/>
      <c r="B2375" s="235"/>
      <c r="C2375" s="40" t="s">
        <v>162</v>
      </c>
      <c r="D2375" s="40" t="s">
        <v>18</v>
      </c>
      <c r="E2375" s="190">
        <v>2.9719000000000002</v>
      </c>
      <c r="F2375" s="189">
        <v>31.359499999999997</v>
      </c>
      <c r="G2375" s="36">
        <f t="shared" si="37"/>
        <v>93.197298050000001</v>
      </c>
      <c r="H2375" s="39"/>
      <c r="I2375" s="36"/>
      <c r="J2375" s="35">
        <v>0</v>
      </c>
    </row>
    <row r="2376" spans="1:10" ht="15.75" hidden="1" thickBot="1">
      <c r="A2376" s="232"/>
      <c r="B2376" s="235"/>
      <c r="C2376" s="40"/>
      <c r="D2376" s="40"/>
      <c r="E2376" s="190"/>
      <c r="F2376" s="189" t="s">
        <v>16</v>
      </c>
      <c r="G2376" s="36" t="str">
        <f t="shared" si="37"/>
        <v/>
      </c>
      <c r="H2376" s="39"/>
      <c r="I2376" s="36"/>
      <c r="J2376" s="35">
        <v>0</v>
      </c>
    </row>
    <row r="2377" spans="1:10" ht="39" hidden="1" thickBot="1">
      <c r="A2377" s="232"/>
      <c r="B2377" s="235"/>
      <c r="C2377" s="57" t="s">
        <v>310</v>
      </c>
      <c r="D2377" s="40"/>
      <c r="E2377" s="190"/>
      <c r="F2377" s="189" t="s">
        <v>16</v>
      </c>
      <c r="G2377" s="36" t="str">
        <f t="shared" si="37"/>
        <v/>
      </c>
      <c r="H2377" s="39"/>
      <c r="I2377" s="36"/>
      <c r="J2377" s="35">
        <v>0</v>
      </c>
    </row>
    <row r="2378" spans="1:10" ht="15.75" hidden="1" thickBot="1">
      <c r="A2378" s="233"/>
      <c r="B2378" s="236"/>
      <c r="C2378" s="45"/>
      <c r="D2378" s="200"/>
      <c r="E2378" s="191"/>
      <c r="F2378" s="196" t="s">
        <v>16</v>
      </c>
      <c r="G2378" s="47" t="str">
        <f t="shared" si="37"/>
        <v/>
      </c>
      <c r="H2378" s="48"/>
      <c r="I2378" s="36"/>
      <c r="J2378" s="35">
        <v>0</v>
      </c>
    </row>
    <row r="2379" spans="1:10" ht="15.75" hidden="1" thickBot="1">
      <c r="A2379" s="231" t="s">
        <v>1122</v>
      </c>
      <c r="B2379" s="234" t="s">
        <v>1123</v>
      </c>
      <c r="C2379" s="30"/>
      <c r="D2379" s="31" t="s">
        <v>24</v>
      </c>
      <c r="E2379" s="186"/>
      <c r="F2379" s="193" t="s">
        <v>16</v>
      </c>
      <c r="G2379" s="32" t="str">
        <f t="shared" si="37"/>
        <v/>
      </c>
      <c r="H2379" s="33"/>
      <c r="I2379" s="34"/>
      <c r="J2379" s="35">
        <v>0</v>
      </c>
    </row>
    <row r="2380" spans="1:10" ht="15.75" hidden="1" thickBot="1">
      <c r="A2380" s="232"/>
      <c r="B2380" s="235"/>
      <c r="C2380" s="37"/>
      <c r="D2380" s="37"/>
      <c r="E2380" s="188"/>
      <c r="F2380" s="194" t="s">
        <v>16</v>
      </c>
      <c r="G2380" s="36" t="str">
        <f t="shared" si="37"/>
        <v/>
      </c>
      <c r="H2380" s="39"/>
      <c r="I2380" s="36"/>
      <c r="J2380" s="35">
        <v>0</v>
      </c>
    </row>
    <row r="2381" spans="1:10" ht="15.75" hidden="1" thickBot="1">
      <c r="A2381" s="232"/>
      <c r="B2381" s="235"/>
      <c r="C2381" s="40" t="s">
        <v>1102</v>
      </c>
      <c r="D2381" s="40" t="s">
        <v>153</v>
      </c>
      <c r="E2381" s="190">
        <v>1.0999999999999999E-2</v>
      </c>
      <c r="F2381" s="195">
        <v>24.196499999999997</v>
      </c>
      <c r="G2381" s="36">
        <f t="shared" si="37"/>
        <v>0.26616149999999994</v>
      </c>
      <c r="H2381" s="43">
        <f>SUM(G2381:G2384)</f>
        <v>108.5833945</v>
      </c>
      <c r="I2381" s="44"/>
      <c r="J2381" s="35">
        <v>0</v>
      </c>
    </row>
    <row r="2382" spans="1:10" ht="15.75" hidden="1" thickBot="1">
      <c r="A2382" s="232"/>
      <c r="B2382" s="235"/>
      <c r="C2382" s="40" t="s">
        <v>160</v>
      </c>
      <c r="D2382" s="40" t="s">
        <v>153</v>
      </c>
      <c r="E2382" s="190">
        <v>2.4E-2</v>
      </c>
      <c r="F2382" s="195">
        <v>18.363499999999998</v>
      </c>
      <c r="G2382" s="36">
        <f t="shared" si="37"/>
        <v>0.44072399999999995</v>
      </c>
      <c r="H2382" s="39"/>
      <c r="I2382" s="36"/>
      <c r="J2382" s="35">
        <v>0</v>
      </c>
    </row>
    <row r="2383" spans="1:10" ht="15.75" hidden="1" thickBot="1">
      <c r="A2383" s="232"/>
      <c r="B2383" s="235"/>
      <c r="C2383" s="40" t="s">
        <v>64</v>
      </c>
      <c r="D2383" s="40" t="s">
        <v>18</v>
      </c>
      <c r="E2383" s="190">
        <v>2.7410000000000001</v>
      </c>
      <c r="F2383" s="189">
        <v>28.186499999999999</v>
      </c>
      <c r="G2383" s="36">
        <f t="shared" si="37"/>
        <v>77.259196500000002</v>
      </c>
      <c r="H2383" s="39"/>
      <c r="I2383" s="36"/>
      <c r="J2383" s="35">
        <v>0</v>
      </c>
    </row>
    <row r="2384" spans="1:10" ht="15.75" hidden="1" thickBot="1">
      <c r="A2384" s="232"/>
      <c r="B2384" s="235"/>
      <c r="C2384" s="40" t="s">
        <v>33</v>
      </c>
      <c r="D2384" s="40" t="s">
        <v>18</v>
      </c>
      <c r="E2384" s="190">
        <v>1.357</v>
      </c>
      <c r="F2384" s="189">
        <v>22.5625</v>
      </c>
      <c r="G2384" s="36">
        <f t="shared" si="37"/>
        <v>30.617312500000001</v>
      </c>
      <c r="H2384" s="39"/>
      <c r="I2384" s="36"/>
      <c r="J2384" s="35">
        <v>0</v>
      </c>
    </row>
    <row r="2385" spans="1:10" ht="15.75" hidden="1" thickBot="1">
      <c r="A2385" s="233"/>
      <c r="B2385" s="236"/>
      <c r="C2385" s="45"/>
      <c r="D2385" s="45"/>
      <c r="E2385" s="191"/>
      <c r="F2385" s="192" t="s">
        <v>16</v>
      </c>
      <c r="G2385" s="47" t="str">
        <f t="shared" si="37"/>
        <v/>
      </c>
      <c r="H2385" s="48"/>
      <c r="I2385" s="36"/>
      <c r="J2385" s="35">
        <v>0</v>
      </c>
    </row>
    <row r="2386" spans="1:10" ht="15.75" hidden="1" thickBot="1">
      <c r="A2386" s="231" t="s">
        <v>1124</v>
      </c>
      <c r="B2386" s="234" t="s">
        <v>1125</v>
      </c>
      <c r="C2386" s="30"/>
      <c r="D2386" s="31" t="s">
        <v>24</v>
      </c>
      <c r="E2386" s="186"/>
      <c r="F2386" s="193" t="s">
        <v>16</v>
      </c>
      <c r="G2386" s="32" t="str">
        <f t="shared" si="37"/>
        <v/>
      </c>
      <c r="H2386" s="33"/>
      <c r="I2386" s="34"/>
      <c r="J2386" s="35">
        <v>0</v>
      </c>
    </row>
    <row r="2387" spans="1:10" ht="15.75" hidden="1" thickBot="1">
      <c r="A2387" s="232"/>
      <c r="B2387" s="235"/>
      <c r="C2387" s="37"/>
      <c r="D2387" s="37"/>
      <c r="E2387" s="188"/>
      <c r="F2387" s="194" t="s">
        <v>16</v>
      </c>
      <c r="G2387" s="38" t="str">
        <f t="shared" si="37"/>
        <v/>
      </c>
      <c r="H2387" s="39"/>
      <c r="I2387" s="36"/>
      <c r="J2387" s="35">
        <v>0</v>
      </c>
    </row>
    <row r="2388" spans="1:10" ht="26.25" hidden="1" thickBot="1">
      <c r="A2388" s="232"/>
      <c r="B2388" s="235"/>
      <c r="C2388" s="40" t="s">
        <v>1126</v>
      </c>
      <c r="D2388" s="40" t="s">
        <v>212</v>
      </c>
      <c r="E2388" s="190">
        <v>19.8</v>
      </c>
      <c r="F2388" s="189">
        <v>7.5999999999999998E-2</v>
      </c>
      <c r="G2388" s="38">
        <f t="shared" si="37"/>
        <v>1.5047999999999999</v>
      </c>
      <c r="H2388" s="43">
        <f>SUM(G2388:G2391)</f>
        <v>78.893899500000003</v>
      </c>
      <c r="I2388" s="44"/>
      <c r="J2388" s="35">
        <v>0</v>
      </c>
    </row>
    <row r="2389" spans="1:10" ht="15.75" hidden="1" thickBot="1">
      <c r="A2389" s="232"/>
      <c r="B2389" s="235"/>
      <c r="C2389" s="40" t="s">
        <v>64</v>
      </c>
      <c r="D2389" s="40" t="s">
        <v>18</v>
      </c>
      <c r="E2389" s="190">
        <v>1.546</v>
      </c>
      <c r="F2389" s="189">
        <v>28.186499999999999</v>
      </c>
      <c r="G2389" s="38">
        <f t="shared" si="37"/>
        <v>43.576329000000001</v>
      </c>
      <c r="H2389" s="39"/>
      <c r="I2389" s="36"/>
      <c r="J2389" s="35">
        <v>0</v>
      </c>
    </row>
    <row r="2390" spans="1:10" ht="15.75" hidden="1" thickBot="1">
      <c r="A2390" s="232"/>
      <c r="B2390" s="235"/>
      <c r="C2390" s="40" t="s">
        <v>32</v>
      </c>
      <c r="D2390" s="40" t="s">
        <v>18</v>
      </c>
      <c r="E2390" s="190">
        <v>0.221</v>
      </c>
      <c r="F2390" s="189">
        <v>29.773</v>
      </c>
      <c r="G2390" s="38">
        <f t="shared" si="37"/>
        <v>6.5798329999999998</v>
      </c>
      <c r="H2390" s="39"/>
      <c r="I2390" s="36"/>
      <c r="J2390" s="35">
        <v>0</v>
      </c>
    </row>
    <row r="2391" spans="1:10" ht="15.75" hidden="1" thickBot="1">
      <c r="A2391" s="232"/>
      <c r="B2391" s="235"/>
      <c r="C2391" s="40" t="s">
        <v>33</v>
      </c>
      <c r="D2391" s="40" t="s">
        <v>18</v>
      </c>
      <c r="E2391" s="190">
        <v>1.2070000000000001</v>
      </c>
      <c r="F2391" s="189">
        <v>22.5625</v>
      </c>
      <c r="G2391" s="38">
        <f t="shared" si="37"/>
        <v>27.232937500000002</v>
      </c>
      <c r="H2391" s="39"/>
      <c r="I2391" s="36"/>
      <c r="J2391" s="35">
        <v>0</v>
      </c>
    </row>
    <row r="2392" spans="1:10" ht="15.75" hidden="1" thickBot="1">
      <c r="A2392" s="233"/>
      <c r="B2392" s="236"/>
      <c r="C2392" s="45"/>
      <c r="D2392" s="45"/>
      <c r="E2392" s="191"/>
      <c r="F2392" s="192" t="s">
        <v>16</v>
      </c>
      <c r="G2392" s="47" t="str">
        <f t="shared" si="37"/>
        <v/>
      </c>
      <c r="H2392" s="48"/>
      <c r="I2392" s="36"/>
      <c r="J2392" s="35">
        <v>0</v>
      </c>
    </row>
    <row r="2393" spans="1:10" ht="15.75" hidden="1" thickBot="1">
      <c r="A2393" s="231" t="s">
        <v>1127</v>
      </c>
      <c r="B2393" s="234" t="s">
        <v>1128</v>
      </c>
      <c r="C2393" s="30"/>
      <c r="D2393" s="31" t="s">
        <v>24</v>
      </c>
      <c r="E2393" s="186"/>
      <c r="F2393" s="193" t="s">
        <v>16</v>
      </c>
      <c r="G2393" s="32" t="str">
        <f t="shared" si="37"/>
        <v/>
      </c>
      <c r="H2393" s="33"/>
      <c r="I2393" s="34"/>
      <c r="J2393" s="35">
        <v>0</v>
      </c>
    </row>
    <row r="2394" spans="1:10" ht="15.75" hidden="1" thickBot="1">
      <c r="A2394" s="232"/>
      <c r="B2394" s="235"/>
      <c r="C2394" s="37"/>
      <c r="D2394" s="37"/>
      <c r="E2394" s="188"/>
      <c r="F2394" s="194" t="s">
        <v>16</v>
      </c>
      <c r="G2394" s="38" t="str">
        <f t="shared" si="37"/>
        <v/>
      </c>
      <c r="H2394" s="39"/>
      <c r="I2394" s="36"/>
      <c r="J2394" s="35">
        <v>0</v>
      </c>
    </row>
    <row r="2395" spans="1:10" ht="26.25" hidden="1" thickBot="1">
      <c r="A2395" s="232"/>
      <c r="B2395" s="235"/>
      <c r="C2395" s="40" t="s">
        <v>1129</v>
      </c>
      <c r="D2395" s="40" t="s">
        <v>212</v>
      </c>
      <c r="E2395" s="190">
        <v>1</v>
      </c>
      <c r="F2395" s="195">
        <v>27.378999999999998</v>
      </c>
      <c r="G2395" s="38">
        <f t="shared" si="37"/>
        <v>27.378999999999998</v>
      </c>
      <c r="H2395" s="43">
        <f>SUM(G2395:G2397)</f>
        <v>63.531458999999998</v>
      </c>
      <c r="I2395" s="44"/>
      <c r="J2395" s="35">
        <v>0</v>
      </c>
    </row>
    <row r="2396" spans="1:10" ht="15.75" hidden="1" thickBot="1">
      <c r="A2396" s="232"/>
      <c r="B2396" s="235"/>
      <c r="C2396" s="40" t="s">
        <v>33</v>
      </c>
      <c r="D2396" s="40" t="s">
        <v>18</v>
      </c>
      <c r="E2396" s="190">
        <v>0.45800000000000002</v>
      </c>
      <c r="F2396" s="189">
        <v>22.5625</v>
      </c>
      <c r="G2396" s="38">
        <f t="shared" si="37"/>
        <v>10.333625</v>
      </c>
      <c r="H2396" s="39"/>
      <c r="I2396" s="36"/>
      <c r="J2396" s="35">
        <v>0</v>
      </c>
    </row>
    <row r="2397" spans="1:10" ht="15.75" hidden="1" thickBot="1">
      <c r="A2397" s="232"/>
      <c r="B2397" s="235"/>
      <c r="C2397" s="40" t="s">
        <v>64</v>
      </c>
      <c r="D2397" s="40" t="s">
        <v>18</v>
      </c>
      <c r="E2397" s="190">
        <v>0.91600000000000004</v>
      </c>
      <c r="F2397" s="189">
        <v>28.186499999999999</v>
      </c>
      <c r="G2397" s="38">
        <f t="shared" si="37"/>
        <v>25.818833999999999</v>
      </c>
      <c r="H2397" s="39"/>
      <c r="I2397" s="36"/>
      <c r="J2397" s="35">
        <v>0</v>
      </c>
    </row>
    <row r="2398" spans="1:10" ht="15.75" hidden="1" thickBot="1">
      <c r="A2398" s="233"/>
      <c r="B2398" s="236"/>
      <c r="C2398" s="45"/>
      <c r="D2398" s="45"/>
      <c r="E2398" s="191"/>
      <c r="F2398" s="192" t="s">
        <v>16</v>
      </c>
      <c r="G2398" s="47" t="str">
        <f t="shared" si="37"/>
        <v/>
      </c>
      <c r="H2398" s="48"/>
      <c r="I2398" s="36"/>
      <c r="J2398" s="35">
        <v>0</v>
      </c>
    </row>
    <row r="2399" spans="1:10" ht="15.75" hidden="1" thickBot="1">
      <c r="A2399" s="231" t="s">
        <v>1130</v>
      </c>
      <c r="B2399" s="234" t="s">
        <v>1131</v>
      </c>
      <c r="C2399" s="30"/>
      <c r="D2399" s="31" t="s">
        <v>24</v>
      </c>
      <c r="E2399" s="186"/>
      <c r="F2399" s="193" t="s">
        <v>16</v>
      </c>
      <c r="G2399" s="32" t="str">
        <f t="shared" si="37"/>
        <v/>
      </c>
      <c r="H2399" s="33"/>
      <c r="I2399" s="34"/>
      <c r="J2399" s="35">
        <v>0</v>
      </c>
    </row>
    <row r="2400" spans="1:10" ht="15.75" hidden="1" thickBot="1">
      <c r="A2400" s="232"/>
      <c r="B2400" s="235"/>
      <c r="C2400" s="37"/>
      <c r="D2400" s="37"/>
      <c r="E2400" s="188"/>
      <c r="F2400" s="194" t="s">
        <v>16</v>
      </c>
      <c r="G2400" s="38" t="str">
        <f t="shared" si="37"/>
        <v/>
      </c>
      <c r="H2400" s="39"/>
      <c r="I2400" s="36"/>
      <c r="J2400" s="35">
        <v>0</v>
      </c>
    </row>
    <row r="2401" spans="1:10" ht="39" hidden="1" thickBot="1">
      <c r="A2401" s="232"/>
      <c r="B2401" s="235"/>
      <c r="C2401" s="40" t="s">
        <v>1132</v>
      </c>
      <c r="D2401" s="199" t="s">
        <v>226</v>
      </c>
      <c r="E2401" s="190">
        <v>1</v>
      </c>
      <c r="F2401" s="195" t="s">
        <v>16</v>
      </c>
      <c r="G2401" s="38" t="str">
        <f t="shared" si="37"/>
        <v/>
      </c>
      <c r="H2401" s="43">
        <f>SUM(G2401:G2403)</f>
        <v>30.2830455</v>
      </c>
      <c r="I2401" s="44"/>
      <c r="J2401" s="35">
        <v>0</v>
      </c>
    </row>
    <row r="2402" spans="1:10" ht="15.75" hidden="1" thickBot="1">
      <c r="A2402" s="232"/>
      <c r="B2402" s="235"/>
      <c r="C2402" s="40" t="s">
        <v>64</v>
      </c>
      <c r="D2402" s="40" t="s">
        <v>18</v>
      </c>
      <c r="E2402" s="190">
        <v>0.76700000000000002</v>
      </c>
      <c r="F2402" s="189">
        <v>28.186499999999999</v>
      </c>
      <c r="G2402" s="38">
        <f t="shared" si="37"/>
        <v>21.619045499999999</v>
      </c>
      <c r="H2402" s="39"/>
      <c r="I2402" s="36"/>
      <c r="J2402" s="35">
        <v>0</v>
      </c>
    </row>
    <row r="2403" spans="1:10" ht="15.75" hidden="1" thickBot="1">
      <c r="A2403" s="232"/>
      <c r="B2403" s="235"/>
      <c r="C2403" s="40" t="s">
        <v>33</v>
      </c>
      <c r="D2403" s="40" t="s">
        <v>18</v>
      </c>
      <c r="E2403" s="190">
        <v>0.38400000000000001</v>
      </c>
      <c r="F2403" s="189">
        <v>22.5625</v>
      </c>
      <c r="G2403" s="38">
        <f t="shared" si="37"/>
        <v>8.6639999999999997</v>
      </c>
      <c r="H2403" s="39"/>
      <c r="I2403" s="36"/>
      <c r="J2403" s="35">
        <v>0</v>
      </c>
    </row>
    <row r="2404" spans="1:10" ht="15.75" hidden="1" thickBot="1">
      <c r="A2404" s="233"/>
      <c r="B2404" s="236"/>
      <c r="C2404" s="45"/>
      <c r="D2404" s="45"/>
      <c r="E2404" s="191"/>
      <c r="F2404" s="192" t="s">
        <v>16</v>
      </c>
      <c r="G2404" s="47" t="str">
        <f t="shared" si="37"/>
        <v/>
      </c>
      <c r="H2404" s="48"/>
      <c r="I2404" s="36"/>
      <c r="J2404" s="35">
        <v>0</v>
      </c>
    </row>
    <row r="2405" spans="1:10" ht="15.75" thickBot="1">
      <c r="A2405" s="231" t="s">
        <v>1133</v>
      </c>
      <c r="B2405" s="234" t="s">
        <v>1134</v>
      </c>
      <c r="C2405" s="30"/>
      <c r="D2405" s="31" t="s">
        <v>24</v>
      </c>
      <c r="E2405" s="186"/>
      <c r="F2405" s="193" t="s">
        <v>16</v>
      </c>
      <c r="G2405" s="32" t="str">
        <f t="shared" si="37"/>
        <v/>
      </c>
      <c r="H2405" s="33"/>
      <c r="I2405" s="34"/>
      <c r="J2405" s="35">
        <v>1</v>
      </c>
    </row>
    <row r="2406" spans="1:10">
      <c r="A2406" s="232"/>
      <c r="B2406" s="235"/>
      <c r="C2406" s="37"/>
      <c r="D2406" s="37"/>
      <c r="E2406" s="188"/>
      <c r="F2406" s="194" t="s">
        <v>16</v>
      </c>
      <c r="G2406" s="38" t="str">
        <f t="shared" si="37"/>
        <v/>
      </c>
      <c r="H2406" s="39"/>
      <c r="I2406" s="36"/>
      <c r="J2406" s="35">
        <v>1</v>
      </c>
    </row>
    <row r="2407" spans="1:10" ht="38.25">
      <c r="A2407" s="232"/>
      <c r="B2407" s="235"/>
      <c r="C2407" s="40" t="s">
        <v>1135</v>
      </c>
      <c r="D2407" s="199" t="s">
        <v>226</v>
      </c>
      <c r="E2407" s="190">
        <v>1</v>
      </c>
      <c r="F2407" s="195">
        <v>144.81</v>
      </c>
      <c r="G2407" s="38">
        <f t="shared" si="37"/>
        <v>144.81</v>
      </c>
      <c r="H2407" s="43">
        <f>SUM(G2407:G2409)</f>
        <v>184.3566855</v>
      </c>
      <c r="I2407" s="44"/>
      <c r="J2407" s="35">
        <v>1</v>
      </c>
    </row>
    <row r="2408" spans="1:10">
      <c r="A2408" s="232"/>
      <c r="B2408" s="235"/>
      <c r="C2408" s="40" t="s">
        <v>64</v>
      </c>
      <c r="D2408" s="40" t="s">
        <v>18</v>
      </c>
      <c r="E2408" s="190">
        <v>1.002</v>
      </c>
      <c r="F2408" s="189">
        <v>28.186499999999999</v>
      </c>
      <c r="G2408" s="38">
        <f t="shared" si="37"/>
        <v>28.242872999999999</v>
      </c>
      <c r="H2408" s="39"/>
      <c r="I2408" s="36"/>
      <c r="J2408" s="35">
        <v>1</v>
      </c>
    </row>
    <row r="2409" spans="1:10">
      <c r="A2409" s="232"/>
      <c r="B2409" s="235"/>
      <c r="C2409" s="40" t="s">
        <v>33</v>
      </c>
      <c r="D2409" s="40" t="s">
        <v>18</v>
      </c>
      <c r="E2409" s="190">
        <v>0.501</v>
      </c>
      <c r="F2409" s="189">
        <v>22.5625</v>
      </c>
      <c r="G2409" s="38">
        <f t="shared" si="37"/>
        <v>11.303812499999999</v>
      </c>
      <c r="H2409" s="39"/>
      <c r="I2409" s="36"/>
      <c r="J2409" s="35">
        <v>1</v>
      </c>
    </row>
    <row r="2410" spans="1:10" ht="15.75" thickBot="1">
      <c r="A2410" s="233"/>
      <c r="B2410" s="236"/>
      <c r="C2410" s="45"/>
      <c r="D2410" s="45"/>
      <c r="E2410" s="191"/>
      <c r="F2410" s="192" t="s">
        <v>16</v>
      </c>
      <c r="G2410" s="47" t="str">
        <f t="shared" si="37"/>
        <v/>
      </c>
      <c r="H2410" s="48"/>
      <c r="I2410" s="36"/>
      <c r="J2410" s="35">
        <v>1</v>
      </c>
    </row>
    <row r="2411" spans="1:10" ht="15.75" hidden="1" thickBot="1">
      <c r="A2411" s="231" t="s">
        <v>1136</v>
      </c>
      <c r="B2411" s="234" t="s">
        <v>1137</v>
      </c>
      <c r="C2411" s="30"/>
      <c r="D2411" s="31" t="s">
        <v>24</v>
      </c>
      <c r="E2411" s="186"/>
      <c r="F2411" s="193" t="s">
        <v>16</v>
      </c>
      <c r="G2411" s="32" t="str">
        <f t="shared" si="37"/>
        <v/>
      </c>
      <c r="H2411" s="33"/>
      <c r="I2411" s="34"/>
      <c r="J2411" s="35">
        <v>0</v>
      </c>
    </row>
    <row r="2412" spans="1:10" ht="15.75" hidden="1" thickBot="1">
      <c r="A2412" s="232"/>
      <c r="B2412" s="235"/>
      <c r="C2412" s="37"/>
      <c r="D2412" s="37"/>
      <c r="E2412" s="188"/>
      <c r="F2412" s="194" t="s">
        <v>16</v>
      </c>
      <c r="G2412" s="38" t="str">
        <f t="shared" si="37"/>
        <v/>
      </c>
      <c r="H2412" s="39"/>
      <c r="I2412" s="36"/>
      <c r="J2412" s="35">
        <v>0</v>
      </c>
    </row>
    <row r="2413" spans="1:10" ht="39" hidden="1" thickBot="1">
      <c r="A2413" s="232"/>
      <c r="B2413" s="235"/>
      <c r="C2413" s="40" t="s">
        <v>1138</v>
      </c>
      <c r="D2413" s="199" t="s">
        <v>226</v>
      </c>
      <c r="E2413" s="190">
        <v>1</v>
      </c>
      <c r="F2413" s="195" t="s">
        <v>16</v>
      </c>
      <c r="G2413" s="38" t="str">
        <f t="shared" si="37"/>
        <v/>
      </c>
      <c r="H2413" s="43">
        <f>SUM(G2413:G2415)</f>
        <v>39.546685499999995</v>
      </c>
      <c r="I2413" s="44"/>
      <c r="J2413" s="35">
        <v>0</v>
      </c>
    </row>
    <row r="2414" spans="1:10" ht="15.75" hidden="1" thickBot="1">
      <c r="A2414" s="232"/>
      <c r="B2414" s="235"/>
      <c r="C2414" s="40" t="s">
        <v>64</v>
      </c>
      <c r="D2414" s="40" t="s">
        <v>18</v>
      </c>
      <c r="E2414" s="190">
        <v>1.002</v>
      </c>
      <c r="F2414" s="189">
        <v>28.186499999999999</v>
      </c>
      <c r="G2414" s="38">
        <f t="shared" si="37"/>
        <v>28.242872999999999</v>
      </c>
      <c r="H2414" s="39"/>
      <c r="I2414" s="36"/>
      <c r="J2414" s="35">
        <v>0</v>
      </c>
    </row>
    <row r="2415" spans="1:10" ht="15.75" hidden="1" thickBot="1">
      <c r="A2415" s="232"/>
      <c r="B2415" s="235"/>
      <c r="C2415" s="40" t="s">
        <v>33</v>
      </c>
      <c r="D2415" s="40" t="s">
        <v>18</v>
      </c>
      <c r="E2415" s="190">
        <v>0.501</v>
      </c>
      <c r="F2415" s="189">
        <v>22.5625</v>
      </c>
      <c r="G2415" s="38">
        <f t="shared" si="37"/>
        <v>11.303812499999999</v>
      </c>
      <c r="H2415" s="39"/>
      <c r="I2415" s="36"/>
      <c r="J2415" s="35">
        <v>0</v>
      </c>
    </row>
    <row r="2416" spans="1:10" ht="15.75" hidden="1" thickBot="1">
      <c r="A2416" s="233"/>
      <c r="B2416" s="236"/>
      <c r="C2416" s="45"/>
      <c r="D2416" s="45"/>
      <c r="E2416" s="191"/>
      <c r="F2416" s="192" t="s">
        <v>16</v>
      </c>
      <c r="G2416" s="47" t="str">
        <f t="shared" si="37"/>
        <v/>
      </c>
      <c r="H2416" s="48"/>
      <c r="I2416" s="36"/>
      <c r="J2416" s="35">
        <v>0</v>
      </c>
    </row>
    <row r="2417" spans="1:10" ht="15.75" hidden="1" thickBot="1">
      <c r="A2417" s="231" t="s">
        <v>1139</v>
      </c>
      <c r="B2417" s="234" t="s">
        <v>1140</v>
      </c>
      <c r="C2417" s="30"/>
      <c r="D2417" s="31" t="s">
        <v>24</v>
      </c>
      <c r="E2417" s="186"/>
      <c r="F2417" s="193" t="s">
        <v>16</v>
      </c>
      <c r="G2417" s="32" t="str">
        <f t="shared" si="37"/>
        <v/>
      </c>
      <c r="H2417" s="33"/>
      <c r="I2417" s="34"/>
      <c r="J2417" s="35">
        <v>0</v>
      </c>
    </row>
    <row r="2418" spans="1:10" ht="15.75" hidden="1" thickBot="1">
      <c r="A2418" s="232"/>
      <c r="B2418" s="235"/>
      <c r="C2418" s="37"/>
      <c r="D2418" s="37"/>
      <c r="E2418" s="188"/>
      <c r="F2418" s="194" t="s">
        <v>16</v>
      </c>
      <c r="G2418" s="38" t="str">
        <f t="shared" si="37"/>
        <v/>
      </c>
      <c r="H2418" s="39"/>
      <c r="I2418" s="36"/>
      <c r="J2418" s="35">
        <v>0</v>
      </c>
    </row>
    <row r="2419" spans="1:10" ht="15.75" hidden="1" thickBot="1">
      <c r="A2419" s="232"/>
      <c r="B2419" s="235"/>
      <c r="C2419" s="40" t="s">
        <v>64</v>
      </c>
      <c r="D2419" s="40" t="s">
        <v>18</v>
      </c>
      <c r="E2419" s="190">
        <v>1.002</v>
      </c>
      <c r="F2419" s="189">
        <v>28.186499999999999</v>
      </c>
      <c r="G2419" s="38">
        <f t="shared" si="37"/>
        <v>28.242872999999999</v>
      </c>
      <c r="H2419" s="43">
        <f>SUM(G2419:G2420)</f>
        <v>39.546685499999995</v>
      </c>
      <c r="I2419" s="44"/>
      <c r="J2419" s="35">
        <v>0</v>
      </c>
    </row>
    <row r="2420" spans="1:10" ht="15.75" hidden="1" thickBot="1">
      <c r="A2420" s="232"/>
      <c r="B2420" s="235"/>
      <c r="C2420" s="40" t="s">
        <v>33</v>
      </c>
      <c r="D2420" s="40" t="s">
        <v>18</v>
      </c>
      <c r="E2420" s="190">
        <v>0.501</v>
      </c>
      <c r="F2420" s="189">
        <v>22.5625</v>
      </c>
      <c r="G2420" s="38">
        <f t="shared" si="37"/>
        <v>11.303812499999999</v>
      </c>
      <c r="H2420" s="39"/>
      <c r="I2420" s="36"/>
      <c r="J2420" s="35">
        <v>0</v>
      </c>
    </row>
    <row r="2421" spans="1:10" ht="15.75" hidden="1" thickBot="1">
      <c r="A2421" s="233"/>
      <c r="B2421" s="236"/>
      <c r="C2421" s="45"/>
      <c r="D2421" s="45"/>
      <c r="E2421" s="191"/>
      <c r="F2421" s="192" t="s">
        <v>16</v>
      </c>
      <c r="G2421" s="47" t="str">
        <f t="shared" si="37"/>
        <v/>
      </c>
      <c r="H2421" s="48"/>
      <c r="I2421" s="36"/>
      <c r="J2421" s="35">
        <v>0</v>
      </c>
    </row>
    <row r="2422" spans="1:10" ht="15.75" hidden="1" thickBot="1">
      <c r="A2422" s="231" t="s">
        <v>1141</v>
      </c>
      <c r="B2422" s="234" t="s">
        <v>1142</v>
      </c>
      <c r="C2422" s="30"/>
      <c r="D2422" s="31" t="s">
        <v>24</v>
      </c>
      <c r="E2422" s="186"/>
      <c r="F2422" s="193" t="s">
        <v>16</v>
      </c>
      <c r="G2422" s="32" t="str">
        <f t="shared" si="37"/>
        <v/>
      </c>
      <c r="H2422" s="33"/>
      <c r="I2422" s="34"/>
      <c r="J2422" s="35">
        <v>0</v>
      </c>
    </row>
    <row r="2423" spans="1:10" ht="15.75" hidden="1" thickBot="1">
      <c r="A2423" s="232"/>
      <c r="B2423" s="235"/>
      <c r="C2423" s="37"/>
      <c r="D2423" s="37"/>
      <c r="E2423" s="188"/>
      <c r="F2423" s="194" t="s">
        <v>16</v>
      </c>
      <c r="G2423" s="38" t="str">
        <f t="shared" si="37"/>
        <v/>
      </c>
      <c r="H2423" s="39"/>
      <c r="I2423" s="36"/>
      <c r="J2423" s="35">
        <v>0</v>
      </c>
    </row>
    <row r="2424" spans="1:10" ht="15.75" hidden="1" thickBot="1">
      <c r="A2424" s="232"/>
      <c r="B2424" s="235"/>
      <c r="C2424" s="40" t="s">
        <v>962</v>
      </c>
      <c r="D2424" s="40" t="s">
        <v>18</v>
      </c>
      <c r="E2424" s="190">
        <v>1</v>
      </c>
      <c r="F2424" s="189">
        <v>27.863499999999998</v>
      </c>
      <c r="G2424" s="38">
        <f t="shared" si="37"/>
        <v>27.863499999999998</v>
      </c>
      <c r="H2424" s="43">
        <f>SUM(G2424:G2425)</f>
        <v>27.863499999999998</v>
      </c>
      <c r="I2424" s="44"/>
      <c r="J2424" s="35">
        <v>0</v>
      </c>
    </row>
    <row r="2425" spans="1:10" ht="26.25" hidden="1" thickBot="1">
      <c r="A2425" s="232"/>
      <c r="B2425" s="235"/>
      <c r="C2425" s="40" t="s">
        <v>1143</v>
      </c>
      <c r="D2425" s="40" t="s">
        <v>24</v>
      </c>
      <c r="E2425" s="190">
        <v>1</v>
      </c>
      <c r="F2425" s="195" t="s">
        <v>16</v>
      </c>
      <c r="G2425" s="38" t="str">
        <f t="shared" si="37"/>
        <v/>
      </c>
      <c r="H2425" s="39"/>
      <c r="I2425" s="36"/>
      <c r="J2425" s="35">
        <v>0</v>
      </c>
    </row>
    <row r="2426" spans="1:10" ht="15.75" hidden="1" thickBot="1">
      <c r="A2426" s="233"/>
      <c r="B2426" s="236"/>
      <c r="C2426" s="45"/>
      <c r="D2426" s="45"/>
      <c r="E2426" s="191"/>
      <c r="F2426" s="192" t="s">
        <v>16</v>
      </c>
      <c r="G2426" s="47" t="str">
        <f t="shared" si="37"/>
        <v/>
      </c>
      <c r="H2426" s="48"/>
      <c r="I2426" s="36"/>
      <c r="J2426" s="35">
        <v>0</v>
      </c>
    </row>
    <row r="2427" spans="1:10" ht="15.75" hidden="1" thickBot="1">
      <c r="A2427" s="231" t="s">
        <v>1144</v>
      </c>
      <c r="B2427" s="234" t="s">
        <v>1145</v>
      </c>
      <c r="C2427" s="30"/>
      <c r="D2427" s="31" t="s">
        <v>24</v>
      </c>
      <c r="E2427" s="186"/>
      <c r="F2427" s="193" t="s">
        <v>16</v>
      </c>
      <c r="G2427" s="32" t="str">
        <f t="shared" si="37"/>
        <v/>
      </c>
      <c r="H2427" s="33"/>
      <c r="I2427" s="34"/>
      <c r="J2427" s="35">
        <v>0</v>
      </c>
    </row>
    <row r="2428" spans="1:10" ht="15.75" hidden="1" thickBot="1">
      <c r="A2428" s="232"/>
      <c r="B2428" s="235"/>
      <c r="C2428" s="37"/>
      <c r="D2428" s="37"/>
      <c r="E2428" s="188"/>
      <c r="F2428" s="194" t="s">
        <v>16</v>
      </c>
      <c r="G2428" s="38" t="str">
        <f t="shared" si="37"/>
        <v/>
      </c>
      <c r="H2428" s="39"/>
      <c r="I2428" s="36"/>
      <c r="J2428" s="35">
        <v>0</v>
      </c>
    </row>
    <row r="2429" spans="1:10" ht="15.75" hidden="1" thickBot="1">
      <c r="A2429" s="232"/>
      <c r="B2429" s="235"/>
      <c r="C2429" s="40" t="s">
        <v>962</v>
      </c>
      <c r="D2429" s="40" t="s">
        <v>18</v>
      </c>
      <c r="E2429" s="190">
        <v>0.5</v>
      </c>
      <c r="F2429" s="189">
        <v>27.863499999999998</v>
      </c>
      <c r="G2429" s="38">
        <f t="shared" si="37"/>
        <v>13.931749999999999</v>
      </c>
      <c r="H2429" s="43">
        <f>SUM(G2429:G2430)</f>
        <v>13.931749999999999</v>
      </c>
      <c r="I2429" s="44"/>
      <c r="J2429" s="35">
        <v>0</v>
      </c>
    </row>
    <row r="2430" spans="1:10" ht="39" hidden="1" thickBot="1">
      <c r="A2430" s="232"/>
      <c r="B2430" s="235"/>
      <c r="C2430" s="40" t="s">
        <v>1146</v>
      </c>
      <c r="D2430" s="40" t="s">
        <v>24</v>
      </c>
      <c r="E2430" s="190">
        <v>1</v>
      </c>
      <c r="F2430" s="195" t="s">
        <v>16</v>
      </c>
      <c r="G2430" s="38" t="str">
        <f t="shared" si="37"/>
        <v/>
      </c>
      <c r="H2430" s="39"/>
      <c r="I2430" s="36"/>
      <c r="J2430" s="35">
        <v>0</v>
      </c>
    </row>
    <row r="2431" spans="1:10" ht="15.75" hidden="1" thickBot="1">
      <c r="A2431" s="233"/>
      <c r="B2431" s="236"/>
      <c r="C2431" s="45"/>
      <c r="D2431" s="45"/>
      <c r="E2431" s="191"/>
      <c r="F2431" s="192" t="s">
        <v>16</v>
      </c>
      <c r="G2431" s="47" t="str">
        <f t="shared" si="37"/>
        <v/>
      </c>
      <c r="H2431" s="48"/>
      <c r="I2431" s="36"/>
      <c r="J2431" s="35">
        <v>0</v>
      </c>
    </row>
    <row r="2432" spans="1:10" ht="15.75" hidden="1" thickBot="1">
      <c r="A2432" s="231" t="s">
        <v>1147</v>
      </c>
      <c r="B2432" s="234" t="s">
        <v>1148</v>
      </c>
      <c r="C2432" s="30"/>
      <c r="D2432" s="31" t="s">
        <v>46</v>
      </c>
      <c r="E2432" s="186"/>
      <c r="F2432" s="193" t="s">
        <v>16</v>
      </c>
      <c r="G2432" s="32" t="str">
        <f t="shared" si="37"/>
        <v/>
      </c>
      <c r="H2432" s="33"/>
      <c r="I2432" s="34"/>
      <c r="J2432" s="35">
        <v>0</v>
      </c>
    </row>
    <row r="2433" spans="1:10" ht="15.75" hidden="1" thickBot="1">
      <c r="A2433" s="232"/>
      <c r="B2433" s="235"/>
      <c r="C2433" s="37"/>
      <c r="D2433" s="37"/>
      <c r="E2433" s="188"/>
      <c r="F2433" s="194" t="s">
        <v>16</v>
      </c>
      <c r="G2433" s="38" t="str">
        <f t="shared" si="37"/>
        <v/>
      </c>
      <c r="H2433" s="39"/>
      <c r="I2433" s="36"/>
      <c r="J2433" s="35">
        <v>0</v>
      </c>
    </row>
    <row r="2434" spans="1:10" ht="15.75" hidden="1" thickBot="1">
      <c r="A2434" s="232"/>
      <c r="B2434" s="235"/>
      <c r="C2434" s="40" t="s">
        <v>117</v>
      </c>
      <c r="D2434" s="40" t="s">
        <v>18</v>
      </c>
      <c r="E2434" s="190">
        <v>2.8E-3</v>
      </c>
      <c r="F2434" s="189">
        <v>23.75</v>
      </c>
      <c r="G2434" s="38">
        <f t="shared" si="37"/>
        <v>6.6500000000000004E-2</v>
      </c>
      <c r="H2434" s="43">
        <f>SUM(G2434:G2436)</f>
        <v>0.15087519999999999</v>
      </c>
      <c r="I2434" s="44"/>
      <c r="J2434" s="35">
        <v>0</v>
      </c>
    </row>
    <row r="2435" spans="1:10" ht="15.75" hidden="1" thickBot="1">
      <c r="A2435" s="232"/>
      <c r="B2435" s="235"/>
      <c r="C2435" s="40" t="s">
        <v>47</v>
      </c>
      <c r="D2435" s="40" t="s">
        <v>18</v>
      </c>
      <c r="E2435" s="190">
        <v>2.8E-3</v>
      </c>
      <c r="F2435" s="189">
        <v>30.133999999999997</v>
      </c>
      <c r="G2435" s="38">
        <f t="shared" si="37"/>
        <v>8.4375199999999984E-2</v>
      </c>
      <c r="H2435" s="39"/>
      <c r="I2435" s="36"/>
      <c r="J2435" s="35">
        <v>0</v>
      </c>
    </row>
    <row r="2436" spans="1:10" ht="26.25" hidden="1" thickBot="1">
      <c r="A2436" s="232"/>
      <c r="B2436" s="235"/>
      <c r="C2436" s="40" t="s">
        <v>1149</v>
      </c>
      <c r="D2436" s="40" t="s">
        <v>46</v>
      </c>
      <c r="E2436" s="190">
        <v>1.05</v>
      </c>
      <c r="F2436" s="195" t="s">
        <v>16</v>
      </c>
      <c r="G2436" s="38" t="str">
        <f t="shared" si="37"/>
        <v/>
      </c>
      <c r="H2436" s="39"/>
      <c r="I2436" s="36"/>
      <c r="J2436" s="35">
        <v>0</v>
      </c>
    </row>
    <row r="2437" spans="1:10" ht="15.75" hidden="1" thickBot="1">
      <c r="A2437" s="233"/>
      <c r="B2437" s="236"/>
      <c r="C2437" s="45"/>
      <c r="D2437" s="45"/>
      <c r="E2437" s="191"/>
      <c r="F2437" s="192" t="s">
        <v>16</v>
      </c>
      <c r="G2437" s="47" t="str">
        <f t="shared" si="37"/>
        <v/>
      </c>
      <c r="H2437" s="48"/>
      <c r="I2437" s="36"/>
      <c r="J2437" s="35">
        <v>0</v>
      </c>
    </row>
    <row r="2438" spans="1:10" ht="15.75" hidden="1" thickBot="1">
      <c r="A2438" s="231" t="s">
        <v>1150</v>
      </c>
      <c r="B2438" s="234" t="s">
        <v>1151</v>
      </c>
      <c r="C2438" s="30"/>
      <c r="D2438" s="31" t="s">
        <v>24</v>
      </c>
      <c r="E2438" s="186"/>
      <c r="F2438" s="193" t="s">
        <v>16</v>
      </c>
      <c r="G2438" s="32" t="str">
        <f t="shared" ref="G2438:G2501" si="38">IF(ISNUMBER(F2438),E2438*F2438,"")</f>
        <v/>
      </c>
      <c r="H2438" s="33"/>
      <c r="I2438" s="34"/>
      <c r="J2438" s="35">
        <v>0</v>
      </c>
    </row>
    <row r="2439" spans="1:10" ht="15.75" hidden="1" thickBot="1">
      <c r="A2439" s="232"/>
      <c r="B2439" s="235"/>
      <c r="C2439" s="37"/>
      <c r="D2439" s="37"/>
      <c r="E2439" s="188"/>
      <c r="F2439" s="194" t="s">
        <v>16</v>
      </c>
      <c r="G2439" s="38" t="str">
        <f t="shared" si="38"/>
        <v/>
      </c>
      <c r="H2439" s="39"/>
      <c r="I2439" s="36"/>
      <c r="J2439" s="35">
        <v>0</v>
      </c>
    </row>
    <row r="2440" spans="1:10" ht="26.25" hidden="1" thickBot="1">
      <c r="A2440" s="232"/>
      <c r="B2440" s="235"/>
      <c r="C2440" s="40" t="s">
        <v>1152</v>
      </c>
      <c r="D2440" s="40" t="s">
        <v>226</v>
      </c>
      <c r="E2440" s="190">
        <v>1</v>
      </c>
      <c r="F2440" s="195">
        <v>4.2</v>
      </c>
      <c r="G2440" s="38">
        <f t="shared" si="38"/>
        <v>4.2</v>
      </c>
      <c r="H2440" s="43">
        <f>SUM(G2440:G2444)</f>
        <v>26.421761599999996</v>
      </c>
      <c r="I2440" s="44"/>
      <c r="J2440" s="35">
        <v>0</v>
      </c>
    </row>
    <row r="2441" spans="1:10" ht="15.75" hidden="1" thickBot="1">
      <c r="A2441" s="232"/>
      <c r="B2441" s="235"/>
      <c r="C2441" s="40" t="s">
        <v>1153</v>
      </c>
      <c r="D2441" s="40" t="s">
        <v>226</v>
      </c>
      <c r="E2441" s="190">
        <v>1</v>
      </c>
      <c r="F2441" s="195" t="s">
        <v>16</v>
      </c>
      <c r="G2441" s="38" t="str">
        <f t="shared" si="38"/>
        <v/>
      </c>
      <c r="H2441" s="39"/>
      <c r="I2441" s="36"/>
      <c r="J2441" s="35">
        <v>0</v>
      </c>
    </row>
    <row r="2442" spans="1:10" ht="15.75" hidden="1" thickBot="1">
      <c r="A2442" s="232"/>
      <c r="B2442" s="235"/>
      <c r="C2442" s="40" t="s">
        <v>1154</v>
      </c>
      <c r="D2442" s="40" t="s">
        <v>226</v>
      </c>
      <c r="E2442" s="190">
        <v>1</v>
      </c>
      <c r="F2442" s="195" t="s">
        <v>16</v>
      </c>
      <c r="G2442" s="38" t="str">
        <f t="shared" si="38"/>
        <v/>
      </c>
      <c r="H2442" s="39"/>
      <c r="I2442" s="36"/>
      <c r="J2442" s="35">
        <v>0</v>
      </c>
    </row>
    <row r="2443" spans="1:10" ht="15.75" hidden="1" thickBot="1">
      <c r="A2443" s="232"/>
      <c r="B2443" s="235"/>
      <c r="C2443" s="40" t="s">
        <v>117</v>
      </c>
      <c r="D2443" s="40" t="s">
        <v>18</v>
      </c>
      <c r="E2443" s="190">
        <v>0.41239999999999999</v>
      </c>
      <c r="F2443" s="189">
        <v>23.75</v>
      </c>
      <c r="G2443" s="38">
        <f t="shared" si="38"/>
        <v>9.7944999999999993</v>
      </c>
      <c r="H2443" s="39"/>
      <c r="I2443" s="36"/>
      <c r="J2443" s="35">
        <v>0</v>
      </c>
    </row>
    <row r="2444" spans="1:10" ht="15.75" hidden="1" thickBot="1">
      <c r="A2444" s="232"/>
      <c r="B2444" s="235"/>
      <c r="C2444" s="40" t="s">
        <v>47</v>
      </c>
      <c r="D2444" s="40" t="s">
        <v>18</v>
      </c>
      <c r="E2444" s="190">
        <v>0.41239999999999999</v>
      </c>
      <c r="F2444" s="189">
        <v>30.133999999999997</v>
      </c>
      <c r="G2444" s="38">
        <f t="shared" si="38"/>
        <v>12.427261599999998</v>
      </c>
      <c r="H2444" s="39"/>
      <c r="I2444" s="36"/>
      <c r="J2444" s="35">
        <v>0</v>
      </c>
    </row>
    <row r="2445" spans="1:10" ht="15.75" hidden="1" thickBot="1">
      <c r="A2445" s="233"/>
      <c r="B2445" s="236"/>
      <c r="C2445" s="45"/>
      <c r="D2445" s="45"/>
      <c r="E2445" s="191"/>
      <c r="F2445" s="192" t="s">
        <v>16</v>
      </c>
      <c r="G2445" s="47" t="str">
        <f t="shared" si="38"/>
        <v/>
      </c>
      <c r="H2445" s="48"/>
      <c r="I2445" s="36"/>
      <c r="J2445" s="35">
        <v>0</v>
      </c>
    </row>
    <row r="2446" spans="1:10" ht="15.75" hidden="1" thickBot="1">
      <c r="A2446" s="231" t="s">
        <v>1155</v>
      </c>
      <c r="B2446" s="234" t="s">
        <v>1156</v>
      </c>
      <c r="C2446" s="30"/>
      <c r="D2446" s="31" t="s">
        <v>24</v>
      </c>
      <c r="E2446" s="186"/>
      <c r="F2446" s="193" t="s">
        <v>16</v>
      </c>
      <c r="G2446" s="32" t="str">
        <f t="shared" si="38"/>
        <v/>
      </c>
      <c r="H2446" s="33"/>
      <c r="I2446" s="34"/>
      <c r="J2446" s="35">
        <v>0</v>
      </c>
    </row>
    <row r="2447" spans="1:10" ht="15.75" hidden="1" thickBot="1">
      <c r="A2447" s="232"/>
      <c r="B2447" s="235"/>
      <c r="C2447" s="37"/>
      <c r="D2447" s="37"/>
      <c r="E2447" s="188"/>
      <c r="F2447" s="194" t="s">
        <v>16</v>
      </c>
      <c r="G2447" s="38" t="str">
        <f t="shared" si="38"/>
        <v/>
      </c>
      <c r="H2447" s="39"/>
      <c r="I2447" s="36"/>
      <c r="J2447" s="35">
        <v>0</v>
      </c>
    </row>
    <row r="2448" spans="1:10" ht="15.75" hidden="1" thickBot="1">
      <c r="A2448" s="232"/>
      <c r="B2448" s="235"/>
      <c r="C2448" s="40" t="s">
        <v>117</v>
      </c>
      <c r="D2448" s="40" t="s">
        <v>18</v>
      </c>
      <c r="E2448" s="190">
        <v>6.2007000000000003</v>
      </c>
      <c r="F2448" s="189">
        <v>23.75</v>
      </c>
      <c r="G2448" s="38">
        <f t="shared" si="38"/>
        <v>147.266625</v>
      </c>
      <c r="H2448" s="43">
        <f>SUM(G2448:G2451)</f>
        <v>334.1185188</v>
      </c>
      <c r="I2448" s="44"/>
      <c r="J2448" s="35">
        <v>0</v>
      </c>
    </row>
    <row r="2449" spans="1:10" ht="15.75" hidden="1" thickBot="1">
      <c r="A2449" s="232"/>
      <c r="B2449" s="235"/>
      <c r="C2449" s="40" t="s">
        <v>47</v>
      </c>
      <c r="D2449" s="40" t="s">
        <v>18</v>
      </c>
      <c r="E2449" s="190">
        <v>6.2007000000000003</v>
      </c>
      <c r="F2449" s="189">
        <v>30.133999999999997</v>
      </c>
      <c r="G2449" s="38">
        <f t="shared" si="38"/>
        <v>186.8518938</v>
      </c>
      <c r="H2449" s="39"/>
      <c r="I2449" s="36"/>
      <c r="J2449" s="35">
        <v>0</v>
      </c>
    </row>
    <row r="2450" spans="1:10" ht="26.25" hidden="1" thickBot="1">
      <c r="A2450" s="232"/>
      <c r="B2450" s="235"/>
      <c r="C2450" s="40" t="s">
        <v>1157</v>
      </c>
      <c r="D2450" s="40" t="s">
        <v>24</v>
      </c>
      <c r="E2450" s="190">
        <v>1</v>
      </c>
      <c r="F2450" s="195" t="s">
        <v>16</v>
      </c>
      <c r="G2450" s="38" t="str">
        <f t="shared" si="38"/>
        <v/>
      </c>
      <c r="H2450" s="39"/>
      <c r="I2450" s="36"/>
      <c r="J2450" s="35">
        <v>0</v>
      </c>
    </row>
    <row r="2451" spans="1:10" ht="15.75" hidden="1" thickBot="1">
      <c r="A2451" s="232"/>
      <c r="B2451" s="235"/>
      <c r="C2451" s="40" t="s">
        <v>1153</v>
      </c>
      <c r="D2451" s="40" t="s">
        <v>226</v>
      </c>
      <c r="E2451" s="190">
        <v>24</v>
      </c>
      <c r="F2451" s="195" t="s">
        <v>16</v>
      </c>
      <c r="G2451" s="38" t="str">
        <f t="shared" si="38"/>
        <v/>
      </c>
      <c r="H2451" s="39"/>
      <c r="I2451" s="36"/>
      <c r="J2451" s="35">
        <v>0</v>
      </c>
    </row>
    <row r="2452" spans="1:10" ht="15.75" hidden="1" thickBot="1">
      <c r="A2452" s="233"/>
      <c r="B2452" s="236"/>
      <c r="C2452" s="45"/>
      <c r="D2452" s="45"/>
      <c r="E2452" s="191"/>
      <c r="F2452" s="192" t="s">
        <v>16</v>
      </c>
      <c r="G2452" s="47" t="str">
        <f t="shared" si="38"/>
        <v/>
      </c>
      <c r="H2452" s="48"/>
      <c r="I2452" s="36"/>
      <c r="J2452" s="35">
        <v>0</v>
      </c>
    </row>
    <row r="2453" spans="1:10" ht="15.75" hidden="1" thickBot="1">
      <c r="A2453" s="231" t="s">
        <v>1158</v>
      </c>
      <c r="B2453" s="234" t="s">
        <v>1159</v>
      </c>
      <c r="C2453" s="30"/>
      <c r="D2453" s="31" t="s">
        <v>46</v>
      </c>
      <c r="E2453" s="186"/>
      <c r="F2453" s="193" t="s">
        <v>16</v>
      </c>
      <c r="G2453" s="32" t="str">
        <f t="shared" si="38"/>
        <v/>
      </c>
      <c r="H2453" s="33"/>
      <c r="I2453" s="34"/>
      <c r="J2453" s="35">
        <v>0</v>
      </c>
    </row>
    <row r="2454" spans="1:10" ht="15.75" hidden="1" thickBot="1">
      <c r="A2454" s="237"/>
      <c r="B2454" s="235"/>
      <c r="C2454" s="37"/>
      <c r="D2454" s="37"/>
      <c r="E2454" s="188"/>
      <c r="F2454" s="194" t="s">
        <v>16</v>
      </c>
      <c r="G2454" s="38" t="str">
        <f t="shared" si="38"/>
        <v/>
      </c>
      <c r="H2454" s="39"/>
      <c r="I2454" s="36"/>
      <c r="J2454" s="35">
        <v>0</v>
      </c>
    </row>
    <row r="2455" spans="1:10" ht="15.75" hidden="1" thickBot="1">
      <c r="A2455" s="237"/>
      <c r="B2455" s="235"/>
      <c r="C2455" s="40" t="s">
        <v>117</v>
      </c>
      <c r="D2455" s="40" t="s">
        <v>18</v>
      </c>
      <c r="E2455" s="190">
        <v>6.4100000000000004E-2</v>
      </c>
      <c r="F2455" s="189">
        <v>23.75</v>
      </c>
      <c r="G2455" s="38">
        <f t="shared" si="38"/>
        <v>1.522375</v>
      </c>
      <c r="H2455" s="43">
        <f>SUM(G2455:G2457)</f>
        <v>5.0000894000000002</v>
      </c>
      <c r="I2455" s="44"/>
      <c r="J2455" s="35">
        <v>0</v>
      </c>
    </row>
    <row r="2456" spans="1:10" ht="15.75" hidden="1" thickBot="1">
      <c r="A2456" s="237"/>
      <c r="B2456" s="235"/>
      <c r="C2456" s="40" t="s">
        <v>47</v>
      </c>
      <c r="D2456" s="40" t="s">
        <v>18</v>
      </c>
      <c r="E2456" s="190">
        <v>6.4100000000000004E-2</v>
      </c>
      <c r="F2456" s="189">
        <v>30.133999999999997</v>
      </c>
      <c r="G2456" s="38">
        <f t="shared" si="38"/>
        <v>1.9315894</v>
      </c>
      <c r="H2456" s="39"/>
      <c r="I2456" s="36"/>
      <c r="J2456" s="35">
        <v>0</v>
      </c>
    </row>
    <row r="2457" spans="1:10" ht="26.25" hidden="1" thickBot="1">
      <c r="A2457" s="237"/>
      <c r="B2457" s="235"/>
      <c r="C2457" s="40" t="s">
        <v>1160</v>
      </c>
      <c r="D2457" s="40" t="s">
        <v>151</v>
      </c>
      <c r="E2457" s="190">
        <v>1.05</v>
      </c>
      <c r="F2457" s="195">
        <v>1.4724999999999999</v>
      </c>
      <c r="G2457" s="38">
        <f t="shared" si="38"/>
        <v>1.546125</v>
      </c>
      <c r="H2457" s="39"/>
      <c r="I2457" s="36"/>
      <c r="J2457" s="35">
        <v>0</v>
      </c>
    </row>
    <row r="2458" spans="1:10" ht="15.75" hidden="1" thickBot="1">
      <c r="A2458" s="238"/>
      <c r="B2458" s="236"/>
      <c r="C2458" s="45"/>
      <c r="D2458" s="45"/>
      <c r="E2458" s="191"/>
      <c r="F2458" s="196" t="s">
        <v>16</v>
      </c>
      <c r="G2458" s="47" t="str">
        <f t="shared" si="38"/>
        <v/>
      </c>
      <c r="H2458" s="48"/>
      <c r="I2458" s="36"/>
      <c r="J2458" s="35">
        <v>0</v>
      </c>
    </row>
    <row r="2459" spans="1:10" ht="15.75" thickBot="1">
      <c r="A2459" s="231" t="s">
        <v>1161</v>
      </c>
      <c r="B2459" s="234" t="s">
        <v>1162</v>
      </c>
      <c r="C2459" s="30"/>
      <c r="D2459" s="31" t="s">
        <v>24</v>
      </c>
      <c r="E2459" s="186"/>
      <c r="F2459" s="193" t="s">
        <v>16</v>
      </c>
      <c r="G2459" s="32" t="str">
        <f t="shared" si="38"/>
        <v/>
      </c>
      <c r="H2459" s="33"/>
      <c r="I2459" s="34"/>
      <c r="J2459" s="35">
        <v>2</v>
      </c>
    </row>
    <row r="2460" spans="1:10">
      <c r="A2460" s="232"/>
      <c r="B2460" s="235"/>
      <c r="C2460" s="37"/>
      <c r="D2460" s="37"/>
      <c r="E2460" s="188"/>
      <c r="F2460" s="194" t="s">
        <v>16</v>
      </c>
      <c r="G2460" s="38" t="str">
        <f t="shared" si="38"/>
        <v/>
      </c>
      <c r="H2460" s="39"/>
      <c r="I2460" s="36"/>
      <c r="J2460" s="35">
        <v>2</v>
      </c>
    </row>
    <row r="2461" spans="1:10" ht="25.5">
      <c r="A2461" s="232"/>
      <c r="B2461" s="235"/>
      <c r="C2461" s="40" t="s">
        <v>1163</v>
      </c>
      <c r="D2461" s="40" t="s">
        <v>226</v>
      </c>
      <c r="E2461" s="190">
        <v>1</v>
      </c>
      <c r="F2461" s="195">
        <v>4.2</v>
      </c>
      <c r="G2461" s="38">
        <f t="shared" si="38"/>
        <v>4.2</v>
      </c>
      <c r="H2461" s="43">
        <f>SUM(G2461:G2464)</f>
        <v>58.241380799999995</v>
      </c>
      <c r="I2461" s="44"/>
      <c r="J2461" s="35">
        <v>2</v>
      </c>
    </row>
    <row r="2462" spans="1:10">
      <c r="A2462" s="232"/>
      <c r="B2462" s="235"/>
      <c r="C2462" s="40" t="s">
        <v>1164</v>
      </c>
      <c r="D2462" s="40" t="s">
        <v>212</v>
      </c>
      <c r="E2462" s="190">
        <v>1</v>
      </c>
      <c r="F2462" s="195">
        <v>42.930499999999995</v>
      </c>
      <c r="G2462" s="38">
        <f t="shared" si="38"/>
        <v>42.930499999999995</v>
      </c>
      <c r="H2462" s="39"/>
      <c r="I2462" s="36"/>
      <c r="J2462" s="35">
        <v>2</v>
      </c>
    </row>
    <row r="2463" spans="1:10">
      <c r="A2463" s="232"/>
      <c r="B2463" s="235"/>
      <c r="C2463" s="40" t="s">
        <v>117</v>
      </c>
      <c r="D2463" s="40" t="s">
        <v>18</v>
      </c>
      <c r="E2463" s="190">
        <v>0.20619999999999999</v>
      </c>
      <c r="F2463" s="189">
        <v>23.75</v>
      </c>
      <c r="G2463" s="38">
        <f t="shared" si="38"/>
        <v>4.8972499999999997</v>
      </c>
      <c r="H2463" s="39"/>
      <c r="I2463" s="36"/>
      <c r="J2463" s="35">
        <v>2</v>
      </c>
    </row>
    <row r="2464" spans="1:10">
      <c r="A2464" s="232"/>
      <c r="B2464" s="235"/>
      <c r="C2464" s="40" t="s">
        <v>47</v>
      </c>
      <c r="D2464" s="40" t="s">
        <v>18</v>
      </c>
      <c r="E2464" s="190">
        <v>0.20619999999999999</v>
      </c>
      <c r="F2464" s="189">
        <v>30.133999999999997</v>
      </c>
      <c r="G2464" s="38">
        <f t="shared" si="38"/>
        <v>6.2136307999999989</v>
      </c>
      <c r="H2464" s="39"/>
      <c r="I2464" s="36"/>
      <c r="J2464" s="35">
        <v>2</v>
      </c>
    </row>
    <row r="2465" spans="1:10" ht="15.75" thickBot="1">
      <c r="A2465" s="233"/>
      <c r="B2465" s="236"/>
      <c r="C2465" s="45"/>
      <c r="D2465" s="45"/>
      <c r="E2465" s="191"/>
      <c r="F2465" s="192" t="s">
        <v>16</v>
      </c>
      <c r="G2465" s="47" t="str">
        <f t="shared" si="38"/>
        <v/>
      </c>
      <c r="H2465" s="48"/>
      <c r="I2465" s="36"/>
      <c r="J2465" s="35">
        <v>2</v>
      </c>
    </row>
    <row r="2466" spans="1:10" ht="15.75" hidden="1" thickBot="1">
      <c r="A2466" s="231" t="s">
        <v>1165</v>
      </c>
      <c r="B2466" s="234" t="s">
        <v>1166</v>
      </c>
      <c r="C2466" s="30"/>
      <c r="D2466" s="31" t="s">
        <v>24</v>
      </c>
      <c r="E2466" s="186"/>
      <c r="F2466" s="193" t="s">
        <v>16</v>
      </c>
      <c r="G2466" s="32" t="str">
        <f t="shared" si="38"/>
        <v/>
      </c>
      <c r="H2466" s="33"/>
      <c r="I2466" s="34"/>
      <c r="J2466" s="35">
        <v>0</v>
      </c>
    </row>
    <row r="2467" spans="1:10" ht="15.75" hidden="1" thickBot="1">
      <c r="A2467" s="232"/>
      <c r="B2467" s="235"/>
      <c r="C2467" s="37"/>
      <c r="D2467" s="37"/>
      <c r="E2467" s="188"/>
      <c r="F2467" s="194" t="s">
        <v>16</v>
      </c>
      <c r="G2467" s="38" t="str">
        <f t="shared" si="38"/>
        <v/>
      </c>
      <c r="H2467" s="39"/>
      <c r="I2467" s="36"/>
      <c r="J2467" s="35">
        <v>0</v>
      </c>
    </row>
    <row r="2468" spans="1:10" ht="26.25" hidden="1" thickBot="1">
      <c r="A2468" s="232"/>
      <c r="B2468" s="235"/>
      <c r="C2468" s="40" t="s">
        <v>78</v>
      </c>
      <c r="D2468" s="40" t="s">
        <v>18</v>
      </c>
      <c r="E2468" s="190">
        <v>3.5</v>
      </c>
      <c r="F2468" s="189">
        <v>23.265499999999996</v>
      </c>
      <c r="G2468" s="38">
        <f t="shared" si="38"/>
        <v>81.429249999999982</v>
      </c>
      <c r="H2468" s="43">
        <f>SUM(G2468:G2470)</f>
        <v>173.29899999999998</v>
      </c>
      <c r="I2468" s="44"/>
      <c r="J2468" s="35">
        <v>0</v>
      </c>
    </row>
    <row r="2469" spans="1:10" ht="26.25" hidden="1" thickBot="1">
      <c r="A2469" s="232"/>
      <c r="B2469" s="235"/>
      <c r="C2469" s="40" t="s">
        <v>129</v>
      </c>
      <c r="D2469" s="40" t="s">
        <v>18</v>
      </c>
      <c r="E2469" s="190">
        <v>3.5</v>
      </c>
      <c r="F2469" s="189">
        <v>26.248499999999996</v>
      </c>
      <c r="G2469" s="38">
        <f t="shared" si="38"/>
        <v>91.869749999999982</v>
      </c>
      <c r="H2469" s="39"/>
      <c r="I2469" s="36"/>
      <c r="J2469" s="35">
        <v>0</v>
      </c>
    </row>
    <row r="2470" spans="1:10" ht="26.25" hidden="1" thickBot="1">
      <c r="A2470" s="232"/>
      <c r="B2470" s="235"/>
      <c r="C2470" s="40" t="s">
        <v>1167</v>
      </c>
      <c r="D2470" s="40" t="s">
        <v>226</v>
      </c>
      <c r="E2470" s="190">
        <v>1</v>
      </c>
      <c r="F2470" s="195" t="s">
        <v>16</v>
      </c>
      <c r="G2470" s="38" t="str">
        <f t="shared" si="38"/>
        <v/>
      </c>
      <c r="H2470" s="39"/>
      <c r="I2470" s="36"/>
      <c r="J2470" s="35">
        <v>0</v>
      </c>
    </row>
    <row r="2471" spans="1:10" ht="15.75" hidden="1" thickBot="1">
      <c r="A2471" s="233"/>
      <c r="B2471" s="236"/>
      <c r="C2471" s="45"/>
      <c r="D2471" s="45"/>
      <c r="E2471" s="191"/>
      <c r="F2471" s="192" t="s">
        <v>16</v>
      </c>
      <c r="G2471" s="47" t="str">
        <f t="shared" si="38"/>
        <v/>
      </c>
      <c r="H2471" s="48"/>
      <c r="I2471" s="36"/>
      <c r="J2471" s="35">
        <v>0</v>
      </c>
    </row>
    <row r="2472" spans="1:10" ht="15.75" hidden="1" thickBot="1">
      <c r="A2472" s="231" t="s">
        <v>1168</v>
      </c>
      <c r="B2472" s="234" t="s">
        <v>1169</v>
      </c>
      <c r="C2472" s="30"/>
      <c r="D2472" s="31" t="s">
        <v>24</v>
      </c>
      <c r="E2472" s="186"/>
      <c r="F2472" s="193" t="s">
        <v>16</v>
      </c>
      <c r="G2472" s="32" t="str">
        <f t="shared" si="38"/>
        <v/>
      </c>
      <c r="H2472" s="33"/>
      <c r="I2472" s="34"/>
      <c r="J2472" s="35">
        <v>0</v>
      </c>
    </row>
    <row r="2473" spans="1:10" ht="15.75" hidden="1" thickBot="1">
      <c r="A2473" s="232"/>
      <c r="B2473" s="235"/>
      <c r="C2473" s="37"/>
      <c r="D2473" s="37"/>
      <c r="E2473" s="188"/>
      <c r="F2473" s="194" t="s">
        <v>16</v>
      </c>
      <c r="G2473" s="38" t="str">
        <f t="shared" si="38"/>
        <v/>
      </c>
      <c r="H2473" s="39"/>
      <c r="I2473" s="36"/>
      <c r="J2473" s="35">
        <v>0</v>
      </c>
    </row>
    <row r="2474" spans="1:10" ht="26.25" hidden="1" thickBot="1">
      <c r="A2474" s="232"/>
      <c r="B2474" s="235"/>
      <c r="C2474" s="40" t="s">
        <v>1170</v>
      </c>
      <c r="D2474" s="40" t="s">
        <v>212</v>
      </c>
      <c r="E2474" s="190">
        <v>1</v>
      </c>
      <c r="F2474" s="189">
        <v>23.816499999999998</v>
      </c>
      <c r="G2474" s="38">
        <f t="shared" si="38"/>
        <v>23.816499999999998</v>
      </c>
      <c r="H2474" s="43">
        <f>SUM(G2474:G2474)</f>
        <v>23.816499999999998</v>
      </c>
      <c r="I2474" s="44"/>
      <c r="J2474" s="35">
        <v>0</v>
      </c>
    </row>
    <row r="2475" spans="1:10" ht="15.75" hidden="1" thickBot="1">
      <c r="A2475" s="233"/>
      <c r="B2475" s="236"/>
      <c r="C2475" s="45"/>
      <c r="D2475" s="45"/>
      <c r="E2475" s="191"/>
      <c r="F2475" s="192" t="s">
        <v>16</v>
      </c>
      <c r="G2475" s="47" t="str">
        <f t="shared" si="38"/>
        <v/>
      </c>
      <c r="H2475" s="48"/>
      <c r="I2475" s="36"/>
      <c r="J2475" s="35">
        <v>0</v>
      </c>
    </row>
    <row r="2476" spans="1:10" ht="15.75" hidden="1" thickBot="1">
      <c r="A2476" s="231" t="s">
        <v>1171</v>
      </c>
      <c r="B2476" s="234" t="s">
        <v>1172</v>
      </c>
      <c r="C2476" s="30"/>
      <c r="D2476" s="31" t="s">
        <v>24</v>
      </c>
      <c r="E2476" s="186"/>
      <c r="F2476" s="193" t="s">
        <v>16</v>
      </c>
      <c r="G2476" s="32" t="str">
        <f t="shared" si="38"/>
        <v/>
      </c>
      <c r="H2476" s="33"/>
      <c r="I2476" s="34"/>
      <c r="J2476" s="35">
        <v>0</v>
      </c>
    </row>
    <row r="2477" spans="1:10" ht="15.75" hidden="1" thickBot="1">
      <c r="A2477" s="232"/>
      <c r="B2477" s="235"/>
      <c r="C2477" s="37"/>
      <c r="D2477" s="37"/>
      <c r="E2477" s="188"/>
      <c r="F2477" s="194" t="s">
        <v>16</v>
      </c>
      <c r="G2477" s="38" t="str">
        <f t="shared" si="38"/>
        <v/>
      </c>
      <c r="H2477" s="39"/>
      <c r="I2477" s="36"/>
      <c r="J2477" s="35">
        <v>0</v>
      </c>
    </row>
    <row r="2478" spans="1:10" ht="51.75" hidden="1" thickBot="1">
      <c r="A2478" s="232"/>
      <c r="B2478" s="235"/>
      <c r="C2478" s="40" t="s">
        <v>1173</v>
      </c>
      <c r="D2478" s="40" t="s">
        <v>1174</v>
      </c>
      <c r="E2478" s="190">
        <v>1</v>
      </c>
      <c r="F2478" s="189">
        <v>74.299499999999995</v>
      </c>
      <c r="G2478" s="38">
        <f t="shared" si="38"/>
        <v>74.299499999999995</v>
      </c>
      <c r="H2478" s="43">
        <f>SUM(G2478:G2478)</f>
        <v>74.299499999999995</v>
      </c>
      <c r="I2478" s="44"/>
      <c r="J2478" s="35">
        <v>0</v>
      </c>
    </row>
    <row r="2479" spans="1:10" ht="15.75" hidden="1" thickBot="1">
      <c r="A2479" s="233"/>
      <c r="B2479" s="236"/>
      <c r="C2479" s="45"/>
      <c r="D2479" s="45"/>
      <c r="E2479" s="191"/>
      <c r="F2479" s="192" t="s">
        <v>16</v>
      </c>
      <c r="G2479" s="47" t="str">
        <f t="shared" si="38"/>
        <v/>
      </c>
      <c r="H2479" s="48"/>
      <c r="I2479" s="36"/>
      <c r="J2479" s="35">
        <v>0</v>
      </c>
    </row>
    <row r="2480" spans="1:10" ht="15.75" hidden="1" thickBot="1">
      <c r="A2480" s="231" t="s">
        <v>1175</v>
      </c>
      <c r="B2480" s="234" t="s">
        <v>1176</v>
      </c>
      <c r="C2480" s="30"/>
      <c r="D2480" s="31" t="s">
        <v>24</v>
      </c>
      <c r="E2480" s="186"/>
      <c r="F2480" s="193" t="s">
        <v>16</v>
      </c>
      <c r="G2480" s="32" t="str">
        <f t="shared" si="38"/>
        <v/>
      </c>
      <c r="H2480" s="33"/>
      <c r="I2480" s="34"/>
      <c r="J2480" s="35">
        <v>0</v>
      </c>
    </row>
    <row r="2481" spans="1:10" ht="15.75" hidden="1" thickBot="1">
      <c r="A2481" s="232"/>
      <c r="B2481" s="235"/>
      <c r="C2481" s="37"/>
      <c r="D2481" s="37"/>
      <c r="E2481" s="188"/>
      <c r="F2481" s="194" t="s">
        <v>16</v>
      </c>
      <c r="G2481" s="38" t="str">
        <f t="shared" si="38"/>
        <v/>
      </c>
      <c r="H2481" s="39"/>
      <c r="I2481" s="36"/>
      <c r="J2481" s="35">
        <v>0</v>
      </c>
    </row>
    <row r="2482" spans="1:10" ht="51.75" hidden="1" thickBot="1">
      <c r="A2482" s="232"/>
      <c r="B2482" s="235"/>
      <c r="C2482" s="40" t="s">
        <v>1177</v>
      </c>
      <c r="D2482" s="40" t="s">
        <v>1174</v>
      </c>
      <c r="E2482" s="190">
        <v>1</v>
      </c>
      <c r="F2482" s="189">
        <v>96.567499999999995</v>
      </c>
      <c r="G2482" s="38">
        <f t="shared" si="38"/>
        <v>96.567499999999995</v>
      </c>
      <c r="H2482" s="43">
        <f>SUM(G2482:G2482)</f>
        <v>96.567499999999995</v>
      </c>
      <c r="I2482" s="44"/>
      <c r="J2482" s="35">
        <v>0</v>
      </c>
    </row>
    <row r="2483" spans="1:10" ht="15.75" hidden="1" thickBot="1">
      <c r="A2483" s="233"/>
      <c r="B2483" s="236"/>
      <c r="C2483" s="45"/>
      <c r="D2483" s="45"/>
      <c r="E2483" s="191"/>
      <c r="F2483" s="192" t="s">
        <v>16</v>
      </c>
      <c r="G2483" s="47" t="str">
        <f t="shared" si="38"/>
        <v/>
      </c>
      <c r="H2483" s="48"/>
      <c r="I2483" s="36"/>
      <c r="J2483" s="35">
        <v>0</v>
      </c>
    </row>
    <row r="2484" spans="1:10" ht="15.75" hidden="1" thickBot="1">
      <c r="A2484" s="231" t="s">
        <v>1178</v>
      </c>
      <c r="B2484" s="234" t="s">
        <v>1179</v>
      </c>
      <c r="C2484" s="30"/>
      <c r="D2484" s="31" t="s">
        <v>24</v>
      </c>
      <c r="E2484" s="186"/>
      <c r="F2484" s="193" t="s">
        <v>16</v>
      </c>
      <c r="G2484" s="32" t="str">
        <f t="shared" si="38"/>
        <v/>
      </c>
      <c r="H2484" s="33"/>
      <c r="I2484" s="34"/>
      <c r="J2484" s="35">
        <v>0</v>
      </c>
    </row>
    <row r="2485" spans="1:10" ht="15.75" hidden="1" thickBot="1">
      <c r="A2485" s="232"/>
      <c r="B2485" s="235"/>
      <c r="C2485" s="37"/>
      <c r="D2485" s="37"/>
      <c r="E2485" s="188"/>
      <c r="F2485" s="194" t="s">
        <v>16</v>
      </c>
      <c r="G2485" s="38" t="str">
        <f t="shared" si="38"/>
        <v/>
      </c>
      <c r="H2485" s="39"/>
      <c r="I2485" s="36"/>
      <c r="J2485" s="35">
        <v>0</v>
      </c>
    </row>
    <row r="2486" spans="1:10" ht="51.75" hidden="1" thickBot="1">
      <c r="A2486" s="232"/>
      <c r="B2486" s="235"/>
      <c r="C2486" s="40" t="s">
        <v>1180</v>
      </c>
      <c r="D2486" s="40" t="s">
        <v>1174</v>
      </c>
      <c r="E2486" s="190">
        <v>1</v>
      </c>
      <c r="F2486" s="189">
        <v>58.424999999999997</v>
      </c>
      <c r="G2486" s="38">
        <f t="shared" si="38"/>
        <v>58.424999999999997</v>
      </c>
      <c r="H2486" s="43">
        <f>SUM(G2486:G2486)</f>
        <v>58.424999999999997</v>
      </c>
      <c r="I2486" s="44"/>
      <c r="J2486" s="35">
        <v>0</v>
      </c>
    </row>
    <row r="2487" spans="1:10" ht="15.75" hidden="1" thickBot="1">
      <c r="A2487" s="233"/>
      <c r="B2487" s="236"/>
      <c r="C2487" s="45"/>
      <c r="D2487" s="45"/>
      <c r="E2487" s="191"/>
      <c r="F2487" s="192" t="s">
        <v>16</v>
      </c>
      <c r="G2487" s="47" t="str">
        <f t="shared" si="38"/>
        <v/>
      </c>
      <c r="H2487" s="48"/>
      <c r="I2487" s="36"/>
      <c r="J2487" s="35">
        <v>0</v>
      </c>
    </row>
    <row r="2488" spans="1:10" ht="15.75" hidden="1" thickBot="1">
      <c r="A2488" s="231" t="s">
        <v>1181</v>
      </c>
      <c r="B2488" s="234" t="s">
        <v>1182</v>
      </c>
      <c r="C2488" s="30"/>
      <c r="D2488" s="31" t="s">
        <v>24</v>
      </c>
      <c r="E2488" s="186"/>
      <c r="F2488" s="193" t="s">
        <v>16</v>
      </c>
      <c r="G2488" s="32" t="str">
        <f t="shared" si="38"/>
        <v/>
      </c>
      <c r="H2488" s="33"/>
      <c r="I2488" s="34"/>
      <c r="J2488" s="35">
        <v>0</v>
      </c>
    </row>
    <row r="2489" spans="1:10" ht="15.75" hidden="1" thickBot="1">
      <c r="A2489" s="232"/>
      <c r="B2489" s="235"/>
      <c r="C2489" s="37"/>
      <c r="D2489" s="37"/>
      <c r="E2489" s="188"/>
      <c r="F2489" s="194" t="s">
        <v>16</v>
      </c>
      <c r="G2489" s="38" t="str">
        <f t="shared" si="38"/>
        <v/>
      </c>
      <c r="H2489" s="39"/>
      <c r="I2489" s="36"/>
      <c r="J2489" s="35">
        <v>0</v>
      </c>
    </row>
    <row r="2490" spans="1:10" ht="26.25" hidden="1" thickBot="1">
      <c r="A2490" s="232"/>
      <c r="B2490" s="235"/>
      <c r="C2490" s="40" t="s">
        <v>1183</v>
      </c>
      <c r="D2490" s="40" t="s">
        <v>212</v>
      </c>
      <c r="E2490" s="190">
        <v>1</v>
      </c>
      <c r="F2490" s="189">
        <v>43.282000000000004</v>
      </c>
      <c r="G2490" s="38">
        <f t="shared" si="38"/>
        <v>43.282000000000004</v>
      </c>
      <c r="H2490" s="43">
        <f>SUM(G2490:G2490)</f>
        <v>43.282000000000004</v>
      </c>
      <c r="I2490" s="44"/>
      <c r="J2490" s="35">
        <v>0</v>
      </c>
    </row>
    <row r="2491" spans="1:10" ht="15.75" hidden="1" thickBot="1">
      <c r="A2491" s="233"/>
      <c r="B2491" s="236"/>
      <c r="C2491" s="45"/>
      <c r="D2491" s="45"/>
      <c r="E2491" s="191"/>
      <c r="F2491" s="192" t="s">
        <v>16</v>
      </c>
      <c r="G2491" s="47" t="str">
        <f t="shared" si="38"/>
        <v/>
      </c>
      <c r="H2491" s="48"/>
      <c r="I2491" s="36"/>
      <c r="J2491" s="35">
        <v>0</v>
      </c>
    </row>
    <row r="2492" spans="1:10" ht="15.75" hidden="1" thickBot="1">
      <c r="A2492" s="231" t="s">
        <v>1184</v>
      </c>
      <c r="B2492" s="234" t="s">
        <v>1185</v>
      </c>
      <c r="C2492" s="30"/>
      <c r="D2492" s="31" t="s">
        <v>24</v>
      </c>
      <c r="E2492" s="186"/>
      <c r="F2492" s="193" t="s">
        <v>16</v>
      </c>
      <c r="G2492" s="32" t="str">
        <f t="shared" si="38"/>
        <v/>
      </c>
      <c r="H2492" s="33"/>
      <c r="I2492" s="34"/>
      <c r="J2492" s="35">
        <v>0</v>
      </c>
    </row>
    <row r="2493" spans="1:10" ht="15.75" hidden="1" thickBot="1">
      <c r="A2493" s="232"/>
      <c r="B2493" s="235"/>
      <c r="C2493" s="37"/>
      <c r="D2493" s="37"/>
      <c r="E2493" s="188"/>
      <c r="F2493" s="194" t="s">
        <v>16</v>
      </c>
      <c r="G2493" s="38" t="str">
        <f t="shared" si="38"/>
        <v/>
      </c>
      <c r="H2493" s="39"/>
      <c r="I2493" s="36"/>
      <c r="J2493" s="35">
        <v>0</v>
      </c>
    </row>
    <row r="2494" spans="1:10" ht="39" hidden="1" thickBot="1">
      <c r="A2494" s="232"/>
      <c r="B2494" s="235"/>
      <c r="C2494" s="40" t="s">
        <v>1186</v>
      </c>
      <c r="D2494" s="40" t="s">
        <v>212</v>
      </c>
      <c r="E2494" s="190">
        <v>1</v>
      </c>
      <c r="F2494" s="189">
        <v>14.677499999999998</v>
      </c>
      <c r="G2494" s="38">
        <f t="shared" si="38"/>
        <v>14.677499999999998</v>
      </c>
      <c r="H2494" s="43">
        <f>SUM(G2494:G2494)</f>
        <v>14.677499999999998</v>
      </c>
      <c r="I2494" s="44"/>
      <c r="J2494" s="35">
        <v>0</v>
      </c>
    </row>
    <row r="2495" spans="1:10" ht="39" hidden="1" thickBot="1">
      <c r="A2495" s="233"/>
      <c r="B2495" s="236"/>
      <c r="C2495" s="45" t="s">
        <v>1187</v>
      </c>
      <c r="D2495" s="45"/>
      <c r="E2495" s="191"/>
      <c r="F2495" s="192" t="s">
        <v>16</v>
      </c>
      <c r="G2495" s="47" t="str">
        <f t="shared" si="38"/>
        <v/>
      </c>
      <c r="H2495" s="48"/>
      <c r="I2495" s="36"/>
      <c r="J2495" s="35">
        <v>0</v>
      </c>
    </row>
    <row r="2496" spans="1:10" ht="15.75" hidden="1" thickBot="1">
      <c r="A2496" s="231" t="s">
        <v>1188</v>
      </c>
      <c r="B2496" s="234" t="s">
        <v>1189</v>
      </c>
      <c r="C2496" s="30"/>
      <c r="D2496" s="31" t="s">
        <v>24</v>
      </c>
      <c r="E2496" s="186"/>
      <c r="F2496" s="193" t="s">
        <v>16</v>
      </c>
      <c r="G2496" s="32" t="str">
        <f t="shared" si="38"/>
        <v/>
      </c>
      <c r="H2496" s="33"/>
      <c r="I2496" s="34"/>
      <c r="J2496" s="35">
        <v>0</v>
      </c>
    </row>
    <row r="2497" spans="1:10" ht="15.75" hidden="1" thickBot="1">
      <c r="A2497" s="232"/>
      <c r="B2497" s="235"/>
      <c r="C2497" s="37"/>
      <c r="D2497" s="37"/>
      <c r="E2497" s="188"/>
      <c r="F2497" s="194" t="s">
        <v>16</v>
      </c>
      <c r="G2497" s="38" t="str">
        <f t="shared" si="38"/>
        <v/>
      </c>
      <c r="H2497" s="39"/>
      <c r="I2497" s="36"/>
      <c r="J2497" s="35">
        <v>0</v>
      </c>
    </row>
    <row r="2498" spans="1:10" ht="51.75" hidden="1" thickBot="1">
      <c r="A2498" s="232"/>
      <c r="B2498" s="235"/>
      <c r="C2498" s="40" t="s">
        <v>1190</v>
      </c>
      <c r="D2498" s="40" t="s">
        <v>212</v>
      </c>
      <c r="E2498" s="190">
        <v>1</v>
      </c>
      <c r="F2498" s="189">
        <v>14.667999999999999</v>
      </c>
      <c r="G2498" s="38">
        <f t="shared" si="38"/>
        <v>14.667999999999999</v>
      </c>
      <c r="H2498" s="43">
        <f>SUM(G2498:G2498)</f>
        <v>14.667999999999999</v>
      </c>
      <c r="I2498" s="44"/>
      <c r="J2498" s="35">
        <v>0</v>
      </c>
    </row>
    <row r="2499" spans="1:10" ht="15.75" hidden="1" thickBot="1">
      <c r="A2499" s="233"/>
      <c r="B2499" s="236"/>
      <c r="C2499" s="45"/>
      <c r="D2499" s="45"/>
      <c r="E2499" s="191"/>
      <c r="F2499" s="192" t="s">
        <v>16</v>
      </c>
      <c r="G2499" s="47" t="str">
        <f t="shared" si="38"/>
        <v/>
      </c>
      <c r="H2499" s="48"/>
      <c r="I2499" s="36"/>
      <c r="J2499" s="35">
        <v>0</v>
      </c>
    </row>
    <row r="2500" spans="1:10" ht="15.75" hidden="1" thickBot="1">
      <c r="A2500" s="231" t="s">
        <v>1191</v>
      </c>
      <c r="B2500" s="234" t="s">
        <v>1192</v>
      </c>
      <c r="C2500" s="30"/>
      <c r="D2500" s="31" t="s">
        <v>24</v>
      </c>
      <c r="E2500" s="186"/>
      <c r="F2500" s="193" t="s">
        <v>16</v>
      </c>
      <c r="G2500" s="32" t="str">
        <f t="shared" si="38"/>
        <v/>
      </c>
      <c r="H2500" s="33"/>
      <c r="I2500" s="34"/>
      <c r="J2500" s="35">
        <v>0</v>
      </c>
    </row>
    <row r="2501" spans="1:10" ht="15.75" hidden="1" thickBot="1">
      <c r="A2501" s="232"/>
      <c r="B2501" s="235"/>
      <c r="C2501" s="37"/>
      <c r="D2501" s="37"/>
      <c r="E2501" s="188"/>
      <c r="F2501" s="194" t="s">
        <v>16</v>
      </c>
      <c r="G2501" s="38" t="str">
        <f t="shared" si="38"/>
        <v/>
      </c>
      <c r="H2501" s="39"/>
      <c r="I2501" s="36"/>
      <c r="J2501" s="35">
        <v>0</v>
      </c>
    </row>
    <row r="2502" spans="1:10" ht="51.75" hidden="1" thickBot="1">
      <c r="A2502" s="232"/>
      <c r="B2502" s="235"/>
      <c r="C2502" s="40" t="s">
        <v>1190</v>
      </c>
      <c r="D2502" s="40" t="s">
        <v>212</v>
      </c>
      <c r="E2502" s="190">
        <v>1</v>
      </c>
      <c r="F2502" s="189">
        <v>14.667999999999999</v>
      </c>
      <c r="G2502" s="38">
        <f t="shared" ref="G2502:G2565" si="39">IF(ISNUMBER(F2502),E2502*F2502,"")</f>
        <v>14.667999999999999</v>
      </c>
      <c r="H2502" s="43">
        <f>SUM(G2502:G2502)</f>
        <v>14.667999999999999</v>
      </c>
      <c r="I2502" s="44"/>
      <c r="J2502" s="35">
        <v>0</v>
      </c>
    </row>
    <row r="2503" spans="1:10" ht="15.75" hidden="1" thickBot="1">
      <c r="A2503" s="233"/>
      <c r="B2503" s="236"/>
      <c r="C2503" s="45"/>
      <c r="D2503" s="45"/>
      <c r="E2503" s="191"/>
      <c r="F2503" s="192" t="s">
        <v>16</v>
      </c>
      <c r="G2503" s="47" t="str">
        <f t="shared" si="39"/>
        <v/>
      </c>
      <c r="H2503" s="48"/>
      <c r="I2503" s="36"/>
      <c r="J2503" s="35">
        <v>0</v>
      </c>
    </row>
    <row r="2504" spans="1:10" ht="15.75" hidden="1" thickBot="1">
      <c r="A2504" s="231" t="s">
        <v>1193</v>
      </c>
      <c r="B2504" s="234" t="s">
        <v>1194</v>
      </c>
      <c r="C2504" s="30"/>
      <c r="D2504" s="31" t="s">
        <v>24</v>
      </c>
      <c r="E2504" s="186"/>
      <c r="F2504" s="193" t="s">
        <v>16</v>
      </c>
      <c r="G2504" s="32" t="str">
        <f t="shared" si="39"/>
        <v/>
      </c>
      <c r="H2504" s="33"/>
      <c r="I2504" s="34"/>
      <c r="J2504" s="35">
        <v>0</v>
      </c>
    </row>
    <row r="2505" spans="1:10" ht="15.75" hidden="1" thickBot="1">
      <c r="A2505" s="232"/>
      <c r="B2505" s="235"/>
      <c r="C2505" s="37"/>
      <c r="D2505" s="37"/>
      <c r="E2505" s="188"/>
      <c r="F2505" s="194" t="s">
        <v>16</v>
      </c>
      <c r="G2505" s="38" t="str">
        <f t="shared" si="39"/>
        <v/>
      </c>
      <c r="H2505" s="39"/>
      <c r="I2505" s="36"/>
      <c r="J2505" s="35">
        <v>0</v>
      </c>
    </row>
    <row r="2506" spans="1:10" ht="39" hidden="1" thickBot="1">
      <c r="A2506" s="232"/>
      <c r="B2506" s="235"/>
      <c r="C2506" s="40" t="s">
        <v>1195</v>
      </c>
      <c r="D2506" s="40" t="s">
        <v>212</v>
      </c>
      <c r="E2506" s="190">
        <v>1</v>
      </c>
      <c r="F2506" s="189">
        <v>19.170999999999999</v>
      </c>
      <c r="G2506" s="38">
        <f t="shared" si="39"/>
        <v>19.170999999999999</v>
      </c>
      <c r="H2506" s="43">
        <f>SUM(G2506:G2506)</f>
        <v>19.170999999999999</v>
      </c>
      <c r="I2506" s="44"/>
      <c r="J2506" s="35">
        <v>0</v>
      </c>
    </row>
    <row r="2507" spans="1:10" ht="15.75" hidden="1" thickBot="1">
      <c r="A2507" s="233"/>
      <c r="B2507" s="236"/>
      <c r="C2507" s="45"/>
      <c r="D2507" s="45"/>
      <c r="E2507" s="191"/>
      <c r="F2507" s="192" t="s">
        <v>16</v>
      </c>
      <c r="G2507" s="47" t="str">
        <f t="shared" si="39"/>
        <v/>
      </c>
      <c r="H2507" s="48"/>
      <c r="I2507" s="36"/>
      <c r="J2507" s="35">
        <v>0</v>
      </c>
    </row>
    <row r="2508" spans="1:10" ht="15.75" hidden="1" thickBot="1">
      <c r="A2508" s="231" t="s">
        <v>1196</v>
      </c>
      <c r="B2508" s="234" t="s">
        <v>1197</v>
      </c>
      <c r="C2508" s="30"/>
      <c r="D2508" s="31" t="s">
        <v>1198</v>
      </c>
      <c r="E2508" s="186"/>
      <c r="F2508" s="193" t="s">
        <v>16</v>
      </c>
      <c r="G2508" s="32" t="str">
        <f t="shared" si="39"/>
        <v/>
      </c>
      <c r="H2508" s="33"/>
      <c r="I2508" s="34"/>
      <c r="J2508" s="35">
        <v>0</v>
      </c>
    </row>
    <row r="2509" spans="1:10" ht="15.75" hidden="1" thickBot="1">
      <c r="A2509" s="232"/>
      <c r="B2509" s="235"/>
      <c r="C2509" s="37"/>
      <c r="D2509" s="37"/>
      <c r="E2509" s="188"/>
      <c r="F2509" s="194" t="s">
        <v>16</v>
      </c>
      <c r="G2509" s="38" t="str">
        <f t="shared" si="39"/>
        <v/>
      </c>
      <c r="H2509" s="39"/>
      <c r="I2509" s="36"/>
      <c r="J2509" s="35">
        <v>0</v>
      </c>
    </row>
    <row r="2510" spans="1:10" ht="26.25" hidden="1" thickBot="1">
      <c r="A2510" s="232"/>
      <c r="B2510" s="235"/>
      <c r="C2510" s="40" t="s">
        <v>1199</v>
      </c>
      <c r="D2510" s="40" t="s">
        <v>212</v>
      </c>
      <c r="E2510" s="190">
        <v>1</v>
      </c>
      <c r="F2510" s="189">
        <v>28.528500000000001</v>
      </c>
      <c r="G2510" s="38">
        <f t="shared" si="39"/>
        <v>28.528500000000001</v>
      </c>
      <c r="H2510" s="43">
        <f>SUM(G2510:G2510)</f>
        <v>28.528500000000001</v>
      </c>
      <c r="I2510" s="44"/>
      <c r="J2510" s="35">
        <v>0</v>
      </c>
    </row>
    <row r="2511" spans="1:10" ht="15.75" hidden="1" thickBot="1">
      <c r="A2511" s="233"/>
      <c r="B2511" s="236"/>
      <c r="C2511" s="45"/>
      <c r="D2511" s="45"/>
      <c r="E2511" s="191"/>
      <c r="F2511" s="192" t="s">
        <v>16</v>
      </c>
      <c r="G2511" s="47" t="str">
        <f t="shared" si="39"/>
        <v/>
      </c>
      <c r="H2511" s="48"/>
      <c r="I2511" s="36"/>
      <c r="J2511" s="35">
        <v>0</v>
      </c>
    </row>
    <row r="2512" spans="1:10" ht="15.75" hidden="1" thickBot="1">
      <c r="A2512" s="231" t="s">
        <v>1200</v>
      </c>
      <c r="B2512" s="234" t="s">
        <v>1201</v>
      </c>
      <c r="C2512" s="30"/>
      <c r="D2512" s="31" t="s">
        <v>167</v>
      </c>
      <c r="E2512" s="186"/>
      <c r="F2512" s="193" t="s">
        <v>16</v>
      </c>
      <c r="G2512" s="32" t="str">
        <f t="shared" si="39"/>
        <v/>
      </c>
      <c r="H2512" s="33"/>
      <c r="I2512" s="34"/>
      <c r="J2512" s="35">
        <v>0</v>
      </c>
    </row>
    <row r="2513" spans="1:10" ht="15.75" hidden="1" thickBot="1">
      <c r="A2513" s="232"/>
      <c r="B2513" s="235"/>
      <c r="C2513" s="37"/>
      <c r="D2513" s="37"/>
      <c r="E2513" s="188"/>
      <c r="F2513" s="194" t="s">
        <v>16</v>
      </c>
      <c r="G2513" s="38" t="str">
        <f t="shared" si="39"/>
        <v/>
      </c>
      <c r="H2513" s="39"/>
      <c r="I2513" s="36"/>
      <c r="J2513" s="35">
        <v>0</v>
      </c>
    </row>
    <row r="2514" spans="1:10" ht="15.75" hidden="1" thickBot="1">
      <c r="A2514" s="232"/>
      <c r="B2514" s="235"/>
      <c r="C2514" s="40" t="s">
        <v>448</v>
      </c>
      <c r="D2514" s="40" t="s">
        <v>153</v>
      </c>
      <c r="E2514" s="190">
        <v>1</v>
      </c>
      <c r="F2514" s="189">
        <v>56.809999999999995</v>
      </c>
      <c r="G2514" s="38">
        <f t="shared" si="39"/>
        <v>56.809999999999995</v>
      </c>
      <c r="H2514" s="43">
        <f>SUM(G2514:G2514)</f>
        <v>56.809999999999995</v>
      </c>
      <c r="I2514" s="44"/>
      <c r="J2514" s="35">
        <v>0</v>
      </c>
    </row>
    <row r="2515" spans="1:10" ht="15.75" hidden="1" thickBot="1">
      <c r="A2515" s="233"/>
      <c r="B2515" s="236"/>
      <c r="C2515" s="45"/>
      <c r="D2515" s="45"/>
      <c r="E2515" s="191"/>
      <c r="F2515" s="192" t="s">
        <v>16</v>
      </c>
      <c r="G2515" s="47" t="str">
        <f t="shared" si="39"/>
        <v/>
      </c>
      <c r="H2515" s="48"/>
      <c r="I2515" s="36"/>
      <c r="J2515" s="35">
        <v>0</v>
      </c>
    </row>
    <row r="2516" spans="1:10" ht="15.75" hidden="1" thickBot="1">
      <c r="A2516" s="231" t="s">
        <v>1202</v>
      </c>
      <c r="B2516" s="234" t="s">
        <v>1203</v>
      </c>
      <c r="C2516" s="30"/>
      <c r="D2516" s="31" t="s">
        <v>38</v>
      </c>
      <c r="E2516" s="186"/>
      <c r="F2516" s="193" t="s">
        <v>16</v>
      </c>
      <c r="G2516" s="32" t="str">
        <f t="shared" si="39"/>
        <v/>
      </c>
      <c r="H2516" s="33"/>
      <c r="I2516" s="34"/>
      <c r="J2516" s="35">
        <v>0</v>
      </c>
    </row>
    <row r="2517" spans="1:10" ht="15.75" hidden="1" thickBot="1">
      <c r="A2517" s="232"/>
      <c r="B2517" s="235"/>
      <c r="C2517" s="37"/>
      <c r="D2517" s="37"/>
      <c r="E2517" s="188"/>
      <c r="F2517" s="194" t="s">
        <v>16</v>
      </c>
      <c r="G2517" s="38" t="str">
        <f t="shared" si="39"/>
        <v/>
      </c>
      <c r="H2517" s="39"/>
      <c r="I2517" s="36"/>
      <c r="J2517" s="35">
        <v>0</v>
      </c>
    </row>
    <row r="2518" spans="1:10" ht="26.25" hidden="1" thickBot="1">
      <c r="A2518" s="232"/>
      <c r="B2518" s="235"/>
      <c r="C2518" s="40" t="s">
        <v>1204</v>
      </c>
      <c r="D2518" s="40" t="s">
        <v>220</v>
      </c>
      <c r="E2518" s="190">
        <v>1</v>
      </c>
      <c r="F2518" s="189">
        <v>40.982999999999997</v>
      </c>
      <c r="G2518" s="38">
        <f t="shared" si="39"/>
        <v>40.982999999999997</v>
      </c>
      <c r="H2518" s="43">
        <f>SUM(G2518:G2518)</f>
        <v>40.982999999999997</v>
      </c>
      <c r="I2518" s="44"/>
      <c r="J2518" s="35">
        <v>0</v>
      </c>
    </row>
    <row r="2519" spans="1:10" ht="15.75" hidden="1" thickBot="1">
      <c r="A2519" s="233"/>
      <c r="B2519" s="236"/>
      <c r="C2519" s="45"/>
      <c r="D2519" s="45"/>
      <c r="E2519" s="191"/>
      <c r="F2519" s="192" t="s">
        <v>16</v>
      </c>
      <c r="G2519" s="47" t="str">
        <f t="shared" si="39"/>
        <v/>
      </c>
      <c r="H2519" s="48"/>
      <c r="I2519" s="36"/>
      <c r="J2519" s="35">
        <v>0</v>
      </c>
    </row>
    <row r="2520" spans="1:10" ht="15.75" hidden="1" thickBot="1">
      <c r="A2520" s="231" t="s">
        <v>1205</v>
      </c>
      <c r="B2520" s="234" t="s">
        <v>1206</v>
      </c>
      <c r="C2520" s="30"/>
      <c r="D2520" s="31" t="s">
        <v>38</v>
      </c>
      <c r="E2520" s="186"/>
      <c r="F2520" s="193" t="s">
        <v>16</v>
      </c>
      <c r="G2520" s="32" t="str">
        <f t="shared" si="39"/>
        <v/>
      </c>
      <c r="H2520" s="33"/>
      <c r="I2520" s="34"/>
      <c r="J2520" s="35">
        <v>0</v>
      </c>
    </row>
    <row r="2521" spans="1:10" ht="15.75" hidden="1" thickBot="1">
      <c r="A2521" s="232"/>
      <c r="B2521" s="235"/>
      <c r="C2521" s="37"/>
      <c r="D2521" s="37"/>
      <c r="E2521" s="188"/>
      <c r="F2521" s="194" t="s">
        <v>16</v>
      </c>
      <c r="G2521" s="38" t="str">
        <f t="shared" si="39"/>
        <v/>
      </c>
      <c r="H2521" s="39"/>
      <c r="I2521" s="36"/>
      <c r="J2521" s="35">
        <v>0</v>
      </c>
    </row>
    <row r="2522" spans="1:10" ht="26.25" hidden="1" thickBot="1">
      <c r="A2522" s="232"/>
      <c r="B2522" s="235"/>
      <c r="C2522" s="40" t="s">
        <v>1204</v>
      </c>
      <c r="D2522" s="40" t="s">
        <v>220</v>
      </c>
      <c r="E2522" s="190">
        <v>1</v>
      </c>
      <c r="F2522" s="189">
        <v>40.982999999999997</v>
      </c>
      <c r="G2522" s="38">
        <f t="shared" si="39"/>
        <v>40.982999999999997</v>
      </c>
      <c r="H2522" s="43">
        <f>SUM(G2522:G2522)</f>
        <v>40.982999999999997</v>
      </c>
      <c r="I2522" s="44"/>
      <c r="J2522" s="35">
        <v>0</v>
      </c>
    </row>
    <row r="2523" spans="1:10" ht="15.75" hidden="1" thickBot="1">
      <c r="A2523" s="233"/>
      <c r="B2523" s="236"/>
      <c r="C2523" s="45"/>
      <c r="D2523" s="45"/>
      <c r="E2523" s="191"/>
      <c r="F2523" s="192" t="s">
        <v>16</v>
      </c>
      <c r="G2523" s="47" t="str">
        <f t="shared" si="39"/>
        <v/>
      </c>
      <c r="H2523" s="48"/>
      <c r="I2523" s="36"/>
      <c r="J2523" s="35">
        <v>0</v>
      </c>
    </row>
    <row r="2524" spans="1:10" ht="15.75" hidden="1" thickBot="1">
      <c r="A2524" s="231" t="s">
        <v>1207</v>
      </c>
      <c r="B2524" s="234" t="s">
        <v>1208</v>
      </c>
      <c r="C2524" s="30"/>
      <c r="D2524" s="31" t="s">
        <v>38</v>
      </c>
      <c r="E2524" s="186"/>
      <c r="F2524" s="193" t="s">
        <v>16</v>
      </c>
      <c r="G2524" s="32" t="str">
        <f t="shared" si="39"/>
        <v/>
      </c>
      <c r="H2524" s="33"/>
      <c r="I2524" s="34"/>
      <c r="J2524" s="35">
        <v>0</v>
      </c>
    </row>
    <row r="2525" spans="1:10" ht="15.75" hidden="1" thickBot="1">
      <c r="A2525" s="232"/>
      <c r="B2525" s="235"/>
      <c r="C2525" s="37"/>
      <c r="D2525" s="37"/>
      <c r="E2525" s="188"/>
      <c r="F2525" s="194" t="s">
        <v>16</v>
      </c>
      <c r="G2525" s="38" t="str">
        <f t="shared" si="39"/>
        <v/>
      </c>
      <c r="H2525" s="39"/>
      <c r="I2525" s="36"/>
      <c r="J2525" s="35">
        <v>0</v>
      </c>
    </row>
    <row r="2526" spans="1:10" ht="26.25" hidden="1" thickBot="1">
      <c r="A2526" s="232"/>
      <c r="B2526" s="235"/>
      <c r="C2526" s="40" t="s">
        <v>1204</v>
      </c>
      <c r="D2526" s="40" t="s">
        <v>220</v>
      </c>
      <c r="E2526" s="190">
        <v>1</v>
      </c>
      <c r="F2526" s="189">
        <v>40.982999999999997</v>
      </c>
      <c r="G2526" s="38">
        <f t="shared" si="39"/>
        <v>40.982999999999997</v>
      </c>
      <c r="H2526" s="43">
        <f>SUM(G2526:G2526)</f>
        <v>40.982999999999997</v>
      </c>
      <c r="I2526" s="44"/>
      <c r="J2526" s="35">
        <v>0</v>
      </c>
    </row>
    <row r="2527" spans="1:10" ht="15.75" hidden="1" thickBot="1">
      <c r="A2527" s="233"/>
      <c r="B2527" s="236"/>
      <c r="C2527" s="45"/>
      <c r="D2527" s="45"/>
      <c r="E2527" s="191"/>
      <c r="F2527" s="192" t="s">
        <v>16</v>
      </c>
      <c r="G2527" s="47" t="str">
        <f t="shared" si="39"/>
        <v/>
      </c>
      <c r="H2527" s="48"/>
      <c r="I2527" s="36"/>
      <c r="J2527" s="35">
        <v>0</v>
      </c>
    </row>
    <row r="2528" spans="1:10" ht="15.75" hidden="1" thickBot="1">
      <c r="A2528" s="231" t="s">
        <v>1209</v>
      </c>
      <c r="B2528" s="234" t="s">
        <v>1210</v>
      </c>
      <c r="C2528" s="30"/>
      <c r="D2528" s="31" t="s">
        <v>31</v>
      </c>
      <c r="E2528" s="186"/>
      <c r="F2528" s="193" t="s">
        <v>16</v>
      </c>
      <c r="G2528" s="32" t="str">
        <f t="shared" si="39"/>
        <v/>
      </c>
      <c r="H2528" s="33"/>
      <c r="I2528" s="34"/>
      <c r="J2528" s="35">
        <v>0</v>
      </c>
    </row>
    <row r="2529" spans="1:10" ht="15.75" hidden="1" thickBot="1">
      <c r="A2529" s="232"/>
      <c r="B2529" s="235"/>
      <c r="C2529" s="37"/>
      <c r="D2529" s="37"/>
      <c r="E2529" s="188"/>
      <c r="F2529" s="194" t="s">
        <v>16</v>
      </c>
      <c r="G2529" s="38" t="str">
        <f t="shared" si="39"/>
        <v/>
      </c>
      <c r="H2529" s="39"/>
      <c r="I2529" s="36"/>
      <c r="J2529" s="35">
        <v>0</v>
      </c>
    </row>
    <row r="2530" spans="1:10" ht="26.25" hidden="1" thickBot="1">
      <c r="A2530" s="232"/>
      <c r="B2530" s="235"/>
      <c r="C2530" s="40" t="s">
        <v>1211</v>
      </c>
      <c r="D2530" s="40" t="s">
        <v>151</v>
      </c>
      <c r="E2530" s="190">
        <v>133.33333333333334</v>
      </c>
      <c r="F2530" s="189">
        <v>12.112499999999999</v>
      </c>
      <c r="G2530" s="38">
        <f t="shared" si="39"/>
        <v>1615</v>
      </c>
      <c r="H2530" s="43">
        <f>SUM(G2530:G2530)</f>
        <v>1615</v>
      </c>
      <c r="I2530" s="44"/>
      <c r="J2530" s="35">
        <v>0</v>
      </c>
    </row>
    <row r="2531" spans="1:10" ht="15.75" hidden="1" thickBot="1">
      <c r="A2531" s="233"/>
      <c r="B2531" s="236"/>
      <c r="C2531" s="45"/>
      <c r="D2531" s="45"/>
      <c r="E2531" s="191"/>
      <c r="F2531" s="192" t="s">
        <v>16</v>
      </c>
      <c r="G2531" s="47" t="str">
        <f t="shared" si="39"/>
        <v/>
      </c>
      <c r="H2531" s="48"/>
      <c r="I2531" s="36"/>
      <c r="J2531" s="35">
        <v>0</v>
      </c>
    </row>
    <row r="2532" spans="1:10" ht="15.75" hidden="1" thickBot="1">
      <c r="A2532" s="231" t="s">
        <v>1212</v>
      </c>
      <c r="B2532" s="234" t="s">
        <v>1213</v>
      </c>
      <c r="C2532" s="30"/>
      <c r="D2532" s="31" t="s">
        <v>46</v>
      </c>
      <c r="E2532" s="186"/>
      <c r="F2532" s="193" t="s">
        <v>16</v>
      </c>
      <c r="G2532" s="32" t="str">
        <f t="shared" si="39"/>
        <v/>
      </c>
      <c r="H2532" s="33"/>
      <c r="I2532" s="34"/>
      <c r="J2532" s="35">
        <v>0</v>
      </c>
    </row>
    <row r="2533" spans="1:10" ht="15.75" hidden="1" thickBot="1">
      <c r="A2533" s="232"/>
      <c r="B2533" s="235"/>
      <c r="C2533" s="37"/>
      <c r="D2533" s="37"/>
      <c r="E2533" s="188"/>
      <c r="F2533" s="194" t="s">
        <v>16</v>
      </c>
      <c r="G2533" s="38" t="str">
        <f t="shared" si="39"/>
        <v/>
      </c>
      <c r="H2533" s="39"/>
      <c r="I2533" s="36"/>
      <c r="J2533" s="35">
        <v>0</v>
      </c>
    </row>
    <row r="2534" spans="1:10" ht="26.25" hidden="1" thickBot="1">
      <c r="A2534" s="232"/>
      <c r="B2534" s="235"/>
      <c r="C2534" s="40" t="s">
        <v>1214</v>
      </c>
      <c r="D2534" s="40" t="s">
        <v>151</v>
      </c>
      <c r="E2534" s="190">
        <v>1</v>
      </c>
      <c r="F2534" s="189">
        <v>3.7049999999999996</v>
      </c>
      <c r="G2534" s="38">
        <f t="shared" si="39"/>
        <v>3.7049999999999996</v>
      </c>
      <c r="H2534" s="43">
        <f>SUM(G2534:G2534)</f>
        <v>3.7049999999999996</v>
      </c>
      <c r="I2534" s="44"/>
      <c r="J2534" s="35">
        <v>0</v>
      </c>
    </row>
    <row r="2535" spans="1:10" ht="15.75" hidden="1" thickBot="1">
      <c r="A2535" s="233"/>
      <c r="B2535" s="236"/>
      <c r="C2535" s="45"/>
      <c r="D2535" s="45"/>
      <c r="E2535" s="191"/>
      <c r="F2535" s="192" t="s">
        <v>16</v>
      </c>
      <c r="G2535" s="47" t="str">
        <f t="shared" si="39"/>
        <v/>
      </c>
      <c r="H2535" s="48"/>
      <c r="I2535" s="36"/>
      <c r="J2535" s="35">
        <v>0</v>
      </c>
    </row>
    <row r="2536" spans="1:10" ht="15.75" hidden="1" thickBot="1">
      <c r="A2536" s="231" t="s">
        <v>1215</v>
      </c>
      <c r="B2536" s="234" t="s">
        <v>1216</v>
      </c>
      <c r="C2536" s="30"/>
      <c r="D2536" s="31" t="s">
        <v>46</v>
      </c>
      <c r="E2536" s="186"/>
      <c r="F2536" s="193" t="s">
        <v>16</v>
      </c>
      <c r="G2536" s="32" t="str">
        <f t="shared" si="39"/>
        <v/>
      </c>
      <c r="H2536" s="33"/>
      <c r="I2536" s="34"/>
      <c r="J2536" s="35">
        <v>0</v>
      </c>
    </row>
    <row r="2537" spans="1:10" ht="15.75" hidden="1" thickBot="1">
      <c r="A2537" s="232"/>
      <c r="B2537" s="235"/>
      <c r="C2537" s="37"/>
      <c r="D2537" s="37"/>
      <c r="E2537" s="188"/>
      <c r="F2537" s="194" t="s">
        <v>16</v>
      </c>
      <c r="G2537" s="38" t="str">
        <f t="shared" si="39"/>
        <v/>
      </c>
      <c r="H2537" s="39"/>
      <c r="I2537" s="36"/>
      <c r="J2537" s="35">
        <v>0</v>
      </c>
    </row>
    <row r="2538" spans="1:10" ht="26.25" hidden="1" thickBot="1">
      <c r="A2538" s="232"/>
      <c r="B2538" s="235"/>
      <c r="C2538" s="40" t="s">
        <v>1217</v>
      </c>
      <c r="D2538" s="40" t="s">
        <v>151</v>
      </c>
      <c r="E2538" s="190">
        <v>1</v>
      </c>
      <c r="F2538" s="189">
        <v>5.1395</v>
      </c>
      <c r="G2538" s="38">
        <f t="shared" si="39"/>
        <v>5.1395</v>
      </c>
      <c r="H2538" s="43">
        <f>SUM(G2538:G2538)</f>
        <v>5.1395</v>
      </c>
      <c r="I2538" s="44"/>
      <c r="J2538" s="35">
        <v>0</v>
      </c>
    </row>
    <row r="2539" spans="1:10" ht="15.75" hidden="1" thickBot="1">
      <c r="A2539" s="233"/>
      <c r="B2539" s="236"/>
      <c r="C2539" s="45"/>
      <c r="D2539" s="45"/>
      <c r="E2539" s="191"/>
      <c r="F2539" s="192" t="s">
        <v>16</v>
      </c>
      <c r="G2539" s="47" t="str">
        <f t="shared" si="39"/>
        <v/>
      </c>
      <c r="H2539" s="48"/>
      <c r="I2539" s="36"/>
      <c r="J2539" s="35">
        <v>0</v>
      </c>
    </row>
    <row r="2540" spans="1:10" ht="15.75" hidden="1" thickBot="1">
      <c r="A2540" s="231" t="s">
        <v>1218</v>
      </c>
      <c r="B2540" s="234" t="s">
        <v>1219</v>
      </c>
      <c r="C2540" s="30"/>
      <c r="D2540" s="31" t="s">
        <v>38</v>
      </c>
      <c r="E2540" s="186"/>
      <c r="F2540" s="193" t="s">
        <v>16</v>
      </c>
      <c r="G2540" s="32" t="str">
        <f t="shared" si="39"/>
        <v/>
      </c>
      <c r="H2540" s="33"/>
      <c r="I2540" s="34"/>
      <c r="J2540" s="35">
        <v>0</v>
      </c>
    </row>
    <row r="2541" spans="1:10" ht="15.75" hidden="1" thickBot="1">
      <c r="A2541" s="232"/>
      <c r="B2541" s="235"/>
      <c r="C2541" s="37"/>
      <c r="D2541" s="37"/>
      <c r="E2541" s="188"/>
      <c r="F2541" s="194" t="s">
        <v>16</v>
      </c>
      <c r="G2541" s="38" t="str">
        <f t="shared" si="39"/>
        <v/>
      </c>
      <c r="H2541" s="39"/>
      <c r="I2541" s="36"/>
      <c r="J2541" s="35">
        <v>0</v>
      </c>
    </row>
    <row r="2542" spans="1:10" ht="15.75" hidden="1" thickBot="1">
      <c r="A2542" s="232"/>
      <c r="B2542" s="235"/>
      <c r="C2542" s="40" t="s">
        <v>1220</v>
      </c>
      <c r="D2542" s="40" t="s">
        <v>220</v>
      </c>
      <c r="E2542" s="190">
        <v>1</v>
      </c>
      <c r="F2542" s="189">
        <v>30.495000000000001</v>
      </c>
      <c r="G2542" s="38">
        <f t="shared" si="39"/>
        <v>30.495000000000001</v>
      </c>
      <c r="H2542" s="43">
        <f>SUM(G2542:G2542)</f>
        <v>30.495000000000001</v>
      </c>
      <c r="I2542" s="44"/>
      <c r="J2542" s="35">
        <v>0</v>
      </c>
    </row>
    <row r="2543" spans="1:10" ht="15.75" hidden="1" thickBot="1">
      <c r="A2543" s="233"/>
      <c r="B2543" s="236"/>
      <c r="C2543" s="45"/>
      <c r="D2543" s="45"/>
      <c r="E2543" s="191"/>
      <c r="F2543" s="192" t="s">
        <v>16</v>
      </c>
      <c r="G2543" s="47" t="str">
        <f t="shared" si="39"/>
        <v/>
      </c>
      <c r="H2543" s="48"/>
      <c r="I2543" s="36"/>
      <c r="J2543" s="35">
        <v>0</v>
      </c>
    </row>
    <row r="2544" spans="1:10" ht="15.75" hidden="1" thickBot="1">
      <c r="A2544" s="231" t="s">
        <v>1221</v>
      </c>
      <c r="B2544" s="234" t="s">
        <v>1222</v>
      </c>
      <c r="C2544" s="30"/>
      <c r="D2544" s="31" t="s">
        <v>38</v>
      </c>
      <c r="E2544" s="186"/>
      <c r="F2544" s="193" t="s">
        <v>16</v>
      </c>
      <c r="G2544" s="32" t="str">
        <f t="shared" si="39"/>
        <v/>
      </c>
      <c r="H2544" s="33"/>
      <c r="I2544" s="34"/>
      <c r="J2544" s="35">
        <v>0</v>
      </c>
    </row>
    <row r="2545" spans="1:10" ht="15.75" hidden="1" thickBot="1">
      <c r="A2545" s="232"/>
      <c r="B2545" s="235"/>
      <c r="C2545" s="37"/>
      <c r="D2545" s="37"/>
      <c r="E2545" s="188"/>
      <c r="F2545" s="194" t="s">
        <v>16</v>
      </c>
      <c r="G2545" s="38" t="str">
        <f t="shared" si="39"/>
        <v/>
      </c>
      <c r="H2545" s="39"/>
      <c r="I2545" s="36"/>
      <c r="J2545" s="35">
        <v>0</v>
      </c>
    </row>
    <row r="2546" spans="1:10" ht="26.25" hidden="1" thickBot="1">
      <c r="A2546" s="232"/>
      <c r="B2546" s="235"/>
      <c r="C2546" s="40" t="s">
        <v>1223</v>
      </c>
      <c r="D2546" s="40" t="s">
        <v>220</v>
      </c>
      <c r="E2546" s="190">
        <v>1</v>
      </c>
      <c r="F2546" s="189">
        <v>47.841999999999999</v>
      </c>
      <c r="G2546" s="38">
        <f t="shared" si="39"/>
        <v>47.841999999999999</v>
      </c>
      <c r="H2546" s="43">
        <f>SUM(G2546:G2546)</f>
        <v>47.841999999999999</v>
      </c>
      <c r="I2546" s="44"/>
      <c r="J2546" s="35">
        <v>0</v>
      </c>
    </row>
    <row r="2547" spans="1:10" ht="15.75" hidden="1" thickBot="1">
      <c r="A2547" s="233"/>
      <c r="B2547" s="236"/>
      <c r="C2547" s="45"/>
      <c r="D2547" s="45"/>
      <c r="E2547" s="191"/>
      <c r="F2547" s="192" t="s">
        <v>16</v>
      </c>
      <c r="G2547" s="47" t="str">
        <f t="shared" si="39"/>
        <v/>
      </c>
      <c r="H2547" s="48"/>
      <c r="I2547" s="36"/>
      <c r="J2547" s="35">
        <v>0</v>
      </c>
    </row>
    <row r="2548" spans="1:10" ht="15.75" hidden="1" thickBot="1">
      <c r="A2548" s="231" t="s">
        <v>1224</v>
      </c>
      <c r="B2548" s="234" t="s">
        <v>1225</v>
      </c>
      <c r="C2548" s="30"/>
      <c r="D2548" s="31" t="s">
        <v>38</v>
      </c>
      <c r="E2548" s="186"/>
      <c r="F2548" s="193" t="s">
        <v>16</v>
      </c>
      <c r="G2548" s="32" t="str">
        <f t="shared" si="39"/>
        <v/>
      </c>
      <c r="H2548" s="33"/>
      <c r="I2548" s="34"/>
      <c r="J2548" s="35">
        <v>0</v>
      </c>
    </row>
    <row r="2549" spans="1:10" ht="15.75" hidden="1" thickBot="1">
      <c r="A2549" s="232"/>
      <c r="B2549" s="235"/>
      <c r="C2549" s="37"/>
      <c r="D2549" s="37"/>
      <c r="E2549" s="188"/>
      <c r="F2549" s="194" t="s">
        <v>16</v>
      </c>
      <c r="G2549" s="38" t="str">
        <f t="shared" si="39"/>
        <v/>
      </c>
      <c r="H2549" s="39"/>
      <c r="I2549" s="36"/>
      <c r="J2549" s="35">
        <v>0</v>
      </c>
    </row>
    <row r="2550" spans="1:10" ht="26.25" hidden="1" thickBot="1">
      <c r="A2550" s="232"/>
      <c r="B2550" s="235"/>
      <c r="C2550" s="40" t="s">
        <v>1226</v>
      </c>
      <c r="D2550" s="40" t="s">
        <v>220</v>
      </c>
      <c r="E2550" s="190">
        <v>1</v>
      </c>
      <c r="F2550" s="189">
        <v>59.393999999999998</v>
      </c>
      <c r="G2550" s="38">
        <f t="shared" si="39"/>
        <v>59.393999999999998</v>
      </c>
      <c r="H2550" s="43">
        <f>SUM(G2550:G2550)</f>
        <v>59.393999999999998</v>
      </c>
      <c r="I2550" s="44"/>
      <c r="J2550" s="35">
        <v>0</v>
      </c>
    </row>
    <row r="2551" spans="1:10" ht="15.75" hidden="1" thickBot="1">
      <c r="A2551" s="233"/>
      <c r="B2551" s="236"/>
      <c r="C2551" s="45"/>
      <c r="D2551" s="45"/>
      <c r="E2551" s="191"/>
      <c r="F2551" s="192" t="s">
        <v>16</v>
      </c>
      <c r="G2551" s="47" t="str">
        <f t="shared" si="39"/>
        <v/>
      </c>
      <c r="H2551" s="48"/>
      <c r="I2551" s="36"/>
      <c r="J2551" s="35">
        <v>0</v>
      </c>
    </row>
    <row r="2552" spans="1:10" ht="15.75" hidden="1" thickBot="1">
      <c r="A2552" s="231" t="s">
        <v>1227</v>
      </c>
      <c r="B2552" s="234" t="s">
        <v>1228</v>
      </c>
      <c r="C2552" s="30"/>
      <c r="D2552" s="31" t="s">
        <v>46</v>
      </c>
      <c r="E2552" s="186"/>
      <c r="F2552" s="193" t="s">
        <v>16</v>
      </c>
      <c r="G2552" s="32" t="str">
        <f t="shared" si="39"/>
        <v/>
      </c>
      <c r="H2552" s="33"/>
      <c r="I2552" s="34"/>
      <c r="J2552" s="35">
        <v>0</v>
      </c>
    </row>
    <row r="2553" spans="1:10" ht="15.75" hidden="1" thickBot="1">
      <c r="A2553" s="232"/>
      <c r="B2553" s="235"/>
      <c r="C2553" s="37"/>
      <c r="D2553" s="37"/>
      <c r="E2553" s="188"/>
      <c r="F2553" s="194" t="s">
        <v>16</v>
      </c>
      <c r="G2553" s="38" t="str">
        <f t="shared" si="39"/>
        <v/>
      </c>
      <c r="H2553" s="39"/>
      <c r="I2553" s="36"/>
      <c r="J2553" s="35">
        <v>0</v>
      </c>
    </row>
    <row r="2554" spans="1:10" ht="26.25" hidden="1" thickBot="1">
      <c r="A2554" s="232"/>
      <c r="B2554" s="235"/>
      <c r="C2554" s="40" t="s">
        <v>1229</v>
      </c>
      <c r="D2554" s="40" t="s">
        <v>153</v>
      </c>
      <c r="E2554" s="190">
        <v>1.73</v>
      </c>
      <c r="F2554" s="189">
        <v>7.6189999999999989</v>
      </c>
      <c r="G2554" s="38">
        <f t="shared" si="39"/>
        <v>13.180869999999999</v>
      </c>
      <c r="H2554" s="43">
        <f>SUM(G2554:G2554)</f>
        <v>13.180869999999999</v>
      </c>
      <c r="I2554" s="44"/>
      <c r="J2554" s="35">
        <v>0</v>
      </c>
    </row>
    <row r="2555" spans="1:10" ht="15.75" hidden="1" thickBot="1">
      <c r="A2555" s="233"/>
      <c r="B2555" s="236"/>
      <c r="C2555" s="45"/>
      <c r="D2555" s="45"/>
      <c r="E2555" s="191"/>
      <c r="F2555" s="192" t="s">
        <v>16</v>
      </c>
      <c r="G2555" s="47" t="str">
        <f t="shared" si="39"/>
        <v/>
      </c>
      <c r="H2555" s="48"/>
      <c r="I2555" s="36"/>
      <c r="J2555" s="35">
        <v>0</v>
      </c>
    </row>
    <row r="2556" spans="1:10" ht="15.75" hidden="1" thickBot="1">
      <c r="A2556" s="231" t="s">
        <v>1230</v>
      </c>
      <c r="B2556" s="234" t="s">
        <v>1231</v>
      </c>
      <c r="C2556" s="30"/>
      <c r="D2556" s="31" t="s">
        <v>46</v>
      </c>
      <c r="E2556" s="186"/>
      <c r="F2556" s="193" t="s">
        <v>16</v>
      </c>
      <c r="G2556" s="32" t="str">
        <f t="shared" si="39"/>
        <v/>
      </c>
      <c r="H2556" s="33"/>
      <c r="I2556" s="34"/>
      <c r="J2556" s="35">
        <v>0</v>
      </c>
    </row>
    <row r="2557" spans="1:10" ht="15.75" hidden="1" thickBot="1">
      <c r="A2557" s="232"/>
      <c r="B2557" s="235"/>
      <c r="C2557" s="37"/>
      <c r="D2557" s="37"/>
      <c r="E2557" s="188"/>
      <c r="F2557" s="194" t="s">
        <v>16</v>
      </c>
      <c r="G2557" s="38" t="str">
        <f t="shared" si="39"/>
        <v/>
      </c>
      <c r="H2557" s="39"/>
      <c r="I2557" s="36"/>
      <c r="J2557" s="35">
        <v>0</v>
      </c>
    </row>
    <row r="2558" spans="1:10" ht="26.25" hidden="1" thickBot="1">
      <c r="A2558" s="232"/>
      <c r="B2558" s="235"/>
      <c r="C2558" s="40" t="s">
        <v>1229</v>
      </c>
      <c r="D2558" s="40" t="s">
        <v>153</v>
      </c>
      <c r="E2558" s="190">
        <v>2.2000000000000002</v>
      </c>
      <c r="F2558" s="189">
        <v>7.6189999999999989</v>
      </c>
      <c r="G2558" s="38">
        <f t="shared" si="39"/>
        <v>16.761799999999997</v>
      </c>
      <c r="H2558" s="43">
        <f>SUM(G2558:G2558)</f>
        <v>16.761799999999997</v>
      </c>
      <c r="I2558" s="44"/>
      <c r="J2558" s="35">
        <v>0</v>
      </c>
    </row>
    <row r="2559" spans="1:10" ht="15.75" hidden="1" thickBot="1">
      <c r="A2559" s="233"/>
      <c r="B2559" s="236"/>
      <c r="C2559" s="45"/>
      <c r="D2559" s="45"/>
      <c r="E2559" s="191"/>
      <c r="F2559" s="192" t="s">
        <v>16</v>
      </c>
      <c r="G2559" s="47" t="str">
        <f t="shared" si="39"/>
        <v/>
      </c>
      <c r="H2559" s="48"/>
      <c r="I2559" s="36"/>
      <c r="J2559" s="35">
        <v>0</v>
      </c>
    </row>
    <row r="2560" spans="1:10" ht="15.75" hidden="1" thickBot="1">
      <c r="A2560" s="231" t="s">
        <v>1232</v>
      </c>
      <c r="B2560" s="234" t="s">
        <v>1233</v>
      </c>
      <c r="C2560" s="30"/>
      <c r="D2560" s="31" t="s">
        <v>46</v>
      </c>
      <c r="E2560" s="186"/>
      <c r="F2560" s="193" t="s">
        <v>16</v>
      </c>
      <c r="G2560" s="32" t="str">
        <f t="shared" si="39"/>
        <v/>
      </c>
      <c r="H2560" s="33"/>
      <c r="I2560" s="34"/>
      <c r="J2560" s="35">
        <v>0</v>
      </c>
    </row>
    <row r="2561" spans="1:10" ht="15.75" hidden="1" thickBot="1">
      <c r="A2561" s="232"/>
      <c r="B2561" s="235"/>
      <c r="C2561" s="37"/>
      <c r="D2561" s="37"/>
      <c r="E2561" s="188"/>
      <c r="F2561" s="194" t="s">
        <v>16</v>
      </c>
      <c r="G2561" s="38" t="str">
        <f t="shared" si="39"/>
        <v/>
      </c>
      <c r="H2561" s="39"/>
      <c r="I2561" s="36"/>
      <c r="J2561" s="35">
        <v>0</v>
      </c>
    </row>
    <row r="2562" spans="1:10" ht="26.25" hidden="1" thickBot="1">
      <c r="A2562" s="232"/>
      <c r="B2562" s="235"/>
      <c r="C2562" s="40" t="s">
        <v>1229</v>
      </c>
      <c r="D2562" s="40" t="s">
        <v>153</v>
      </c>
      <c r="E2562" s="190">
        <v>2.46</v>
      </c>
      <c r="F2562" s="189">
        <v>7.6189999999999989</v>
      </c>
      <c r="G2562" s="38">
        <f t="shared" si="39"/>
        <v>18.742739999999998</v>
      </c>
      <c r="H2562" s="43">
        <f>SUM(G2562:G2562)</f>
        <v>18.742739999999998</v>
      </c>
      <c r="I2562" s="44"/>
      <c r="J2562" s="35">
        <v>0</v>
      </c>
    </row>
    <row r="2563" spans="1:10" ht="15.75" hidden="1" thickBot="1">
      <c r="A2563" s="233"/>
      <c r="B2563" s="236"/>
      <c r="C2563" s="45"/>
      <c r="D2563" s="45"/>
      <c r="E2563" s="191"/>
      <c r="F2563" s="192" t="s">
        <v>16</v>
      </c>
      <c r="G2563" s="47" t="str">
        <f t="shared" si="39"/>
        <v/>
      </c>
      <c r="H2563" s="48"/>
      <c r="I2563" s="36"/>
      <c r="J2563" s="35">
        <v>0</v>
      </c>
    </row>
    <row r="2564" spans="1:10" ht="15.75" hidden="1" thickBot="1">
      <c r="A2564" s="231" t="s">
        <v>1234</v>
      </c>
      <c r="B2564" s="234" t="s">
        <v>1235</v>
      </c>
      <c r="C2564" s="30"/>
      <c r="D2564" s="31" t="s">
        <v>46</v>
      </c>
      <c r="E2564" s="186"/>
      <c r="F2564" s="193" t="s">
        <v>16</v>
      </c>
      <c r="G2564" s="32" t="str">
        <f t="shared" si="39"/>
        <v/>
      </c>
      <c r="H2564" s="33"/>
      <c r="I2564" s="34"/>
      <c r="J2564" s="35">
        <v>0</v>
      </c>
    </row>
    <row r="2565" spans="1:10" ht="15.75" hidden="1" thickBot="1">
      <c r="A2565" s="232"/>
      <c r="B2565" s="235"/>
      <c r="C2565" s="37"/>
      <c r="D2565" s="37"/>
      <c r="E2565" s="188"/>
      <c r="F2565" s="194" t="s">
        <v>16</v>
      </c>
      <c r="G2565" s="38" t="str">
        <f t="shared" si="39"/>
        <v/>
      </c>
      <c r="H2565" s="39"/>
      <c r="I2565" s="36"/>
      <c r="J2565" s="35">
        <v>0</v>
      </c>
    </row>
    <row r="2566" spans="1:10" ht="26.25" hidden="1" thickBot="1">
      <c r="A2566" s="232"/>
      <c r="B2566" s="235"/>
      <c r="C2566" s="40" t="s">
        <v>1229</v>
      </c>
      <c r="D2566" s="40" t="s">
        <v>153</v>
      </c>
      <c r="E2566" s="190">
        <v>3.63</v>
      </c>
      <c r="F2566" s="189">
        <v>7.6189999999999989</v>
      </c>
      <c r="G2566" s="38">
        <f t="shared" ref="G2566:G2629" si="40">IF(ISNUMBER(F2566),E2566*F2566,"")</f>
        <v>27.656969999999994</v>
      </c>
      <c r="H2566" s="43">
        <f>SUM(G2566:G2566)</f>
        <v>27.656969999999994</v>
      </c>
      <c r="I2566" s="44"/>
      <c r="J2566" s="35">
        <v>0</v>
      </c>
    </row>
    <row r="2567" spans="1:10" ht="15.75" hidden="1" thickBot="1">
      <c r="A2567" s="233"/>
      <c r="B2567" s="236"/>
      <c r="C2567" s="45"/>
      <c r="D2567" s="45"/>
      <c r="E2567" s="191"/>
      <c r="F2567" s="192" t="s">
        <v>16</v>
      </c>
      <c r="G2567" s="47" t="str">
        <f t="shared" si="40"/>
        <v/>
      </c>
      <c r="H2567" s="48"/>
      <c r="I2567" s="36"/>
      <c r="J2567" s="35">
        <v>0</v>
      </c>
    </row>
    <row r="2568" spans="1:10" ht="15.75" hidden="1" thickBot="1">
      <c r="A2568" s="231" t="s">
        <v>1236</v>
      </c>
      <c r="B2568" s="234" t="s">
        <v>1237</v>
      </c>
      <c r="C2568" s="30"/>
      <c r="D2568" s="31" t="s">
        <v>46</v>
      </c>
      <c r="E2568" s="186"/>
      <c r="F2568" s="193" t="s">
        <v>16</v>
      </c>
      <c r="G2568" s="32" t="str">
        <f t="shared" si="40"/>
        <v/>
      </c>
      <c r="H2568" s="33"/>
      <c r="I2568" s="34"/>
      <c r="J2568" s="35">
        <v>0</v>
      </c>
    </row>
    <row r="2569" spans="1:10" ht="15.75" hidden="1" thickBot="1">
      <c r="A2569" s="232"/>
      <c r="B2569" s="235"/>
      <c r="C2569" s="37"/>
      <c r="D2569" s="37"/>
      <c r="E2569" s="188"/>
      <c r="F2569" s="194" t="s">
        <v>16</v>
      </c>
      <c r="G2569" s="38" t="str">
        <f t="shared" si="40"/>
        <v/>
      </c>
      <c r="H2569" s="39"/>
      <c r="I2569" s="36"/>
      <c r="J2569" s="35">
        <v>0</v>
      </c>
    </row>
    <row r="2570" spans="1:10" ht="26.25" hidden="1" thickBot="1">
      <c r="A2570" s="232"/>
      <c r="B2570" s="235"/>
      <c r="C2570" s="40" t="s">
        <v>1229</v>
      </c>
      <c r="D2570" s="40" t="s">
        <v>153</v>
      </c>
      <c r="E2570" s="190">
        <v>0.71</v>
      </c>
      <c r="F2570" s="189">
        <v>7.6189999999999989</v>
      </c>
      <c r="G2570" s="38">
        <f t="shared" si="40"/>
        <v>5.409489999999999</v>
      </c>
      <c r="H2570" s="43">
        <f>SUM(G2570:G2570)</f>
        <v>5.409489999999999</v>
      </c>
      <c r="I2570" s="44"/>
      <c r="J2570" s="35">
        <v>0</v>
      </c>
    </row>
    <row r="2571" spans="1:10" ht="15.75" hidden="1" thickBot="1">
      <c r="A2571" s="233"/>
      <c r="B2571" s="236"/>
      <c r="C2571" s="45"/>
      <c r="D2571" s="45"/>
      <c r="E2571" s="191"/>
      <c r="F2571" s="192" t="s">
        <v>16</v>
      </c>
      <c r="G2571" s="47" t="str">
        <f t="shared" si="40"/>
        <v/>
      </c>
      <c r="H2571" s="48"/>
      <c r="I2571" s="36"/>
      <c r="J2571" s="35">
        <v>0</v>
      </c>
    </row>
    <row r="2572" spans="1:10" ht="15.75" thickBot="1">
      <c r="A2572" s="231" t="s">
        <v>1238</v>
      </c>
      <c r="B2572" s="234" t="s">
        <v>1239</v>
      </c>
      <c r="C2572" s="30"/>
      <c r="D2572" s="31" t="s">
        <v>167</v>
      </c>
      <c r="E2572" s="186"/>
      <c r="F2572" s="193" t="s">
        <v>16</v>
      </c>
      <c r="G2572" s="32" t="str">
        <f t="shared" si="40"/>
        <v/>
      </c>
      <c r="H2572" s="33"/>
      <c r="I2572" s="34"/>
      <c r="J2572" s="35">
        <v>127</v>
      </c>
    </row>
    <row r="2573" spans="1:10">
      <c r="A2573" s="232"/>
      <c r="B2573" s="235"/>
      <c r="C2573" s="37"/>
      <c r="D2573" s="37"/>
      <c r="E2573" s="188"/>
      <c r="F2573" s="194" t="s">
        <v>16</v>
      </c>
      <c r="G2573" s="38" t="str">
        <f t="shared" si="40"/>
        <v/>
      </c>
      <c r="H2573" s="39"/>
      <c r="I2573" s="36"/>
      <c r="J2573" s="35">
        <v>127</v>
      </c>
    </row>
    <row r="2574" spans="1:10" ht="25.5">
      <c r="A2574" s="232"/>
      <c r="B2574" s="235"/>
      <c r="C2574" s="40" t="s">
        <v>1240</v>
      </c>
      <c r="D2574" s="40" t="s">
        <v>153</v>
      </c>
      <c r="E2574" s="190">
        <v>1</v>
      </c>
      <c r="F2574" s="189">
        <v>11.096</v>
      </c>
      <c r="G2574" s="38">
        <f t="shared" si="40"/>
        <v>11.096</v>
      </c>
      <c r="H2574" s="43">
        <f>SUM(G2574:G2574)</f>
        <v>11.096</v>
      </c>
      <c r="I2574" s="44"/>
      <c r="J2574" s="35">
        <v>127</v>
      </c>
    </row>
    <row r="2575" spans="1:10" ht="15.75" thickBot="1">
      <c r="A2575" s="233"/>
      <c r="B2575" s="236"/>
      <c r="C2575" s="45"/>
      <c r="D2575" s="45"/>
      <c r="E2575" s="191"/>
      <c r="F2575" s="192" t="s">
        <v>16</v>
      </c>
      <c r="G2575" s="47" t="str">
        <f t="shared" si="40"/>
        <v/>
      </c>
      <c r="H2575" s="48"/>
      <c r="I2575" s="36"/>
      <c r="J2575" s="35">
        <v>127</v>
      </c>
    </row>
    <row r="2576" spans="1:10" ht="15.75" hidden="1" thickBot="1">
      <c r="A2576" s="231" t="s">
        <v>1241</v>
      </c>
      <c r="B2576" s="234" t="s">
        <v>1242</v>
      </c>
      <c r="C2576" s="30"/>
      <c r="D2576" s="31" t="s">
        <v>46</v>
      </c>
      <c r="E2576" s="186"/>
      <c r="F2576" s="193" t="s">
        <v>16</v>
      </c>
      <c r="G2576" s="32" t="str">
        <f t="shared" si="40"/>
        <v/>
      </c>
      <c r="H2576" s="33"/>
      <c r="I2576" s="34"/>
      <c r="J2576" s="35">
        <v>0</v>
      </c>
    </row>
    <row r="2577" spans="1:10" hidden="1">
      <c r="A2577" s="232"/>
      <c r="B2577" s="235"/>
      <c r="C2577" s="37"/>
      <c r="D2577" s="37"/>
      <c r="E2577" s="188"/>
      <c r="F2577" s="194" t="s">
        <v>16</v>
      </c>
      <c r="G2577" s="38" t="str">
        <f t="shared" si="40"/>
        <v/>
      </c>
      <c r="H2577" s="39"/>
      <c r="I2577" s="36"/>
      <c r="J2577" s="35">
        <v>0</v>
      </c>
    </row>
    <row r="2578" spans="1:10" hidden="1">
      <c r="A2578" s="232"/>
      <c r="B2578" s="235"/>
      <c r="C2578" s="40" t="s">
        <v>1243</v>
      </c>
      <c r="D2578" s="40" t="s">
        <v>153</v>
      </c>
      <c r="E2578" s="190">
        <v>0.63</v>
      </c>
      <c r="F2578" s="189">
        <v>10.6495</v>
      </c>
      <c r="G2578" s="38">
        <f t="shared" si="40"/>
        <v>6.7091849999999997</v>
      </c>
      <c r="H2578" s="43">
        <f>SUM(G2578:G2578)</f>
        <v>6.7091849999999997</v>
      </c>
      <c r="I2578" s="44"/>
      <c r="J2578" s="35">
        <v>0</v>
      </c>
    </row>
    <row r="2579" spans="1:10" ht="15.75" hidden="1" thickBot="1">
      <c r="A2579" s="233"/>
      <c r="B2579" s="236"/>
      <c r="C2579" s="45"/>
      <c r="D2579" s="45"/>
      <c r="E2579" s="191"/>
      <c r="F2579" s="192" t="s">
        <v>16</v>
      </c>
      <c r="G2579" s="47" t="str">
        <f t="shared" si="40"/>
        <v/>
      </c>
      <c r="H2579" s="48"/>
      <c r="I2579" s="36"/>
      <c r="J2579" s="35">
        <v>0</v>
      </c>
    </row>
    <row r="2580" spans="1:10" ht="15.75" hidden="1" thickBot="1">
      <c r="A2580" s="231" t="s">
        <v>1244</v>
      </c>
      <c r="B2580" s="234" t="s">
        <v>1245</v>
      </c>
      <c r="C2580" s="30"/>
      <c r="D2580" s="31" t="s">
        <v>46</v>
      </c>
      <c r="E2580" s="186"/>
      <c r="F2580" s="193" t="s">
        <v>16</v>
      </c>
      <c r="G2580" s="32" t="str">
        <f t="shared" si="40"/>
        <v/>
      </c>
      <c r="H2580" s="33"/>
      <c r="I2580" s="34"/>
      <c r="J2580" s="35">
        <v>0</v>
      </c>
    </row>
    <row r="2581" spans="1:10" hidden="1">
      <c r="A2581" s="232"/>
      <c r="B2581" s="235"/>
      <c r="C2581" s="37"/>
      <c r="D2581" s="37"/>
      <c r="E2581" s="188"/>
      <c r="F2581" s="194" t="s">
        <v>16</v>
      </c>
      <c r="G2581" s="38" t="str">
        <f t="shared" si="40"/>
        <v/>
      </c>
      <c r="H2581" s="39"/>
      <c r="I2581" s="36"/>
      <c r="J2581" s="35">
        <v>0</v>
      </c>
    </row>
    <row r="2582" spans="1:10" hidden="1">
      <c r="A2582" s="232"/>
      <c r="B2582" s="235"/>
      <c r="C2582" s="40" t="s">
        <v>1243</v>
      </c>
      <c r="D2582" s="40" t="s">
        <v>153</v>
      </c>
      <c r="E2582" s="190">
        <v>0.95</v>
      </c>
      <c r="F2582" s="189">
        <v>10.6495</v>
      </c>
      <c r="G2582" s="38">
        <f t="shared" si="40"/>
        <v>10.117025</v>
      </c>
      <c r="H2582" s="43">
        <f>SUM(G2582:G2582)</f>
        <v>10.117025</v>
      </c>
      <c r="I2582" s="44"/>
      <c r="J2582" s="35">
        <v>0</v>
      </c>
    </row>
    <row r="2583" spans="1:10" ht="15.75" hidden="1" thickBot="1">
      <c r="A2583" s="233"/>
      <c r="B2583" s="236"/>
      <c r="C2583" s="45"/>
      <c r="D2583" s="45"/>
      <c r="E2583" s="191"/>
      <c r="F2583" s="192" t="s">
        <v>16</v>
      </c>
      <c r="G2583" s="47" t="str">
        <f t="shared" si="40"/>
        <v/>
      </c>
      <c r="H2583" s="48"/>
      <c r="I2583" s="36"/>
      <c r="J2583" s="35">
        <v>0</v>
      </c>
    </row>
    <row r="2584" spans="1:10" ht="15.75" hidden="1" thickBot="1">
      <c r="A2584" s="231" t="s">
        <v>1246</v>
      </c>
      <c r="B2584" s="234" t="s">
        <v>1247</v>
      </c>
      <c r="C2584" s="30"/>
      <c r="D2584" s="31" t="s">
        <v>46</v>
      </c>
      <c r="E2584" s="186"/>
      <c r="F2584" s="193" t="s">
        <v>16</v>
      </c>
      <c r="G2584" s="32" t="str">
        <f t="shared" si="40"/>
        <v/>
      </c>
      <c r="H2584" s="33"/>
      <c r="I2584" s="34"/>
      <c r="J2584" s="35">
        <v>0</v>
      </c>
    </row>
    <row r="2585" spans="1:10" hidden="1">
      <c r="A2585" s="232"/>
      <c r="B2585" s="235"/>
      <c r="C2585" s="37"/>
      <c r="D2585" s="37"/>
      <c r="E2585" s="188"/>
      <c r="F2585" s="194" t="s">
        <v>16</v>
      </c>
      <c r="G2585" s="38" t="str">
        <f t="shared" si="40"/>
        <v/>
      </c>
      <c r="H2585" s="39"/>
      <c r="I2585" s="36"/>
      <c r="J2585" s="35">
        <v>0</v>
      </c>
    </row>
    <row r="2586" spans="1:10" hidden="1">
      <c r="A2586" s="232"/>
      <c r="B2586" s="235"/>
      <c r="C2586" s="40" t="s">
        <v>1243</v>
      </c>
      <c r="D2586" s="40" t="s">
        <v>153</v>
      </c>
      <c r="E2586" s="190">
        <v>1.1100000000000001</v>
      </c>
      <c r="F2586" s="189">
        <v>10.6495</v>
      </c>
      <c r="G2586" s="38">
        <f t="shared" si="40"/>
        <v>11.820945</v>
      </c>
      <c r="H2586" s="43">
        <f>SUM(G2586:G2586)</f>
        <v>11.820945</v>
      </c>
      <c r="I2586" s="44"/>
      <c r="J2586" s="35">
        <v>0</v>
      </c>
    </row>
    <row r="2587" spans="1:10" ht="15.75" hidden="1" thickBot="1">
      <c r="A2587" s="233"/>
      <c r="B2587" s="236"/>
      <c r="C2587" s="45"/>
      <c r="D2587" s="45"/>
      <c r="E2587" s="191"/>
      <c r="F2587" s="192" t="s">
        <v>16</v>
      </c>
      <c r="G2587" s="47" t="str">
        <f t="shared" si="40"/>
        <v/>
      </c>
      <c r="H2587" s="48"/>
      <c r="I2587" s="36"/>
      <c r="J2587" s="35">
        <v>0</v>
      </c>
    </row>
    <row r="2588" spans="1:10" ht="15.75" hidden="1" thickBot="1">
      <c r="A2588" s="231" t="s">
        <v>1248</v>
      </c>
      <c r="B2588" s="234" t="s">
        <v>1249</v>
      </c>
      <c r="C2588" s="30"/>
      <c r="D2588" s="31" t="s">
        <v>46</v>
      </c>
      <c r="E2588" s="186"/>
      <c r="F2588" s="193" t="s">
        <v>16</v>
      </c>
      <c r="G2588" s="32" t="str">
        <f t="shared" si="40"/>
        <v/>
      </c>
      <c r="H2588" s="33"/>
      <c r="I2588" s="34"/>
      <c r="J2588" s="35">
        <v>0</v>
      </c>
    </row>
    <row r="2589" spans="1:10" hidden="1">
      <c r="A2589" s="232"/>
      <c r="B2589" s="235"/>
      <c r="C2589" s="37"/>
      <c r="D2589" s="37"/>
      <c r="E2589" s="188"/>
      <c r="F2589" s="194" t="s">
        <v>16</v>
      </c>
      <c r="G2589" s="38" t="str">
        <f t="shared" si="40"/>
        <v/>
      </c>
      <c r="H2589" s="39"/>
      <c r="I2589" s="36"/>
      <c r="J2589" s="35">
        <v>0</v>
      </c>
    </row>
    <row r="2590" spans="1:10" hidden="1">
      <c r="A2590" s="232"/>
      <c r="B2590" s="235"/>
      <c r="C2590" s="40" t="s">
        <v>1243</v>
      </c>
      <c r="D2590" s="40" t="s">
        <v>153</v>
      </c>
      <c r="E2590" s="190">
        <v>0.48</v>
      </c>
      <c r="F2590" s="189">
        <v>10.6495</v>
      </c>
      <c r="G2590" s="38">
        <f t="shared" si="40"/>
        <v>5.1117599999999994</v>
      </c>
      <c r="H2590" s="43">
        <f>SUM(G2590:G2590)</f>
        <v>5.1117599999999994</v>
      </c>
      <c r="I2590" s="44"/>
      <c r="J2590" s="35">
        <v>0</v>
      </c>
    </row>
    <row r="2591" spans="1:10" ht="15.75" hidden="1" thickBot="1">
      <c r="A2591" s="233"/>
      <c r="B2591" s="236"/>
      <c r="C2591" s="45"/>
      <c r="D2591" s="45"/>
      <c r="E2591" s="191"/>
      <c r="F2591" s="192" t="s">
        <v>16</v>
      </c>
      <c r="G2591" s="47" t="str">
        <f t="shared" si="40"/>
        <v/>
      </c>
      <c r="H2591" s="48"/>
      <c r="I2591" s="36"/>
      <c r="J2591" s="35">
        <v>0</v>
      </c>
    </row>
    <row r="2592" spans="1:10" ht="15.75" hidden="1" thickBot="1">
      <c r="A2592" s="231" t="s">
        <v>1250</v>
      </c>
      <c r="B2592" s="234" t="s">
        <v>1251</v>
      </c>
      <c r="C2592" s="30"/>
      <c r="D2592" s="31" t="s">
        <v>46</v>
      </c>
      <c r="E2592" s="186"/>
      <c r="F2592" s="193" t="s">
        <v>16</v>
      </c>
      <c r="G2592" s="32" t="str">
        <f t="shared" si="40"/>
        <v/>
      </c>
      <c r="H2592" s="33"/>
      <c r="I2592" s="34"/>
      <c r="J2592" s="35">
        <v>0</v>
      </c>
    </row>
    <row r="2593" spans="1:10" hidden="1">
      <c r="A2593" s="232"/>
      <c r="B2593" s="235"/>
      <c r="C2593" s="37"/>
      <c r="D2593" s="37"/>
      <c r="E2593" s="188"/>
      <c r="F2593" s="194" t="s">
        <v>16</v>
      </c>
      <c r="G2593" s="38" t="str">
        <f t="shared" si="40"/>
        <v/>
      </c>
      <c r="H2593" s="39"/>
      <c r="I2593" s="36"/>
      <c r="J2593" s="35">
        <v>0</v>
      </c>
    </row>
    <row r="2594" spans="1:10" hidden="1">
      <c r="A2594" s="232"/>
      <c r="B2594" s="235"/>
      <c r="C2594" s="40" t="s">
        <v>1243</v>
      </c>
      <c r="D2594" s="40" t="s">
        <v>153</v>
      </c>
      <c r="E2594" s="190">
        <v>0.71</v>
      </c>
      <c r="F2594" s="189">
        <v>10.6495</v>
      </c>
      <c r="G2594" s="38">
        <f t="shared" si="40"/>
        <v>7.5611449999999998</v>
      </c>
      <c r="H2594" s="43">
        <f>SUM(G2594:G2594)</f>
        <v>7.5611449999999998</v>
      </c>
      <c r="I2594" s="44"/>
      <c r="J2594" s="35">
        <v>0</v>
      </c>
    </row>
    <row r="2595" spans="1:10" ht="15.75" hidden="1" thickBot="1">
      <c r="A2595" s="233"/>
      <c r="B2595" s="236"/>
      <c r="C2595" s="45"/>
      <c r="D2595" s="45"/>
      <c r="E2595" s="191"/>
      <c r="F2595" s="192" t="s">
        <v>16</v>
      </c>
      <c r="G2595" s="47" t="str">
        <f t="shared" si="40"/>
        <v/>
      </c>
      <c r="H2595" s="48"/>
      <c r="I2595" s="36"/>
      <c r="J2595" s="35">
        <v>0</v>
      </c>
    </row>
    <row r="2596" spans="1:10" ht="15.75" hidden="1" thickBot="1">
      <c r="A2596" s="231" t="s">
        <v>1252</v>
      </c>
      <c r="B2596" s="234" t="s">
        <v>1253</v>
      </c>
      <c r="C2596" s="30"/>
      <c r="D2596" s="31" t="s">
        <v>46</v>
      </c>
      <c r="E2596" s="186"/>
      <c r="F2596" s="193" t="s">
        <v>16</v>
      </c>
      <c r="G2596" s="32" t="str">
        <f t="shared" si="40"/>
        <v/>
      </c>
      <c r="H2596" s="33"/>
      <c r="I2596" s="34"/>
      <c r="J2596" s="35">
        <v>0</v>
      </c>
    </row>
    <row r="2597" spans="1:10" hidden="1">
      <c r="A2597" s="232"/>
      <c r="B2597" s="235"/>
      <c r="C2597" s="37"/>
      <c r="D2597" s="37"/>
      <c r="E2597" s="188"/>
      <c r="F2597" s="194" t="s">
        <v>16</v>
      </c>
      <c r="G2597" s="38" t="str">
        <f t="shared" si="40"/>
        <v/>
      </c>
      <c r="H2597" s="39"/>
      <c r="I2597" s="36"/>
      <c r="J2597" s="35">
        <v>0</v>
      </c>
    </row>
    <row r="2598" spans="1:10" hidden="1">
      <c r="A2598" s="232"/>
      <c r="B2598" s="235"/>
      <c r="C2598" s="40" t="s">
        <v>1243</v>
      </c>
      <c r="D2598" s="40" t="s">
        <v>153</v>
      </c>
      <c r="E2598" s="190">
        <v>0.4</v>
      </c>
      <c r="F2598" s="189">
        <v>10.6495</v>
      </c>
      <c r="G2598" s="38">
        <f t="shared" si="40"/>
        <v>4.2598000000000003</v>
      </c>
      <c r="H2598" s="43">
        <f>SUM(G2598:G2598)</f>
        <v>4.2598000000000003</v>
      </c>
      <c r="I2598" s="44"/>
      <c r="J2598" s="35">
        <v>0</v>
      </c>
    </row>
    <row r="2599" spans="1:10" ht="15.75" hidden="1" thickBot="1">
      <c r="A2599" s="233"/>
      <c r="B2599" s="236"/>
      <c r="C2599" s="45"/>
      <c r="D2599" s="45"/>
      <c r="E2599" s="191"/>
      <c r="F2599" s="192" t="s">
        <v>16</v>
      </c>
      <c r="G2599" s="47" t="str">
        <f t="shared" si="40"/>
        <v/>
      </c>
      <c r="H2599" s="48"/>
      <c r="I2599" s="36"/>
      <c r="J2599" s="35">
        <v>0</v>
      </c>
    </row>
    <row r="2600" spans="1:10" ht="15.75" hidden="1" thickBot="1">
      <c r="A2600" s="231" t="s">
        <v>1254</v>
      </c>
      <c r="B2600" s="234" t="s">
        <v>1255</v>
      </c>
      <c r="C2600" s="30"/>
      <c r="D2600" s="31" t="s">
        <v>46</v>
      </c>
      <c r="E2600" s="186"/>
      <c r="F2600" s="193" t="s">
        <v>16</v>
      </c>
      <c r="G2600" s="32" t="str">
        <f t="shared" si="40"/>
        <v/>
      </c>
      <c r="H2600" s="33"/>
      <c r="I2600" s="34"/>
      <c r="J2600" s="35">
        <v>0</v>
      </c>
    </row>
    <row r="2601" spans="1:10" hidden="1">
      <c r="A2601" s="232"/>
      <c r="B2601" s="235"/>
      <c r="C2601" s="37"/>
      <c r="D2601" s="37"/>
      <c r="E2601" s="188"/>
      <c r="F2601" s="194" t="s">
        <v>16</v>
      </c>
      <c r="G2601" s="38" t="str">
        <f t="shared" si="40"/>
        <v/>
      </c>
      <c r="H2601" s="39"/>
      <c r="I2601" s="36"/>
      <c r="J2601" s="35">
        <v>0</v>
      </c>
    </row>
    <row r="2602" spans="1:10" hidden="1">
      <c r="A2602" s="232"/>
      <c r="B2602" s="235"/>
      <c r="C2602" s="40" t="s">
        <v>1243</v>
      </c>
      <c r="D2602" s="40" t="s">
        <v>153</v>
      </c>
      <c r="E2602" s="190">
        <v>0.79</v>
      </c>
      <c r="F2602" s="189">
        <v>10.6495</v>
      </c>
      <c r="G2602" s="38">
        <f t="shared" si="40"/>
        <v>8.4131049999999998</v>
      </c>
      <c r="H2602" s="43">
        <f>SUM(G2602:G2602)</f>
        <v>8.4131049999999998</v>
      </c>
      <c r="I2602" s="44"/>
      <c r="J2602" s="35">
        <v>0</v>
      </c>
    </row>
    <row r="2603" spans="1:10" ht="15.75" hidden="1" thickBot="1">
      <c r="A2603" s="233"/>
      <c r="B2603" s="236"/>
      <c r="C2603" s="45"/>
      <c r="D2603" s="45"/>
      <c r="E2603" s="191"/>
      <c r="F2603" s="192" t="s">
        <v>16</v>
      </c>
      <c r="G2603" s="47" t="str">
        <f t="shared" si="40"/>
        <v/>
      </c>
      <c r="H2603" s="48"/>
      <c r="I2603" s="36"/>
      <c r="J2603" s="35">
        <v>0</v>
      </c>
    </row>
    <row r="2604" spans="1:10" ht="15.75" hidden="1" thickBot="1">
      <c r="A2604" s="231" t="s">
        <v>1256</v>
      </c>
      <c r="B2604" s="234" t="s">
        <v>1257</v>
      </c>
      <c r="C2604" s="30"/>
      <c r="D2604" s="31" t="s">
        <v>46</v>
      </c>
      <c r="E2604" s="186"/>
      <c r="F2604" s="193" t="s">
        <v>16</v>
      </c>
      <c r="G2604" s="32" t="str">
        <f t="shared" si="40"/>
        <v/>
      </c>
      <c r="H2604" s="33"/>
      <c r="I2604" s="34"/>
      <c r="J2604" s="35">
        <v>0</v>
      </c>
    </row>
    <row r="2605" spans="1:10" hidden="1">
      <c r="A2605" s="232"/>
      <c r="B2605" s="235"/>
      <c r="C2605" s="37"/>
      <c r="D2605" s="37"/>
      <c r="E2605" s="188"/>
      <c r="F2605" s="194" t="s">
        <v>16</v>
      </c>
      <c r="G2605" s="38" t="str">
        <f t="shared" si="40"/>
        <v/>
      </c>
      <c r="H2605" s="39"/>
      <c r="I2605" s="36"/>
      <c r="J2605" s="35">
        <v>0</v>
      </c>
    </row>
    <row r="2606" spans="1:10" hidden="1">
      <c r="A2606" s="232"/>
      <c r="B2606" s="235"/>
      <c r="C2606" s="40" t="s">
        <v>1243</v>
      </c>
      <c r="D2606" s="40" t="s">
        <v>153</v>
      </c>
      <c r="E2606" s="190">
        <v>0.55000000000000004</v>
      </c>
      <c r="F2606" s="189">
        <v>10.6495</v>
      </c>
      <c r="G2606" s="38">
        <f t="shared" si="40"/>
        <v>5.8572250000000006</v>
      </c>
      <c r="H2606" s="43">
        <f>SUM(G2606:G2606)</f>
        <v>5.8572250000000006</v>
      </c>
      <c r="I2606" s="44"/>
      <c r="J2606" s="35">
        <v>0</v>
      </c>
    </row>
    <row r="2607" spans="1:10" ht="15.75" hidden="1" thickBot="1">
      <c r="A2607" s="233"/>
      <c r="B2607" s="236"/>
      <c r="C2607" s="45"/>
      <c r="D2607" s="45"/>
      <c r="E2607" s="191"/>
      <c r="F2607" s="192" t="s">
        <v>16</v>
      </c>
      <c r="G2607" s="47" t="str">
        <f t="shared" si="40"/>
        <v/>
      </c>
      <c r="H2607" s="48"/>
      <c r="I2607" s="36"/>
      <c r="J2607" s="35">
        <v>0</v>
      </c>
    </row>
    <row r="2608" spans="1:10" ht="15.75" hidden="1" thickBot="1">
      <c r="A2608" s="231" t="s">
        <v>1258</v>
      </c>
      <c r="B2608" s="234" t="s">
        <v>1259</v>
      </c>
      <c r="C2608" s="30"/>
      <c r="D2608" s="31" t="s">
        <v>46</v>
      </c>
      <c r="E2608" s="186"/>
      <c r="F2608" s="193" t="s">
        <v>16</v>
      </c>
      <c r="G2608" s="32" t="str">
        <f t="shared" si="40"/>
        <v/>
      </c>
      <c r="H2608" s="33"/>
      <c r="I2608" s="34"/>
      <c r="J2608" s="35">
        <v>0</v>
      </c>
    </row>
    <row r="2609" spans="1:10" hidden="1">
      <c r="A2609" s="232"/>
      <c r="B2609" s="235"/>
      <c r="C2609" s="37"/>
      <c r="D2609" s="37"/>
      <c r="E2609" s="188"/>
      <c r="F2609" s="194" t="s">
        <v>16</v>
      </c>
      <c r="G2609" s="38" t="str">
        <f t="shared" si="40"/>
        <v/>
      </c>
      <c r="H2609" s="39"/>
      <c r="I2609" s="36"/>
      <c r="J2609" s="35">
        <v>0</v>
      </c>
    </row>
    <row r="2610" spans="1:10" hidden="1">
      <c r="A2610" s="232"/>
      <c r="B2610" s="235"/>
      <c r="C2610" s="40" t="s">
        <v>1243</v>
      </c>
      <c r="D2610" s="40" t="s">
        <v>153</v>
      </c>
      <c r="E2610" s="190">
        <v>0.83</v>
      </c>
      <c r="F2610" s="189">
        <v>10.6495</v>
      </c>
      <c r="G2610" s="38">
        <f t="shared" si="40"/>
        <v>8.839084999999999</v>
      </c>
      <c r="H2610" s="43">
        <f>SUM(G2610:G2610)</f>
        <v>8.839084999999999</v>
      </c>
      <c r="I2610" s="44"/>
      <c r="J2610" s="35">
        <v>0</v>
      </c>
    </row>
    <row r="2611" spans="1:10" ht="15.75" hidden="1" thickBot="1">
      <c r="A2611" s="233"/>
      <c r="B2611" s="236"/>
      <c r="C2611" s="45"/>
      <c r="D2611" s="45"/>
      <c r="E2611" s="191"/>
      <c r="F2611" s="192" t="s">
        <v>16</v>
      </c>
      <c r="G2611" s="47" t="str">
        <f t="shared" si="40"/>
        <v/>
      </c>
      <c r="H2611" s="48"/>
      <c r="I2611" s="36"/>
      <c r="J2611" s="35">
        <v>0</v>
      </c>
    </row>
    <row r="2612" spans="1:10" ht="15.75" hidden="1" thickBot="1">
      <c r="A2612" s="231" t="s">
        <v>1260</v>
      </c>
      <c r="B2612" s="234" t="s">
        <v>1261</v>
      </c>
      <c r="C2612" s="30"/>
      <c r="D2612" s="31" t="s">
        <v>38</v>
      </c>
      <c r="E2612" s="186"/>
      <c r="F2612" s="193" t="s">
        <v>16</v>
      </c>
      <c r="G2612" s="32" t="str">
        <f t="shared" si="40"/>
        <v/>
      </c>
      <c r="H2612" s="33"/>
      <c r="I2612" s="34"/>
      <c r="J2612" s="35">
        <v>0</v>
      </c>
    </row>
    <row r="2613" spans="1:10" hidden="1">
      <c r="A2613" s="232"/>
      <c r="B2613" s="235"/>
      <c r="C2613" s="37"/>
      <c r="D2613" s="37"/>
      <c r="E2613" s="188"/>
      <c r="F2613" s="194" t="s">
        <v>16</v>
      </c>
      <c r="G2613" s="38" t="str">
        <f t="shared" si="40"/>
        <v/>
      </c>
      <c r="H2613" s="39"/>
      <c r="I2613" s="36"/>
      <c r="J2613" s="35">
        <v>0</v>
      </c>
    </row>
    <row r="2614" spans="1:10" hidden="1">
      <c r="A2614" s="232"/>
      <c r="B2614" s="235"/>
      <c r="C2614" s="40" t="s">
        <v>1262</v>
      </c>
      <c r="D2614" s="40" t="s">
        <v>220</v>
      </c>
      <c r="E2614" s="190">
        <v>1</v>
      </c>
      <c r="F2614" s="189">
        <v>4.3984999999999994</v>
      </c>
      <c r="G2614" s="38">
        <f t="shared" si="40"/>
        <v>4.3984999999999994</v>
      </c>
      <c r="H2614" s="43">
        <f>SUM(G2614:G2614)</f>
        <v>4.3984999999999994</v>
      </c>
      <c r="I2614" s="44"/>
      <c r="J2614" s="35">
        <v>0</v>
      </c>
    </row>
    <row r="2615" spans="1:10" ht="15.75" hidden="1" thickBot="1">
      <c r="A2615" s="233"/>
      <c r="B2615" s="236"/>
      <c r="C2615" s="45"/>
      <c r="D2615" s="45"/>
      <c r="E2615" s="191"/>
      <c r="F2615" s="192" t="s">
        <v>16</v>
      </c>
      <c r="G2615" s="47" t="str">
        <f t="shared" si="40"/>
        <v/>
      </c>
      <c r="H2615" s="48"/>
      <c r="I2615" s="36"/>
      <c r="J2615" s="35">
        <v>0</v>
      </c>
    </row>
    <row r="2616" spans="1:10" ht="15.75" hidden="1" thickBot="1">
      <c r="A2616" s="231" t="s">
        <v>1263</v>
      </c>
      <c r="B2616" s="234" t="s">
        <v>1264</v>
      </c>
      <c r="C2616" s="30"/>
      <c r="D2616" s="31" t="s">
        <v>167</v>
      </c>
      <c r="E2616" s="186"/>
      <c r="F2616" s="193" t="s">
        <v>16</v>
      </c>
      <c r="G2616" s="32" t="str">
        <f t="shared" si="40"/>
        <v/>
      </c>
      <c r="H2616" s="33"/>
      <c r="I2616" s="34"/>
      <c r="J2616" s="35">
        <v>0</v>
      </c>
    </row>
    <row r="2617" spans="1:10" hidden="1">
      <c r="A2617" s="232"/>
      <c r="B2617" s="235"/>
      <c r="C2617" s="37"/>
      <c r="D2617" s="37"/>
      <c r="E2617" s="188"/>
      <c r="F2617" s="194" t="s">
        <v>16</v>
      </c>
      <c r="G2617" s="38" t="str">
        <f t="shared" si="40"/>
        <v/>
      </c>
      <c r="H2617" s="39"/>
      <c r="I2617" s="36"/>
      <c r="J2617" s="35">
        <v>0</v>
      </c>
    </row>
    <row r="2618" spans="1:10" hidden="1">
      <c r="A2618" s="232"/>
      <c r="B2618" s="235"/>
      <c r="C2618" s="40" t="s">
        <v>1265</v>
      </c>
      <c r="D2618" s="40" t="s">
        <v>153</v>
      </c>
      <c r="E2618" s="190">
        <v>1</v>
      </c>
      <c r="F2618" s="189">
        <v>25.1845</v>
      </c>
      <c r="G2618" s="38">
        <f t="shared" si="40"/>
        <v>25.1845</v>
      </c>
      <c r="H2618" s="43">
        <f>SUM(G2618:G2618)</f>
        <v>25.1845</v>
      </c>
      <c r="I2618" s="44"/>
      <c r="J2618" s="35">
        <v>0</v>
      </c>
    </row>
    <row r="2619" spans="1:10" ht="15.75" hidden="1" thickBot="1">
      <c r="A2619" s="233"/>
      <c r="B2619" s="236"/>
      <c r="C2619" s="45"/>
      <c r="D2619" s="45"/>
      <c r="E2619" s="191"/>
      <c r="F2619" s="192" t="s">
        <v>16</v>
      </c>
      <c r="G2619" s="47" t="str">
        <f t="shared" si="40"/>
        <v/>
      </c>
      <c r="H2619" s="48"/>
      <c r="I2619" s="36"/>
      <c r="J2619" s="35">
        <v>0</v>
      </c>
    </row>
    <row r="2620" spans="1:10" ht="15.75" hidden="1" thickBot="1">
      <c r="A2620" s="231" t="s">
        <v>1266</v>
      </c>
      <c r="B2620" s="234" t="s">
        <v>1267</v>
      </c>
      <c r="C2620" s="30"/>
      <c r="D2620" s="31" t="s">
        <v>38</v>
      </c>
      <c r="E2620" s="186"/>
      <c r="F2620" s="193" t="s">
        <v>16</v>
      </c>
      <c r="G2620" s="32" t="str">
        <f t="shared" si="40"/>
        <v/>
      </c>
      <c r="H2620" s="33"/>
      <c r="I2620" s="34"/>
      <c r="J2620" s="35">
        <v>0</v>
      </c>
    </row>
    <row r="2621" spans="1:10" hidden="1">
      <c r="A2621" s="232"/>
      <c r="B2621" s="235"/>
      <c r="C2621" s="37"/>
      <c r="D2621" s="37"/>
      <c r="E2621" s="188"/>
      <c r="F2621" s="194" t="s">
        <v>16</v>
      </c>
      <c r="G2621" s="38" t="str">
        <f t="shared" si="40"/>
        <v/>
      </c>
      <c r="H2621" s="39"/>
      <c r="I2621" s="36"/>
      <c r="J2621" s="35">
        <v>0</v>
      </c>
    </row>
    <row r="2622" spans="1:10" ht="25.5" hidden="1">
      <c r="A2622" s="232"/>
      <c r="B2622" s="235"/>
      <c r="C2622" s="40" t="s">
        <v>1268</v>
      </c>
      <c r="D2622" s="40" t="s">
        <v>220</v>
      </c>
      <c r="E2622" s="190">
        <v>1</v>
      </c>
      <c r="F2622" s="189">
        <v>31.283499999999997</v>
      </c>
      <c r="G2622" s="38">
        <f t="shared" si="40"/>
        <v>31.283499999999997</v>
      </c>
      <c r="H2622" s="43">
        <f>SUM(G2622:G2622)</f>
        <v>31.283499999999997</v>
      </c>
      <c r="I2622" s="44"/>
      <c r="J2622" s="35">
        <v>0</v>
      </c>
    </row>
    <row r="2623" spans="1:10" ht="15.75" hidden="1" thickBot="1">
      <c r="A2623" s="233"/>
      <c r="B2623" s="236"/>
      <c r="C2623" s="45"/>
      <c r="D2623" s="45"/>
      <c r="E2623" s="191"/>
      <c r="F2623" s="192" t="s">
        <v>16</v>
      </c>
      <c r="G2623" s="47" t="str">
        <f t="shared" si="40"/>
        <v/>
      </c>
      <c r="H2623" s="48"/>
      <c r="I2623" s="36"/>
      <c r="J2623" s="35">
        <v>0</v>
      </c>
    </row>
    <row r="2624" spans="1:10" ht="15.75" hidden="1" thickBot="1">
      <c r="A2624" s="231" t="s">
        <v>1269</v>
      </c>
      <c r="B2624" s="234" t="s">
        <v>1270</v>
      </c>
      <c r="C2624" s="30"/>
      <c r="D2624" s="31" t="s">
        <v>24</v>
      </c>
      <c r="E2624" s="186"/>
      <c r="F2624" s="193" t="s">
        <v>16</v>
      </c>
      <c r="G2624" s="32" t="str">
        <f t="shared" si="40"/>
        <v/>
      </c>
      <c r="H2624" s="33"/>
      <c r="I2624" s="34"/>
      <c r="J2624" s="35">
        <v>0</v>
      </c>
    </row>
    <row r="2625" spans="1:10" hidden="1">
      <c r="A2625" s="232"/>
      <c r="B2625" s="235"/>
      <c r="C2625" s="37"/>
      <c r="D2625" s="37"/>
      <c r="E2625" s="188"/>
      <c r="F2625" s="194" t="s">
        <v>16</v>
      </c>
      <c r="G2625" s="38" t="str">
        <f t="shared" si="40"/>
        <v/>
      </c>
      <c r="H2625" s="39"/>
      <c r="I2625" s="36"/>
      <c r="J2625" s="35">
        <v>0</v>
      </c>
    </row>
    <row r="2626" spans="1:10" hidden="1">
      <c r="A2626" s="232"/>
      <c r="B2626" s="235"/>
      <c r="C2626" s="40" t="s">
        <v>378</v>
      </c>
      <c r="D2626" s="40" t="s">
        <v>153</v>
      </c>
      <c r="E2626" s="190">
        <v>0.4</v>
      </c>
      <c r="F2626" s="189">
        <v>36.432499999999997</v>
      </c>
      <c r="G2626" s="38">
        <f t="shared" si="40"/>
        <v>14.573</v>
      </c>
      <c r="H2626" s="43">
        <f>SUM(G2626:G2626)</f>
        <v>14.573</v>
      </c>
      <c r="I2626" s="44"/>
      <c r="J2626" s="35">
        <v>0</v>
      </c>
    </row>
    <row r="2627" spans="1:10" ht="15.75" hidden="1" thickBot="1">
      <c r="A2627" s="233"/>
      <c r="B2627" s="236"/>
      <c r="C2627" s="45"/>
      <c r="D2627" s="45"/>
      <c r="E2627" s="191"/>
      <c r="F2627" s="192" t="s">
        <v>16</v>
      </c>
      <c r="G2627" s="47" t="str">
        <f t="shared" si="40"/>
        <v/>
      </c>
      <c r="H2627" s="48"/>
      <c r="I2627" s="36"/>
      <c r="J2627" s="35">
        <v>0</v>
      </c>
    </row>
    <row r="2628" spans="1:10" ht="15.75" hidden="1" thickBot="1">
      <c r="A2628" s="231" t="s">
        <v>1271</v>
      </c>
      <c r="B2628" s="234" t="s">
        <v>1272</v>
      </c>
      <c r="C2628" s="30"/>
      <c r="D2628" s="31" t="s">
        <v>1273</v>
      </c>
      <c r="E2628" s="186"/>
      <c r="F2628" s="193" t="s">
        <v>16</v>
      </c>
      <c r="G2628" s="32" t="str">
        <f t="shared" si="40"/>
        <v/>
      </c>
      <c r="H2628" s="33"/>
      <c r="I2628" s="34"/>
      <c r="J2628" s="35">
        <v>0</v>
      </c>
    </row>
    <row r="2629" spans="1:10" hidden="1">
      <c r="A2629" s="232"/>
      <c r="B2629" s="235"/>
      <c r="C2629" s="37"/>
      <c r="D2629" s="37"/>
      <c r="E2629" s="188"/>
      <c r="F2629" s="194" t="s">
        <v>16</v>
      </c>
      <c r="G2629" s="38" t="str">
        <f t="shared" si="40"/>
        <v/>
      </c>
      <c r="H2629" s="39"/>
      <c r="I2629" s="36"/>
      <c r="J2629" s="35">
        <v>0</v>
      </c>
    </row>
    <row r="2630" spans="1:10" hidden="1">
      <c r="A2630" s="232"/>
      <c r="B2630" s="235"/>
      <c r="C2630" s="40" t="s">
        <v>1274</v>
      </c>
      <c r="D2630" s="40" t="s">
        <v>153</v>
      </c>
      <c r="E2630" s="190">
        <v>40</v>
      </c>
      <c r="F2630" s="189">
        <v>0.67449999999999999</v>
      </c>
      <c r="G2630" s="38">
        <f t="shared" ref="G2630:G2693" si="41">IF(ISNUMBER(F2630),E2630*F2630,"")</f>
        <v>26.98</v>
      </c>
      <c r="H2630" s="43">
        <f>SUM(G2630:G2630)</f>
        <v>26.98</v>
      </c>
      <c r="I2630" s="44"/>
      <c r="J2630" s="35">
        <v>0</v>
      </c>
    </row>
    <row r="2631" spans="1:10" ht="15.75" hidden="1" thickBot="1">
      <c r="A2631" s="233"/>
      <c r="B2631" s="236"/>
      <c r="C2631" s="45"/>
      <c r="D2631" s="45"/>
      <c r="E2631" s="191"/>
      <c r="F2631" s="192" t="s">
        <v>16</v>
      </c>
      <c r="G2631" s="47" t="str">
        <f t="shared" si="41"/>
        <v/>
      </c>
      <c r="H2631" s="48"/>
      <c r="I2631" s="36"/>
      <c r="J2631" s="35">
        <v>0</v>
      </c>
    </row>
    <row r="2632" spans="1:10" ht="15.75" hidden="1" thickBot="1">
      <c r="A2632" s="231" t="s">
        <v>1275</v>
      </c>
      <c r="B2632" s="234" t="s">
        <v>1276</v>
      </c>
      <c r="C2632" s="30"/>
      <c r="D2632" s="31" t="s">
        <v>1273</v>
      </c>
      <c r="E2632" s="186"/>
      <c r="F2632" s="193" t="s">
        <v>16</v>
      </c>
      <c r="G2632" s="32" t="str">
        <f t="shared" si="41"/>
        <v/>
      </c>
      <c r="H2632" s="33"/>
      <c r="I2632" s="34"/>
      <c r="J2632" s="35">
        <v>0</v>
      </c>
    </row>
    <row r="2633" spans="1:10" hidden="1">
      <c r="A2633" s="232"/>
      <c r="B2633" s="235"/>
      <c r="C2633" s="37"/>
      <c r="D2633" s="37"/>
      <c r="E2633" s="188"/>
      <c r="F2633" s="194" t="s">
        <v>16</v>
      </c>
      <c r="G2633" s="38" t="str">
        <f t="shared" si="41"/>
        <v/>
      </c>
      <c r="H2633" s="39"/>
      <c r="I2633" s="36"/>
      <c r="J2633" s="35">
        <v>0</v>
      </c>
    </row>
    <row r="2634" spans="1:10" ht="25.5" hidden="1">
      <c r="A2634" s="232"/>
      <c r="B2634" s="235"/>
      <c r="C2634" s="40" t="s">
        <v>274</v>
      </c>
      <c r="D2634" s="40" t="s">
        <v>153</v>
      </c>
      <c r="E2634" s="190">
        <v>40</v>
      </c>
      <c r="F2634" s="189">
        <v>0.71249999999999991</v>
      </c>
      <c r="G2634" s="38">
        <f t="shared" si="41"/>
        <v>28.499999999999996</v>
      </c>
      <c r="H2634" s="43">
        <f>SUM(G2634:G2634)</f>
        <v>28.499999999999996</v>
      </c>
      <c r="I2634" s="44"/>
      <c r="J2634" s="35">
        <v>0</v>
      </c>
    </row>
    <row r="2635" spans="1:10" ht="15.75" hidden="1" thickBot="1">
      <c r="A2635" s="233"/>
      <c r="B2635" s="236"/>
      <c r="C2635" s="45"/>
      <c r="D2635" s="45"/>
      <c r="E2635" s="191"/>
      <c r="F2635" s="192" t="s">
        <v>16</v>
      </c>
      <c r="G2635" s="47" t="str">
        <f t="shared" si="41"/>
        <v/>
      </c>
      <c r="H2635" s="48"/>
      <c r="I2635" s="36"/>
      <c r="J2635" s="35">
        <v>0</v>
      </c>
    </row>
    <row r="2636" spans="1:10" ht="15.75" hidden="1" thickBot="1">
      <c r="A2636" s="231" t="s">
        <v>1277</v>
      </c>
      <c r="B2636" s="234" t="s">
        <v>1278</v>
      </c>
      <c r="C2636" s="30"/>
      <c r="D2636" s="31" t="s">
        <v>1279</v>
      </c>
      <c r="E2636" s="186"/>
      <c r="F2636" s="193" t="s">
        <v>16</v>
      </c>
      <c r="G2636" s="32" t="str">
        <f t="shared" si="41"/>
        <v/>
      </c>
      <c r="H2636" s="33"/>
      <c r="I2636" s="34"/>
      <c r="J2636" s="35">
        <v>0</v>
      </c>
    </row>
    <row r="2637" spans="1:10" hidden="1">
      <c r="A2637" s="232"/>
      <c r="B2637" s="235"/>
      <c r="C2637" s="37"/>
      <c r="D2637" s="37"/>
      <c r="E2637" s="188"/>
      <c r="F2637" s="194" t="s">
        <v>16</v>
      </c>
      <c r="G2637" s="38" t="str">
        <f t="shared" si="41"/>
        <v/>
      </c>
      <c r="H2637" s="39"/>
      <c r="I2637" s="36"/>
      <c r="J2637" s="35">
        <v>0</v>
      </c>
    </row>
    <row r="2638" spans="1:10" hidden="1">
      <c r="A2638" s="232"/>
      <c r="B2638" s="235"/>
      <c r="C2638" s="40" t="s">
        <v>183</v>
      </c>
      <c r="D2638" s="40" t="s">
        <v>153</v>
      </c>
      <c r="E2638" s="190">
        <v>50</v>
      </c>
      <c r="F2638" s="189">
        <v>0.59849999999999992</v>
      </c>
      <c r="G2638" s="38">
        <f t="shared" si="41"/>
        <v>29.924999999999997</v>
      </c>
      <c r="H2638" s="43">
        <f>SUM(G2638:G2638)</f>
        <v>29.924999999999997</v>
      </c>
      <c r="I2638" s="44"/>
      <c r="J2638" s="35">
        <v>0</v>
      </c>
    </row>
    <row r="2639" spans="1:10" ht="15.75" hidden="1" thickBot="1">
      <c r="A2639" s="233"/>
      <c r="B2639" s="236"/>
      <c r="C2639" s="45"/>
      <c r="D2639" s="45"/>
      <c r="E2639" s="191"/>
      <c r="F2639" s="192" t="s">
        <v>16</v>
      </c>
      <c r="G2639" s="47" t="str">
        <f t="shared" si="41"/>
        <v/>
      </c>
      <c r="H2639" s="48"/>
      <c r="I2639" s="36"/>
      <c r="J2639" s="35">
        <v>0</v>
      </c>
    </row>
    <row r="2640" spans="1:10" ht="15.75" hidden="1" thickBot="1">
      <c r="A2640" s="231" t="s">
        <v>1280</v>
      </c>
      <c r="B2640" s="234" t="s">
        <v>1281</v>
      </c>
      <c r="C2640" s="30"/>
      <c r="D2640" s="31" t="s">
        <v>1282</v>
      </c>
      <c r="E2640" s="186"/>
      <c r="F2640" s="193" t="s">
        <v>16</v>
      </c>
      <c r="G2640" s="32" t="str">
        <f t="shared" si="41"/>
        <v/>
      </c>
      <c r="H2640" s="33"/>
      <c r="I2640" s="34"/>
      <c r="J2640" s="35">
        <v>0</v>
      </c>
    </row>
    <row r="2641" spans="1:10" hidden="1">
      <c r="A2641" s="232"/>
      <c r="B2641" s="235"/>
      <c r="C2641" s="37"/>
      <c r="D2641" s="37"/>
      <c r="E2641" s="188"/>
      <c r="F2641" s="194" t="s">
        <v>16</v>
      </c>
      <c r="G2641" s="38" t="str">
        <f t="shared" si="41"/>
        <v/>
      </c>
      <c r="H2641" s="39"/>
      <c r="I2641" s="36"/>
      <c r="J2641" s="35">
        <v>0</v>
      </c>
    </row>
    <row r="2642" spans="1:10" hidden="1">
      <c r="A2642" s="232"/>
      <c r="B2642" s="235"/>
      <c r="C2642" s="40" t="s">
        <v>330</v>
      </c>
      <c r="D2642" s="40" t="s">
        <v>153</v>
      </c>
      <c r="E2642" s="190">
        <v>20</v>
      </c>
      <c r="F2642" s="189">
        <v>2.0139999999999998</v>
      </c>
      <c r="G2642" s="38">
        <f t="shared" si="41"/>
        <v>40.279999999999994</v>
      </c>
      <c r="H2642" s="43">
        <f>SUM(G2642:G2642)</f>
        <v>40.279999999999994</v>
      </c>
      <c r="I2642" s="44"/>
      <c r="J2642" s="35">
        <v>0</v>
      </c>
    </row>
    <row r="2643" spans="1:10" ht="15.75" hidden="1" thickBot="1">
      <c r="A2643" s="233"/>
      <c r="B2643" s="236"/>
      <c r="C2643" s="45"/>
      <c r="D2643" s="45"/>
      <c r="E2643" s="191"/>
      <c r="F2643" s="192" t="s">
        <v>16</v>
      </c>
      <c r="G2643" s="47" t="str">
        <f t="shared" si="41"/>
        <v/>
      </c>
      <c r="H2643" s="48"/>
      <c r="I2643" s="36"/>
      <c r="J2643" s="35">
        <v>0</v>
      </c>
    </row>
    <row r="2644" spans="1:10" ht="15.75" hidden="1" thickBot="1">
      <c r="A2644" s="231" t="s">
        <v>1283</v>
      </c>
      <c r="B2644" s="234" t="s">
        <v>1284</v>
      </c>
      <c r="C2644" s="30"/>
      <c r="D2644" s="31" t="s">
        <v>1273</v>
      </c>
      <c r="E2644" s="186"/>
      <c r="F2644" s="193" t="s">
        <v>16</v>
      </c>
      <c r="G2644" s="32" t="str">
        <f t="shared" si="41"/>
        <v/>
      </c>
      <c r="H2644" s="33"/>
      <c r="I2644" s="34"/>
      <c r="J2644" s="35">
        <v>0</v>
      </c>
    </row>
    <row r="2645" spans="1:10" hidden="1">
      <c r="A2645" s="232"/>
      <c r="B2645" s="235"/>
      <c r="C2645" s="37"/>
      <c r="D2645" s="37"/>
      <c r="E2645" s="188"/>
      <c r="F2645" s="194" t="s">
        <v>16</v>
      </c>
      <c r="G2645" s="38" t="str">
        <f t="shared" si="41"/>
        <v/>
      </c>
      <c r="H2645" s="39"/>
      <c r="I2645" s="36"/>
      <c r="J2645" s="35">
        <v>0</v>
      </c>
    </row>
    <row r="2646" spans="1:10" ht="25.5" hidden="1">
      <c r="A2646" s="232"/>
      <c r="B2646" s="235"/>
      <c r="C2646" s="40" t="s">
        <v>1285</v>
      </c>
      <c r="D2646" s="40" t="s">
        <v>153</v>
      </c>
      <c r="E2646" s="190">
        <v>40</v>
      </c>
      <c r="F2646" s="189">
        <v>0.71249999999999991</v>
      </c>
      <c r="G2646" s="38">
        <f t="shared" si="41"/>
        <v>28.499999999999996</v>
      </c>
      <c r="H2646" s="43">
        <f>SUM(G2646:G2646)</f>
        <v>28.499999999999996</v>
      </c>
      <c r="I2646" s="44"/>
      <c r="J2646" s="35">
        <v>0</v>
      </c>
    </row>
    <row r="2647" spans="1:10" ht="15.75" hidden="1" thickBot="1">
      <c r="A2647" s="233"/>
      <c r="B2647" s="236"/>
      <c r="C2647" s="45"/>
      <c r="D2647" s="45"/>
      <c r="E2647" s="191"/>
      <c r="F2647" s="192" t="s">
        <v>16</v>
      </c>
      <c r="G2647" s="47" t="str">
        <f t="shared" si="41"/>
        <v/>
      </c>
      <c r="H2647" s="48"/>
      <c r="I2647" s="36"/>
      <c r="J2647" s="35">
        <v>0</v>
      </c>
    </row>
    <row r="2648" spans="1:10" ht="15.75" hidden="1" thickBot="1">
      <c r="A2648" s="231" t="s">
        <v>1286</v>
      </c>
      <c r="B2648" s="234" t="s">
        <v>1287</v>
      </c>
      <c r="C2648" s="30"/>
      <c r="D2648" s="31" t="s">
        <v>31</v>
      </c>
      <c r="E2648" s="186"/>
      <c r="F2648" s="193" t="s">
        <v>16</v>
      </c>
      <c r="G2648" s="32" t="str">
        <f t="shared" si="41"/>
        <v/>
      </c>
      <c r="H2648" s="33"/>
      <c r="I2648" s="34"/>
      <c r="J2648" s="35">
        <v>0</v>
      </c>
    </row>
    <row r="2649" spans="1:10" hidden="1">
      <c r="A2649" s="232"/>
      <c r="B2649" s="235"/>
      <c r="C2649" s="37"/>
      <c r="D2649" s="37"/>
      <c r="E2649" s="188"/>
      <c r="F2649" s="194" t="s">
        <v>16</v>
      </c>
      <c r="G2649" s="38" t="str">
        <f t="shared" si="41"/>
        <v/>
      </c>
      <c r="H2649" s="39"/>
      <c r="I2649" s="36"/>
      <c r="J2649" s="35">
        <v>0</v>
      </c>
    </row>
    <row r="2650" spans="1:10" ht="25.5" hidden="1">
      <c r="A2650" s="232"/>
      <c r="B2650" s="235"/>
      <c r="C2650" s="40" t="s">
        <v>182</v>
      </c>
      <c r="D2650" s="40" t="s">
        <v>174</v>
      </c>
      <c r="E2650" s="190">
        <v>1</v>
      </c>
      <c r="F2650" s="189">
        <v>190</v>
      </c>
      <c r="G2650" s="38">
        <f t="shared" si="41"/>
        <v>190</v>
      </c>
      <c r="H2650" s="43">
        <f>SUM(G2650:G2652)</f>
        <v>237.33753764999997</v>
      </c>
      <c r="I2650" s="44"/>
      <c r="J2650" s="35">
        <v>0</v>
      </c>
    </row>
    <row r="2651" spans="1:10" ht="51" hidden="1">
      <c r="A2651" s="232"/>
      <c r="B2651" s="235"/>
      <c r="C2651" s="40" t="s">
        <v>188</v>
      </c>
      <c r="D2651" s="40" t="s">
        <v>174</v>
      </c>
      <c r="E2651" s="190">
        <v>1</v>
      </c>
      <c r="F2651" s="198">
        <f>IF(ISNUMBER('Comp.Aux1'!$G$335), 'Comp.Aux1'!$G$335, 0)</f>
        <v>8.4920376500000003</v>
      </c>
      <c r="G2651" s="38">
        <f t="shared" si="41"/>
        <v>8.4920376500000003</v>
      </c>
      <c r="H2651" s="39"/>
      <c r="I2651" s="36"/>
      <c r="J2651" s="35">
        <v>0</v>
      </c>
    </row>
    <row r="2652" spans="1:10" ht="38.25" hidden="1">
      <c r="A2652" s="232"/>
      <c r="B2652" s="235"/>
      <c r="C2652" s="40" t="s">
        <v>1288</v>
      </c>
      <c r="D2652" s="40" t="s">
        <v>1289</v>
      </c>
      <c r="E2652" s="190">
        <v>20</v>
      </c>
      <c r="F2652" s="198">
        <f>IF(ISNUMBER('Comp.Aux1'!$G$204), 'Comp.Aux1'!$G$204, 0)</f>
        <v>1.9422749999999995</v>
      </c>
      <c r="G2652" s="38">
        <f t="shared" si="41"/>
        <v>38.845499999999987</v>
      </c>
      <c r="H2652" s="39"/>
      <c r="I2652" s="36"/>
      <c r="J2652" s="35">
        <v>0</v>
      </c>
    </row>
    <row r="2653" spans="1:10" hidden="1">
      <c r="A2653" s="232"/>
      <c r="B2653" s="235"/>
      <c r="C2653" s="40"/>
      <c r="D2653" s="199"/>
      <c r="E2653" s="190"/>
      <c r="F2653" s="189" t="s">
        <v>16</v>
      </c>
      <c r="G2653" s="38" t="str">
        <f t="shared" si="41"/>
        <v/>
      </c>
      <c r="H2653" s="39"/>
      <c r="I2653" s="36"/>
      <c r="J2653" s="35">
        <v>0</v>
      </c>
    </row>
    <row r="2654" spans="1:10" hidden="1">
      <c r="A2654" s="232"/>
      <c r="B2654" s="235"/>
      <c r="C2654" s="4" t="s">
        <v>1290</v>
      </c>
      <c r="D2654" s="199"/>
      <c r="E2654" s="190"/>
      <c r="F2654" s="189" t="s">
        <v>16</v>
      </c>
      <c r="G2654" s="38" t="str">
        <f t="shared" si="41"/>
        <v/>
      </c>
      <c r="H2654" s="39"/>
      <c r="I2654" s="36"/>
      <c r="J2654" s="35">
        <v>0</v>
      </c>
    </row>
    <row r="2655" spans="1:10" ht="15.75" hidden="1" thickBot="1">
      <c r="A2655" s="233"/>
      <c r="B2655" s="236"/>
      <c r="C2655" s="45"/>
      <c r="D2655" s="45"/>
      <c r="E2655" s="191"/>
      <c r="F2655" s="192" t="s">
        <v>16</v>
      </c>
      <c r="G2655" s="47" t="str">
        <f t="shared" si="41"/>
        <v/>
      </c>
      <c r="H2655" s="48"/>
      <c r="I2655" s="36"/>
      <c r="J2655" s="35">
        <v>0</v>
      </c>
    </row>
    <row r="2656" spans="1:10" ht="15.75" hidden="1" thickBot="1">
      <c r="A2656" s="231" t="s">
        <v>1291</v>
      </c>
      <c r="B2656" s="234" t="s">
        <v>1292</v>
      </c>
      <c r="C2656" s="30"/>
      <c r="D2656" s="31" t="s">
        <v>31</v>
      </c>
      <c r="E2656" s="186"/>
      <c r="F2656" s="193" t="s">
        <v>16</v>
      </c>
      <c r="G2656" s="32" t="str">
        <f t="shared" si="41"/>
        <v/>
      </c>
      <c r="H2656" s="33"/>
      <c r="I2656" s="34"/>
      <c r="J2656" s="35">
        <v>0</v>
      </c>
    </row>
    <row r="2657" spans="1:10" hidden="1">
      <c r="A2657" s="232"/>
      <c r="B2657" s="235"/>
      <c r="C2657" s="37"/>
      <c r="D2657" s="37"/>
      <c r="E2657" s="188"/>
      <c r="F2657" s="194" t="s">
        <v>16</v>
      </c>
      <c r="G2657" s="38" t="str">
        <f t="shared" si="41"/>
        <v/>
      </c>
      <c r="H2657" s="39"/>
      <c r="I2657" s="36"/>
      <c r="J2657" s="35">
        <v>0</v>
      </c>
    </row>
    <row r="2658" spans="1:10" ht="25.5" hidden="1">
      <c r="A2658" s="232"/>
      <c r="B2658" s="235"/>
      <c r="C2658" s="40" t="s">
        <v>1293</v>
      </c>
      <c r="D2658" s="40" t="s">
        <v>174</v>
      </c>
      <c r="E2658" s="190">
        <v>1</v>
      </c>
      <c r="F2658" s="189">
        <v>211.5745</v>
      </c>
      <c r="G2658" s="38">
        <f t="shared" si="41"/>
        <v>211.5745</v>
      </c>
      <c r="H2658" s="43">
        <f>SUM(G2658:G2660)</f>
        <v>258.91203765</v>
      </c>
      <c r="I2658" s="44"/>
      <c r="J2658" s="35">
        <v>0</v>
      </c>
    </row>
    <row r="2659" spans="1:10" ht="51" hidden="1">
      <c r="A2659" s="232"/>
      <c r="B2659" s="235"/>
      <c r="C2659" s="40" t="s">
        <v>188</v>
      </c>
      <c r="D2659" s="40" t="s">
        <v>174</v>
      </c>
      <c r="E2659" s="190">
        <v>1</v>
      </c>
      <c r="F2659" s="198">
        <f>IF(ISNUMBER('Comp.Aux1'!$G$335), 'Comp.Aux1'!$G$335, 0)</f>
        <v>8.4920376500000003</v>
      </c>
      <c r="G2659" s="38">
        <f t="shared" si="41"/>
        <v>8.4920376500000003</v>
      </c>
      <c r="H2659" s="39"/>
      <c r="I2659" s="36"/>
      <c r="J2659" s="35">
        <v>0</v>
      </c>
    </row>
    <row r="2660" spans="1:10" ht="38.25" hidden="1">
      <c r="A2660" s="232"/>
      <c r="B2660" s="235"/>
      <c r="C2660" s="40" t="s">
        <v>1288</v>
      </c>
      <c r="D2660" s="40" t="s">
        <v>1289</v>
      </c>
      <c r="E2660" s="190">
        <v>20</v>
      </c>
      <c r="F2660" s="198">
        <f>IF(ISNUMBER('Comp.Aux1'!$G$204), 'Comp.Aux1'!$G$204, 0)</f>
        <v>1.9422749999999995</v>
      </c>
      <c r="G2660" s="38">
        <f t="shared" si="41"/>
        <v>38.845499999999987</v>
      </c>
      <c r="H2660" s="39"/>
      <c r="I2660" s="36"/>
      <c r="J2660" s="35">
        <v>0</v>
      </c>
    </row>
    <row r="2661" spans="1:10" hidden="1">
      <c r="A2661" s="232"/>
      <c r="B2661" s="235"/>
      <c r="C2661" s="40"/>
      <c r="D2661" s="199"/>
      <c r="E2661" s="190"/>
      <c r="F2661" s="189" t="s">
        <v>16</v>
      </c>
      <c r="G2661" s="38" t="str">
        <f t="shared" si="41"/>
        <v/>
      </c>
      <c r="H2661" s="39"/>
      <c r="I2661" s="36"/>
      <c r="J2661" s="35">
        <v>0</v>
      </c>
    </row>
    <row r="2662" spans="1:10" hidden="1">
      <c r="A2662" s="232"/>
      <c r="B2662" s="235"/>
      <c r="C2662" s="4" t="s">
        <v>1294</v>
      </c>
      <c r="D2662" s="199"/>
      <c r="E2662" s="190"/>
      <c r="F2662" s="189" t="s">
        <v>16</v>
      </c>
      <c r="G2662" s="38" t="str">
        <f t="shared" si="41"/>
        <v/>
      </c>
      <c r="H2662" s="39"/>
      <c r="I2662" s="36"/>
      <c r="J2662" s="35">
        <v>0</v>
      </c>
    </row>
    <row r="2663" spans="1:10" ht="15.75" hidden="1" thickBot="1">
      <c r="A2663" s="233"/>
      <c r="B2663" s="236"/>
      <c r="C2663" s="45"/>
      <c r="D2663" s="45"/>
      <c r="E2663" s="191"/>
      <c r="F2663" s="192" t="s">
        <v>16</v>
      </c>
      <c r="G2663" s="47" t="str">
        <f t="shared" si="41"/>
        <v/>
      </c>
      <c r="H2663" s="48"/>
      <c r="I2663" s="36"/>
      <c r="J2663" s="35">
        <v>0</v>
      </c>
    </row>
    <row r="2664" spans="1:10" ht="15.75" hidden="1" thickBot="1">
      <c r="A2664" s="231" t="s">
        <v>1295</v>
      </c>
      <c r="B2664" s="234" t="s">
        <v>1296</v>
      </c>
      <c r="C2664" s="30"/>
      <c r="D2664" s="31" t="s">
        <v>31</v>
      </c>
      <c r="E2664" s="186"/>
      <c r="F2664" s="193" t="s">
        <v>16</v>
      </c>
      <c r="G2664" s="32" t="str">
        <f t="shared" si="41"/>
        <v/>
      </c>
      <c r="H2664" s="33"/>
      <c r="I2664" s="34"/>
      <c r="J2664" s="35">
        <v>0</v>
      </c>
    </row>
    <row r="2665" spans="1:10" hidden="1">
      <c r="A2665" s="232"/>
      <c r="B2665" s="235"/>
      <c r="C2665" s="37"/>
      <c r="D2665" s="37"/>
      <c r="E2665" s="188"/>
      <c r="F2665" s="194" t="s">
        <v>16</v>
      </c>
      <c r="G2665" s="38" t="str">
        <f t="shared" si="41"/>
        <v/>
      </c>
      <c r="H2665" s="39"/>
      <c r="I2665" s="36"/>
      <c r="J2665" s="35">
        <v>0</v>
      </c>
    </row>
    <row r="2666" spans="1:10" ht="25.5" hidden="1">
      <c r="A2666" s="232"/>
      <c r="B2666" s="235"/>
      <c r="C2666" s="40" t="s">
        <v>184</v>
      </c>
      <c r="D2666" s="40" t="s">
        <v>174</v>
      </c>
      <c r="E2666" s="190">
        <v>1</v>
      </c>
      <c r="F2666" s="189">
        <v>183.255</v>
      </c>
      <c r="G2666" s="38">
        <f t="shared" si="41"/>
        <v>183.255</v>
      </c>
      <c r="H2666" s="43">
        <f>SUM(G2666:G2668)</f>
        <v>230.59253764999997</v>
      </c>
      <c r="I2666" s="44"/>
      <c r="J2666" s="35">
        <v>0</v>
      </c>
    </row>
    <row r="2667" spans="1:10" ht="51" hidden="1">
      <c r="A2667" s="232"/>
      <c r="B2667" s="235"/>
      <c r="C2667" s="40" t="s">
        <v>188</v>
      </c>
      <c r="D2667" s="40" t="s">
        <v>174</v>
      </c>
      <c r="E2667" s="190">
        <v>1</v>
      </c>
      <c r="F2667" s="198">
        <f>IF(ISNUMBER('Comp.Aux1'!$G$335), 'Comp.Aux1'!$G$335, 0)</f>
        <v>8.4920376500000003</v>
      </c>
      <c r="G2667" s="38">
        <f t="shared" si="41"/>
        <v>8.4920376500000003</v>
      </c>
      <c r="H2667" s="39"/>
      <c r="I2667" s="36"/>
      <c r="J2667" s="35">
        <v>0</v>
      </c>
    </row>
    <row r="2668" spans="1:10" ht="38.25" hidden="1">
      <c r="A2668" s="232"/>
      <c r="B2668" s="235"/>
      <c r="C2668" s="40" t="s">
        <v>1288</v>
      </c>
      <c r="D2668" s="40" t="s">
        <v>1289</v>
      </c>
      <c r="E2668" s="190">
        <v>20</v>
      </c>
      <c r="F2668" s="198">
        <f>IF(ISNUMBER('Comp.Aux1'!$G$204), 'Comp.Aux1'!$G$204, 0)</f>
        <v>1.9422749999999995</v>
      </c>
      <c r="G2668" s="38">
        <f t="shared" si="41"/>
        <v>38.845499999999987</v>
      </c>
      <c r="H2668" s="39"/>
      <c r="I2668" s="36"/>
      <c r="J2668" s="35">
        <v>0</v>
      </c>
    </row>
    <row r="2669" spans="1:10" hidden="1">
      <c r="A2669" s="232"/>
      <c r="B2669" s="235"/>
      <c r="C2669" s="40"/>
      <c r="D2669" s="199"/>
      <c r="E2669" s="190"/>
      <c r="F2669" s="189" t="s">
        <v>16</v>
      </c>
      <c r="G2669" s="38" t="str">
        <f t="shared" si="41"/>
        <v/>
      </c>
      <c r="H2669" s="39"/>
      <c r="I2669" s="36"/>
      <c r="J2669" s="35">
        <v>0</v>
      </c>
    </row>
    <row r="2670" spans="1:10" hidden="1">
      <c r="A2670" s="232"/>
      <c r="B2670" s="235"/>
      <c r="C2670" s="4" t="s">
        <v>1294</v>
      </c>
      <c r="D2670" s="199"/>
      <c r="E2670" s="190"/>
      <c r="F2670" s="189" t="s">
        <v>16</v>
      </c>
      <c r="G2670" s="38" t="str">
        <f t="shared" si="41"/>
        <v/>
      </c>
      <c r="H2670" s="39"/>
      <c r="I2670" s="36"/>
      <c r="J2670" s="35">
        <v>0</v>
      </c>
    </row>
    <row r="2671" spans="1:10" ht="15.75" hidden="1" thickBot="1">
      <c r="A2671" s="233"/>
      <c r="B2671" s="236"/>
      <c r="C2671" s="45"/>
      <c r="D2671" s="45"/>
      <c r="E2671" s="191"/>
      <c r="F2671" s="192" t="s">
        <v>16</v>
      </c>
      <c r="G2671" s="47" t="str">
        <f t="shared" si="41"/>
        <v/>
      </c>
      <c r="H2671" s="48"/>
      <c r="I2671" s="36"/>
      <c r="J2671" s="35">
        <v>0</v>
      </c>
    </row>
    <row r="2672" spans="1:10" ht="15.75" hidden="1" thickBot="1">
      <c r="A2672" s="231" t="s">
        <v>1297</v>
      </c>
      <c r="B2672" s="234" t="s">
        <v>1298</v>
      </c>
      <c r="C2672" s="30"/>
      <c r="D2672" s="31" t="s">
        <v>24</v>
      </c>
      <c r="E2672" s="186"/>
      <c r="F2672" s="193" t="s">
        <v>16</v>
      </c>
      <c r="G2672" s="32" t="str">
        <f t="shared" si="41"/>
        <v/>
      </c>
      <c r="H2672" s="33"/>
      <c r="I2672" s="34"/>
      <c r="J2672" s="35">
        <v>0</v>
      </c>
    </row>
    <row r="2673" spans="1:10" hidden="1">
      <c r="A2673" s="232"/>
      <c r="B2673" s="235"/>
      <c r="C2673" s="37"/>
      <c r="D2673" s="37"/>
      <c r="E2673" s="188"/>
      <c r="F2673" s="194" t="s">
        <v>16</v>
      </c>
      <c r="G2673" s="38" t="str">
        <f t="shared" si="41"/>
        <v/>
      </c>
      <c r="H2673" s="39"/>
      <c r="I2673" s="36"/>
      <c r="J2673" s="35">
        <v>0</v>
      </c>
    </row>
    <row r="2674" spans="1:10" ht="25.5" hidden="1">
      <c r="A2674" s="232"/>
      <c r="B2674" s="235"/>
      <c r="C2674" s="40" t="s">
        <v>234</v>
      </c>
      <c r="D2674" s="40" t="s">
        <v>212</v>
      </c>
      <c r="E2674" s="190">
        <v>1</v>
      </c>
      <c r="F2674" s="189">
        <v>0.93099999999999994</v>
      </c>
      <c r="G2674" s="38">
        <f t="shared" si="41"/>
        <v>0.93099999999999994</v>
      </c>
      <c r="H2674" s="43">
        <f>SUM(G2674:G2674)</f>
        <v>0.93099999999999994</v>
      </c>
      <c r="I2674" s="44"/>
      <c r="J2674" s="35">
        <v>0</v>
      </c>
    </row>
    <row r="2675" spans="1:10" ht="15.75" hidden="1" thickBot="1">
      <c r="A2675" s="233"/>
      <c r="B2675" s="236"/>
      <c r="C2675" s="45"/>
      <c r="D2675" s="45"/>
      <c r="E2675" s="191"/>
      <c r="F2675" s="192" t="s">
        <v>16</v>
      </c>
      <c r="G2675" s="47" t="str">
        <f t="shared" si="41"/>
        <v/>
      </c>
      <c r="H2675" s="48"/>
      <c r="I2675" s="36"/>
      <c r="J2675" s="35">
        <v>0</v>
      </c>
    </row>
    <row r="2676" spans="1:10" ht="15.75" hidden="1" thickBot="1">
      <c r="A2676" s="231" t="s">
        <v>1299</v>
      </c>
      <c r="B2676" s="234" t="s">
        <v>1300</v>
      </c>
      <c r="C2676" s="30"/>
      <c r="D2676" s="31" t="s">
        <v>24</v>
      </c>
      <c r="E2676" s="186"/>
      <c r="F2676" s="193" t="s">
        <v>16</v>
      </c>
      <c r="G2676" s="32" t="str">
        <f t="shared" si="41"/>
        <v/>
      </c>
      <c r="H2676" s="33"/>
      <c r="I2676" s="34"/>
      <c r="J2676" s="35">
        <v>0</v>
      </c>
    </row>
    <row r="2677" spans="1:10" hidden="1">
      <c r="A2677" s="232"/>
      <c r="B2677" s="235"/>
      <c r="C2677" s="37"/>
      <c r="D2677" s="37"/>
      <c r="E2677" s="188"/>
      <c r="F2677" s="194" t="s">
        <v>16</v>
      </c>
      <c r="G2677" s="38" t="str">
        <f t="shared" si="41"/>
        <v/>
      </c>
      <c r="H2677" s="39"/>
      <c r="I2677" s="36"/>
      <c r="J2677" s="35">
        <v>0</v>
      </c>
    </row>
    <row r="2678" spans="1:10" hidden="1">
      <c r="A2678" s="232"/>
      <c r="B2678" s="235"/>
      <c r="C2678" s="40" t="s">
        <v>252</v>
      </c>
      <c r="D2678" s="40" t="s">
        <v>212</v>
      </c>
      <c r="E2678" s="190">
        <v>1</v>
      </c>
      <c r="F2678" s="189">
        <v>0.63649999999999995</v>
      </c>
      <c r="G2678" s="38">
        <f t="shared" si="41"/>
        <v>0.63649999999999995</v>
      </c>
      <c r="H2678" s="43">
        <f>SUM(G2678:G2678)</f>
        <v>0.63649999999999995</v>
      </c>
      <c r="I2678" s="44"/>
      <c r="J2678" s="35">
        <v>0</v>
      </c>
    </row>
    <row r="2679" spans="1:10" ht="15.75" hidden="1" thickBot="1">
      <c r="A2679" s="233"/>
      <c r="B2679" s="236"/>
      <c r="C2679" s="45"/>
      <c r="D2679" s="45"/>
      <c r="E2679" s="191"/>
      <c r="F2679" s="192" t="s">
        <v>16</v>
      </c>
      <c r="G2679" s="47" t="str">
        <f t="shared" si="41"/>
        <v/>
      </c>
      <c r="H2679" s="48"/>
      <c r="I2679" s="36"/>
      <c r="J2679" s="35">
        <v>0</v>
      </c>
    </row>
    <row r="2680" spans="1:10" ht="15.75" hidden="1" thickBot="1">
      <c r="A2680" s="231" t="s">
        <v>1301</v>
      </c>
      <c r="B2680" s="234" t="s">
        <v>1302</v>
      </c>
      <c r="C2680" s="30"/>
      <c r="D2680" s="31" t="s">
        <v>24</v>
      </c>
      <c r="E2680" s="186"/>
      <c r="F2680" s="193" t="s">
        <v>16</v>
      </c>
      <c r="G2680" s="32" t="str">
        <f t="shared" si="41"/>
        <v/>
      </c>
      <c r="H2680" s="33"/>
      <c r="I2680" s="34"/>
      <c r="J2680" s="35">
        <v>0</v>
      </c>
    </row>
    <row r="2681" spans="1:10" hidden="1">
      <c r="A2681" s="232"/>
      <c r="B2681" s="235"/>
      <c r="C2681" s="37"/>
      <c r="D2681" s="37"/>
      <c r="E2681" s="188"/>
      <c r="F2681" s="194" t="s">
        <v>16</v>
      </c>
      <c r="G2681" s="38" t="str">
        <f t="shared" si="41"/>
        <v/>
      </c>
      <c r="H2681" s="39"/>
      <c r="I2681" s="36"/>
      <c r="J2681" s="35">
        <v>0</v>
      </c>
    </row>
    <row r="2682" spans="1:10" ht="25.5" hidden="1">
      <c r="A2682" s="232"/>
      <c r="B2682" s="235"/>
      <c r="C2682" s="40" t="s">
        <v>1303</v>
      </c>
      <c r="D2682" s="40" t="s">
        <v>212</v>
      </c>
      <c r="E2682" s="190">
        <v>1</v>
      </c>
      <c r="F2682" s="189">
        <v>3.4104999999999999</v>
      </c>
      <c r="G2682" s="38">
        <f t="shared" si="41"/>
        <v>3.4104999999999999</v>
      </c>
      <c r="H2682" s="43">
        <f>SUM(G2682:G2682)</f>
        <v>3.4104999999999999</v>
      </c>
      <c r="I2682" s="44"/>
      <c r="J2682" s="35">
        <v>0</v>
      </c>
    </row>
    <row r="2683" spans="1:10" ht="15.75" hidden="1" thickBot="1">
      <c r="A2683" s="233"/>
      <c r="B2683" s="236"/>
      <c r="C2683" s="45"/>
      <c r="D2683" s="45"/>
      <c r="E2683" s="191"/>
      <c r="F2683" s="192" t="s">
        <v>16</v>
      </c>
      <c r="G2683" s="47" t="str">
        <f t="shared" si="41"/>
        <v/>
      </c>
      <c r="H2683" s="48"/>
      <c r="I2683" s="36"/>
      <c r="J2683" s="35">
        <v>0</v>
      </c>
    </row>
    <row r="2684" spans="1:10" ht="15.75" hidden="1" thickBot="1">
      <c r="A2684" s="231" t="s">
        <v>1304</v>
      </c>
      <c r="B2684" s="234" t="s">
        <v>1305</v>
      </c>
      <c r="C2684" s="30"/>
      <c r="D2684" s="31" t="s">
        <v>24</v>
      </c>
      <c r="E2684" s="186"/>
      <c r="F2684" s="193" t="s">
        <v>16</v>
      </c>
      <c r="G2684" s="32" t="str">
        <f t="shared" si="41"/>
        <v/>
      </c>
      <c r="H2684" s="33"/>
      <c r="I2684" s="34"/>
      <c r="J2684" s="35">
        <v>0</v>
      </c>
    </row>
    <row r="2685" spans="1:10" hidden="1">
      <c r="A2685" s="232"/>
      <c r="B2685" s="235"/>
      <c r="C2685" s="37"/>
      <c r="D2685" s="37"/>
      <c r="E2685" s="188"/>
      <c r="F2685" s="194" t="s">
        <v>16</v>
      </c>
      <c r="G2685" s="38" t="str">
        <f t="shared" si="41"/>
        <v/>
      </c>
      <c r="H2685" s="39"/>
      <c r="I2685" s="36"/>
      <c r="J2685" s="35">
        <v>0</v>
      </c>
    </row>
    <row r="2686" spans="1:10" ht="25.5" hidden="1">
      <c r="A2686" s="232"/>
      <c r="B2686" s="235"/>
      <c r="C2686" s="40" t="s">
        <v>1306</v>
      </c>
      <c r="D2686" s="40" t="s">
        <v>226</v>
      </c>
      <c r="E2686" s="190">
        <v>1</v>
      </c>
      <c r="F2686" s="189" t="s">
        <v>16</v>
      </c>
      <c r="G2686" s="38" t="str">
        <f t="shared" si="41"/>
        <v/>
      </c>
      <c r="H2686" s="43">
        <f>SUM(G2686:G2686)</f>
        <v>0</v>
      </c>
      <c r="I2686" s="44"/>
      <c r="J2686" s="35">
        <v>0</v>
      </c>
    </row>
    <row r="2687" spans="1:10" ht="15.75" hidden="1" thickBot="1">
      <c r="A2687" s="233"/>
      <c r="B2687" s="236"/>
      <c r="C2687" s="45"/>
      <c r="D2687" s="45"/>
      <c r="E2687" s="191"/>
      <c r="F2687" s="192" t="s">
        <v>16</v>
      </c>
      <c r="G2687" s="47" t="str">
        <f t="shared" si="41"/>
        <v/>
      </c>
      <c r="H2687" s="48"/>
      <c r="I2687" s="36"/>
      <c r="J2687" s="35">
        <v>0</v>
      </c>
    </row>
    <row r="2688" spans="1:10" ht="15.75" hidden="1" thickBot="1">
      <c r="A2688" s="231" t="s">
        <v>1307</v>
      </c>
      <c r="B2688" s="234" t="s">
        <v>1308</v>
      </c>
      <c r="C2688" s="30"/>
      <c r="D2688" s="31" t="s">
        <v>46</v>
      </c>
      <c r="E2688" s="186"/>
      <c r="F2688" s="193" t="s">
        <v>16</v>
      </c>
      <c r="G2688" s="32" t="str">
        <f t="shared" si="41"/>
        <v/>
      </c>
      <c r="H2688" s="33"/>
      <c r="I2688" s="34"/>
      <c r="J2688" s="35">
        <v>0</v>
      </c>
    </row>
    <row r="2689" spans="1:10" hidden="1">
      <c r="A2689" s="232"/>
      <c r="B2689" s="235"/>
      <c r="C2689" s="37"/>
      <c r="D2689" s="37"/>
      <c r="E2689" s="188"/>
      <c r="F2689" s="194" t="s">
        <v>16</v>
      </c>
      <c r="G2689" s="38" t="str">
        <f t="shared" si="41"/>
        <v/>
      </c>
      <c r="H2689" s="39"/>
      <c r="I2689" s="36"/>
      <c r="J2689" s="35">
        <v>0</v>
      </c>
    </row>
    <row r="2690" spans="1:10" hidden="1">
      <c r="A2690" s="232"/>
      <c r="B2690" s="235"/>
      <c r="C2690" s="40" t="s">
        <v>1309</v>
      </c>
      <c r="D2690" s="40" t="s">
        <v>153</v>
      </c>
      <c r="E2690" s="190">
        <v>0.154</v>
      </c>
      <c r="F2690" s="189">
        <v>7.1154999999999999</v>
      </c>
      <c r="G2690" s="38">
        <f t="shared" si="41"/>
        <v>1.0957870000000001</v>
      </c>
      <c r="H2690" s="43">
        <f>SUM(G2690:G2690)</f>
        <v>1.0957870000000001</v>
      </c>
      <c r="I2690" s="44"/>
      <c r="J2690" s="35">
        <v>0</v>
      </c>
    </row>
    <row r="2691" spans="1:10" ht="15.75" hidden="1" thickBot="1">
      <c r="A2691" s="233"/>
      <c r="B2691" s="236"/>
      <c r="C2691" s="45"/>
      <c r="D2691" s="45"/>
      <c r="E2691" s="191"/>
      <c r="F2691" s="192" t="s">
        <v>16</v>
      </c>
      <c r="G2691" s="47" t="str">
        <f t="shared" si="41"/>
        <v/>
      </c>
      <c r="H2691" s="48"/>
      <c r="I2691" s="36"/>
      <c r="J2691" s="35">
        <v>0</v>
      </c>
    </row>
    <row r="2692" spans="1:10" ht="15.75" hidden="1" thickBot="1">
      <c r="A2692" s="231" t="s">
        <v>1310</v>
      </c>
      <c r="B2692" s="234" t="s">
        <v>1311</v>
      </c>
      <c r="C2692" s="30"/>
      <c r="D2692" s="31" t="s">
        <v>46</v>
      </c>
      <c r="E2692" s="186"/>
      <c r="F2692" s="193" t="s">
        <v>16</v>
      </c>
      <c r="G2692" s="32" t="str">
        <f t="shared" si="41"/>
        <v/>
      </c>
      <c r="H2692" s="33"/>
      <c r="I2692" s="34"/>
      <c r="J2692" s="35">
        <v>0</v>
      </c>
    </row>
    <row r="2693" spans="1:10" hidden="1">
      <c r="A2693" s="232"/>
      <c r="B2693" s="235"/>
      <c r="C2693" s="37"/>
      <c r="D2693" s="37"/>
      <c r="E2693" s="188"/>
      <c r="F2693" s="194" t="s">
        <v>16</v>
      </c>
      <c r="G2693" s="38" t="str">
        <f t="shared" si="41"/>
        <v/>
      </c>
      <c r="H2693" s="39"/>
      <c r="I2693" s="36"/>
      <c r="J2693" s="35">
        <v>0</v>
      </c>
    </row>
    <row r="2694" spans="1:10" hidden="1">
      <c r="A2694" s="232"/>
      <c r="B2694" s="235"/>
      <c r="C2694" s="40" t="s">
        <v>1312</v>
      </c>
      <c r="D2694" s="40" t="s">
        <v>153</v>
      </c>
      <c r="E2694" s="190">
        <v>0.245</v>
      </c>
      <c r="F2694" s="189">
        <v>7.9324999999999992</v>
      </c>
      <c r="G2694" s="38">
        <f t="shared" ref="G2694:G2757" si="42">IF(ISNUMBER(F2694),E2694*F2694,"")</f>
        <v>1.9434624999999999</v>
      </c>
      <c r="H2694" s="43">
        <f>SUM(G2694:G2694)</f>
        <v>1.9434624999999999</v>
      </c>
      <c r="I2694" s="44"/>
      <c r="J2694" s="35">
        <v>0</v>
      </c>
    </row>
    <row r="2695" spans="1:10" ht="15.75" hidden="1" thickBot="1">
      <c r="A2695" s="233"/>
      <c r="B2695" s="236"/>
      <c r="C2695" s="45"/>
      <c r="D2695" s="45"/>
      <c r="E2695" s="191"/>
      <c r="F2695" s="192" t="s">
        <v>16</v>
      </c>
      <c r="G2695" s="47" t="str">
        <f t="shared" si="42"/>
        <v/>
      </c>
      <c r="H2695" s="48"/>
      <c r="I2695" s="36"/>
      <c r="J2695" s="35">
        <v>0</v>
      </c>
    </row>
    <row r="2696" spans="1:10" ht="15.75" hidden="1" thickBot="1">
      <c r="A2696" s="231" t="s">
        <v>1313</v>
      </c>
      <c r="B2696" s="234" t="s">
        <v>1314</v>
      </c>
      <c r="C2696" s="30"/>
      <c r="D2696" s="31" t="s">
        <v>46</v>
      </c>
      <c r="E2696" s="186"/>
      <c r="F2696" s="193" t="s">
        <v>16</v>
      </c>
      <c r="G2696" s="32" t="str">
        <f t="shared" si="42"/>
        <v/>
      </c>
      <c r="H2696" s="33"/>
      <c r="I2696" s="34"/>
      <c r="J2696" s="35">
        <v>0</v>
      </c>
    </row>
    <row r="2697" spans="1:10" hidden="1">
      <c r="A2697" s="232"/>
      <c r="B2697" s="235"/>
      <c r="C2697" s="37"/>
      <c r="D2697" s="37"/>
      <c r="E2697" s="188"/>
      <c r="F2697" s="194" t="s">
        <v>16</v>
      </c>
      <c r="G2697" s="38" t="str">
        <f t="shared" si="42"/>
        <v/>
      </c>
      <c r="H2697" s="39"/>
      <c r="I2697" s="36"/>
      <c r="J2697" s="35">
        <v>0</v>
      </c>
    </row>
    <row r="2698" spans="1:10" hidden="1">
      <c r="A2698" s="232"/>
      <c r="B2698" s="235"/>
      <c r="C2698" s="40" t="s">
        <v>1315</v>
      </c>
      <c r="D2698" s="40" t="s">
        <v>153</v>
      </c>
      <c r="E2698" s="190">
        <v>0.39500000000000002</v>
      </c>
      <c r="F2698" s="189">
        <v>7.9799999999999995</v>
      </c>
      <c r="G2698" s="38">
        <f t="shared" si="42"/>
        <v>3.1520999999999999</v>
      </c>
      <c r="H2698" s="43">
        <f>SUM(G2698:G2698)</f>
        <v>3.1520999999999999</v>
      </c>
      <c r="I2698" s="44"/>
      <c r="J2698" s="35">
        <v>0</v>
      </c>
    </row>
    <row r="2699" spans="1:10" ht="15.75" hidden="1" thickBot="1">
      <c r="A2699" s="233"/>
      <c r="B2699" s="236"/>
      <c r="C2699" s="45"/>
      <c r="D2699" s="45"/>
      <c r="E2699" s="191"/>
      <c r="F2699" s="192" t="s">
        <v>16</v>
      </c>
      <c r="G2699" s="47" t="str">
        <f t="shared" si="42"/>
        <v/>
      </c>
      <c r="H2699" s="48"/>
      <c r="I2699" s="36"/>
      <c r="J2699" s="35">
        <v>0</v>
      </c>
    </row>
    <row r="2700" spans="1:10" ht="15.75" hidden="1" thickBot="1">
      <c r="A2700" s="231" t="s">
        <v>1316</v>
      </c>
      <c r="B2700" s="234" t="s">
        <v>1317</v>
      </c>
      <c r="C2700" s="30"/>
      <c r="D2700" s="31" t="s">
        <v>46</v>
      </c>
      <c r="E2700" s="186"/>
      <c r="F2700" s="193" t="s">
        <v>16</v>
      </c>
      <c r="G2700" s="32" t="str">
        <f t="shared" si="42"/>
        <v/>
      </c>
      <c r="H2700" s="33"/>
      <c r="I2700" s="34"/>
      <c r="J2700" s="35">
        <v>0</v>
      </c>
    </row>
    <row r="2701" spans="1:10" hidden="1">
      <c r="A2701" s="232"/>
      <c r="B2701" s="235"/>
      <c r="C2701" s="37"/>
      <c r="D2701" s="37"/>
      <c r="E2701" s="188"/>
      <c r="F2701" s="194" t="s">
        <v>16</v>
      </c>
      <c r="G2701" s="38" t="str">
        <f t="shared" si="42"/>
        <v/>
      </c>
      <c r="H2701" s="39"/>
      <c r="I2701" s="36"/>
      <c r="J2701" s="35">
        <v>0</v>
      </c>
    </row>
    <row r="2702" spans="1:10" hidden="1">
      <c r="A2702" s="232"/>
      <c r="B2702" s="235"/>
      <c r="C2702" s="40" t="s">
        <v>227</v>
      </c>
      <c r="D2702" s="40" t="s">
        <v>153</v>
      </c>
      <c r="E2702" s="190">
        <v>0.61699999999999999</v>
      </c>
      <c r="F2702" s="189">
        <v>7.524</v>
      </c>
      <c r="G2702" s="38">
        <f t="shared" si="42"/>
        <v>4.6423079999999999</v>
      </c>
      <c r="H2702" s="43">
        <f>SUM(G2702:G2702)</f>
        <v>4.6423079999999999</v>
      </c>
      <c r="I2702" s="44"/>
      <c r="J2702" s="35">
        <v>0</v>
      </c>
    </row>
    <row r="2703" spans="1:10" ht="15.75" hidden="1" thickBot="1">
      <c r="A2703" s="233"/>
      <c r="B2703" s="236"/>
      <c r="C2703" s="45"/>
      <c r="D2703" s="45"/>
      <c r="E2703" s="191"/>
      <c r="F2703" s="192" t="s">
        <v>16</v>
      </c>
      <c r="G2703" s="47" t="str">
        <f t="shared" si="42"/>
        <v/>
      </c>
      <c r="H2703" s="48"/>
      <c r="I2703" s="36"/>
      <c r="J2703" s="35">
        <v>0</v>
      </c>
    </row>
    <row r="2704" spans="1:10" ht="15.75" hidden="1" thickBot="1">
      <c r="A2704" s="231" t="s">
        <v>1318</v>
      </c>
      <c r="B2704" s="234" t="s">
        <v>1319</v>
      </c>
      <c r="C2704" s="30"/>
      <c r="D2704" s="31" t="s">
        <v>46</v>
      </c>
      <c r="E2704" s="186"/>
      <c r="F2704" s="193" t="s">
        <v>16</v>
      </c>
      <c r="G2704" s="32" t="str">
        <f t="shared" si="42"/>
        <v/>
      </c>
      <c r="H2704" s="33"/>
      <c r="I2704" s="34"/>
      <c r="J2704" s="35">
        <v>0</v>
      </c>
    </row>
    <row r="2705" spans="1:10" hidden="1">
      <c r="A2705" s="232"/>
      <c r="B2705" s="235"/>
      <c r="C2705" s="37"/>
      <c r="D2705" s="37"/>
      <c r="E2705" s="188"/>
      <c r="F2705" s="194" t="s">
        <v>16</v>
      </c>
      <c r="G2705" s="38" t="str">
        <f t="shared" si="42"/>
        <v/>
      </c>
      <c r="H2705" s="39"/>
      <c r="I2705" s="36"/>
      <c r="J2705" s="35">
        <v>0</v>
      </c>
    </row>
    <row r="2706" spans="1:10" hidden="1">
      <c r="A2706" s="232"/>
      <c r="B2706" s="235"/>
      <c r="C2706" s="40" t="s">
        <v>1320</v>
      </c>
      <c r="D2706" s="40" t="s">
        <v>153</v>
      </c>
      <c r="E2706" s="190">
        <v>0.96299999999999997</v>
      </c>
      <c r="F2706" s="189">
        <v>6.5170000000000003</v>
      </c>
      <c r="G2706" s="38">
        <f t="shared" si="42"/>
        <v>6.2758710000000004</v>
      </c>
      <c r="H2706" s="43">
        <f>SUM(G2706:G2706)</f>
        <v>6.2758710000000004</v>
      </c>
      <c r="I2706" s="44"/>
      <c r="J2706" s="35">
        <v>0</v>
      </c>
    </row>
    <row r="2707" spans="1:10" ht="15.75" hidden="1" thickBot="1">
      <c r="A2707" s="233"/>
      <c r="B2707" s="236"/>
      <c r="C2707" s="45"/>
      <c r="D2707" s="45"/>
      <c r="E2707" s="191"/>
      <c r="F2707" s="192" t="s">
        <v>16</v>
      </c>
      <c r="G2707" s="47" t="str">
        <f t="shared" si="42"/>
        <v/>
      </c>
      <c r="H2707" s="48"/>
      <c r="I2707" s="36"/>
      <c r="J2707" s="35">
        <v>0</v>
      </c>
    </row>
    <row r="2708" spans="1:10" ht="15.75" hidden="1" thickBot="1">
      <c r="A2708" s="231" t="s">
        <v>1321</v>
      </c>
      <c r="B2708" s="234" t="s">
        <v>1322</v>
      </c>
      <c r="C2708" s="30"/>
      <c r="D2708" s="31" t="s">
        <v>167</v>
      </c>
      <c r="E2708" s="186"/>
      <c r="F2708" s="193" t="s">
        <v>16</v>
      </c>
      <c r="G2708" s="32" t="str">
        <f t="shared" si="42"/>
        <v/>
      </c>
      <c r="H2708" s="33"/>
      <c r="I2708" s="34"/>
      <c r="J2708" s="35">
        <v>0</v>
      </c>
    </row>
    <row r="2709" spans="1:10" hidden="1">
      <c r="A2709" s="232"/>
      <c r="B2709" s="235"/>
      <c r="C2709" s="37"/>
      <c r="D2709" s="37"/>
      <c r="E2709" s="188"/>
      <c r="F2709" s="194" t="s">
        <v>16</v>
      </c>
      <c r="G2709" s="38" t="str">
        <f t="shared" si="42"/>
        <v/>
      </c>
      <c r="H2709" s="39"/>
      <c r="I2709" s="36"/>
      <c r="J2709" s="35">
        <v>0</v>
      </c>
    </row>
    <row r="2710" spans="1:10" ht="25.5" hidden="1">
      <c r="A2710" s="232"/>
      <c r="B2710" s="235"/>
      <c r="C2710" s="40" t="s">
        <v>767</v>
      </c>
      <c r="D2710" s="40" t="s">
        <v>153</v>
      </c>
      <c r="E2710" s="190">
        <v>1</v>
      </c>
      <c r="F2710" s="189">
        <v>19.1615</v>
      </c>
      <c r="G2710" s="38">
        <f t="shared" si="42"/>
        <v>19.1615</v>
      </c>
      <c r="H2710" s="43">
        <f>SUM(G2710:G2710)</f>
        <v>19.1615</v>
      </c>
      <c r="I2710" s="44"/>
      <c r="J2710" s="35">
        <v>0</v>
      </c>
    </row>
    <row r="2711" spans="1:10" ht="15.75" hidden="1" thickBot="1">
      <c r="A2711" s="233"/>
      <c r="B2711" s="236"/>
      <c r="C2711" s="45"/>
      <c r="D2711" s="45"/>
      <c r="E2711" s="191"/>
      <c r="F2711" s="192" t="s">
        <v>16</v>
      </c>
      <c r="G2711" s="47" t="str">
        <f t="shared" si="42"/>
        <v/>
      </c>
      <c r="H2711" s="48"/>
      <c r="I2711" s="36"/>
      <c r="J2711" s="35">
        <v>0</v>
      </c>
    </row>
    <row r="2712" spans="1:10" ht="15.75" hidden="1" thickBot="1">
      <c r="A2712" s="231" t="s">
        <v>1323</v>
      </c>
      <c r="B2712" s="234" t="s">
        <v>1324</v>
      </c>
      <c r="C2712" s="30"/>
      <c r="D2712" s="31" t="s">
        <v>167</v>
      </c>
      <c r="E2712" s="186"/>
      <c r="F2712" s="193" t="s">
        <v>16</v>
      </c>
      <c r="G2712" s="32" t="str">
        <f t="shared" si="42"/>
        <v/>
      </c>
      <c r="H2712" s="33"/>
      <c r="I2712" s="34"/>
      <c r="J2712" s="35">
        <v>0</v>
      </c>
    </row>
    <row r="2713" spans="1:10" hidden="1">
      <c r="A2713" s="232"/>
      <c r="B2713" s="235"/>
      <c r="C2713" s="37"/>
      <c r="D2713" s="37"/>
      <c r="E2713" s="188"/>
      <c r="F2713" s="194" t="s">
        <v>16</v>
      </c>
      <c r="G2713" s="38" t="str">
        <f t="shared" si="42"/>
        <v/>
      </c>
      <c r="H2713" s="39"/>
      <c r="I2713" s="36"/>
      <c r="J2713" s="35">
        <v>0</v>
      </c>
    </row>
    <row r="2714" spans="1:10" ht="25.5" hidden="1">
      <c r="A2714" s="232"/>
      <c r="B2714" s="235"/>
      <c r="C2714" s="40" t="s">
        <v>1325</v>
      </c>
      <c r="D2714" s="40" t="s">
        <v>153</v>
      </c>
      <c r="E2714" s="190">
        <v>1</v>
      </c>
      <c r="F2714" s="189">
        <v>55.973999999999997</v>
      </c>
      <c r="G2714" s="38">
        <f t="shared" si="42"/>
        <v>55.973999999999997</v>
      </c>
      <c r="H2714" s="43">
        <f>SUM(G2714:G2714)</f>
        <v>55.973999999999997</v>
      </c>
      <c r="I2714" s="44"/>
      <c r="J2714" s="35">
        <v>0</v>
      </c>
    </row>
    <row r="2715" spans="1:10" ht="15.75" hidden="1" thickBot="1">
      <c r="A2715" s="233"/>
      <c r="B2715" s="236"/>
      <c r="C2715" s="45"/>
      <c r="D2715" s="45"/>
      <c r="E2715" s="191"/>
      <c r="F2715" s="192" t="s">
        <v>16</v>
      </c>
      <c r="G2715" s="47" t="str">
        <f t="shared" si="42"/>
        <v/>
      </c>
      <c r="H2715" s="48"/>
      <c r="I2715" s="36"/>
      <c r="J2715" s="35">
        <v>0</v>
      </c>
    </row>
    <row r="2716" spans="1:10" ht="15.75" hidden="1" thickBot="1">
      <c r="A2716" s="231" t="s">
        <v>1326</v>
      </c>
      <c r="B2716" s="234" t="s">
        <v>1327</v>
      </c>
      <c r="C2716" s="30"/>
      <c r="D2716" s="31" t="s">
        <v>24</v>
      </c>
      <c r="E2716" s="186"/>
      <c r="F2716" s="193" t="s">
        <v>16</v>
      </c>
      <c r="G2716" s="32" t="str">
        <f t="shared" si="42"/>
        <v/>
      </c>
      <c r="H2716" s="33"/>
      <c r="I2716" s="34"/>
      <c r="J2716" s="35">
        <v>0</v>
      </c>
    </row>
    <row r="2717" spans="1:10" hidden="1">
      <c r="A2717" s="232"/>
      <c r="B2717" s="235"/>
      <c r="C2717" s="37"/>
      <c r="D2717" s="37"/>
      <c r="E2717" s="188"/>
      <c r="F2717" s="194" t="s">
        <v>16</v>
      </c>
      <c r="G2717" s="38" t="str">
        <f t="shared" si="42"/>
        <v/>
      </c>
      <c r="H2717" s="39"/>
      <c r="I2717" s="36"/>
      <c r="J2717" s="35">
        <v>0</v>
      </c>
    </row>
    <row r="2718" spans="1:10" ht="25.5" hidden="1">
      <c r="A2718" s="232"/>
      <c r="B2718" s="235"/>
      <c r="C2718" s="40" t="s">
        <v>1328</v>
      </c>
      <c r="D2718" s="40" t="s">
        <v>1329</v>
      </c>
      <c r="E2718" s="190">
        <v>1</v>
      </c>
      <c r="F2718" s="189">
        <v>36.223500000000001</v>
      </c>
      <c r="G2718" s="38">
        <f t="shared" si="42"/>
        <v>36.223500000000001</v>
      </c>
      <c r="H2718" s="43">
        <f>SUM(G2718:G2718)</f>
        <v>36.223500000000001</v>
      </c>
      <c r="I2718" s="44"/>
      <c r="J2718" s="35">
        <v>0</v>
      </c>
    </row>
    <row r="2719" spans="1:10" ht="15.75" hidden="1" thickBot="1">
      <c r="A2719" s="233"/>
      <c r="B2719" s="236"/>
      <c r="C2719" s="45"/>
      <c r="D2719" s="45"/>
      <c r="E2719" s="191"/>
      <c r="F2719" s="192" t="s">
        <v>16</v>
      </c>
      <c r="G2719" s="47" t="str">
        <f t="shared" si="42"/>
        <v/>
      </c>
      <c r="H2719" s="48"/>
      <c r="I2719" s="36"/>
      <c r="J2719" s="35">
        <v>0</v>
      </c>
    </row>
    <row r="2720" spans="1:10" ht="15.75" hidden="1" thickBot="1">
      <c r="A2720" s="231" t="s">
        <v>1330</v>
      </c>
      <c r="B2720" s="234" t="s">
        <v>1331</v>
      </c>
      <c r="C2720" s="30"/>
      <c r="D2720" s="31" t="s">
        <v>24</v>
      </c>
      <c r="E2720" s="186"/>
      <c r="F2720" s="193" t="s">
        <v>16</v>
      </c>
      <c r="G2720" s="32" t="str">
        <f t="shared" si="42"/>
        <v/>
      </c>
      <c r="H2720" s="33"/>
      <c r="I2720" s="34"/>
      <c r="J2720" s="35">
        <v>0</v>
      </c>
    </row>
    <row r="2721" spans="1:10" hidden="1">
      <c r="A2721" s="232"/>
      <c r="B2721" s="235"/>
      <c r="C2721" s="37"/>
      <c r="D2721" s="37"/>
      <c r="E2721" s="188"/>
      <c r="F2721" s="194" t="s">
        <v>16</v>
      </c>
      <c r="G2721" s="38" t="str">
        <f t="shared" si="42"/>
        <v/>
      </c>
      <c r="H2721" s="39"/>
      <c r="I2721" s="36"/>
      <c r="J2721" s="35">
        <v>0</v>
      </c>
    </row>
    <row r="2722" spans="1:10" hidden="1">
      <c r="A2722" s="232"/>
      <c r="B2722" s="235"/>
      <c r="C2722" s="40" t="s">
        <v>462</v>
      </c>
      <c r="D2722" s="40" t="s">
        <v>212</v>
      </c>
      <c r="E2722" s="190">
        <v>1</v>
      </c>
      <c r="F2722" s="189">
        <v>23.930499999999999</v>
      </c>
      <c r="G2722" s="38">
        <f t="shared" si="42"/>
        <v>23.930499999999999</v>
      </c>
      <c r="H2722" s="43">
        <f>SUM(G2722:G2722)</f>
        <v>23.930499999999999</v>
      </c>
      <c r="I2722" s="44"/>
      <c r="J2722" s="35">
        <v>0</v>
      </c>
    </row>
    <row r="2723" spans="1:10" ht="15.75" hidden="1" thickBot="1">
      <c r="A2723" s="233"/>
      <c r="B2723" s="236"/>
      <c r="C2723" s="45"/>
      <c r="D2723" s="45"/>
      <c r="E2723" s="191"/>
      <c r="F2723" s="192" t="s">
        <v>16</v>
      </c>
      <c r="G2723" s="47" t="str">
        <f t="shared" si="42"/>
        <v/>
      </c>
      <c r="H2723" s="48"/>
      <c r="I2723" s="36"/>
      <c r="J2723" s="35">
        <v>0</v>
      </c>
    </row>
    <row r="2724" spans="1:10" ht="15.75" hidden="1" thickBot="1">
      <c r="A2724" s="231" t="s">
        <v>1332</v>
      </c>
      <c r="B2724" s="234" t="s">
        <v>1333</v>
      </c>
      <c r="C2724" s="30"/>
      <c r="D2724" s="31" t="s">
        <v>164</v>
      </c>
      <c r="E2724" s="186"/>
      <c r="F2724" s="193" t="s">
        <v>16</v>
      </c>
      <c r="G2724" s="32" t="str">
        <f t="shared" si="42"/>
        <v/>
      </c>
      <c r="H2724" s="33"/>
      <c r="I2724" s="34"/>
      <c r="J2724" s="35">
        <v>0</v>
      </c>
    </row>
    <row r="2725" spans="1:10" hidden="1">
      <c r="A2725" s="232"/>
      <c r="B2725" s="235"/>
      <c r="C2725" s="37"/>
      <c r="D2725" s="37"/>
      <c r="E2725" s="188"/>
      <c r="F2725" s="194" t="s">
        <v>16</v>
      </c>
      <c r="G2725" s="38" t="str">
        <f t="shared" si="42"/>
        <v/>
      </c>
      <c r="H2725" s="39"/>
      <c r="I2725" s="36"/>
      <c r="J2725" s="35">
        <v>0</v>
      </c>
    </row>
    <row r="2726" spans="1:10" ht="38.25" hidden="1">
      <c r="A2726" s="232"/>
      <c r="B2726" s="235"/>
      <c r="C2726" s="40" t="s">
        <v>1334</v>
      </c>
      <c r="D2726" s="40" t="s">
        <v>164</v>
      </c>
      <c r="E2726" s="190">
        <v>1</v>
      </c>
      <c r="F2726" s="189">
        <v>7.5525000000000002</v>
      </c>
      <c r="G2726" s="38">
        <f t="shared" si="42"/>
        <v>7.5525000000000002</v>
      </c>
      <c r="H2726" s="43">
        <f>SUM(G2726:G2726)</f>
        <v>7.5525000000000002</v>
      </c>
      <c r="I2726" s="44"/>
      <c r="J2726" s="35">
        <v>0</v>
      </c>
    </row>
    <row r="2727" spans="1:10" ht="15.75" hidden="1" thickBot="1">
      <c r="A2727" s="233"/>
      <c r="B2727" s="236"/>
      <c r="C2727" s="45"/>
      <c r="D2727" s="45"/>
      <c r="E2727" s="191"/>
      <c r="F2727" s="192" t="s">
        <v>16</v>
      </c>
      <c r="G2727" s="47" t="str">
        <f t="shared" si="42"/>
        <v/>
      </c>
      <c r="H2727" s="48"/>
      <c r="I2727" s="36"/>
      <c r="J2727" s="35">
        <v>0</v>
      </c>
    </row>
    <row r="2728" spans="1:10" ht="15.75" hidden="1" thickBot="1">
      <c r="A2728" s="231" t="s">
        <v>1335</v>
      </c>
      <c r="B2728" s="234" t="s">
        <v>1336</v>
      </c>
      <c r="C2728" s="30"/>
      <c r="D2728" s="31" t="s">
        <v>38</v>
      </c>
      <c r="E2728" s="186"/>
      <c r="F2728" s="193" t="s">
        <v>16</v>
      </c>
      <c r="G2728" s="32" t="str">
        <f t="shared" si="42"/>
        <v/>
      </c>
      <c r="H2728" s="33"/>
      <c r="I2728" s="34"/>
      <c r="J2728" s="35">
        <v>0</v>
      </c>
    </row>
    <row r="2729" spans="1:10" hidden="1">
      <c r="A2729" s="232"/>
      <c r="B2729" s="235"/>
      <c r="C2729" s="37"/>
      <c r="D2729" s="37"/>
      <c r="E2729" s="188"/>
      <c r="F2729" s="194" t="s">
        <v>16</v>
      </c>
      <c r="G2729" s="38" t="str">
        <f t="shared" si="42"/>
        <v/>
      </c>
      <c r="H2729" s="39"/>
      <c r="I2729" s="36"/>
      <c r="J2729" s="35">
        <v>0</v>
      </c>
    </row>
    <row r="2730" spans="1:10" hidden="1">
      <c r="A2730" s="232"/>
      <c r="B2730" s="235"/>
      <c r="C2730" s="40" t="s">
        <v>1337</v>
      </c>
      <c r="D2730" s="40" t="s">
        <v>220</v>
      </c>
      <c r="E2730" s="190">
        <v>1</v>
      </c>
      <c r="F2730" s="189">
        <v>2.6315</v>
      </c>
      <c r="G2730" s="38">
        <f t="shared" si="42"/>
        <v>2.6315</v>
      </c>
      <c r="H2730" s="43">
        <f>SUM(G2730:G2730)</f>
        <v>2.6315</v>
      </c>
      <c r="I2730" s="44"/>
      <c r="J2730" s="35">
        <v>0</v>
      </c>
    </row>
    <row r="2731" spans="1:10" ht="15.75" hidden="1" thickBot="1">
      <c r="A2731" s="233"/>
      <c r="B2731" s="236"/>
      <c r="C2731" s="45"/>
      <c r="D2731" s="45"/>
      <c r="E2731" s="191"/>
      <c r="F2731" s="192" t="s">
        <v>16</v>
      </c>
      <c r="G2731" s="47" t="str">
        <f t="shared" si="42"/>
        <v/>
      </c>
      <c r="H2731" s="48"/>
      <c r="I2731" s="36"/>
      <c r="J2731" s="35">
        <v>0</v>
      </c>
    </row>
    <row r="2732" spans="1:10" ht="15.75" hidden="1" thickBot="1">
      <c r="A2732" s="231" t="s">
        <v>1338</v>
      </c>
      <c r="B2732" s="234" t="s">
        <v>1339</v>
      </c>
      <c r="C2732" s="30"/>
      <c r="D2732" s="31" t="s">
        <v>38</v>
      </c>
      <c r="E2732" s="186"/>
      <c r="F2732" s="193" t="s">
        <v>16</v>
      </c>
      <c r="G2732" s="32" t="str">
        <f t="shared" si="42"/>
        <v/>
      </c>
      <c r="H2732" s="33"/>
      <c r="I2732" s="34"/>
      <c r="J2732" s="35">
        <v>0</v>
      </c>
    </row>
    <row r="2733" spans="1:10" hidden="1">
      <c r="A2733" s="232"/>
      <c r="B2733" s="235"/>
      <c r="C2733" s="37"/>
      <c r="D2733" s="37"/>
      <c r="E2733" s="188"/>
      <c r="F2733" s="194" t="s">
        <v>16</v>
      </c>
      <c r="G2733" s="38" t="str">
        <f t="shared" si="42"/>
        <v/>
      </c>
      <c r="H2733" s="39"/>
      <c r="I2733" s="36"/>
      <c r="J2733" s="35">
        <v>0</v>
      </c>
    </row>
    <row r="2734" spans="1:10" hidden="1">
      <c r="A2734" s="232"/>
      <c r="B2734" s="235"/>
      <c r="C2734" s="40" t="s">
        <v>1340</v>
      </c>
      <c r="D2734" s="40" t="s">
        <v>220</v>
      </c>
      <c r="E2734" s="190">
        <v>1</v>
      </c>
      <c r="F2734" s="189">
        <v>1.9</v>
      </c>
      <c r="G2734" s="38">
        <f t="shared" si="42"/>
        <v>1.9</v>
      </c>
      <c r="H2734" s="43">
        <f>SUM(G2734:G2734)</f>
        <v>1.9</v>
      </c>
      <c r="I2734" s="44"/>
      <c r="J2734" s="35">
        <v>0</v>
      </c>
    </row>
    <row r="2735" spans="1:10" ht="15.75" hidden="1" thickBot="1">
      <c r="A2735" s="233"/>
      <c r="B2735" s="236"/>
      <c r="C2735" s="45"/>
      <c r="D2735" s="45"/>
      <c r="E2735" s="191"/>
      <c r="F2735" s="192" t="s">
        <v>16</v>
      </c>
      <c r="G2735" s="47" t="str">
        <f t="shared" si="42"/>
        <v/>
      </c>
      <c r="H2735" s="48"/>
      <c r="I2735" s="36"/>
      <c r="J2735" s="35">
        <v>0</v>
      </c>
    </row>
    <row r="2736" spans="1:10" ht="15.75" hidden="1" thickBot="1">
      <c r="A2736" s="231" t="s">
        <v>1341</v>
      </c>
      <c r="B2736" s="234" t="s">
        <v>1342</v>
      </c>
      <c r="C2736" s="30"/>
      <c r="D2736" s="31" t="s">
        <v>1343</v>
      </c>
      <c r="E2736" s="186"/>
      <c r="F2736" s="193" t="s">
        <v>16</v>
      </c>
      <c r="G2736" s="32" t="str">
        <f t="shared" si="42"/>
        <v/>
      </c>
      <c r="H2736" s="33"/>
      <c r="I2736" s="34"/>
      <c r="J2736" s="35">
        <v>0</v>
      </c>
    </row>
    <row r="2737" spans="1:10" hidden="1">
      <c r="A2737" s="232"/>
      <c r="B2737" s="235"/>
      <c r="C2737" s="37"/>
      <c r="D2737" s="37"/>
      <c r="E2737" s="188"/>
      <c r="F2737" s="194" t="s">
        <v>16</v>
      </c>
      <c r="G2737" s="38" t="str">
        <f t="shared" si="42"/>
        <v/>
      </c>
      <c r="H2737" s="39"/>
      <c r="I2737" s="36"/>
      <c r="J2737" s="35">
        <v>0</v>
      </c>
    </row>
    <row r="2738" spans="1:10" ht="25.5" hidden="1">
      <c r="A2738" s="232"/>
      <c r="B2738" s="235"/>
      <c r="C2738" s="40" t="s">
        <v>25</v>
      </c>
      <c r="D2738" s="40" t="s">
        <v>18</v>
      </c>
      <c r="E2738" s="190">
        <v>104.7071</v>
      </c>
      <c r="F2738" s="189">
        <v>142.75650000000002</v>
      </c>
      <c r="G2738" s="38">
        <f t="shared" si="42"/>
        <v>14947.619121150001</v>
      </c>
      <c r="H2738" s="43">
        <f>SUM(G2738:G2738)</f>
        <v>14947.619121150001</v>
      </c>
      <c r="I2738" s="44"/>
      <c r="J2738" s="35">
        <v>0</v>
      </c>
    </row>
    <row r="2739" spans="1:10" hidden="1">
      <c r="A2739" s="232"/>
      <c r="B2739" s="235"/>
      <c r="C2739" s="40"/>
      <c r="D2739" s="199"/>
      <c r="E2739" s="190"/>
      <c r="F2739" s="189" t="s">
        <v>16</v>
      </c>
      <c r="G2739" s="38" t="str">
        <f t="shared" si="42"/>
        <v/>
      </c>
      <c r="H2739" s="39"/>
      <c r="I2739" s="44"/>
      <c r="J2739" s="35">
        <v>0</v>
      </c>
    </row>
    <row r="2740" spans="1:10" ht="25.5" hidden="1">
      <c r="A2740" s="232"/>
      <c r="B2740" s="235"/>
      <c r="C2740" s="4" t="s">
        <v>1344</v>
      </c>
      <c r="D2740" s="199"/>
      <c r="E2740" s="190"/>
      <c r="F2740" s="189" t="s">
        <v>16</v>
      </c>
      <c r="G2740" s="38" t="str">
        <f t="shared" si="42"/>
        <v/>
      </c>
      <c r="H2740" s="39"/>
      <c r="I2740" s="44"/>
      <c r="J2740" s="35">
        <v>0</v>
      </c>
    </row>
    <row r="2741" spans="1:10" ht="15.75" hidden="1" thickBot="1">
      <c r="A2741" s="233"/>
      <c r="B2741" s="236"/>
      <c r="C2741" s="45"/>
      <c r="D2741" s="45"/>
      <c r="E2741" s="191"/>
      <c r="F2741" s="192" t="s">
        <v>16</v>
      </c>
      <c r="G2741" s="47" t="str">
        <f t="shared" si="42"/>
        <v/>
      </c>
      <c r="H2741" s="48"/>
      <c r="I2741" s="36"/>
      <c r="J2741" s="35">
        <v>0</v>
      </c>
    </row>
    <row r="2742" spans="1:10" ht="15.75" hidden="1" thickBot="1">
      <c r="A2742" s="231" t="s">
        <v>1345</v>
      </c>
      <c r="B2742" s="234" t="s">
        <v>1346</v>
      </c>
      <c r="C2742" s="30"/>
      <c r="D2742" s="31" t="s">
        <v>1343</v>
      </c>
      <c r="E2742" s="186"/>
      <c r="F2742" s="193" t="s">
        <v>16</v>
      </c>
      <c r="G2742" s="32" t="str">
        <f t="shared" si="42"/>
        <v/>
      </c>
      <c r="H2742" s="33"/>
      <c r="I2742" s="34"/>
      <c r="J2742" s="35">
        <v>0</v>
      </c>
    </row>
    <row r="2743" spans="1:10" hidden="1">
      <c r="A2743" s="237"/>
      <c r="B2743" s="235"/>
      <c r="C2743" s="37"/>
      <c r="D2743" s="37"/>
      <c r="E2743" s="188"/>
      <c r="F2743" s="194" t="s">
        <v>16</v>
      </c>
      <c r="G2743" s="38" t="str">
        <f t="shared" si="42"/>
        <v/>
      </c>
      <c r="H2743" s="39"/>
      <c r="I2743" s="36"/>
      <c r="J2743" s="35">
        <v>0</v>
      </c>
    </row>
    <row r="2744" spans="1:10" hidden="1">
      <c r="A2744" s="237"/>
      <c r="B2744" s="235"/>
      <c r="C2744" s="40" t="s">
        <v>1347</v>
      </c>
      <c r="D2744" s="40" t="s">
        <v>18</v>
      </c>
      <c r="E2744" s="190">
        <v>104.7071</v>
      </c>
      <c r="F2744" s="189">
        <v>35.396999999999998</v>
      </c>
      <c r="G2744" s="38">
        <f t="shared" si="42"/>
        <v>3706.3172186999996</v>
      </c>
      <c r="H2744" s="43">
        <f>SUM(G2744:G2744)</f>
        <v>3706.3172186999996</v>
      </c>
      <c r="I2744" s="44"/>
      <c r="J2744" s="35">
        <v>0</v>
      </c>
    </row>
    <row r="2745" spans="1:10" hidden="1">
      <c r="A2745" s="237"/>
      <c r="B2745" s="235"/>
      <c r="C2745" s="40"/>
      <c r="D2745" s="199"/>
      <c r="E2745" s="190"/>
      <c r="F2745" s="189" t="s">
        <v>16</v>
      </c>
      <c r="G2745" s="38" t="str">
        <f t="shared" si="42"/>
        <v/>
      </c>
      <c r="H2745" s="43"/>
      <c r="I2745" s="44"/>
      <c r="J2745" s="35">
        <v>0</v>
      </c>
    </row>
    <row r="2746" spans="1:10" ht="25.5" hidden="1">
      <c r="A2746" s="237"/>
      <c r="B2746" s="235"/>
      <c r="C2746" s="4" t="s">
        <v>1344</v>
      </c>
      <c r="D2746" s="199"/>
      <c r="E2746" s="190"/>
      <c r="F2746" s="189" t="s">
        <v>16</v>
      </c>
      <c r="G2746" s="38" t="str">
        <f t="shared" si="42"/>
        <v/>
      </c>
      <c r="H2746" s="43"/>
      <c r="I2746" s="44"/>
      <c r="J2746" s="35">
        <v>0</v>
      </c>
    </row>
    <row r="2747" spans="1:10" ht="15.75" hidden="1" thickBot="1">
      <c r="A2747" s="238"/>
      <c r="B2747" s="236"/>
      <c r="C2747" s="45"/>
      <c r="D2747" s="45"/>
      <c r="E2747" s="191"/>
      <c r="F2747" s="192" t="s">
        <v>16</v>
      </c>
      <c r="G2747" s="47" t="str">
        <f t="shared" si="42"/>
        <v/>
      </c>
      <c r="H2747" s="48"/>
      <c r="I2747" s="36"/>
      <c r="J2747" s="35">
        <v>0</v>
      </c>
    </row>
    <row r="2748" spans="1:10" ht="15.75" hidden="1" thickBot="1">
      <c r="A2748" s="231" t="s">
        <v>1348</v>
      </c>
      <c r="B2748" s="234" t="s">
        <v>1349</v>
      </c>
      <c r="C2748" s="30"/>
      <c r="D2748" s="31" t="s">
        <v>1343</v>
      </c>
      <c r="E2748" s="186"/>
      <c r="F2748" s="193" t="s">
        <v>16</v>
      </c>
      <c r="G2748" s="32" t="str">
        <f t="shared" si="42"/>
        <v/>
      </c>
      <c r="H2748" s="33"/>
      <c r="I2748" s="34"/>
      <c r="J2748" s="35">
        <v>0</v>
      </c>
    </row>
    <row r="2749" spans="1:10" hidden="1">
      <c r="A2749" s="232"/>
      <c r="B2749" s="235"/>
      <c r="C2749" s="37"/>
      <c r="D2749" s="37"/>
      <c r="E2749" s="188"/>
      <c r="F2749" s="194" t="s">
        <v>16</v>
      </c>
      <c r="G2749" s="38" t="str">
        <f t="shared" si="42"/>
        <v/>
      </c>
      <c r="H2749" s="39"/>
      <c r="I2749" s="36"/>
      <c r="J2749" s="35">
        <v>0</v>
      </c>
    </row>
    <row r="2750" spans="1:10" hidden="1">
      <c r="A2750" s="232"/>
      <c r="B2750" s="235"/>
      <c r="C2750" s="40" t="s">
        <v>33</v>
      </c>
      <c r="D2750" s="40" t="s">
        <v>18</v>
      </c>
      <c r="E2750" s="190">
        <v>104.7071</v>
      </c>
      <c r="F2750" s="189">
        <v>22.5625</v>
      </c>
      <c r="G2750" s="38">
        <f t="shared" si="42"/>
        <v>2362.4539437499998</v>
      </c>
      <c r="H2750" s="43">
        <f>SUM(G2750:G2750)</f>
        <v>2362.4539437499998</v>
      </c>
      <c r="I2750" s="44"/>
      <c r="J2750" s="35">
        <v>0</v>
      </c>
    </row>
    <row r="2751" spans="1:10" hidden="1">
      <c r="A2751" s="232"/>
      <c r="B2751" s="235"/>
      <c r="C2751" s="40"/>
      <c r="D2751" s="199"/>
      <c r="E2751" s="190"/>
      <c r="F2751" s="189" t="s">
        <v>16</v>
      </c>
      <c r="G2751" s="38" t="str">
        <f t="shared" si="42"/>
        <v/>
      </c>
      <c r="H2751" s="39"/>
      <c r="I2751" s="44"/>
      <c r="J2751" s="35">
        <v>0</v>
      </c>
    </row>
    <row r="2752" spans="1:10" ht="25.5" hidden="1">
      <c r="A2752" s="232"/>
      <c r="B2752" s="235"/>
      <c r="C2752" s="4" t="s">
        <v>1344</v>
      </c>
      <c r="D2752" s="199"/>
      <c r="E2752" s="190"/>
      <c r="F2752" s="189" t="s">
        <v>16</v>
      </c>
      <c r="G2752" s="38" t="str">
        <f t="shared" si="42"/>
        <v/>
      </c>
      <c r="H2752" s="39"/>
      <c r="I2752" s="44"/>
      <c r="J2752" s="35">
        <v>0</v>
      </c>
    </row>
    <row r="2753" spans="1:10" ht="15.75" hidden="1" thickBot="1">
      <c r="A2753" s="233"/>
      <c r="B2753" s="236"/>
      <c r="C2753" s="45"/>
      <c r="D2753" s="45"/>
      <c r="E2753" s="191"/>
      <c r="F2753" s="192" t="s">
        <v>16</v>
      </c>
      <c r="G2753" s="47" t="str">
        <f t="shared" si="42"/>
        <v/>
      </c>
      <c r="H2753" s="48"/>
      <c r="I2753" s="36"/>
      <c r="J2753" s="35">
        <v>0</v>
      </c>
    </row>
    <row r="2754" spans="1:10" ht="15.75" hidden="1" thickBot="1">
      <c r="A2754" s="231" t="s">
        <v>1350</v>
      </c>
      <c r="B2754" s="234" t="s">
        <v>1351</v>
      </c>
      <c r="C2754" s="30"/>
      <c r="D2754" s="31" t="s">
        <v>1343</v>
      </c>
      <c r="E2754" s="186"/>
      <c r="F2754" s="193" t="s">
        <v>16</v>
      </c>
      <c r="G2754" s="32" t="str">
        <f t="shared" si="42"/>
        <v/>
      </c>
      <c r="H2754" s="33"/>
      <c r="I2754" s="34"/>
      <c r="J2754" s="35">
        <v>0</v>
      </c>
    </row>
    <row r="2755" spans="1:10" hidden="1">
      <c r="A2755" s="232"/>
      <c r="B2755" s="235"/>
      <c r="C2755" s="37"/>
      <c r="D2755" s="37"/>
      <c r="E2755" s="188"/>
      <c r="F2755" s="194" t="s">
        <v>16</v>
      </c>
      <c r="G2755" s="38" t="str">
        <f t="shared" si="42"/>
        <v/>
      </c>
      <c r="H2755" s="39"/>
      <c r="I2755" s="36"/>
      <c r="J2755" s="35">
        <v>0</v>
      </c>
    </row>
    <row r="2756" spans="1:10" hidden="1">
      <c r="A2756" s="232"/>
      <c r="B2756" s="235"/>
      <c r="C2756" s="40" t="s">
        <v>198</v>
      </c>
      <c r="D2756" s="40" t="s">
        <v>18</v>
      </c>
      <c r="E2756" s="190">
        <v>104.7071</v>
      </c>
      <c r="F2756" s="189">
        <v>23.179999999999996</v>
      </c>
      <c r="G2756" s="38">
        <f t="shared" si="42"/>
        <v>2427.1105779999994</v>
      </c>
      <c r="H2756" s="43">
        <f>SUM(G2756:G2756)</f>
        <v>2427.1105779999994</v>
      </c>
      <c r="I2756" s="44"/>
      <c r="J2756" s="35">
        <v>0</v>
      </c>
    </row>
    <row r="2757" spans="1:10" hidden="1">
      <c r="A2757" s="232"/>
      <c r="B2757" s="235"/>
      <c r="C2757" s="40"/>
      <c r="D2757" s="199"/>
      <c r="E2757" s="190"/>
      <c r="F2757" s="189" t="s">
        <v>16</v>
      </c>
      <c r="G2757" s="38" t="str">
        <f t="shared" si="42"/>
        <v/>
      </c>
      <c r="H2757" s="39"/>
      <c r="I2757" s="44"/>
      <c r="J2757" s="35">
        <v>0</v>
      </c>
    </row>
    <row r="2758" spans="1:10" ht="25.5" hidden="1">
      <c r="A2758" s="232"/>
      <c r="B2758" s="235"/>
      <c r="C2758" s="4" t="s">
        <v>1344</v>
      </c>
      <c r="D2758" s="199"/>
      <c r="E2758" s="190"/>
      <c r="F2758" s="189" t="s">
        <v>16</v>
      </c>
      <c r="G2758" s="38" t="str">
        <f t="shared" ref="G2758:G2821" si="43">IF(ISNUMBER(F2758),E2758*F2758,"")</f>
        <v/>
      </c>
      <c r="H2758" s="39"/>
      <c r="I2758" s="44"/>
      <c r="J2758" s="35">
        <v>0</v>
      </c>
    </row>
    <row r="2759" spans="1:10" ht="15.75" hidden="1" thickBot="1">
      <c r="A2759" s="233"/>
      <c r="B2759" s="236"/>
      <c r="C2759" s="45"/>
      <c r="D2759" s="45"/>
      <c r="E2759" s="191"/>
      <c r="F2759" s="192" t="s">
        <v>16</v>
      </c>
      <c r="G2759" s="47" t="str">
        <f t="shared" si="43"/>
        <v/>
      </c>
      <c r="H2759" s="48"/>
      <c r="I2759" s="36"/>
      <c r="J2759" s="35">
        <v>0</v>
      </c>
    </row>
    <row r="2760" spans="1:10" ht="15.75" hidden="1" thickBot="1">
      <c r="A2760" s="231" t="s">
        <v>1352</v>
      </c>
      <c r="B2760" s="234" t="s">
        <v>1353</v>
      </c>
      <c r="C2760" s="30"/>
      <c r="D2760" s="31" t="s">
        <v>1343</v>
      </c>
      <c r="E2760" s="186"/>
      <c r="F2760" s="193" t="s">
        <v>16</v>
      </c>
      <c r="G2760" s="32" t="str">
        <f t="shared" si="43"/>
        <v/>
      </c>
      <c r="H2760" s="33"/>
      <c r="I2760" s="34"/>
      <c r="J2760" s="35">
        <v>0</v>
      </c>
    </row>
    <row r="2761" spans="1:10" hidden="1">
      <c r="A2761" s="232"/>
      <c r="B2761" s="235"/>
      <c r="C2761" s="37"/>
      <c r="D2761" s="37"/>
      <c r="E2761" s="188"/>
      <c r="F2761" s="194" t="s">
        <v>16</v>
      </c>
      <c r="G2761" s="38" t="str">
        <f t="shared" si="43"/>
        <v/>
      </c>
      <c r="H2761" s="39"/>
      <c r="I2761" s="36"/>
      <c r="J2761" s="35">
        <v>0</v>
      </c>
    </row>
    <row r="2762" spans="1:10" hidden="1">
      <c r="A2762" s="232"/>
      <c r="B2762" s="235"/>
      <c r="C2762" s="40" t="s">
        <v>1354</v>
      </c>
      <c r="D2762" s="40" t="s">
        <v>18</v>
      </c>
      <c r="E2762" s="190">
        <v>104.7071</v>
      </c>
      <c r="F2762" s="189">
        <v>23.3415</v>
      </c>
      <c r="G2762" s="38">
        <f t="shared" si="43"/>
        <v>2444.02077465</v>
      </c>
      <c r="H2762" s="43">
        <f>SUM(G2762:G2762)</f>
        <v>2444.02077465</v>
      </c>
      <c r="I2762" s="44"/>
      <c r="J2762" s="35">
        <v>0</v>
      </c>
    </row>
    <row r="2763" spans="1:10" hidden="1">
      <c r="A2763" s="232"/>
      <c r="B2763" s="235"/>
      <c r="C2763" s="40"/>
      <c r="D2763" s="199"/>
      <c r="E2763" s="190"/>
      <c r="F2763" s="189" t="s">
        <v>16</v>
      </c>
      <c r="G2763" s="38" t="str">
        <f t="shared" si="43"/>
        <v/>
      </c>
      <c r="H2763" s="39"/>
      <c r="I2763" s="44"/>
      <c r="J2763" s="35">
        <v>0</v>
      </c>
    </row>
    <row r="2764" spans="1:10" ht="25.5" hidden="1">
      <c r="A2764" s="232"/>
      <c r="B2764" s="235"/>
      <c r="C2764" s="4" t="s">
        <v>1344</v>
      </c>
      <c r="D2764" s="199"/>
      <c r="E2764" s="190"/>
      <c r="F2764" s="189" t="s">
        <v>16</v>
      </c>
      <c r="G2764" s="38" t="str">
        <f t="shared" si="43"/>
        <v/>
      </c>
      <c r="H2764" s="39"/>
      <c r="I2764" s="44"/>
      <c r="J2764" s="35">
        <v>0</v>
      </c>
    </row>
    <row r="2765" spans="1:10" ht="15.75" hidden="1" thickBot="1">
      <c r="A2765" s="233"/>
      <c r="B2765" s="236"/>
      <c r="C2765" s="45"/>
      <c r="D2765" s="45"/>
      <c r="E2765" s="191"/>
      <c r="F2765" s="192" t="s">
        <v>16</v>
      </c>
      <c r="G2765" s="47" t="str">
        <f t="shared" si="43"/>
        <v/>
      </c>
      <c r="H2765" s="48"/>
      <c r="I2765" s="36"/>
      <c r="J2765" s="35">
        <v>0</v>
      </c>
    </row>
    <row r="2766" spans="1:10" ht="15.75" hidden="1" thickBot="1">
      <c r="A2766" s="231" t="s">
        <v>1355</v>
      </c>
      <c r="B2766" s="234" t="s">
        <v>1356</v>
      </c>
      <c r="C2766" s="30"/>
      <c r="D2766" s="31" t="s">
        <v>1343</v>
      </c>
      <c r="E2766" s="186"/>
      <c r="F2766" s="193" t="s">
        <v>16</v>
      </c>
      <c r="G2766" s="32" t="str">
        <f t="shared" si="43"/>
        <v/>
      </c>
      <c r="H2766" s="33"/>
      <c r="I2766" s="34"/>
      <c r="J2766" s="35">
        <v>0</v>
      </c>
    </row>
    <row r="2767" spans="1:10" hidden="1">
      <c r="A2767" s="232"/>
      <c r="B2767" s="235"/>
      <c r="C2767" s="37"/>
      <c r="D2767" s="37"/>
      <c r="E2767" s="188"/>
      <c r="F2767" s="194" t="s">
        <v>16</v>
      </c>
      <c r="G2767" s="38" t="str">
        <f t="shared" si="43"/>
        <v/>
      </c>
      <c r="H2767" s="39"/>
      <c r="I2767" s="36"/>
      <c r="J2767" s="35">
        <v>0</v>
      </c>
    </row>
    <row r="2768" spans="1:10" hidden="1">
      <c r="A2768" s="232"/>
      <c r="B2768" s="235"/>
      <c r="C2768" s="40" t="s">
        <v>962</v>
      </c>
      <c r="D2768" s="40" t="s">
        <v>18</v>
      </c>
      <c r="E2768" s="190">
        <v>104.7071</v>
      </c>
      <c r="F2768" s="189">
        <v>27.863499999999998</v>
      </c>
      <c r="G2768" s="38">
        <f t="shared" si="43"/>
        <v>2917.5062808499997</v>
      </c>
      <c r="H2768" s="43">
        <f>SUM(G2768:G2768)</f>
        <v>2917.5062808499997</v>
      </c>
      <c r="I2768" s="44"/>
      <c r="J2768" s="35">
        <v>0</v>
      </c>
    </row>
    <row r="2769" spans="1:10" hidden="1">
      <c r="A2769" s="232"/>
      <c r="B2769" s="235"/>
      <c r="C2769" s="40"/>
      <c r="D2769" s="199"/>
      <c r="E2769" s="190"/>
      <c r="F2769" s="189" t="s">
        <v>16</v>
      </c>
      <c r="G2769" s="38" t="str">
        <f t="shared" si="43"/>
        <v/>
      </c>
      <c r="H2769" s="39"/>
      <c r="I2769" s="44"/>
      <c r="J2769" s="35">
        <v>0</v>
      </c>
    </row>
    <row r="2770" spans="1:10" ht="25.5" hidden="1">
      <c r="A2770" s="232"/>
      <c r="B2770" s="235"/>
      <c r="C2770" s="4" t="s">
        <v>1344</v>
      </c>
      <c r="D2770" s="199"/>
      <c r="E2770" s="190"/>
      <c r="F2770" s="189" t="s">
        <v>16</v>
      </c>
      <c r="G2770" s="38" t="str">
        <f t="shared" si="43"/>
        <v/>
      </c>
      <c r="H2770" s="39"/>
      <c r="I2770" s="44"/>
      <c r="J2770" s="35">
        <v>0</v>
      </c>
    </row>
    <row r="2771" spans="1:10" ht="15.75" hidden="1" thickBot="1">
      <c r="A2771" s="233"/>
      <c r="B2771" s="236"/>
      <c r="C2771" s="45"/>
      <c r="D2771" s="45"/>
      <c r="E2771" s="191"/>
      <c r="F2771" s="192" t="s">
        <v>16</v>
      </c>
      <c r="G2771" s="47" t="str">
        <f t="shared" si="43"/>
        <v/>
      </c>
      <c r="H2771" s="48"/>
      <c r="I2771" s="36"/>
      <c r="J2771" s="35">
        <v>0</v>
      </c>
    </row>
    <row r="2772" spans="1:10" ht="15.75" hidden="1" thickBot="1">
      <c r="A2772" s="231" t="s">
        <v>1357</v>
      </c>
      <c r="B2772" s="234" t="s">
        <v>1358</v>
      </c>
      <c r="C2772" s="30"/>
      <c r="D2772" s="31" t="s">
        <v>1343</v>
      </c>
      <c r="E2772" s="186"/>
      <c r="F2772" s="193" t="s">
        <v>16</v>
      </c>
      <c r="G2772" s="32" t="str">
        <f t="shared" si="43"/>
        <v/>
      </c>
      <c r="H2772" s="33"/>
      <c r="I2772" s="34"/>
      <c r="J2772" s="35">
        <v>0</v>
      </c>
    </row>
    <row r="2773" spans="1:10" hidden="1">
      <c r="A2773" s="232"/>
      <c r="B2773" s="235"/>
      <c r="C2773" s="37"/>
      <c r="D2773" s="37"/>
      <c r="E2773" s="188"/>
      <c r="F2773" s="194" t="s">
        <v>16</v>
      </c>
      <c r="G2773" s="38" t="str">
        <f t="shared" si="43"/>
        <v/>
      </c>
      <c r="H2773" s="39"/>
      <c r="I2773" s="36"/>
      <c r="J2773" s="35">
        <v>0</v>
      </c>
    </row>
    <row r="2774" spans="1:10" hidden="1">
      <c r="A2774" s="232"/>
      <c r="B2774" s="235"/>
      <c r="C2774" s="40" t="s">
        <v>962</v>
      </c>
      <c r="D2774" s="40" t="s">
        <v>18</v>
      </c>
      <c r="E2774" s="190">
        <v>104.7071</v>
      </c>
      <c r="F2774" s="189">
        <v>27.863499999999998</v>
      </c>
      <c r="G2774" s="38">
        <f t="shared" si="43"/>
        <v>2917.5062808499997</v>
      </c>
      <c r="H2774" s="43">
        <f>SUM(G2774:G2774)</f>
        <v>2917.5062808499997</v>
      </c>
      <c r="I2774" s="44"/>
      <c r="J2774" s="35">
        <v>0</v>
      </c>
    </row>
    <row r="2775" spans="1:10" hidden="1">
      <c r="A2775" s="232"/>
      <c r="B2775" s="235"/>
      <c r="C2775" s="40"/>
      <c r="D2775" s="199"/>
      <c r="E2775" s="190"/>
      <c r="F2775" s="189" t="s">
        <v>16</v>
      </c>
      <c r="G2775" s="38" t="str">
        <f t="shared" si="43"/>
        <v/>
      </c>
      <c r="H2775" s="39"/>
      <c r="I2775" s="44"/>
      <c r="J2775" s="35">
        <v>0</v>
      </c>
    </row>
    <row r="2776" spans="1:10" ht="25.5" hidden="1">
      <c r="A2776" s="232"/>
      <c r="B2776" s="235"/>
      <c r="C2776" s="4" t="s">
        <v>1344</v>
      </c>
      <c r="D2776" s="199"/>
      <c r="E2776" s="190"/>
      <c r="F2776" s="189" t="s">
        <v>16</v>
      </c>
      <c r="G2776" s="38" t="str">
        <f t="shared" si="43"/>
        <v/>
      </c>
      <c r="H2776" s="39"/>
      <c r="I2776" s="44"/>
      <c r="J2776" s="35">
        <v>0</v>
      </c>
    </row>
    <row r="2777" spans="1:10" ht="15.75" hidden="1" thickBot="1">
      <c r="A2777" s="233"/>
      <c r="B2777" s="236"/>
      <c r="C2777" s="45"/>
      <c r="D2777" s="45"/>
      <c r="E2777" s="191"/>
      <c r="F2777" s="192" t="s">
        <v>16</v>
      </c>
      <c r="G2777" s="47" t="str">
        <f t="shared" si="43"/>
        <v/>
      </c>
      <c r="H2777" s="48"/>
      <c r="I2777" s="36"/>
      <c r="J2777" s="35">
        <v>0</v>
      </c>
    </row>
    <row r="2778" spans="1:10" ht="15.75" hidden="1" thickBot="1">
      <c r="A2778" s="231" t="s">
        <v>1359</v>
      </c>
      <c r="B2778" s="234" t="s">
        <v>1360</v>
      </c>
      <c r="C2778" s="30"/>
      <c r="D2778" s="31" t="s">
        <v>1343</v>
      </c>
      <c r="E2778" s="186"/>
      <c r="F2778" s="193" t="s">
        <v>16</v>
      </c>
      <c r="G2778" s="32" t="str">
        <f t="shared" si="43"/>
        <v/>
      </c>
      <c r="H2778" s="33"/>
      <c r="I2778" s="34"/>
      <c r="J2778" s="35">
        <v>0</v>
      </c>
    </row>
    <row r="2779" spans="1:10" hidden="1">
      <c r="A2779" s="232"/>
      <c r="B2779" s="235"/>
      <c r="C2779" s="37"/>
      <c r="D2779" s="37"/>
      <c r="E2779" s="188"/>
      <c r="F2779" s="194" t="s">
        <v>16</v>
      </c>
      <c r="G2779" s="38" t="str">
        <f t="shared" si="43"/>
        <v/>
      </c>
      <c r="H2779" s="39"/>
      <c r="I2779" s="36"/>
      <c r="J2779" s="35">
        <v>0</v>
      </c>
    </row>
    <row r="2780" spans="1:10" hidden="1">
      <c r="A2780" s="232"/>
      <c r="B2780" s="235"/>
      <c r="C2780" s="40" t="s">
        <v>1361</v>
      </c>
      <c r="D2780" s="40" t="s">
        <v>18</v>
      </c>
      <c r="E2780" s="190">
        <v>104.7071</v>
      </c>
      <c r="F2780" s="189">
        <v>29.573499999999999</v>
      </c>
      <c r="G2780" s="38">
        <f t="shared" si="43"/>
        <v>3096.5554218499997</v>
      </c>
      <c r="H2780" s="43">
        <f>SUM(G2780:G2780)</f>
        <v>3096.5554218499997</v>
      </c>
      <c r="I2780" s="44"/>
      <c r="J2780" s="35">
        <v>0</v>
      </c>
    </row>
    <row r="2781" spans="1:10" hidden="1">
      <c r="A2781" s="232"/>
      <c r="B2781" s="235"/>
      <c r="C2781" s="40"/>
      <c r="D2781" s="199"/>
      <c r="E2781" s="190"/>
      <c r="F2781" s="189" t="s">
        <v>16</v>
      </c>
      <c r="G2781" s="38" t="str">
        <f t="shared" si="43"/>
        <v/>
      </c>
      <c r="H2781" s="39"/>
      <c r="I2781" s="44"/>
      <c r="J2781" s="35">
        <v>0</v>
      </c>
    </row>
    <row r="2782" spans="1:10" ht="25.5" hidden="1">
      <c r="A2782" s="232"/>
      <c r="B2782" s="235"/>
      <c r="C2782" s="4" t="s">
        <v>1344</v>
      </c>
      <c r="D2782" s="199"/>
      <c r="E2782" s="190"/>
      <c r="F2782" s="189" t="s">
        <v>16</v>
      </c>
      <c r="G2782" s="38" t="str">
        <f t="shared" si="43"/>
        <v/>
      </c>
      <c r="H2782" s="39"/>
      <c r="I2782" s="44"/>
      <c r="J2782" s="35">
        <v>0</v>
      </c>
    </row>
    <row r="2783" spans="1:10" ht="15.75" hidden="1" thickBot="1">
      <c r="A2783" s="233"/>
      <c r="B2783" s="236"/>
      <c r="C2783" s="45"/>
      <c r="D2783" s="45"/>
      <c r="E2783" s="191"/>
      <c r="F2783" s="192" t="s">
        <v>16</v>
      </c>
      <c r="G2783" s="47" t="str">
        <f t="shared" si="43"/>
        <v/>
      </c>
      <c r="H2783" s="48"/>
      <c r="I2783" s="36"/>
      <c r="J2783" s="35">
        <v>0</v>
      </c>
    </row>
    <row r="2784" spans="1:10" ht="15.75" hidden="1" thickBot="1">
      <c r="A2784" s="231" t="s">
        <v>1362</v>
      </c>
      <c r="B2784" s="234" t="s">
        <v>1363</v>
      </c>
      <c r="C2784" s="30"/>
      <c r="D2784" s="31" t="s">
        <v>1343</v>
      </c>
      <c r="E2784" s="186"/>
      <c r="F2784" s="193" t="s">
        <v>16</v>
      </c>
      <c r="G2784" s="32" t="str">
        <f t="shared" si="43"/>
        <v/>
      </c>
      <c r="H2784" s="33"/>
      <c r="I2784" s="34"/>
      <c r="J2784" s="35">
        <v>0</v>
      </c>
    </row>
    <row r="2785" spans="1:10" hidden="1">
      <c r="A2785" s="232"/>
      <c r="B2785" s="235"/>
      <c r="C2785" s="37"/>
      <c r="D2785" s="37"/>
      <c r="E2785" s="188"/>
      <c r="F2785" s="194" t="s">
        <v>16</v>
      </c>
      <c r="G2785" s="38" t="str">
        <f t="shared" si="43"/>
        <v/>
      </c>
      <c r="H2785" s="39"/>
      <c r="I2785" s="36"/>
      <c r="J2785" s="35">
        <v>0</v>
      </c>
    </row>
    <row r="2786" spans="1:10" hidden="1">
      <c r="A2786" s="232"/>
      <c r="B2786" s="235"/>
      <c r="C2786" s="40" t="s">
        <v>21</v>
      </c>
      <c r="D2786" s="40" t="s">
        <v>18</v>
      </c>
      <c r="E2786" s="190">
        <v>104.7071</v>
      </c>
      <c r="F2786" s="189">
        <v>48.411999999999999</v>
      </c>
      <c r="G2786" s="38">
        <f t="shared" si="43"/>
        <v>5069.0801252000001</v>
      </c>
      <c r="H2786" s="43">
        <f>SUM(G2786:G2786)</f>
        <v>5069.0801252000001</v>
      </c>
      <c r="I2786" s="44"/>
      <c r="J2786" s="35">
        <v>0</v>
      </c>
    </row>
    <row r="2787" spans="1:10" hidden="1">
      <c r="A2787" s="232"/>
      <c r="B2787" s="235"/>
      <c r="C2787" s="40"/>
      <c r="D2787" s="199"/>
      <c r="E2787" s="190"/>
      <c r="F2787" s="189" t="s">
        <v>16</v>
      </c>
      <c r="G2787" s="38" t="str">
        <f t="shared" si="43"/>
        <v/>
      </c>
      <c r="H2787" s="39"/>
      <c r="I2787" s="44"/>
      <c r="J2787" s="35">
        <v>0</v>
      </c>
    </row>
    <row r="2788" spans="1:10" ht="25.5" hidden="1">
      <c r="A2788" s="232"/>
      <c r="B2788" s="235"/>
      <c r="C2788" s="4" t="s">
        <v>1344</v>
      </c>
      <c r="D2788" s="199"/>
      <c r="E2788" s="190"/>
      <c r="F2788" s="189" t="s">
        <v>16</v>
      </c>
      <c r="G2788" s="38" t="str">
        <f t="shared" si="43"/>
        <v/>
      </c>
      <c r="H2788" s="39"/>
      <c r="I2788" s="44"/>
      <c r="J2788" s="35">
        <v>0</v>
      </c>
    </row>
    <row r="2789" spans="1:10" ht="15.75" hidden="1" thickBot="1">
      <c r="A2789" s="233"/>
      <c r="B2789" s="236"/>
      <c r="C2789" s="45"/>
      <c r="D2789" s="45"/>
      <c r="E2789" s="191"/>
      <c r="F2789" s="192" t="s">
        <v>16</v>
      </c>
      <c r="G2789" s="47" t="str">
        <f t="shared" si="43"/>
        <v/>
      </c>
      <c r="H2789" s="48"/>
      <c r="I2789" s="36"/>
      <c r="J2789" s="35">
        <v>0</v>
      </c>
    </row>
    <row r="2790" spans="1:10" ht="15.75" hidden="1" thickBot="1">
      <c r="A2790" s="231" t="s">
        <v>1364</v>
      </c>
      <c r="B2790" s="234" t="s">
        <v>1365</v>
      </c>
      <c r="C2790" s="30"/>
      <c r="D2790" s="31" t="s">
        <v>1343</v>
      </c>
      <c r="E2790" s="186"/>
      <c r="F2790" s="193" t="s">
        <v>16</v>
      </c>
      <c r="G2790" s="32" t="str">
        <f t="shared" si="43"/>
        <v/>
      </c>
      <c r="H2790" s="33"/>
      <c r="I2790" s="34"/>
      <c r="J2790" s="35">
        <v>0</v>
      </c>
    </row>
    <row r="2791" spans="1:10" hidden="1">
      <c r="A2791" s="232"/>
      <c r="B2791" s="235"/>
      <c r="C2791" s="37"/>
      <c r="D2791" s="37"/>
      <c r="E2791" s="188"/>
      <c r="F2791" s="194" t="s">
        <v>16</v>
      </c>
      <c r="G2791" s="38" t="str">
        <f t="shared" si="43"/>
        <v/>
      </c>
      <c r="H2791" s="39"/>
      <c r="I2791" s="36"/>
      <c r="J2791" s="35">
        <v>0</v>
      </c>
    </row>
    <row r="2792" spans="1:10" hidden="1">
      <c r="A2792" s="232"/>
      <c r="B2792" s="235"/>
      <c r="C2792" s="40" t="s">
        <v>32</v>
      </c>
      <c r="D2792" s="40" t="s">
        <v>18</v>
      </c>
      <c r="E2792" s="190">
        <v>104.7071</v>
      </c>
      <c r="F2792" s="189">
        <v>29.773</v>
      </c>
      <c r="G2792" s="38">
        <f t="shared" si="43"/>
        <v>3117.4444883000001</v>
      </c>
      <c r="H2792" s="43">
        <f>SUM(G2792:G2792)</f>
        <v>3117.4444883000001</v>
      </c>
      <c r="I2792" s="44"/>
      <c r="J2792" s="35">
        <v>0</v>
      </c>
    </row>
    <row r="2793" spans="1:10" hidden="1">
      <c r="A2793" s="232"/>
      <c r="B2793" s="235"/>
      <c r="C2793" s="40"/>
      <c r="D2793" s="199"/>
      <c r="E2793" s="190"/>
      <c r="F2793" s="189" t="s">
        <v>16</v>
      </c>
      <c r="G2793" s="38" t="str">
        <f t="shared" si="43"/>
        <v/>
      </c>
      <c r="H2793" s="39"/>
      <c r="I2793" s="44"/>
      <c r="J2793" s="35">
        <v>0</v>
      </c>
    </row>
    <row r="2794" spans="1:10" ht="25.5" hidden="1">
      <c r="A2794" s="232"/>
      <c r="B2794" s="235"/>
      <c r="C2794" s="4" t="s">
        <v>1344</v>
      </c>
      <c r="D2794" s="199"/>
      <c r="E2794" s="190"/>
      <c r="F2794" s="189" t="s">
        <v>16</v>
      </c>
      <c r="G2794" s="38" t="str">
        <f t="shared" si="43"/>
        <v/>
      </c>
      <c r="H2794" s="39"/>
      <c r="I2794" s="44"/>
      <c r="J2794" s="35">
        <v>0</v>
      </c>
    </row>
    <row r="2795" spans="1:10" ht="15.75" hidden="1" thickBot="1">
      <c r="A2795" s="233"/>
      <c r="B2795" s="236"/>
      <c r="C2795" s="45"/>
      <c r="D2795" s="45"/>
      <c r="E2795" s="191"/>
      <c r="F2795" s="192" t="s">
        <v>16</v>
      </c>
      <c r="G2795" s="47" t="str">
        <f t="shared" si="43"/>
        <v/>
      </c>
      <c r="H2795" s="48"/>
      <c r="I2795" s="36"/>
      <c r="J2795" s="35">
        <v>0</v>
      </c>
    </row>
    <row r="2796" spans="1:10" ht="15.75" hidden="1" thickBot="1">
      <c r="A2796" s="231" t="s">
        <v>1366</v>
      </c>
      <c r="B2796" s="234" t="s">
        <v>1367</v>
      </c>
      <c r="C2796" s="30"/>
      <c r="D2796" s="31" t="s">
        <v>24</v>
      </c>
      <c r="E2796" s="186"/>
      <c r="F2796" s="197" t="s">
        <v>16</v>
      </c>
      <c r="G2796" s="32" t="str">
        <f t="shared" si="43"/>
        <v/>
      </c>
      <c r="H2796" s="33"/>
      <c r="I2796" s="34"/>
      <c r="J2796" s="35">
        <v>0</v>
      </c>
    </row>
    <row r="2797" spans="1:10" hidden="1">
      <c r="A2797" s="237"/>
      <c r="B2797" s="235"/>
      <c r="C2797" s="37"/>
      <c r="D2797" s="37"/>
      <c r="E2797" s="188"/>
      <c r="F2797" s="202" t="s">
        <v>16</v>
      </c>
      <c r="G2797" s="61" t="str">
        <f t="shared" si="43"/>
        <v/>
      </c>
      <c r="H2797" s="62"/>
      <c r="I2797" s="63"/>
      <c r="J2797" s="35">
        <v>0</v>
      </c>
    </row>
    <row r="2798" spans="1:10" hidden="1">
      <c r="A2798" s="237"/>
      <c r="B2798" s="235"/>
      <c r="C2798" s="40" t="s">
        <v>1368</v>
      </c>
      <c r="D2798" s="40" t="s">
        <v>212</v>
      </c>
      <c r="E2798" s="190">
        <v>1</v>
      </c>
      <c r="F2798" s="189">
        <v>46.150999999999996</v>
      </c>
      <c r="G2798" s="61">
        <f t="shared" si="43"/>
        <v>46.150999999999996</v>
      </c>
      <c r="H2798" s="43">
        <f>SUM(G2798:G2798)</f>
        <v>46.150999999999996</v>
      </c>
      <c r="I2798" s="44"/>
      <c r="J2798" s="35">
        <v>0</v>
      </c>
    </row>
    <row r="2799" spans="1:10" ht="15.75" hidden="1" thickBot="1">
      <c r="A2799" s="238"/>
      <c r="B2799" s="236"/>
      <c r="C2799" s="45"/>
      <c r="D2799" s="200"/>
      <c r="E2799" s="191"/>
      <c r="F2799" s="208" t="s">
        <v>16</v>
      </c>
      <c r="G2799" s="69" t="str">
        <f t="shared" si="43"/>
        <v/>
      </c>
      <c r="H2799" s="70"/>
      <c r="I2799" s="63"/>
      <c r="J2799" s="35">
        <v>0</v>
      </c>
    </row>
    <row r="2800" spans="1:10" ht="15.75" hidden="1" thickBot="1">
      <c r="A2800" s="231" t="s">
        <v>1369</v>
      </c>
      <c r="B2800" s="234" t="s">
        <v>1370</v>
      </c>
      <c r="C2800" s="30"/>
      <c r="D2800" s="31" t="s">
        <v>24</v>
      </c>
      <c r="E2800" s="186"/>
      <c r="F2800" s="197" t="s">
        <v>16</v>
      </c>
      <c r="G2800" s="32" t="str">
        <f t="shared" si="43"/>
        <v/>
      </c>
      <c r="H2800" s="33"/>
      <c r="I2800" s="34"/>
      <c r="J2800" s="35">
        <v>0</v>
      </c>
    </row>
    <row r="2801" spans="1:10" hidden="1">
      <c r="A2801" s="237"/>
      <c r="B2801" s="235"/>
      <c r="C2801" s="37"/>
      <c r="D2801" s="37"/>
      <c r="E2801" s="188"/>
      <c r="F2801" s="202" t="s">
        <v>16</v>
      </c>
      <c r="G2801" s="61" t="str">
        <f t="shared" si="43"/>
        <v/>
      </c>
      <c r="H2801" s="62"/>
      <c r="I2801" s="63"/>
      <c r="J2801" s="35">
        <v>0</v>
      </c>
    </row>
    <row r="2802" spans="1:10" ht="25.5" hidden="1">
      <c r="A2802" s="237"/>
      <c r="B2802" s="235"/>
      <c r="C2802" s="40" t="s">
        <v>1371</v>
      </c>
      <c r="D2802" s="40" t="s">
        <v>212</v>
      </c>
      <c r="E2802" s="190">
        <v>1</v>
      </c>
      <c r="F2802" s="189">
        <v>221.9675</v>
      </c>
      <c r="G2802" s="61">
        <f t="shared" si="43"/>
        <v>221.9675</v>
      </c>
      <c r="H2802" s="43">
        <f>SUM(G2802:G2802)</f>
        <v>221.9675</v>
      </c>
      <c r="I2802" s="44"/>
      <c r="J2802" s="35">
        <v>0</v>
      </c>
    </row>
    <row r="2803" spans="1:10" ht="15.75" hidden="1" thickBot="1">
      <c r="A2803" s="238"/>
      <c r="B2803" s="236"/>
      <c r="C2803" s="45"/>
      <c r="D2803" s="200"/>
      <c r="E2803" s="191"/>
      <c r="F2803" s="208" t="s">
        <v>16</v>
      </c>
      <c r="G2803" s="69" t="str">
        <f t="shared" si="43"/>
        <v/>
      </c>
      <c r="H2803" s="70"/>
      <c r="I2803" s="63"/>
      <c r="J2803" s="35">
        <v>0</v>
      </c>
    </row>
    <row r="2804" spans="1:10" ht="15.75" hidden="1" thickBot="1">
      <c r="A2804" s="231" t="s">
        <v>1372</v>
      </c>
      <c r="B2804" s="234" t="s">
        <v>1373</v>
      </c>
      <c r="C2804" s="30"/>
      <c r="D2804" s="31" t="s">
        <v>24</v>
      </c>
      <c r="E2804" s="186"/>
      <c r="F2804" s="197" t="s">
        <v>16</v>
      </c>
      <c r="G2804" s="32" t="str">
        <f t="shared" si="43"/>
        <v/>
      </c>
      <c r="H2804" s="33"/>
      <c r="I2804" s="34"/>
      <c r="J2804" s="35">
        <v>0</v>
      </c>
    </row>
    <row r="2805" spans="1:10" hidden="1">
      <c r="A2805" s="237"/>
      <c r="B2805" s="235"/>
      <c r="C2805" s="37"/>
      <c r="D2805" s="37"/>
      <c r="E2805" s="188"/>
      <c r="F2805" s="202" t="s">
        <v>16</v>
      </c>
      <c r="G2805" s="61" t="str">
        <f t="shared" si="43"/>
        <v/>
      </c>
      <c r="H2805" s="62"/>
      <c r="I2805" s="63"/>
      <c r="J2805" s="35">
        <v>0</v>
      </c>
    </row>
    <row r="2806" spans="1:10" ht="25.5" hidden="1">
      <c r="A2806" s="237"/>
      <c r="B2806" s="235"/>
      <c r="C2806" s="40" t="s">
        <v>1374</v>
      </c>
      <c r="D2806" s="40" t="s">
        <v>212</v>
      </c>
      <c r="E2806" s="190">
        <v>1</v>
      </c>
      <c r="F2806" s="189">
        <v>71.259500000000003</v>
      </c>
      <c r="G2806" s="61">
        <f t="shared" si="43"/>
        <v>71.259500000000003</v>
      </c>
      <c r="H2806" s="43">
        <f>SUM(G2806:G2806)</f>
        <v>71.259500000000003</v>
      </c>
      <c r="I2806" s="44"/>
      <c r="J2806" s="35">
        <v>0</v>
      </c>
    </row>
    <row r="2807" spans="1:10" ht="15.75" hidden="1" thickBot="1">
      <c r="A2807" s="238"/>
      <c r="B2807" s="236"/>
      <c r="C2807" s="45"/>
      <c r="D2807" s="200"/>
      <c r="E2807" s="191"/>
      <c r="F2807" s="208" t="s">
        <v>16</v>
      </c>
      <c r="G2807" s="69" t="str">
        <f t="shared" si="43"/>
        <v/>
      </c>
      <c r="H2807" s="70"/>
      <c r="I2807" s="63"/>
      <c r="J2807" s="35">
        <v>0</v>
      </c>
    </row>
    <row r="2808" spans="1:10" ht="15.75" hidden="1" thickBot="1">
      <c r="A2808" s="231" t="s">
        <v>1375</v>
      </c>
      <c r="B2808" s="234" t="s">
        <v>1376</v>
      </c>
      <c r="C2808" s="30"/>
      <c r="D2808" s="31" t="s">
        <v>24</v>
      </c>
      <c r="E2808" s="186"/>
      <c r="F2808" s="197" t="s">
        <v>16</v>
      </c>
      <c r="G2808" s="32" t="str">
        <f t="shared" si="43"/>
        <v/>
      </c>
      <c r="H2808" s="33"/>
      <c r="I2808" s="34"/>
      <c r="J2808" s="35">
        <v>0</v>
      </c>
    </row>
    <row r="2809" spans="1:10" hidden="1">
      <c r="A2809" s="237"/>
      <c r="B2809" s="235"/>
      <c r="C2809" s="37"/>
      <c r="D2809" s="37"/>
      <c r="E2809" s="188"/>
      <c r="F2809" s="202" t="s">
        <v>16</v>
      </c>
      <c r="G2809" s="61" t="str">
        <f t="shared" si="43"/>
        <v/>
      </c>
      <c r="H2809" s="62"/>
      <c r="I2809" s="63"/>
      <c r="J2809" s="35">
        <v>0</v>
      </c>
    </row>
    <row r="2810" spans="1:10" ht="25.5" hidden="1">
      <c r="A2810" s="237"/>
      <c r="B2810" s="235"/>
      <c r="C2810" s="40" t="s">
        <v>1377</v>
      </c>
      <c r="D2810" s="40" t="s">
        <v>212</v>
      </c>
      <c r="E2810" s="190">
        <v>1</v>
      </c>
      <c r="F2810" s="189">
        <v>13.499499999999999</v>
      </c>
      <c r="G2810" s="61">
        <f t="shared" si="43"/>
        <v>13.499499999999999</v>
      </c>
      <c r="H2810" s="43">
        <f>SUM(G2810:G2810)</f>
        <v>13.499499999999999</v>
      </c>
      <c r="I2810" s="44"/>
      <c r="J2810" s="35">
        <v>0</v>
      </c>
    </row>
    <row r="2811" spans="1:10" ht="15.75" hidden="1" thickBot="1">
      <c r="A2811" s="238"/>
      <c r="B2811" s="236"/>
      <c r="C2811" s="45"/>
      <c r="D2811" s="200"/>
      <c r="E2811" s="191"/>
      <c r="F2811" s="208" t="s">
        <v>16</v>
      </c>
      <c r="G2811" s="69" t="str">
        <f t="shared" si="43"/>
        <v/>
      </c>
      <c r="H2811" s="70"/>
      <c r="I2811" s="63"/>
      <c r="J2811" s="35">
        <v>0</v>
      </c>
    </row>
    <row r="2812" spans="1:10" ht="15.75" hidden="1" thickBot="1">
      <c r="A2812" s="231" t="s">
        <v>1378</v>
      </c>
      <c r="B2812" s="234" t="s">
        <v>1379</v>
      </c>
      <c r="C2812" s="30"/>
      <c r="D2812" s="31" t="s">
        <v>24</v>
      </c>
      <c r="E2812" s="186"/>
      <c r="F2812" s="197" t="s">
        <v>16</v>
      </c>
      <c r="G2812" s="32" t="str">
        <f t="shared" si="43"/>
        <v/>
      </c>
      <c r="H2812" s="33"/>
      <c r="I2812" s="34"/>
      <c r="J2812" s="35">
        <v>0</v>
      </c>
    </row>
    <row r="2813" spans="1:10" hidden="1">
      <c r="A2813" s="232"/>
      <c r="B2813" s="235"/>
      <c r="C2813" s="37"/>
      <c r="D2813" s="37"/>
      <c r="E2813" s="188"/>
      <c r="F2813" s="202" t="s">
        <v>16</v>
      </c>
      <c r="G2813" s="61" t="str">
        <f t="shared" si="43"/>
        <v/>
      </c>
      <c r="H2813" s="62"/>
      <c r="I2813" s="36"/>
      <c r="J2813" s="35">
        <v>0</v>
      </c>
    </row>
    <row r="2814" spans="1:10" hidden="1">
      <c r="A2814" s="232"/>
      <c r="B2814" s="235"/>
      <c r="C2814" s="40" t="s">
        <v>1380</v>
      </c>
      <c r="D2814" s="40" t="s">
        <v>212</v>
      </c>
      <c r="E2814" s="190">
        <v>1</v>
      </c>
      <c r="F2814" s="189">
        <v>22.467499999999998</v>
      </c>
      <c r="G2814" s="61">
        <f t="shared" si="43"/>
        <v>22.467499999999998</v>
      </c>
      <c r="H2814" s="43">
        <f>SUM(G2814:G2814)</f>
        <v>22.467499999999998</v>
      </c>
      <c r="I2814" s="44"/>
      <c r="J2814" s="35">
        <v>0</v>
      </c>
    </row>
    <row r="2815" spans="1:10" ht="15.75" hidden="1" thickBot="1">
      <c r="A2815" s="233"/>
      <c r="B2815" s="236"/>
      <c r="C2815" s="45"/>
      <c r="D2815" s="45"/>
      <c r="E2815" s="191"/>
      <c r="F2815" s="192" t="s">
        <v>16</v>
      </c>
      <c r="G2815" s="47" t="str">
        <f t="shared" si="43"/>
        <v/>
      </c>
      <c r="H2815" s="48"/>
      <c r="I2815" s="36"/>
      <c r="J2815" s="35">
        <v>0</v>
      </c>
    </row>
    <row r="2816" spans="1:10" ht="15.75" hidden="1" thickBot="1">
      <c r="A2816" s="231" t="s">
        <v>1381</v>
      </c>
      <c r="B2816" s="234" t="s">
        <v>1382</v>
      </c>
      <c r="C2816" s="30"/>
      <c r="D2816" s="31" t="s">
        <v>24</v>
      </c>
      <c r="E2816" s="186"/>
      <c r="F2816" s="197" t="s">
        <v>16</v>
      </c>
      <c r="G2816" s="32" t="str">
        <f t="shared" si="43"/>
        <v/>
      </c>
      <c r="H2816" s="33"/>
      <c r="I2816" s="34"/>
      <c r="J2816" s="35">
        <v>0</v>
      </c>
    </row>
    <row r="2817" spans="1:10" hidden="1">
      <c r="A2817" s="237"/>
      <c r="B2817" s="235"/>
      <c r="C2817" s="37"/>
      <c r="D2817" s="37"/>
      <c r="E2817" s="188"/>
      <c r="F2817" s="202" t="s">
        <v>16</v>
      </c>
      <c r="G2817" s="61" t="str">
        <f t="shared" si="43"/>
        <v/>
      </c>
      <c r="H2817" s="62"/>
      <c r="I2817" s="63"/>
      <c r="J2817" s="35">
        <v>0</v>
      </c>
    </row>
    <row r="2818" spans="1:10" ht="25.5" hidden="1">
      <c r="A2818" s="237"/>
      <c r="B2818" s="235"/>
      <c r="C2818" s="40" t="s">
        <v>1383</v>
      </c>
      <c r="D2818" s="40" t="s">
        <v>212</v>
      </c>
      <c r="E2818" s="190">
        <v>1</v>
      </c>
      <c r="F2818" s="189">
        <v>30.912999999999997</v>
      </c>
      <c r="G2818" s="61">
        <f t="shared" si="43"/>
        <v>30.912999999999997</v>
      </c>
      <c r="H2818" s="43">
        <f>SUM(G2818:G2818)</f>
        <v>30.912999999999997</v>
      </c>
      <c r="I2818" s="44"/>
      <c r="J2818" s="35">
        <v>0</v>
      </c>
    </row>
    <row r="2819" spans="1:10" ht="15.75" hidden="1" thickBot="1">
      <c r="A2819" s="238"/>
      <c r="B2819" s="236"/>
      <c r="C2819" s="45"/>
      <c r="D2819" s="200"/>
      <c r="E2819" s="191"/>
      <c r="F2819" s="208" t="s">
        <v>16</v>
      </c>
      <c r="G2819" s="69" t="str">
        <f t="shared" si="43"/>
        <v/>
      </c>
      <c r="H2819" s="70"/>
      <c r="I2819" s="63"/>
      <c r="J2819" s="35">
        <v>0</v>
      </c>
    </row>
    <row r="2820" spans="1:10" ht="15.75" hidden="1" thickBot="1">
      <c r="A2820" s="231" t="s">
        <v>1384</v>
      </c>
      <c r="B2820" s="234" t="s">
        <v>1385</v>
      </c>
      <c r="C2820" s="30"/>
      <c r="D2820" s="31" t="s">
        <v>24</v>
      </c>
      <c r="E2820" s="186"/>
      <c r="F2820" s="197" t="s">
        <v>16</v>
      </c>
      <c r="G2820" s="32" t="str">
        <f t="shared" si="43"/>
        <v/>
      </c>
      <c r="H2820" s="33"/>
      <c r="I2820" s="34"/>
      <c r="J2820" s="35">
        <v>0</v>
      </c>
    </row>
    <row r="2821" spans="1:10" hidden="1">
      <c r="A2821" s="232"/>
      <c r="B2821" s="235"/>
      <c r="C2821" s="37"/>
      <c r="D2821" s="37"/>
      <c r="E2821" s="188"/>
      <c r="F2821" s="202" t="s">
        <v>16</v>
      </c>
      <c r="G2821" s="61" t="str">
        <f t="shared" si="43"/>
        <v/>
      </c>
      <c r="H2821" s="62"/>
      <c r="I2821" s="36"/>
      <c r="J2821" s="35">
        <v>0</v>
      </c>
    </row>
    <row r="2822" spans="1:10" ht="25.5" hidden="1">
      <c r="A2822" s="232"/>
      <c r="B2822" s="235"/>
      <c r="C2822" s="40" t="s">
        <v>1386</v>
      </c>
      <c r="D2822" s="40" t="s">
        <v>212</v>
      </c>
      <c r="E2822" s="190">
        <v>1</v>
      </c>
      <c r="F2822" s="189">
        <v>35.757999999999996</v>
      </c>
      <c r="G2822" s="61">
        <f t="shared" ref="G2822:G2885" si="44">IF(ISNUMBER(F2822),E2822*F2822,"")</f>
        <v>35.757999999999996</v>
      </c>
      <c r="H2822" s="43">
        <f>SUM(G2822:G2822)</f>
        <v>35.757999999999996</v>
      </c>
      <c r="I2822" s="44"/>
      <c r="J2822" s="35">
        <v>0</v>
      </c>
    </row>
    <row r="2823" spans="1:10" ht="15.75" hidden="1" thickBot="1">
      <c r="A2823" s="233"/>
      <c r="B2823" s="236"/>
      <c r="C2823" s="45"/>
      <c r="D2823" s="45"/>
      <c r="E2823" s="191"/>
      <c r="F2823" s="192" t="s">
        <v>16</v>
      </c>
      <c r="G2823" s="47" t="str">
        <f t="shared" si="44"/>
        <v/>
      </c>
      <c r="H2823" s="48"/>
      <c r="I2823" s="36"/>
      <c r="J2823" s="35">
        <v>0</v>
      </c>
    </row>
    <row r="2824" spans="1:10" ht="15.75" hidden="1" thickBot="1">
      <c r="A2824" s="231" t="s">
        <v>1387</v>
      </c>
      <c r="B2824" s="234" t="s">
        <v>1388</v>
      </c>
      <c r="C2824" s="30"/>
      <c r="D2824" s="31" t="s">
        <v>24</v>
      </c>
      <c r="E2824" s="186"/>
      <c r="F2824" s="197" t="s">
        <v>16</v>
      </c>
      <c r="G2824" s="32" t="str">
        <f t="shared" si="44"/>
        <v/>
      </c>
      <c r="H2824" s="33"/>
      <c r="I2824" s="34"/>
      <c r="J2824" s="35">
        <v>0</v>
      </c>
    </row>
    <row r="2825" spans="1:10" hidden="1">
      <c r="A2825" s="232"/>
      <c r="B2825" s="235"/>
      <c r="C2825" s="37"/>
      <c r="D2825" s="37"/>
      <c r="E2825" s="188"/>
      <c r="F2825" s="202" t="s">
        <v>16</v>
      </c>
      <c r="G2825" s="61" t="str">
        <f t="shared" si="44"/>
        <v/>
      </c>
      <c r="H2825" s="62"/>
      <c r="I2825" s="36"/>
      <c r="J2825" s="35">
        <v>0</v>
      </c>
    </row>
    <row r="2826" spans="1:10">
      <c r="A2826" s="232"/>
      <c r="B2826" s="235"/>
      <c r="C2826" s="40" t="e">
        <v>#N/A</v>
      </c>
      <c r="D2826" s="40" t="e">
        <v>#N/A</v>
      </c>
      <c r="E2826" s="190">
        <v>2</v>
      </c>
      <c r="F2826" s="189" t="s">
        <v>16</v>
      </c>
      <c r="G2826" s="61" t="str">
        <f t="shared" si="44"/>
        <v/>
      </c>
      <c r="H2826" s="43">
        <f>SUM(G2826:G2826)</f>
        <v>0</v>
      </c>
      <c r="I2826" s="44"/>
      <c r="J2826" s="35" t="e">
        <v>#N/A</v>
      </c>
    </row>
    <row r="2827" spans="1:10" ht="15.75" thickBot="1">
      <c r="A2827" s="233"/>
      <c r="B2827" s="236"/>
      <c r="C2827" s="45"/>
      <c r="D2827" s="45"/>
      <c r="E2827" s="191"/>
      <c r="F2827" s="192" t="s">
        <v>16</v>
      </c>
      <c r="G2827" s="47" t="str">
        <f t="shared" si="44"/>
        <v/>
      </c>
      <c r="H2827" s="48"/>
      <c r="I2827" s="36"/>
      <c r="J2827" s="35" t="e">
        <v>#N/A</v>
      </c>
    </row>
    <row r="2828" spans="1:10" ht="15.75" hidden="1" thickBot="1">
      <c r="A2828" s="231" t="s">
        <v>1389</v>
      </c>
      <c r="B2828" s="234" t="s">
        <v>1390</v>
      </c>
      <c r="C2828" s="30"/>
      <c r="D2828" s="31" t="s">
        <v>24</v>
      </c>
      <c r="E2828" s="186"/>
      <c r="F2828" s="197" t="s">
        <v>16</v>
      </c>
      <c r="G2828" s="32" t="str">
        <f t="shared" si="44"/>
        <v/>
      </c>
      <c r="H2828" s="33"/>
      <c r="I2828" s="34"/>
      <c r="J2828" s="35">
        <v>0</v>
      </c>
    </row>
    <row r="2829" spans="1:10" ht="15.75" hidden="1" thickBot="1">
      <c r="A2829" s="237"/>
      <c r="B2829" s="235"/>
      <c r="C2829" s="37"/>
      <c r="D2829" s="37"/>
      <c r="E2829" s="188"/>
      <c r="F2829" s="202" t="s">
        <v>16</v>
      </c>
      <c r="G2829" s="61" t="str">
        <f t="shared" si="44"/>
        <v/>
      </c>
      <c r="H2829" s="62"/>
      <c r="I2829" s="63"/>
      <c r="J2829" s="35">
        <v>0</v>
      </c>
    </row>
    <row r="2830" spans="1:10" ht="26.25" hidden="1" thickBot="1">
      <c r="A2830" s="237"/>
      <c r="B2830" s="235"/>
      <c r="C2830" s="40" t="s">
        <v>1391</v>
      </c>
      <c r="D2830" s="40" t="s">
        <v>212</v>
      </c>
      <c r="E2830" s="190">
        <v>1</v>
      </c>
      <c r="F2830" s="189">
        <v>13.974500000000001</v>
      </c>
      <c r="G2830" s="61">
        <f t="shared" si="44"/>
        <v>13.974500000000001</v>
      </c>
      <c r="H2830" s="43">
        <f>SUM(G2830:G2830)</f>
        <v>13.974500000000001</v>
      </c>
      <c r="I2830" s="44"/>
      <c r="J2830" s="35">
        <v>0</v>
      </c>
    </row>
    <row r="2831" spans="1:10" ht="15.75" hidden="1" thickBot="1">
      <c r="A2831" s="238"/>
      <c r="B2831" s="236"/>
      <c r="C2831" s="45"/>
      <c r="D2831" s="200"/>
      <c r="E2831" s="191"/>
      <c r="F2831" s="208" t="s">
        <v>16</v>
      </c>
      <c r="G2831" s="69" t="str">
        <f t="shared" si="44"/>
        <v/>
      </c>
      <c r="H2831" s="70"/>
      <c r="I2831" s="63"/>
      <c r="J2831" s="35">
        <v>0</v>
      </c>
    </row>
    <row r="2832" spans="1:10" ht="15.75" hidden="1" thickBot="1">
      <c r="A2832" s="231" t="s">
        <v>1392</v>
      </c>
      <c r="B2832" s="234" t="s">
        <v>1393</v>
      </c>
      <c r="C2832" s="30"/>
      <c r="D2832" s="31" t="s">
        <v>24</v>
      </c>
      <c r="E2832" s="186"/>
      <c r="F2832" s="197" t="s">
        <v>16</v>
      </c>
      <c r="G2832" s="32" t="str">
        <f t="shared" si="44"/>
        <v/>
      </c>
      <c r="H2832" s="33"/>
      <c r="I2832" s="34"/>
      <c r="J2832" s="35">
        <v>0</v>
      </c>
    </row>
    <row r="2833" spans="1:10" ht="15.75" hidden="1" thickBot="1">
      <c r="A2833" s="232"/>
      <c r="B2833" s="235"/>
      <c r="C2833" s="37"/>
      <c r="D2833" s="37"/>
      <c r="E2833" s="188"/>
      <c r="F2833" s="202" t="s">
        <v>16</v>
      </c>
      <c r="G2833" s="61" t="str">
        <f t="shared" si="44"/>
        <v/>
      </c>
      <c r="H2833" s="62"/>
      <c r="I2833" s="36"/>
      <c r="J2833" s="35">
        <v>0</v>
      </c>
    </row>
    <row r="2834" spans="1:10" ht="15.75" hidden="1" thickBot="1">
      <c r="A2834" s="232"/>
      <c r="B2834" s="235"/>
      <c r="C2834" s="40" t="s">
        <v>1394</v>
      </c>
      <c r="D2834" s="40" t="s">
        <v>212</v>
      </c>
      <c r="E2834" s="190">
        <v>1</v>
      </c>
      <c r="F2834" s="189">
        <v>24.149000000000001</v>
      </c>
      <c r="G2834" s="61">
        <f t="shared" si="44"/>
        <v>24.149000000000001</v>
      </c>
      <c r="H2834" s="43">
        <f>SUM(G2834:G2834)</f>
        <v>24.149000000000001</v>
      </c>
      <c r="I2834" s="44"/>
      <c r="J2834" s="35">
        <v>0</v>
      </c>
    </row>
    <row r="2835" spans="1:10" ht="15.75" hidden="1" thickBot="1">
      <c r="A2835" s="233"/>
      <c r="B2835" s="236"/>
      <c r="C2835" s="45"/>
      <c r="D2835" s="45"/>
      <c r="E2835" s="191"/>
      <c r="F2835" s="192" t="s">
        <v>16</v>
      </c>
      <c r="G2835" s="47" t="str">
        <f t="shared" si="44"/>
        <v/>
      </c>
      <c r="H2835" s="48"/>
      <c r="I2835" s="36"/>
      <c r="J2835" s="35">
        <v>0</v>
      </c>
    </row>
    <row r="2836" spans="1:10" ht="15.75" hidden="1" thickBot="1">
      <c r="A2836" s="231" t="s">
        <v>1395</v>
      </c>
      <c r="B2836" s="234" t="s">
        <v>1396</v>
      </c>
      <c r="C2836" s="30"/>
      <c r="D2836" s="31" t="s">
        <v>1397</v>
      </c>
      <c r="E2836" s="186"/>
      <c r="F2836" s="197" t="s">
        <v>16</v>
      </c>
      <c r="G2836" s="32" t="str">
        <f t="shared" si="44"/>
        <v/>
      </c>
      <c r="H2836" s="33"/>
      <c r="I2836" s="34"/>
      <c r="J2836" s="35">
        <v>0</v>
      </c>
    </row>
    <row r="2837" spans="1:10" ht="15.75" hidden="1" thickBot="1">
      <c r="A2837" s="237"/>
      <c r="B2837" s="235"/>
      <c r="C2837" s="37"/>
      <c r="D2837" s="37"/>
      <c r="E2837" s="188"/>
      <c r="F2837" s="202" t="s">
        <v>16</v>
      </c>
      <c r="G2837" s="61" t="str">
        <f t="shared" si="44"/>
        <v/>
      </c>
      <c r="H2837" s="62"/>
      <c r="I2837" s="63"/>
      <c r="J2837" s="35">
        <v>0</v>
      </c>
    </row>
    <row r="2838" spans="1:10" ht="15.75" hidden="1" thickBot="1">
      <c r="A2838" s="237"/>
      <c r="B2838" s="235"/>
      <c r="C2838" s="40" t="s">
        <v>1398</v>
      </c>
      <c r="D2838" s="40" t="s">
        <v>1399</v>
      </c>
      <c r="E2838" s="190">
        <v>1</v>
      </c>
      <c r="F2838" s="189">
        <v>40.754999999999995</v>
      </c>
      <c r="G2838" s="61">
        <f t="shared" si="44"/>
        <v>40.754999999999995</v>
      </c>
      <c r="H2838" s="43">
        <f>SUM(G2838:G2838)</f>
        <v>40.754999999999995</v>
      </c>
      <c r="I2838" s="44"/>
      <c r="J2838" s="35">
        <v>0</v>
      </c>
    </row>
    <row r="2839" spans="1:10" ht="15.75" hidden="1" thickBot="1">
      <c r="A2839" s="238"/>
      <c r="B2839" s="236"/>
      <c r="C2839" s="45"/>
      <c r="D2839" s="200"/>
      <c r="E2839" s="191"/>
      <c r="F2839" s="208" t="s">
        <v>16</v>
      </c>
      <c r="G2839" s="69" t="str">
        <f t="shared" si="44"/>
        <v/>
      </c>
      <c r="H2839" s="70"/>
      <c r="I2839" s="63"/>
      <c r="J2839" s="35">
        <v>0</v>
      </c>
    </row>
    <row r="2840" spans="1:10" ht="15.75" hidden="1" thickBot="1">
      <c r="A2840" s="231" t="s">
        <v>1400</v>
      </c>
      <c r="B2840" s="234" t="s">
        <v>1401</v>
      </c>
      <c r="C2840" s="30"/>
      <c r="D2840" s="31" t="s">
        <v>24</v>
      </c>
      <c r="E2840" s="186"/>
      <c r="F2840" s="197" t="s">
        <v>16</v>
      </c>
      <c r="G2840" s="32" t="str">
        <f t="shared" si="44"/>
        <v/>
      </c>
      <c r="H2840" s="33"/>
      <c r="I2840" s="34"/>
      <c r="J2840" s="35">
        <v>0</v>
      </c>
    </row>
    <row r="2841" spans="1:10" ht="15.75" hidden="1" thickBot="1">
      <c r="A2841" s="237"/>
      <c r="B2841" s="235"/>
      <c r="C2841" s="37"/>
      <c r="D2841" s="37"/>
      <c r="E2841" s="188"/>
      <c r="F2841" s="202" t="s">
        <v>16</v>
      </c>
      <c r="G2841" s="61" t="str">
        <f t="shared" si="44"/>
        <v/>
      </c>
      <c r="H2841" s="62"/>
      <c r="I2841" s="63"/>
      <c r="J2841" s="35">
        <v>0</v>
      </c>
    </row>
    <row r="2842" spans="1:10" ht="26.25" hidden="1" thickBot="1">
      <c r="A2842" s="237"/>
      <c r="B2842" s="235"/>
      <c r="C2842" s="40" t="s">
        <v>1402</v>
      </c>
      <c r="D2842" s="40" t="s">
        <v>212</v>
      </c>
      <c r="E2842" s="190">
        <v>1</v>
      </c>
      <c r="F2842" s="189">
        <v>19.512999999999998</v>
      </c>
      <c r="G2842" s="61">
        <f t="shared" si="44"/>
        <v>19.512999999999998</v>
      </c>
      <c r="H2842" s="43">
        <f>SUM(G2842:G2842)</f>
        <v>19.512999999999998</v>
      </c>
      <c r="I2842" s="44"/>
      <c r="J2842" s="35">
        <v>0</v>
      </c>
    </row>
    <row r="2843" spans="1:10" ht="15.75" hidden="1" thickBot="1">
      <c r="A2843" s="238"/>
      <c r="B2843" s="236"/>
      <c r="C2843" s="45"/>
      <c r="D2843" s="200"/>
      <c r="E2843" s="191"/>
      <c r="F2843" s="208" t="s">
        <v>16</v>
      </c>
      <c r="G2843" s="69" t="str">
        <f t="shared" si="44"/>
        <v/>
      </c>
      <c r="H2843" s="70"/>
      <c r="I2843" s="63"/>
      <c r="J2843" s="35">
        <v>0</v>
      </c>
    </row>
    <row r="2844" spans="1:10" ht="15.75" hidden="1" thickBot="1">
      <c r="A2844" s="231" t="s">
        <v>1403</v>
      </c>
      <c r="B2844" s="234" t="s">
        <v>1404</v>
      </c>
      <c r="C2844" s="30"/>
      <c r="D2844" s="31" t="s">
        <v>24</v>
      </c>
      <c r="E2844" s="186"/>
      <c r="F2844" s="197" t="s">
        <v>16</v>
      </c>
      <c r="G2844" s="32" t="str">
        <f t="shared" si="44"/>
        <v/>
      </c>
      <c r="H2844" s="33"/>
      <c r="I2844" s="34"/>
      <c r="J2844" s="35">
        <v>0</v>
      </c>
    </row>
    <row r="2845" spans="1:10" ht="15.75" hidden="1" thickBot="1">
      <c r="A2845" s="232"/>
      <c r="B2845" s="235"/>
      <c r="C2845" s="37"/>
      <c r="D2845" s="37"/>
      <c r="E2845" s="188"/>
      <c r="F2845" s="202" t="s">
        <v>16</v>
      </c>
      <c r="G2845" s="61" t="str">
        <f t="shared" si="44"/>
        <v/>
      </c>
      <c r="H2845" s="62"/>
      <c r="I2845" s="36"/>
      <c r="J2845" s="35">
        <v>0</v>
      </c>
    </row>
    <row r="2846" spans="1:10" ht="26.25" hidden="1" thickBot="1">
      <c r="A2846" s="232"/>
      <c r="B2846" s="235"/>
      <c r="C2846" s="40" t="s">
        <v>1405</v>
      </c>
      <c r="D2846" s="40" t="s">
        <v>212</v>
      </c>
      <c r="E2846" s="190">
        <v>1</v>
      </c>
      <c r="F2846" s="189">
        <v>185.22149999999999</v>
      </c>
      <c r="G2846" s="61">
        <f t="shared" si="44"/>
        <v>185.22149999999999</v>
      </c>
      <c r="H2846" s="43">
        <f>SUM(G2846:G2846)</f>
        <v>185.22149999999999</v>
      </c>
      <c r="I2846" s="44"/>
      <c r="J2846" s="35">
        <v>0</v>
      </c>
    </row>
    <row r="2847" spans="1:10" ht="15.75" hidden="1" thickBot="1">
      <c r="A2847" s="233"/>
      <c r="B2847" s="236"/>
      <c r="C2847" s="45"/>
      <c r="D2847" s="45"/>
      <c r="E2847" s="191"/>
      <c r="F2847" s="192" t="s">
        <v>16</v>
      </c>
      <c r="G2847" s="47" t="str">
        <f t="shared" si="44"/>
        <v/>
      </c>
      <c r="H2847" s="48"/>
      <c r="I2847" s="36"/>
      <c r="J2847" s="35">
        <v>0</v>
      </c>
    </row>
    <row r="2848" spans="1:10" ht="15.75" hidden="1" thickBot="1">
      <c r="A2848" s="231" t="s">
        <v>1406</v>
      </c>
      <c r="B2848" s="234" t="s">
        <v>1404</v>
      </c>
      <c r="C2848" s="30"/>
      <c r="D2848" s="31" t="s">
        <v>24</v>
      </c>
      <c r="E2848" s="186"/>
      <c r="F2848" s="197" t="s">
        <v>16</v>
      </c>
      <c r="G2848" s="32" t="str">
        <f t="shared" si="44"/>
        <v/>
      </c>
      <c r="H2848" s="33"/>
      <c r="I2848" s="34"/>
      <c r="J2848" s="35">
        <v>0</v>
      </c>
    </row>
    <row r="2849" spans="1:10" ht="15.75" hidden="1" thickBot="1">
      <c r="A2849" s="237"/>
      <c r="B2849" s="235"/>
      <c r="C2849" s="37"/>
      <c r="D2849" s="37"/>
      <c r="E2849" s="188"/>
      <c r="F2849" s="202" t="s">
        <v>16</v>
      </c>
      <c r="G2849" s="61" t="str">
        <f t="shared" si="44"/>
        <v/>
      </c>
      <c r="H2849" s="62"/>
      <c r="I2849" s="63"/>
      <c r="J2849" s="35">
        <v>0</v>
      </c>
    </row>
    <row r="2850" spans="1:10" ht="26.25" hidden="1" thickBot="1">
      <c r="A2850" s="237"/>
      <c r="B2850" s="235"/>
      <c r="C2850" s="40" t="s">
        <v>1407</v>
      </c>
      <c r="D2850" s="40" t="s">
        <v>212</v>
      </c>
      <c r="E2850" s="190">
        <v>1</v>
      </c>
      <c r="F2850" s="189">
        <v>162.43099999999998</v>
      </c>
      <c r="G2850" s="61">
        <f t="shared" si="44"/>
        <v>162.43099999999998</v>
      </c>
      <c r="H2850" s="43">
        <f>SUM(G2850:G2850)</f>
        <v>162.43099999999998</v>
      </c>
      <c r="I2850" s="44"/>
      <c r="J2850" s="35">
        <v>0</v>
      </c>
    </row>
    <row r="2851" spans="1:10" ht="15.75" hidden="1" thickBot="1">
      <c r="A2851" s="238"/>
      <c r="B2851" s="236"/>
      <c r="C2851" s="45"/>
      <c r="D2851" s="200"/>
      <c r="E2851" s="191"/>
      <c r="F2851" s="208" t="s">
        <v>16</v>
      </c>
      <c r="G2851" s="69" t="str">
        <f t="shared" si="44"/>
        <v/>
      </c>
      <c r="H2851" s="70"/>
      <c r="I2851" s="63"/>
      <c r="J2851" s="35">
        <v>0</v>
      </c>
    </row>
    <row r="2852" spans="1:10" ht="15.75" thickBot="1">
      <c r="A2852" s="231" t="s">
        <v>1408</v>
      </c>
      <c r="B2852" s="234" t="s">
        <v>1409</v>
      </c>
      <c r="C2852" s="30"/>
      <c r="D2852" s="31" t="s">
        <v>38</v>
      </c>
      <c r="E2852" s="186"/>
      <c r="F2852" s="193" t="s">
        <v>16</v>
      </c>
      <c r="G2852" s="32" t="str">
        <f t="shared" si="44"/>
        <v/>
      </c>
      <c r="H2852" s="33"/>
      <c r="I2852" s="34"/>
      <c r="J2852" s="35">
        <v>1.75</v>
      </c>
    </row>
    <row r="2853" spans="1:10">
      <c r="A2853" s="232"/>
      <c r="B2853" s="235"/>
      <c r="C2853" s="37"/>
      <c r="D2853" s="37"/>
      <c r="E2853" s="188"/>
      <c r="F2853" s="194" t="s">
        <v>16</v>
      </c>
      <c r="G2853" s="38" t="str">
        <f t="shared" si="44"/>
        <v/>
      </c>
      <c r="H2853" s="39"/>
      <c r="I2853" s="36"/>
      <c r="J2853" s="35">
        <v>1.75</v>
      </c>
    </row>
    <row r="2854" spans="1:10">
      <c r="A2854" s="232"/>
      <c r="B2854" s="235"/>
      <c r="C2854" s="40" t="s">
        <v>105</v>
      </c>
      <c r="D2854" s="40" t="s">
        <v>18</v>
      </c>
      <c r="E2854" s="190">
        <v>1</v>
      </c>
      <c r="F2854" s="189">
        <v>27.502499999999998</v>
      </c>
      <c r="G2854" s="38">
        <f t="shared" si="44"/>
        <v>27.502499999999998</v>
      </c>
      <c r="H2854" s="43">
        <f>SUM(G2854:G2855)</f>
        <v>44.735500000000002</v>
      </c>
      <c r="I2854" s="44"/>
      <c r="J2854" s="35">
        <v>1.75</v>
      </c>
    </row>
    <row r="2855" spans="1:10">
      <c r="A2855" s="232"/>
      <c r="B2855" s="235"/>
      <c r="C2855" s="40" t="s">
        <v>454</v>
      </c>
      <c r="D2855" s="40" t="s">
        <v>153</v>
      </c>
      <c r="E2855" s="190">
        <v>2</v>
      </c>
      <c r="F2855" s="195">
        <v>8.6165000000000003</v>
      </c>
      <c r="G2855" s="38">
        <f t="shared" si="44"/>
        <v>17.233000000000001</v>
      </c>
      <c r="H2855" s="39"/>
      <c r="I2855" s="36"/>
      <c r="J2855" s="35">
        <v>1.75</v>
      </c>
    </row>
    <row r="2856" spans="1:10" ht="15.75" thickBot="1">
      <c r="A2856" s="233"/>
      <c r="B2856" s="236"/>
      <c r="C2856" s="45"/>
      <c r="D2856" s="45"/>
      <c r="E2856" s="191"/>
      <c r="F2856" s="192" t="s">
        <v>16</v>
      </c>
      <c r="G2856" s="47" t="str">
        <f t="shared" si="44"/>
        <v/>
      </c>
      <c r="H2856" s="48"/>
      <c r="I2856" s="36"/>
      <c r="J2856" s="35">
        <v>1.75</v>
      </c>
    </row>
    <row r="2857" spans="1:10" ht="15.75" thickBot="1">
      <c r="A2857" s="231" t="s">
        <v>1410</v>
      </c>
      <c r="B2857" s="234" t="s">
        <v>1411</v>
      </c>
      <c r="C2857" s="30"/>
      <c r="D2857" s="31" t="s">
        <v>38</v>
      </c>
      <c r="E2857" s="186"/>
      <c r="F2857" s="193" t="s">
        <v>16</v>
      </c>
      <c r="G2857" s="32" t="str">
        <f t="shared" si="44"/>
        <v/>
      </c>
      <c r="H2857" s="33"/>
      <c r="I2857" s="34"/>
      <c r="J2857" s="35">
        <v>24.5</v>
      </c>
    </row>
    <row r="2858" spans="1:10">
      <c r="A2858" s="232"/>
      <c r="B2858" s="235"/>
      <c r="C2858" s="37"/>
      <c r="D2858" s="37"/>
      <c r="E2858" s="188"/>
      <c r="F2858" s="194" t="s">
        <v>16</v>
      </c>
      <c r="G2858" s="38" t="str">
        <f t="shared" si="44"/>
        <v/>
      </c>
      <c r="H2858" s="39"/>
      <c r="I2858" s="36"/>
      <c r="J2858" s="35">
        <v>24.5</v>
      </c>
    </row>
    <row r="2859" spans="1:10">
      <c r="A2859" s="232"/>
      <c r="B2859" s="235"/>
      <c r="C2859" s="40" t="s">
        <v>1412</v>
      </c>
      <c r="D2859" s="40" t="s">
        <v>220</v>
      </c>
      <c r="E2859" s="190">
        <v>1</v>
      </c>
      <c r="F2859" s="195">
        <v>223.94349999999997</v>
      </c>
      <c r="G2859" s="38">
        <f t="shared" si="44"/>
        <v>223.94349999999997</v>
      </c>
      <c r="H2859" s="43">
        <f>SUM(G2859:G2865)</f>
        <v>349.6536084999999</v>
      </c>
      <c r="I2859" s="44"/>
      <c r="J2859" s="35">
        <v>24.5</v>
      </c>
    </row>
    <row r="2860" spans="1:10" ht="38.25">
      <c r="A2860" s="232"/>
      <c r="B2860" s="235"/>
      <c r="C2860" s="40" t="s">
        <v>699</v>
      </c>
      <c r="D2860" s="40" t="s">
        <v>212</v>
      </c>
      <c r="E2860" s="190">
        <v>1.913</v>
      </c>
      <c r="F2860" s="195">
        <v>0.38949999999999996</v>
      </c>
      <c r="G2860" s="38">
        <f t="shared" si="44"/>
        <v>0.74511349999999998</v>
      </c>
      <c r="H2860" s="39"/>
      <c r="I2860" s="36"/>
      <c r="J2860" s="35">
        <v>24.5</v>
      </c>
    </row>
    <row r="2861" spans="1:10">
      <c r="A2861" s="232"/>
      <c r="B2861" s="235"/>
      <c r="C2861" s="40" t="s">
        <v>1413</v>
      </c>
      <c r="D2861" s="40" t="s">
        <v>153</v>
      </c>
      <c r="E2861" s="190">
        <v>0.83899999999999997</v>
      </c>
      <c r="F2861" s="195">
        <v>42.312999999999995</v>
      </c>
      <c r="G2861" s="38">
        <f t="shared" si="44"/>
        <v>35.500606999999995</v>
      </c>
      <c r="H2861" s="39"/>
      <c r="I2861" s="36"/>
      <c r="J2861" s="35">
        <v>24.5</v>
      </c>
    </row>
    <row r="2862" spans="1:10" ht="25.5">
      <c r="A2862" s="232"/>
      <c r="B2862" s="235"/>
      <c r="C2862" s="40" t="s">
        <v>246</v>
      </c>
      <c r="D2862" s="40" t="s">
        <v>151</v>
      </c>
      <c r="E2862" s="190">
        <v>2.605</v>
      </c>
      <c r="F2862" s="195">
        <v>2.4889999999999999</v>
      </c>
      <c r="G2862" s="38">
        <f t="shared" si="44"/>
        <v>6.4838449999999996</v>
      </c>
      <c r="H2862" s="39"/>
      <c r="I2862" s="36"/>
      <c r="J2862" s="35">
        <v>24.5</v>
      </c>
    </row>
    <row r="2863" spans="1:10">
      <c r="A2863" s="232"/>
      <c r="B2863" s="235"/>
      <c r="C2863" s="40" t="s">
        <v>462</v>
      </c>
      <c r="D2863" s="40" t="s">
        <v>212</v>
      </c>
      <c r="E2863" s="190">
        <v>0.34599999999999997</v>
      </c>
      <c r="F2863" s="195">
        <v>23.930499999999999</v>
      </c>
      <c r="G2863" s="38">
        <f t="shared" si="44"/>
        <v>8.279952999999999</v>
      </c>
      <c r="H2863" s="39"/>
      <c r="I2863" s="36"/>
      <c r="J2863" s="35">
        <v>24.5</v>
      </c>
    </row>
    <row r="2864" spans="1:10">
      <c r="A2864" s="232"/>
      <c r="B2864" s="235"/>
      <c r="C2864" s="40" t="s">
        <v>33</v>
      </c>
      <c r="D2864" s="40" t="s">
        <v>18</v>
      </c>
      <c r="E2864" s="190">
        <v>1.4690000000000001</v>
      </c>
      <c r="F2864" s="195">
        <v>22.5625</v>
      </c>
      <c r="G2864" s="38">
        <f t="shared" si="44"/>
        <v>33.144312500000005</v>
      </c>
      <c r="H2864" s="39"/>
      <c r="I2864" s="36"/>
      <c r="J2864" s="35">
        <v>24.5</v>
      </c>
    </row>
    <row r="2865" spans="1:10">
      <c r="A2865" s="232"/>
      <c r="B2865" s="235"/>
      <c r="C2865" s="40" t="s">
        <v>105</v>
      </c>
      <c r="D2865" s="40" t="s">
        <v>18</v>
      </c>
      <c r="E2865" s="190">
        <v>1.5109999999999999</v>
      </c>
      <c r="F2865" s="195">
        <v>27.502499999999998</v>
      </c>
      <c r="G2865" s="38">
        <f t="shared" si="44"/>
        <v>41.556277499999993</v>
      </c>
      <c r="H2865" s="39"/>
      <c r="I2865" s="36"/>
      <c r="J2865" s="35">
        <v>24.5</v>
      </c>
    </row>
    <row r="2866" spans="1:10" ht="15.75" thickBot="1">
      <c r="A2866" s="233"/>
      <c r="B2866" s="236"/>
      <c r="C2866" s="45"/>
      <c r="D2866" s="45"/>
      <c r="E2866" s="191"/>
      <c r="F2866" s="192" t="s">
        <v>16</v>
      </c>
      <c r="G2866" s="47" t="str">
        <f t="shared" si="44"/>
        <v/>
      </c>
      <c r="H2866" s="48"/>
      <c r="I2866" s="36"/>
      <c r="J2866" s="35">
        <v>24.5</v>
      </c>
    </row>
    <row r="2867" spans="1:10" ht="15.75" hidden="1" thickBot="1">
      <c r="A2867" s="231" t="s">
        <v>1414</v>
      </c>
      <c r="B2867" s="234" t="s">
        <v>1415</v>
      </c>
      <c r="C2867" s="30"/>
      <c r="D2867" s="31" t="s">
        <v>38</v>
      </c>
      <c r="E2867" s="186"/>
      <c r="F2867" s="193" t="s">
        <v>16</v>
      </c>
      <c r="G2867" s="32" t="str">
        <f t="shared" si="44"/>
        <v/>
      </c>
      <c r="H2867" s="33"/>
      <c r="I2867" s="34"/>
      <c r="J2867" s="35">
        <v>0</v>
      </c>
    </row>
    <row r="2868" spans="1:10" ht="15.75" hidden="1" thickBot="1">
      <c r="A2868" s="232"/>
      <c r="B2868" s="235"/>
      <c r="C2868" s="37"/>
      <c r="D2868" s="37"/>
      <c r="E2868" s="188"/>
      <c r="F2868" s="194" t="s">
        <v>16</v>
      </c>
      <c r="G2868" s="38" t="str">
        <f t="shared" si="44"/>
        <v/>
      </c>
      <c r="H2868" s="39"/>
      <c r="I2868" s="36"/>
      <c r="J2868" s="35">
        <v>0</v>
      </c>
    </row>
    <row r="2869" spans="1:10" ht="15.75" hidden="1" thickBot="1">
      <c r="A2869" s="232"/>
      <c r="B2869" s="235"/>
      <c r="C2869" s="40" t="s">
        <v>105</v>
      </c>
      <c r="D2869" s="40" t="s">
        <v>18</v>
      </c>
      <c r="E2869" s="190">
        <v>1</v>
      </c>
      <c r="F2869" s="195">
        <v>27.502499999999998</v>
      </c>
      <c r="G2869" s="38">
        <f t="shared" si="44"/>
        <v>27.502499999999998</v>
      </c>
      <c r="H2869" s="43">
        <f>SUM(G2869:G2871)</f>
        <v>202.673</v>
      </c>
      <c r="I2869" s="44"/>
      <c r="J2869" s="35">
        <v>0</v>
      </c>
    </row>
    <row r="2870" spans="1:10" ht="15.75" hidden="1" thickBot="1">
      <c r="A2870" s="232"/>
      <c r="B2870" s="235"/>
      <c r="C2870" s="40" t="s">
        <v>454</v>
      </c>
      <c r="D2870" s="40" t="s">
        <v>153</v>
      </c>
      <c r="E2870" s="190">
        <v>2</v>
      </c>
      <c r="F2870" s="189">
        <v>8.6165000000000003</v>
      </c>
      <c r="G2870" s="38">
        <f t="shared" si="44"/>
        <v>17.233000000000001</v>
      </c>
      <c r="H2870" s="39"/>
      <c r="I2870" s="36"/>
      <c r="J2870" s="35">
        <v>0</v>
      </c>
    </row>
    <row r="2871" spans="1:10" ht="15.75" hidden="1" thickBot="1">
      <c r="A2871" s="232"/>
      <c r="B2871" s="235"/>
      <c r="C2871" s="40" t="s">
        <v>1416</v>
      </c>
      <c r="D2871" s="40" t="s">
        <v>220</v>
      </c>
      <c r="E2871" s="190">
        <v>1</v>
      </c>
      <c r="F2871" s="189">
        <v>157.9375</v>
      </c>
      <c r="G2871" s="38">
        <f t="shared" si="44"/>
        <v>157.9375</v>
      </c>
      <c r="H2871" s="39"/>
      <c r="I2871" s="36"/>
      <c r="J2871" s="35">
        <v>0</v>
      </c>
    </row>
    <row r="2872" spans="1:10" ht="15.75" hidden="1" thickBot="1">
      <c r="A2872" s="233"/>
      <c r="B2872" s="236"/>
      <c r="C2872" s="45"/>
      <c r="D2872" s="45"/>
      <c r="E2872" s="191"/>
      <c r="F2872" s="192" t="s">
        <v>16</v>
      </c>
      <c r="G2872" s="47" t="str">
        <f t="shared" si="44"/>
        <v/>
      </c>
      <c r="H2872" s="48"/>
      <c r="I2872" s="36"/>
      <c r="J2872" s="35">
        <v>0</v>
      </c>
    </row>
    <row r="2873" spans="1:10" ht="15.75" thickBot="1">
      <c r="A2873" s="231" t="s">
        <v>1417</v>
      </c>
      <c r="B2873" s="234" t="s">
        <v>1418</v>
      </c>
      <c r="C2873" s="30"/>
      <c r="D2873" s="31" t="s">
        <v>46</v>
      </c>
      <c r="E2873" s="186"/>
      <c r="F2873" s="193" t="s">
        <v>16</v>
      </c>
      <c r="G2873" s="32" t="str">
        <f t="shared" si="44"/>
        <v/>
      </c>
      <c r="H2873" s="33"/>
      <c r="I2873" s="34"/>
      <c r="J2873" s="35">
        <v>0.15</v>
      </c>
    </row>
    <row r="2874" spans="1:10">
      <c r="A2874" s="232"/>
      <c r="B2874" s="235"/>
      <c r="C2874" s="37"/>
      <c r="D2874" s="37"/>
      <c r="E2874" s="188"/>
      <c r="F2874" s="194" t="s">
        <v>16</v>
      </c>
      <c r="G2874" s="38" t="str">
        <f t="shared" si="44"/>
        <v/>
      </c>
      <c r="H2874" s="39"/>
      <c r="I2874" s="36"/>
      <c r="J2874" s="35">
        <v>0.15</v>
      </c>
    </row>
    <row r="2875" spans="1:10">
      <c r="A2875" s="232"/>
      <c r="B2875" s="235"/>
      <c r="C2875" s="40" t="s">
        <v>105</v>
      </c>
      <c r="D2875" s="40" t="s">
        <v>18</v>
      </c>
      <c r="E2875" s="190">
        <v>0.5</v>
      </c>
      <c r="F2875" s="189">
        <v>27.502499999999998</v>
      </c>
      <c r="G2875" s="38">
        <f t="shared" si="44"/>
        <v>13.751249999999999</v>
      </c>
      <c r="H2875" s="43">
        <f>SUM(G2875:G2876)</f>
        <v>25.032499999999999</v>
      </c>
      <c r="I2875" s="44"/>
      <c r="J2875" s="35">
        <v>0.15</v>
      </c>
    </row>
    <row r="2876" spans="1:10">
      <c r="A2876" s="232"/>
      <c r="B2876" s="235"/>
      <c r="C2876" s="40" t="s">
        <v>33</v>
      </c>
      <c r="D2876" s="40" t="s">
        <v>18</v>
      </c>
      <c r="E2876" s="190">
        <v>0.5</v>
      </c>
      <c r="F2876" s="189">
        <v>22.5625</v>
      </c>
      <c r="G2876" s="38">
        <f t="shared" si="44"/>
        <v>11.28125</v>
      </c>
      <c r="H2876" s="39"/>
      <c r="I2876" s="36"/>
      <c r="J2876" s="35">
        <v>0.15</v>
      </c>
    </row>
    <row r="2877" spans="1:10" ht="15.75" thickBot="1">
      <c r="A2877" s="233"/>
      <c r="B2877" s="236"/>
      <c r="C2877" s="45"/>
      <c r="D2877" s="45"/>
      <c r="E2877" s="191"/>
      <c r="F2877" s="192" t="s">
        <v>16</v>
      </c>
      <c r="G2877" s="47" t="str">
        <f t="shared" si="44"/>
        <v/>
      </c>
      <c r="H2877" s="48"/>
      <c r="I2877" s="36"/>
      <c r="J2877" s="35">
        <v>0.15</v>
      </c>
    </row>
    <row r="2878" spans="1:10" ht="15.75" hidden="1" thickBot="1">
      <c r="A2878" s="231" t="s">
        <v>1419</v>
      </c>
      <c r="B2878" s="234" t="s">
        <v>1420</v>
      </c>
      <c r="C2878" s="30"/>
      <c r="D2878" s="31" t="s">
        <v>46</v>
      </c>
      <c r="E2878" s="186"/>
      <c r="F2878" s="193" t="s">
        <v>16</v>
      </c>
      <c r="G2878" s="32" t="str">
        <f t="shared" si="44"/>
        <v/>
      </c>
      <c r="H2878" s="33"/>
      <c r="I2878" s="34"/>
      <c r="J2878" s="35">
        <v>0</v>
      </c>
    </row>
    <row r="2879" spans="1:10" ht="15.75" hidden="1" thickBot="1">
      <c r="A2879" s="232"/>
      <c r="B2879" s="235"/>
      <c r="C2879" s="37"/>
      <c r="D2879" s="37"/>
      <c r="E2879" s="188"/>
      <c r="F2879" s="194" t="s">
        <v>16</v>
      </c>
      <c r="G2879" s="38" t="str">
        <f t="shared" si="44"/>
        <v/>
      </c>
      <c r="H2879" s="39"/>
      <c r="I2879" s="36"/>
      <c r="J2879" s="35">
        <v>0</v>
      </c>
    </row>
    <row r="2880" spans="1:10" ht="15.75" hidden="1" thickBot="1">
      <c r="A2880" s="232"/>
      <c r="B2880" s="235"/>
      <c r="C2880" s="40" t="s">
        <v>105</v>
      </c>
      <c r="D2880" s="40" t="s">
        <v>18</v>
      </c>
      <c r="E2880" s="190">
        <v>0.75</v>
      </c>
      <c r="F2880" s="189">
        <v>27.502499999999998</v>
      </c>
      <c r="G2880" s="38">
        <f t="shared" si="44"/>
        <v>20.626874999999998</v>
      </c>
      <c r="H2880" s="43">
        <f>SUM(G2880:G2881)</f>
        <v>37.548749999999998</v>
      </c>
      <c r="I2880" s="44"/>
      <c r="J2880" s="35">
        <v>0</v>
      </c>
    </row>
    <row r="2881" spans="1:10" ht="15.75" hidden="1" thickBot="1">
      <c r="A2881" s="232"/>
      <c r="B2881" s="235"/>
      <c r="C2881" s="40" t="s">
        <v>33</v>
      </c>
      <c r="D2881" s="40" t="s">
        <v>18</v>
      </c>
      <c r="E2881" s="190">
        <v>0.75</v>
      </c>
      <c r="F2881" s="189">
        <v>22.5625</v>
      </c>
      <c r="G2881" s="38">
        <f t="shared" si="44"/>
        <v>16.921875</v>
      </c>
      <c r="H2881" s="39"/>
      <c r="I2881" s="36"/>
      <c r="J2881" s="35">
        <v>0</v>
      </c>
    </row>
    <row r="2882" spans="1:10" ht="15.75" hidden="1" thickBot="1">
      <c r="A2882" s="233"/>
      <c r="B2882" s="236"/>
      <c r="C2882" s="45"/>
      <c r="D2882" s="45"/>
      <c r="E2882" s="191"/>
      <c r="F2882" s="192" t="s">
        <v>16</v>
      </c>
      <c r="G2882" s="47" t="str">
        <f t="shared" si="44"/>
        <v/>
      </c>
      <c r="H2882" s="48"/>
      <c r="I2882" s="36"/>
      <c r="J2882" s="35">
        <v>0</v>
      </c>
    </row>
    <row r="2883" spans="1:10" ht="15.75" thickBot="1">
      <c r="A2883" s="231" t="s">
        <v>1421</v>
      </c>
      <c r="B2883" s="234" t="s">
        <v>1422</v>
      </c>
      <c r="C2883" s="30"/>
      <c r="D2883" s="31" t="s">
        <v>38</v>
      </c>
      <c r="E2883" s="186"/>
      <c r="F2883" s="193" t="s">
        <v>16</v>
      </c>
      <c r="G2883" s="32" t="str">
        <f t="shared" si="44"/>
        <v/>
      </c>
      <c r="H2883" s="33"/>
      <c r="I2883" s="34"/>
      <c r="J2883" s="35">
        <v>7.9</v>
      </c>
    </row>
    <row r="2884" spans="1:10">
      <c r="A2884" s="232"/>
      <c r="B2884" s="235"/>
      <c r="C2884" s="37"/>
      <c r="D2884" s="37"/>
      <c r="E2884" s="188"/>
      <c r="F2884" s="194" t="s">
        <v>16</v>
      </c>
      <c r="G2884" s="38" t="str">
        <f t="shared" si="44"/>
        <v/>
      </c>
      <c r="H2884" s="39"/>
      <c r="I2884" s="36"/>
      <c r="J2884" s="35">
        <v>7.9</v>
      </c>
    </row>
    <row r="2885" spans="1:10">
      <c r="A2885" s="232"/>
      <c r="B2885" s="235"/>
      <c r="C2885" s="40" t="s">
        <v>1423</v>
      </c>
      <c r="D2885" s="40" t="s">
        <v>220</v>
      </c>
      <c r="E2885" s="190">
        <v>1</v>
      </c>
      <c r="F2885" s="195">
        <v>290.71899999999999</v>
      </c>
      <c r="G2885" s="38">
        <f t="shared" si="44"/>
        <v>290.71899999999999</v>
      </c>
      <c r="H2885" s="43">
        <f>SUM(G2885:G2891)</f>
        <v>406.29687399999995</v>
      </c>
      <c r="I2885" s="44"/>
      <c r="J2885" s="35">
        <v>7.9</v>
      </c>
    </row>
    <row r="2886" spans="1:10" ht="38.25">
      <c r="A2886" s="232"/>
      <c r="B2886" s="235"/>
      <c r="C2886" s="40" t="s">
        <v>699</v>
      </c>
      <c r="D2886" s="40" t="s">
        <v>212</v>
      </c>
      <c r="E2886" s="190">
        <v>1.7050000000000001</v>
      </c>
      <c r="F2886" s="195">
        <v>0.38949999999999996</v>
      </c>
      <c r="G2886" s="38">
        <f t="shared" ref="G2886:G2949" si="45">IF(ISNUMBER(F2886),E2886*F2886,"")</f>
        <v>0.66409750000000001</v>
      </c>
      <c r="H2886" s="39"/>
      <c r="I2886" s="36"/>
      <c r="J2886" s="35">
        <v>7.9</v>
      </c>
    </row>
    <row r="2887" spans="1:10">
      <c r="A2887" s="232"/>
      <c r="B2887" s="235"/>
      <c r="C2887" s="40" t="s">
        <v>1413</v>
      </c>
      <c r="D2887" s="40" t="s">
        <v>153</v>
      </c>
      <c r="E2887" s="190">
        <v>0.748</v>
      </c>
      <c r="F2887" s="195">
        <v>42.312999999999995</v>
      </c>
      <c r="G2887" s="38">
        <f t="shared" si="45"/>
        <v>31.650123999999998</v>
      </c>
      <c r="H2887" s="39"/>
      <c r="I2887" s="36"/>
      <c r="J2887" s="35">
        <v>7.9</v>
      </c>
    </row>
    <row r="2888" spans="1:10" ht="25.5">
      <c r="A2888" s="232"/>
      <c r="B2888" s="235"/>
      <c r="C2888" s="40" t="s">
        <v>246</v>
      </c>
      <c r="D2888" s="40" t="s">
        <v>151</v>
      </c>
      <c r="E2888" s="190">
        <v>2.3220000000000001</v>
      </c>
      <c r="F2888" s="195">
        <v>2.4889999999999999</v>
      </c>
      <c r="G2888" s="38">
        <f t="shared" si="45"/>
        <v>5.779458</v>
      </c>
      <c r="H2888" s="39"/>
      <c r="I2888" s="36"/>
      <c r="J2888" s="35">
        <v>7.9</v>
      </c>
    </row>
    <row r="2889" spans="1:10">
      <c r="A2889" s="232"/>
      <c r="B2889" s="235"/>
      <c r="C2889" s="40" t="s">
        <v>462</v>
      </c>
      <c r="D2889" s="40" t="s">
        <v>212</v>
      </c>
      <c r="E2889" s="190">
        <v>0.309</v>
      </c>
      <c r="F2889" s="195">
        <v>23.930499999999999</v>
      </c>
      <c r="G2889" s="38">
        <f t="shared" si="45"/>
        <v>7.3945244999999993</v>
      </c>
      <c r="H2889" s="39"/>
      <c r="I2889" s="36"/>
      <c r="J2889" s="35">
        <v>7.9</v>
      </c>
    </row>
    <row r="2890" spans="1:10">
      <c r="A2890" s="232"/>
      <c r="B2890" s="235"/>
      <c r="C2890" s="40" t="s">
        <v>33</v>
      </c>
      <c r="D2890" s="40" t="s">
        <v>18</v>
      </c>
      <c r="E2890" s="190">
        <v>1.3779999999999999</v>
      </c>
      <c r="F2890" s="189">
        <v>22.5625</v>
      </c>
      <c r="G2890" s="38">
        <f t="shared" si="45"/>
        <v>31.091124999999998</v>
      </c>
      <c r="H2890" s="39"/>
      <c r="I2890" s="36"/>
      <c r="J2890" s="35">
        <v>7.9</v>
      </c>
    </row>
    <row r="2891" spans="1:10">
      <c r="A2891" s="232"/>
      <c r="B2891" s="235"/>
      <c r="C2891" s="40" t="s">
        <v>105</v>
      </c>
      <c r="D2891" s="40" t="s">
        <v>18</v>
      </c>
      <c r="E2891" s="190">
        <v>1.4179999999999999</v>
      </c>
      <c r="F2891" s="189">
        <v>27.502499999999998</v>
      </c>
      <c r="G2891" s="38">
        <f t="shared" si="45"/>
        <v>38.998544999999993</v>
      </c>
      <c r="H2891" s="39"/>
      <c r="I2891" s="36"/>
      <c r="J2891" s="35">
        <v>7.9</v>
      </c>
    </row>
    <row r="2892" spans="1:10" ht="15.75" thickBot="1">
      <c r="A2892" s="233"/>
      <c r="B2892" s="236"/>
      <c r="C2892" s="45"/>
      <c r="D2892" s="45"/>
      <c r="E2892" s="191"/>
      <c r="F2892" s="192" t="s">
        <v>16</v>
      </c>
      <c r="G2892" s="47" t="str">
        <f t="shared" si="45"/>
        <v/>
      </c>
      <c r="H2892" s="48"/>
      <c r="I2892" s="36"/>
      <c r="J2892" s="35">
        <v>7.9</v>
      </c>
    </row>
    <row r="2893" spans="1:10" ht="15.75" thickBot="1">
      <c r="A2893" s="231" t="s">
        <v>1424</v>
      </c>
      <c r="B2893" s="234" t="s">
        <v>1425</v>
      </c>
      <c r="C2893" s="30"/>
      <c r="D2893" s="31" t="s">
        <v>24</v>
      </c>
      <c r="E2893" s="186"/>
      <c r="F2893" s="193" t="s">
        <v>16</v>
      </c>
      <c r="G2893" s="32" t="str">
        <f t="shared" si="45"/>
        <v/>
      </c>
      <c r="H2893" s="33"/>
      <c r="I2893" s="34"/>
      <c r="J2893" s="35">
        <v>1</v>
      </c>
    </row>
    <row r="2894" spans="1:10">
      <c r="A2894" s="232"/>
      <c r="B2894" s="235"/>
      <c r="C2894" s="37"/>
      <c r="D2894" s="37"/>
      <c r="E2894" s="188"/>
      <c r="F2894" s="194" t="s">
        <v>16</v>
      </c>
      <c r="G2894" s="38" t="str">
        <f t="shared" si="45"/>
        <v/>
      </c>
      <c r="H2894" s="39"/>
      <c r="I2894" s="36"/>
      <c r="J2894" s="35">
        <v>1</v>
      </c>
    </row>
    <row r="2895" spans="1:10">
      <c r="A2895" s="232"/>
      <c r="B2895" s="235"/>
      <c r="C2895" s="40" t="s">
        <v>105</v>
      </c>
      <c r="D2895" s="40" t="s">
        <v>18</v>
      </c>
      <c r="E2895" s="190">
        <v>0.15</v>
      </c>
      <c r="F2895" s="195">
        <v>27.502499999999998</v>
      </c>
      <c r="G2895" s="38">
        <f t="shared" si="45"/>
        <v>4.1253749999999991</v>
      </c>
      <c r="H2895" s="43">
        <f>SUM(G2895:G2896)</f>
        <v>8.5808749999999989</v>
      </c>
      <c r="I2895" s="44"/>
      <c r="J2895" s="35">
        <v>1</v>
      </c>
    </row>
    <row r="2896" spans="1:10" ht="25.5">
      <c r="A2896" s="232"/>
      <c r="B2896" s="235"/>
      <c r="C2896" s="40" t="s">
        <v>1426</v>
      </c>
      <c r="D2896" s="40" t="s">
        <v>24</v>
      </c>
      <c r="E2896" s="190">
        <v>1</v>
      </c>
      <c r="F2896" s="189">
        <v>4.4554999999999998</v>
      </c>
      <c r="G2896" s="38">
        <f t="shared" si="45"/>
        <v>4.4554999999999998</v>
      </c>
      <c r="H2896" s="39"/>
      <c r="I2896" s="36"/>
      <c r="J2896" s="35">
        <v>1</v>
      </c>
    </row>
    <row r="2897" spans="1:10" ht="15.75" thickBot="1">
      <c r="A2897" s="233"/>
      <c r="B2897" s="236"/>
      <c r="C2897" s="45"/>
      <c r="D2897" s="45"/>
      <c r="E2897" s="191"/>
      <c r="F2897" s="192" t="s">
        <v>16</v>
      </c>
      <c r="G2897" s="47" t="str">
        <f t="shared" si="45"/>
        <v/>
      </c>
      <c r="H2897" s="48"/>
      <c r="I2897" s="36"/>
      <c r="J2897" s="35">
        <v>1</v>
      </c>
    </row>
    <row r="2898" spans="1:10" ht="15.75" thickBot="1">
      <c r="A2898" s="231" t="s">
        <v>1427</v>
      </c>
      <c r="B2898" s="234" t="s">
        <v>1428</v>
      </c>
      <c r="C2898" s="30"/>
      <c r="D2898" s="31" t="s">
        <v>24</v>
      </c>
      <c r="E2898" s="186"/>
      <c r="F2898" s="193" t="s">
        <v>16</v>
      </c>
      <c r="G2898" s="32" t="str">
        <f t="shared" si="45"/>
        <v/>
      </c>
      <c r="H2898" s="33"/>
      <c r="I2898" s="34"/>
      <c r="J2898" s="35">
        <v>1</v>
      </c>
    </row>
    <row r="2899" spans="1:10">
      <c r="A2899" s="232"/>
      <c r="B2899" s="235"/>
      <c r="C2899" s="37"/>
      <c r="D2899" s="37"/>
      <c r="E2899" s="188"/>
      <c r="F2899" s="194" t="s">
        <v>16</v>
      </c>
      <c r="G2899" s="38" t="str">
        <f t="shared" si="45"/>
        <v/>
      </c>
      <c r="H2899" s="39"/>
      <c r="I2899" s="36"/>
      <c r="J2899" s="35">
        <v>1</v>
      </c>
    </row>
    <row r="2900" spans="1:10">
      <c r="A2900" s="232"/>
      <c r="B2900" s="235"/>
      <c r="C2900" s="40" t="s">
        <v>105</v>
      </c>
      <c r="D2900" s="40" t="s">
        <v>18</v>
      </c>
      <c r="E2900" s="190">
        <v>0.3</v>
      </c>
      <c r="F2900" s="195">
        <v>27.502499999999998</v>
      </c>
      <c r="G2900" s="38">
        <f t="shared" si="45"/>
        <v>8.2507499999999983</v>
      </c>
      <c r="H2900" s="43">
        <f>SUM(G2900:G2901)</f>
        <v>79.681249999999991</v>
      </c>
      <c r="I2900" s="44"/>
      <c r="J2900" s="35">
        <v>1</v>
      </c>
    </row>
    <row r="2901" spans="1:10" ht="25.5">
      <c r="A2901" s="232"/>
      <c r="B2901" s="235"/>
      <c r="C2901" s="40" t="s">
        <v>1429</v>
      </c>
      <c r="D2901" s="199" t="s">
        <v>24</v>
      </c>
      <c r="E2901" s="190">
        <v>1</v>
      </c>
      <c r="F2901" s="189">
        <v>71.430499999999995</v>
      </c>
      <c r="G2901" s="38">
        <f t="shared" si="45"/>
        <v>71.430499999999995</v>
      </c>
      <c r="H2901" s="39"/>
      <c r="I2901" s="36"/>
      <c r="J2901" s="35">
        <v>1</v>
      </c>
    </row>
    <row r="2902" spans="1:10" ht="15.75" thickBot="1">
      <c r="A2902" s="233"/>
      <c r="B2902" s="236"/>
      <c r="C2902" s="45"/>
      <c r="D2902" s="45"/>
      <c r="E2902" s="191"/>
      <c r="F2902" s="192" t="s">
        <v>16</v>
      </c>
      <c r="G2902" s="47" t="str">
        <f t="shared" si="45"/>
        <v/>
      </c>
      <c r="H2902" s="48"/>
      <c r="I2902" s="36"/>
      <c r="J2902" s="35">
        <v>1</v>
      </c>
    </row>
    <row r="2903" spans="1:10" ht="15.75" thickBot="1">
      <c r="A2903" s="231" t="s">
        <v>1430</v>
      </c>
      <c r="B2903" s="234" t="s">
        <v>1431</v>
      </c>
      <c r="C2903" s="30"/>
      <c r="D2903" s="31" t="s">
        <v>24</v>
      </c>
      <c r="E2903" s="186"/>
      <c r="F2903" s="193" t="s">
        <v>16</v>
      </c>
      <c r="G2903" s="32" t="str">
        <f t="shared" si="45"/>
        <v/>
      </c>
      <c r="H2903" s="33"/>
      <c r="I2903" s="34"/>
      <c r="J2903" s="35">
        <v>16</v>
      </c>
    </row>
    <row r="2904" spans="1:10">
      <c r="A2904" s="232"/>
      <c r="B2904" s="235"/>
      <c r="C2904" s="37"/>
      <c r="D2904" s="37"/>
      <c r="E2904" s="188"/>
      <c r="F2904" s="194" t="s">
        <v>16</v>
      </c>
      <c r="G2904" s="38" t="str">
        <f t="shared" si="45"/>
        <v/>
      </c>
      <c r="H2904" s="39"/>
      <c r="I2904" s="36"/>
      <c r="J2904" s="35">
        <v>16</v>
      </c>
    </row>
    <row r="2905" spans="1:10">
      <c r="A2905" s="232"/>
      <c r="B2905" s="235"/>
      <c r="C2905" s="40" t="s">
        <v>105</v>
      </c>
      <c r="D2905" s="40" t="s">
        <v>18</v>
      </c>
      <c r="E2905" s="190">
        <v>0.15</v>
      </c>
      <c r="F2905" s="195">
        <v>27.502499999999998</v>
      </c>
      <c r="G2905" s="38">
        <f t="shared" si="45"/>
        <v>4.1253749999999991</v>
      </c>
      <c r="H2905" s="43">
        <f>SUM(G2905:G2906)</f>
        <v>28.131874999999997</v>
      </c>
      <c r="I2905" s="44"/>
      <c r="J2905" s="35">
        <v>16</v>
      </c>
    </row>
    <row r="2906" spans="1:10" ht="25.5">
      <c r="A2906" s="232"/>
      <c r="B2906" s="235"/>
      <c r="C2906" s="40" t="s">
        <v>1432</v>
      </c>
      <c r="D2906" s="40" t="s">
        <v>24</v>
      </c>
      <c r="E2906" s="190">
        <v>1</v>
      </c>
      <c r="F2906" s="189">
        <v>24.006499999999999</v>
      </c>
      <c r="G2906" s="38">
        <f t="shared" si="45"/>
        <v>24.006499999999999</v>
      </c>
      <c r="H2906" s="39"/>
      <c r="I2906" s="36"/>
      <c r="J2906" s="35">
        <v>16</v>
      </c>
    </row>
    <row r="2907" spans="1:10" ht="15.75" thickBot="1">
      <c r="A2907" s="233"/>
      <c r="B2907" s="236"/>
      <c r="C2907" s="45"/>
      <c r="D2907" s="45"/>
      <c r="E2907" s="191"/>
      <c r="F2907" s="192" t="s">
        <v>16</v>
      </c>
      <c r="G2907" s="47" t="str">
        <f t="shared" si="45"/>
        <v/>
      </c>
      <c r="H2907" s="48"/>
      <c r="I2907" s="36"/>
      <c r="J2907" s="35">
        <v>16</v>
      </c>
    </row>
    <row r="2908" spans="1:10" ht="15.75" hidden="1" thickBot="1">
      <c r="A2908" s="231" t="s">
        <v>1433</v>
      </c>
      <c r="B2908" s="234" t="s">
        <v>1434</v>
      </c>
      <c r="C2908" s="30"/>
      <c r="D2908" s="31" t="s">
        <v>24</v>
      </c>
      <c r="E2908" s="186"/>
      <c r="F2908" s="193" t="s">
        <v>16</v>
      </c>
      <c r="G2908" s="32" t="str">
        <f t="shared" si="45"/>
        <v/>
      </c>
      <c r="H2908" s="33"/>
      <c r="I2908" s="34"/>
      <c r="J2908" s="35">
        <v>0</v>
      </c>
    </row>
    <row r="2909" spans="1:10" ht="15.75" hidden="1" thickBot="1">
      <c r="A2909" s="232"/>
      <c r="B2909" s="235"/>
      <c r="C2909" s="37"/>
      <c r="D2909" s="37"/>
      <c r="E2909" s="188"/>
      <c r="F2909" s="194" t="s">
        <v>16</v>
      </c>
      <c r="G2909" s="38" t="str">
        <f t="shared" si="45"/>
        <v/>
      </c>
      <c r="H2909" s="39"/>
      <c r="I2909" s="36"/>
      <c r="J2909" s="35">
        <v>0</v>
      </c>
    </row>
    <row r="2910" spans="1:10" ht="15.75" hidden="1" thickBot="1">
      <c r="A2910" s="232"/>
      <c r="B2910" s="235"/>
      <c r="C2910" s="40" t="s">
        <v>105</v>
      </c>
      <c r="D2910" s="40" t="s">
        <v>18</v>
      </c>
      <c r="E2910" s="190">
        <v>0.3</v>
      </c>
      <c r="F2910" s="195">
        <v>27.502499999999998</v>
      </c>
      <c r="G2910" s="38">
        <f t="shared" si="45"/>
        <v>8.2507499999999983</v>
      </c>
      <c r="H2910" s="43">
        <f>SUM(G2910:G2911)</f>
        <v>8.2507499999999983</v>
      </c>
      <c r="I2910" s="44"/>
      <c r="J2910" s="35">
        <v>0</v>
      </c>
    </row>
    <row r="2911" spans="1:10" ht="26.25" hidden="1" thickBot="1">
      <c r="A2911" s="232"/>
      <c r="B2911" s="235"/>
      <c r="C2911" s="40" t="s">
        <v>1435</v>
      </c>
      <c r="D2911" s="40" t="s">
        <v>24</v>
      </c>
      <c r="E2911" s="190">
        <v>1</v>
      </c>
      <c r="F2911" s="189" t="s">
        <v>16</v>
      </c>
      <c r="G2911" s="38" t="str">
        <f t="shared" si="45"/>
        <v/>
      </c>
      <c r="H2911" s="39"/>
      <c r="I2911" s="36"/>
      <c r="J2911" s="35">
        <v>0</v>
      </c>
    </row>
    <row r="2912" spans="1:10" ht="15.75" hidden="1" thickBot="1">
      <c r="A2912" s="232"/>
      <c r="B2912" s="235"/>
      <c r="C2912" s="40"/>
      <c r="D2912" s="40"/>
      <c r="E2912" s="190"/>
      <c r="F2912" s="189" t="s">
        <v>16</v>
      </c>
      <c r="G2912" s="38" t="str">
        <f t="shared" si="45"/>
        <v/>
      </c>
      <c r="H2912" s="39"/>
      <c r="I2912" s="36"/>
      <c r="J2912" s="35">
        <v>0</v>
      </c>
    </row>
    <row r="2913" spans="1:10" ht="39.75" hidden="1" thickBot="1">
      <c r="A2913" s="232"/>
      <c r="B2913" s="235"/>
      <c r="C2913" s="71" t="s">
        <v>1436</v>
      </c>
      <c r="D2913" s="40"/>
      <c r="E2913" s="190"/>
      <c r="F2913" s="189" t="s">
        <v>16</v>
      </c>
      <c r="G2913" s="38" t="str">
        <f t="shared" si="45"/>
        <v/>
      </c>
      <c r="H2913" s="39"/>
      <c r="I2913" s="36"/>
      <c r="J2913" s="35">
        <v>0</v>
      </c>
    </row>
    <row r="2914" spans="1:10" ht="15.75" hidden="1" thickBot="1">
      <c r="A2914" s="233"/>
      <c r="B2914" s="236"/>
      <c r="C2914" s="45"/>
      <c r="D2914" s="45"/>
      <c r="E2914" s="191"/>
      <c r="F2914" s="192" t="s">
        <v>16</v>
      </c>
      <c r="G2914" s="47" t="str">
        <f t="shared" si="45"/>
        <v/>
      </c>
      <c r="H2914" s="48"/>
      <c r="I2914" s="36"/>
      <c r="J2914" s="35">
        <v>0</v>
      </c>
    </row>
    <row r="2915" spans="1:10" ht="15.75" hidden="1" thickBot="1">
      <c r="A2915" s="231" t="s">
        <v>1437</v>
      </c>
      <c r="B2915" s="234" t="s">
        <v>1438</v>
      </c>
      <c r="C2915" s="30"/>
      <c r="D2915" s="31" t="s">
        <v>24</v>
      </c>
      <c r="E2915" s="186"/>
      <c r="F2915" s="193" t="s">
        <v>16</v>
      </c>
      <c r="G2915" s="32" t="str">
        <f t="shared" si="45"/>
        <v/>
      </c>
      <c r="H2915" s="33"/>
      <c r="I2915" s="34"/>
      <c r="J2915" s="35">
        <v>0</v>
      </c>
    </row>
    <row r="2916" spans="1:10" ht="15.75" hidden="1" thickBot="1">
      <c r="A2916" s="232"/>
      <c r="B2916" s="235"/>
      <c r="C2916" s="37"/>
      <c r="D2916" s="37"/>
      <c r="E2916" s="188"/>
      <c r="F2916" s="194" t="s">
        <v>16</v>
      </c>
      <c r="G2916" s="38" t="str">
        <f t="shared" si="45"/>
        <v/>
      </c>
      <c r="H2916" s="39"/>
      <c r="I2916" s="36"/>
      <c r="J2916" s="35">
        <v>0</v>
      </c>
    </row>
    <row r="2917" spans="1:10" ht="15.75" hidden="1" thickBot="1">
      <c r="A2917" s="232"/>
      <c r="B2917" s="235"/>
      <c r="C2917" s="40" t="s">
        <v>105</v>
      </c>
      <c r="D2917" s="40" t="s">
        <v>18</v>
      </c>
      <c r="E2917" s="190">
        <v>0.15</v>
      </c>
      <c r="F2917" s="195">
        <v>27.502499999999998</v>
      </c>
      <c r="G2917" s="38">
        <f t="shared" si="45"/>
        <v>4.1253749999999991</v>
      </c>
      <c r="H2917" s="43">
        <f>SUM(G2917:G2918)</f>
        <v>4.1253749999999991</v>
      </c>
      <c r="I2917" s="44"/>
      <c r="J2917" s="35">
        <v>0</v>
      </c>
    </row>
    <row r="2918" spans="1:10" ht="15.75" hidden="1" thickBot="1">
      <c r="A2918" s="232"/>
      <c r="B2918" s="235"/>
      <c r="C2918" s="40" t="s">
        <v>1439</v>
      </c>
      <c r="D2918" s="40" t="s">
        <v>24</v>
      </c>
      <c r="E2918" s="190">
        <v>1</v>
      </c>
      <c r="F2918" s="189" t="s">
        <v>16</v>
      </c>
      <c r="G2918" s="38" t="str">
        <f t="shared" si="45"/>
        <v/>
      </c>
      <c r="H2918" s="39"/>
      <c r="I2918" s="36"/>
      <c r="J2918" s="35">
        <v>0</v>
      </c>
    </row>
    <row r="2919" spans="1:10" ht="15.75" hidden="1" thickBot="1">
      <c r="A2919" s="233"/>
      <c r="B2919" s="236"/>
      <c r="C2919" s="45"/>
      <c r="D2919" s="45"/>
      <c r="E2919" s="191"/>
      <c r="F2919" s="192" t="s">
        <v>16</v>
      </c>
      <c r="G2919" s="47" t="str">
        <f t="shared" si="45"/>
        <v/>
      </c>
      <c r="H2919" s="48"/>
      <c r="I2919" s="36"/>
      <c r="J2919" s="35">
        <v>0</v>
      </c>
    </row>
    <row r="2920" spans="1:10" ht="15.75" thickBot="1">
      <c r="A2920" s="231" t="s">
        <v>1440</v>
      </c>
      <c r="B2920" s="234" t="s">
        <v>1441</v>
      </c>
      <c r="C2920" s="30"/>
      <c r="D2920" s="31" t="s">
        <v>24</v>
      </c>
      <c r="E2920" s="186"/>
      <c r="F2920" s="193" t="s">
        <v>16</v>
      </c>
      <c r="G2920" s="32" t="str">
        <f t="shared" si="45"/>
        <v/>
      </c>
      <c r="H2920" s="33"/>
      <c r="I2920" s="34"/>
      <c r="J2920" s="35">
        <v>1</v>
      </c>
    </row>
    <row r="2921" spans="1:10">
      <c r="A2921" s="232"/>
      <c r="B2921" s="235"/>
      <c r="C2921" s="37"/>
      <c r="D2921" s="37"/>
      <c r="E2921" s="188"/>
      <c r="F2921" s="194" t="s">
        <v>16</v>
      </c>
      <c r="G2921" s="38" t="str">
        <f t="shared" si="45"/>
        <v/>
      </c>
      <c r="H2921" s="39"/>
      <c r="I2921" s="36"/>
      <c r="J2921" s="35">
        <v>1</v>
      </c>
    </row>
    <row r="2922" spans="1:10">
      <c r="A2922" s="232"/>
      <c r="B2922" s="235"/>
      <c r="C2922" s="40" t="s">
        <v>105</v>
      </c>
      <c r="D2922" s="40" t="s">
        <v>18</v>
      </c>
      <c r="E2922" s="190">
        <v>0.4</v>
      </c>
      <c r="F2922" s="195">
        <v>27.502499999999998</v>
      </c>
      <c r="G2922" s="38">
        <f t="shared" si="45"/>
        <v>11.000999999999999</v>
      </c>
      <c r="H2922" s="43">
        <f>SUM(G2922:G2923)</f>
        <v>69.760999999999996</v>
      </c>
      <c r="I2922" s="44"/>
      <c r="J2922" s="35">
        <v>1</v>
      </c>
    </row>
    <row r="2923" spans="1:10" ht="25.5">
      <c r="A2923" s="232"/>
      <c r="B2923" s="235"/>
      <c r="C2923" s="40" t="s">
        <v>1442</v>
      </c>
      <c r="D2923" s="40" t="s">
        <v>24</v>
      </c>
      <c r="E2923" s="190">
        <v>1</v>
      </c>
      <c r="F2923" s="189">
        <v>58.76</v>
      </c>
      <c r="G2923" s="38">
        <f t="shared" si="45"/>
        <v>58.76</v>
      </c>
      <c r="H2923" s="39"/>
      <c r="I2923" s="36"/>
      <c r="J2923" s="35">
        <v>1</v>
      </c>
    </row>
    <row r="2924" spans="1:10" ht="15.75" thickBot="1">
      <c r="A2924" s="233"/>
      <c r="B2924" s="236"/>
      <c r="C2924" s="45"/>
      <c r="D2924" s="45"/>
      <c r="E2924" s="191"/>
      <c r="F2924" s="192" t="s">
        <v>16</v>
      </c>
      <c r="G2924" s="47" t="str">
        <f t="shared" si="45"/>
        <v/>
      </c>
      <c r="H2924" s="48"/>
      <c r="I2924" s="36"/>
      <c r="J2924" s="35">
        <v>1</v>
      </c>
    </row>
    <row r="2925" spans="1:10" ht="15.75" hidden="1" thickBot="1">
      <c r="A2925" s="231" t="s">
        <v>1443</v>
      </c>
      <c r="B2925" s="234" t="s">
        <v>1444</v>
      </c>
      <c r="C2925" s="30"/>
      <c r="D2925" s="31" t="s">
        <v>24</v>
      </c>
      <c r="E2925" s="186"/>
      <c r="F2925" s="193" t="s">
        <v>16</v>
      </c>
      <c r="G2925" s="32" t="str">
        <f t="shared" si="45"/>
        <v/>
      </c>
      <c r="H2925" s="33"/>
      <c r="I2925" s="34"/>
      <c r="J2925" s="35">
        <v>0</v>
      </c>
    </row>
    <row r="2926" spans="1:10" ht="15.75" hidden="1" thickBot="1">
      <c r="A2926" s="232"/>
      <c r="B2926" s="235"/>
      <c r="C2926" s="37"/>
      <c r="D2926" s="37"/>
      <c r="E2926" s="188"/>
      <c r="F2926" s="194" t="s">
        <v>16</v>
      </c>
      <c r="G2926" s="38" t="str">
        <f t="shared" si="45"/>
        <v/>
      </c>
      <c r="H2926" s="39"/>
      <c r="I2926" s="36"/>
      <c r="J2926" s="35">
        <v>0</v>
      </c>
    </row>
    <row r="2927" spans="1:10" ht="15.75" hidden="1" thickBot="1">
      <c r="A2927" s="232"/>
      <c r="B2927" s="235"/>
      <c r="C2927" s="40" t="s">
        <v>105</v>
      </c>
      <c r="D2927" s="40" t="s">
        <v>18</v>
      </c>
      <c r="E2927" s="190">
        <v>0.4</v>
      </c>
      <c r="F2927" s="195">
        <v>27.502499999999998</v>
      </c>
      <c r="G2927" s="38">
        <f t="shared" si="45"/>
        <v>11.000999999999999</v>
      </c>
      <c r="H2927" s="43">
        <f>SUM(G2927:G2928)</f>
        <v>11.000999999999999</v>
      </c>
      <c r="I2927" s="44"/>
      <c r="J2927" s="35">
        <v>0</v>
      </c>
    </row>
    <row r="2928" spans="1:10" ht="26.25" hidden="1" thickBot="1">
      <c r="A2928" s="232"/>
      <c r="B2928" s="235"/>
      <c r="C2928" s="40" t="s">
        <v>1445</v>
      </c>
      <c r="D2928" s="40" t="s">
        <v>24</v>
      </c>
      <c r="E2928" s="190">
        <v>1</v>
      </c>
      <c r="F2928" s="189" t="s">
        <v>16</v>
      </c>
      <c r="G2928" s="38" t="str">
        <f t="shared" si="45"/>
        <v/>
      </c>
      <c r="H2928" s="39"/>
      <c r="I2928" s="36"/>
      <c r="J2928" s="35">
        <v>0</v>
      </c>
    </row>
    <row r="2929" spans="1:10" ht="15.75" hidden="1" thickBot="1">
      <c r="A2929" s="233"/>
      <c r="B2929" s="236"/>
      <c r="C2929" s="45"/>
      <c r="D2929" s="45"/>
      <c r="E2929" s="191"/>
      <c r="F2929" s="192" t="s">
        <v>16</v>
      </c>
      <c r="G2929" s="47" t="str">
        <f t="shared" si="45"/>
        <v/>
      </c>
      <c r="H2929" s="48"/>
      <c r="I2929" s="36"/>
      <c r="J2929" s="35">
        <v>0</v>
      </c>
    </row>
    <row r="2930" spans="1:10" ht="15.75" hidden="1" thickBot="1">
      <c r="A2930" s="231" t="s">
        <v>1446</v>
      </c>
      <c r="B2930" s="234" t="s">
        <v>1447</v>
      </c>
      <c r="C2930" s="30"/>
      <c r="D2930" s="31" t="s">
        <v>24</v>
      </c>
      <c r="E2930" s="186"/>
      <c r="F2930" s="193" t="s">
        <v>16</v>
      </c>
      <c r="G2930" s="32" t="str">
        <f t="shared" si="45"/>
        <v/>
      </c>
      <c r="H2930" s="33"/>
      <c r="I2930" s="34"/>
      <c r="J2930" s="35">
        <v>0</v>
      </c>
    </row>
    <row r="2931" spans="1:10" ht="15.75" hidden="1" thickBot="1">
      <c r="A2931" s="232"/>
      <c r="B2931" s="235"/>
      <c r="C2931" s="37"/>
      <c r="D2931" s="37"/>
      <c r="E2931" s="188"/>
      <c r="F2931" s="194" t="s">
        <v>16</v>
      </c>
      <c r="G2931" s="38" t="str">
        <f t="shared" si="45"/>
        <v/>
      </c>
      <c r="H2931" s="39"/>
      <c r="I2931" s="36"/>
      <c r="J2931" s="35">
        <v>0</v>
      </c>
    </row>
    <row r="2932" spans="1:10" ht="15.75" hidden="1" thickBot="1">
      <c r="A2932" s="232"/>
      <c r="B2932" s="235"/>
      <c r="C2932" s="40" t="s">
        <v>105</v>
      </c>
      <c r="D2932" s="40" t="s">
        <v>18</v>
      </c>
      <c r="E2932" s="190">
        <v>0.4</v>
      </c>
      <c r="F2932" s="195">
        <v>27.502499999999998</v>
      </c>
      <c r="G2932" s="38">
        <f t="shared" si="45"/>
        <v>11.000999999999999</v>
      </c>
      <c r="H2932" s="43">
        <f>SUM(G2932:G2933)</f>
        <v>11.000999999999999</v>
      </c>
      <c r="I2932" s="44"/>
      <c r="J2932" s="35">
        <v>0</v>
      </c>
    </row>
    <row r="2933" spans="1:10" ht="26.25" hidden="1" thickBot="1">
      <c r="A2933" s="232"/>
      <c r="B2933" s="235"/>
      <c r="C2933" s="40" t="s">
        <v>1448</v>
      </c>
      <c r="D2933" s="40" t="s">
        <v>24</v>
      </c>
      <c r="E2933" s="190">
        <v>1</v>
      </c>
      <c r="F2933" s="189" t="s">
        <v>16</v>
      </c>
      <c r="G2933" s="38" t="str">
        <f t="shared" si="45"/>
        <v/>
      </c>
      <c r="H2933" s="39"/>
      <c r="I2933" s="36"/>
      <c r="J2933" s="35">
        <v>0</v>
      </c>
    </row>
    <row r="2934" spans="1:10" ht="15.75" hidden="1" thickBot="1">
      <c r="A2934" s="233"/>
      <c r="B2934" s="236"/>
      <c r="C2934" s="45"/>
      <c r="D2934" s="45"/>
      <c r="E2934" s="191"/>
      <c r="F2934" s="192" t="s">
        <v>16</v>
      </c>
      <c r="G2934" s="47" t="str">
        <f t="shared" si="45"/>
        <v/>
      </c>
      <c r="H2934" s="48"/>
      <c r="I2934" s="36"/>
      <c r="J2934" s="35">
        <v>0</v>
      </c>
    </row>
    <row r="2935" spans="1:10" ht="15.75" hidden="1" thickBot="1">
      <c r="A2935" s="231" t="s">
        <v>1449</v>
      </c>
      <c r="B2935" s="234" t="s">
        <v>1450</v>
      </c>
      <c r="C2935" s="30"/>
      <c r="D2935" s="31" t="s">
        <v>24</v>
      </c>
      <c r="E2935" s="186"/>
      <c r="F2935" s="193" t="s">
        <v>16</v>
      </c>
      <c r="G2935" s="32" t="str">
        <f t="shared" si="45"/>
        <v/>
      </c>
      <c r="H2935" s="33"/>
      <c r="I2935" s="34"/>
      <c r="J2935" s="35">
        <v>0</v>
      </c>
    </row>
    <row r="2936" spans="1:10" ht="15.75" hidden="1" thickBot="1">
      <c r="A2936" s="232"/>
      <c r="B2936" s="235"/>
      <c r="C2936" s="37"/>
      <c r="D2936" s="37"/>
      <c r="E2936" s="188"/>
      <c r="F2936" s="194" t="s">
        <v>16</v>
      </c>
      <c r="G2936" s="38" t="str">
        <f t="shared" si="45"/>
        <v/>
      </c>
      <c r="H2936" s="39"/>
      <c r="I2936" s="36"/>
      <c r="J2936" s="35">
        <v>0</v>
      </c>
    </row>
    <row r="2937" spans="1:10" ht="15.75" hidden="1" thickBot="1">
      <c r="A2937" s="232"/>
      <c r="B2937" s="235"/>
      <c r="C2937" s="40" t="s">
        <v>105</v>
      </c>
      <c r="D2937" s="40" t="s">
        <v>18</v>
      </c>
      <c r="E2937" s="190">
        <v>0.25</v>
      </c>
      <c r="F2937" s="195">
        <v>27.502499999999998</v>
      </c>
      <c r="G2937" s="38">
        <f t="shared" si="45"/>
        <v>6.8756249999999994</v>
      </c>
      <c r="H2937" s="43">
        <f>SUM(G2937:G2938)</f>
        <v>6.8756249999999994</v>
      </c>
      <c r="I2937" s="44"/>
      <c r="J2937" s="35">
        <v>0</v>
      </c>
    </row>
    <row r="2938" spans="1:10" ht="39" hidden="1" thickBot="1">
      <c r="A2938" s="232"/>
      <c r="B2938" s="235"/>
      <c r="C2938" s="40" t="s">
        <v>1451</v>
      </c>
      <c r="D2938" s="40" t="s">
        <v>24</v>
      </c>
      <c r="E2938" s="190">
        <v>1</v>
      </c>
      <c r="F2938" s="189" t="s">
        <v>16</v>
      </c>
      <c r="G2938" s="38" t="str">
        <f t="shared" si="45"/>
        <v/>
      </c>
      <c r="H2938" s="39"/>
      <c r="I2938" s="36"/>
      <c r="J2938" s="35">
        <v>0</v>
      </c>
    </row>
    <row r="2939" spans="1:10" ht="15.75" hidden="1" thickBot="1">
      <c r="A2939" s="233"/>
      <c r="B2939" s="236"/>
      <c r="C2939" s="45"/>
      <c r="D2939" s="45"/>
      <c r="E2939" s="191"/>
      <c r="F2939" s="192" t="s">
        <v>16</v>
      </c>
      <c r="G2939" s="47" t="str">
        <f t="shared" si="45"/>
        <v/>
      </c>
      <c r="H2939" s="48"/>
      <c r="I2939" s="36"/>
      <c r="J2939" s="35">
        <v>0</v>
      </c>
    </row>
    <row r="2940" spans="1:10" ht="15.75" thickBot="1">
      <c r="A2940" s="231" t="s">
        <v>1452</v>
      </c>
      <c r="B2940" s="234" t="s">
        <v>1453</v>
      </c>
      <c r="C2940" s="30"/>
      <c r="D2940" s="31" t="s">
        <v>24</v>
      </c>
      <c r="E2940" s="186"/>
      <c r="F2940" s="193" t="s">
        <v>16</v>
      </c>
      <c r="G2940" s="32" t="str">
        <f t="shared" si="45"/>
        <v/>
      </c>
      <c r="H2940" s="33"/>
      <c r="I2940" s="34"/>
      <c r="J2940" s="35">
        <v>1</v>
      </c>
    </row>
    <row r="2941" spans="1:10">
      <c r="A2941" s="232"/>
      <c r="B2941" s="235"/>
      <c r="C2941" s="37"/>
      <c r="D2941" s="37"/>
      <c r="E2941" s="188"/>
      <c r="F2941" s="194" t="s">
        <v>16</v>
      </c>
      <c r="G2941" s="38" t="str">
        <f t="shared" si="45"/>
        <v/>
      </c>
      <c r="H2941" s="39"/>
      <c r="I2941" s="36"/>
      <c r="J2941" s="35">
        <v>1</v>
      </c>
    </row>
    <row r="2942" spans="1:10">
      <c r="A2942" s="232"/>
      <c r="B2942" s="235"/>
      <c r="C2942" s="40" t="s">
        <v>105</v>
      </c>
      <c r="D2942" s="40" t="s">
        <v>18</v>
      </c>
      <c r="E2942" s="190">
        <v>0.25</v>
      </c>
      <c r="F2942" s="195">
        <v>27.502499999999998</v>
      </c>
      <c r="G2942" s="38">
        <f t="shared" si="45"/>
        <v>6.8756249999999994</v>
      </c>
      <c r="H2942" s="43">
        <f>SUM(G2942:G2943)</f>
        <v>26.515625</v>
      </c>
      <c r="I2942" s="44"/>
      <c r="J2942" s="35">
        <v>1</v>
      </c>
    </row>
    <row r="2943" spans="1:10" ht="38.25">
      <c r="A2943" s="232"/>
      <c r="B2943" s="235"/>
      <c r="C2943" s="40" t="s">
        <v>1454</v>
      </c>
      <c r="D2943" s="40" t="s">
        <v>24</v>
      </c>
      <c r="E2943" s="190">
        <v>1</v>
      </c>
      <c r="F2943" s="189">
        <v>19.64</v>
      </c>
      <c r="G2943" s="38">
        <f t="shared" si="45"/>
        <v>19.64</v>
      </c>
      <c r="H2943" s="39"/>
      <c r="I2943" s="36"/>
      <c r="J2943" s="35">
        <v>1</v>
      </c>
    </row>
    <row r="2944" spans="1:10" ht="15.75" thickBot="1">
      <c r="A2944" s="233"/>
      <c r="B2944" s="236"/>
      <c r="C2944" s="45"/>
      <c r="D2944" s="45"/>
      <c r="E2944" s="191"/>
      <c r="F2944" s="192" t="s">
        <v>16</v>
      </c>
      <c r="G2944" s="47" t="str">
        <f t="shared" si="45"/>
        <v/>
      </c>
      <c r="H2944" s="48"/>
      <c r="I2944" s="36"/>
      <c r="J2944" s="35">
        <v>1</v>
      </c>
    </row>
    <row r="2945" spans="1:10" ht="15.75" hidden="1" thickBot="1">
      <c r="A2945" s="231" t="s">
        <v>1455</v>
      </c>
      <c r="B2945" s="234" t="s">
        <v>1456</v>
      </c>
      <c r="C2945" s="30"/>
      <c r="D2945" s="31" t="s">
        <v>24</v>
      </c>
      <c r="E2945" s="186"/>
      <c r="F2945" s="193" t="s">
        <v>16</v>
      </c>
      <c r="G2945" s="32" t="str">
        <f t="shared" si="45"/>
        <v/>
      </c>
      <c r="H2945" s="33"/>
      <c r="I2945" s="34"/>
      <c r="J2945" s="35">
        <v>0</v>
      </c>
    </row>
    <row r="2946" spans="1:10" ht="15.75" hidden="1" thickBot="1">
      <c r="A2946" s="232"/>
      <c r="B2946" s="235"/>
      <c r="C2946" s="37"/>
      <c r="D2946" s="37"/>
      <c r="E2946" s="188"/>
      <c r="F2946" s="194" t="s">
        <v>16</v>
      </c>
      <c r="G2946" s="38" t="str">
        <f t="shared" si="45"/>
        <v/>
      </c>
      <c r="H2946" s="39"/>
      <c r="I2946" s="36"/>
      <c r="J2946" s="35">
        <v>0</v>
      </c>
    </row>
    <row r="2947" spans="1:10" ht="15.75" hidden="1" thickBot="1">
      <c r="A2947" s="232"/>
      <c r="B2947" s="235"/>
      <c r="C2947" s="40" t="s">
        <v>105</v>
      </c>
      <c r="D2947" s="40" t="s">
        <v>18</v>
      </c>
      <c r="E2947" s="190">
        <v>0.25</v>
      </c>
      <c r="F2947" s="195">
        <v>27.502499999999998</v>
      </c>
      <c r="G2947" s="38">
        <f t="shared" si="45"/>
        <v>6.8756249999999994</v>
      </c>
      <c r="H2947" s="43">
        <f>SUM(G2947:G2948)</f>
        <v>6.8756249999999994</v>
      </c>
      <c r="I2947" s="44"/>
      <c r="J2947" s="35">
        <v>0</v>
      </c>
    </row>
    <row r="2948" spans="1:10" ht="39" hidden="1" thickBot="1">
      <c r="A2948" s="232"/>
      <c r="B2948" s="235"/>
      <c r="C2948" s="40" t="s">
        <v>1457</v>
      </c>
      <c r="D2948" s="40" t="s">
        <v>24</v>
      </c>
      <c r="E2948" s="190">
        <v>1</v>
      </c>
      <c r="F2948" s="189" t="s">
        <v>16</v>
      </c>
      <c r="G2948" s="38" t="str">
        <f t="shared" si="45"/>
        <v/>
      </c>
      <c r="H2948" s="39"/>
      <c r="I2948" s="36"/>
      <c r="J2948" s="35">
        <v>0</v>
      </c>
    </row>
    <row r="2949" spans="1:10" ht="15.75" hidden="1" thickBot="1">
      <c r="A2949" s="233"/>
      <c r="B2949" s="236"/>
      <c r="C2949" s="45"/>
      <c r="D2949" s="45"/>
      <c r="E2949" s="191"/>
      <c r="F2949" s="192" t="s">
        <v>16</v>
      </c>
      <c r="G2949" s="47" t="str">
        <f t="shared" si="45"/>
        <v/>
      </c>
      <c r="H2949" s="48"/>
      <c r="I2949" s="36"/>
      <c r="J2949" s="35">
        <v>0</v>
      </c>
    </row>
    <row r="2950" spans="1:10" ht="15.75" hidden="1" thickBot="1">
      <c r="A2950" s="231" t="s">
        <v>1458</v>
      </c>
      <c r="B2950" s="234" t="s">
        <v>1459</v>
      </c>
      <c r="C2950" s="30"/>
      <c r="D2950" s="31" t="s">
        <v>24</v>
      </c>
      <c r="E2950" s="186"/>
      <c r="F2950" s="193" t="s">
        <v>16</v>
      </c>
      <c r="G2950" s="32" t="str">
        <f t="shared" ref="G2950:G3013" si="46">IF(ISNUMBER(F2950),E2950*F2950,"")</f>
        <v/>
      </c>
      <c r="H2950" s="33"/>
      <c r="I2950" s="34"/>
      <c r="J2950" s="35">
        <v>0</v>
      </c>
    </row>
    <row r="2951" spans="1:10" ht="15.75" hidden="1" thickBot="1">
      <c r="A2951" s="232"/>
      <c r="B2951" s="235"/>
      <c r="C2951" s="37"/>
      <c r="D2951" s="37"/>
      <c r="E2951" s="188"/>
      <c r="F2951" s="194" t="s">
        <v>16</v>
      </c>
      <c r="G2951" s="38" t="str">
        <f t="shared" si="46"/>
        <v/>
      </c>
      <c r="H2951" s="39"/>
      <c r="I2951" s="36"/>
      <c r="J2951" s="35">
        <v>0</v>
      </c>
    </row>
    <row r="2952" spans="1:10" ht="15.75" hidden="1" thickBot="1">
      <c r="A2952" s="232"/>
      <c r="B2952" s="235"/>
      <c r="C2952" s="40" t="s">
        <v>105</v>
      </c>
      <c r="D2952" s="40" t="s">
        <v>18</v>
      </c>
      <c r="E2952" s="190">
        <v>0.25</v>
      </c>
      <c r="F2952" s="195">
        <v>27.502499999999998</v>
      </c>
      <c r="G2952" s="38">
        <f t="shared" si="46"/>
        <v>6.8756249999999994</v>
      </c>
      <c r="H2952" s="43">
        <f>SUM(G2952:G2953)</f>
        <v>6.8756249999999994</v>
      </c>
      <c r="I2952" s="44"/>
      <c r="J2952" s="35">
        <v>0</v>
      </c>
    </row>
    <row r="2953" spans="1:10" ht="26.25" hidden="1" thickBot="1">
      <c r="A2953" s="232"/>
      <c r="B2953" s="235"/>
      <c r="C2953" s="40" t="s">
        <v>1460</v>
      </c>
      <c r="D2953" s="40" t="s">
        <v>24</v>
      </c>
      <c r="E2953" s="190">
        <v>1</v>
      </c>
      <c r="F2953" s="189" t="s">
        <v>16</v>
      </c>
      <c r="G2953" s="38" t="str">
        <f t="shared" si="46"/>
        <v/>
      </c>
      <c r="H2953" s="39"/>
      <c r="I2953" s="36"/>
      <c r="J2953" s="35">
        <v>0</v>
      </c>
    </row>
    <row r="2954" spans="1:10" ht="15.75" hidden="1" thickBot="1">
      <c r="A2954" s="233"/>
      <c r="B2954" s="236"/>
      <c r="C2954" s="45"/>
      <c r="D2954" s="45"/>
      <c r="E2954" s="191"/>
      <c r="F2954" s="192" t="s">
        <v>16</v>
      </c>
      <c r="G2954" s="47" t="str">
        <f t="shared" si="46"/>
        <v/>
      </c>
      <c r="H2954" s="48"/>
      <c r="I2954" s="36"/>
      <c r="J2954" s="35">
        <v>0</v>
      </c>
    </row>
    <row r="2955" spans="1:10" ht="15.75" hidden="1" thickBot="1">
      <c r="A2955" s="231" t="s">
        <v>1461</v>
      </c>
      <c r="B2955" s="234" t="s">
        <v>1462</v>
      </c>
      <c r="C2955" s="30"/>
      <c r="D2955" s="31" t="s">
        <v>24</v>
      </c>
      <c r="E2955" s="186"/>
      <c r="F2955" s="193" t="s">
        <v>16</v>
      </c>
      <c r="G2955" s="32" t="str">
        <f t="shared" si="46"/>
        <v/>
      </c>
      <c r="H2955" s="33"/>
      <c r="I2955" s="34"/>
      <c r="J2955" s="35">
        <v>0</v>
      </c>
    </row>
    <row r="2956" spans="1:10" ht="15.75" hidden="1" thickBot="1">
      <c r="A2956" s="232"/>
      <c r="B2956" s="235"/>
      <c r="C2956" s="37"/>
      <c r="D2956" s="37"/>
      <c r="E2956" s="188"/>
      <c r="F2956" s="194" t="s">
        <v>16</v>
      </c>
      <c r="G2956" s="38" t="str">
        <f t="shared" si="46"/>
        <v/>
      </c>
      <c r="H2956" s="39"/>
      <c r="I2956" s="36"/>
      <c r="J2956" s="35">
        <v>0</v>
      </c>
    </row>
    <row r="2957" spans="1:10" ht="15.75" hidden="1" thickBot="1">
      <c r="A2957" s="232"/>
      <c r="B2957" s="235"/>
      <c r="C2957" s="40" t="s">
        <v>105</v>
      </c>
      <c r="D2957" s="40" t="s">
        <v>18</v>
      </c>
      <c r="E2957" s="190">
        <v>1.8180000000000001</v>
      </c>
      <c r="F2957" s="195">
        <v>27.502499999999998</v>
      </c>
      <c r="G2957" s="38">
        <f t="shared" si="46"/>
        <v>49.999544999999998</v>
      </c>
      <c r="H2957" s="43">
        <f>SUM(G2957:G2960)</f>
        <v>89.867482499999994</v>
      </c>
      <c r="I2957" s="44"/>
      <c r="J2957" s="35">
        <v>0</v>
      </c>
    </row>
    <row r="2958" spans="1:10" ht="15.75" hidden="1" thickBot="1">
      <c r="A2958" s="232"/>
      <c r="B2958" s="235"/>
      <c r="C2958" s="40" t="s">
        <v>33</v>
      </c>
      <c r="D2958" s="40" t="s">
        <v>18</v>
      </c>
      <c r="E2958" s="190">
        <v>1.7669999999999999</v>
      </c>
      <c r="F2958" s="189">
        <v>22.5625</v>
      </c>
      <c r="G2958" s="38">
        <f t="shared" si="46"/>
        <v>39.867937499999996</v>
      </c>
      <c r="H2958" s="39"/>
      <c r="I2958" s="36"/>
      <c r="J2958" s="35">
        <v>0</v>
      </c>
    </row>
    <row r="2959" spans="1:10" ht="15.75" hidden="1" thickBot="1">
      <c r="A2959" s="232"/>
      <c r="B2959" s="235"/>
      <c r="C2959" s="40" t="s">
        <v>476</v>
      </c>
      <c r="D2959" s="40" t="s">
        <v>24</v>
      </c>
      <c r="E2959" s="190">
        <v>1</v>
      </c>
      <c r="F2959" s="189" t="s">
        <v>16</v>
      </c>
      <c r="G2959" s="36" t="str">
        <f t="shared" si="46"/>
        <v/>
      </c>
      <c r="H2959" s="39"/>
      <c r="I2959" s="36"/>
      <c r="J2959" s="35">
        <v>0</v>
      </c>
    </row>
    <row r="2960" spans="1:10" ht="39" hidden="1" thickBot="1">
      <c r="A2960" s="232"/>
      <c r="B2960" s="235"/>
      <c r="C2960" s="40" t="s">
        <v>475</v>
      </c>
      <c r="D2960" s="40" t="s">
        <v>24</v>
      </c>
      <c r="E2960" s="190">
        <v>1</v>
      </c>
      <c r="F2960" s="189" t="s">
        <v>16</v>
      </c>
      <c r="G2960" s="38" t="str">
        <f t="shared" si="46"/>
        <v/>
      </c>
      <c r="H2960" s="39"/>
      <c r="I2960" s="36"/>
      <c r="J2960" s="35">
        <v>0</v>
      </c>
    </row>
    <row r="2961" spans="1:10" ht="15.75" hidden="1" thickBot="1">
      <c r="A2961" s="233"/>
      <c r="B2961" s="236"/>
      <c r="C2961" s="45"/>
      <c r="D2961" s="45"/>
      <c r="E2961" s="191"/>
      <c r="F2961" s="192" t="s">
        <v>16</v>
      </c>
      <c r="G2961" s="47" t="str">
        <f t="shared" si="46"/>
        <v/>
      </c>
      <c r="H2961" s="48"/>
      <c r="I2961" s="36"/>
      <c r="J2961" s="35">
        <v>0</v>
      </c>
    </row>
    <row r="2962" spans="1:10" ht="15.75" thickBot="1">
      <c r="A2962" s="231" t="s">
        <v>1463</v>
      </c>
      <c r="B2962" s="234" t="s">
        <v>1464</v>
      </c>
      <c r="C2962" s="30"/>
      <c r="D2962" s="31" t="s">
        <v>24</v>
      </c>
      <c r="E2962" s="186"/>
      <c r="F2962" s="193" t="s">
        <v>16</v>
      </c>
      <c r="G2962" s="32" t="str">
        <f t="shared" si="46"/>
        <v/>
      </c>
      <c r="H2962" s="33"/>
      <c r="I2962" s="34"/>
      <c r="J2962" s="35">
        <v>1</v>
      </c>
    </row>
    <row r="2963" spans="1:10">
      <c r="A2963" s="232"/>
      <c r="B2963" s="235"/>
      <c r="C2963" s="37"/>
      <c r="D2963" s="37"/>
      <c r="E2963" s="188"/>
      <c r="F2963" s="194" t="s">
        <v>16</v>
      </c>
      <c r="G2963" s="38" t="str">
        <f t="shared" si="46"/>
        <v/>
      </c>
      <c r="H2963" s="39"/>
      <c r="I2963" s="36"/>
      <c r="J2963" s="35">
        <v>1</v>
      </c>
    </row>
    <row r="2964" spans="1:10">
      <c r="A2964" s="232"/>
      <c r="B2964" s="235"/>
      <c r="C2964" s="40" t="s">
        <v>105</v>
      </c>
      <c r="D2964" s="40" t="s">
        <v>18</v>
      </c>
      <c r="E2964" s="190">
        <v>0.2</v>
      </c>
      <c r="F2964" s="195">
        <v>27.502499999999998</v>
      </c>
      <c r="G2964" s="38">
        <f t="shared" si="46"/>
        <v>5.5004999999999997</v>
      </c>
      <c r="H2964" s="43">
        <f>SUM(G2964:G2965)</f>
        <v>41.330500000000001</v>
      </c>
      <c r="I2964" s="44"/>
      <c r="J2964" s="35">
        <v>1</v>
      </c>
    </row>
    <row r="2965" spans="1:10" ht="38.25">
      <c r="A2965" s="232"/>
      <c r="B2965" s="235"/>
      <c r="C2965" s="40" t="s">
        <v>1465</v>
      </c>
      <c r="D2965" s="40" t="s">
        <v>24</v>
      </c>
      <c r="E2965" s="190">
        <v>1</v>
      </c>
      <c r="F2965" s="189">
        <v>35.83</v>
      </c>
      <c r="G2965" s="38">
        <f t="shared" si="46"/>
        <v>35.83</v>
      </c>
      <c r="H2965" s="39"/>
      <c r="I2965" s="36"/>
      <c r="J2965" s="35">
        <v>1</v>
      </c>
    </row>
    <row r="2966" spans="1:10" ht="15.75" thickBot="1">
      <c r="A2966" s="233"/>
      <c r="B2966" s="236"/>
      <c r="C2966" s="45"/>
      <c r="D2966" s="45"/>
      <c r="E2966" s="191"/>
      <c r="F2966" s="192" t="s">
        <v>16</v>
      </c>
      <c r="G2966" s="47" t="str">
        <f t="shared" si="46"/>
        <v/>
      </c>
      <c r="H2966" s="48"/>
      <c r="I2966" s="36"/>
      <c r="J2966" s="35">
        <v>1</v>
      </c>
    </row>
    <row r="2967" spans="1:10" ht="15.75" hidden="1" thickBot="1">
      <c r="A2967" s="231" t="s">
        <v>1466</v>
      </c>
      <c r="B2967" s="234" t="s">
        <v>1467</v>
      </c>
      <c r="C2967" s="30"/>
      <c r="D2967" s="31" t="s">
        <v>24</v>
      </c>
      <c r="E2967" s="186"/>
      <c r="F2967" s="193" t="s">
        <v>16</v>
      </c>
      <c r="G2967" s="32" t="str">
        <f t="shared" si="46"/>
        <v/>
      </c>
      <c r="H2967" s="33"/>
      <c r="I2967" s="34"/>
      <c r="J2967" s="35">
        <v>0</v>
      </c>
    </row>
    <row r="2968" spans="1:10" ht="15.75" hidden="1" thickBot="1">
      <c r="A2968" s="232"/>
      <c r="B2968" s="235"/>
      <c r="C2968" s="37"/>
      <c r="D2968" s="37"/>
      <c r="E2968" s="188"/>
      <c r="F2968" s="194" t="s">
        <v>16</v>
      </c>
      <c r="G2968" s="38" t="str">
        <f t="shared" si="46"/>
        <v/>
      </c>
      <c r="H2968" s="39"/>
      <c r="I2968" s="36"/>
      <c r="J2968" s="35">
        <v>0</v>
      </c>
    </row>
    <row r="2969" spans="1:10" ht="15.75" hidden="1" thickBot="1">
      <c r="A2969" s="232"/>
      <c r="B2969" s="235"/>
      <c r="C2969" s="40" t="s">
        <v>105</v>
      </c>
      <c r="D2969" s="40" t="s">
        <v>18</v>
      </c>
      <c r="E2969" s="190">
        <v>0.4</v>
      </c>
      <c r="F2969" s="195">
        <v>27.502499999999998</v>
      </c>
      <c r="G2969" s="38">
        <f t="shared" si="46"/>
        <v>11.000999999999999</v>
      </c>
      <c r="H2969" s="43">
        <f>SUM(G2969:G2970)</f>
        <v>11.000999999999999</v>
      </c>
      <c r="I2969" s="44"/>
      <c r="J2969" s="35">
        <v>0</v>
      </c>
    </row>
    <row r="2970" spans="1:10" ht="15.75" hidden="1" thickBot="1">
      <c r="A2970" s="232"/>
      <c r="B2970" s="235"/>
      <c r="C2970" s="40" t="s">
        <v>1468</v>
      </c>
      <c r="D2970" s="199" t="s">
        <v>24</v>
      </c>
      <c r="E2970" s="190">
        <v>1</v>
      </c>
      <c r="F2970" s="189" t="s">
        <v>16</v>
      </c>
      <c r="G2970" s="38" t="str">
        <f t="shared" si="46"/>
        <v/>
      </c>
      <c r="H2970" s="39"/>
      <c r="I2970" s="36"/>
      <c r="J2970" s="35">
        <v>0</v>
      </c>
    </row>
    <row r="2971" spans="1:10" ht="15.75" hidden="1" thickBot="1">
      <c r="A2971" s="233"/>
      <c r="B2971" s="236"/>
      <c r="C2971" s="45"/>
      <c r="D2971" s="45"/>
      <c r="E2971" s="191"/>
      <c r="F2971" s="192" t="s">
        <v>16</v>
      </c>
      <c r="G2971" s="47" t="str">
        <f t="shared" si="46"/>
        <v/>
      </c>
      <c r="H2971" s="48"/>
      <c r="I2971" s="36"/>
      <c r="J2971" s="35">
        <v>0</v>
      </c>
    </row>
    <row r="2972" spans="1:10" ht="15.75" thickBot="1">
      <c r="A2972" s="231" t="s">
        <v>1469</v>
      </c>
      <c r="B2972" s="234" t="s">
        <v>1470</v>
      </c>
      <c r="C2972" s="30"/>
      <c r="D2972" s="31" t="s">
        <v>24</v>
      </c>
      <c r="E2972" s="186"/>
      <c r="F2972" s="193" t="s">
        <v>16</v>
      </c>
      <c r="G2972" s="32" t="str">
        <f t="shared" si="46"/>
        <v/>
      </c>
      <c r="H2972" s="33"/>
      <c r="I2972" s="34"/>
      <c r="J2972" s="35">
        <v>1</v>
      </c>
    </row>
    <row r="2973" spans="1:10">
      <c r="A2973" s="232"/>
      <c r="B2973" s="235"/>
      <c r="C2973" s="37"/>
      <c r="D2973" s="37"/>
      <c r="E2973" s="188"/>
      <c r="F2973" s="194" t="s">
        <v>16</v>
      </c>
      <c r="G2973" s="38" t="str">
        <f t="shared" si="46"/>
        <v/>
      </c>
      <c r="H2973" s="39"/>
      <c r="I2973" s="36"/>
      <c r="J2973" s="35">
        <v>1</v>
      </c>
    </row>
    <row r="2974" spans="1:10">
      <c r="A2974" s="232"/>
      <c r="B2974" s="235"/>
      <c r="C2974" s="40" t="s">
        <v>105</v>
      </c>
      <c r="D2974" s="40" t="s">
        <v>18</v>
      </c>
      <c r="E2974" s="190">
        <v>0.3</v>
      </c>
      <c r="F2974" s="195">
        <v>27.502499999999998</v>
      </c>
      <c r="G2974" s="38">
        <f t="shared" si="46"/>
        <v>8.2507499999999983</v>
      </c>
      <c r="H2974" s="43">
        <f>SUM(G2974:G2975)</f>
        <v>70.874749999999992</v>
      </c>
      <c r="I2974" s="44"/>
      <c r="J2974" s="35">
        <v>1</v>
      </c>
    </row>
    <row r="2975" spans="1:10" ht="25.5">
      <c r="A2975" s="232"/>
      <c r="B2975" s="235"/>
      <c r="C2975" s="40" t="s">
        <v>1471</v>
      </c>
      <c r="D2975" s="199" t="s">
        <v>24</v>
      </c>
      <c r="E2975" s="190">
        <v>1</v>
      </c>
      <c r="F2975" s="189">
        <v>62.623999999999995</v>
      </c>
      <c r="G2975" s="38">
        <f t="shared" si="46"/>
        <v>62.623999999999995</v>
      </c>
      <c r="H2975" s="39"/>
      <c r="I2975" s="36"/>
      <c r="J2975" s="35">
        <v>1</v>
      </c>
    </row>
    <row r="2976" spans="1:10" ht="15.75" thickBot="1">
      <c r="A2976" s="233"/>
      <c r="B2976" s="236"/>
      <c r="C2976" s="45"/>
      <c r="D2976" s="45"/>
      <c r="E2976" s="191"/>
      <c r="F2976" s="192" t="s">
        <v>16</v>
      </c>
      <c r="G2976" s="47" t="str">
        <f t="shared" si="46"/>
        <v/>
      </c>
      <c r="H2976" s="48"/>
      <c r="I2976" s="36"/>
      <c r="J2976" s="35">
        <v>1</v>
      </c>
    </row>
    <row r="2977" spans="1:10" ht="15.75" hidden="1" thickBot="1">
      <c r="A2977" s="231" t="s">
        <v>1472</v>
      </c>
      <c r="B2977" s="234" t="s">
        <v>1473</v>
      </c>
      <c r="C2977" s="30"/>
      <c r="D2977" s="31" t="s">
        <v>46</v>
      </c>
      <c r="E2977" s="186"/>
      <c r="F2977" s="193" t="s">
        <v>16</v>
      </c>
      <c r="G2977" s="32" t="str">
        <f t="shared" si="46"/>
        <v/>
      </c>
      <c r="H2977" s="33"/>
      <c r="I2977" s="34"/>
      <c r="J2977" s="35">
        <v>0</v>
      </c>
    </row>
    <row r="2978" spans="1:10" ht="15.75" hidden="1" thickBot="1">
      <c r="A2978" s="232"/>
      <c r="B2978" s="235"/>
      <c r="C2978" s="37"/>
      <c r="D2978" s="37"/>
      <c r="E2978" s="188"/>
      <c r="F2978" s="194" t="s">
        <v>16</v>
      </c>
      <c r="G2978" s="38" t="str">
        <f t="shared" si="46"/>
        <v/>
      </c>
      <c r="H2978" s="39"/>
      <c r="I2978" s="36"/>
      <c r="J2978" s="35">
        <v>0</v>
      </c>
    </row>
    <row r="2979" spans="1:10" ht="15.75" hidden="1" thickBot="1">
      <c r="A2979" s="232"/>
      <c r="B2979" s="235"/>
      <c r="C2979" s="40" t="s">
        <v>105</v>
      </c>
      <c r="D2979" s="40" t="s">
        <v>18</v>
      </c>
      <c r="E2979" s="190">
        <v>0.2</v>
      </c>
      <c r="F2979" s="195">
        <v>27.502499999999998</v>
      </c>
      <c r="G2979" s="38">
        <f t="shared" si="46"/>
        <v>5.5004999999999997</v>
      </c>
      <c r="H2979" s="43">
        <f>SUM(G2979:G2980)</f>
        <v>13.53997</v>
      </c>
      <c r="I2979" s="44"/>
      <c r="J2979" s="35">
        <v>0</v>
      </c>
    </row>
    <row r="2980" spans="1:10" ht="15.75" hidden="1" thickBot="1">
      <c r="A2980" s="232"/>
      <c r="B2980" s="235"/>
      <c r="C2980" s="40" t="s">
        <v>1413</v>
      </c>
      <c r="D2980" s="40" t="s">
        <v>153</v>
      </c>
      <c r="E2980" s="190">
        <v>0.19</v>
      </c>
      <c r="F2980" s="189">
        <v>42.312999999999995</v>
      </c>
      <c r="G2980" s="38">
        <f t="shared" si="46"/>
        <v>8.0394699999999997</v>
      </c>
      <c r="H2980" s="39"/>
      <c r="I2980" s="36"/>
      <c r="J2980" s="35">
        <v>0</v>
      </c>
    </row>
    <row r="2981" spans="1:10" ht="15.75" hidden="1" thickBot="1">
      <c r="A2981" s="232"/>
      <c r="B2981" s="235"/>
      <c r="C2981" s="40"/>
      <c r="D2981" s="40"/>
      <c r="E2981" s="190"/>
      <c r="F2981" s="189" t="s">
        <v>16</v>
      </c>
      <c r="G2981" s="38" t="str">
        <f t="shared" si="46"/>
        <v/>
      </c>
      <c r="H2981" s="39"/>
      <c r="I2981" s="36"/>
      <c r="J2981" s="35">
        <v>0</v>
      </c>
    </row>
    <row r="2982" spans="1:10" ht="26.25" hidden="1" thickBot="1">
      <c r="A2982" s="232"/>
      <c r="B2982" s="235"/>
      <c r="C2982" s="4" t="s">
        <v>1474</v>
      </c>
      <c r="D2982" s="40"/>
      <c r="E2982" s="190"/>
      <c r="F2982" s="189" t="s">
        <v>16</v>
      </c>
      <c r="G2982" s="38" t="str">
        <f t="shared" si="46"/>
        <v/>
      </c>
      <c r="H2982" s="39"/>
      <c r="I2982" s="36"/>
      <c r="J2982" s="35">
        <v>0</v>
      </c>
    </row>
    <row r="2983" spans="1:10" ht="39" hidden="1" thickBot="1">
      <c r="A2983" s="232"/>
      <c r="B2983" s="235"/>
      <c r="C2983" s="57" t="s">
        <v>1475</v>
      </c>
      <c r="D2983" s="209"/>
      <c r="E2983" s="190"/>
      <c r="F2983" s="189" t="s">
        <v>16</v>
      </c>
      <c r="G2983" s="38" t="str">
        <f t="shared" si="46"/>
        <v/>
      </c>
      <c r="H2983" s="39"/>
      <c r="I2983" s="36"/>
      <c r="J2983" s="35">
        <v>0</v>
      </c>
    </row>
    <row r="2984" spans="1:10" ht="15.75" hidden="1" thickBot="1">
      <c r="A2984" s="233"/>
      <c r="B2984" s="236"/>
      <c r="C2984" s="45"/>
      <c r="D2984" s="45"/>
      <c r="E2984" s="191"/>
      <c r="F2984" s="192" t="s">
        <v>16</v>
      </c>
      <c r="G2984" s="47" t="str">
        <f t="shared" si="46"/>
        <v/>
      </c>
      <c r="H2984" s="48"/>
      <c r="I2984" s="36"/>
      <c r="J2984" s="35">
        <v>0</v>
      </c>
    </row>
    <row r="2985" spans="1:10" ht="15.75" hidden="1" thickBot="1">
      <c r="A2985" s="231" t="s">
        <v>1476</v>
      </c>
      <c r="B2985" s="234" t="s">
        <v>1477</v>
      </c>
      <c r="C2985" s="30"/>
      <c r="D2985" s="31" t="s">
        <v>46</v>
      </c>
      <c r="E2985" s="186"/>
      <c r="F2985" s="193" t="s">
        <v>16</v>
      </c>
      <c r="G2985" s="32" t="str">
        <f t="shared" si="46"/>
        <v/>
      </c>
      <c r="H2985" s="33"/>
      <c r="I2985" s="34"/>
      <c r="J2985" s="35">
        <v>0</v>
      </c>
    </row>
    <row r="2986" spans="1:10" ht="15.75" hidden="1" thickBot="1">
      <c r="A2986" s="237"/>
      <c r="B2986" s="235"/>
      <c r="C2986" s="37"/>
      <c r="D2986" s="37"/>
      <c r="E2986" s="188"/>
      <c r="F2986" s="194" t="s">
        <v>16</v>
      </c>
      <c r="G2986" s="38" t="str">
        <f t="shared" si="46"/>
        <v/>
      </c>
      <c r="H2986" s="39"/>
      <c r="I2986" s="36"/>
      <c r="J2986" s="35">
        <v>0</v>
      </c>
    </row>
    <row r="2987" spans="1:10" ht="15.75" hidden="1" thickBot="1">
      <c r="A2987" s="237"/>
      <c r="B2987" s="235"/>
      <c r="C2987" s="40" t="s">
        <v>105</v>
      </c>
      <c r="D2987" s="40" t="s">
        <v>18</v>
      </c>
      <c r="E2987" s="190">
        <v>0.3</v>
      </c>
      <c r="F2987" s="195">
        <v>27.502499999999998</v>
      </c>
      <c r="G2987" s="38">
        <f t="shared" si="46"/>
        <v>8.2507499999999983</v>
      </c>
      <c r="H2987" s="43">
        <f>SUM(G2987:G2988)</f>
        <v>40.958698999999996</v>
      </c>
      <c r="I2987" s="44"/>
      <c r="J2987" s="35">
        <v>0</v>
      </c>
    </row>
    <row r="2988" spans="1:10" ht="15.75" hidden="1" thickBot="1">
      <c r="A2988" s="237"/>
      <c r="B2988" s="235"/>
      <c r="C2988" s="40" t="s">
        <v>1413</v>
      </c>
      <c r="D2988" s="40" t="s">
        <v>153</v>
      </c>
      <c r="E2988" s="190">
        <v>0.77300000000000002</v>
      </c>
      <c r="F2988" s="189">
        <v>42.312999999999995</v>
      </c>
      <c r="G2988" s="38">
        <f t="shared" si="46"/>
        <v>32.707948999999999</v>
      </c>
      <c r="H2988" s="39"/>
      <c r="I2988" s="36"/>
      <c r="J2988" s="35">
        <v>0</v>
      </c>
    </row>
    <row r="2989" spans="1:10" ht="15.75" hidden="1" thickBot="1">
      <c r="A2989" s="237"/>
      <c r="B2989" s="235"/>
      <c r="C2989" s="40"/>
      <c r="D2989" s="199"/>
      <c r="E2989" s="190"/>
      <c r="F2989" s="189" t="s">
        <v>16</v>
      </c>
      <c r="G2989" s="38" t="str">
        <f t="shared" si="46"/>
        <v/>
      </c>
      <c r="H2989" s="39"/>
      <c r="I2989" s="36"/>
      <c r="J2989" s="35">
        <v>0</v>
      </c>
    </row>
    <row r="2990" spans="1:10" ht="26.25" hidden="1" thickBot="1">
      <c r="A2990" s="237"/>
      <c r="B2990" s="235"/>
      <c r="C2990" s="4" t="s">
        <v>1478</v>
      </c>
      <c r="D2990" s="199"/>
      <c r="E2990" s="190"/>
      <c r="F2990" s="189" t="s">
        <v>16</v>
      </c>
      <c r="G2990" s="38" t="str">
        <f t="shared" si="46"/>
        <v/>
      </c>
      <c r="H2990" s="39"/>
      <c r="I2990" s="36"/>
      <c r="J2990" s="35">
        <v>0</v>
      </c>
    </row>
    <row r="2991" spans="1:10" ht="26.25" hidden="1" thickBot="1">
      <c r="A2991" s="237"/>
      <c r="B2991" s="235"/>
      <c r="C2991" s="57" t="s">
        <v>1479</v>
      </c>
      <c r="D2991" s="199"/>
      <c r="E2991" s="190"/>
      <c r="F2991" s="189" t="s">
        <v>16</v>
      </c>
      <c r="G2991" s="38" t="str">
        <f t="shared" si="46"/>
        <v/>
      </c>
      <c r="H2991" s="39"/>
      <c r="I2991" s="36"/>
      <c r="J2991" s="35">
        <v>0</v>
      </c>
    </row>
    <row r="2992" spans="1:10" ht="15.75" hidden="1" thickBot="1">
      <c r="A2992" s="238"/>
      <c r="B2992" s="236"/>
      <c r="C2992" s="45"/>
      <c r="D2992" s="45"/>
      <c r="E2992" s="191"/>
      <c r="F2992" s="192" t="s">
        <v>16</v>
      </c>
      <c r="G2992" s="47" t="str">
        <f t="shared" si="46"/>
        <v/>
      </c>
      <c r="H2992" s="48"/>
      <c r="I2992" s="36"/>
      <c r="J2992" s="35">
        <v>0</v>
      </c>
    </row>
    <row r="2993" spans="1:10" ht="15.75" hidden="1" thickBot="1">
      <c r="A2993" s="231" t="s">
        <v>1480</v>
      </c>
      <c r="B2993" s="234" t="s">
        <v>1481</v>
      </c>
      <c r="C2993" s="30"/>
      <c r="D2993" s="31" t="s">
        <v>46</v>
      </c>
      <c r="E2993" s="186"/>
      <c r="F2993" s="193" t="s">
        <v>16</v>
      </c>
      <c r="G2993" s="32" t="str">
        <f t="shared" si="46"/>
        <v/>
      </c>
      <c r="H2993" s="33"/>
      <c r="I2993" s="34"/>
      <c r="J2993" s="35">
        <v>0</v>
      </c>
    </row>
    <row r="2994" spans="1:10" ht="15.75" hidden="1" thickBot="1">
      <c r="A2994" s="237"/>
      <c r="B2994" s="235"/>
      <c r="C2994" s="37"/>
      <c r="D2994" s="37"/>
      <c r="E2994" s="188"/>
      <c r="F2994" s="194" t="s">
        <v>16</v>
      </c>
      <c r="G2994" s="38" t="str">
        <f t="shared" si="46"/>
        <v/>
      </c>
      <c r="H2994" s="39"/>
      <c r="I2994" s="36"/>
      <c r="J2994" s="35">
        <v>0</v>
      </c>
    </row>
    <row r="2995" spans="1:10" ht="15.75" hidden="1" thickBot="1">
      <c r="A2995" s="237"/>
      <c r="B2995" s="235"/>
      <c r="C2995" s="40" t="s">
        <v>105</v>
      </c>
      <c r="D2995" s="40" t="s">
        <v>18</v>
      </c>
      <c r="E2995" s="190">
        <v>0.2</v>
      </c>
      <c r="F2995" s="195">
        <v>27.502499999999998</v>
      </c>
      <c r="G2995" s="38">
        <f t="shared" si="46"/>
        <v>5.5004999999999997</v>
      </c>
      <c r="H2995" s="43">
        <f>SUM(G2995:G2996)</f>
        <v>17.390453000000001</v>
      </c>
      <c r="I2995" s="44"/>
      <c r="J2995" s="35">
        <v>0</v>
      </c>
    </row>
    <row r="2996" spans="1:10" ht="15.75" hidden="1" thickBot="1">
      <c r="A2996" s="237"/>
      <c r="B2996" s="235"/>
      <c r="C2996" s="40" t="s">
        <v>1413</v>
      </c>
      <c r="D2996" s="40" t="s">
        <v>153</v>
      </c>
      <c r="E2996" s="190">
        <v>0.28100000000000003</v>
      </c>
      <c r="F2996" s="189">
        <v>42.312999999999995</v>
      </c>
      <c r="G2996" s="38">
        <f t="shared" si="46"/>
        <v>11.889953</v>
      </c>
      <c r="H2996" s="39"/>
      <c r="I2996" s="36"/>
      <c r="J2996" s="35">
        <v>0</v>
      </c>
    </row>
    <row r="2997" spans="1:10" ht="15.75" hidden="1" thickBot="1">
      <c r="A2997" s="237"/>
      <c r="B2997" s="235"/>
      <c r="C2997" s="40"/>
      <c r="D2997" s="199"/>
      <c r="E2997" s="190"/>
      <c r="F2997" s="189" t="s">
        <v>16</v>
      </c>
      <c r="G2997" s="38" t="str">
        <f t="shared" si="46"/>
        <v/>
      </c>
      <c r="H2997" s="39"/>
      <c r="I2997" s="36"/>
      <c r="J2997" s="35">
        <v>0</v>
      </c>
    </row>
    <row r="2998" spans="1:10" ht="26.25" hidden="1" thickBot="1">
      <c r="A2998" s="237"/>
      <c r="B2998" s="235"/>
      <c r="C2998" s="4" t="s">
        <v>1482</v>
      </c>
      <c r="D2998" s="199"/>
      <c r="E2998" s="190"/>
      <c r="F2998" s="189" t="s">
        <v>16</v>
      </c>
      <c r="G2998" s="38" t="str">
        <f t="shared" si="46"/>
        <v/>
      </c>
      <c r="H2998" s="39"/>
      <c r="I2998" s="36"/>
      <c r="J2998" s="35">
        <v>0</v>
      </c>
    </row>
    <row r="2999" spans="1:10" ht="26.25" hidden="1" thickBot="1">
      <c r="A2999" s="237"/>
      <c r="B2999" s="235"/>
      <c r="C2999" s="57" t="s">
        <v>1479</v>
      </c>
      <c r="D2999" s="199"/>
      <c r="E2999" s="190"/>
      <c r="F2999" s="189" t="s">
        <v>16</v>
      </c>
      <c r="G2999" s="38" t="str">
        <f t="shared" si="46"/>
        <v/>
      </c>
      <c r="H2999" s="39"/>
      <c r="I2999" s="36"/>
      <c r="J2999" s="35">
        <v>0</v>
      </c>
    </row>
    <row r="3000" spans="1:10" ht="15.75" hidden="1" thickBot="1">
      <c r="A3000" s="238"/>
      <c r="B3000" s="236"/>
      <c r="C3000" s="45"/>
      <c r="D3000" s="45"/>
      <c r="E3000" s="191"/>
      <c r="F3000" s="192" t="s">
        <v>16</v>
      </c>
      <c r="G3000" s="47" t="str">
        <f t="shared" si="46"/>
        <v/>
      </c>
      <c r="H3000" s="48"/>
      <c r="I3000" s="36"/>
      <c r="J3000" s="35">
        <v>0</v>
      </c>
    </row>
    <row r="3001" spans="1:10" ht="15.75" thickBot="1">
      <c r="A3001" s="231" t="s">
        <v>1483</v>
      </c>
      <c r="B3001" s="234" t="s">
        <v>1484</v>
      </c>
      <c r="C3001" s="30"/>
      <c r="D3001" s="31" t="s">
        <v>46</v>
      </c>
      <c r="E3001" s="186"/>
      <c r="F3001" s="193" t="s">
        <v>16</v>
      </c>
      <c r="G3001" s="32" t="str">
        <f t="shared" si="46"/>
        <v/>
      </c>
      <c r="H3001" s="33"/>
      <c r="I3001" s="34"/>
      <c r="J3001" s="35">
        <v>3.3</v>
      </c>
    </row>
    <row r="3002" spans="1:10">
      <c r="A3002" s="237"/>
      <c r="B3002" s="235"/>
      <c r="C3002" s="37"/>
      <c r="D3002" s="37"/>
      <c r="E3002" s="188"/>
      <c r="F3002" s="194" t="s">
        <v>16</v>
      </c>
      <c r="G3002" s="38" t="str">
        <f t="shared" si="46"/>
        <v/>
      </c>
      <c r="H3002" s="39"/>
      <c r="I3002" s="36"/>
      <c r="J3002" s="35">
        <v>3.3</v>
      </c>
    </row>
    <row r="3003" spans="1:10">
      <c r="A3003" s="237"/>
      <c r="B3003" s="235"/>
      <c r="C3003" s="40" t="s">
        <v>105</v>
      </c>
      <c r="D3003" s="40" t="s">
        <v>18</v>
      </c>
      <c r="E3003" s="190">
        <v>0.3</v>
      </c>
      <c r="F3003" s="195">
        <v>27.502499999999998</v>
      </c>
      <c r="G3003" s="38">
        <f t="shared" si="46"/>
        <v>8.2507499999999983</v>
      </c>
      <c r="H3003" s="43">
        <f>SUM(G3003:G3004)</f>
        <v>27.333912999999995</v>
      </c>
      <c r="I3003" s="44"/>
      <c r="J3003" s="35">
        <v>3.3</v>
      </c>
    </row>
    <row r="3004" spans="1:10">
      <c r="A3004" s="237"/>
      <c r="B3004" s="235"/>
      <c r="C3004" s="40" t="s">
        <v>1413</v>
      </c>
      <c r="D3004" s="40" t="s">
        <v>153</v>
      </c>
      <c r="E3004" s="190">
        <v>0.45100000000000001</v>
      </c>
      <c r="F3004" s="189">
        <v>42.312999999999995</v>
      </c>
      <c r="G3004" s="38">
        <f t="shared" si="46"/>
        <v>19.083162999999999</v>
      </c>
      <c r="H3004" s="39"/>
      <c r="I3004" s="36"/>
      <c r="J3004" s="35">
        <v>3.3</v>
      </c>
    </row>
    <row r="3005" spans="1:10">
      <c r="A3005" s="237"/>
      <c r="B3005" s="235"/>
      <c r="C3005" s="40"/>
      <c r="D3005" s="199"/>
      <c r="E3005" s="190"/>
      <c r="F3005" s="189" t="s">
        <v>16</v>
      </c>
      <c r="G3005" s="38" t="str">
        <f t="shared" si="46"/>
        <v/>
      </c>
      <c r="H3005" s="39"/>
      <c r="I3005" s="36"/>
      <c r="J3005" s="35">
        <v>3.3</v>
      </c>
    </row>
    <row r="3006" spans="1:10" ht="25.5">
      <c r="A3006" s="237"/>
      <c r="B3006" s="235"/>
      <c r="C3006" s="4" t="s">
        <v>1482</v>
      </c>
      <c r="D3006" s="199"/>
      <c r="E3006" s="190"/>
      <c r="F3006" s="189" t="s">
        <v>16</v>
      </c>
      <c r="G3006" s="38" t="str">
        <f t="shared" si="46"/>
        <v/>
      </c>
      <c r="H3006" s="39"/>
      <c r="I3006" s="36"/>
      <c r="J3006" s="35">
        <v>3.3</v>
      </c>
    </row>
    <row r="3007" spans="1:10" ht="25.5">
      <c r="A3007" s="237"/>
      <c r="B3007" s="235"/>
      <c r="C3007" s="57" t="s">
        <v>1479</v>
      </c>
      <c r="D3007" s="199"/>
      <c r="E3007" s="190"/>
      <c r="F3007" s="189" t="s">
        <v>16</v>
      </c>
      <c r="G3007" s="38" t="str">
        <f t="shared" si="46"/>
        <v/>
      </c>
      <c r="H3007" s="39"/>
      <c r="I3007" s="36"/>
      <c r="J3007" s="35">
        <v>3.3</v>
      </c>
    </row>
    <row r="3008" spans="1:10" ht="15.75" thickBot="1">
      <c r="A3008" s="238"/>
      <c r="B3008" s="236"/>
      <c r="C3008" s="45"/>
      <c r="D3008" s="45"/>
      <c r="E3008" s="191"/>
      <c r="F3008" s="192" t="s">
        <v>16</v>
      </c>
      <c r="G3008" s="47" t="str">
        <f t="shared" si="46"/>
        <v/>
      </c>
      <c r="H3008" s="48"/>
      <c r="I3008" s="36"/>
      <c r="J3008" s="35">
        <v>3.3</v>
      </c>
    </row>
    <row r="3009" spans="1:10" ht="15.75" thickBot="1">
      <c r="A3009" s="231" t="s">
        <v>1485</v>
      </c>
      <c r="B3009" s="234" t="s">
        <v>1486</v>
      </c>
      <c r="C3009" s="30"/>
      <c r="D3009" s="31" t="s">
        <v>46</v>
      </c>
      <c r="E3009" s="186"/>
      <c r="F3009" s="193" t="s">
        <v>16</v>
      </c>
      <c r="G3009" s="32" t="str">
        <f t="shared" si="46"/>
        <v/>
      </c>
      <c r="H3009" s="33"/>
      <c r="I3009" s="34"/>
      <c r="J3009" s="35">
        <v>3.3</v>
      </c>
    </row>
    <row r="3010" spans="1:10">
      <c r="A3010" s="237"/>
      <c r="B3010" s="235"/>
      <c r="C3010" s="37"/>
      <c r="D3010" s="37"/>
      <c r="E3010" s="188"/>
      <c r="F3010" s="194" t="s">
        <v>16</v>
      </c>
      <c r="G3010" s="38" t="str">
        <f t="shared" si="46"/>
        <v/>
      </c>
      <c r="H3010" s="39"/>
      <c r="I3010" s="36"/>
      <c r="J3010" s="35">
        <v>3.3</v>
      </c>
    </row>
    <row r="3011" spans="1:10">
      <c r="A3011" s="237"/>
      <c r="B3011" s="235"/>
      <c r="C3011" s="40" t="s">
        <v>105</v>
      </c>
      <c r="D3011" s="40" t="s">
        <v>18</v>
      </c>
      <c r="E3011" s="190">
        <v>0.15</v>
      </c>
      <c r="F3011" s="195">
        <v>27.502499999999998</v>
      </c>
      <c r="G3011" s="38">
        <f t="shared" si="46"/>
        <v>4.1253749999999991</v>
      </c>
      <c r="H3011" s="43">
        <f>SUM(G3011:G3012)</f>
        <v>8.7798049999999996</v>
      </c>
      <c r="I3011" s="44"/>
      <c r="J3011" s="35">
        <v>3.3</v>
      </c>
    </row>
    <row r="3012" spans="1:10">
      <c r="A3012" s="237"/>
      <c r="B3012" s="235"/>
      <c r="C3012" s="40" t="s">
        <v>1413</v>
      </c>
      <c r="D3012" s="40" t="s">
        <v>153</v>
      </c>
      <c r="E3012" s="190">
        <v>0.11</v>
      </c>
      <c r="F3012" s="189">
        <v>42.312999999999995</v>
      </c>
      <c r="G3012" s="38">
        <f t="shared" si="46"/>
        <v>4.6544299999999996</v>
      </c>
      <c r="H3012" s="39"/>
      <c r="I3012" s="36"/>
      <c r="J3012" s="35">
        <v>3.3</v>
      </c>
    </row>
    <row r="3013" spans="1:10">
      <c r="A3013" s="237"/>
      <c r="B3013" s="235"/>
      <c r="C3013" s="40"/>
      <c r="D3013" s="199"/>
      <c r="E3013" s="190"/>
      <c r="F3013" s="189" t="s">
        <v>16</v>
      </c>
      <c r="G3013" s="38" t="str">
        <f t="shared" si="46"/>
        <v/>
      </c>
      <c r="H3013" s="39"/>
      <c r="I3013" s="36"/>
      <c r="J3013" s="35">
        <v>3.3</v>
      </c>
    </row>
    <row r="3014" spans="1:10" ht="25.5">
      <c r="A3014" s="237"/>
      <c r="B3014" s="235"/>
      <c r="C3014" s="4" t="s">
        <v>1487</v>
      </c>
      <c r="D3014" s="199"/>
      <c r="E3014" s="190"/>
      <c r="F3014" s="189" t="s">
        <v>16</v>
      </c>
      <c r="G3014" s="38" t="str">
        <f t="shared" ref="G3014:G3077" si="47">IF(ISNUMBER(F3014),E3014*F3014,"")</f>
        <v/>
      </c>
      <c r="H3014" s="39"/>
      <c r="I3014" s="36"/>
      <c r="J3014" s="35">
        <v>3.3</v>
      </c>
    </row>
    <row r="3015" spans="1:10" ht="25.5">
      <c r="A3015" s="237"/>
      <c r="B3015" s="235"/>
      <c r="C3015" s="57" t="s">
        <v>1479</v>
      </c>
      <c r="D3015" s="199"/>
      <c r="E3015" s="190"/>
      <c r="F3015" s="189" t="s">
        <v>16</v>
      </c>
      <c r="G3015" s="38" t="str">
        <f t="shared" si="47"/>
        <v/>
      </c>
      <c r="H3015" s="39"/>
      <c r="I3015" s="36"/>
      <c r="J3015" s="35">
        <v>3.3</v>
      </c>
    </row>
    <row r="3016" spans="1:10" ht="15.75" thickBot="1">
      <c r="A3016" s="238"/>
      <c r="B3016" s="236"/>
      <c r="C3016" s="45"/>
      <c r="D3016" s="45"/>
      <c r="E3016" s="191"/>
      <c r="F3016" s="192" t="s">
        <v>16</v>
      </c>
      <c r="G3016" s="47" t="str">
        <f t="shared" si="47"/>
        <v/>
      </c>
      <c r="H3016" s="48"/>
      <c r="I3016" s="36"/>
      <c r="J3016" s="35">
        <v>3.3</v>
      </c>
    </row>
    <row r="3017" spans="1:10" ht="15.75" thickBot="1">
      <c r="A3017" s="231" t="s">
        <v>1488</v>
      </c>
      <c r="B3017" s="234" t="s">
        <v>1489</v>
      </c>
      <c r="C3017" s="30"/>
      <c r="D3017" s="31" t="s">
        <v>24</v>
      </c>
      <c r="E3017" s="186"/>
      <c r="F3017" s="193" t="s">
        <v>16</v>
      </c>
      <c r="G3017" s="32" t="str">
        <f t="shared" si="47"/>
        <v/>
      </c>
      <c r="H3017" s="33"/>
      <c r="I3017" s="34"/>
      <c r="J3017" s="35">
        <v>1</v>
      </c>
    </row>
    <row r="3018" spans="1:10">
      <c r="A3018" s="232"/>
      <c r="B3018" s="235"/>
      <c r="C3018" s="37"/>
      <c r="D3018" s="37"/>
      <c r="E3018" s="188"/>
      <c r="F3018" s="194" t="s">
        <v>16</v>
      </c>
      <c r="G3018" s="38" t="str">
        <f t="shared" si="47"/>
        <v/>
      </c>
      <c r="H3018" s="39"/>
      <c r="I3018" s="36"/>
      <c r="J3018" s="35">
        <v>1</v>
      </c>
    </row>
    <row r="3019" spans="1:10">
      <c r="A3019" s="232"/>
      <c r="B3019" s="235"/>
      <c r="C3019" s="40" t="s">
        <v>105</v>
      </c>
      <c r="D3019" s="40" t="s">
        <v>18</v>
      </c>
      <c r="E3019" s="190">
        <v>0.3</v>
      </c>
      <c r="F3019" s="195">
        <v>27.502499999999998</v>
      </c>
      <c r="G3019" s="38">
        <f t="shared" si="47"/>
        <v>8.2507499999999983</v>
      </c>
      <c r="H3019" s="43">
        <f>SUM(G3019:G3020)</f>
        <v>80.289249999999996</v>
      </c>
      <c r="I3019" s="44"/>
      <c r="J3019" s="35">
        <v>1</v>
      </c>
    </row>
    <row r="3020" spans="1:10" ht="25.5">
      <c r="A3020" s="232"/>
      <c r="B3020" s="235"/>
      <c r="C3020" s="40" t="s">
        <v>1490</v>
      </c>
      <c r="D3020" s="40" t="s">
        <v>24</v>
      </c>
      <c r="E3020" s="190">
        <v>1</v>
      </c>
      <c r="F3020" s="189">
        <v>72.038499999999999</v>
      </c>
      <c r="G3020" s="38">
        <f t="shared" si="47"/>
        <v>72.038499999999999</v>
      </c>
      <c r="H3020" s="39"/>
      <c r="I3020" s="36"/>
      <c r="J3020" s="35">
        <v>1</v>
      </c>
    </row>
    <row r="3021" spans="1:10" ht="15.75" thickBot="1">
      <c r="A3021" s="233"/>
      <c r="B3021" s="236"/>
      <c r="C3021" s="45"/>
      <c r="D3021" s="45"/>
      <c r="E3021" s="191"/>
      <c r="F3021" s="192" t="s">
        <v>16</v>
      </c>
      <c r="G3021" s="47" t="str">
        <f t="shared" si="47"/>
        <v/>
      </c>
      <c r="H3021" s="48"/>
      <c r="I3021" s="36"/>
      <c r="J3021" s="35">
        <v>1</v>
      </c>
    </row>
    <row r="3022" spans="1:10" ht="15.75" hidden="1" thickBot="1">
      <c r="A3022" s="231" t="s">
        <v>1491</v>
      </c>
      <c r="B3022" s="234" t="s">
        <v>1492</v>
      </c>
      <c r="C3022" s="30"/>
      <c r="D3022" s="31" t="s">
        <v>46</v>
      </c>
      <c r="E3022" s="186"/>
      <c r="F3022" s="193" t="s">
        <v>16</v>
      </c>
      <c r="G3022" s="32" t="str">
        <f t="shared" si="47"/>
        <v/>
      </c>
      <c r="H3022" s="33"/>
      <c r="I3022" s="34"/>
      <c r="J3022" s="35">
        <v>0</v>
      </c>
    </row>
    <row r="3023" spans="1:10" ht="15.75" hidden="1" thickBot="1">
      <c r="A3023" s="232"/>
      <c r="B3023" s="235"/>
      <c r="C3023" s="37"/>
      <c r="D3023" s="37"/>
      <c r="E3023" s="188"/>
      <c r="F3023" s="194" t="s">
        <v>16</v>
      </c>
      <c r="G3023" s="38" t="str">
        <f t="shared" si="47"/>
        <v/>
      </c>
      <c r="H3023" s="39"/>
      <c r="I3023" s="36"/>
      <c r="J3023" s="35">
        <v>0</v>
      </c>
    </row>
    <row r="3024" spans="1:10" ht="15.75" hidden="1" thickBot="1">
      <c r="A3024" s="232"/>
      <c r="B3024" s="235"/>
      <c r="C3024" s="40" t="s">
        <v>105</v>
      </c>
      <c r="D3024" s="40" t="s">
        <v>18</v>
      </c>
      <c r="E3024" s="190">
        <v>0.3</v>
      </c>
      <c r="F3024" s="195">
        <v>27.502499999999998</v>
      </c>
      <c r="G3024" s="38">
        <f t="shared" si="47"/>
        <v>8.2507499999999983</v>
      </c>
      <c r="H3024" s="43">
        <f>SUM(G3024:G3025)</f>
        <v>8.2507499999999983</v>
      </c>
      <c r="I3024" s="44"/>
      <c r="J3024" s="35">
        <v>0</v>
      </c>
    </row>
    <row r="3025" spans="1:10" ht="51.75" hidden="1" thickBot="1">
      <c r="A3025" s="232"/>
      <c r="B3025" s="235"/>
      <c r="C3025" s="40" t="s">
        <v>1493</v>
      </c>
      <c r="D3025" s="40" t="s">
        <v>24</v>
      </c>
      <c r="E3025" s="190">
        <v>1</v>
      </c>
      <c r="F3025" s="189" t="s">
        <v>16</v>
      </c>
      <c r="G3025" s="38" t="str">
        <f t="shared" si="47"/>
        <v/>
      </c>
      <c r="H3025" s="39"/>
      <c r="I3025" s="36"/>
      <c r="J3025" s="35">
        <v>0</v>
      </c>
    </row>
    <row r="3026" spans="1:10" ht="15.75" hidden="1" thickBot="1">
      <c r="A3026" s="233"/>
      <c r="B3026" s="236"/>
      <c r="C3026" s="45"/>
      <c r="D3026" s="45"/>
      <c r="E3026" s="191"/>
      <c r="F3026" s="192" t="s">
        <v>16</v>
      </c>
      <c r="G3026" s="47" t="str">
        <f t="shared" si="47"/>
        <v/>
      </c>
      <c r="H3026" s="48"/>
      <c r="I3026" s="36"/>
      <c r="J3026" s="35">
        <v>0</v>
      </c>
    </row>
    <row r="3027" spans="1:10" ht="15.75" hidden="1" thickBot="1">
      <c r="A3027" s="231" t="s">
        <v>1494</v>
      </c>
      <c r="B3027" s="234" t="s">
        <v>1495</v>
      </c>
      <c r="C3027" s="30"/>
      <c r="D3027" s="31" t="s">
        <v>24</v>
      </c>
      <c r="E3027" s="186"/>
      <c r="F3027" s="193" t="s">
        <v>16</v>
      </c>
      <c r="G3027" s="32" t="str">
        <f t="shared" si="47"/>
        <v/>
      </c>
      <c r="H3027" s="33"/>
      <c r="I3027" s="34"/>
      <c r="J3027" s="35">
        <v>0</v>
      </c>
    </row>
    <row r="3028" spans="1:10" ht="15.75" hidden="1" thickBot="1">
      <c r="A3028" s="232"/>
      <c r="B3028" s="235"/>
      <c r="C3028" s="37"/>
      <c r="D3028" s="37"/>
      <c r="E3028" s="188"/>
      <c r="F3028" s="194" t="s">
        <v>16</v>
      </c>
      <c r="G3028" s="38" t="str">
        <f t="shared" si="47"/>
        <v/>
      </c>
      <c r="H3028" s="39"/>
      <c r="I3028" s="36"/>
      <c r="J3028" s="35">
        <v>0</v>
      </c>
    </row>
    <row r="3029" spans="1:10" ht="15.75" hidden="1" thickBot="1">
      <c r="A3029" s="232"/>
      <c r="B3029" s="235"/>
      <c r="C3029" s="40" t="s">
        <v>105</v>
      </c>
      <c r="D3029" s="40" t="s">
        <v>18</v>
      </c>
      <c r="E3029" s="190">
        <v>0.15</v>
      </c>
      <c r="F3029" s="195">
        <v>27.502499999999998</v>
      </c>
      <c r="G3029" s="38">
        <f t="shared" si="47"/>
        <v>4.1253749999999991</v>
      </c>
      <c r="H3029" s="43">
        <f>SUM(G3029:G3030)</f>
        <v>4.1253749999999991</v>
      </c>
      <c r="I3029" s="44"/>
      <c r="J3029" s="35">
        <v>0</v>
      </c>
    </row>
    <row r="3030" spans="1:10" ht="26.25" hidden="1" thickBot="1">
      <c r="A3030" s="232"/>
      <c r="B3030" s="235"/>
      <c r="C3030" s="40" t="s">
        <v>1496</v>
      </c>
      <c r="D3030" s="40" t="s">
        <v>24</v>
      </c>
      <c r="E3030" s="190">
        <v>1</v>
      </c>
      <c r="F3030" s="189" t="s">
        <v>16</v>
      </c>
      <c r="G3030" s="38" t="str">
        <f t="shared" si="47"/>
        <v/>
      </c>
      <c r="H3030" s="39"/>
      <c r="I3030" s="36"/>
      <c r="J3030" s="35">
        <v>0</v>
      </c>
    </row>
    <row r="3031" spans="1:10" ht="15.75" hidden="1" thickBot="1">
      <c r="A3031" s="233"/>
      <c r="B3031" s="236"/>
      <c r="C3031" s="45"/>
      <c r="D3031" s="45"/>
      <c r="E3031" s="191"/>
      <c r="F3031" s="192" t="s">
        <v>16</v>
      </c>
      <c r="G3031" s="47" t="str">
        <f t="shared" si="47"/>
        <v/>
      </c>
      <c r="H3031" s="48"/>
      <c r="I3031" s="36"/>
      <c r="J3031" s="35">
        <v>0</v>
      </c>
    </row>
    <row r="3032" spans="1:10" ht="15.75" hidden="1" thickBot="1">
      <c r="A3032" s="231" t="s">
        <v>1497</v>
      </c>
      <c r="B3032" s="234" t="s">
        <v>1498</v>
      </c>
      <c r="C3032" s="30"/>
      <c r="D3032" s="31" t="s">
        <v>24</v>
      </c>
      <c r="E3032" s="186"/>
      <c r="F3032" s="193" t="s">
        <v>16</v>
      </c>
      <c r="G3032" s="32" t="str">
        <f t="shared" si="47"/>
        <v/>
      </c>
      <c r="H3032" s="33"/>
      <c r="I3032" s="34"/>
      <c r="J3032" s="35">
        <v>0</v>
      </c>
    </row>
    <row r="3033" spans="1:10" ht="15.75" hidden="1" thickBot="1">
      <c r="A3033" s="232"/>
      <c r="B3033" s="235"/>
      <c r="C3033" s="37"/>
      <c r="D3033" s="37"/>
      <c r="E3033" s="188"/>
      <c r="F3033" s="194" t="s">
        <v>16</v>
      </c>
      <c r="G3033" s="38" t="str">
        <f t="shared" si="47"/>
        <v/>
      </c>
      <c r="H3033" s="39"/>
      <c r="I3033" s="36"/>
      <c r="J3033" s="35">
        <v>0</v>
      </c>
    </row>
    <row r="3034" spans="1:10" ht="15.75" hidden="1" thickBot="1">
      <c r="A3034" s="232"/>
      <c r="B3034" s="235"/>
      <c r="C3034" s="40" t="s">
        <v>105</v>
      </c>
      <c r="D3034" s="40" t="s">
        <v>18</v>
      </c>
      <c r="E3034" s="190">
        <v>0.15</v>
      </c>
      <c r="F3034" s="195">
        <v>27.502499999999998</v>
      </c>
      <c r="G3034" s="38">
        <f t="shared" si="47"/>
        <v>4.1253749999999991</v>
      </c>
      <c r="H3034" s="43">
        <f>SUM(G3034:G3035)</f>
        <v>4.1253749999999991</v>
      </c>
      <c r="I3034" s="44"/>
      <c r="J3034" s="35">
        <v>0</v>
      </c>
    </row>
    <row r="3035" spans="1:10" ht="26.25" hidden="1" thickBot="1">
      <c r="A3035" s="232"/>
      <c r="B3035" s="235"/>
      <c r="C3035" s="40" t="s">
        <v>1499</v>
      </c>
      <c r="D3035" s="40" t="s">
        <v>24</v>
      </c>
      <c r="E3035" s="190">
        <v>1</v>
      </c>
      <c r="F3035" s="189" t="s">
        <v>16</v>
      </c>
      <c r="G3035" s="38" t="str">
        <f t="shared" si="47"/>
        <v/>
      </c>
      <c r="H3035" s="39"/>
      <c r="I3035" s="36"/>
      <c r="J3035" s="35">
        <v>0</v>
      </c>
    </row>
    <row r="3036" spans="1:10" ht="15.75" hidden="1" thickBot="1">
      <c r="A3036" s="233"/>
      <c r="B3036" s="236"/>
      <c r="C3036" s="45"/>
      <c r="D3036" s="45"/>
      <c r="E3036" s="191"/>
      <c r="F3036" s="192" t="s">
        <v>16</v>
      </c>
      <c r="G3036" s="47" t="str">
        <f t="shared" si="47"/>
        <v/>
      </c>
      <c r="H3036" s="48"/>
      <c r="I3036" s="36"/>
      <c r="J3036" s="35">
        <v>0</v>
      </c>
    </row>
    <row r="3037" spans="1:10" ht="15.75" hidden="1" thickBot="1">
      <c r="A3037" s="231" t="s">
        <v>1500</v>
      </c>
      <c r="B3037" s="234" t="s">
        <v>1501</v>
      </c>
      <c r="C3037" s="30"/>
      <c r="D3037" s="31" t="s">
        <v>24</v>
      </c>
      <c r="E3037" s="186"/>
      <c r="F3037" s="193" t="s">
        <v>16</v>
      </c>
      <c r="G3037" s="32" t="str">
        <f t="shared" si="47"/>
        <v/>
      </c>
      <c r="H3037" s="33"/>
      <c r="I3037" s="34"/>
      <c r="J3037" s="35">
        <v>0</v>
      </c>
    </row>
    <row r="3038" spans="1:10" ht="15.75" hidden="1" thickBot="1">
      <c r="A3038" s="232"/>
      <c r="B3038" s="235"/>
      <c r="C3038" s="37"/>
      <c r="D3038" s="37"/>
      <c r="E3038" s="188"/>
      <c r="F3038" s="194" t="s">
        <v>16</v>
      </c>
      <c r="G3038" s="38" t="str">
        <f t="shared" si="47"/>
        <v/>
      </c>
      <c r="H3038" s="39"/>
      <c r="I3038" s="36"/>
      <c r="J3038" s="35">
        <v>0</v>
      </c>
    </row>
    <row r="3039" spans="1:10" ht="15.75" hidden="1" thickBot="1">
      <c r="A3039" s="232"/>
      <c r="B3039" s="235"/>
      <c r="C3039" s="40" t="s">
        <v>105</v>
      </c>
      <c r="D3039" s="40" t="s">
        <v>18</v>
      </c>
      <c r="E3039" s="190">
        <v>0.1</v>
      </c>
      <c r="F3039" s="195">
        <v>27.502499999999998</v>
      </c>
      <c r="G3039" s="38">
        <f t="shared" si="47"/>
        <v>2.7502499999999999</v>
      </c>
      <c r="H3039" s="43">
        <f>SUM(G3039:G3040)</f>
        <v>2.7502499999999999</v>
      </c>
      <c r="I3039" s="44"/>
      <c r="J3039" s="35">
        <v>0</v>
      </c>
    </row>
    <row r="3040" spans="1:10" ht="39" hidden="1" thickBot="1">
      <c r="A3040" s="232"/>
      <c r="B3040" s="235"/>
      <c r="C3040" s="40" t="s">
        <v>1502</v>
      </c>
      <c r="D3040" s="40" t="s">
        <v>24</v>
      </c>
      <c r="E3040" s="190">
        <v>1</v>
      </c>
      <c r="F3040" s="189" t="s">
        <v>16</v>
      </c>
      <c r="G3040" s="38" t="str">
        <f t="shared" si="47"/>
        <v/>
      </c>
      <c r="H3040" s="39"/>
      <c r="I3040" s="36"/>
      <c r="J3040" s="35">
        <v>0</v>
      </c>
    </row>
    <row r="3041" spans="1:10" ht="15.75" hidden="1" thickBot="1">
      <c r="A3041" s="233"/>
      <c r="B3041" s="236"/>
      <c r="C3041" s="45"/>
      <c r="D3041" s="45"/>
      <c r="E3041" s="191"/>
      <c r="F3041" s="192" t="s">
        <v>16</v>
      </c>
      <c r="G3041" s="47" t="str">
        <f t="shared" si="47"/>
        <v/>
      </c>
      <c r="H3041" s="48"/>
      <c r="I3041" s="36"/>
      <c r="J3041" s="35">
        <v>0</v>
      </c>
    </row>
    <row r="3042" spans="1:10" ht="15.75" hidden="1" thickBot="1">
      <c r="A3042" s="231" t="s">
        <v>1503</v>
      </c>
      <c r="B3042" s="234" t="s">
        <v>1504</v>
      </c>
      <c r="C3042" s="30"/>
      <c r="D3042" s="31" t="s">
        <v>24</v>
      </c>
      <c r="E3042" s="186"/>
      <c r="F3042" s="193" t="s">
        <v>16</v>
      </c>
      <c r="G3042" s="32" t="str">
        <f t="shared" si="47"/>
        <v/>
      </c>
      <c r="H3042" s="33"/>
      <c r="I3042" s="34"/>
      <c r="J3042" s="35">
        <v>0</v>
      </c>
    </row>
    <row r="3043" spans="1:10" ht="15.75" hidden="1" thickBot="1">
      <c r="A3043" s="232"/>
      <c r="B3043" s="235"/>
      <c r="C3043" s="37"/>
      <c r="D3043" s="37"/>
      <c r="E3043" s="188"/>
      <c r="F3043" s="194" t="s">
        <v>16</v>
      </c>
      <c r="G3043" s="38" t="str">
        <f t="shared" si="47"/>
        <v/>
      </c>
      <c r="H3043" s="39"/>
      <c r="I3043" s="36"/>
      <c r="J3043" s="35">
        <v>0</v>
      </c>
    </row>
    <row r="3044" spans="1:10" ht="15.75" hidden="1" thickBot="1">
      <c r="A3044" s="232"/>
      <c r="B3044" s="235"/>
      <c r="C3044" s="40" t="s">
        <v>105</v>
      </c>
      <c r="D3044" s="40" t="s">
        <v>18</v>
      </c>
      <c r="E3044" s="190">
        <v>0.4</v>
      </c>
      <c r="F3044" s="195">
        <v>27.502499999999998</v>
      </c>
      <c r="G3044" s="38">
        <f t="shared" si="47"/>
        <v>11.000999999999999</v>
      </c>
      <c r="H3044" s="43">
        <f>SUM(G3044:G3045)</f>
        <v>11.000999999999999</v>
      </c>
      <c r="I3044" s="44"/>
      <c r="J3044" s="35">
        <v>0</v>
      </c>
    </row>
    <row r="3045" spans="1:10" ht="39" hidden="1" thickBot="1">
      <c r="A3045" s="232"/>
      <c r="B3045" s="235"/>
      <c r="C3045" s="40" t="s">
        <v>1505</v>
      </c>
      <c r="D3045" s="40" t="s">
        <v>24</v>
      </c>
      <c r="E3045" s="190">
        <v>1</v>
      </c>
      <c r="F3045" s="189" t="s">
        <v>16</v>
      </c>
      <c r="G3045" s="38" t="str">
        <f t="shared" si="47"/>
        <v/>
      </c>
      <c r="H3045" s="39"/>
      <c r="I3045" s="36"/>
      <c r="J3045" s="35">
        <v>0</v>
      </c>
    </row>
    <row r="3046" spans="1:10" ht="15.75" hidden="1" thickBot="1">
      <c r="A3046" s="233"/>
      <c r="B3046" s="236"/>
      <c r="C3046" s="45"/>
      <c r="D3046" s="45"/>
      <c r="E3046" s="191"/>
      <c r="F3046" s="192" t="s">
        <v>16</v>
      </c>
      <c r="G3046" s="47" t="str">
        <f t="shared" si="47"/>
        <v/>
      </c>
      <c r="H3046" s="48"/>
      <c r="I3046" s="36"/>
      <c r="J3046" s="35">
        <v>0</v>
      </c>
    </row>
    <row r="3047" spans="1:10" ht="15.75" hidden="1" thickBot="1">
      <c r="A3047" s="231" t="s">
        <v>1506</v>
      </c>
      <c r="B3047" s="234" t="s">
        <v>1507</v>
      </c>
      <c r="C3047" s="30"/>
      <c r="D3047" s="31" t="s">
        <v>24</v>
      </c>
      <c r="E3047" s="186"/>
      <c r="F3047" s="193" t="s">
        <v>16</v>
      </c>
      <c r="G3047" s="32" t="str">
        <f t="shared" si="47"/>
        <v/>
      </c>
      <c r="H3047" s="33"/>
      <c r="I3047" s="34"/>
      <c r="J3047" s="35">
        <v>0</v>
      </c>
    </row>
    <row r="3048" spans="1:10" ht="15.75" hidden="1" thickBot="1">
      <c r="A3048" s="232"/>
      <c r="B3048" s="235"/>
      <c r="C3048" s="37"/>
      <c r="D3048" s="37"/>
      <c r="E3048" s="188"/>
      <c r="F3048" s="194" t="s">
        <v>16</v>
      </c>
      <c r="G3048" s="38" t="str">
        <f t="shared" si="47"/>
        <v/>
      </c>
      <c r="H3048" s="39"/>
      <c r="I3048" s="36"/>
      <c r="J3048" s="35">
        <v>0</v>
      </c>
    </row>
    <row r="3049" spans="1:10" ht="15.75" hidden="1" thickBot="1">
      <c r="A3049" s="232"/>
      <c r="B3049" s="235"/>
      <c r="C3049" s="40" t="s">
        <v>105</v>
      </c>
      <c r="D3049" s="40" t="s">
        <v>18</v>
      </c>
      <c r="E3049" s="190">
        <v>0.4</v>
      </c>
      <c r="F3049" s="195">
        <v>27.502499999999998</v>
      </c>
      <c r="G3049" s="38">
        <f t="shared" si="47"/>
        <v>11.000999999999999</v>
      </c>
      <c r="H3049" s="43">
        <f>SUM(G3049:G3050)</f>
        <v>11.000999999999999</v>
      </c>
      <c r="I3049" s="44"/>
      <c r="J3049" s="35">
        <v>0</v>
      </c>
    </row>
    <row r="3050" spans="1:10" ht="39" hidden="1" thickBot="1">
      <c r="A3050" s="232"/>
      <c r="B3050" s="235"/>
      <c r="C3050" s="40" t="s">
        <v>1508</v>
      </c>
      <c r="D3050" s="40" t="s">
        <v>24</v>
      </c>
      <c r="E3050" s="190">
        <v>1</v>
      </c>
      <c r="F3050" s="189" t="s">
        <v>16</v>
      </c>
      <c r="G3050" s="38" t="str">
        <f t="shared" si="47"/>
        <v/>
      </c>
      <c r="H3050" s="39"/>
      <c r="I3050" s="36"/>
      <c r="J3050" s="35">
        <v>0</v>
      </c>
    </row>
    <row r="3051" spans="1:10" ht="15.75" hidden="1" thickBot="1">
      <c r="A3051" s="233"/>
      <c r="B3051" s="236"/>
      <c r="C3051" s="45"/>
      <c r="D3051" s="45"/>
      <c r="E3051" s="191"/>
      <c r="F3051" s="192" t="s">
        <v>16</v>
      </c>
      <c r="G3051" s="47" t="str">
        <f t="shared" si="47"/>
        <v/>
      </c>
      <c r="H3051" s="48"/>
      <c r="I3051" s="36"/>
      <c r="J3051" s="35">
        <v>0</v>
      </c>
    </row>
    <row r="3052" spans="1:10" ht="15.75" hidden="1" thickBot="1">
      <c r="A3052" s="231" t="s">
        <v>1509</v>
      </c>
      <c r="B3052" s="234" t="s">
        <v>1510</v>
      </c>
      <c r="C3052" s="30"/>
      <c r="D3052" s="31" t="s">
        <v>24</v>
      </c>
      <c r="E3052" s="186"/>
      <c r="F3052" s="193" t="s">
        <v>16</v>
      </c>
      <c r="G3052" s="32" t="str">
        <f t="shared" si="47"/>
        <v/>
      </c>
      <c r="H3052" s="33"/>
      <c r="I3052" s="34"/>
      <c r="J3052" s="35">
        <v>0</v>
      </c>
    </row>
    <row r="3053" spans="1:10" ht="15.75" hidden="1" thickBot="1">
      <c r="A3053" s="232"/>
      <c r="B3053" s="235"/>
      <c r="C3053" s="37"/>
      <c r="D3053" s="37"/>
      <c r="E3053" s="188"/>
      <c r="F3053" s="194" t="s">
        <v>16</v>
      </c>
      <c r="G3053" s="38" t="str">
        <f t="shared" si="47"/>
        <v/>
      </c>
      <c r="H3053" s="39"/>
      <c r="I3053" s="36"/>
      <c r="J3053" s="35">
        <v>0</v>
      </c>
    </row>
    <row r="3054" spans="1:10" ht="15.75" hidden="1" thickBot="1">
      <c r="A3054" s="232"/>
      <c r="B3054" s="235"/>
      <c r="C3054" s="40" t="s">
        <v>105</v>
      </c>
      <c r="D3054" s="40" t="s">
        <v>18</v>
      </c>
      <c r="E3054" s="190">
        <v>0.3</v>
      </c>
      <c r="F3054" s="195">
        <v>27.502499999999998</v>
      </c>
      <c r="G3054" s="38">
        <f t="shared" si="47"/>
        <v>8.2507499999999983</v>
      </c>
      <c r="H3054" s="43">
        <f>SUM(G3054:G3055)</f>
        <v>8.2507499999999983</v>
      </c>
      <c r="I3054" s="44"/>
      <c r="J3054" s="35">
        <v>0</v>
      </c>
    </row>
    <row r="3055" spans="1:10" ht="26.25" hidden="1" thickBot="1">
      <c r="A3055" s="232"/>
      <c r="B3055" s="235"/>
      <c r="C3055" s="40" t="s">
        <v>1511</v>
      </c>
      <c r="D3055" s="40" t="s">
        <v>24</v>
      </c>
      <c r="E3055" s="190">
        <v>1</v>
      </c>
      <c r="F3055" s="189" t="s">
        <v>16</v>
      </c>
      <c r="G3055" s="38" t="str">
        <f t="shared" si="47"/>
        <v/>
      </c>
      <c r="H3055" s="39"/>
      <c r="I3055" s="36"/>
      <c r="J3055" s="35">
        <v>0</v>
      </c>
    </row>
    <row r="3056" spans="1:10" ht="15.75" hidden="1" thickBot="1">
      <c r="A3056" s="233"/>
      <c r="B3056" s="236"/>
      <c r="C3056" s="45"/>
      <c r="D3056" s="45"/>
      <c r="E3056" s="191"/>
      <c r="F3056" s="192" t="s">
        <v>16</v>
      </c>
      <c r="G3056" s="47" t="str">
        <f t="shared" si="47"/>
        <v/>
      </c>
      <c r="H3056" s="48"/>
      <c r="I3056" s="36"/>
      <c r="J3056" s="35">
        <v>0</v>
      </c>
    </row>
    <row r="3057" spans="1:10" ht="15.75" thickBot="1">
      <c r="A3057" s="231" t="s">
        <v>1512</v>
      </c>
      <c r="B3057" s="234" t="s">
        <v>1513</v>
      </c>
      <c r="C3057" s="30"/>
      <c r="D3057" s="31" t="s">
        <v>24</v>
      </c>
      <c r="E3057" s="186"/>
      <c r="F3057" s="193" t="s">
        <v>16</v>
      </c>
      <c r="G3057" s="32" t="str">
        <f t="shared" si="47"/>
        <v/>
      </c>
      <c r="H3057" s="33"/>
      <c r="I3057" s="34"/>
      <c r="J3057" s="35">
        <v>2</v>
      </c>
    </row>
    <row r="3058" spans="1:10">
      <c r="A3058" s="232"/>
      <c r="B3058" s="235"/>
      <c r="C3058" s="37"/>
      <c r="D3058" s="37"/>
      <c r="E3058" s="188"/>
      <c r="F3058" s="194" t="s">
        <v>16</v>
      </c>
      <c r="G3058" s="38" t="str">
        <f t="shared" si="47"/>
        <v/>
      </c>
      <c r="H3058" s="39"/>
      <c r="I3058" s="36"/>
      <c r="J3058" s="35">
        <v>2</v>
      </c>
    </row>
    <row r="3059" spans="1:10">
      <c r="A3059" s="232"/>
      <c r="B3059" s="235"/>
      <c r="C3059" s="40" t="s">
        <v>105</v>
      </c>
      <c r="D3059" s="40" t="s">
        <v>18</v>
      </c>
      <c r="E3059" s="190">
        <v>0.2</v>
      </c>
      <c r="F3059" s="195">
        <v>27.502499999999998</v>
      </c>
      <c r="G3059" s="38">
        <f t="shared" si="47"/>
        <v>5.5004999999999997</v>
      </c>
      <c r="H3059" s="43">
        <f>SUM(G3059:G3060)</f>
        <v>31.634999999999998</v>
      </c>
      <c r="I3059" s="44"/>
      <c r="J3059" s="35">
        <v>2</v>
      </c>
    </row>
    <row r="3060" spans="1:10" ht="25.5">
      <c r="A3060" s="232"/>
      <c r="B3060" s="235"/>
      <c r="C3060" s="40" t="s">
        <v>1514</v>
      </c>
      <c r="D3060" s="40" t="s">
        <v>24</v>
      </c>
      <c r="E3060" s="190">
        <v>1</v>
      </c>
      <c r="F3060" s="189">
        <v>26.134499999999999</v>
      </c>
      <c r="G3060" s="38">
        <f t="shared" si="47"/>
        <v>26.134499999999999</v>
      </c>
      <c r="H3060" s="39"/>
      <c r="I3060" s="36"/>
      <c r="J3060" s="35">
        <v>2</v>
      </c>
    </row>
    <row r="3061" spans="1:10" ht="15.75" thickBot="1">
      <c r="A3061" s="233"/>
      <c r="B3061" s="236"/>
      <c r="C3061" s="45"/>
      <c r="D3061" s="45"/>
      <c r="E3061" s="191"/>
      <c r="F3061" s="192" t="s">
        <v>16</v>
      </c>
      <c r="G3061" s="47" t="str">
        <f t="shared" si="47"/>
        <v/>
      </c>
      <c r="H3061" s="48"/>
      <c r="I3061" s="36"/>
      <c r="J3061" s="35">
        <v>2</v>
      </c>
    </row>
    <row r="3062" spans="1:10" ht="15.75" thickBot="1">
      <c r="A3062" s="231" t="s">
        <v>1515</v>
      </c>
      <c r="B3062" s="234" t="s">
        <v>1516</v>
      </c>
      <c r="C3062" s="30"/>
      <c r="D3062" s="31" t="s">
        <v>24</v>
      </c>
      <c r="E3062" s="186"/>
      <c r="F3062" s="193" t="s">
        <v>16</v>
      </c>
      <c r="G3062" s="32" t="str">
        <f t="shared" si="47"/>
        <v/>
      </c>
      <c r="H3062" s="33"/>
      <c r="I3062" s="34"/>
      <c r="J3062" s="35">
        <v>2</v>
      </c>
    </row>
    <row r="3063" spans="1:10">
      <c r="A3063" s="232"/>
      <c r="B3063" s="235"/>
      <c r="C3063" s="37"/>
      <c r="D3063" s="37"/>
      <c r="E3063" s="188"/>
      <c r="F3063" s="194" t="s">
        <v>16</v>
      </c>
      <c r="G3063" s="38" t="str">
        <f t="shared" si="47"/>
        <v/>
      </c>
      <c r="H3063" s="39"/>
      <c r="I3063" s="36"/>
      <c r="J3063" s="35">
        <v>2</v>
      </c>
    </row>
    <row r="3064" spans="1:10">
      <c r="A3064" s="232"/>
      <c r="B3064" s="235"/>
      <c r="C3064" s="40" t="s">
        <v>105</v>
      </c>
      <c r="D3064" s="40" t="s">
        <v>18</v>
      </c>
      <c r="E3064" s="190">
        <v>0.2</v>
      </c>
      <c r="F3064" s="195">
        <v>27.502499999999998</v>
      </c>
      <c r="G3064" s="38">
        <f t="shared" si="47"/>
        <v>5.5004999999999997</v>
      </c>
      <c r="H3064" s="43">
        <f>SUM(G3064:G3065)</f>
        <v>17.518000000000001</v>
      </c>
      <c r="I3064" s="44"/>
      <c r="J3064" s="35">
        <v>2</v>
      </c>
    </row>
    <row r="3065" spans="1:10" ht="25.5">
      <c r="A3065" s="232"/>
      <c r="B3065" s="235"/>
      <c r="C3065" s="40" t="s">
        <v>1517</v>
      </c>
      <c r="D3065" s="199" t="s">
        <v>24</v>
      </c>
      <c r="E3065" s="190">
        <v>1</v>
      </c>
      <c r="F3065" s="189">
        <v>12.0175</v>
      </c>
      <c r="G3065" s="38">
        <f t="shared" si="47"/>
        <v>12.0175</v>
      </c>
      <c r="H3065" s="39"/>
      <c r="I3065" s="36"/>
      <c r="J3065" s="35">
        <v>2</v>
      </c>
    </row>
    <row r="3066" spans="1:10" ht="15.75" thickBot="1">
      <c r="A3066" s="233"/>
      <c r="B3066" s="236"/>
      <c r="C3066" s="45"/>
      <c r="D3066" s="45"/>
      <c r="E3066" s="191"/>
      <c r="F3066" s="192" t="s">
        <v>16</v>
      </c>
      <c r="G3066" s="47" t="str">
        <f t="shared" si="47"/>
        <v/>
      </c>
      <c r="H3066" s="48"/>
      <c r="I3066" s="36"/>
      <c r="J3066" s="35">
        <v>2</v>
      </c>
    </row>
    <row r="3067" spans="1:10" ht="15.75" hidden="1" thickBot="1">
      <c r="A3067" s="231" t="s">
        <v>1518</v>
      </c>
      <c r="B3067" s="234" t="s">
        <v>1519</v>
      </c>
      <c r="C3067" s="30"/>
      <c r="D3067" s="31" t="s">
        <v>38</v>
      </c>
      <c r="E3067" s="186"/>
      <c r="F3067" s="193" t="s">
        <v>16</v>
      </c>
      <c r="G3067" s="32" t="str">
        <f t="shared" si="47"/>
        <v/>
      </c>
      <c r="H3067" s="33"/>
      <c r="I3067" s="34"/>
      <c r="J3067" s="35">
        <v>0</v>
      </c>
    </row>
    <row r="3068" spans="1:10" ht="15.75" hidden="1" thickBot="1">
      <c r="A3068" s="232"/>
      <c r="B3068" s="235"/>
      <c r="C3068" s="37"/>
      <c r="D3068" s="37"/>
      <c r="E3068" s="188"/>
      <c r="F3068" s="194" t="s">
        <v>16</v>
      </c>
      <c r="G3068" s="38" t="str">
        <f t="shared" si="47"/>
        <v/>
      </c>
      <c r="H3068" s="39"/>
      <c r="I3068" s="36"/>
      <c r="J3068" s="35">
        <v>0</v>
      </c>
    </row>
    <row r="3069" spans="1:10" ht="39" hidden="1" thickBot="1">
      <c r="A3069" s="232"/>
      <c r="B3069" s="235"/>
      <c r="C3069" s="40" t="s">
        <v>699</v>
      </c>
      <c r="D3069" s="40" t="s">
        <v>212</v>
      </c>
      <c r="E3069" s="190">
        <v>2.1960000000000002</v>
      </c>
      <c r="F3069" s="195">
        <v>0.38949999999999996</v>
      </c>
      <c r="G3069" s="38">
        <f t="shared" si="47"/>
        <v>0.85534199999999994</v>
      </c>
      <c r="H3069" s="43">
        <f>SUM(G3069:G3075)</f>
        <v>822.7006745000001</v>
      </c>
      <c r="I3069" s="44"/>
      <c r="J3069" s="35">
        <v>0</v>
      </c>
    </row>
    <row r="3070" spans="1:10" ht="26.25" hidden="1" thickBot="1">
      <c r="A3070" s="232"/>
      <c r="B3070" s="235"/>
      <c r="C3070" s="40" t="s">
        <v>1520</v>
      </c>
      <c r="D3070" s="40" t="s">
        <v>151</v>
      </c>
      <c r="E3070" s="190">
        <v>3.4159999999999999</v>
      </c>
      <c r="F3070" s="195">
        <v>12.635</v>
      </c>
      <c r="G3070" s="38">
        <f t="shared" si="47"/>
        <v>43.161159999999995</v>
      </c>
      <c r="H3070" s="39"/>
      <c r="I3070" s="36"/>
      <c r="J3070" s="35">
        <v>0</v>
      </c>
    </row>
    <row r="3071" spans="1:10" ht="15.75" hidden="1" thickBot="1">
      <c r="A3071" s="232"/>
      <c r="B3071" s="235"/>
      <c r="C3071" s="40" t="s">
        <v>1413</v>
      </c>
      <c r="D3071" s="40" t="s">
        <v>153</v>
      </c>
      <c r="E3071" s="190">
        <v>0.96399999999999997</v>
      </c>
      <c r="F3071" s="189">
        <v>42.312999999999995</v>
      </c>
      <c r="G3071" s="38">
        <f t="shared" si="47"/>
        <v>40.789731999999994</v>
      </c>
      <c r="H3071" s="39"/>
      <c r="I3071" s="36"/>
      <c r="J3071" s="35">
        <v>0</v>
      </c>
    </row>
    <row r="3072" spans="1:10" ht="26.25" hidden="1" thickBot="1">
      <c r="A3072" s="232"/>
      <c r="B3072" s="235"/>
      <c r="C3072" s="40" t="s">
        <v>1521</v>
      </c>
      <c r="D3072" s="40" t="s">
        <v>220</v>
      </c>
      <c r="E3072" s="190">
        <v>1</v>
      </c>
      <c r="F3072" s="189">
        <v>648.09950000000003</v>
      </c>
      <c r="G3072" s="38">
        <f t="shared" si="47"/>
        <v>648.09950000000003</v>
      </c>
      <c r="H3072" s="39"/>
      <c r="I3072" s="36"/>
      <c r="J3072" s="35">
        <v>0</v>
      </c>
    </row>
    <row r="3073" spans="1:10" ht="26.25" hidden="1" thickBot="1">
      <c r="A3073" s="232"/>
      <c r="B3073" s="235"/>
      <c r="C3073" s="40" t="s">
        <v>246</v>
      </c>
      <c r="D3073" s="40" t="s">
        <v>151</v>
      </c>
      <c r="E3073" s="190">
        <v>2.992</v>
      </c>
      <c r="F3073" s="189">
        <v>2.4889999999999999</v>
      </c>
      <c r="G3073" s="38">
        <f t="shared" si="47"/>
        <v>7.4470879999999999</v>
      </c>
      <c r="H3073" s="39"/>
      <c r="I3073" s="36"/>
      <c r="J3073" s="35">
        <v>0</v>
      </c>
    </row>
    <row r="3074" spans="1:10" ht="15.75" hidden="1" thickBot="1">
      <c r="A3074" s="232"/>
      <c r="B3074" s="235"/>
      <c r="C3074" s="40" t="s">
        <v>33</v>
      </c>
      <c r="D3074" s="40" t="s">
        <v>18</v>
      </c>
      <c r="E3074" s="190">
        <v>1.619</v>
      </c>
      <c r="F3074" s="189">
        <v>22.5625</v>
      </c>
      <c r="G3074" s="38">
        <f t="shared" si="47"/>
        <v>36.528687499999997</v>
      </c>
      <c r="H3074" s="39"/>
      <c r="I3074" s="36"/>
      <c r="J3074" s="35">
        <v>0</v>
      </c>
    </row>
    <row r="3075" spans="1:10" ht="15.75" hidden="1" thickBot="1">
      <c r="A3075" s="232"/>
      <c r="B3075" s="235"/>
      <c r="C3075" s="40" t="s">
        <v>105</v>
      </c>
      <c r="D3075" s="40" t="s">
        <v>18</v>
      </c>
      <c r="E3075" s="190">
        <v>1.6659999999999999</v>
      </c>
      <c r="F3075" s="189">
        <v>27.502499999999998</v>
      </c>
      <c r="G3075" s="38">
        <f t="shared" si="47"/>
        <v>45.819164999999991</v>
      </c>
      <c r="H3075" s="39"/>
      <c r="I3075" s="36"/>
      <c r="J3075" s="35">
        <v>0</v>
      </c>
    </row>
    <row r="3076" spans="1:10" ht="15.75" hidden="1" thickBot="1">
      <c r="A3076" s="233"/>
      <c r="B3076" s="236"/>
      <c r="C3076" s="45"/>
      <c r="D3076" s="45"/>
      <c r="E3076" s="191"/>
      <c r="F3076" s="192" t="s">
        <v>16</v>
      </c>
      <c r="G3076" s="47" t="str">
        <f t="shared" si="47"/>
        <v/>
      </c>
      <c r="H3076" s="48"/>
      <c r="I3076" s="36"/>
      <c r="J3076" s="35">
        <v>0</v>
      </c>
    </row>
    <row r="3077" spans="1:10" ht="15.75" hidden="1" thickBot="1">
      <c r="A3077" s="231" t="s">
        <v>1522</v>
      </c>
      <c r="B3077" s="234" t="s">
        <v>1523</v>
      </c>
      <c r="C3077" s="30"/>
      <c r="D3077" s="31" t="s">
        <v>24</v>
      </c>
      <c r="E3077" s="186"/>
      <c r="F3077" s="193" t="s">
        <v>16</v>
      </c>
      <c r="G3077" s="32" t="str">
        <f t="shared" si="47"/>
        <v/>
      </c>
      <c r="H3077" s="33"/>
      <c r="I3077" s="34"/>
      <c r="J3077" s="35">
        <v>0</v>
      </c>
    </row>
    <row r="3078" spans="1:10" ht="15.75" hidden="1" thickBot="1">
      <c r="A3078" s="232"/>
      <c r="B3078" s="235"/>
      <c r="C3078" s="37"/>
      <c r="D3078" s="37"/>
      <c r="E3078" s="188"/>
      <c r="F3078" s="194" t="s">
        <v>16</v>
      </c>
      <c r="G3078" s="38" t="str">
        <f t="shared" ref="G3078:G3141" si="48">IF(ISNUMBER(F3078),E3078*F3078,"")</f>
        <v/>
      </c>
      <c r="H3078" s="39"/>
      <c r="I3078" s="36"/>
      <c r="J3078" s="35">
        <v>0</v>
      </c>
    </row>
    <row r="3079" spans="1:10" ht="15.75" hidden="1" thickBot="1">
      <c r="A3079" s="232"/>
      <c r="B3079" s="235"/>
      <c r="C3079" s="40" t="s">
        <v>105</v>
      </c>
      <c r="D3079" s="40" t="s">
        <v>18</v>
      </c>
      <c r="E3079" s="190">
        <v>0.2</v>
      </c>
      <c r="F3079" s="195">
        <v>27.502499999999998</v>
      </c>
      <c r="G3079" s="38">
        <f t="shared" si="48"/>
        <v>5.5004999999999997</v>
      </c>
      <c r="H3079" s="43">
        <f>SUM(G3079:G3080)</f>
        <v>5.5004999999999997</v>
      </c>
      <c r="I3079" s="44"/>
      <c r="J3079" s="35">
        <v>0</v>
      </c>
    </row>
    <row r="3080" spans="1:10" ht="26.25" hidden="1" thickBot="1">
      <c r="A3080" s="232"/>
      <c r="B3080" s="235"/>
      <c r="C3080" s="40" t="s">
        <v>1524</v>
      </c>
      <c r="D3080" s="40" t="s">
        <v>24</v>
      </c>
      <c r="E3080" s="190">
        <v>1</v>
      </c>
      <c r="F3080" s="189" t="s">
        <v>16</v>
      </c>
      <c r="G3080" s="38" t="str">
        <f t="shared" si="48"/>
        <v/>
      </c>
      <c r="H3080" s="39"/>
      <c r="I3080" s="36"/>
      <c r="J3080" s="35">
        <v>0</v>
      </c>
    </row>
    <row r="3081" spans="1:10" ht="15.75" hidden="1" thickBot="1">
      <c r="A3081" s="233"/>
      <c r="B3081" s="236"/>
      <c r="C3081" s="45"/>
      <c r="D3081" s="45"/>
      <c r="E3081" s="191"/>
      <c r="F3081" s="192" t="s">
        <v>16</v>
      </c>
      <c r="G3081" s="47" t="str">
        <f t="shared" si="48"/>
        <v/>
      </c>
      <c r="H3081" s="48"/>
      <c r="I3081" s="36"/>
      <c r="J3081" s="35">
        <v>0</v>
      </c>
    </row>
    <row r="3082" spans="1:10" ht="15.75" hidden="1" thickBot="1">
      <c r="A3082" s="231" t="s">
        <v>1525</v>
      </c>
      <c r="B3082" s="234" t="s">
        <v>1526</v>
      </c>
      <c r="C3082" s="30"/>
      <c r="D3082" s="31" t="s">
        <v>24</v>
      </c>
      <c r="E3082" s="186"/>
      <c r="F3082" s="193" t="s">
        <v>16</v>
      </c>
      <c r="G3082" s="32" t="str">
        <f t="shared" si="48"/>
        <v/>
      </c>
      <c r="H3082" s="33"/>
      <c r="I3082" s="34"/>
      <c r="J3082" s="35">
        <v>0</v>
      </c>
    </row>
    <row r="3083" spans="1:10" ht="15.75" hidden="1" thickBot="1">
      <c r="A3083" s="232"/>
      <c r="B3083" s="235"/>
      <c r="C3083" s="37"/>
      <c r="D3083" s="37"/>
      <c r="E3083" s="188"/>
      <c r="F3083" s="194" t="s">
        <v>16</v>
      </c>
      <c r="G3083" s="38" t="str">
        <f t="shared" si="48"/>
        <v/>
      </c>
      <c r="H3083" s="39"/>
      <c r="I3083" s="36"/>
      <c r="J3083" s="35">
        <v>0</v>
      </c>
    </row>
    <row r="3084" spans="1:10" ht="15.75" hidden="1" thickBot="1">
      <c r="A3084" s="232"/>
      <c r="B3084" s="235"/>
      <c r="C3084" s="40" t="s">
        <v>105</v>
      </c>
      <c r="D3084" s="40" t="s">
        <v>18</v>
      </c>
      <c r="E3084" s="190">
        <v>0.2</v>
      </c>
      <c r="F3084" s="195">
        <v>27.502499999999998</v>
      </c>
      <c r="G3084" s="38">
        <f t="shared" si="48"/>
        <v>5.5004999999999997</v>
      </c>
      <c r="H3084" s="43">
        <f>SUM(G3084:G3085)</f>
        <v>5.5004999999999997</v>
      </c>
      <c r="I3084" s="44"/>
      <c r="J3084" s="35">
        <v>0</v>
      </c>
    </row>
    <row r="3085" spans="1:10" ht="39" hidden="1" thickBot="1">
      <c r="A3085" s="232"/>
      <c r="B3085" s="235"/>
      <c r="C3085" s="40" t="s">
        <v>1527</v>
      </c>
      <c r="D3085" s="40" t="s">
        <v>24</v>
      </c>
      <c r="E3085" s="190">
        <v>1</v>
      </c>
      <c r="F3085" s="189" t="s">
        <v>16</v>
      </c>
      <c r="G3085" s="38" t="str">
        <f t="shared" si="48"/>
        <v/>
      </c>
      <c r="H3085" s="39"/>
      <c r="I3085" s="36"/>
      <c r="J3085" s="35">
        <v>0</v>
      </c>
    </row>
    <row r="3086" spans="1:10" ht="15.75" hidden="1" thickBot="1">
      <c r="A3086" s="233"/>
      <c r="B3086" s="236"/>
      <c r="C3086" s="45"/>
      <c r="D3086" s="45"/>
      <c r="E3086" s="191"/>
      <c r="F3086" s="192" t="s">
        <v>16</v>
      </c>
      <c r="G3086" s="47" t="str">
        <f t="shared" si="48"/>
        <v/>
      </c>
      <c r="H3086" s="48"/>
      <c r="I3086" s="36"/>
      <c r="J3086" s="35">
        <v>0</v>
      </c>
    </row>
    <row r="3087" spans="1:10" ht="15.75" hidden="1" thickBot="1">
      <c r="A3087" s="231" t="s">
        <v>1528</v>
      </c>
      <c r="B3087" s="234" t="s">
        <v>1529</v>
      </c>
      <c r="C3087" s="30"/>
      <c r="D3087" s="31" t="s">
        <v>24</v>
      </c>
      <c r="E3087" s="186"/>
      <c r="F3087" s="193" t="s">
        <v>16</v>
      </c>
      <c r="G3087" s="32" t="str">
        <f t="shared" si="48"/>
        <v/>
      </c>
      <c r="H3087" s="33"/>
      <c r="I3087" s="34"/>
      <c r="J3087" s="35">
        <v>0</v>
      </c>
    </row>
    <row r="3088" spans="1:10" ht="15.75" hidden="1" thickBot="1">
      <c r="A3088" s="232"/>
      <c r="B3088" s="235"/>
      <c r="C3088" s="37"/>
      <c r="D3088" s="37"/>
      <c r="E3088" s="188"/>
      <c r="F3088" s="194" t="s">
        <v>16</v>
      </c>
      <c r="G3088" s="38" t="str">
        <f t="shared" si="48"/>
        <v/>
      </c>
      <c r="H3088" s="39"/>
      <c r="I3088" s="36"/>
      <c r="J3088" s="35">
        <v>0</v>
      </c>
    </row>
    <row r="3089" spans="1:10" ht="15.75" hidden="1" thickBot="1">
      <c r="A3089" s="232"/>
      <c r="B3089" s="235"/>
      <c r="C3089" s="40" t="s">
        <v>105</v>
      </c>
      <c r="D3089" s="40" t="s">
        <v>18</v>
      </c>
      <c r="E3089" s="190">
        <v>0.2</v>
      </c>
      <c r="F3089" s="195">
        <v>27.502499999999998</v>
      </c>
      <c r="G3089" s="38">
        <f t="shared" si="48"/>
        <v>5.5004999999999997</v>
      </c>
      <c r="H3089" s="43">
        <f>SUM(G3089:G3090)</f>
        <v>5.5004999999999997</v>
      </c>
      <c r="I3089" s="44"/>
      <c r="J3089" s="35">
        <v>0</v>
      </c>
    </row>
    <row r="3090" spans="1:10" ht="26.25" hidden="1" thickBot="1">
      <c r="A3090" s="232"/>
      <c r="B3090" s="235"/>
      <c r="C3090" s="40" t="s">
        <v>1530</v>
      </c>
      <c r="D3090" s="40" t="s">
        <v>24</v>
      </c>
      <c r="E3090" s="190">
        <v>1</v>
      </c>
      <c r="F3090" s="189" t="s">
        <v>16</v>
      </c>
      <c r="G3090" s="38" t="str">
        <f t="shared" si="48"/>
        <v/>
      </c>
      <c r="H3090" s="39"/>
      <c r="I3090" s="36"/>
      <c r="J3090" s="35">
        <v>0</v>
      </c>
    </row>
    <row r="3091" spans="1:10" ht="15.75" hidden="1" thickBot="1">
      <c r="A3091" s="233"/>
      <c r="B3091" s="236"/>
      <c r="C3091" s="45"/>
      <c r="D3091" s="45"/>
      <c r="E3091" s="191"/>
      <c r="F3091" s="192" t="s">
        <v>16</v>
      </c>
      <c r="G3091" s="47" t="str">
        <f t="shared" si="48"/>
        <v/>
      </c>
      <c r="H3091" s="48"/>
      <c r="I3091" s="36"/>
      <c r="J3091" s="35">
        <v>0</v>
      </c>
    </row>
    <row r="3092" spans="1:10" ht="15.75" hidden="1" thickBot="1">
      <c r="A3092" s="231" t="s">
        <v>1531</v>
      </c>
      <c r="B3092" s="234" t="s">
        <v>1532</v>
      </c>
      <c r="C3092" s="30"/>
      <c r="D3092" s="31" t="s">
        <v>24</v>
      </c>
      <c r="E3092" s="186"/>
      <c r="F3092" s="193" t="s">
        <v>16</v>
      </c>
      <c r="G3092" s="32" t="str">
        <f t="shared" si="48"/>
        <v/>
      </c>
      <c r="H3092" s="33"/>
      <c r="I3092" s="34"/>
      <c r="J3092" s="35">
        <v>0</v>
      </c>
    </row>
    <row r="3093" spans="1:10" ht="15.75" hidden="1" thickBot="1">
      <c r="A3093" s="232"/>
      <c r="B3093" s="235"/>
      <c r="C3093" s="37"/>
      <c r="D3093" s="37"/>
      <c r="E3093" s="188"/>
      <c r="F3093" s="194" t="s">
        <v>16</v>
      </c>
      <c r="G3093" s="38" t="str">
        <f t="shared" si="48"/>
        <v/>
      </c>
      <c r="H3093" s="39"/>
      <c r="I3093" s="36"/>
      <c r="J3093" s="35">
        <v>0</v>
      </c>
    </row>
    <row r="3094" spans="1:10" ht="15.75" hidden="1" thickBot="1">
      <c r="A3094" s="232"/>
      <c r="B3094" s="235"/>
      <c r="C3094" s="40" t="s">
        <v>105</v>
      </c>
      <c r="D3094" s="40" t="s">
        <v>18</v>
      </c>
      <c r="E3094" s="190">
        <v>1.5</v>
      </c>
      <c r="F3094" s="195">
        <v>27.502499999999998</v>
      </c>
      <c r="G3094" s="38">
        <f t="shared" si="48"/>
        <v>41.253749999999997</v>
      </c>
      <c r="H3094" s="43">
        <f>SUM(G3094:G3095)</f>
        <v>41.253749999999997</v>
      </c>
      <c r="I3094" s="44"/>
      <c r="J3094" s="35">
        <v>0</v>
      </c>
    </row>
    <row r="3095" spans="1:10" ht="51.75" hidden="1" thickBot="1">
      <c r="A3095" s="232"/>
      <c r="B3095" s="235"/>
      <c r="C3095" s="72" t="s">
        <v>1533</v>
      </c>
      <c r="D3095" s="40" t="s">
        <v>24</v>
      </c>
      <c r="E3095" s="190">
        <v>1</v>
      </c>
      <c r="F3095" s="189" t="s">
        <v>16</v>
      </c>
      <c r="G3095" s="38" t="str">
        <f t="shared" si="48"/>
        <v/>
      </c>
      <c r="H3095" s="39"/>
      <c r="I3095" s="36"/>
      <c r="J3095" s="35">
        <v>0</v>
      </c>
    </row>
    <row r="3096" spans="1:10" ht="15.75" hidden="1" thickBot="1">
      <c r="A3096" s="233"/>
      <c r="B3096" s="236"/>
      <c r="C3096" s="45"/>
      <c r="D3096" s="45"/>
      <c r="E3096" s="191"/>
      <c r="F3096" s="192" t="s">
        <v>16</v>
      </c>
      <c r="G3096" s="47" t="str">
        <f t="shared" si="48"/>
        <v/>
      </c>
      <c r="H3096" s="48"/>
      <c r="I3096" s="36"/>
      <c r="J3096" s="35">
        <v>0</v>
      </c>
    </row>
    <row r="3097" spans="1:10" ht="15.75" hidden="1" thickBot="1">
      <c r="A3097" s="231" t="s">
        <v>1534</v>
      </c>
      <c r="B3097" s="234" t="s">
        <v>1535</v>
      </c>
      <c r="C3097" s="30"/>
      <c r="D3097" s="31" t="s">
        <v>24</v>
      </c>
      <c r="E3097" s="186"/>
      <c r="F3097" s="193" t="s">
        <v>16</v>
      </c>
      <c r="G3097" s="32" t="str">
        <f t="shared" si="48"/>
        <v/>
      </c>
      <c r="H3097" s="33"/>
      <c r="I3097" s="34"/>
      <c r="J3097" s="35">
        <v>0</v>
      </c>
    </row>
    <row r="3098" spans="1:10" ht="15.75" hidden="1" thickBot="1">
      <c r="A3098" s="232"/>
      <c r="B3098" s="235"/>
      <c r="C3098" s="37"/>
      <c r="D3098" s="37"/>
      <c r="E3098" s="188"/>
      <c r="F3098" s="194" t="s">
        <v>16</v>
      </c>
      <c r="G3098" s="38" t="str">
        <f t="shared" si="48"/>
        <v/>
      </c>
      <c r="H3098" s="39"/>
      <c r="I3098" s="36"/>
      <c r="J3098" s="35">
        <v>0</v>
      </c>
    </row>
    <row r="3099" spans="1:10" ht="15.75" hidden="1" thickBot="1">
      <c r="A3099" s="232"/>
      <c r="B3099" s="235"/>
      <c r="C3099" s="40" t="s">
        <v>105</v>
      </c>
      <c r="D3099" s="40" t="s">
        <v>18</v>
      </c>
      <c r="E3099" s="190">
        <v>1.5</v>
      </c>
      <c r="F3099" s="195">
        <v>27.502499999999998</v>
      </c>
      <c r="G3099" s="38">
        <f t="shared" si="48"/>
        <v>41.253749999999997</v>
      </c>
      <c r="H3099" s="43">
        <f>SUM(G3099:G3100)</f>
        <v>41.253749999999997</v>
      </c>
      <c r="I3099" s="44"/>
      <c r="J3099" s="35">
        <v>0</v>
      </c>
    </row>
    <row r="3100" spans="1:10" ht="15.75" hidden="1" thickBot="1">
      <c r="A3100" s="232"/>
      <c r="B3100" s="235"/>
      <c r="C3100" s="40" t="s">
        <v>1536</v>
      </c>
      <c r="D3100" s="40" t="s">
        <v>24</v>
      </c>
      <c r="E3100" s="190">
        <v>1</v>
      </c>
      <c r="F3100" s="189" t="s">
        <v>16</v>
      </c>
      <c r="G3100" s="38" t="str">
        <f t="shared" si="48"/>
        <v/>
      </c>
      <c r="H3100" s="39"/>
      <c r="I3100" s="36"/>
      <c r="J3100" s="35">
        <v>0</v>
      </c>
    </row>
    <row r="3101" spans="1:10" ht="15.75" hidden="1" thickBot="1">
      <c r="A3101" s="233"/>
      <c r="B3101" s="236"/>
      <c r="C3101" s="45"/>
      <c r="D3101" s="45"/>
      <c r="E3101" s="191"/>
      <c r="F3101" s="192" t="s">
        <v>16</v>
      </c>
      <c r="G3101" s="47" t="str">
        <f t="shared" si="48"/>
        <v/>
      </c>
      <c r="H3101" s="48"/>
      <c r="I3101" s="36"/>
      <c r="J3101" s="35">
        <v>0</v>
      </c>
    </row>
    <row r="3102" spans="1:10" ht="15.75" hidden="1" thickBot="1">
      <c r="A3102" s="231" t="s">
        <v>1537</v>
      </c>
      <c r="B3102" s="234" t="s">
        <v>1538</v>
      </c>
      <c r="C3102" s="30"/>
      <c r="D3102" s="31" t="s">
        <v>24</v>
      </c>
      <c r="E3102" s="186"/>
      <c r="F3102" s="193" t="s">
        <v>16</v>
      </c>
      <c r="G3102" s="32" t="str">
        <f t="shared" si="48"/>
        <v/>
      </c>
      <c r="H3102" s="33"/>
      <c r="I3102" s="34"/>
      <c r="J3102" s="35">
        <v>0</v>
      </c>
    </row>
    <row r="3103" spans="1:10" ht="15.75" hidden="1" thickBot="1">
      <c r="A3103" s="232"/>
      <c r="B3103" s="235"/>
      <c r="C3103" s="37"/>
      <c r="D3103" s="37"/>
      <c r="E3103" s="188"/>
      <c r="F3103" s="194" t="s">
        <v>16</v>
      </c>
      <c r="G3103" s="38" t="str">
        <f t="shared" si="48"/>
        <v/>
      </c>
      <c r="H3103" s="39"/>
      <c r="I3103" s="36"/>
      <c r="J3103" s="35">
        <v>0</v>
      </c>
    </row>
    <row r="3104" spans="1:10" ht="15.75" hidden="1" thickBot="1">
      <c r="A3104" s="232"/>
      <c r="B3104" s="235"/>
      <c r="C3104" s="40" t="s">
        <v>105</v>
      </c>
      <c r="D3104" s="40" t="s">
        <v>18</v>
      </c>
      <c r="E3104" s="190">
        <v>1</v>
      </c>
      <c r="F3104" s="195">
        <v>27.502499999999998</v>
      </c>
      <c r="G3104" s="38">
        <f t="shared" si="48"/>
        <v>27.502499999999998</v>
      </c>
      <c r="H3104" s="43">
        <f>SUM(G3104:G3105)</f>
        <v>27.502499999999998</v>
      </c>
      <c r="I3104" s="44"/>
      <c r="J3104" s="35">
        <v>0</v>
      </c>
    </row>
    <row r="3105" spans="1:10" ht="26.25" hidden="1" thickBot="1">
      <c r="A3105" s="232"/>
      <c r="B3105" s="235"/>
      <c r="C3105" s="40" t="s">
        <v>1539</v>
      </c>
      <c r="D3105" s="40" t="s">
        <v>24</v>
      </c>
      <c r="E3105" s="190">
        <v>1</v>
      </c>
      <c r="F3105" s="189" t="s">
        <v>16</v>
      </c>
      <c r="G3105" s="38" t="str">
        <f t="shared" si="48"/>
        <v/>
      </c>
      <c r="H3105" s="39"/>
      <c r="I3105" s="36"/>
      <c r="J3105" s="35">
        <v>0</v>
      </c>
    </row>
    <row r="3106" spans="1:10" ht="15.75" hidden="1" thickBot="1">
      <c r="A3106" s="233"/>
      <c r="B3106" s="236"/>
      <c r="C3106" s="45"/>
      <c r="D3106" s="45"/>
      <c r="E3106" s="191"/>
      <c r="F3106" s="192" t="s">
        <v>16</v>
      </c>
      <c r="G3106" s="47" t="str">
        <f t="shared" si="48"/>
        <v/>
      </c>
      <c r="H3106" s="48"/>
      <c r="I3106" s="36"/>
      <c r="J3106" s="35">
        <v>0</v>
      </c>
    </row>
    <row r="3107" spans="1:10" ht="15.75" hidden="1" thickBot="1">
      <c r="A3107" s="231" t="s">
        <v>1540</v>
      </c>
      <c r="B3107" s="234" t="s">
        <v>1541</v>
      </c>
      <c r="C3107" s="30"/>
      <c r="D3107" s="31" t="s">
        <v>24</v>
      </c>
      <c r="E3107" s="186"/>
      <c r="F3107" s="193" t="s">
        <v>16</v>
      </c>
      <c r="G3107" s="32" t="str">
        <f t="shared" si="48"/>
        <v/>
      </c>
      <c r="H3107" s="33"/>
      <c r="I3107" s="34"/>
      <c r="J3107" s="35">
        <v>0</v>
      </c>
    </row>
    <row r="3108" spans="1:10" ht="15.75" hidden="1" thickBot="1">
      <c r="A3108" s="232"/>
      <c r="B3108" s="235"/>
      <c r="C3108" s="37"/>
      <c r="D3108" s="37"/>
      <c r="E3108" s="188"/>
      <c r="F3108" s="194" t="s">
        <v>16</v>
      </c>
      <c r="G3108" s="38" t="str">
        <f t="shared" si="48"/>
        <v/>
      </c>
      <c r="H3108" s="39"/>
      <c r="I3108" s="36"/>
      <c r="J3108" s="35">
        <v>0</v>
      </c>
    </row>
    <row r="3109" spans="1:10" ht="15.75" hidden="1" thickBot="1">
      <c r="A3109" s="232"/>
      <c r="B3109" s="235"/>
      <c r="C3109" s="40" t="s">
        <v>105</v>
      </c>
      <c r="D3109" s="40" t="s">
        <v>18</v>
      </c>
      <c r="E3109" s="190">
        <v>0.1</v>
      </c>
      <c r="F3109" s="195">
        <v>27.502499999999998</v>
      </c>
      <c r="G3109" s="38">
        <f t="shared" si="48"/>
        <v>2.7502499999999999</v>
      </c>
      <c r="H3109" s="43">
        <f>SUM(G3109:G3110)</f>
        <v>2.7502499999999999</v>
      </c>
      <c r="I3109" s="44"/>
      <c r="J3109" s="35">
        <v>0</v>
      </c>
    </row>
    <row r="3110" spans="1:10" ht="26.25" hidden="1" thickBot="1">
      <c r="A3110" s="232"/>
      <c r="B3110" s="235"/>
      <c r="C3110" s="40" t="s">
        <v>1542</v>
      </c>
      <c r="D3110" s="40" t="s">
        <v>24</v>
      </c>
      <c r="E3110" s="190">
        <v>1</v>
      </c>
      <c r="F3110" s="189" t="s">
        <v>16</v>
      </c>
      <c r="G3110" s="38" t="str">
        <f t="shared" si="48"/>
        <v/>
      </c>
      <c r="H3110" s="39"/>
      <c r="I3110" s="36"/>
      <c r="J3110" s="35">
        <v>0</v>
      </c>
    </row>
    <row r="3111" spans="1:10" ht="15.75" hidden="1" thickBot="1">
      <c r="A3111" s="233"/>
      <c r="B3111" s="236"/>
      <c r="C3111" s="45"/>
      <c r="D3111" s="45"/>
      <c r="E3111" s="191"/>
      <c r="F3111" s="192" t="s">
        <v>16</v>
      </c>
      <c r="G3111" s="47" t="str">
        <f t="shared" si="48"/>
        <v/>
      </c>
      <c r="H3111" s="48"/>
      <c r="I3111" s="36"/>
      <c r="J3111" s="35">
        <v>0</v>
      </c>
    </row>
    <row r="3112" spans="1:10" ht="15.75" hidden="1" thickBot="1">
      <c r="A3112" s="231" t="s">
        <v>1543</v>
      </c>
      <c r="B3112" s="234" t="s">
        <v>1544</v>
      </c>
      <c r="C3112" s="30"/>
      <c r="D3112" s="31" t="s">
        <v>24</v>
      </c>
      <c r="E3112" s="186"/>
      <c r="F3112" s="193" t="s">
        <v>16</v>
      </c>
      <c r="G3112" s="32" t="str">
        <f t="shared" si="48"/>
        <v/>
      </c>
      <c r="H3112" s="33"/>
      <c r="I3112" s="34"/>
      <c r="J3112" s="35">
        <v>0</v>
      </c>
    </row>
    <row r="3113" spans="1:10" ht="15.75" hidden="1" thickBot="1">
      <c r="A3113" s="232"/>
      <c r="B3113" s="235"/>
      <c r="C3113" s="37"/>
      <c r="D3113" s="37"/>
      <c r="E3113" s="188"/>
      <c r="F3113" s="194" t="s">
        <v>16</v>
      </c>
      <c r="G3113" s="38" t="str">
        <f t="shared" si="48"/>
        <v/>
      </c>
      <c r="H3113" s="39"/>
      <c r="I3113" s="36"/>
      <c r="J3113" s="35">
        <v>0</v>
      </c>
    </row>
    <row r="3114" spans="1:10" ht="15.75" hidden="1" thickBot="1">
      <c r="A3114" s="232"/>
      <c r="B3114" s="235"/>
      <c r="C3114" s="40" t="s">
        <v>105</v>
      </c>
      <c r="D3114" s="40" t="s">
        <v>18</v>
      </c>
      <c r="E3114" s="190">
        <v>0.2</v>
      </c>
      <c r="F3114" s="195">
        <v>27.502499999999998</v>
      </c>
      <c r="G3114" s="38">
        <f t="shared" si="48"/>
        <v>5.5004999999999997</v>
      </c>
      <c r="H3114" s="43">
        <f>SUM(G3114:G3115)</f>
        <v>5.5004999999999997</v>
      </c>
      <c r="I3114" s="44"/>
      <c r="J3114" s="35">
        <v>0</v>
      </c>
    </row>
    <row r="3115" spans="1:10" ht="26.25" hidden="1" thickBot="1">
      <c r="A3115" s="232"/>
      <c r="B3115" s="235"/>
      <c r="C3115" s="40" t="s">
        <v>1545</v>
      </c>
      <c r="D3115" s="40" t="s">
        <v>24</v>
      </c>
      <c r="E3115" s="190">
        <v>1</v>
      </c>
      <c r="F3115" s="189" t="s">
        <v>16</v>
      </c>
      <c r="G3115" s="38" t="str">
        <f t="shared" si="48"/>
        <v/>
      </c>
      <c r="H3115" s="39"/>
      <c r="I3115" s="36"/>
      <c r="J3115" s="35">
        <v>0</v>
      </c>
    </row>
    <row r="3116" spans="1:10" ht="15.75" hidden="1" thickBot="1">
      <c r="A3116" s="233"/>
      <c r="B3116" s="236"/>
      <c r="C3116" s="45"/>
      <c r="D3116" s="45"/>
      <c r="E3116" s="191"/>
      <c r="F3116" s="192" t="s">
        <v>16</v>
      </c>
      <c r="G3116" s="47" t="str">
        <f t="shared" si="48"/>
        <v/>
      </c>
      <c r="H3116" s="48"/>
      <c r="I3116" s="36"/>
      <c r="J3116" s="35">
        <v>0</v>
      </c>
    </row>
    <row r="3117" spans="1:10" ht="15.75" hidden="1" thickBot="1">
      <c r="A3117" s="231" t="s">
        <v>1546</v>
      </c>
      <c r="B3117" s="234" t="s">
        <v>1547</v>
      </c>
      <c r="C3117" s="30"/>
      <c r="D3117" s="31" t="s">
        <v>24</v>
      </c>
      <c r="E3117" s="186"/>
      <c r="F3117" s="193" t="s">
        <v>16</v>
      </c>
      <c r="G3117" s="32" t="str">
        <f t="shared" si="48"/>
        <v/>
      </c>
      <c r="H3117" s="33"/>
      <c r="I3117" s="34"/>
      <c r="J3117" s="35">
        <v>0</v>
      </c>
    </row>
    <row r="3118" spans="1:10" ht="15.75" hidden="1" thickBot="1">
      <c r="A3118" s="232"/>
      <c r="B3118" s="235"/>
      <c r="C3118" s="37"/>
      <c r="D3118" s="37"/>
      <c r="E3118" s="188"/>
      <c r="F3118" s="194" t="s">
        <v>16</v>
      </c>
      <c r="G3118" s="38" t="str">
        <f t="shared" si="48"/>
        <v/>
      </c>
      <c r="H3118" s="39"/>
      <c r="I3118" s="36"/>
      <c r="J3118" s="35">
        <v>0</v>
      </c>
    </row>
    <row r="3119" spans="1:10" ht="15.75" hidden="1" thickBot="1">
      <c r="A3119" s="232"/>
      <c r="B3119" s="235"/>
      <c r="C3119" s="40" t="s">
        <v>105</v>
      </c>
      <c r="D3119" s="40" t="s">
        <v>18</v>
      </c>
      <c r="E3119" s="190">
        <v>0.2</v>
      </c>
      <c r="F3119" s="195">
        <v>27.502499999999998</v>
      </c>
      <c r="G3119" s="38">
        <f t="shared" si="48"/>
        <v>5.5004999999999997</v>
      </c>
      <c r="H3119" s="43">
        <f>SUM(G3119:G3120)</f>
        <v>5.5004999999999997</v>
      </c>
      <c r="I3119" s="44"/>
      <c r="J3119" s="35">
        <v>0</v>
      </c>
    </row>
    <row r="3120" spans="1:10" ht="39" hidden="1" thickBot="1">
      <c r="A3120" s="232"/>
      <c r="B3120" s="235"/>
      <c r="C3120" s="40" t="s">
        <v>1548</v>
      </c>
      <c r="D3120" s="40" t="s">
        <v>24</v>
      </c>
      <c r="E3120" s="190">
        <v>1</v>
      </c>
      <c r="F3120" s="189" t="s">
        <v>16</v>
      </c>
      <c r="G3120" s="38" t="str">
        <f t="shared" si="48"/>
        <v/>
      </c>
      <c r="H3120" s="39"/>
      <c r="I3120" s="36"/>
      <c r="J3120" s="35">
        <v>0</v>
      </c>
    </row>
    <row r="3121" spans="1:10" ht="15.75" hidden="1" thickBot="1">
      <c r="A3121" s="233"/>
      <c r="B3121" s="236"/>
      <c r="C3121" s="45"/>
      <c r="D3121" s="45"/>
      <c r="E3121" s="191"/>
      <c r="F3121" s="192" t="s">
        <v>16</v>
      </c>
      <c r="G3121" s="47" t="str">
        <f t="shared" si="48"/>
        <v/>
      </c>
      <c r="H3121" s="48"/>
      <c r="I3121" s="36"/>
      <c r="J3121" s="35">
        <v>0</v>
      </c>
    </row>
    <row r="3122" spans="1:10" ht="15.75" hidden="1" thickBot="1">
      <c r="A3122" s="231" t="s">
        <v>1549</v>
      </c>
      <c r="B3122" s="234" t="s">
        <v>1550</v>
      </c>
      <c r="C3122" s="30"/>
      <c r="D3122" s="31" t="s">
        <v>46</v>
      </c>
      <c r="E3122" s="186"/>
      <c r="F3122" s="193" t="s">
        <v>16</v>
      </c>
      <c r="G3122" s="32" t="str">
        <f t="shared" si="48"/>
        <v/>
      </c>
      <c r="H3122" s="33"/>
      <c r="I3122" s="34"/>
      <c r="J3122" s="35">
        <v>0</v>
      </c>
    </row>
    <row r="3123" spans="1:10" ht="15.75" hidden="1" thickBot="1">
      <c r="A3123" s="237"/>
      <c r="B3123" s="235"/>
      <c r="C3123" s="37"/>
      <c r="D3123" s="37"/>
      <c r="E3123" s="188"/>
      <c r="F3123" s="194" t="s">
        <v>16</v>
      </c>
      <c r="G3123" s="38" t="str">
        <f t="shared" si="48"/>
        <v/>
      </c>
      <c r="H3123" s="39"/>
      <c r="I3123" s="36"/>
      <c r="J3123" s="35">
        <v>0</v>
      </c>
    </row>
    <row r="3124" spans="1:10" ht="15.75" hidden="1" thickBot="1">
      <c r="A3124" s="237"/>
      <c r="B3124" s="235"/>
      <c r="C3124" s="40" t="s">
        <v>105</v>
      </c>
      <c r="D3124" s="40" t="s">
        <v>18</v>
      </c>
      <c r="E3124" s="190">
        <v>0.25</v>
      </c>
      <c r="F3124" s="195">
        <v>27.502499999999998</v>
      </c>
      <c r="G3124" s="38">
        <f t="shared" si="48"/>
        <v>6.8756249999999994</v>
      </c>
      <c r="H3124" s="43">
        <f>SUM(G3124:G3125)</f>
        <v>42.968613999999995</v>
      </c>
      <c r="I3124" s="44"/>
      <c r="J3124" s="35">
        <v>0</v>
      </c>
    </row>
    <row r="3125" spans="1:10" ht="15.75" hidden="1" thickBot="1">
      <c r="A3125" s="237"/>
      <c r="B3125" s="235"/>
      <c r="C3125" s="40" t="s">
        <v>1413</v>
      </c>
      <c r="D3125" s="40" t="s">
        <v>153</v>
      </c>
      <c r="E3125" s="190">
        <v>0.85299999999999998</v>
      </c>
      <c r="F3125" s="189">
        <v>42.312999999999995</v>
      </c>
      <c r="G3125" s="38">
        <f t="shared" si="48"/>
        <v>36.092988999999996</v>
      </c>
      <c r="H3125" s="39"/>
      <c r="I3125" s="36"/>
      <c r="J3125" s="35">
        <v>0</v>
      </c>
    </row>
    <row r="3126" spans="1:10" ht="15.75" hidden="1" thickBot="1">
      <c r="A3126" s="237"/>
      <c r="B3126" s="235"/>
      <c r="C3126" s="40"/>
      <c r="D3126" s="199"/>
      <c r="E3126" s="190"/>
      <c r="F3126" s="189" t="s">
        <v>16</v>
      </c>
      <c r="G3126" s="38" t="str">
        <f t="shared" si="48"/>
        <v/>
      </c>
      <c r="H3126" s="39"/>
      <c r="I3126" s="36"/>
      <c r="J3126" s="35">
        <v>0</v>
      </c>
    </row>
    <row r="3127" spans="1:10" ht="26.25" hidden="1" thickBot="1">
      <c r="A3127" s="237"/>
      <c r="B3127" s="235"/>
      <c r="C3127" s="4" t="s">
        <v>1551</v>
      </c>
      <c r="D3127" s="199"/>
      <c r="E3127" s="190"/>
      <c r="F3127" s="189" t="s">
        <v>16</v>
      </c>
      <c r="G3127" s="38" t="str">
        <f t="shared" si="48"/>
        <v/>
      </c>
      <c r="H3127" s="39"/>
      <c r="I3127" s="36"/>
      <c r="J3127" s="35">
        <v>0</v>
      </c>
    </row>
    <row r="3128" spans="1:10" ht="26.25" hidden="1" thickBot="1">
      <c r="A3128" s="237"/>
      <c r="B3128" s="235"/>
      <c r="C3128" s="57" t="s">
        <v>1479</v>
      </c>
      <c r="D3128" s="199"/>
      <c r="E3128" s="190"/>
      <c r="F3128" s="189" t="s">
        <v>16</v>
      </c>
      <c r="G3128" s="38" t="str">
        <f t="shared" si="48"/>
        <v/>
      </c>
      <c r="H3128" s="39"/>
      <c r="I3128" s="36"/>
      <c r="J3128" s="35">
        <v>0</v>
      </c>
    </row>
    <row r="3129" spans="1:10" ht="15.75" hidden="1" thickBot="1">
      <c r="A3129" s="238"/>
      <c r="B3129" s="236"/>
      <c r="C3129" s="45"/>
      <c r="D3129" s="45"/>
      <c r="E3129" s="191"/>
      <c r="F3129" s="192" t="s">
        <v>16</v>
      </c>
      <c r="G3129" s="47" t="str">
        <f t="shared" si="48"/>
        <v/>
      </c>
      <c r="H3129" s="48"/>
      <c r="I3129" s="36"/>
      <c r="J3129" s="35">
        <v>0</v>
      </c>
    </row>
    <row r="3130" spans="1:10" ht="15.75" hidden="1" thickBot="1">
      <c r="A3130" s="231" t="s">
        <v>1552</v>
      </c>
      <c r="B3130" s="234" t="s">
        <v>1553</v>
      </c>
      <c r="C3130" s="30"/>
      <c r="D3130" s="31" t="s">
        <v>46</v>
      </c>
      <c r="E3130" s="186"/>
      <c r="F3130" s="193" t="s">
        <v>16</v>
      </c>
      <c r="G3130" s="32" t="str">
        <f t="shared" si="48"/>
        <v/>
      </c>
      <c r="H3130" s="33"/>
      <c r="I3130" s="34"/>
      <c r="J3130" s="35">
        <v>0</v>
      </c>
    </row>
    <row r="3131" spans="1:10" ht="15.75" hidden="1" thickBot="1">
      <c r="A3131" s="232"/>
      <c r="B3131" s="235"/>
      <c r="C3131" s="37"/>
      <c r="D3131" s="37"/>
      <c r="E3131" s="188"/>
      <c r="F3131" s="194" t="s">
        <v>16</v>
      </c>
      <c r="G3131" s="38" t="str">
        <f t="shared" si="48"/>
        <v/>
      </c>
      <c r="H3131" s="39"/>
      <c r="I3131" s="36"/>
      <c r="J3131" s="35">
        <v>0</v>
      </c>
    </row>
    <row r="3132" spans="1:10" ht="15.75" hidden="1" thickBot="1">
      <c r="A3132" s="232"/>
      <c r="B3132" s="235"/>
      <c r="C3132" s="40" t="s">
        <v>105</v>
      </c>
      <c r="D3132" s="40" t="s">
        <v>18</v>
      </c>
      <c r="E3132" s="190">
        <v>0.2</v>
      </c>
      <c r="F3132" s="195">
        <v>27.502499999999998</v>
      </c>
      <c r="G3132" s="38">
        <f t="shared" si="48"/>
        <v>5.5004999999999997</v>
      </c>
      <c r="H3132" s="43">
        <f>SUM(G3132:G3133)</f>
        <v>5.5004999999999997</v>
      </c>
      <c r="I3132" s="44"/>
      <c r="J3132" s="35">
        <v>0</v>
      </c>
    </row>
    <row r="3133" spans="1:10" ht="26.25" hidden="1" thickBot="1">
      <c r="A3133" s="232"/>
      <c r="B3133" s="235"/>
      <c r="C3133" s="40" t="s">
        <v>1554</v>
      </c>
      <c r="D3133" s="40" t="s">
        <v>46</v>
      </c>
      <c r="E3133" s="190">
        <v>0.11899999999999999</v>
      </c>
      <c r="F3133" s="189" t="s">
        <v>16</v>
      </c>
      <c r="G3133" s="38" t="str">
        <f t="shared" si="48"/>
        <v/>
      </c>
      <c r="H3133" s="39"/>
      <c r="I3133" s="36"/>
      <c r="J3133" s="35">
        <v>0</v>
      </c>
    </row>
    <row r="3134" spans="1:10" ht="15.75" hidden="1" thickBot="1">
      <c r="A3134" s="233"/>
      <c r="B3134" s="236"/>
      <c r="C3134" s="45"/>
      <c r="D3134" s="45"/>
      <c r="E3134" s="191"/>
      <c r="F3134" s="192" t="s">
        <v>16</v>
      </c>
      <c r="G3134" s="47" t="str">
        <f t="shared" si="48"/>
        <v/>
      </c>
      <c r="H3134" s="48"/>
      <c r="I3134" s="36"/>
      <c r="J3134" s="35">
        <v>0</v>
      </c>
    </row>
    <row r="3135" spans="1:10" ht="15.75" hidden="1" thickBot="1">
      <c r="A3135" s="231" t="s">
        <v>1555</v>
      </c>
      <c r="B3135" s="234" t="s">
        <v>1556</v>
      </c>
      <c r="C3135" s="30"/>
      <c r="D3135" s="31" t="s">
        <v>46</v>
      </c>
      <c r="E3135" s="186"/>
      <c r="F3135" s="193" t="s">
        <v>16</v>
      </c>
      <c r="G3135" s="32" t="str">
        <f t="shared" si="48"/>
        <v/>
      </c>
      <c r="H3135" s="33"/>
      <c r="I3135" s="34"/>
      <c r="J3135" s="35">
        <v>0</v>
      </c>
    </row>
    <row r="3136" spans="1:10" ht="15.75" hidden="1" thickBot="1">
      <c r="A3136" s="237"/>
      <c r="B3136" s="235"/>
      <c r="C3136" s="37"/>
      <c r="D3136" s="37"/>
      <c r="E3136" s="188"/>
      <c r="F3136" s="194" t="s">
        <v>16</v>
      </c>
      <c r="G3136" s="38" t="str">
        <f t="shared" si="48"/>
        <v/>
      </c>
      <c r="H3136" s="39"/>
      <c r="I3136" s="36"/>
      <c r="J3136" s="35">
        <v>0</v>
      </c>
    </row>
    <row r="3137" spans="1:10" ht="15.75" hidden="1" thickBot="1">
      <c r="A3137" s="237"/>
      <c r="B3137" s="235"/>
      <c r="C3137" s="40" t="s">
        <v>105</v>
      </c>
      <c r="D3137" s="40" t="s">
        <v>18</v>
      </c>
      <c r="E3137" s="190">
        <v>0.3</v>
      </c>
      <c r="F3137" s="195">
        <v>27.502499999999998</v>
      </c>
      <c r="G3137" s="38">
        <f t="shared" si="48"/>
        <v>8.2507499999999983</v>
      </c>
      <c r="H3137" s="43">
        <f>SUM(G3137:G3138)</f>
        <v>13.285996999999998</v>
      </c>
      <c r="I3137" s="44"/>
      <c r="J3137" s="35">
        <v>0</v>
      </c>
    </row>
    <row r="3138" spans="1:10" ht="15.75" hidden="1" thickBot="1">
      <c r="A3138" s="237"/>
      <c r="B3138" s="235"/>
      <c r="C3138" s="40" t="s">
        <v>1413</v>
      </c>
      <c r="D3138" s="40" t="s">
        <v>153</v>
      </c>
      <c r="E3138" s="190">
        <v>0.11899999999999999</v>
      </c>
      <c r="F3138" s="189">
        <v>42.312999999999995</v>
      </c>
      <c r="G3138" s="38">
        <f t="shared" si="48"/>
        <v>5.0352469999999991</v>
      </c>
      <c r="H3138" s="39"/>
      <c r="I3138" s="36"/>
      <c r="J3138" s="35">
        <v>0</v>
      </c>
    </row>
    <row r="3139" spans="1:10" ht="15.75" hidden="1" thickBot="1">
      <c r="A3139" s="237"/>
      <c r="B3139" s="235"/>
      <c r="C3139" s="40"/>
      <c r="D3139" s="40"/>
      <c r="E3139" s="190"/>
      <c r="F3139" s="189" t="s">
        <v>16</v>
      </c>
      <c r="G3139" s="38" t="str">
        <f t="shared" si="48"/>
        <v/>
      </c>
      <c r="H3139" s="39"/>
      <c r="I3139" s="36"/>
      <c r="J3139" s="35">
        <v>0</v>
      </c>
    </row>
    <row r="3140" spans="1:10" ht="39" hidden="1" thickBot="1">
      <c r="A3140" s="237"/>
      <c r="B3140" s="235"/>
      <c r="C3140" s="4" t="s">
        <v>1557</v>
      </c>
      <c r="D3140" s="40"/>
      <c r="E3140" s="190"/>
      <c r="F3140" s="189" t="s">
        <v>16</v>
      </c>
      <c r="G3140" s="38" t="str">
        <f t="shared" si="48"/>
        <v/>
      </c>
      <c r="H3140" s="39"/>
      <c r="I3140" s="36"/>
      <c r="J3140" s="35">
        <v>0</v>
      </c>
    </row>
    <row r="3141" spans="1:10" ht="15.75" hidden="1" thickBot="1">
      <c r="A3141" s="237"/>
      <c r="B3141" s="235"/>
      <c r="C3141" s="57" t="s">
        <v>1558</v>
      </c>
      <c r="D3141" s="40"/>
      <c r="E3141" s="190"/>
      <c r="F3141" s="189" t="s">
        <v>16</v>
      </c>
      <c r="G3141" s="38" t="str">
        <f t="shared" si="48"/>
        <v/>
      </c>
      <c r="H3141" s="39"/>
      <c r="I3141" s="36"/>
      <c r="J3141" s="35">
        <v>0</v>
      </c>
    </row>
    <row r="3142" spans="1:10" ht="15.75" hidden="1" thickBot="1">
      <c r="A3142" s="238"/>
      <c r="B3142" s="236"/>
      <c r="C3142" s="45"/>
      <c r="D3142" s="45"/>
      <c r="E3142" s="191"/>
      <c r="F3142" s="192" t="s">
        <v>16</v>
      </c>
      <c r="G3142" s="47" t="str">
        <f t="shared" ref="G3142:G3205" si="49">IF(ISNUMBER(F3142),E3142*F3142,"")</f>
        <v/>
      </c>
      <c r="H3142" s="48"/>
      <c r="I3142" s="36"/>
      <c r="J3142" s="35">
        <v>0</v>
      </c>
    </row>
    <row r="3143" spans="1:10" ht="15.75" hidden="1" thickBot="1">
      <c r="A3143" s="231" t="s">
        <v>1559</v>
      </c>
      <c r="B3143" s="234" t="s">
        <v>1560</v>
      </c>
      <c r="C3143" s="30"/>
      <c r="D3143" s="31" t="s">
        <v>24</v>
      </c>
      <c r="E3143" s="186"/>
      <c r="F3143" s="193" t="s">
        <v>16</v>
      </c>
      <c r="G3143" s="32" t="str">
        <f t="shared" si="49"/>
        <v/>
      </c>
      <c r="H3143" s="33"/>
      <c r="I3143" s="34"/>
      <c r="J3143" s="35">
        <v>0</v>
      </c>
    </row>
    <row r="3144" spans="1:10" ht="15.75" hidden="1" thickBot="1">
      <c r="A3144" s="232"/>
      <c r="B3144" s="235"/>
      <c r="C3144" s="37"/>
      <c r="D3144" s="37"/>
      <c r="E3144" s="188"/>
      <c r="F3144" s="194" t="s">
        <v>16</v>
      </c>
      <c r="G3144" s="38" t="str">
        <f t="shared" si="49"/>
        <v/>
      </c>
      <c r="H3144" s="39"/>
      <c r="I3144" s="36"/>
      <c r="J3144" s="35">
        <v>0</v>
      </c>
    </row>
    <row r="3145" spans="1:10" ht="15.75" hidden="1" thickBot="1">
      <c r="A3145" s="232"/>
      <c r="B3145" s="235"/>
      <c r="C3145" s="40" t="s">
        <v>105</v>
      </c>
      <c r="D3145" s="40" t="s">
        <v>18</v>
      </c>
      <c r="E3145" s="190">
        <v>1.5</v>
      </c>
      <c r="F3145" s="195">
        <v>27.502499999999998</v>
      </c>
      <c r="G3145" s="38">
        <f t="shared" si="49"/>
        <v>41.253749999999997</v>
      </c>
      <c r="H3145" s="43">
        <f>SUM(G3145:G3145)</f>
        <v>41.253749999999997</v>
      </c>
      <c r="I3145" s="44"/>
      <c r="J3145" s="35">
        <v>0</v>
      </c>
    </row>
    <row r="3146" spans="1:10" ht="15.75" hidden="1" thickBot="1">
      <c r="A3146" s="233"/>
      <c r="B3146" s="236"/>
      <c r="C3146" s="45"/>
      <c r="D3146" s="45"/>
      <c r="E3146" s="191"/>
      <c r="F3146" s="192" t="s">
        <v>16</v>
      </c>
      <c r="G3146" s="47" t="str">
        <f t="shared" si="49"/>
        <v/>
      </c>
      <c r="H3146" s="48"/>
      <c r="I3146" s="36"/>
      <c r="J3146" s="35">
        <v>0</v>
      </c>
    </row>
    <row r="3147" spans="1:10" ht="15.75" hidden="1" thickBot="1">
      <c r="A3147" s="231" t="s">
        <v>1561</v>
      </c>
      <c r="B3147" s="234" t="s">
        <v>1562</v>
      </c>
      <c r="C3147" s="30"/>
      <c r="D3147" s="31" t="s">
        <v>38</v>
      </c>
      <c r="E3147" s="186"/>
      <c r="F3147" s="193" t="s">
        <v>16</v>
      </c>
      <c r="G3147" s="32" t="str">
        <f t="shared" si="49"/>
        <v/>
      </c>
      <c r="H3147" s="33"/>
      <c r="I3147" s="34"/>
      <c r="J3147" s="35">
        <v>0</v>
      </c>
    </row>
    <row r="3148" spans="1:10" ht="15.75" hidden="1" thickBot="1">
      <c r="A3148" s="232"/>
      <c r="B3148" s="235"/>
      <c r="C3148" s="37"/>
      <c r="D3148" s="37"/>
      <c r="E3148" s="188"/>
      <c r="F3148" s="194" t="s">
        <v>16</v>
      </c>
      <c r="G3148" s="38" t="str">
        <f t="shared" si="49"/>
        <v/>
      </c>
      <c r="H3148" s="39"/>
      <c r="I3148" s="36"/>
      <c r="J3148" s="35">
        <v>0</v>
      </c>
    </row>
    <row r="3149" spans="1:10" ht="15.75" hidden="1" thickBot="1">
      <c r="A3149" s="232"/>
      <c r="B3149" s="235"/>
      <c r="C3149" s="40" t="s">
        <v>105</v>
      </c>
      <c r="D3149" s="40" t="s">
        <v>18</v>
      </c>
      <c r="E3149" s="190">
        <v>0.47899999999999998</v>
      </c>
      <c r="F3149" s="195">
        <v>27.502499999999998</v>
      </c>
      <c r="G3149" s="38">
        <f t="shared" si="49"/>
        <v>13.173697499999998</v>
      </c>
      <c r="H3149" s="43">
        <f>SUM(G3149:G3153)</f>
        <v>91.968141500000002</v>
      </c>
      <c r="I3149" s="44"/>
      <c r="J3149" s="35">
        <v>0</v>
      </c>
    </row>
    <row r="3150" spans="1:10" ht="15.75" hidden="1" thickBot="1">
      <c r="A3150" s="232"/>
      <c r="B3150" s="235"/>
      <c r="C3150" s="40" t="s">
        <v>33</v>
      </c>
      <c r="D3150" s="40" t="s">
        <v>18</v>
      </c>
      <c r="E3150" s="190">
        <v>0.46600000000000003</v>
      </c>
      <c r="F3150" s="195">
        <v>22.5625</v>
      </c>
      <c r="G3150" s="38">
        <f t="shared" si="49"/>
        <v>10.514125</v>
      </c>
      <c r="H3150" s="39"/>
      <c r="I3150" s="36"/>
      <c r="J3150" s="35">
        <v>0</v>
      </c>
    </row>
    <row r="3151" spans="1:10" ht="26.25" hidden="1" thickBot="1">
      <c r="A3151" s="232"/>
      <c r="B3151" s="235"/>
      <c r="C3151" s="40" t="s">
        <v>1520</v>
      </c>
      <c r="D3151" s="40" t="s">
        <v>151</v>
      </c>
      <c r="E3151" s="190">
        <v>4.609</v>
      </c>
      <c r="F3151" s="189">
        <v>12.635</v>
      </c>
      <c r="G3151" s="38">
        <f t="shared" si="49"/>
        <v>58.234715000000001</v>
      </c>
      <c r="H3151" s="39"/>
      <c r="I3151" s="36"/>
      <c r="J3151" s="35">
        <v>0</v>
      </c>
    </row>
    <row r="3152" spans="1:10" ht="26.25" hidden="1" thickBot="1">
      <c r="A3152" s="232"/>
      <c r="B3152" s="235"/>
      <c r="C3152" s="40" t="s">
        <v>246</v>
      </c>
      <c r="D3152" s="40" t="s">
        <v>151</v>
      </c>
      <c r="E3152" s="190">
        <v>4.0359999999999996</v>
      </c>
      <c r="F3152" s="189">
        <v>2.4889999999999999</v>
      </c>
      <c r="G3152" s="38">
        <f t="shared" si="49"/>
        <v>10.045603999999999</v>
      </c>
      <c r="H3152" s="39"/>
      <c r="I3152" s="36"/>
      <c r="J3152" s="35">
        <v>0</v>
      </c>
    </row>
    <row r="3153" spans="1:10" ht="15.75" hidden="1" thickBot="1">
      <c r="A3153" s="232"/>
      <c r="B3153" s="235"/>
      <c r="C3153" s="40" t="s">
        <v>1563</v>
      </c>
      <c r="D3153" s="40" t="s">
        <v>38</v>
      </c>
      <c r="E3153" s="190">
        <v>1</v>
      </c>
      <c r="F3153" s="189" t="s">
        <v>16</v>
      </c>
      <c r="G3153" s="38" t="str">
        <f t="shared" si="49"/>
        <v/>
      </c>
      <c r="H3153" s="39"/>
      <c r="I3153" s="36"/>
      <c r="J3153" s="35">
        <v>0</v>
      </c>
    </row>
    <row r="3154" spans="1:10" ht="15.75" hidden="1" thickBot="1">
      <c r="A3154" s="233"/>
      <c r="B3154" s="236"/>
      <c r="C3154" s="45"/>
      <c r="D3154" s="45"/>
      <c r="E3154" s="191"/>
      <c r="F3154" s="192" t="s">
        <v>16</v>
      </c>
      <c r="G3154" s="47" t="str">
        <f t="shared" si="49"/>
        <v/>
      </c>
      <c r="H3154" s="48"/>
      <c r="I3154" s="36"/>
      <c r="J3154" s="35">
        <v>0</v>
      </c>
    </row>
    <row r="3155" spans="1:10" ht="15.75" hidden="1" thickBot="1">
      <c r="A3155" s="231" t="s">
        <v>1564</v>
      </c>
      <c r="B3155" s="234" t="s">
        <v>1565</v>
      </c>
      <c r="C3155" s="30"/>
      <c r="D3155" s="31" t="s">
        <v>24</v>
      </c>
      <c r="E3155" s="186"/>
      <c r="F3155" s="193" t="s">
        <v>16</v>
      </c>
      <c r="G3155" s="32" t="str">
        <f t="shared" si="49"/>
        <v/>
      </c>
      <c r="H3155" s="33"/>
      <c r="I3155" s="34"/>
      <c r="J3155" s="35">
        <v>0</v>
      </c>
    </row>
    <row r="3156" spans="1:10" ht="15.75" hidden="1" thickBot="1">
      <c r="A3156" s="232"/>
      <c r="B3156" s="235"/>
      <c r="C3156" s="37"/>
      <c r="D3156" s="37"/>
      <c r="E3156" s="188"/>
      <c r="F3156" s="194" t="s">
        <v>16</v>
      </c>
      <c r="G3156" s="38" t="str">
        <f t="shared" si="49"/>
        <v/>
      </c>
      <c r="H3156" s="39"/>
      <c r="I3156" s="36"/>
      <c r="J3156" s="35">
        <v>0</v>
      </c>
    </row>
    <row r="3157" spans="1:10" ht="15.75" hidden="1" thickBot="1">
      <c r="A3157" s="232"/>
      <c r="B3157" s="235"/>
      <c r="C3157" s="40" t="s">
        <v>105</v>
      </c>
      <c r="D3157" s="40" t="s">
        <v>18</v>
      </c>
      <c r="E3157" s="190">
        <v>0.4</v>
      </c>
      <c r="F3157" s="195">
        <v>27.502499999999998</v>
      </c>
      <c r="G3157" s="38">
        <f t="shared" si="49"/>
        <v>11.000999999999999</v>
      </c>
      <c r="H3157" s="43">
        <f>SUM(G3157:G3158)</f>
        <v>11.000999999999999</v>
      </c>
      <c r="I3157" s="44"/>
      <c r="J3157" s="35">
        <v>0</v>
      </c>
    </row>
    <row r="3158" spans="1:10" ht="15.75" hidden="1" thickBot="1">
      <c r="A3158" s="232"/>
      <c r="B3158" s="235"/>
      <c r="C3158" s="40" t="s">
        <v>1566</v>
      </c>
      <c r="D3158" s="199" t="s">
        <v>24</v>
      </c>
      <c r="E3158" s="190">
        <v>1</v>
      </c>
      <c r="F3158" s="189" t="s">
        <v>16</v>
      </c>
      <c r="G3158" s="38" t="str">
        <f t="shared" si="49"/>
        <v/>
      </c>
      <c r="H3158" s="39"/>
      <c r="I3158" s="36"/>
      <c r="J3158" s="35">
        <v>0</v>
      </c>
    </row>
    <row r="3159" spans="1:10" ht="15.75" hidden="1" thickBot="1">
      <c r="A3159" s="233"/>
      <c r="B3159" s="236"/>
      <c r="C3159" s="45"/>
      <c r="D3159" s="45"/>
      <c r="E3159" s="191"/>
      <c r="F3159" s="192" t="s">
        <v>16</v>
      </c>
      <c r="G3159" s="47" t="str">
        <f t="shared" si="49"/>
        <v/>
      </c>
      <c r="H3159" s="48"/>
      <c r="I3159" s="36"/>
      <c r="J3159" s="35">
        <v>0</v>
      </c>
    </row>
    <row r="3160" spans="1:10" ht="15.75" thickBot="1">
      <c r="A3160" s="231" t="s">
        <v>1567</v>
      </c>
      <c r="B3160" s="234" t="s">
        <v>1568</v>
      </c>
      <c r="C3160" s="30"/>
      <c r="D3160" s="31" t="s">
        <v>167</v>
      </c>
      <c r="E3160" s="186"/>
      <c r="F3160" s="193" t="s">
        <v>16</v>
      </c>
      <c r="G3160" s="32" t="str">
        <f t="shared" si="49"/>
        <v/>
      </c>
      <c r="H3160" s="33"/>
      <c r="I3160" s="34"/>
      <c r="J3160" s="35">
        <v>213</v>
      </c>
    </row>
    <row r="3161" spans="1:10">
      <c r="A3161" s="232"/>
      <c r="B3161" s="235"/>
      <c r="C3161" s="37"/>
      <c r="D3161" s="37"/>
      <c r="E3161" s="188"/>
      <c r="F3161" s="194" t="s">
        <v>16</v>
      </c>
      <c r="G3161" s="38" t="str">
        <f t="shared" si="49"/>
        <v/>
      </c>
      <c r="H3161" s="39"/>
      <c r="I3161" s="36"/>
      <c r="J3161" s="35">
        <v>213</v>
      </c>
    </row>
    <row r="3162" spans="1:10" ht="38.25">
      <c r="A3162" s="232"/>
      <c r="B3162" s="235"/>
      <c r="C3162" s="40" t="s">
        <v>1569</v>
      </c>
      <c r="D3162" s="40" t="s">
        <v>212</v>
      </c>
      <c r="E3162" s="190">
        <v>0.74299999999999999</v>
      </c>
      <c r="F3162" s="189">
        <v>0.20899999999999999</v>
      </c>
      <c r="G3162" s="38">
        <f t="shared" si="49"/>
        <v>0.15528699999999998</v>
      </c>
      <c r="H3162" s="43">
        <f>SUM(G3162:G3166)</f>
        <v>11.905718250000001</v>
      </c>
      <c r="I3162" s="44"/>
      <c r="J3162" s="35">
        <v>213</v>
      </c>
    </row>
    <row r="3163" spans="1:10" ht="25.5">
      <c r="A3163" s="232"/>
      <c r="B3163" s="235"/>
      <c r="C3163" s="40" t="s">
        <v>767</v>
      </c>
      <c r="D3163" s="40" t="s">
        <v>153</v>
      </c>
      <c r="E3163" s="190">
        <v>2.5000000000000001E-2</v>
      </c>
      <c r="F3163" s="189">
        <v>19.1615</v>
      </c>
      <c r="G3163" s="38">
        <f t="shared" si="49"/>
        <v>0.4790375</v>
      </c>
      <c r="H3163" s="39"/>
      <c r="I3163" s="36"/>
      <c r="J3163" s="35">
        <v>213</v>
      </c>
    </row>
    <row r="3164" spans="1:10">
      <c r="A3164" s="232"/>
      <c r="B3164" s="235"/>
      <c r="C3164" s="40" t="s">
        <v>1570</v>
      </c>
      <c r="D3164" s="40" t="s">
        <v>18</v>
      </c>
      <c r="E3164" s="190">
        <v>9.1999999999999998E-3</v>
      </c>
      <c r="F3164" s="189">
        <v>23.3415</v>
      </c>
      <c r="G3164" s="38">
        <f t="shared" si="49"/>
        <v>0.21474179999999998</v>
      </c>
      <c r="H3164" s="39"/>
      <c r="I3164" s="36"/>
      <c r="J3164" s="35">
        <v>213</v>
      </c>
    </row>
    <row r="3165" spans="1:10">
      <c r="A3165" s="232"/>
      <c r="B3165" s="235"/>
      <c r="C3165" s="40" t="s">
        <v>1571</v>
      </c>
      <c r="D3165" s="40" t="s">
        <v>18</v>
      </c>
      <c r="E3165" s="190">
        <v>5.6099999999999997E-2</v>
      </c>
      <c r="F3165" s="189">
        <v>29.573499999999999</v>
      </c>
      <c r="G3165" s="38">
        <f t="shared" si="49"/>
        <v>1.6590733499999999</v>
      </c>
      <c r="H3165" s="39"/>
      <c r="I3165" s="36"/>
      <c r="J3165" s="35">
        <v>213</v>
      </c>
    </row>
    <row r="3166" spans="1:10">
      <c r="A3166" s="232"/>
      <c r="B3166" s="235"/>
      <c r="C3166" s="40" t="s">
        <v>1572</v>
      </c>
      <c r="D3166" s="40" t="s">
        <v>153</v>
      </c>
      <c r="E3166" s="190">
        <v>1</v>
      </c>
      <c r="F3166" s="198">
        <f>IF(ISNUMBER('Comp.Aux1'!$G$170), 'Comp.Aux1'!$G$170, 0)</f>
        <v>9.397578600000001</v>
      </c>
      <c r="G3166" s="38">
        <f t="shared" si="49"/>
        <v>9.397578600000001</v>
      </c>
      <c r="H3166" s="39"/>
      <c r="I3166" s="36"/>
      <c r="J3166" s="35">
        <v>213</v>
      </c>
    </row>
    <row r="3167" spans="1:10" ht="15.75" thickBot="1">
      <c r="A3167" s="233"/>
      <c r="B3167" s="236"/>
      <c r="C3167" s="45"/>
      <c r="D3167" s="45"/>
      <c r="E3167" s="191"/>
      <c r="F3167" s="192" t="s">
        <v>16</v>
      </c>
      <c r="G3167" s="47" t="str">
        <f t="shared" si="49"/>
        <v/>
      </c>
      <c r="H3167" s="48"/>
      <c r="I3167" s="36"/>
      <c r="J3167" s="35">
        <v>213</v>
      </c>
    </row>
    <row r="3168" spans="1:10" ht="15.75" hidden="1" thickBot="1">
      <c r="A3168" s="231" t="s">
        <v>1573</v>
      </c>
      <c r="B3168" s="234" t="s">
        <v>1574</v>
      </c>
      <c r="C3168" s="30"/>
      <c r="D3168" s="31" t="s">
        <v>24</v>
      </c>
      <c r="E3168" s="186"/>
      <c r="F3168" s="193" t="s">
        <v>16</v>
      </c>
      <c r="G3168" s="32" t="str">
        <f t="shared" si="49"/>
        <v/>
      </c>
      <c r="H3168" s="33"/>
      <c r="I3168" s="34"/>
      <c r="J3168" s="35">
        <v>0</v>
      </c>
    </row>
    <row r="3169" spans="1:10" ht="15.75" hidden="1" thickBot="1">
      <c r="A3169" s="232"/>
      <c r="B3169" s="235"/>
      <c r="C3169" s="37"/>
      <c r="D3169" s="37"/>
      <c r="E3169" s="188"/>
      <c r="F3169" s="194" t="s">
        <v>16</v>
      </c>
      <c r="G3169" s="38" t="str">
        <f t="shared" si="49"/>
        <v/>
      </c>
      <c r="H3169" s="39"/>
      <c r="I3169" s="36"/>
      <c r="J3169" s="35">
        <v>0</v>
      </c>
    </row>
    <row r="3170" spans="1:10" ht="15.75" hidden="1" thickBot="1">
      <c r="A3170" s="232"/>
      <c r="B3170" s="235"/>
      <c r="C3170" s="40" t="s">
        <v>105</v>
      </c>
      <c r="D3170" s="40" t="s">
        <v>18</v>
      </c>
      <c r="E3170" s="190">
        <v>0.2</v>
      </c>
      <c r="F3170" s="195">
        <v>27.502499999999998</v>
      </c>
      <c r="G3170" s="38">
        <f t="shared" si="49"/>
        <v>5.5004999999999997</v>
      </c>
      <c r="H3170" s="43">
        <f>SUM(G3170:G3171)</f>
        <v>5.5004999999999997</v>
      </c>
      <c r="I3170" s="44"/>
      <c r="J3170" s="35">
        <v>0</v>
      </c>
    </row>
    <row r="3171" spans="1:10" ht="26.25" hidden="1" thickBot="1">
      <c r="A3171" s="232"/>
      <c r="B3171" s="235"/>
      <c r="C3171" s="40" t="s">
        <v>1575</v>
      </c>
      <c r="D3171" s="40" t="s">
        <v>24</v>
      </c>
      <c r="E3171" s="190">
        <v>1</v>
      </c>
      <c r="F3171" s="189" t="s">
        <v>16</v>
      </c>
      <c r="G3171" s="38" t="str">
        <f t="shared" si="49"/>
        <v/>
      </c>
      <c r="H3171" s="39"/>
      <c r="I3171" s="36"/>
      <c r="J3171" s="35">
        <v>0</v>
      </c>
    </row>
    <row r="3172" spans="1:10" ht="15.75" hidden="1" thickBot="1">
      <c r="A3172" s="233"/>
      <c r="B3172" s="236"/>
      <c r="C3172" s="45"/>
      <c r="D3172" s="45"/>
      <c r="E3172" s="191"/>
      <c r="F3172" s="192" t="s">
        <v>16</v>
      </c>
      <c r="G3172" s="47" t="str">
        <f t="shared" si="49"/>
        <v/>
      </c>
      <c r="H3172" s="48"/>
      <c r="I3172" s="36"/>
      <c r="J3172" s="35">
        <v>0</v>
      </c>
    </row>
    <row r="3173" spans="1:10" ht="15.75" hidden="1" thickBot="1">
      <c r="A3173" s="231" t="s">
        <v>1576</v>
      </c>
      <c r="B3173" s="234" t="s">
        <v>1577</v>
      </c>
      <c r="C3173" s="30"/>
      <c r="D3173" s="31" t="s">
        <v>24</v>
      </c>
      <c r="E3173" s="186"/>
      <c r="F3173" s="193" t="s">
        <v>16</v>
      </c>
      <c r="G3173" s="32" t="str">
        <f t="shared" si="49"/>
        <v/>
      </c>
      <c r="H3173" s="33"/>
      <c r="I3173" s="34"/>
      <c r="J3173" s="35">
        <v>0</v>
      </c>
    </row>
    <row r="3174" spans="1:10" ht="15.75" hidden="1" thickBot="1">
      <c r="A3174" s="232"/>
      <c r="B3174" s="235"/>
      <c r="C3174" s="37"/>
      <c r="D3174" s="37"/>
      <c r="E3174" s="188"/>
      <c r="F3174" s="194" t="s">
        <v>16</v>
      </c>
      <c r="G3174" s="38" t="str">
        <f t="shared" si="49"/>
        <v/>
      </c>
      <c r="H3174" s="39"/>
      <c r="I3174" s="36"/>
      <c r="J3174" s="35">
        <v>0</v>
      </c>
    </row>
    <row r="3175" spans="1:10" ht="15.75" hidden="1" thickBot="1">
      <c r="A3175" s="232"/>
      <c r="B3175" s="235"/>
      <c r="C3175" s="40" t="s">
        <v>105</v>
      </c>
      <c r="D3175" s="40" t="s">
        <v>18</v>
      </c>
      <c r="E3175" s="190">
        <v>0.3</v>
      </c>
      <c r="F3175" s="195">
        <v>27.502499999999998</v>
      </c>
      <c r="G3175" s="38">
        <f t="shared" si="49"/>
        <v>8.2507499999999983</v>
      </c>
      <c r="H3175" s="43">
        <f>SUM(G3175:G3176)</f>
        <v>8.2507499999999983</v>
      </c>
      <c r="I3175" s="44"/>
      <c r="J3175" s="35">
        <v>0</v>
      </c>
    </row>
    <row r="3176" spans="1:10" ht="39" hidden="1" thickBot="1">
      <c r="A3176" s="232"/>
      <c r="B3176" s="235"/>
      <c r="C3176" s="40" t="s">
        <v>1578</v>
      </c>
      <c r="D3176" s="40" t="s">
        <v>24</v>
      </c>
      <c r="E3176" s="190">
        <v>1</v>
      </c>
      <c r="F3176" s="189" t="s">
        <v>16</v>
      </c>
      <c r="G3176" s="38" t="str">
        <f t="shared" si="49"/>
        <v/>
      </c>
      <c r="H3176" s="39"/>
      <c r="I3176" s="36"/>
      <c r="J3176" s="35">
        <v>0</v>
      </c>
    </row>
    <row r="3177" spans="1:10" ht="15.75" hidden="1" thickBot="1">
      <c r="A3177" s="233"/>
      <c r="B3177" s="236"/>
      <c r="C3177" s="45"/>
      <c r="D3177" s="45"/>
      <c r="E3177" s="191"/>
      <c r="F3177" s="192" t="s">
        <v>16</v>
      </c>
      <c r="G3177" s="47" t="str">
        <f t="shared" si="49"/>
        <v/>
      </c>
      <c r="H3177" s="48"/>
      <c r="I3177" s="36"/>
      <c r="J3177" s="35">
        <v>0</v>
      </c>
    </row>
    <row r="3178" spans="1:10" ht="15.75" hidden="1" thickBot="1">
      <c r="A3178" s="231" t="s">
        <v>1579</v>
      </c>
      <c r="B3178" s="234" t="s">
        <v>1580</v>
      </c>
      <c r="C3178" s="30"/>
      <c r="D3178" s="31" t="s">
        <v>24</v>
      </c>
      <c r="E3178" s="186"/>
      <c r="F3178" s="193" t="s">
        <v>16</v>
      </c>
      <c r="G3178" s="32" t="str">
        <f t="shared" si="49"/>
        <v/>
      </c>
      <c r="H3178" s="33"/>
      <c r="I3178" s="34"/>
      <c r="J3178" s="35">
        <v>0</v>
      </c>
    </row>
    <row r="3179" spans="1:10" ht="15.75" hidden="1" thickBot="1">
      <c r="A3179" s="232"/>
      <c r="B3179" s="235"/>
      <c r="C3179" s="37"/>
      <c r="D3179" s="37"/>
      <c r="E3179" s="188"/>
      <c r="F3179" s="194" t="s">
        <v>16</v>
      </c>
      <c r="G3179" s="38" t="str">
        <f t="shared" si="49"/>
        <v/>
      </c>
      <c r="H3179" s="39"/>
      <c r="I3179" s="36"/>
      <c r="J3179" s="35">
        <v>0</v>
      </c>
    </row>
    <row r="3180" spans="1:10" ht="15.75" hidden="1" thickBot="1">
      <c r="A3180" s="232"/>
      <c r="B3180" s="235"/>
      <c r="C3180" s="40" t="s">
        <v>105</v>
      </c>
      <c r="D3180" s="40" t="s">
        <v>18</v>
      </c>
      <c r="E3180" s="190">
        <v>0.3</v>
      </c>
      <c r="F3180" s="195">
        <v>27.502499999999998</v>
      </c>
      <c r="G3180" s="38">
        <f t="shared" si="49"/>
        <v>8.2507499999999983</v>
      </c>
      <c r="H3180" s="43">
        <f>SUM(G3180:G3181)</f>
        <v>8.2507499999999983</v>
      </c>
      <c r="I3180" s="44"/>
      <c r="J3180" s="35">
        <v>0</v>
      </c>
    </row>
    <row r="3181" spans="1:10" ht="39" hidden="1" thickBot="1">
      <c r="A3181" s="232"/>
      <c r="B3181" s="235"/>
      <c r="C3181" s="40" t="s">
        <v>1581</v>
      </c>
      <c r="D3181" s="40" t="s">
        <v>24</v>
      </c>
      <c r="E3181" s="190">
        <v>1</v>
      </c>
      <c r="F3181" s="189" t="s">
        <v>16</v>
      </c>
      <c r="G3181" s="38" t="str">
        <f t="shared" si="49"/>
        <v/>
      </c>
      <c r="H3181" s="39"/>
      <c r="I3181" s="36"/>
      <c r="J3181" s="35">
        <v>0</v>
      </c>
    </row>
    <row r="3182" spans="1:10" ht="15.75" hidden="1" thickBot="1">
      <c r="A3182" s="233"/>
      <c r="B3182" s="236"/>
      <c r="C3182" s="45"/>
      <c r="D3182" s="45"/>
      <c r="E3182" s="191"/>
      <c r="F3182" s="192" t="s">
        <v>16</v>
      </c>
      <c r="G3182" s="47" t="str">
        <f t="shared" si="49"/>
        <v/>
      </c>
      <c r="H3182" s="48"/>
      <c r="I3182" s="36"/>
      <c r="J3182" s="35">
        <v>0</v>
      </c>
    </row>
    <row r="3183" spans="1:10" ht="15.75" hidden="1" thickBot="1">
      <c r="A3183" s="231" t="s">
        <v>1582</v>
      </c>
      <c r="B3183" s="234" t="s">
        <v>1583</v>
      </c>
      <c r="C3183" s="30"/>
      <c r="D3183" s="31" t="s">
        <v>24</v>
      </c>
      <c r="E3183" s="186"/>
      <c r="F3183" s="193" t="s">
        <v>16</v>
      </c>
      <c r="G3183" s="32" t="str">
        <f t="shared" si="49"/>
        <v/>
      </c>
      <c r="H3183" s="33"/>
      <c r="I3183" s="34"/>
      <c r="J3183" s="35">
        <v>0</v>
      </c>
    </row>
    <row r="3184" spans="1:10" ht="15.75" hidden="1" thickBot="1">
      <c r="A3184" s="232"/>
      <c r="B3184" s="235"/>
      <c r="C3184" s="37"/>
      <c r="D3184" s="37"/>
      <c r="E3184" s="188"/>
      <c r="F3184" s="194" t="s">
        <v>16</v>
      </c>
      <c r="G3184" s="38" t="str">
        <f t="shared" si="49"/>
        <v/>
      </c>
      <c r="H3184" s="39"/>
      <c r="I3184" s="36"/>
      <c r="J3184" s="35">
        <v>0</v>
      </c>
    </row>
    <row r="3185" spans="1:10" ht="15.75" hidden="1" thickBot="1">
      <c r="A3185" s="232"/>
      <c r="B3185" s="235"/>
      <c r="C3185" s="40" t="s">
        <v>105</v>
      </c>
      <c r="D3185" s="40" t="s">
        <v>18</v>
      </c>
      <c r="E3185" s="190">
        <v>0.3</v>
      </c>
      <c r="F3185" s="195">
        <v>27.502499999999998</v>
      </c>
      <c r="G3185" s="38">
        <f t="shared" si="49"/>
        <v>8.2507499999999983</v>
      </c>
      <c r="H3185" s="43">
        <f>SUM(G3185:G3186)</f>
        <v>8.2507499999999983</v>
      </c>
      <c r="I3185" s="44"/>
      <c r="J3185" s="35">
        <v>0</v>
      </c>
    </row>
    <row r="3186" spans="1:10" ht="26.25" hidden="1" thickBot="1">
      <c r="A3186" s="232"/>
      <c r="B3186" s="235"/>
      <c r="C3186" s="40" t="s">
        <v>1584</v>
      </c>
      <c r="D3186" s="40" t="s">
        <v>24</v>
      </c>
      <c r="E3186" s="190">
        <v>1</v>
      </c>
      <c r="F3186" s="189" t="s">
        <v>16</v>
      </c>
      <c r="G3186" s="38" t="str">
        <f t="shared" si="49"/>
        <v/>
      </c>
      <c r="H3186" s="39"/>
      <c r="I3186" s="36"/>
      <c r="J3186" s="35">
        <v>0</v>
      </c>
    </row>
    <row r="3187" spans="1:10" ht="15.75" hidden="1" thickBot="1">
      <c r="A3187" s="233"/>
      <c r="B3187" s="236"/>
      <c r="C3187" s="45"/>
      <c r="D3187" s="45"/>
      <c r="E3187" s="191"/>
      <c r="F3187" s="192" t="s">
        <v>16</v>
      </c>
      <c r="G3187" s="47" t="str">
        <f t="shared" si="49"/>
        <v/>
      </c>
      <c r="H3187" s="48"/>
      <c r="I3187" s="36"/>
      <c r="J3187" s="35">
        <v>0</v>
      </c>
    </row>
    <row r="3188" spans="1:10" ht="15.75" hidden="1" thickBot="1">
      <c r="A3188" s="231" t="s">
        <v>1585</v>
      </c>
      <c r="B3188" s="234" t="s">
        <v>1586</v>
      </c>
      <c r="C3188" s="30"/>
      <c r="D3188" s="31" t="s">
        <v>24</v>
      </c>
      <c r="E3188" s="186"/>
      <c r="F3188" s="193" t="s">
        <v>16</v>
      </c>
      <c r="G3188" s="32" t="str">
        <f t="shared" si="49"/>
        <v/>
      </c>
      <c r="H3188" s="33"/>
      <c r="I3188" s="34"/>
      <c r="J3188" s="35">
        <v>0</v>
      </c>
    </row>
    <row r="3189" spans="1:10" ht="15.75" hidden="1" thickBot="1">
      <c r="A3189" s="232"/>
      <c r="B3189" s="235"/>
      <c r="C3189" s="37"/>
      <c r="D3189" s="37"/>
      <c r="E3189" s="188"/>
      <c r="F3189" s="194" t="s">
        <v>16</v>
      </c>
      <c r="G3189" s="38" t="str">
        <f t="shared" si="49"/>
        <v/>
      </c>
      <c r="H3189" s="39"/>
      <c r="I3189" s="36"/>
      <c r="J3189" s="35">
        <v>0</v>
      </c>
    </row>
    <row r="3190" spans="1:10" ht="15.75" hidden="1" thickBot="1">
      <c r="A3190" s="232"/>
      <c r="B3190" s="235"/>
      <c r="C3190" s="40" t="s">
        <v>105</v>
      </c>
      <c r="D3190" s="40" t="s">
        <v>18</v>
      </c>
      <c r="E3190" s="190">
        <v>0.15</v>
      </c>
      <c r="F3190" s="195">
        <v>27.502499999999998</v>
      </c>
      <c r="G3190" s="38">
        <f t="shared" si="49"/>
        <v>4.1253749999999991</v>
      </c>
      <c r="H3190" s="43">
        <f>SUM(G3190:G3191)</f>
        <v>4.1253749999999991</v>
      </c>
      <c r="I3190" s="44"/>
      <c r="J3190" s="35">
        <v>0</v>
      </c>
    </row>
    <row r="3191" spans="1:10" ht="26.25" hidden="1" thickBot="1">
      <c r="A3191" s="232"/>
      <c r="B3191" s="235"/>
      <c r="C3191" s="40" t="s">
        <v>1587</v>
      </c>
      <c r="D3191" s="40" t="s">
        <v>24</v>
      </c>
      <c r="E3191" s="190">
        <v>1</v>
      </c>
      <c r="F3191" s="189" t="s">
        <v>16</v>
      </c>
      <c r="G3191" s="38" t="str">
        <f t="shared" si="49"/>
        <v/>
      </c>
      <c r="H3191" s="39"/>
      <c r="I3191" s="36"/>
      <c r="J3191" s="35">
        <v>0</v>
      </c>
    </row>
    <row r="3192" spans="1:10" ht="15.75" hidden="1" thickBot="1">
      <c r="A3192" s="233"/>
      <c r="B3192" s="236"/>
      <c r="C3192" s="45"/>
      <c r="D3192" s="45"/>
      <c r="E3192" s="191"/>
      <c r="F3192" s="192" t="s">
        <v>16</v>
      </c>
      <c r="G3192" s="47" t="str">
        <f t="shared" si="49"/>
        <v/>
      </c>
      <c r="H3192" s="48"/>
      <c r="I3192" s="36"/>
      <c r="J3192" s="35">
        <v>0</v>
      </c>
    </row>
    <row r="3193" spans="1:10" ht="15.75" hidden="1" thickBot="1">
      <c r="A3193" s="231" t="s">
        <v>1588</v>
      </c>
      <c r="B3193" s="234" t="s">
        <v>1589</v>
      </c>
      <c r="C3193" s="30"/>
      <c r="D3193" s="31" t="s">
        <v>24</v>
      </c>
      <c r="E3193" s="186"/>
      <c r="F3193" s="193" t="s">
        <v>16</v>
      </c>
      <c r="G3193" s="32" t="str">
        <f t="shared" si="49"/>
        <v/>
      </c>
      <c r="H3193" s="33"/>
      <c r="I3193" s="34"/>
      <c r="J3193" s="35">
        <v>0</v>
      </c>
    </row>
    <row r="3194" spans="1:10" ht="15.75" hidden="1" thickBot="1">
      <c r="A3194" s="232"/>
      <c r="B3194" s="235"/>
      <c r="C3194" s="37"/>
      <c r="D3194" s="37"/>
      <c r="E3194" s="188"/>
      <c r="F3194" s="194" t="s">
        <v>16</v>
      </c>
      <c r="G3194" s="38" t="str">
        <f t="shared" si="49"/>
        <v/>
      </c>
      <c r="H3194" s="39"/>
      <c r="I3194" s="36"/>
      <c r="J3194" s="35">
        <v>0</v>
      </c>
    </row>
    <row r="3195" spans="1:10" ht="15.75" hidden="1" thickBot="1">
      <c r="A3195" s="232"/>
      <c r="B3195" s="235"/>
      <c r="C3195" s="40" t="s">
        <v>105</v>
      </c>
      <c r="D3195" s="40" t="s">
        <v>18</v>
      </c>
      <c r="E3195" s="190">
        <v>0.15</v>
      </c>
      <c r="F3195" s="195">
        <v>27.502499999999998</v>
      </c>
      <c r="G3195" s="38">
        <f t="shared" si="49"/>
        <v>4.1253749999999991</v>
      </c>
      <c r="H3195" s="43">
        <f>SUM(G3195:G3196)</f>
        <v>4.1253749999999991</v>
      </c>
      <c r="I3195" s="44"/>
      <c r="J3195" s="35">
        <v>0</v>
      </c>
    </row>
    <row r="3196" spans="1:10" ht="26.25" hidden="1" thickBot="1">
      <c r="A3196" s="232"/>
      <c r="B3196" s="235"/>
      <c r="C3196" s="40" t="s">
        <v>1590</v>
      </c>
      <c r="D3196" s="40" t="s">
        <v>24</v>
      </c>
      <c r="E3196" s="190">
        <v>1</v>
      </c>
      <c r="F3196" s="189" t="s">
        <v>16</v>
      </c>
      <c r="G3196" s="38" t="str">
        <f t="shared" si="49"/>
        <v/>
      </c>
      <c r="H3196" s="39"/>
      <c r="I3196" s="36"/>
      <c r="J3196" s="35">
        <v>0</v>
      </c>
    </row>
    <row r="3197" spans="1:10" ht="15.75" hidden="1" thickBot="1">
      <c r="A3197" s="233"/>
      <c r="B3197" s="236"/>
      <c r="C3197" s="45"/>
      <c r="D3197" s="45"/>
      <c r="E3197" s="191"/>
      <c r="F3197" s="192" t="s">
        <v>16</v>
      </c>
      <c r="G3197" s="47" t="str">
        <f t="shared" si="49"/>
        <v/>
      </c>
      <c r="H3197" s="48"/>
      <c r="I3197" s="36"/>
      <c r="J3197" s="35">
        <v>0</v>
      </c>
    </row>
    <row r="3198" spans="1:10" ht="15.75" hidden="1" thickBot="1">
      <c r="A3198" s="231" t="s">
        <v>1591</v>
      </c>
      <c r="B3198" s="234" t="s">
        <v>1592</v>
      </c>
      <c r="C3198" s="30"/>
      <c r="D3198" s="31" t="s">
        <v>24</v>
      </c>
      <c r="E3198" s="186"/>
      <c r="F3198" s="193" t="s">
        <v>16</v>
      </c>
      <c r="G3198" s="32" t="str">
        <f t="shared" si="49"/>
        <v/>
      </c>
      <c r="H3198" s="33"/>
      <c r="I3198" s="34"/>
      <c r="J3198" s="35">
        <v>0</v>
      </c>
    </row>
    <row r="3199" spans="1:10" ht="15.75" hidden="1" thickBot="1">
      <c r="A3199" s="232"/>
      <c r="B3199" s="235"/>
      <c r="C3199" s="37"/>
      <c r="D3199" s="37"/>
      <c r="E3199" s="188"/>
      <c r="F3199" s="194" t="s">
        <v>16</v>
      </c>
      <c r="G3199" s="38" t="str">
        <f t="shared" si="49"/>
        <v/>
      </c>
      <c r="H3199" s="39"/>
      <c r="I3199" s="36"/>
      <c r="J3199" s="35">
        <v>0</v>
      </c>
    </row>
    <row r="3200" spans="1:10" ht="15.75" hidden="1" thickBot="1">
      <c r="A3200" s="232"/>
      <c r="B3200" s="235"/>
      <c r="C3200" s="40" t="s">
        <v>105</v>
      </c>
      <c r="D3200" s="40" t="s">
        <v>18</v>
      </c>
      <c r="E3200" s="190">
        <v>0.15</v>
      </c>
      <c r="F3200" s="195">
        <v>27.502499999999998</v>
      </c>
      <c r="G3200" s="38">
        <f t="shared" si="49"/>
        <v>4.1253749999999991</v>
      </c>
      <c r="H3200" s="43">
        <f>SUM(G3200:G3201)</f>
        <v>4.1253749999999991</v>
      </c>
      <c r="I3200" s="44"/>
      <c r="J3200" s="35">
        <v>0</v>
      </c>
    </row>
    <row r="3201" spans="1:10" ht="26.25" hidden="1" thickBot="1">
      <c r="A3201" s="232"/>
      <c r="B3201" s="235"/>
      <c r="C3201" s="40" t="s">
        <v>1593</v>
      </c>
      <c r="D3201" s="40" t="s">
        <v>24</v>
      </c>
      <c r="E3201" s="190">
        <v>1</v>
      </c>
      <c r="F3201" s="189" t="s">
        <v>16</v>
      </c>
      <c r="G3201" s="38" t="str">
        <f t="shared" si="49"/>
        <v/>
      </c>
      <c r="H3201" s="39"/>
      <c r="I3201" s="36"/>
      <c r="J3201" s="35">
        <v>0</v>
      </c>
    </row>
    <row r="3202" spans="1:10" ht="15.75" hidden="1" thickBot="1">
      <c r="A3202" s="233"/>
      <c r="B3202" s="236"/>
      <c r="C3202" s="45"/>
      <c r="D3202" s="45"/>
      <c r="E3202" s="191"/>
      <c r="F3202" s="192" t="s">
        <v>16</v>
      </c>
      <c r="G3202" s="47" t="str">
        <f t="shared" si="49"/>
        <v/>
      </c>
      <c r="H3202" s="48"/>
      <c r="I3202" s="36"/>
      <c r="J3202" s="35">
        <v>0</v>
      </c>
    </row>
    <row r="3203" spans="1:10" ht="15.75" hidden="1" thickBot="1">
      <c r="A3203" s="231" t="s">
        <v>1594</v>
      </c>
      <c r="B3203" s="234" t="s">
        <v>1595</v>
      </c>
      <c r="C3203" s="30"/>
      <c r="D3203" s="31" t="s">
        <v>24</v>
      </c>
      <c r="E3203" s="186"/>
      <c r="F3203" s="193" t="s">
        <v>16</v>
      </c>
      <c r="G3203" s="32" t="str">
        <f t="shared" si="49"/>
        <v/>
      </c>
      <c r="H3203" s="33"/>
      <c r="I3203" s="34"/>
      <c r="J3203" s="35">
        <v>0</v>
      </c>
    </row>
    <row r="3204" spans="1:10" ht="15.75" hidden="1" thickBot="1">
      <c r="A3204" s="232"/>
      <c r="B3204" s="235"/>
      <c r="C3204" s="37"/>
      <c r="D3204" s="37"/>
      <c r="E3204" s="188"/>
      <c r="F3204" s="194" t="s">
        <v>16</v>
      </c>
      <c r="G3204" s="38" t="str">
        <f t="shared" si="49"/>
        <v/>
      </c>
      <c r="H3204" s="39"/>
      <c r="I3204" s="36"/>
      <c r="J3204" s="35">
        <v>0</v>
      </c>
    </row>
    <row r="3205" spans="1:10" ht="15.75" hidden="1" thickBot="1">
      <c r="A3205" s="232"/>
      <c r="B3205" s="235"/>
      <c r="C3205" s="40" t="s">
        <v>105</v>
      </c>
      <c r="D3205" s="40" t="s">
        <v>18</v>
      </c>
      <c r="E3205" s="190">
        <v>0.15</v>
      </c>
      <c r="F3205" s="195">
        <v>27.502499999999998</v>
      </c>
      <c r="G3205" s="38">
        <f t="shared" si="49"/>
        <v>4.1253749999999991</v>
      </c>
      <c r="H3205" s="43">
        <f>SUM(G3205:G3206)</f>
        <v>4.1253749999999991</v>
      </c>
      <c r="I3205" s="44"/>
      <c r="J3205" s="35">
        <v>0</v>
      </c>
    </row>
    <row r="3206" spans="1:10" ht="15.75" hidden="1" thickBot="1">
      <c r="A3206" s="232"/>
      <c r="B3206" s="235"/>
      <c r="C3206" s="40" t="s">
        <v>1596</v>
      </c>
      <c r="D3206" s="40" t="s">
        <v>24</v>
      </c>
      <c r="E3206" s="190">
        <v>1</v>
      </c>
      <c r="F3206" s="189" t="s">
        <v>16</v>
      </c>
      <c r="G3206" s="38" t="str">
        <f t="shared" ref="G3206:G3269" si="50">IF(ISNUMBER(F3206),E3206*F3206,"")</f>
        <v/>
      </c>
      <c r="H3206" s="39"/>
      <c r="I3206" s="36"/>
      <c r="J3206" s="35">
        <v>0</v>
      </c>
    </row>
    <row r="3207" spans="1:10" ht="15.75" hidden="1" thickBot="1">
      <c r="A3207" s="233"/>
      <c r="B3207" s="236"/>
      <c r="C3207" s="45"/>
      <c r="D3207" s="45"/>
      <c r="E3207" s="191"/>
      <c r="F3207" s="192" t="s">
        <v>16</v>
      </c>
      <c r="G3207" s="47" t="str">
        <f t="shared" si="50"/>
        <v/>
      </c>
      <c r="H3207" s="48"/>
      <c r="I3207" s="36"/>
      <c r="J3207" s="35">
        <v>0</v>
      </c>
    </row>
    <row r="3208" spans="1:10" ht="15.75" hidden="1" thickBot="1">
      <c r="A3208" s="231" t="s">
        <v>1597</v>
      </c>
      <c r="B3208" s="234" t="s">
        <v>1598</v>
      </c>
      <c r="C3208" s="30"/>
      <c r="D3208" s="31" t="s">
        <v>24</v>
      </c>
      <c r="E3208" s="186"/>
      <c r="F3208" s="193" t="s">
        <v>16</v>
      </c>
      <c r="G3208" s="32" t="str">
        <f t="shared" si="50"/>
        <v/>
      </c>
      <c r="H3208" s="33"/>
      <c r="I3208" s="34"/>
      <c r="J3208" s="35">
        <v>0</v>
      </c>
    </row>
    <row r="3209" spans="1:10" ht="15.75" hidden="1" thickBot="1">
      <c r="A3209" s="232"/>
      <c r="B3209" s="235"/>
      <c r="C3209" s="37"/>
      <c r="D3209" s="37"/>
      <c r="E3209" s="188"/>
      <c r="F3209" s="194" t="s">
        <v>16</v>
      </c>
      <c r="G3209" s="38" t="str">
        <f t="shared" si="50"/>
        <v/>
      </c>
      <c r="H3209" s="39"/>
      <c r="I3209" s="36"/>
      <c r="J3209" s="35">
        <v>0</v>
      </c>
    </row>
    <row r="3210" spans="1:10" ht="15.75" hidden="1" thickBot="1">
      <c r="A3210" s="232"/>
      <c r="B3210" s="235"/>
      <c r="C3210" s="40" t="s">
        <v>105</v>
      </c>
      <c r="D3210" s="40" t="s">
        <v>18</v>
      </c>
      <c r="E3210" s="190">
        <v>0.4</v>
      </c>
      <c r="F3210" s="195">
        <v>27.502499999999998</v>
      </c>
      <c r="G3210" s="38">
        <f t="shared" si="50"/>
        <v>11.000999999999999</v>
      </c>
      <c r="H3210" s="43">
        <f>SUM(G3210:G3211)</f>
        <v>11.000999999999999</v>
      </c>
      <c r="I3210" s="44"/>
      <c r="J3210" s="35">
        <v>0</v>
      </c>
    </row>
    <row r="3211" spans="1:10" ht="39" hidden="1" thickBot="1">
      <c r="A3211" s="232"/>
      <c r="B3211" s="235"/>
      <c r="C3211" s="40" t="s">
        <v>1599</v>
      </c>
      <c r="D3211" s="40" t="s">
        <v>24</v>
      </c>
      <c r="E3211" s="190">
        <v>1</v>
      </c>
      <c r="F3211" s="189" t="s">
        <v>16</v>
      </c>
      <c r="G3211" s="38" t="str">
        <f t="shared" si="50"/>
        <v/>
      </c>
      <c r="H3211" s="39"/>
      <c r="I3211" s="36"/>
      <c r="J3211" s="35">
        <v>0</v>
      </c>
    </row>
    <row r="3212" spans="1:10" ht="15.75" hidden="1" thickBot="1">
      <c r="A3212" s="233"/>
      <c r="B3212" s="236"/>
      <c r="C3212" s="45"/>
      <c r="D3212" s="45"/>
      <c r="E3212" s="191"/>
      <c r="F3212" s="192" t="s">
        <v>16</v>
      </c>
      <c r="G3212" s="47" t="str">
        <f t="shared" si="50"/>
        <v/>
      </c>
      <c r="H3212" s="48"/>
      <c r="I3212" s="36"/>
      <c r="J3212" s="35">
        <v>0</v>
      </c>
    </row>
    <row r="3213" spans="1:10" ht="15.75" hidden="1" thickBot="1">
      <c r="A3213" s="231" t="s">
        <v>1600</v>
      </c>
      <c r="B3213" s="234" t="s">
        <v>1601</v>
      </c>
      <c r="C3213" s="30"/>
      <c r="D3213" s="31" t="s">
        <v>1602</v>
      </c>
      <c r="E3213" s="186"/>
      <c r="F3213" s="193" t="s">
        <v>16</v>
      </c>
      <c r="G3213" s="32" t="str">
        <f t="shared" si="50"/>
        <v/>
      </c>
      <c r="H3213" s="33"/>
      <c r="I3213" s="34"/>
      <c r="J3213" s="35">
        <v>0</v>
      </c>
    </row>
    <row r="3214" spans="1:10" ht="15.75" hidden="1" thickBot="1">
      <c r="A3214" s="237"/>
      <c r="B3214" s="235"/>
      <c r="C3214" s="37"/>
      <c r="D3214" s="37"/>
      <c r="E3214" s="188"/>
      <c r="F3214" s="194" t="s">
        <v>16</v>
      </c>
      <c r="G3214" s="38" t="str">
        <f t="shared" si="50"/>
        <v/>
      </c>
      <c r="H3214" s="39"/>
      <c r="I3214" s="36"/>
      <c r="J3214" s="35">
        <v>0</v>
      </c>
    </row>
    <row r="3215" spans="1:10" ht="15.75" hidden="1" thickBot="1">
      <c r="A3215" s="237"/>
      <c r="B3215" s="235"/>
      <c r="C3215" s="40" t="s">
        <v>33</v>
      </c>
      <c r="D3215" s="40" t="s">
        <v>18</v>
      </c>
      <c r="E3215" s="190">
        <v>2.9209999999999998</v>
      </c>
      <c r="F3215" s="195">
        <v>22.5625</v>
      </c>
      <c r="G3215" s="38">
        <f t="shared" si="50"/>
        <v>65.9050625</v>
      </c>
      <c r="H3215" s="43">
        <f>SUM(G3215:G3215)</f>
        <v>65.9050625</v>
      </c>
      <c r="I3215" s="44"/>
      <c r="J3215" s="35">
        <v>0</v>
      </c>
    </row>
    <row r="3216" spans="1:10" ht="15.75" hidden="1" thickBot="1">
      <c r="A3216" s="237"/>
      <c r="B3216" s="235"/>
      <c r="C3216" s="40"/>
      <c r="D3216" s="40"/>
      <c r="E3216" s="190"/>
      <c r="F3216" s="189" t="s">
        <v>16</v>
      </c>
      <c r="G3216" s="38" t="str">
        <f t="shared" si="50"/>
        <v/>
      </c>
      <c r="H3216" s="39"/>
      <c r="I3216" s="36"/>
      <c r="J3216" s="35">
        <v>0</v>
      </c>
    </row>
    <row r="3217" spans="1:10" ht="15.75" hidden="1" thickBot="1">
      <c r="A3217" s="237"/>
      <c r="B3217" s="235"/>
      <c r="C3217" s="57" t="s">
        <v>1558</v>
      </c>
      <c r="D3217" s="40"/>
      <c r="E3217" s="190"/>
      <c r="F3217" s="189" t="s">
        <v>16</v>
      </c>
      <c r="G3217" s="38" t="str">
        <f t="shared" si="50"/>
        <v/>
      </c>
      <c r="H3217" s="39"/>
      <c r="I3217" s="36"/>
      <c r="J3217" s="35">
        <v>0</v>
      </c>
    </row>
    <row r="3218" spans="1:10" ht="15.75" hidden="1" thickBot="1">
      <c r="A3218" s="238"/>
      <c r="B3218" s="236"/>
      <c r="C3218" s="45"/>
      <c r="D3218" s="45"/>
      <c r="E3218" s="191"/>
      <c r="F3218" s="192" t="s">
        <v>16</v>
      </c>
      <c r="G3218" s="47" t="str">
        <f t="shared" si="50"/>
        <v/>
      </c>
      <c r="H3218" s="48"/>
      <c r="I3218" s="36"/>
      <c r="J3218" s="35">
        <v>0</v>
      </c>
    </row>
    <row r="3219" spans="1:10" ht="15.75" hidden="1" thickBot="1">
      <c r="A3219" s="231" t="s">
        <v>1603</v>
      </c>
      <c r="B3219" s="234" t="s">
        <v>1604</v>
      </c>
      <c r="C3219" s="30"/>
      <c r="D3219" s="31" t="s">
        <v>38</v>
      </c>
      <c r="E3219" s="186"/>
      <c r="F3219" s="193" t="s">
        <v>16</v>
      </c>
      <c r="G3219" s="32" t="str">
        <f t="shared" si="50"/>
        <v/>
      </c>
      <c r="H3219" s="33"/>
      <c r="I3219" s="34"/>
      <c r="J3219" s="35">
        <v>0</v>
      </c>
    </row>
    <row r="3220" spans="1:10" ht="15.75" hidden="1" thickBot="1">
      <c r="A3220" s="232"/>
      <c r="B3220" s="235"/>
      <c r="C3220" s="37"/>
      <c r="D3220" s="37"/>
      <c r="E3220" s="188"/>
      <c r="F3220" s="194" t="s">
        <v>16</v>
      </c>
      <c r="G3220" s="38" t="str">
        <f t="shared" si="50"/>
        <v/>
      </c>
      <c r="H3220" s="39"/>
      <c r="I3220" s="36"/>
      <c r="J3220" s="35">
        <v>0</v>
      </c>
    </row>
    <row r="3221" spans="1:10" ht="15.75" hidden="1" thickBot="1">
      <c r="A3221" s="232"/>
      <c r="B3221" s="235"/>
      <c r="C3221" s="40" t="s">
        <v>105</v>
      </c>
      <c r="D3221" s="40" t="s">
        <v>18</v>
      </c>
      <c r="E3221" s="190">
        <v>1.5</v>
      </c>
      <c r="F3221" s="195">
        <v>27.502499999999998</v>
      </c>
      <c r="G3221" s="38">
        <f t="shared" si="50"/>
        <v>41.253749999999997</v>
      </c>
      <c r="H3221" s="43">
        <f>SUM(G3221:G3223)</f>
        <v>176.61924999999997</v>
      </c>
      <c r="I3221" s="44"/>
      <c r="J3221" s="35">
        <v>0</v>
      </c>
    </row>
    <row r="3222" spans="1:10" ht="15.75" hidden="1" thickBot="1">
      <c r="A3222" s="232"/>
      <c r="B3222" s="235"/>
      <c r="C3222" s="40" t="s">
        <v>33</v>
      </c>
      <c r="D3222" s="40" t="s">
        <v>18</v>
      </c>
      <c r="E3222" s="190">
        <v>1</v>
      </c>
      <c r="F3222" s="195">
        <v>22.5625</v>
      </c>
      <c r="G3222" s="38">
        <f t="shared" si="50"/>
        <v>22.5625</v>
      </c>
      <c r="H3222" s="39"/>
      <c r="I3222" s="36"/>
      <c r="J3222" s="35">
        <v>0</v>
      </c>
    </row>
    <row r="3223" spans="1:10" ht="15.75" hidden="1" thickBot="1">
      <c r="A3223" s="232"/>
      <c r="B3223" s="235"/>
      <c r="C3223" s="40" t="s">
        <v>1605</v>
      </c>
      <c r="D3223" s="40" t="s">
        <v>220</v>
      </c>
      <c r="E3223" s="190">
        <v>1</v>
      </c>
      <c r="F3223" s="189">
        <v>112.80299999999998</v>
      </c>
      <c r="G3223" s="38">
        <f t="shared" si="50"/>
        <v>112.80299999999998</v>
      </c>
      <c r="H3223" s="39"/>
      <c r="I3223" s="36"/>
      <c r="J3223" s="35">
        <v>0</v>
      </c>
    </row>
    <row r="3224" spans="1:10" ht="15.75" hidden="1" thickBot="1">
      <c r="A3224" s="233"/>
      <c r="B3224" s="236"/>
      <c r="C3224" s="45"/>
      <c r="D3224" s="45"/>
      <c r="E3224" s="191"/>
      <c r="F3224" s="192" t="s">
        <v>16</v>
      </c>
      <c r="G3224" s="47" t="str">
        <f t="shared" si="50"/>
        <v/>
      </c>
      <c r="H3224" s="48"/>
      <c r="I3224" s="36"/>
      <c r="J3224" s="35">
        <v>0</v>
      </c>
    </row>
    <row r="3225" spans="1:10" ht="15.75" hidden="1" thickBot="1">
      <c r="A3225" s="231" t="s">
        <v>1606</v>
      </c>
      <c r="B3225" s="234" t="s">
        <v>1607</v>
      </c>
      <c r="C3225" s="30"/>
      <c r="D3225" s="31" t="s">
        <v>38</v>
      </c>
      <c r="E3225" s="186"/>
      <c r="F3225" s="193" t="s">
        <v>16</v>
      </c>
      <c r="G3225" s="32" t="str">
        <f t="shared" si="50"/>
        <v/>
      </c>
      <c r="H3225" s="33"/>
      <c r="I3225" s="34"/>
      <c r="J3225" s="35">
        <v>0</v>
      </c>
    </row>
    <row r="3226" spans="1:10" ht="15.75" hidden="1" thickBot="1">
      <c r="A3226" s="232"/>
      <c r="B3226" s="235"/>
      <c r="C3226" s="37"/>
      <c r="D3226" s="37"/>
      <c r="E3226" s="188"/>
      <c r="F3226" s="194" t="s">
        <v>16</v>
      </c>
      <c r="G3226" s="38" t="str">
        <f t="shared" si="50"/>
        <v/>
      </c>
      <c r="H3226" s="39"/>
      <c r="I3226" s="36"/>
      <c r="J3226" s="35">
        <v>0</v>
      </c>
    </row>
    <row r="3227" spans="1:10" ht="15.75" hidden="1" thickBot="1">
      <c r="A3227" s="232"/>
      <c r="B3227" s="235"/>
      <c r="C3227" s="40" t="s">
        <v>105</v>
      </c>
      <c r="D3227" s="40" t="s">
        <v>18</v>
      </c>
      <c r="E3227" s="190">
        <v>1.5</v>
      </c>
      <c r="F3227" s="195">
        <v>27.502499999999998</v>
      </c>
      <c r="G3227" s="38">
        <f t="shared" si="50"/>
        <v>41.253749999999997</v>
      </c>
      <c r="H3227" s="43">
        <f>SUM(G3227:G3229)</f>
        <v>258.66125</v>
      </c>
      <c r="I3227" s="44"/>
      <c r="J3227" s="35">
        <v>0</v>
      </c>
    </row>
    <row r="3228" spans="1:10" ht="15.75" hidden="1" thickBot="1">
      <c r="A3228" s="232"/>
      <c r="B3228" s="235"/>
      <c r="C3228" s="40" t="s">
        <v>33</v>
      </c>
      <c r="D3228" s="40" t="s">
        <v>18</v>
      </c>
      <c r="E3228" s="190">
        <v>1</v>
      </c>
      <c r="F3228" s="195">
        <v>22.5625</v>
      </c>
      <c r="G3228" s="38">
        <f t="shared" si="50"/>
        <v>22.5625</v>
      </c>
      <c r="H3228" s="39"/>
      <c r="I3228" s="36"/>
      <c r="J3228" s="35">
        <v>0</v>
      </c>
    </row>
    <row r="3229" spans="1:10" ht="15.75" hidden="1" thickBot="1">
      <c r="A3229" s="232"/>
      <c r="B3229" s="235"/>
      <c r="C3229" s="40" t="s">
        <v>1608</v>
      </c>
      <c r="D3229" s="40" t="s">
        <v>220</v>
      </c>
      <c r="E3229" s="190">
        <v>1</v>
      </c>
      <c r="F3229" s="189">
        <v>194.845</v>
      </c>
      <c r="G3229" s="38">
        <f t="shared" si="50"/>
        <v>194.845</v>
      </c>
      <c r="H3229" s="39"/>
      <c r="I3229" s="36"/>
      <c r="J3229" s="35">
        <v>0</v>
      </c>
    </row>
    <row r="3230" spans="1:10" ht="15.75" hidden="1" thickBot="1">
      <c r="A3230" s="233"/>
      <c r="B3230" s="236"/>
      <c r="C3230" s="45"/>
      <c r="D3230" s="45"/>
      <c r="E3230" s="191"/>
      <c r="F3230" s="192" t="s">
        <v>16</v>
      </c>
      <c r="G3230" s="47" t="str">
        <f t="shared" si="50"/>
        <v/>
      </c>
      <c r="H3230" s="48"/>
      <c r="I3230" s="36"/>
      <c r="J3230" s="35">
        <v>0</v>
      </c>
    </row>
    <row r="3231" spans="1:10" ht="15.75" hidden="1" thickBot="1">
      <c r="A3231" s="231" t="s">
        <v>1609</v>
      </c>
      <c r="B3231" s="234" t="s">
        <v>1610</v>
      </c>
      <c r="C3231" s="30"/>
      <c r="D3231" s="31" t="s">
        <v>46</v>
      </c>
      <c r="E3231" s="186"/>
      <c r="F3231" s="193" t="s">
        <v>16</v>
      </c>
      <c r="G3231" s="32" t="str">
        <f t="shared" si="50"/>
        <v/>
      </c>
      <c r="H3231" s="33"/>
      <c r="I3231" s="34"/>
      <c r="J3231" s="35">
        <v>0</v>
      </c>
    </row>
    <row r="3232" spans="1:10" ht="15.75" hidden="1" thickBot="1">
      <c r="A3232" s="232"/>
      <c r="B3232" s="235"/>
      <c r="C3232" s="37"/>
      <c r="D3232" s="37"/>
      <c r="E3232" s="188"/>
      <c r="F3232" s="194" t="s">
        <v>16</v>
      </c>
      <c r="G3232" s="38" t="str">
        <f t="shared" si="50"/>
        <v/>
      </c>
      <c r="H3232" s="39"/>
      <c r="I3232" s="36"/>
      <c r="J3232" s="35">
        <v>0</v>
      </c>
    </row>
    <row r="3233" spans="1:10" ht="15.75" hidden="1" thickBot="1">
      <c r="A3233" s="232"/>
      <c r="B3233" s="235"/>
      <c r="C3233" s="40" t="s">
        <v>105</v>
      </c>
      <c r="D3233" s="40" t="s">
        <v>18</v>
      </c>
      <c r="E3233" s="190">
        <v>0.5</v>
      </c>
      <c r="F3233" s="195">
        <v>27.502499999999998</v>
      </c>
      <c r="G3233" s="38">
        <f t="shared" si="50"/>
        <v>13.751249999999999</v>
      </c>
      <c r="H3233" s="43">
        <f>SUM(G3233:G3235)</f>
        <v>36.624875000000003</v>
      </c>
      <c r="I3233" s="44"/>
      <c r="J3233" s="35">
        <v>0</v>
      </c>
    </row>
    <row r="3234" spans="1:10" ht="15.75" hidden="1" thickBot="1">
      <c r="A3234" s="232"/>
      <c r="B3234" s="235"/>
      <c r="C3234" s="40" t="s">
        <v>33</v>
      </c>
      <c r="D3234" s="40" t="s">
        <v>18</v>
      </c>
      <c r="E3234" s="190">
        <v>0.25</v>
      </c>
      <c r="F3234" s="195">
        <v>22.5625</v>
      </c>
      <c r="G3234" s="38">
        <f t="shared" si="50"/>
        <v>5.640625</v>
      </c>
      <c r="H3234" s="39"/>
      <c r="I3234" s="36"/>
      <c r="J3234" s="35">
        <v>0</v>
      </c>
    </row>
    <row r="3235" spans="1:10" ht="15.75" hidden="1" thickBot="1">
      <c r="A3235" s="232"/>
      <c r="B3235" s="235"/>
      <c r="C3235" s="40" t="s">
        <v>454</v>
      </c>
      <c r="D3235" s="40" t="s">
        <v>153</v>
      </c>
      <c r="E3235" s="190">
        <v>2</v>
      </c>
      <c r="F3235" s="189">
        <v>8.6165000000000003</v>
      </c>
      <c r="G3235" s="38">
        <f t="shared" si="50"/>
        <v>17.233000000000001</v>
      </c>
      <c r="H3235" s="39"/>
      <c r="I3235" s="36"/>
      <c r="J3235" s="35">
        <v>0</v>
      </c>
    </row>
    <row r="3236" spans="1:10" ht="15.75" hidden="1" thickBot="1">
      <c r="A3236" s="233"/>
      <c r="B3236" s="236"/>
      <c r="C3236" s="45"/>
      <c r="D3236" s="45"/>
      <c r="E3236" s="191"/>
      <c r="F3236" s="192" t="s">
        <v>16</v>
      </c>
      <c r="G3236" s="47" t="str">
        <f t="shared" si="50"/>
        <v/>
      </c>
      <c r="H3236" s="48"/>
      <c r="I3236" s="36"/>
      <c r="J3236" s="35">
        <v>0</v>
      </c>
    </row>
    <row r="3237" spans="1:10" ht="15.75" hidden="1" thickBot="1">
      <c r="A3237" s="231" t="s">
        <v>1611</v>
      </c>
      <c r="B3237" s="234" t="s">
        <v>1612</v>
      </c>
      <c r="C3237" s="30"/>
      <c r="D3237" s="31" t="s">
        <v>38</v>
      </c>
      <c r="E3237" s="186"/>
      <c r="F3237" s="193" t="s">
        <v>16</v>
      </c>
      <c r="G3237" s="32" t="str">
        <f t="shared" si="50"/>
        <v/>
      </c>
      <c r="H3237" s="33"/>
      <c r="I3237" s="34"/>
      <c r="J3237" s="35">
        <v>0</v>
      </c>
    </row>
    <row r="3238" spans="1:10" ht="15.75" hidden="1" thickBot="1">
      <c r="A3238" s="232"/>
      <c r="B3238" s="235"/>
      <c r="C3238" s="37"/>
      <c r="D3238" s="37"/>
      <c r="E3238" s="188"/>
      <c r="F3238" s="194" t="s">
        <v>16</v>
      </c>
      <c r="G3238" s="38" t="str">
        <f t="shared" si="50"/>
        <v/>
      </c>
      <c r="H3238" s="39"/>
      <c r="I3238" s="36"/>
      <c r="J3238" s="35">
        <v>0</v>
      </c>
    </row>
    <row r="3239" spans="1:10" ht="15.75" hidden="1" thickBot="1">
      <c r="A3239" s="232"/>
      <c r="B3239" s="235"/>
      <c r="C3239" s="40" t="s">
        <v>33</v>
      </c>
      <c r="D3239" s="40" t="s">
        <v>18</v>
      </c>
      <c r="E3239" s="190">
        <v>1</v>
      </c>
      <c r="F3239" s="195">
        <v>22.5625</v>
      </c>
      <c r="G3239" s="38">
        <f t="shared" si="50"/>
        <v>22.5625</v>
      </c>
      <c r="H3239" s="43">
        <f>SUM(G3239:G3240)</f>
        <v>63.816249999999997</v>
      </c>
      <c r="I3239" s="44"/>
      <c r="J3239" s="35">
        <v>0</v>
      </c>
    </row>
    <row r="3240" spans="1:10" ht="15.75" hidden="1" thickBot="1">
      <c r="A3240" s="232"/>
      <c r="B3240" s="235"/>
      <c r="C3240" s="40" t="s">
        <v>105</v>
      </c>
      <c r="D3240" s="40" t="s">
        <v>18</v>
      </c>
      <c r="E3240" s="190">
        <v>1.5</v>
      </c>
      <c r="F3240" s="195">
        <v>27.502499999999998</v>
      </c>
      <c r="G3240" s="38">
        <f t="shared" si="50"/>
        <v>41.253749999999997</v>
      </c>
      <c r="H3240" s="39"/>
      <c r="I3240" s="36"/>
      <c r="J3240" s="35">
        <v>0</v>
      </c>
    </row>
    <row r="3241" spans="1:10" ht="15.75" hidden="1" thickBot="1">
      <c r="A3241" s="233"/>
      <c r="B3241" s="236"/>
      <c r="C3241" s="45"/>
      <c r="D3241" s="45"/>
      <c r="E3241" s="191"/>
      <c r="F3241" s="192" t="s">
        <v>16</v>
      </c>
      <c r="G3241" s="47" t="str">
        <f t="shared" si="50"/>
        <v/>
      </c>
      <c r="H3241" s="48"/>
      <c r="I3241" s="36"/>
      <c r="J3241" s="35">
        <v>0</v>
      </c>
    </row>
    <row r="3242" spans="1:10" ht="15.75" hidden="1" thickBot="1">
      <c r="A3242" s="231" t="s">
        <v>1613</v>
      </c>
      <c r="B3242" s="234" t="s">
        <v>1614</v>
      </c>
      <c r="C3242" s="30"/>
      <c r="D3242" s="31" t="s">
        <v>38</v>
      </c>
      <c r="E3242" s="186"/>
      <c r="F3242" s="193" t="s">
        <v>16</v>
      </c>
      <c r="G3242" s="32" t="str">
        <f t="shared" si="50"/>
        <v/>
      </c>
      <c r="H3242" s="33"/>
      <c r="I3242" s="34"/>
      <c r="J3242" s="35">
        <v>0</v>
      </c>
    </row>
    <row r="3243" spans="1:10" ht="15.75" hidden="1" thickBot="1">
      <c r="A3243" s="232"/>
      <c r="B3243" s="235"/>
      <c r="C3243" s="37"/>
      <c r="D3243" s="37"/>
      <c r="E3243" s="188"/>
      <c r="F3243" s="194" t="s">
        <v>16</v>
      </c>
      <c r="G3243" s="38" t="str">
        <f t="shared" si="50"/>
        <v/>
      </c>
      <c r="H3243" s="39"/>
      <c r="I3243" s="36"/>
      <c r="J3243" s="35">
        <v>0</v>
      </c>
    </row>
    <row r="3244" spans="1:10" ht="15.75" hidden="1" thickBot="1">
      <c r="A3244" s="232"/>
      <c r="B3244" s="235"/>
      <c r="C3244" s="40" t="s">
        <v>1614</v>
      </c>
      <c r="D3244" s="199" t="s">
        <v>38</v>
      </c>
      <c r="E3244" s="190">
        <v>1</v>
      </c>
      <c r="F3244" s="195" t="s">
        <v>16</v>
      </c>
      <c r="G3244" s="38" t="str">
        <f t="shared" si="50"/>
        <v/>
      </c>
      <c r="H3244" s="43">
        <f>SUM(G3244:G3246)</f>
        <v>63.816249999999997</v>
      </c>
      <c r="I3244" s="44"/>
      <c r="J3244" s="35">
        <v>0</v>
      </c>
    </row>
    <row r="3245" spans="1:10" ht="15.75" hidden="1" thickBot="1">
      <c r="A3245" s="232"/>
      <c r="B3245" s="235"/>
      <c r="C3245" s="40" t="s">
        <v>33</v>
      </c>
      <c r="D3245" s="40" t="s">
        <v>18</v>
      </c>
      <c r="E3245" s="190">
        <v>1</v>
      </c>
      <c r="F3245" s="189">
        <v>22.5625</v>
      </c>
      <c r="G3245" s="38">
        <f t="shared" si="50"/>
        <v>22.5625</v>
      </c>
      <c r="H3245" s="39"/>
      <c r="I3245" s="36"/>
      <c r="J3245" s="35">
        <v>0</v>
      </c>
    </row>
    <row r="3246" spans="1:10" ht="15.75" hidden="1" thickBot="1">
      <c r="A3246" s="232"/>
      <c r="B3246" s="235"/>
      <c r="C3246" s="40" t="s">
        <v>105</v>
      </c>
      <c r="D3246" s="40" t="s">
        <v>18</v>
      </c>
      <c r="E3246" s="190">
        <v>1.5</v>
      </c>
      <c r="F3246" s="189">
        <v>27.502499999999998</v>
      </c>
      <c r="G3246" s="38">
        <f t="shared" si="50"/>
        <v>41.253749999999997</v>
      </c>
      <c r="H3246" s="39"/>
      <c r="I3246" s="36"/>
      <c r="J3246" s="35">
        <v>0</v>
      </c>
    </row>
    <row r="3247" spans="1:10" ht="15.75" hidden="1" thickBot="1">
      <c r="A3247" s="233"/>
      <c r="B3247" s="236"/>
      <c r="C3247" s="45"/>
      <c r="D3247" s="45"/>
      <c r="E3247" s="191"/>
      <c r="F3247" s="192" t="s">
        <v>16</v>
      </c>
      <c r="G3247" s="47" t="str">
        <f t="shared" si="50"/>
        <v/>
      </c>
      <c r="H3247" s="48"/>
      <c r="I3247" s="36"/>
      <c r="J3247" s="35">
        <v>0</v>
      </c>
    </row>
    <row r="3248" spans="1:10" ht="15.75" hidden="1" thickBot="1">
      <c r="A3248" s="231" t="s">
        <v>1615</v>
      </c>
      <c r="B3248" s="234" t="s">
        <v>1616</v>
      </c>
      <c r="C3248" s="30"/>
      <c r="D3248" s="31" t="s">
        <v>24</v>
      </c>
      <c r="E3248" s="186"/>
      <c r="F3248" s="193" t="s">
        <v>16</v>
      </c>
      <c r="G3248" s="32" t="str">
        <f t="shared" si="50"/>
        <v/>
      </c>
      <c r="H3248" s="33"/>
      <c r="I3248" s="34"/>
      <c r="J3248" s="35">
        <v>0</v>
      </c>
    </row>
    <row r="3249" spans="1:10" ht="15.75" hidden="1" thickBot="1">
      <c r="A3249" s="232"/>
      <c r="B3249" s="235"/>
      <c r="C3249" s="37"/>
      <c r="D3249" s="37"/>
      <c r="E3249" s="188"/>
      <c r="F3249" s="194" t="s">
        <v>16</v>
      </c>
      <c r="G3249" s="38" t="str">
        <f t="shared" si="50"/>
        <v/>
      </c>
      <c r="H3249" s="39"/>
      <c r="I3249" s="36"/>
      <c r="J3249" s="35">
        <v>0</v>
      </c>
    </row>
    <row r="3250" spans="1:10" ht="15.75" hidden="1" thickBot="1">
      <c r="A3250" s="232"/>
      <c r="B3250" s="235"/>
      <c r="C3250" s="40" t="s">
        <v>105</v>
      </c>
      <c r="D3250" s="40" t="s">
        <v>18</v>
      </c>
      <c r="E3250" s="190">
        <v>0.1</v>
      </c>
      <c r="F3250" s="195">
        <v>27.502499999999998</v>
      </c>
      <c r="G3250" s="38">
        <f t="shared" si="50"/>
        <v>2.7502499999999999</v>
      </c>
      <c r="H3250" s="43">
        <f>SUM(G3250:G3251)</f>
        <v>9.56175</v>
      </c>
      <c r="I3250" s="44"/>
      <c r="J3250" s="35">
        <v>0</v>
      </c>
    </row>
    <row r="3251" spans="1:10" ht="26.25" hidden="1" thickBot="1">
      <c r="A3251" s="232"/>
      <c r="B3251" s="235"/>
      <c r="C3251" s="40" t="s">
        <v>1617</v>
      </c>
      <c r="D3251" s="40" t="s">
        <v>212</v>
      </c>
      <c r="E3251" s="190">
        <v>1</v>
      </c>
      <c r="F3251" s="189">
        <v>6.8114999999999997</v>
      </c>
      <c r="G3251" s="38">
        <f t="shared" si="50"/>
        <v>6.8114999999999997</v>
      </c>
      <c r="H3251" s="39"/>
      <c r="I3251" s="36"/>
      <c r="J3251" s="35">
        <v>0</v>
      </c>
    </row>
    <row r="3252" spans="1:10" ht="15.75" hidden="1" thickBot="1">
      <c r="A3252" s="233"/>
      <c r="B3252" s="236"/>
      <c r="C3252" s="45"/>
      <c r="D3252" s="45"/>
      <c r="E3252" s="191"/>
      <c r="F3252" s="192" t="s">
        <v>16</v>
      </c>
      <c r="G3252" s="47" t="str">
        <f t="shared" si="50"/>
        <v/>
      </c>
      <c r="H3252" s="48"/>
      <c r="I3252" s="36"/>
      <c r="J3252" s="35">
        <v>0</v>
      </c>
    </row>
    <row r="3253" spans="1:10" ht="15.75" hidden="1" thickBot="1">
      <c r="A3253" s="231" t="s">
        <v>1618</v>
      </c>
      <c r="B3253" s="234" t="s">
        <v>1619</v>
      </c>
      <c r="C3253" s="30"/>
      <c r="D3253" s="31" t="s">
        <v>31</v>
      </c>
      <c r="E3253" s="186"/>
      <c r="F3253" s="193" t="s">
        <v>16</v>
      </c>
      <c r="G3253" s="32" t="str">
        <f t="shared" si="50"/>
        <v/>
      </c>
      <c r="H3253" s="33"/>
      <c r="I3253" s="34"/>
      <c r="J3253" s="35">
        <v>0</v>
      </c>
    </row>
    <row r="3254" spans="1:10" ht="15.75" hidden="1" thickBot="1">
      <c r="A3254" s="232"/>
      <c r="B3254" s="235"/>
      <c r="C3254" s="37"/>
      <c r="D3254" s="37"/>
      <c r="E3254" s="188"/>
      <c r="F3254" s="194" t="s">
        <v>16</v>
      </c>
      <c r="G3254" s="38" t="str">
        <f t="shared" si="50"/>
        <v/>
      </c>
      <c r="H3254" s="39"/>
      <c r="I3254" s="36"/>
      <c r="J3254" s="35">
        <v>0</v>
      </c>
    </row>
    <row r="3255" spans="1:10" ht="15.75" hidden="1" thickBot="1">
      <c r="A3255" s="232"/>
      <c r="B3255" s="235"/>
      <c r="C3255" s="40" t="s">
        <v>32</v>
      </c>
      <c r="D3255" s="40" t="s">
        <v>18</v>
      </c>
      <c r="E3255" s="190">
        <v>4.8468999999999998</v>
      </c>
      <c r="F3255" s="189">
        <v>29.773</v>
      </c>
      <c r="G3255" s="38">
        <f t="shared" si="50"/>
        <v>144.3067537</v>
      </c>
      <c r="H3255" s="43">
        <f>SUM(G3255:G3257)</f>
        <v>4125.5129599499996</v>
      </c>
      <c r="I3255" s="44"/>
      <c r="J3255" s="35">
        <v>0</v>
      </c>
    </row>
    <row r="3256" spans="1:10" ht="15.75" hidden="1" thickBot="1">
      <c r="A3256" s="232"/>
      <c r="B3256" s="235"/>
      <c r="C3256" s="40" t="s">
        <v>33</v>
      </c>
      <c r="D3256" s="40" t="s">
        <v>18</v>
      </c>
      <c r="E3256" s="190">
        <v>3.2313000000000001</v>
      </c>
      <c r="F3256" s="189">
        <v>22.5625</v>
      </c>
      <c r="G3256" s="38">
        <f t="shared" si="50"/>
        <v>72.906206249999997</v>
      </c>
      <c r="H3256" s="39"/>
      <c r="I3256" s="36"/>
      <c r="J3256" s="35">
        <v>0</v>
      </c>
    </row>
    <row r="3257" spans="1:10" ht="15.75" hidden="1" thickBot="1">
      <c r="A3257" s="232"/>
      <c r="B3257" s="235"/>
      <c r="C3257" s="40" t="s">
        <v>1620</v>
      </c>
      <c r="D3257" s="40" t="s">
        <v>153</v>
      </c>
      <c r="E3257" s="190">
        <v>2200</v>
      </c>
      <c r="F3257" s="189">
        <v>1.7765</v>
      </c>
      <c r="G3257" s="38">
        <f t="shared" si="50"/>
        <v>3908.2999999999997</v>
      </c>
      <c r="H3257" s="39"/>
      <c r="I3257" s="36"/>
      <c r="J3257" s="35">
        <v>0</v>
      </c>
    </row>
    <row r="3258" spans="1:10" ht="15.75" hidden="1" thickBot="1">
      <c r="A3258" s="232"/>
      <c r="B3258" s="235"/>
      <c r="C3258" s="40"/>
      <c r="D3258" s="199"/>
      <c r="E3258" s="190"/>
      <c r="F3258" s="189" t="s">
        <v>16</v>
      </c>
      <c r="G3258" s="38" t="str">
        <f t="shared" si="50"/>
        <v/>
      </c>
      <c r="H3258" s="39"/>
      <c r="I3258" s="36"/>
      <c r="J3258" s="35">
        <v>0</v>
      </c>
    </row>
    <row r="3259" spans="1:10" ht="26.25" hidden="1" thickBot="1">
      <c r="A3259" s="232"/>
      <c r="B3259" s="235"/>
      <c r="C3259" s="4" t="s">
        <v>1621</v>
      </c>
      <c r="D3259" s="199"/>
      <c r="E3259" s="190"/>
      <c r="F3259" s="189" t="s">
        <v>16</v>
      </c>
      <c r="G3259" s="38" t="str">
        <f t="shared" si="50"/>
        <v/>
      </c>
      <c r="H3259" s="39"/>
      <c r="I3259" s="36"/>
      <c r="J3259" s="35">
        <v>0</v>
      </c>
    </row>
    <row r="3260" spans="1:10" ht="30.75" hidden="1" thickBot="1">
      <c r="A3260" s="232"/>
      <c r="B3260" s="235"/>
      <c r="C3260" s="73" t="s">
        <v>1622</v>
      </c>
      <c r="D3260" s="199"/>
      <c r="E3260" s="190"/>
      <c r="F3260" s="189" t="s">
        <v>16</v>
      </c>
      <c r="G3260" s="38" t="str">
        <f t="shared" si="50"/>
        <v/>
      </c>
      <c r="H3260" s="39"/>
      <c r="I3260" s="36"/>
      <c r="J3260" s="35">
        <v>0</v>
      </c>
    </row>
    <row r="3261" spans="1:10" ht="15.75" hidden="1" thickBot="1">
      <c r="A3261" s="233"/>
      <c r="B3261" s="236"/>
      <c r="C3261" s="45"/>
      <c r="D3261" s="45"/>
      <c r="E3261" s="191"/>
      <c r="F3261" s="192" t="s">
        <v>16</v>
      </c>
      <c r="G3261" s="47" t="str">
        <f t="shared" si="50"/>
        <v/>
      </c>
      <c r="H3261" s="48"/>
      <c r="I3261" s="36"/>
      <c r="J3261" s="35">
        <v>0</v>
      </c>
    </row>
    <row r="3262" spans="1:10" ht="15.75" thickBot="1">
      <c r="A3262" s="231" t="s">
        <v>1623</v>
      </c>
      <c r="B3262" s="234" t="s">
        <v>1624</v>
      </c>
      <c r="C3262" s="30"/>
      <c r="D3262" s="31" t="s">
        <v>167</v>
      </c>
      <c r="E3262" s="186"/>
      <c r="F3262" s="193" t="s">
        <v>16</v>
      </c>
      <c r="G3262" s="32" t="str">
        <f t="shared" si="50"/>
        <v/>
      </c>
      <c r="H3262" s="33"/>
      <c r="I3262" s="34"/>
      <c r="J3262" s="35">
        <v>214</v>
      </c>
    </row>
    <row r="3263" spans="1:10">
      <c r="A3263" s="232"/>
      <c r="B3263" s="235"/>
      <c r="C3263" s="37"/>
      <c r="D3263" s="37"/>
      <c r="E3263" s="188"/>
      <c r="F3263" s="194" t="s">
        <v>16</v>
      </c>
      <c r="G3263" s="38" t="str">
        <f t="shared" si="50"/>
        <v/>
      </c>
      <c r="H3263" s="39"/>
      <c r="I3263" s="36"/>
      <c r="J3263" s="35">
        <v>214</v>
      </c>
    </row>
    <row r="3264" spans="1:10" ht="38.25">
      <c r="A3264" s="232"/>
      <c r="B3264" s="235"/>
      <c r="C3264" s="40" t="s">
        <v>1569</v>
      </c>
      <c r="D3264" s="40" t="s">
        <v>212</v>
      </c>
      <c r="E3264" s="190">
        <v>0.36699999999999999</v>
      </c>
      <c r="F3264" s="189">
        <v>0.20899999999999999</v>
      </c>
      <c r="G3264" s="38">
        <f t="shared" si="50"/>
        <v>7.6702999999999993E-2</v>
      </c>
      <c r="H3264" s="43">
        <f>SUM(G3264:G3268)</f>
        <v>8.8083097500000029</v>
      </c>
      <c r="I3264" s="44"/>
      <c r="J3264" s="35">
        <v>214</v>
      </c>
    </row>
    <row r="3265" spans="1:10" ht="25.5">
      <c r="A3265" s="232"/>
      <c r="B3265" s="235"/>
      <c r="C3265" s="40" t="s">
        <v>767</v>
      </c>
      <c r="D3265" s="40" t="s">
        <v>153</v>
      </c>
      <c r="E3265" s="190">
        <v>2.5000000000000001E-2</v>
      </c>
      <c r="F3265" s="189">
        <v>19.1615</v>
      </c>
      <c r="G3265" s="38">
        <f t="shared" si="50"/>
        <v>0.4790375</v>
      </c>
      <c r="H3265" s="39"/>
      <c r="I3265" s="36"/>
      <c r="J3265" s="35">
        <v>214</v>
      </c>
    </row>
    <row r="3266" spans="1:10">
      <c r="A3266" s="232"/>
      <c r="B3266" s="235"/>
      <c r="C3266" s="40" t="s">
        <v>1570</v>
      </c>
      <c r="D3266" s="40" t="s">
        <v>18</v>
      </c>
      <c r="E3266" s="190">
        <v>4.1999999999999997E-3</v>
      </c>
      <c r="F3266" s="189">
        <v>23.3415</v>
      </c>
      <c r="G3266" s="38">
        <f t="shared" si="50"/>
        <v>9.8034299999999991E-2</v>
      </c>
      <c r="H3266" s="39"/>
      <c r="I3266" s="36"/>
      <c r="J3266" s="35">
        <v>214</v>
      </c>
    </row>
    <row r="3267" spans="1:10">
      <c r="A3267" s="232"/>
      <c r="B3267" s="235"/>
      <c r="C3267" s="40" t="s">
        <v>1571</v>
      </c>
      <c r="D3267" s="40" t="s">
        <v>18</v>
      </c>
      <c r="E3267" s="190">
        <v>2.5700000000000001E-2</v>
      </c>
      <c r="F3267" s="189">
        <v>29.573499999999999</v>
      </c>
      <c r="G3267" s="38">
        <f t="shared" si="50"/>
        <v>0.76003894999999999</v>
      </c>
      <c r="H3267" s="39"/>
      <c r="I3267" s="36"/>
      <c r="J3267" s="35">
        <v>214</v>
      </c>
    </row>
    <row r="3268" spans="1:10">
      <c r="A3268" s="232"/>
      <c r="B3268" s="235"/>
      <c r="C3268" s="40" t="s">
        <v>1625</v>
      </c>
      <c r="D3268" s="40" t="s">
        <v>153</v>
      </c>
      <c r="E3268" s="190">
        <v>1</v>
      </c>
      <c r="F3268" s="198">
        <f>IF(ISNUMBER('Comp.Aux1'!$G$176), 'Comp.Aux1'!$G$176, 0)</f>
        <v>7.394496000000002</v>
      </c>
      <c r="G3268" s="38">
        <f t="shared" si="50"/>
        <v>7.394496000000002</v>
      </c>
      <c r="H3268" s="39"/>
      <c r="I3268" s="36"/>
      <c r="J3268" s="35">
        <v>214</v>
      </c>
    </row>
    <row r="3269" spans="1:10" ht="15.75" thickBot="1">
      <c r="A3269" s="233"/>
      <c r="B3269" s="236"/>
      <c r="C3269" s="45"/>
      <c r="D3269" s="45"/>
      <c r="E3269" s="191"/>
      <c r="F3269" s="192" t="s">
        <v>16</v>
      </c>
      <c r="G3269" s="47" t="str">
        <f t="shared" si="50"/>
        <v/>
      </c>
      <c r="H3269" s="48"/>
      <c r="I3269" s="36"/>
      <c r="J3269" s="35">
        <v>214</v>
      </c>
    </row>
    <row r="3270" spans="1:10" ht="15.75" hidden="1" thickBot="1">
      <c r="A3270" s="231" t="s">
        <v>1626</v>
      </c>
      <c r="B3270" s="234" t="s">
        <v>1627</v>
      </c>
      <c r="C3270" s="30"/>
      <c r="D3270" s="31" t="s">
        <v>167</v>
      </c>
      <c r="E3270" s="186"/>
      <c r="F3270" s="193" t="s">
        <v>16</v>
      </c>
      <c r="G3270" s="32" t="str">
        <f t="shared" ref="G3270:G3333" si="51">IF(ISNUMBER(F3270),E3270*F3270,"")</f>
        <v/>
      </c>
      <c r="H3270" s="33"/>
      <c r="I3270" s="34"/>
      <c r="J3270" s="35">
        <v>0</v>
      </c>
    </row>
    <row r="3271" spans="1:10" ht="15.75" hidden="1" thickBot="1">
      <c r="A3271" s="232"/>
      <c r="B3271" s="235"/>
      <c r="C3271" s="37"/>
      <c r="D3271" s="37"/>
      <c r="E3271" s="188"/>
      <c r="F3271" s="194" t="s">
        <v>16</v>
      </c>
      <c r="G3271" s="38" t="str">
        <f t="shared" si="51"/>
        <v/>
      </c>
      <c r="H3271" s="39"/>
      <c r="I3271" s="36"/>
      <c r="J3271" s="35">
        <v>0</v>
      </c>
    </row>
    <row r="3272" spans="1:10" ht="39" hidden="1" thickBot="1">
      <c r="A3272" s="232"/>
      <c r="B3272" s="235"/>
      <c r="C3272" s="40" t="s">
        <v>1569</v>
      </c>
      <c r="D3272" s="40" t="s">
        <v>212</v>
      </c>
      <c r="E3272" s="190">
        <v>0.21199999999999999</v>
      </c>
      <c r="F3272" s="189">
        <v>0.20899999999999999</v>
      </c>
      <c r="G3272" s="38">
        <f t="shared" si="51"/>
        <v>4.4308E-2</v>
      </c>
      <c r="H3272" s="43">
        <f>SUM(G3272:G3276)</f>
        <v>8.4795679500000016</v>
      </c>
      <c r="I3272" s="44"/>
      <c r="J3272" s="35">
        <v>0</v>
      </c>
    </row>
    <row r="3273" spans="1:10" ht="26.25" hidden="1" thickBot="1">
      <c r="A3273" s="232"/>
      <c r="B3273" s="235"/>
      <c r="C3273" s="40" t="s">
        <v>767</v>
      </c>
      <c r="D3273" s="40" t="s">
        <v>153</v>
      </c>
      <c r="E3273" s="190">
        <v>2.5000000000000001E-2</v>
      </c>
      <c r="F3273" s="189">
        <v>19.1615</v>
      </c>
      <c r="G3273" s="38">
        <f t="shared" si="51"/>
        <v>0.4790375</v>
      </c>
      <c r="H3273" s="39"/>
      <c r="I3273" s="36"/>
      <c r="J3273" s="35">
        <v>0</v>
      </c>
    </row>
    <row r="3274" spans="1:10" ht="15.75" hidden="1" thickBot="1">
      <c r="A3274" s="232"/>
      <c r="B3274" s="235"/>
      <c r="C3274" s="40" t="s">
        <v>1570</v>
      </c>
      <c r="D3274" s="40" t="s">
        <v>18</v>
      </c>
      <c r="E3274" s="190">
        <v>3.2000000000000002E-3</v>
      </c>
      <c r="F3274" s="189">
        <v>23.3415</v>
      </c>
      <c r="G3274" s="38">
        <f t="shared" si="51"/>
        <v>7.4692800000000004E-2</v>
      </c>
      <c r="H3274" s="39"/>
      <c r="I3274" s="36"/>
      <c r="J3274" s="35">
        <v>0</v>
      </c>
    </row>
    <row r="3275" spans="1:10" ht="15.75" hidden="1" thickBot="1">
      <c r="A3275" s="232"/>
      <c r="B3275" s="235"/>
      <c r="C3275" s="40" t="s">
        <v>1571</v>
      </c>
      <c r="D3275" s="40" t="s">
        <v>18</v>
      </c>
      <c r="E3275" s="190">
        <v>1.9400000000000001E-2</v>
      </c>
      <c r="F3275" s="189">
        <v>29.573499999999999</v>
      </c>
      <c r="G3275" s="38">
        <f t="shared" si="51"/>
        <v>0.57372590000000001</v>
      </c>
      <c r="H3275" s="39"/>
      <c r="I3275" s="36"/>
      <c r="J3275" s="35">
        <v>0</v>
      </c>
    </row>
    <row r="3276" spans="1:10" ht="15.75" hidden="1" thickBot="1">
      <c r="A3276" s="232"/>
      <c r="B3276" s="235"/>
      <c r="C3276" s="40" t="s">
        <v>1628</v>
      </c>
      <c r="D3276" s="40" t="s">
        <v>153</v>
      </c>
      <c r="E3276" s="190">
        <v>1</v>
      </c>
      <c r="F3276" s="198">
        <f>IF(ISNUMBER('Comp.Aux1'!$G$182), 'Comp.Aux1'!$G$182, 0)</f>
        <v>7.3078037500000015</v>
      </c>
      <c r="G3276" s="38">
        <f t="shared" si="51"/>
        <v>7.3078037500000015</v>
      </c>
      <c r="H3276" s="39"/>
      <c r="I3276" s="36"/>
      <c r="J3276" s="35">
        <v>0</v>
      </c>
    </row>
    <row r="3277" spans="1:10" ht="15.75" hidden="1" thickBot="1">
      <c r="A3277" s="233"/>
      <c r="B3277" s="236"/>
      <c r="C3277" s="45"/>
      <c r="D3277" s="45"/>
      <c r="E3277" s="191"/>
      <c r="F3277" s="192" t="s">
        <v>16</v>
      </c>
      <c r="G3277" s="47" t="str">
        <f t="shared" si="51"/>
        <v/>
      </c>
      <c r="H3277" s="48"/>
      <c r="I3277" s="36"/>
      <c r="J3277" s="35">
        <v>0</v>
      </c>
    </row>
    <row r="3278" spans="1:10" ht="15.75" hidden="1" thickBot="1">
      <c r="A3278" s="231" t="s">
        <v>1629</v>
      </c>
      <c r="B3278" s="234" t="s">
        <v>1630</v>
      </c>
      <c r="C3278" s="30"/>
      <c r="D3278" s="31" t="s">
        <v>24</v>
      </c>
      <c r="E3278" s="186"/>
      <c r="F3278" s="193" t="s">
        <v>16</v>
      </c>
      <c r="G3278" s="32" t="str">
        <f t="shared" si="51"/>
        <v/>
      </c>
      <c r="H3278" s="33"/>
      <c r="I3278" s="34"/>
      <c r="J3278" s="35">
        <v>0</v>
      </c>
    </row>
    <row r="3279" spans="1:10" ht="15.75" hidden="1" thickBot="1">
      <c r="A3279" s="232"/>
      <c r="B3279" s="235"/>
      <c r="C3279" s="74"/>
      <c r="D3279" s="37"/>
      <c r="E3279" s="188"/>
      <c r="F3279" s="194" t="s">
        <v>16</v>
      </c>
      <c r="G3279" s="38" t="str">
        <f t="shared" si="51"/>
        <v/>
      </c>
      <c r="H3279" s="39"/>
      <c r="I3279" s="36"/>
      <c r="J3279" s="35">
        <v>0</v>
      </c>
    </row>
    <row r="3280" spans="1:10" ht="15.75" hidden="1" thickBot="1">
      <c r="A3280" s="232"/>
      <c r="B3280" s="235"/>
      <c r="C3280" s="40" t="s">
        <v>33</v>
      </c>
      <c r="D3280" s="40" t="s">
        <v>18</v>
      </c>
      <c r="E3280" s="190">
        <v>0.55000000000000004</v>
      </c>
      <c r="F3280" s="189">
        <v>22.5625</v>
      </c>
      <c r="G3280" s="38">
        <f t="shared" si="51"/>
        <v>12.409375000000001</v>
      </c>
      <c r="H3280" s="43">
        <f>SUM(G3280:G3281)</f>
        <v>42.662125000000003</v>
      </c>
      <c r="I3280" s="44"/>
      <c r="J3280" s="35">
        <v>0</v>
      </c>
    </row>
    <row r="3281" spans="1:10" ht="15.75" hidden="1" thickBot="1">
      <c r="A3281" s="232"/>
      <c r="B3281" s="235"/>
      <c r="C3281" s="40" t="s">
        <v>105</v>
      </c>
      <c r="D3281" s="40" t="s">
        <v>18</v>
      </c>
      <c r="E3281" s="190">
        <v>1.1000000000000001</v>
      </c>
      <c r="F3281" s="189">
        <v>27.502499999999998</v>
      </c>
      <c r="G3281" s="38">
        <f t="shared" si="51"/>
        <v>30.252749999999999</v>
      </c>
      <c r="H3281" s="39"/>
      <c r="I3281" s="36"/>
      <c r="J3281" s="35">
        <v>0</v>
      </c>
    </row>
    <row r="3282" spans="1:10" ht="15.75" hidden="1" thickBot="1">
      <c r="A3282" s="233"/>
      <c r="B3282" s="236"/>
      <c r="C3282" s="45"/>
      <c r="D3282" s="45"/>
      <c r="E3282" s="191"/>
      <c r="F3282" s="192" t="s">
        <v>16</v>
      </c>
      <c r="G3282" s="47" t="str">
        <f t="shared" si="51"/>
        <v/>
      </c>
      <c r="H3282" s="48"/>
      <c r="I3282" s="36"/>
      <c r="J3282" s="35">
        <v>0</v>
      </c>
    </row>
    <row r="3283" spans="1:10" ht="15.75" thickBot="1">
      <c r="A3283" s="231" t="s">
        <v>1631</v>
      </c>
      <c r="B3283" s="234" t="s">
        <v>1632</v>
      </c>
      <c r="C3283" s="30"/>
      <c r="D3283" s="31" t="s">
        <v>31</v>
      </c>
      <c r="E3283" s="186"/>
      <c r="F3283" s="193" t="s">
        <v>16</v>
      </c>
      <c r="G3283" s="32" t="str">
        <f t="shared" si="51"/>
        <v/>
      </c>
      <c r="H3283" s="33"/>
      <c r="I3283" s="34"/>
      <c r="J3283" s="35">
        <v>35</v>
      </c>
    </row>
    <row r="3284" spans="1:10">
      <c r="A3284" s="232"/>
      <c r="B3284" s="235"/>
      <c r="C3284" s="37"/>
      <c r="D3284" s="37"/>
      <c r="E3284" s="188"/>
      <c r="F3284" s="194" t="s">
        <v>16</v>
      </c>
      <c r="G3284" s="38" t="str">
        <f t="shared" si="51"/>
        <v/>
      </c>
      <c r="H3284" s="39"/>
      <c r="I3284" s="36"/>
      <c r="J3284" s="35">
        <v>35</v>
      </c>
    </row>
    <row r="3285" spans="1:10">
      <c r="A3285" s="232"/>
      <c r="B3285" s="235"/>
      <c r="C3285" s="40" t="s">
        <v>33</v>
      </c>
      <c r="D3285" s="40" t="s">
        <v>18</v>
      </c>
      <c r="E3285" s="190">
        <v>3.9557666999999999</v>
      </c>
      <c r="F3285" s="189">
        <v>22.5625</v>
      </c>
      <c r="G3285" s="38">
        <f t="shared" si="51"/>
        <v>89.251986168749994</v>
      </c>
      <c r="H3285" s="43">
        <f>SUM(G3285:G3285)</f>
        <v>89.251986168749994</v>
      </c>
      <c r="I3285" s="44"/>
      <c r="J3285" s="35">
        <v>35</v>
      </c>
    </row>
    <row r="3286" spans="1:10" ht="15.75" thickBot="1">
      <c r="A3286" s="233"/>
      <c r="B3286" s="236"/>
      <c r="C3286" s="45"/>
      <c r="D3286" s="45"/>
      <c r="E3286" s="191"/>
      <c r="F3286" s="192" t="s">
        <v>16</v>
      </c>
      <c r="G3286" s="47" t="str">
        <f t="shared" si="51"/>
        <v/>
      </c>
      <c r="H3286" s="48"/>
      <c r="I3286" s="36"/>
      <c r="J3286" s="35">
        <v>35</v>
      </c>
    </row>
    <row r="3287" spans="1:10" ht="15.75" thickBot="1">
      <c r="A3287" s="231" t="s">
        <v>1633</v>
      </c>
      <c r="B3287" s="234" t="s">
        <v>1634</v>
      </c>
      <c r="C3287" s="30"/>
      <c r="D3287" s="31" t="s">
        <v>31</v>
      </c>
      <c r="E3287" s="186"/>
      <c r="F3287" s="193" t="s">
        <v>16</v>
      </c>
      <c r="G3287" s="32" t="str">
        <f t="shared" si="51"/>
        <v/>
      </c>
      <c r="H3287" s="33"/>
      <c r="I3287" s="34"/>
      <c r="J3287" s="35">
        <v>9.3000000000000007</v>
      </c>
    </row>
    <row r="3288" spans="1:10">
      <c r="A3288" s="232"/>
      <c r="B3288" s="235"/>
      <c r="C3288" s="37"/>
      <c r="D3288" s="37"/>
      <c r="E3288" s="188"/>
      <c r="F3288" s="194" t="s">
        <v>16</v>
      </c>
      <c r="G3288" s="38" t="str">
        <f t="shared" si="51"/>
        <v/>
      </c>
      <c r="H3288" s="39"/>
      <c r="I3288" s="36"/>
      <c r="J3288" s="35">
        <v>9.3000000000000007</v>
      </c>
    </row>
    <row r="3289" spans="1:10" ht="51">
      <c r="A3289" s="232"/>
      <c r="B3289" s="235"/>
      <c r="C3289" s="40" t="s">
        <v>1635</v>
      </c>
      <c r="D3289" s="40" t="s">
        <v>54</v>
      </c>
      <c r="E3289" s="190">
        <v>5.4000000000000003E-3</v>
      </c>
      <c r="F3289" s="189">
        <v>308.142</v>
      </c>
      <c r="G3289" s="38">
        <f t="shared" si="51"/>
        <v>1.6639668000000001</v>
      </c>
      <c r="H3289" s="43">
        <f>SUM(G3289:G3292)</f>
        <v>25.977921000000002</v>
      </c>
      <c r="I3289" s="44"/>
      <c r="J3289" s="35">
        <v>9.3000000000000007</v>
      </c>
    </row>
    <row r="3290" spans="1:10" ht="51">
      <c r="A3290" s="232"/>
      <c r="B3290" s="235"/>
      <c r="C3290" s="40" t="s">
        <v>1636</v>
      </c>
      <c r="D3290" s="40" t="s">
        <v>52</v>
      </c>
      <c r="E3290" s="190">
        <v>5.9999999999999995E-4</v>
      </c>
      <c r="F3290" s="189">
        <v>71.069500000000005</v>
      </c>
      <c r="G3290" s="38">
        <f t="shared" si="51"/>
        <v>4.2641699999999998E-2</v>
      </c>
      <c r="H3290" s="39"/>
      <c r="I3290" s="36"/>
      <c r="J3290" s="35">
        <v>9.3000000000000007</v>
      </c>
    </row>
    <row r="3291" spans="1:10">
      <c r="A3291" s="232"/>
      <c r="B3291" s="235"/>
      <c r="C3291" s="40" t="s">
        <v>33</v>
      </c>
      <c r="D3291" s="40" t="s">
        <v>18</v>
      </c>
      <c r="E3291" s="190">
        <v>0.78659999999999997</v>
      </c>
      <c r="F3291" s="189">
        <v>22.5625</v>
      </c>
      <c r="G3291" s="38">
        <f t="shared" si="51"/>
        <v>17.747662500000001</v>
      </c>
      <c r="H3291" s="39"/>
      <c r="I3291" s="36"/>
      <c r="J3291" s="35">
        <v>9.3000000000000007</v>
      </c>
    </row>
    <row r="3292" spans="1:10" ht="25.5">
      <c r="A3292" s="232"/>
      <c r="B3292" s="235"/>
      <c r="C3292" s="40" t="s">
        <v>1637</v>
      </c>
      <c r="D3292" s="40" t="s">
        <v>54</v>
      </c>
      <c r="E3292" s="190">
        <v>0.19620000000000001</v>
      </c>
      <c r="F3292" s="189">
        <v>33.25</v>
      </c>
      <c r="G3292" s="38">
        <f t="shared" si="51"/>
        <v>6.5236500000000008</v>
      </c>
      <c r="H3292" s="39"/>
      <c r="I3292" s="36"/>
      <c r="J3292" s="35">
        <v>9.3000000000000007</v>
      </c>
    </row>
    <row r="3293" spans="1:10" ht="15.75" thickBot="1">
      <c r="A3293" s="233"/>
      <c r="B3293" s="236"/>
      <c r="C3293" s="45"/>
      <c r="D3293" s="45"/>
      <c r="E3293" s="191"/>
      <c r="F3293" s="192" t="s">
        <v>16</v>
      </c>
      <c r="G3293" s="47" t="str">
        <f t="shared" si="51"/>
        <v/>
      </c>
      <c r="H3293" s="48"/>
      <c r="I3293" s="36"/>
      <c r="J3293" s="35">
        <v>9.3000000000000007</v>
      </c>
    </row>
    <row r="3294" spans="1:10" ht="15.75" thickBot="1">
      <c r="A3294" s="231" t="s">
        <v>1638</v>
      </c>
      <c r="B3294" s="234" t="s">
        <v>1639</v>
      </c>
      <c r="C3294" s="30"/>
      <c r="D3294" s="31" t="s">
        <v>31</v>
      </c>
      <c r="E3294" s="186"/>
      <c r="F3294" s="193" t="s">
        <v>16</v>
      </c>
      <c r="G3294" s="32" t="str">
        <f t="shared" si="51"/>
        <v/>
      </c>
      <c r="H3294" s="33"/>
      <c r="I3294" s="34"/>
      <c r="J3294" s="35">
        <v>17.5</v>
      </c>
    </row>
    <row r="3295" spans="1:10">
      <c r="A3295" s="232"/>
      <c r="B3295" s="235"/>
      <c r="C3295" s="37"/>
      <c r="D3295" s="37"/>
      <c r="E3295" s="188"/>
      <c r="F3295" s="194" t="s">
        <v>16</v>
      </c>
      <c r="G3295" s="38" t="str">
        <f t="shared" si="51"/>
        <v/>
      </c>
      <c r="H3295" s="39"/>
      <c r="I3295" s="36"/>
      <c r="J3295" s="35">
        <v>17.5</v>
      </c>
    </row>
    <row r="3296" spans="1:10" ht="51">
      <c r="A3296" s="232"/>
      <c r="B3296" s="235"/>
      <c r="C3296" s="40" t="s">
        <v>1635</v>
      </c>
      <c r="D3296" s="40" t="s">
        <v>54</v>
      </c>
      <c r="E3296" s="190">
        <v>5.4000000000000003E-3</v>
      </c>
      <c r="F3296" s="189">
        <v>308.142</v>
      </c>
      <c r="G3296" s="38">
        <f t="shared" si="51"/>
        <v>1.6639668000000001</v>
      </c>
      <c r="H3296" s="43">
        <f>SUM(G3296:G3302)</f>
        <v>169.59081663008499</v>
      </c>
      <c r="I3296" s="44"/>
      <c r="J3296" s="35">
        <v>17.5</v>
      </c>
    </row>
    <row r="3297" spans="1:10" ht="51">
      <c r="A3297" s="232"/>
      <c r="B3297" s="235"/>
      <c r="C3297" s="40" t="s">
        <v>1636</v>
      </c>
      <c r="D3297" s="40" t="s">
        <v>52</v>
      </c>
      <c r="E3297" s="190">
        <v>5.9999999999999995E-4</v>
      </c>
      <c r="F3297" s="189">
        <v>71.069500000000005</v>
      </c>
      <c r="G3297" s="38">
        <f t="shared" si="51"/>
        <v>4.2641699999999998E-2</v>
      </c>
      <c r="H3297" s="39"/>
      <c r="I3297" s="36"/>
      <c r="J3297" s="35">
        <v>17.5</v>
      </c>
    </row>
    <row r="3298" spans="1:10" ht="25.5">
      <c r="A3298" s="232"/>
      <c r="B3298" s="235"/>
      <c r="C3298" s="40" t="s">
        <v>1640</v>
      </c>
      <c r="D3298" s="40" t="s">
        <v>174</v>
      </c>
      <c r="E3298" s="190">
        <v>1.3889</v>
      </c>
      <c r="F3298" s="189">
        <v>36.821999999999996</v>
      </c>
      <c r="G3298" s="38">
        <f t="shared" si="51"/>
        <v>51.142075799999994</v>
      </c>
      <c r="H3298" s="39"/>
      <c r="I3298" s="36"/>
      <c r="J3298" s="35">
        <v>17.5</v>
      </c>
    </row>
    <row r="3299" spans="1:10">
      <c r="A3299" s="232"/>
      <c r="B3299" s="235"/>
      <c r="C3299" s="40" t="s">
        <v>33</v>
      </c>
      <c r="D3299" s="40" t="s">
        <v>18</v>
      </c>
      <c r="E3299" s="190">
        <v>0.78659999999999997</v>
      </c>
      <c r="F3299" s="189">
        <v>22.5625</v>
      </c>
      <c r="G3299" s="38">
        <f t="shared" si="51"/>
        <v>17.747662500000001</v>
      </c>
      <c r="H3299" s="39"/>
      <c r="I3299" s="36"/>
      <c r="J3299" s="35">
        <v>17.5</v>
      </c>
    </row>
    <row r="3300" spans="1:10" ht="25.5">
      <c r="A3300" s="232"/>
      <c r="B3300" s="235"/>
      <c r="C3300" s="40" t="s">
        <v>1637</v>
      </c>
      <c r="D3300" s="40" t="s">
        <v>54</v>
      </c>
      <c r="E3300" s="190">
        <v>0.19620000000000001</v>
      </c>
      <c r="F3300" s="189">
        <v>33.25</v>
      </c>
      <c r="G3300" s="38">
        <f t="shared" si="51"/>
        <v>6.5236500000000008</v>
      </c>
      <c r="H3300" s="39"/>
      <c r="I3300" s="36"/>
      <c r="J3300" s="35">
        <v>17.5</v>
      </c>
    </row>
    <row r="3301" spans="1:10" ht="51">
      <c r="A3301" s="232"/>
      <c r="B3301" s="235"/>
      <c r="C3301" s="40" t="s">
        <v>188</v>
      </c>
      <c r="D3301" s="40" t="s">
        <v>174</v>
      </c>
      <c r="E3301" s="190">
        <v>1.3889</v>
      </c>
      <c r="F3301" s="198">
        <f>IF(ISNUMBER('Comp.Aux1'!$G$335), 'Comp.Aux1'!$G$335, 0)</f>
        <v>8.4920376500000003</v>
      </c>
      <c r="G3301" s="38">
        <f t="shared" si="51"/>
        <v>11.794591092085001</v>
      </c>
      <c r="H3301" s="39"/>
      <c r="I3301" s="36"/>
      <c r="J3301" s="35">
        <v>17.5</v>
      </c>
    </row>
    <row r="3302" spans="1:10" ht="38.25">
      <c r="A3302" s="232"/>
      <c r="B3302" s="235"/>
      <c r="C3302" s="40" t="s">
        <v>189</v>
      </c>
      <c r="D3302" s="40" t="s">
        <v>190</v>
      </c>
      <c r="E3302" s="190">
        <v>27.777999999999999</v>
      </c>
      <c r="F3302" s="198">
        <f>IF(ISNUMBER('Comp.Aux1'!$G$199), 'Comp.Aux1'!$G$199, 0)</f>
        <v>2.9043209999999995</v>
      </c>
      <c r="G3302" s="38">
        <f t="shared" si="51"/>
        <v>80.676228737999978</v>
      </c>
      <c r="H3302" s="39"/>
      <c r="I3302" s="36"/>
      <c r="J3302" s="35">
        <v>17.5</v>
      </c>
    </row>
    <row r="3303" spans="1:10">
      <c r="A3303" s="232"/>
      <c r="B3303" s="235"/>
      <c r="C3303" s="55"/>
      <c r="D3303" s="199"/>
      <c r="E3303" s="190"/>
      <c r="F3303" s="195" t="s">
        <v>16</v>
      </c>
      <c r="G3303" s="38" t="str">
        <f t="shared" si="51"/>
        <v/>
      </c>
      <c r="H3303" s="39"/>
      <c r="I3303" s="36"/>
      <c r="J3303" s="35">
        <v>17.5</v>
      </c>
    </row>
    <row r="3304" spans="1:10" ht="25.5">
      <c r="A3304" s="232"/>
      <c r="B3304" s="235"/>
      <c r="C3304" s="4" t="s">
        <v>1641</v>
      </c>
      <c r="D3304" s="199"/>
      <c r="E3304" s="190"/>
      <c r="F3304" s="195" t="s">
        <v>16</v>
      </c>
      <c r="G3304" s="38" t="str">
        <f t="shared" si="51"/>
        <v/>
      </c>
      <c r="H3304" s="39"/>
      <c r="I3304" s="36"/>
      <c r="J3304" s="35">
        <v>17.5</v>
      </c>
    </row>
    <row r="3305" spans="1:10" ht="15.75" thickBot="1">
      <c r="A3305" s="233"/>
      <c r="B3305" s="236"/>
      <c r="C3305" s="45"/>
      <c r="D3305" s="45"/>
      <c r="E3305" s="191"/>
      <c r="F3305" s="192" t="s">
        <v>16</v>
      </c>
      <c r="G3305" s="46" t="str">
        <f t="shared" si="51"/>
        <v/>
      </c>
      <c r="H3305" s="48"/>
      <c r="I3305" s="36"/>
      <c r="J3305" s="35">
        <v>17.5</v>
      </c>
    </row>
    <row r="3306" spans="1:10" ht="15.75" hidden="1" thickBot="1">
      <c r="A3306" s="231" t="s">
        <v>1642</v>
      </c>
      <c r="B3306" s="234" t="s">
        <v>1643</v>
      </c>
      <c r="C3306" s="30"/>
      <c r="D3306" s="31" t="s">
        <v>46</v>
      </c>
      <c r="E3306" s="186"/>
      <c r="F3306" s="193" t="s">
        <v>16</v>
      </c>
      <c r="G3306" s="32" t="str">
        <f t="shared" si="51"/>
        <v/>
      </c>
      <c r="H3306" s="33"/>
      <c r="I3306" s="34"/>
      <c r="J3306" s="35">
        <v>0</v>
      </c>
    </row>
    <row r="3307" spans="1:10" ht="15.75" hidden="1" thickBot="1">
      <c r="A3307" s="232"/>
      <c r="B3307" s="235"/>
      <c r="C3307" s="37"/>
      <c r="D3307" s="37"/>
      <c r="E3307" s="188"/>
      <c r="F3307" s="194" t="s">
        <v>16</v>
      </c>
      <c r="G3307" s="38" t="str">
        <f t="shared" si="51"/>
        <v/>
      </c>
      <c r="H3307" s="39"/>
      <c r="I3307" s="36"/>
      <c r="J3307" s="35">
        <v>0</v>
      </c>
    </row>
    <row r="3308" spans="1:10" ht="26.25" hidden="1" thickBot="1">
      <c r="A3308" s="232"/>
      <c r="B3308" s="235"/>
      <c r="C3308" s="40" t="s">
        <v>1644</v>
      </c>
      <c r="D3308" s="40" t="s">
        <v>151</v>
      </c>
      <c r="E3308" s="190">
        <v>1.0225</v>
      </c>
      <c r="F3308" s="189">
        <v>89.033999999999992</v>
      </c>
      <c r="G3308" s="38">
        <f t="shared" si="51"/>
        <v>91.037264999999991</v>
      </c>
      <c r="H3308" s="43">
        <f>SUM(G3308:G3310)</f>
        <v>99.171248599999984</v>
      </c>
      <c r="I3308" s="44"/>
      <c r="J3308" s="35">
        <v>0</v>
      </c>
    </row>
    <row r="3309" spans="1:10" ht="26.25" hidden="1" thickBot="1">
      <c r="A3309" s="232"/>
      <c r="B3309" s="235"/>
      <c r="C3309" s="40" t="s">
        <v>172</v>
      </c>
      <c r="D3309" s="40" t="s">
        <v>18</v>
      </c>
      <c r="E3309" s="190">
        <v>0.15670000000000001</v>
      </c>
      <c r="F3309" s="189">
        <v>22.818999999999999</v>
      </c>
      <c r="G3309" s="38">
        <f t="shared" si="51"/>
        <v>3.5757373000000001</v>
      </c>
      <c r="H3309" s="39"/>
      <c r="I3309" s="36"/>
      <c r="J3309" s="35">
        <v>0</v>
      </c>
    </row>
    <row r="3310" spans="1:10" ht="26.25" hidden="1" thickBot="1">
      <c r="A3310" s="232"/>
      <c r="B3310" s="235"/>
      <c r="C3310" s="40" t="s">
        <v>59</v>
      </c>
      <c r="D3310" s="40" t="s">
        <v>18</v>
      </c>
      <c r="E3310" s="190">
        <v>0.15670000000000001</v>
      </c>
      <c r="F3310" s="189">
        <v>29.088999999999999</v>
      </c>
      <c r="G3310" s="38">
        <f t="shared" si="51"/>
        <v>4.5582462999999995</v>
      </c>
      <c r="H3310" s="39"/>
      <c r="I3310" s="36"/>
      <c r="J3310" s="35">
        <v>0</v>
      </c>
    </row>
    <row r="3311" spans="1:10" ht="15.75" hidden="1" thickBot="1">
      <c r="A3311" s="233"/>
      <c r="B3311" s="236"/>
      <c r="C3311" s="45"/>
      <c r="D3311" s="45"/>
      <c r="E3311" s="191"/>
      <c r="F3311" s="192" t="s">
        <v>16</v>
      </c>
      <c r="G3311" s="47" t="str">
        <f t="shared" si="51"/>
        <v/>
      </c>
      <c r="H3311" s="48"/>
      <c r="I3311" s="36"/>
      <c r="J3311" s="35">
        <v>0</v>
      </c>
    </row>
    <row r="3312" spans="1:10" ht="15.75" hidden="1" thickBot="1">
      <c r="A3312" s="231" t="s">
        <v>1645</v>
      </c>
      <c r="B3312" s="234" t="s">
        <v>1646</v>
      </c>
      <c r="C3312" s="30"/>
      <c r="D3312" s="31" t="s">
        <v>46</v>
      </c>
      <c r="E3312" s="186"/>
      <c r="F3312" s="193" t="s">
        <v>16</v>
      </c>
      <c r="G3312" s="32" t="str">
        <f t="shared" si="51"/>
        <v/>
      </c>
      <c r="H3312" s="33"/>
      <c r="I3312" s="34"/>
      <c r="J3312" s="35">
        <v>0</v>
      </c>
    </row>
    <row r="3313" spans="1:10" ht="15.75" hidden="1" thickBot="1">
      <c r="A3313" s="232"/>
      <c r="B3313" s="235"/>
      <c r="C3313" s="37"/>
      <c r="D3313" s="37"/>
      <c r="E3313" s="188"/>
      <c r="F3313" s="194" t="s">
        <v>16</v>
      </c>
      <c r="G3313" s="38" t="str">
        <f t="shared" si="51"/>
        <v/>
      </c>
      <c r="H3313" s="39"/>
      <c r="I3313" s="36"/>
      <c r="J3313" s="35">
        <v>0</v>
      </c>
    </row>
    <row r="3314" spans="1:10" ht="26.25" hidden="1" thickBot="1">
      <c r="A3314" s="232"/>
      <c r="B3314" s="235"/>
      <c r="C3314" s="40" t="s">
        <v>1647</v>
      </c>
      <c r="D3314" s="40" t="s">
        <v>151</v>
      </c>
      <c r="E3314" s="190">
        <v>1.0225</v>
      </c>
      <c r="F3314" s="189">
        <v>112.99299999999999</v>
      </c>
      <c r="G3314" s="38">
        <f t="shared" si="51"/>
        <v>115.53534249999998</v>
      </c>
      <c r="H3314" s="43">
        <f>SUM(G3314:G3316)</f>
        <v>124.59847929999998</v>
      </c>
      <c r="I3314" s="44"/>
      <c r="J3314" s="35">
        <v>0</v>
      </c>
    </row>
    <row r="3315" spans="1:10" ht="26.25" hidden="1" thickBot="1">
      <c r="A3315" s="232"/>
      <c r="B3315" s="235"/>
      <c r="C3315" s="40" t="s">
        <v>172</v>
      </c>
      <c r="D3315" s="40" t="s">
        <v>18</v>
      </c>
      <c r="E3315" s="190">
        <v>0.17460000000000001</v>
      </c>
      <c r="F3315" s="189">
        <v>22.818999999999999</v>
      </c>
      <c r="G3315" s="38">
        <f t="shared" si="51"/>
        <v>3.9841973999999998</v>
      </c>
      <c r="H3315" s="39"/>
      <c r="I3315" s="36"/>
      <c r="J3315" s="35">
        <v>0</v>
      </c>
    </row>
    <row r="3316" spans="1:10" ht="26.25" hidden="1" thickBot="1">
      <c r="A3316" s="232"/>
      <c r="B3316" s="235"/>
      <c r="C3316" s="40" t="s">
        <v>59</v>
      </c>
      <c r="D3316" s="40" t="s">
        <v>18</v>
      </c>
      <c r="E3316" s="190">
        <v>0.17460000000000001</v>
      </c>
      <c r="F3316" s="189">
        <v>29.088999999999999</v>
      </c>
      <c r="G3316" s="38">
        <f t="shared" si="51"/>
        <v>5.0789394000000003</v>
      </c>
      <c r="H3316" s="39"/>
      <c r="I3316" s="36"/>
      <c r="J3316" s="35">
        <v>0</v>
      </c>
    </row>
    <row r="3317" spans="1:10" ht="15.75" hidden="1" thickBot="1">
      <c r="A3317" s="233"/>
      <c r="B3317" s="236"/>
      <c r="C3317" s="45"/>
      <c r="D3317" s="45"/>
      <c r="E3317" s="191"/>
      <c r="F3317" s="192" t="s">
        <v>16</v>
      </c>
      <c r="G3317" s="47" t="str">
        <f t="shared" si="51"/>
        <v/>
      </c>
      <c r="H3317" s="48"/>
      <c r="I3317" s="36"/>
      <c r="J3317" s="35">
        <v>0</v>
      </c>
    </row>
    <row r="3318" spans="1:10" ht="15.75" hidden="1" thickBot="1">
      <c r="A3318" s="231" t="s">
        <v>1648</v>
      </c>
      <c r="B3318" s="234" t="s">
        <v>1649</v>
      </c>
      <c r="C3318" s="30"/>
      <c r="D3318" s="31" t="s">
        <v>46</v>
      </c>
      <c r="E3318" s="186"/>
      <c r="F3318" s="193" t="s">
        <v>16</v>
      </c>
      <c r="G3318" s="32" t="str">
        <f t="shared" si="51"/>
        <v/>
      </c>
      <c r="H3318" s="33"/>
      <c r="I3318" s="34"/>
      <c r="J3318" s="35">
        <v>0</v>
      </c>
    </row>
    <row r="3319" spans="1:10" ht="15.75" hidden="1" thickBot="1">
      <c r="A3319" s="232"/>
      <c r="B3319" s="235"/>
      <c r="C3319" s="37"/>
      <c r="D3319" s="37"/>
      <c r="E3319" s="188"/>
      <c r="F3319" s="194" t="s">
        <v>16</v>
      </c>
      <c r="G3319" s="38" t="str">
        <f t="shared" si="51"/>
        <v/>
      </c>
      <c r="H3319" s="39"/>
      <c r="I3319" s="36"/>
      <c r="J3319" s="35">
        <v>0</v>
      </c>
    </row>
    <row r="3320" spans="1:10" ht="26.25" hidden="1" thickBot="1">
      <c r="A3320" s="232"/>
      <c r="B3320" s="235"/>
      <c r="C3320" s="40" t="s">
        <v>1650</v>
      </c>
      <c r="D3320" s="40" t="s">
        <v>151</v>
      </c>
      <c r="E3320" s="190">
        <v>1.0225</v>
      </c>
      <c r="F3320" s="189">
        <v>221.58749999999998</v>
      </c>
      <c r="G3320" s="38">
        <f t="shared" si="51"/>
        <v>226.57321874999997</v>
      </c>
      <c r="H3320" s="43">
        <f>SUM(G3320:G3322)</f>
        <v>231.05806994999998</v>
      </c>
      <c r="I3320" s="44"/>
      <c r="J3320" s="35">
        <v>0</v>
      </c>
    </row>
    <row r="3321" spans="1:10" ht="26.25" hidden="1" thickBot="1">
      <c r="A3321" s="232"/>
      <c r="B3321" s="235"/>
      <c r="C3321" s="40" t="s">
        <v>172</v>
      </c>
      <c r="D3321" s="40" t="s">
        <v>18</v>
      </c>
      <c r="E3321" s="190">
        <v>8.6400000000000005E-2</v>
      </c>
      <c r="F3321" s="189">
        <v>22.818999999999999</v>
      </c>
      <c r="G3321" s="38">
        <f t="shared" si="51"/>
        <v>1.9715616</v>
      </c>
      <c r="H3321" s="39"/>
      <c r="I3321" s="36"/>
      <c r="J3321" s="35">
        <v>0</v>
      </c>
    </row>
    <row r="3322" spans="1:10" ht="26.25" hidden="1" thickBot="1">
      <c r="A3322" s="232"/>
      <c r="B3322" s="235"/>
      <c r="C3322" s="40" t="s">
        <v>59</v>
      </c>
      <c r="D3322" s="40" t="s">
        <v>18</v>
      </c>
      <c r="E3322" s="190">
        <v>8.6400000000000005E-2</v>
      </c>
      <c r="F3322" s="189">
        <v>29.088999999999999</v>
      </c>
      <c r="G3322" s="38">
        <f t="shared" si="51"/>
        <v>2.5132896000000002</v>
      </c>
      <c r="H3322" s="39"/>
      <c r="I3322" s="36"/>
      <c r="J3322" s="35">
        <v>0</v>
      </c>
    </row>
    <row r="3323" spans="1:10" ht="15.75" hidden="1" thickBot="1">
      <c r="A3323" s="233"/>
      <c r="B3323" s="236"/>
      <c r="C3323" s="45"/>
      <c r="D3323" s="45"/>
      <c r="E3323" s="191"/>
      <c r="F3323" s="192" t="s">
        <v>16</v>
      </c>
      <c r="G3323" s="47" t="str">
        <f t="shared" si="51"/>
        <v/>
      </c>
      <c r="H3323" s="48"/>
      <c r="I3323" s="36"/>
      <c r="J3323" s="35">
        <v>0</v>
      </c>
    </row>
    <row r="3324" spans="1:10" ht="15.75" hidden="1" thickBot="1">
      <c r="A3324" s="231" t="s">
        <v>1651</v>
      </c>
      <c r="B3324" s="234" t="s">
        <v>1652</v>
      </c>
      <c r="C3324" s="30"/>
      <c r="D3324" s="31" t="s">
        <v>24</v>
      </c>
      <c r="E3324" s="186"/>
      <c r="F3324" s="193" t="s">
        <v>16</v>
      </c>
      <c r="G3324" s="32" t="str">
        <f t="shared" si="51"/>
        <v/>
      </c>
      <c r="H3324" s="33"/>
      <c r="I3324" s="34"/>
      <c r="J3324" s="35">
        <v>0</v>
      </c>
    </row>
    <row r="3325" spans="1:10" ht="15.75" hidden="1" thickBot="1">
      <c r="A3325" s="232"/>
      <c r="B3325" s="235"/>
      <c r="C3325" s="37"/>
      <c r="D3325" s="37"/>
      <c r="E3325" s="188"/>
      <c r="F3325" s="194" t="s">
        <v>16</v>
      </c>
      <c r="G3325" s="38" t="str">
        <f t="shared" si="51"/>
        <v/>
      </c>
      <c r="H3325" s="39"/>
      <c r="I3325" s="36"/>
      <c r="J3325" s="35">
        <v>0</v>
      </c>
    </row>
    <row r="3326" spans="1:10" ht="39" hidden="1" thickBot="1">
      <c r="A3326" s="232"/>
      <c r="B3326" s="235"/>
      <c r="C3326" s="40" t="s">
        <v>537</v>
      </c>
      <c r="D3326" s="40" t="s">
        <v>212</v>
      </c>
      <c r="E3326" s="190">
        <v>2</v>
      </c>
      <c r="F3326" s="189">
        <v>23.683499999999999</v>
      </c>
      <c r="G3326" s="38">
        <f t="shared" si="51"/>
        <v>47.366999999999997</v>
      </c>
      <c r="H3326" s="43">
        <f>SUM(G3326:G3332)</f>
        <v>858.35093159999997</v>
      </c>
      <c r="I3326" s="44"/>
      <c r="J3326" s="35">
        <v>0</v>
      </c>
    </row>
    <row r="3327" spans="1:10" ht="26.25" hidden="1" thickBot="1">
      <c r="A3327" s="232"/>
      <c r="B3327" s="235"/>
      <c r="C3327" s="40" t="s">
        <v>483</v>
      </c>
      <c r="D3327" s="40" t="s">
        <v>212</v>
      </c>
      <c r="E3327" s="190">
        <v>1</v>
      </c>
      <c r="F3327" s="189">
        <v>16.558499999999999</v>
      </c>
      <c r="G3327" s="38">
        <f t="shared" si="51"/>
        <v>16.558499999999999</v>
      </c>
      <c r="H3327" s="39"/>
      <c r="I3327" s="36"/>
      <c r="J3327" s="35">
        <v>0</v>
      </c>
    </row>
    <row r="3328" spans="1:10" ht="26.25" hidden="1" thickBot="1">
      <c r="A3328" s="232"/>
      <c r="B3328" s="235"/>
      <c r="C3328" s="40" t="s">
        <v>1653</v>
      </c>
      <c r="D3328" s="40" t="s">
        <v>212</v>
      </c>
      <c r="E3328" s="190">
        <v>1</v>
      </c>
      <c r="F3328" s="189">
        <v>612.38900000000001</v>
      </c>
      <c r="G3328" s="38">
        <f t="shared" si="51"/>
        <v>612.38900000000001</v>
      </c>
      <c r="H3328" s="39"/>
      <c r="I3328" s="36"/>
      <c r="J3328" s="35">
        <v>0</v>
      </c>
    </row>
    <row r="3329" spans="1:10" ht="15.75" hidden="1" thickBot="1">
      <c r="A3329" s="232"/>
      <c r="B3329" s="235"/>
      <c r="C3329" s="40" t="s">
        <v>381</v>
      </c>
      <c r="D3329" s="40" t="s">
        <v>153</v>
      </c>
      <c r="E3329" s="190">
        <v>8.8099999999999998E-2</v>
      </c>
      <c r="F3329" s="189">
        <v>81.063499999999991</v>
      </c>
      <c r="G3329" s="38">
        <f t="shared" si="51"/>
        <v>7.141694349999999</v>
      </c>
      <c r="H3329" s="39"/>
      <c r="I3329" s="36"/>
      <c r="J3329" s="35">
        <v>0</v>
      </c>
    </row>
    <row r="3330" spans="1:10" ht="26.25" hidden="1" thickBot="1">
      <c r="A3330" s="232"/>
      <c r="B3330" s="235"/>
      <c r="C3330" s="40" t="s">
        <v>59</v>
      </c>
      <c r="D3330" s="40" t="s">
        <v>18</v>
      </c>
      <c r="E3330" s="190">
        <v>1.1539999999999999</v>
      </c>
      <c r="F3330" s="189">
        <v>29.088999999999999</v>
      </c>
      <c r="G3330" s="38">
        <f t="shared" si="51"/>
        <v>33.568705999999999</v>
      </c>
      <c r="H3330" s="39"/>
      <c r="I3330" s="36"/>
      <c r="J3330" s="35">
        <v>0</v>
      </c>
    </row>
    <row r="3331" spans="1:10" ht="15.75" hidden="1" thickBot="1">
      <c r="A3331" s="232"/>
      <c r="B3331" s="235"/>
      <c r="C3331" s="40" t="s">
        <v>33</v>
      </c>
      <c r="D3331" s="40" t="s">
        <v>18</v>
      </c>
      <c r="E3331" s="190">
        <v>0.55649999999999999</v>
      </c>
      <c r="F3331" s="189">
        <v>22.5625</v>
      </c>
      <c r="G3331" s="38">
        <f t="shared" si="51"/>
        <v>12.55603125</v>
      </c>
      <c r="H3331" s="39"/>
      <c r="I3331" s="36"/>
      <c r="J3331" s="35">
        <v>0</v>
      </c>
    </row>
    <row r="3332" spans="1:10" ht="26.25" hidden="1" thickBot="1">
      <c r="A3332" s="232"/>
      <c r="B3332" s="235"/>
      <c r="C3332" s="40" t="s">
        <v>484</v>
      </c>
      <c r="D3332" s="40" t="s">
        <v>24</v>
      </c>
      <c r="E3332" s="190">
        <v>1</v>
      </c>
      <c r="F3332" s="195">
        <v>128.77000000000001</v>
      </c>
      <c r="G3332" s="38">
        <f t="shared" si="51"/>
        <v>128.77000000000001</v>
      </c>
      <c r="H3332" s="39"/>
      <c r="I3332" s="36"/>
      <c r="J3332" s="35">
        <v>0</v>
      </c>
    </row>
    <row r="3333" spans="1:10" ht="15.75" hidden="1" thickBot="1">
      <c r="A3333" s="233"/>
      <c r="B3333" s="236"/>
      <c r="C3333" s="45"/>
      <c r="D3333" s="45"/>
      <c r="E3333" s="191"/>
      <c r="F3333" s="192" t="s">
        <v>16</v>
      </c>
      <c r="G3333" s="47" t="str">
        <f t="shared" si="51"/>
        <v/>
      </c>
      <c r="H3333" s="48"/>
      <c r="I3333" s="36"/>
      <c r="J3333" s="35">
        <v>0</v>
      </c>
    </row>
    <row r="3334" spans="1:10" ht="15.75" hidden="1" thickBot="1">
      <c r="A3334" s="231" t="s">
        <v>1654</v>
      </c>
      <c r="B3334" s="234" t="s">
        <v>1655</v>
      </c>
      <c r="C3334" s="30"/>
      <c r="D3334" s="31" t="s">
        <v>24</v>
      </c>
      <c r="E3334" s="186"/>
      <c r="F3334" s="193" t="s">
        <v>16</v>
      </c>
      <c r="G3334" s="32" t="str">
        <f t="shared" ref="G3334:G3397" si="52">IF(ISNUMBER(F3334),E3334*F3334,"")</f>
        <v/>
      </c>
      <c r="H3334" s="33"/>
      <c r="I3334" s="34"/>
      <c r="J3334" s="35">
        <v>0</v>
      </c>
    </row>
    <row r="3335" spans="1:10" ht="15.75" hidden="1" thickBot="1">
      <c r="A3335" s="232"/>
      <c r="B3335" s="235"/>
      <c r="C3335" s="37"/>
      <c r="D3335" s="37"/>
      <c r="E3335" s="188"/>
      <c r="F3335" s="194" t="s">
        <v>16</v>
      </c>
      <c r="G3335" s="38" t="str">
        <f t="shared" si="52"/>
        <v/>
      </c>
      <c r="H3335" s="39"/>
      <c r="I3335" s="36"/>
      <c r="J3335" s="35">
        <v>0</v>
      </c>
    </row>
    <row r="3336" spans="1:10" ht="26.25" hidden="1" thickBot="1">
      <c r="A3336" s="232"/>
      <c r="B3336" s="235"/>
      <c r="C3336" s="40" t="s">
        <v>1656</v>
      </c>
      <c r="D3336" s="199" t="s">
        <v>226</v>
      </c>
      <c r="E3336" s="190">
        <v>1</v>
      </c>
      <c r="F3336" s="189" t="s">
        <v>16</v>
      </c>
      <c r="G3336" s="38" t="str">
        <f t="shared" si="52"/>
        <v/>
      </c>
      <c r="H3336" s="43">
        <f>SUM(G3336:G3337)</f>
        <v>2.2562500000000001</v>
      </c>
      <c r="I3336" s="44"/>
      <c r="J3336" s="35">
        <v>0</v>
      </c>
    </row>
    <row r="3337" spans="1:10" ht="15.75" hidden="1" thickBot="1">
      <c r="A3337" s="232"/>
      <c r="B3337" s="235"/>
      <c r="C3337" s="40" t="s">
        <v>33</v>
      </c>
      <c r="D3337" s="40" t="s">
        <v>18</v>
      </c>
      <c r="E3337" s="190">
        <v>0.1</v>
      </c>
      <c r="F3337" s="189">
        <v>22.5625</v>
      </c>
      <c r="G3337" s="38">
        <f t="shared" si="52"/>
        <v>2.2562500000000001</v>
      </c>
      <c r="H3337" s="39"/>
      <c r="I3337" s="36"/>
      <c r="J3337" s="35">
        <v>0</v>
      </c>
    </row>
    <row r="3338" spans="1:10" ht="15.75" hidden="1" thickBot="1">
      <c r="A3338" s="233"/>
      <c r="B3338" s="236"/>
      <c r="C3338" s="45"/>
      <c r="D3338" s="45"/>
      <c r="E3338" s="191"/>
      <c r="F3338" s="192" t="s">
        <v>16</v>
      </c>
      <c r="G3338" s="47" t="str">
        <f t="shared" si="52"/>
        <v/>
      </c>
      <c r="H3338" s="48"/>
      <c r="I3338" s="36"/>
      <c r="J3338" s="35">
        <v>0</v>
      </c>
    </row>
    <row r="3339" spans="1:10" ht="15.75" hidden="1" thickBot="1">
      <c r="A3339" s="231" t="s">
        <v>1657</v>
      </c>
      <c r="B3339" s="234" t="s">
        <v>1658</v>
      </c>
      <c r="C3339" s="30"/>
      <c r="D3339" s="31" t="s">
        <v>24</v>
      </c>
      <c r="E3339" s="186"/>
      <c r="F3339" s="193" t="s">
        <v>16</v>
      </c>
      <c r="G3339" s="32" t="str">
        <f t="shared" si="52"/>
        <v/>
      </c>
      <c r="H3339" s="33"/>
      <c r="I3339" s="34"/>
      <c r="J3339" s="35">
        <v>0</v>
      </c>
    </row>
    <row r="3340" spans="1:10" ht="15.75" hidden="1" thickBot="1">
      <c r="A3340" s="232"/>
      <c r="B3340" s="235"/>
      <c r="C3340" s="37"/>
      <c r="D3340" s="37"/>
      <c r="E3340" s="188"/>
      <c r="F3340" s="194" t="s">
        <v>16</v>
      </c>
      <c r="G3340" s="38" t="str">
        <f t="shared" si="52"/>
        <v/>
      </c>
      <c r="H3340" s="39"/>
      <c r="I3340" s="36"/>
      <c r="J3340" s="35">
        <v>0</v>
      </c>
    </row>
    <row r="3341" spans="1:10" ht="26.25" hidden="1" thickBot="1">
      <c r="A3341" s="232"/>
      <c r="B3341" s="235"/>
      <c r="C3341" s="40" t="s">
        <v>1659</v>
      </c>
      <c r="D3341" s="199" t="s">
        <v>226</v>
      </c>
      <c r="E3341" s="190">
        <v>1</v>
      </c>
      <c r="F3341" s="189" t="s">
        <v>16</v>
      </c>
      <c r="G3341" s="38" t="str">
        <f t="shared" si="52"/>
        <v/>
      </c>
      <c r="H3341" s="43">
        <f>SUM(G3341:G3344)</f>
        <v>13.961222799999998</v>
      </c>
      <c r="I3341" s="44"/>
      <c r="J3341" s="35">
        <v>0</v>
      </c>
    </row>
    <row r="3342" spans="1:10" ht="15.75" hidden="1" thickBot="1">
      <c r="A3342" s="232"/>
      <c r="B3342" s="235"/>
      <c r="C3342" s="40" t="s">
        <v>513</v>
      </c>
      <c r="D3342" s="40" t="s">
        <v>212</v>
      </c>
      <c r="E3342" s="190">
        <v>1.9199999999999998E-2</v>
      </c>
      <c r="F3342" s="189">
        <v>15.304499999999999</v>
      </c>
      <c r="G3342" s="38">
        <f t="shared" si="52"/>
        <v>0.29384639999999995</v>
      </c>
      <c r="H3342" s="39"/>
      <c r="I3342" s="36"/>
      <c r="J3342" s="35">
        <v>0</v>
      </c>
    </row>
    <row r="3343" spans="1:10" ht="26.25" hidden="1" thickBot="1">
      <c r="A3343" s="232"/>
      <c r="B3343" s="235"/>
      <c r="C3343" s="40" t="s">
        <v>59</v>
      </c>
      <c r="D3343" s="40" t="s">
        <v>18</v>
      </c>
      <c r="E3343" s="190">
        <v>0.26329999999999998</v>
      </c>
      <c r="F3343" s="189">
        <v>29.088999999999999</v>
      </c>
      <c r="G3343" s="38">
        <f t="shared" si="52"/>
        <v>7.659133699999999</v>
      </c>
      <c r="H3343" s="39"/>
      <c r="I3343" s="36"/>
      <c r="J3343" s="35">
        <v>0</v>
      </c>
    </row>
    <row r="3344" spans="1:10" ht="26.25" hidden="1" thickBot="1">
      <c r="A3344" s="232"/>
      <c r="B3344" s="235"/>
      <c r="C3344" s="40" t="s">
        <v>172</v>
      </c>
      <c r="D3344" s="40" t="s">
        <v>18</v>
      </c>
      <c r="E3344" s="190">
        <v>0.26329999999999998</v>
      </c>
      <c r="F3344" s="189">
        <v>22.818999999999999</v>
      </c>
      <c r="G3344" s="38">
        <f t="shared" si="52"/>
        <v>6.0082426999999994</v>
      </c>
      <c r="H3344" s="39"/>
      <c r="I3344" s="36"/>
      <c r="J3344" s="35">
        <v>0</v>
      </c>
    </row>
    <row r="3345" spans="1:10" ht="15.75" hidden="1" thickBot="1">
      <c r="A3345" s="233"/>
      <c r="B3345" s="236"/>
      <c r="C3345" s="45"/>
      <c r="D3345" s="45"/>
      <c r="E3345" s="191"/>
      <c r="F3345" s="192" t="s">
        <v>16</v>
      </c>
      <c r="G3345" s="47" t="str">
        <f t="shared" si="52"/>
        <v/>
      </c>
      <c r="H3345" s="48"/>
      <c r="I3345" s="36"/>
      <c r="J3345" s="35">
        <v>0</v>
      </c>
    </row>
    <row r="3346" spans="1:10" ht="15.75" hidden="1" thickBot="1">
      <c r="A3346" s="231" t="s">
        <v>1660</v>
      </c>
      <c r="B3346" s="234" t="s">
        <v>1661</v>
      </c>
      <c r="C3346" s="30"/>
      <c r="D3346" s="31" t="s">
        <v>46</v>
      </c>
      <c r="E3346" s="186"/>
      <c r="F3346" s="193" t="s">
        <v>16</v>
      </c>
      <c r="G3346" s="32" t="str">
        <f t="shared" si="52"/>
        <v/>
      </c>
      <c r="H3346" s="33"/>
      <c r="I3346" s="34"/>
      <c r="J3346" s="35">
        <v>0</v>
      </c>
    </row>
    <row r="3347" spans="1:10" ht="15.75" hidden="1" thickBot="1">
      <c r="A3347" s="232"/>
      <c r="B3347" s="235"/>
      <c r="C3347" s="37"/>
      <c r="D3347" s="37"/>
      <c r="E3347" s="188"/>
      <c r="F3347" s="194" t="s">
        <v>16</v>
      </c>
      <c r="G3347" s="38" t="str">
        <f t="shared" si="52"/>
        <v/>
      </c>
      <c r="H3347" s="39"/>
      <c r="I3347" s="36"/>
      <c r="J3347" s="35">
        <v>0</v>
      </c>
    </row>
    <row r="3348" spans="1:10" ht="15.75" hidden="1" thickBot="1">
      <c r="A3348" s="232"/>
      <c r="B3348" s="235"/>
      <c r="C3348" s="40" t="s">
        <v>1662</v>
      </c>
      <c r="D3348" s="40" t="s">
        <v>46</v>
      </c>
      <c r="E3348" s="190">
        <v>1.0149999999999999</v>
      </c>
      <c r="F3348" s="189" t="s">
        <v>16</v>
      </c>
      <c r="G3348" s="38" t="str">
        <f t="shared" si="52"/>
        <v/>
      </c>
      <c r="H3348" s="43">
        <f>SUM(G3348:G3351)</f>
        <v>3.3146221999999996</v>
      </c>
      <c r="I3348" s="44"/>
      <c r="J3348" s="35">
        <v>0</v>
      </c>
    </row>
    <row r="3349" spans="1:10" ht="26.25" hidden="1" thickBot="1">
      <c r="A3349" s="232"/>
      <c r="B3349" s="235"/>
      <c r="C3349" s="40" t="s">
        <v>858</v>
      </c>
      <c r="D3349" s="40" t="s">
        <v>212</v>
      </c>
      <c r="E3349" s="190">
        <v>8.9999999999999993E-3</v>
      </c>
      <c r="F3349" s="189">
        <v>4.2749999999999995</v>
      </c>
      <c r="G3349" s="38">
        <f t="shared" si="52"/>
        <v>3.8474999999999995E-2</v>
      </c>
      <c r="H3349" s="39"/>
      <c r="I3349" s="36"/>
      <c r="J3349" s="35">
        <v>0</v>
      </c>
    </row>
    <row r="3350" spans="1:10" ht="15.75" hidden="1" thickBot="1">
      <c r="A3350" s="232"/>
      <c r="B3350" s="235"/>
      <c r="C3350" s="40" t="s">
        <v>117</v>
      </c>
      <c r="D3350" s="40" t="s">
        <v>18</v>
      </c>
      <c r="E3350" s="190">
        <v>6.08E-2</v>
      </c>
      <c r="F3350" s="189">
        <v>23.75</v>
      </c>
      <c r="G3350" s="38">
        <f t="shared" si="52"/>
        <v>1.444</v>
      </c>
      <c r="H3350" s="39"/>
      <c r="I3350" s="36"/>
      <c r="J3350" s="35">
        <v>0</v>
      </c>
    </row>
    <row r="3351" spans="1:10" ht="15.75" hidden="1" thickBot="1">
      <c r="A3351" s="232"/>
      <c r="B3351" s="235"/>
      <c r="C3351" s="40" t="s">
        <v>47</v>
      </c>
      <c r="D3351" s="40" t="s">
        <v>18</v>
      </c>
      <c r="E3351" s="190">
        <v>6.08E-2</v>
      </c>
      <c r="F3351" s="189">
        <v>30.133999999999997</v>
      </c>
      <c r="G3351" s="38">
        <f t="shared" si="52"/>
        <v>1.8321471999999999</v>
      </c>
      <c r="H3351" s="39"/>
      <c r="I3351" s="36"/>
      <c r="J3351" s="35">
        <v>0</v>
      </c>
    </row>
    <row r="3352" spans="1:10" ht="15.75" hidden="1" thickBot="1">
      <c r="A3352" s="233"/>
      <c r="B3352" s="236"/>
      <c r="C3352" s="45"/>
      <c r="D3352" s="45"/>
      <c r="E3352" s="191"/>
      <c r="F3352" s="192" t="s">
        <v>16</v>
      </c>
      <c r="G3352" s="47" t="str">
        <f t="shared" si="52"/>
        <v/>
      </c>
      <c r="H3352" s="48"/>
      <c r="I3352" s="36"/>
      <c r="J3352" s="35">
        <v>0</v>
      </c>
    </row>
    <row r="3353" spans="1:10" ht="15.75" hidden="1" thickBot="1">
      <c r="A3353" s="231" t="s">
        <v>1663</v>
      </c>
      <c r="B3353" s="234" t="s">
        <v>1664</v>
      </c>
      <c r="C3353" s="30"/>
      <c r="D3353" s="31" t="s">
        <v>46</v>
      </c>
      <c r="E3353" s="186"/>
      <c r="F3353" s="193" t="s">
        <v>16</v>
      </c>
      <c r="G3353" s="32" t="str">
        <f t="shared" si="52"/>
        <v/>
      </c>
      <c r="H3353" s="33"/>
      <c r="I3353" s="34"/>
      <c r="J3353" s="35">
        <v>0</v>
      </c>
    </row>
    <row r="3354" spans="1:10" ht="15.75" hidden="1" thickBot="1">
      <c r="A3354" s="232"/>
      <c r="B3354" s="235"/>
      <c r="C3354" s="37"/>
      <c r="D3354" s="37"/>
      <c r="E3354" s="188"/>
      <c r="F3354" s="194" t="s">
        <v>16</v>
      </c>
      <c r="G3354" s="38" t="str">
        <f t="shared" si="52"/>
        <v/>
      </c>
      <c r="H3354" s="39"/>
      <c r="I3354" s="36"/>
      <c r="J3354" s="35">
        <v>0</v>
      </c>
    </row>
    <row r="3355" spans="1:10" ht="15.75" hidden="1" thickBot="1">
      <c r="A3355" s="232"/>
      <c r="B3355" s="235"/>
      <c r="C3355" s="40" t="s">
        <v>1665</v>
      </c>
      <c r="D3355" s="40" t="s">
        <v>46</v>
      </c>
      <c r="E3355" s="190">
        <v>1.0149999999999999</v>
      </c>
      <c r="F3355" s="189" t="s">
        <v>16</v>
      </c>
      <c r="G3355" s="38" t="str">
        <f t="shared" si="52"/>
        <v/>
      </c>
      <c r="H3355" s="43">
        <f>SUM(G3355:G3358)</f>
        <v>3.7941897999999998</v>
      </c>
      <c r="I3355" s="44"/>
      <c r="J3355" s="35">
        <v>0</v>
      </c>
    </row>
    <row r="3356" spans="1:10" ht="26.25" hidden="1" thickBot="1">
      <c r="A3356" s="232"/>
      <c r="B3356" s="235"/>
      <c r="C3356" s="40" t="s">
        <v>858</v>
      </c>
      <c r="D3356" s="40" t="s">
        <v>212</v>
      </c>
      <c r="E3356" s="190">
        <v>8.9999999999999993E-3</v>
      </c>
      <c r="F3356" s="189">
        <v>4.2749999999999995</v>
      </c>
      <c r="G3356" s="38">
        <f t="shared" si="52"/>
        <v>3.8474999999999995E-2</v>
      </c>
      <c r="H3356" s="39"/>
      <c r="I3356" s="36"/>
      <c r="J3356" s="35">
        <v>0</v>
      </c>
    </row>
    <row r="3357" spans="1:10" ht="15.75" hidden="1" thickBot="1">
      <c r="A3357" s="232"/>
      <c r="B3357" s="235"/>
      <c r="C3357" s="40" t="s">
        <v>117</v>
      </c>
      <c r="D3357" s="40" t="s">
        <v>18</v>
      </c>
      <c r="E3357" s="190">
        <v>6.9699999999999998E-2</v>
      </c>
      <c r="F3357" s="189">
        <v>23.75</v>
      </c>
      <c r="G3357" s="38">
        <f t="shared" si="52"/>
        <v>1.655375</v>
      </c>
      <c r="H3357" s="39"/>
      <c r="I3357" s="36"/>
      <c r="J3357" s="35">
        <v>0</v>
      </c>
    </row>
    <row r="3358" spans="1:10" ht="15.75" hidden="1" thickBot="1">
      <c r="A3358" s="232"/>
      <c r="B3358" s="235"/>
      <c r="C3358" s="40" t="s">
        <v>47</v>
      </c>
      <c r="D3358" s="40" t="s">
        <v>18</v>
      </c>
      <c r="E3358" s="190">
        <v>6.9699999999999998E-2</v>
      </c>
      <c r="F3358" s="189">
        <v>30.133999999999997</v>
      </c>
      <c r="G3358" s="38">
        <f t="shared" si="52"/>
        <v>2.1003397999999995</v>
      </c>
      <c r="H3358" s="39"/>
      <c r="I3358" s="36"/>
      <c r="J3358" s="35">
        <v>0</v>
      </c>
    </row>
    <row r="3359" spans="1:10" ht="15.75" hidden="1" thickBot="1">
      <c r="A3359" s="233"/>
      <c r="B3359" s="236"/>
      <c r="C3359" s="45"/>
      <c r="D3359" s="45"/>
      <c r="E3359" s="191"/>
      <c r="F3359" s="192" t="s">
        <v>16</v>
      </c>
      <c r="G3359" s="47" t="str">
        <f t="shared" si="52"/>
        <v/>
      </c>
      <c r="H3359" s="48"/>
      <c r="I3359" s="36"/>
      <c r="J3359" s="35">
        <v>0</v>
      </c>
    </row>
    <row r="3360" spans="1:10" ht="15.75" hidden="1" thickBot="1">
      <c r="A3360" s="231" t="s">
        <v>1666</v>
      </c>
      <c r="B3360" s="234" t="s">
        <v>1667</v>
      </c>
      <c r="C3360" s="30"/>
      <c r="D3360" s="31" t="s">
        <v>46</v>
      </c>
      <c r="E3360" s="186"/>
      <c r="F3360" s="193" t="s">
        <v>16</v>
      </c>
      <c r="G3360" s="32" t="str">
        <f t="shared" si="52"/>
        <v/>
      </c>
      <c r="H3360" s="33"/>
      <c r="I3360" s="34"/>
      <c r="J3360" s="35">
        <v>0</v>
      </c>
    </row>
    <row r="3361" spans="1:10" ht="15.75" hidden="1" thickBot="1">
      <c r="A3361" s="232"/>
      <c r="B3361" s="235"/>
      <c r="C3361" s="37"/>
      <c r="D3361" s="37"/>
      <c r="E3361" s="188"/>
      <c r="F3361" s="194" t="s">
        <v>16</v>
      </c>
      <c r="G3361" s="38" t="str">
        <f t="shared" si="52"/>
        <v/>
      </c>
      <c r="H3361" s="39"/>
      <c r="I3361" s="36"/>
      <c r="J3361" s="35">
        <v>0</v>
      </c>
    </row>
    <row r="3362" spans="1:10" ht="15.75" hidden="1" thickBot="1">
      <c r="A3362" s="232"/>
      <c r="B3362" s="235"/>
      <c r="C3362" s="40" t="s">
        <v>1668</v>
      </c>
      <c r="D3362" s="40" t="s">
        <v>46</v>
      </c>
      <c r="E3362" s="190">
        <v>1.0149999999999999</v>
      </c>
      <c r="F3362" s="189" t="s">
        <v>16</v>
      </c>
      <c r="G3362" s="38" t="str">
        <f t="shared" si="52"/>
        <v/>
      </c>
      <c r="H3362" s="43">
        <f>SUM(G3362:G3365)</f>
        <v>4.5108470000000001</v>
      </c>
      <c r="I3362" s="44"/>
      <c r="J3362" s="35">
        <v>0</v>
      </c>
    </row>
    <row r="3363" spans="1:10" ht="26.25" hidden="1" thickBot="1">
      <c r="A3363" s="232"/>
      <c r="B3363" s="235"/>
      <c r="C3363" s="40" t="s">
        <v>858</v>
      </c>
      <c r="D3363" s="40" t="s">
        <v>212</v>
      </c>
      <c r="E3363" s="190">
        <v>8.9999999999999993E-3</v>
      </c>
      <c r="F3363" s="189">
        <v>4.2749999999999995</v>
      </c>
      <c r="G3363" s="38">
        <f t="shared" si="52"/>
        <v>3.8474999999999995E-2</v>
      </c>
      <c r="H3363" s="39"/>
      <c r="I3363" s="36"/>
      <c r="J3363" s="35">
        <v>0</v>
      </c>
    </row>
    <row r="3364" spans="1:10" ht="15.75" hidden="1" thickBot="1">
      <c r="A3364" s="232"/>
      <c r="B3364" s="235"/>
      <c r="C3364" s="40" t="s">
        <v>117</v>
      </c>
      <c r="D3364" s="40" t="s">
        <v>18</v>
      </c>
      <c r="E3364" s="190">
        <v>8.3000000000000004E-2</v>
      </c>
      <c r="F3364" s="189">
        <v>23.75</v>
      </c>
      <c r="G3364" s="38">
        <f t="shared" si="52"/>
        <v>1.9712500000000002</v>
      </c>
      <c r="H3364" s="39"/>
      <c r="I3364" s="36"/>
      <c r="J3364" s="35">
        <v>0</v>
      </c>
    </row>
    <row r="3365" spans="1:10" ht="15.75" hidden="1" thickBot="1">
      <c r="A3365" s="232"/>
      <c r="B3365" s="235"/>
      <c r="C3365" s="40" t="s">
        <v>47</v>
      </c>
      <c r="D3365" s="40" t="s">
        <v>18</v>
      </c>
      <c r="E3365" s="190">
        <v>8.3000000000000004E-2</v>
      </c>
      <c r="F3365" s="189">
        <v>30.133999999999997</v>
      </c>
      <c r="G3365" s="38">
        <f t="shared" si="52"/>
        <v>2.5011220000000001</v>
      </c>
      <c r="H3365" s="39"/>
      <c r="I3365" s="36"/>
      <c r="J3365" s="35">
        <v>0</v>
      </c>
    </row>
    <row r="3366" spans="1:10" ht="15.75" hidden="1" thickBot="1">
      <c r="A3366" s="233"/>
      <c r="B3366" s="236"/>
      <c r="C3366" s="45"/>
      <c r="D3366" s="45"/>
      <c r="E3366" s="191"/>
      <c r="F3366" s="192" t="s">
        <v>16</v>
      </c>
      <c r="G3366" s="47" t="str">
        <f t="shared" si="52"/>
        <v/>
      </c>
      <c r="H3366" s="48"/>
      <c r="I3366" s="36"/>
      <c r="J3366" s="35">
        <v>0</v>
      </c>
    </row>
    <row r="3367" spans="1:10" ht="15.75" hidden="1" thickBot="1">
      <c r="A3367" s="231" t="s">
        <v>1669</v>
      </c>
      <c r="B3367" s="234" t="s">
        <v>1670</v>
      </c>
      <c r="C3367" s="30"/>
      <c r="D3367" s="31" t="s">
        <v>46</v>
      </c>
      <c r="E3367" s="186"/>
      <c r="F3367" s="193" t="s">
        <v>16</v>
      </c>
      <c r="G3367" s="32" t="str">
        <f t="shared" si="52"/>
        <v/>
      </c>
      <c r="H3367" s="33"/>
      <c r="I3367" s="34"/>
      <c r="J3367" s="35">
        <v>0</v>
      </c>
    </row>
    <row r="3368" spans="1:10" ht="15.75" hidden="1" thickBot="1">
      <c r="A3368" s="232"/>
      <c r="B3368" s="235"/>
      <c r="C3368" s="37"/>
      <c r="D3368" s="37"/>
      <c r="E3368" s="188"/>
      <c r="F3368" s="194" t="s">
        <v>16</v>
      </c>
      <c r="G3368" s="38" t="str">
        <f t="shared" si="52"/>
        <v/>
      </c>
      <c r="H3368" s="39"/>
      <c r="I3368" s="36"/>
      <c r="J3368" s="35">
        <v>0</v>
      </c>
    </row>
    <row r="3369" spans="1:10" ht="15.75" hidden="1" thickBot="1">
      <c r="A3369" s="232"/>
      <c r="B3369" s="235"/>
      <c r="C3369" s="40" t="s">
        <v>1671</v>
      </c>
      <c r="D3369" s="40" t="s">
        <v>46</v>
      </c>
      <c r="E3369" s="190">
        <v>1.0149999999999999</v>
      </c>
      <c r="F3369" s="189" t="s">
        <v>16</v>
      </c>
      <c r="G3369" s="38" t="str">
        <f t="shared" si="52"/>
        <v/>
      </c>
      <c r="H3369" s="43">
        <f>SUM(G3369:G3372)</f>
        <v>5.4645937999999994</v>
      </c>
      <c r="I3369" s="44"/>
      <c r="J3369" s="35">
        <v>0</v>
      </c>
    </row>
    <row r="3370" spans="1:10" ht="26.25" hidden="1" thickBot="1">
      <c r="A3370" s="232"/>
      <c r="B3370" s="235"/>
      <c r="C3370" s="40" t="s">
        <v>858</v>
      </c>
      <c r="D3370" s="40" t="s">
        <v>212</v>
      </c>
      <c r="E3370" s="190">
        <v>8.9999999999999993E-3</v>
      </c>
      <c r="F3370" s="189">
        <v>4.2749999999999995</v>
      </c>
      <c r="G3370" s="38">
        <f t="shared" si="52"/>
        <v>3.8474999999999995E-2</v>
      </c>
      <c r="H3370" s="39"/>
      <c r="I3370" s="36"/>
      <c r="J3370" s="35">
        <v>0</v>
      </c>
    </row>
    <row r="3371" spans="1:10" ht="15.75" hidden="1" thickBot="1">
      <c r="A3371" s="232"/>
      <c r="B3371" s="235"/>
      <c r="C3371" s="40" t="s">
        <v>117</v>
      </c>
      <c r="D3371" s="40" t="s">
        <v>18</v>
      </c>
      <c r="E3371" s="190">
        <v>0.1007</v>
      </c>
      <c r="F3371" s="189">
        <v>23.75</v>
      </c>
      <c r="G3371" s="38">
        <f t="shared" si="52"/>
        <v>2.3916249999999999</v>
      </c>
      <c r="H3371" s="39"/>
      <c r="I3371" s="36"/>
      <c r="J3371" s="35">
        <v>0</v>
      </c>
    </row>
    <row r="3372" spans="1:10" ht="15.75" hidden="1" thickBot="1">
      <c r="A3372" s="232"/>
      <c r="B3372" s="235"/>
      <c r="C3372" s="40" t="s">
        <v>47</v>
      </c>
      <c r="D3372" s="40" t="s">
        <v>18</v>
      </c>
      <c r="E3372" s="190">
        <v>0.1007</v>
      </c>
      <c r="F3372" s="189">
        <v>30.133999999999997</v>
      </c>
      <c r="G3372" s="38">
        <f t="shared" si="52"/>
        <v>3.0344937999999995</v>
      </c>
      <c r="H3372" s="39"/>
      <c r="I3372" s="36"/>
      <c r="J3372" s="35">
        <v>0</v>
      </c>
    </row>
    <row r="3373" spans="1:10" ht="15.75" hidden="1" thickBot="1">
      <c r="A3373" s="233"/>
      <c r="B3373" s="236"/>
      <c r="C3373" s="45"/>
      <c r="D3373" s="45"/>
      <c r="E3373" s="191"/>
      <c r="F3373" s="192" t="s">
        <v>16</v>
      </c>
      <c r="G3373" s="47" t="str">
        <f t="shared" si="52"/>
        <v/>
      </c>
      <c r="H3373" s="48"/>
      <c r="I3373" s="36"/>
      <c r="J3373" s="35">
        <v>0</v>
      </c>
    </row>
    <row r="3374" spans="1:10" ht="15.75" hidden="1" thickBot="1">
      <c r="A3374" s="231" t="s">
        <v>1672</v>
      </c>
      <c r="B3374" s="234" t="s">
        <v>1673</v>
      </c>
      <c r="C3374" s="30"/>
      <c r="D3374" s="31" t="s">
        <v>46</v>
      </c>
      <c r="E3374" s="186"/>
      <c r="F3374" s="193" t="s">
        <v>16</v>
      </c>
      <c r="G3374" s="32" t="str">
        <f t="shared" si="52"/>
        <v/>
      </c>
      <c r="H3374" s="33"/>
      <c r="I3374" s="34"/>
      <c r="J3374" s="35">
        <v>0</v>
      </c>
    </row>
    <row r="3375" spans="1:10" ht="15.75" hidden="1" thickBot="1">
      <c r="A3375" s="232"/>
      <c r="B3375" s="235"/>
      <c r="C3375" s="37"/>
      <c r="D3375" s="37"/>
      <c r="E3375" s="188"/>
      <c r="F3375" s="194" t="s">
        <v>16</v>
      </c>
      <c r="G3375" s="38" t="str">
        <f t="shared" si="52"/>
        <v/>
      </c>
      <c r="H3375" s="39"/>
      <c r="I3375" s="36"/>
      <c r="J3375" s="35">
        <v>0</v>
      </c>
    </row>
    <row r="3376" spans="1:10" ht="15.75" hidden="1" thickBot="1">
      <c r="A3376" s="232"/>
      <c r="B3376" s="235"/>
      <c r="C3376" s="40" t="s">
        <v>1674</v>
      </c>
      <c r="D3376" s="40" t="s">
        <v>46</v>
      </c>
      <c r="E3376" s="190">
        <v>1.0149999999999999</v>
      </c>
      <c r="F3376" s="189" t="s">
        <v>16</v>
      </c>
      <c r="G3376" s="38" t="str">
        <f t="shared" si="52"/>
        <v/>
      </c>
      <c r="H3376" s="43">
        <f>SUM(G3376:G3379)</f>
        <v>6.6554301999999996</v>
      </c>
      <c r="I3376" s="44"/>
      <c r="J3376" s="35">
        <v>0</v>
      </c>
    </row>
    <row r="3377" spans="1:10" ht="26.25" hidden="1" thickBot="1">
      <c r="A3377" s="232"/>
      <c r="B3377" s="235"/>
      <c r="C3377" s="40" t="s">
        <v>858</v>
      </c>
      <c r="D3377" s="40" t="s">
        <v>212</v>
      </c>
      <c r="E3377" s="190">
        <v>8.9999999999999993E-3</v>
      </c>
      <c r="F3377" s="189">
        <v>4.2749999999999995</v>
      </c>
      <c r="G3377" s="38">
        <f t="shared" si="52"/>
        <v>3.8474999999999995E-2</v>
      </c>
      <c r="H3377" s="39"/>
      <c r="I3377" s="36"/>
      <c r="J3377" s="35">
        <v>0</v>
      </c>
    </row>
    <row r="3378" spans="1:10" ht="15.75" hidden="1" thickBot="1">
      <c r="A3378" s="232"/>
      <c r="B3378" s="235"/>
      <c r="C3378" s="40" t="s">
        <v>117</v>
      </c>
      <c r="D3378" s="40" t="s">
        <v>18</v>
      </c>
      <c r="E3378" s="190">
        <v>0.12280000000000001</v>
      </c>
      <c r="F3378" s="189">
        <v>23.75</v>
      </c>
      <c r="G3378" s="38">
        <f t="shared" si="52"/>
        <v>2.9165000000000001</v>
      </c>
      <c r="H3378" s="39"/>
      <c r="I3378" s="36"/>
      <c r="J3378" s="35">
        <v>0</v>
      </c>
    </row>
    <row r="3379" spans="1:10" ht="15.75" hidden="1" thickBot="1">
      <c r="A3379" s="232"/>
      <c r="B3379" s="235"/>
      <c r="C3379" s="40" t="s">
        <v>47</v>
      </c>
      <c r="D3379" s="40" t="s">
        <v>18</v>
      </c>
      <c r="E3379" s="190">
        <v>0.12280000000000001</v>
      </c>
      <c r="F3379" s="189">
        <v>30.133999999999997</v>
      </c>
      <c r="G3379" s="38">
        <f t="shared" si="52"/>
        <v>3.7004551999999999</v>
      </c>
      <c r="H3379" s="39"/>
      <c r="I3379" s="36"/>
      <c r="J3379" s="35">
        <v>0</v>
      </c>
    </row>
    <row r="3380" spans="1:10" ht="15.75" hidden="1" thickBot="1">
      <c r="A3380" s="233"/>
      <c r="B3380" s="236"/>
      <c r="C3380" s="45"/>
      <c r="D3380" s="45"/>
      <c r="E3380" s="191"/>
      <c r="F3380" s="192" t="s">
        <v>16</v>
      </c>
      <c r="G3380" s="47" t="str">
        <f t="shared" si="52"/>
        <v/>
      </c>
      <c r="H3380" s="48"/>
      <c r="I3380" s="36"/>
      <c r="J3380" s="35">
        <v>0</v>
      </c>
    </row>
    <row r="3381" spans="1:10" ht="15.75" hidden="1" thickBot="1">
      <c r="A3381" s="231" t="s">
        <v>1675</v>
      </c>
      <c r="B3381" s="234" t="s">
        <v>1676</v>
      </c>
      <c r="C3381" s="30"/>
      <c r="D3381" s="31" t="s">
        <v>46</v>
      </c>
      <c r="E3381" s="186"/>
      <c r="F3381" s="193" t="s">
        <v>16</v>
      </c>
      <c r="G3381" s="32" t="str">
        <f t="shared" si="52"/>
        <v/>
      </c>
      <c r="H3381" s="33"/>
      <c r="I3381" s="34"/>
      <c r="J3381" s="35">
        <v>0</v>
      </c>
    </row>
    <row r="3382" spans="1:10" ht="15.75" hidden="1" thickBot="1">
      <c r="A3382" s="232"/>
      <c r="B3382" s="235"/>
      <c r="C3382" s="37"/>
      <c r="D3382" s="37"/>
      <c r="E3382" s="188"/>
      <c r="F3382" s="194" t="s">
        <v>16</v>
      </c>
      <c r="G3382" s="38" t="str">
        <f t="shared" si="52"/>
        <v/>
      </c>
      <c r="H3382" s="39"/>
      <c r="I3382" s="36"/>
      <c r="J3382" s="35">
        <v>0</v>
      </c>
    </row>
    <row r="3383" spans="1:10" ht="15.75" hidden="1" thickBot="1">
      <c r="A3383" s="232"/>
      <c r="B3383" s="235"/>
      <c r="C3383" s="40" t="s">
        <v>1677</v>
      </c>
      <c r="D3383" s="40" t="s">
        <v>46</v>
      </c>
      <c r="E3383" s="190">
        <v>1.0149999999999999</v>
      </c>
      <c r="F3383" s="189" t="s">
        <v>16</v>
      </c>
      <c r="G3383" s="38" t="str">
        <f t="shared" si="52"/>
        <v/>
      </c>
      <c r="H3383" s="43">
        <f>SUM(G3383:G3386)</f>
        <v>7.8516549999999992</v>
      </c>
      <c r="I3383" s="44"/>
      <c r="J3383" s="35">
        <v>0</v>
      </c>
    </row>
    <row r="3384" spans="1:10" ht="26.25" hidden="1" thickBot="1">
      <c r="A3384" s="232"/>
      <c r="B3384" s="235"/>
      <c r="C3384" s="40" t="s">
        <v>858</v>
      </c>
      <c r="D3384" s="40" t="s">
        <v>212</v>
      </c>
      <c r="E3384" s="190">
        <v>8.9999999999999993E-3</v>
      </c>
      <c r="F3384" s="189">
        <v>4.2749999999999995</v>
      </c>
      <c r="G3384" s="38">
        <f t="shared" si="52"/>
        <v>3.8474999999999995E-2</v>
      </c>
      <c r="H3384" s="39"/>
      <c r="I3384" s="36"/>
      <c r="J3384" s="35">
        <v>0</v>
      </c>
    </row>
    <row r="3385" spans="1:10" ht="15.75" hidden="1" thickBot="1">
      <c r="A3385" s="232"/>
      <c r="B3385" s="235"/>
      <c r="C3385" s="40" t="s">
        <v>117</v>
      </c>
      <c r="D3385" s="40" t="s">
        <v>18</v>
      </c>
      <c r="E3385" s="190">
        <v>0.14499999999999999</v>
      </c>
      <c r="F3385" s="189">
        <v>23.75</v>
      </c>
      <c r="G3385" s="38">
        <f t="shared" si="52"/>
        <v>3.4437499999999996</v>
      </c>
      <c r="H3385" s="39"/>
      <c r="I3385" s="36"/>
      <c r="J3385" s="35">
        <v>0</v>
      </c>
    </row>
    <row r="3386" spans="1:10" ht="15.75" hidden="1" thickBot="1">
      <c r="A3386" s="232"/>
      <c r="B3386" s="235"/>
      <c r="C3386" s="40" t="s">
        <v>47</v>
      </c>
      <c r="D3386" s="40" t="s">
        <v>18</v>
      </c>
      <c r="E3386" s="190">
        <v>0.14499999999999999</v>
      </c>
      <c r="F3386" s="189">
        <v>30.133999999999997</v>
      </c>
      <c r="G3386" s="38">
        <f t="shared" si="52"/>
        <v>4.3694299999999995</v>
      </c>
      <c r="H3386" s="39"/>
      <c r="I3386" s="36"/>
      <c r="J3386" s="35">
        <v>0</v>
      </c>
    </row>
    <row r="3387" spans="1:10" ht="15.75" hidden="1" thickBot="1">
      <c r="A3387" s="233"/>
      <c r="B3387" s="236"/>
      <c r="C3387" s="45"/>
      <c r="D3387" s="45"/>
      <c r="E3387" s="191"/>
      <c r="F3387" s="192" t="s">
        <v>16</v>
      </c>
      <c r="G3387" s="47" t="str">
        <f t="shared" si="52"/>
        <v/>
      </c>
      <c r="H3387" s="48"/>
      <c r="I3387" s="36"/>
      <c r="J3387" s="35">
        <v>0</v>
      </c>
    </row>
    <row r="3388" spans="1:10" ht="15.75" hidden="1" thickBot="1">
      <c r="A3388" s="231" t="s">
        <v>1678</v>
      </c>
      <c r="B3388" s="234" t="s">
        <v>1679</v>
      </c>
      <c r="C3388" s="30"/>
      <c r="D3388" s="31" t="s">
        <v>46</v>
      </c>
      <c r="E3388" s="186"/>
      <c r="F3388" s="193" t="s">
        <v>16</v>
      </c>
      <c r="G3388" s="32" t="str">
        <f t="shared" si="52"/>
        <v/>
      </c>
      <c r="H3388" s="33"/>
      <c r="I3388" s="34"/>
      <c r="J3388" s="35">
        <v>0</v>
      </c>
    </row>
    <row r="3389" spans="1:10" ht="15.75" hidden="1" thickBot="1">
      <c r="A3389" s="232"/>
      <c r="B3389" s="235"/>
      <c r="C3389" s="37"/>
      <c r="D3389" s="37"/>
      <c r="E3389" s="188"/>
      <c r="F3389" s="194" t="s">
        <v>16</v>
      </c>
      <c r="G3389" s="38" t="str">
        <f t="shared" si="52"/>
        <v/>
      </c>
      <c r="H3389" s="39"/>
      <c r="I3389" s="36"/>
      <c r="J3389" s="35">
        <v>0</v>
      </c>
    </row>
    <row r="3390" spans="1:10" ht="15.75" hidden="1" thickBot="1">
      <c r="A3390" s="232"/>
      <c r="B3390" s="235"/>
      <c r="C3390" s="40" t="s">
        <v>1680</v>
      </c>
      <c r="D3390" s="40" t="s">
        <v>46</v>
      </c>
      <c r="E3390" s="190">
        <v>1.0149999999999999</v>
      </c>
      <c r="F3390" s="189" t="s">
        <v>16</v>
      </c>
      <c r="G3390" s="38" t="str">
        <f t="shared" si="52"/>
        <v/>
      </c>
      <c r="H3390" s="43">
        <f>SUM(G3390:G3393)</f>
        <v>9.2795810000000003</v>
      </c>
      <c r="I3390" s="44"/>
      <c r="J3390" s="35">
        <v>0</v>
      </c>
    </row>
    <row r="3391" spans="1:10" ht="26.25" hidden="1" thickBot="1">
      <c r="A3391" s="232"/>
      <c r="B3391" s="235"/>
      <c r="C3391" s="40" t="s">
        <v>858</v>
      </c>
      <c r="D3391" s="40" t="s">
        <v>212</v>
      </c>
      <c r="E3391" s="190">
        <v>8.9999999999999993E-3</v>
      </c>
      <c r="F3391" s="189">
        <v>4.2749999999999995</v>
      </c>
      <c r="G3391" s="38">
        <f t="shared" si="52"/>
        <v>3.8474999999999995E-2</v>
      </c>
      <c r="H3391" s="39"/>
      <c r="I3391" s="36"/>
      <c r="J3391" s="35">
        <v>0</v>
      </c>
    </row>
    <row r="3392" spans="1:10" ht="15.75" hidden="1" thickBot="1">
      <c r="A3392" s="232"/>
      <c r="B3392" s="235"/>
      <c r="C3392" s="40" t="s">
        <v>117</v>
      </c>
      <c r="D3392" s="40" t="s">
        <v>18</v>
      </c>
      <c r="E3392" s="190">
        <v>0.17150000000000001</v>
      </c>
      <c r="F3392" s="189">
        <v>23.75</v>
      </c>
      <c r="G3392" s="38">
        <f t="shared" si="52"/>
        <v>4.0731250000000001</v>
      </c>
      <c r="H3392" s="39"/>
      <c r="I3392" s="36"/>
      <c r="J3392" s="35">
        <v>0</v>
      </c>
    </row>
    <row r="3393" spans="1:10" ht="15.75" hidden="1" thickBot="1">
      <c r="A3393" s="232"/>
      <c r="B3393" s="235"/>
      <c r="C3393" s="40" t="s">
        <v>47</v>
      </c>
      <c r="D3393" s="40" t="s">
        <v>18</v>
      </c>
      <c r="E3393" s="190">
        <v>0.17150000000000001</v>
      </c>
      <c r="F3393" s="189">
        <v>30.133999999999997</v>
      </c>
      <c r="G3393" s="38">
        <f t="shared" si="52"/>
        <v>5.1679810000000002</v>
      </c>
      <c r="H3393" s="39"/>
      <c r="I3393" s="36"/>
      <c r="J3393" s="35">
        <v>0</v>
      </c>
    </row>
    <row r="3394" spans="1:10" ht="15.75" hidden="1" thickBot="1">
      <c r="A3394" s="233"/>
      <c r="B3394" s="236"/>
      <c r="C3394" s="45"/>
      <c r="D3394" s="45"/>
      <c r="E3394" s="191"/>
      <c r="F3394" s="192" t="s">
        <v>16</v>
      </c>
      <c r="G3394" s="47" t="str">
        <f t="shared" si="52"/>
        <v/>
      </c>
      <c r="H3394" s="48"/>
      <c r="I3394" s="36"/>
      <c r="J3394" s="35">
        <v>0</v>
      </c>
    </row>
    <row r="3395" spans="1:10" ht="15.75" hidden="1" thickBot="1">
      <c r="A3395" s="231" t="s">
        <v>1681</v>
      </c>
      <c r="B3395" s="234" t="s">
        <v>1682</v>
      </c>
      <c r="C3395" s="30"/>
      <c r="D3395" s="31" t="s">
        <v>46</v>
      </c>
      <c r="E3395" s="186"/>
      <c r="F3395" s="193" t="s">
        <v>16</v>
      </c>
      <c r="G3395" s="32" t="str">
        <f t="shared" si="52"/>
        <v/>
      </c>
      <c r="H3395" s="33"/>
      <c r="I3395" s="34"/>
      <c r="J3395" s="35">
        <v>0</v>
      </c>
    </row>
    <row r="3396" spans="1:10" ht="15.75" hidden="1" thickBot="1">
      <c r="A3396" s="232"/>
      <c r="B3396" s="235"/>
      <c r="C3396" s="37"/>
      <c r="D3396" s="37"/>
      <c r="E3396" s="188"/>
      <c r="F3396" s="194" t="s">
        <v>16</v>
      </c>
      <c r="G3396" s="38" t="str">
        <f t="shared" si="52"/>
        <v/>
      </c>
      <c r="H3396" s="39"/>
      <c r="I3396" s="36"/>
      <c r="J3396" s="35">
        <v>0</v>
      </c>
    </row>
    <row r="3397" spans="1:10" ht="15.75" hidden="1" thickBot="1">
      <c r="A3397" s="232"/>
      <c r="B3397" s="235"/>
      <c r="C3397" s="40" t="s">
        <v>1683</v>
      </c>
      <c r="D3397" s="40" t="s">
        <v>46</v>
      </c>
      <c r="E3397" s="190">
        <v>1.0149999999999999</v>
      </c>
      <c r="F3397" s="189" t="s">
        <v>16</v>
      </c>
      <c r="G3397" s="38" t="str">
        <f t="shared" si="52"/>
        <v/>
      </c>
      <c r="H3397" s="43">
        <f>SUM(G3397:G3400)</f>
        <v>10.949985</v>
      </c>
      <c r="I3397" s="44"/>
      <c r="J3397" s="35">
        <v>0</v>
      </c>
    </row>
    <row r="3398" spans="1:10" ht="26.25" hidden="1" thickBot="1">
      <c r="A3398" s="232"/>
      <c r="B3398" s="235"/>
      <c r="C3398" s="40" t="s">
        <v>858</v>
      </c>
      <c r="D3398" s="40" t="s">
        <v>212</v>
      </c>
      <c r="E3398" s="190">
        <v>8.9999999999999993E-3</v>
      </c>
      <c r="F3398" s="189">
        <v>4.2749999999999995</v>
      </c>
      <c r="G3398" s="38">
        <f t="shared" ref="G3398:G3461" si="53">IF(ISNUMBER(F3398),E3398*F3398,"")</f>
        <v>3.8474999999999995E-2</v>
      </c>
      <c r="H3398" s="39"/>
      <c r="I3398" s="36"/>
      <c r="J3398" s="35">
        <v>0</v>
      </c>
    </row>
    <row r="3399" spans="1:10" ht="15.75" hidden="1" thickBot="1">
      <c r="A3399" s="232"/>
      <c r="B3399" s="235"/>
      <c r="C3399" s="40" t="s">
        <v>117</v>
      </c>
      <c r="D3399" s="40" t="s">
        <v>18</v>
      </c>
      <c r="E3399" s="190">
        <v>0.20250000000000001</v>
      </c>
      <c r="F3399" s="189">
        <v>23.75</v>
      </c>
      <c r="G3399" s="38">
        <f t="shared" si="53"/>
        <v>4.8093750000000002</v>
      </c>
      <c r="H3399" s="39"/>
      <c r="I3399" s="36"/>
      <c r="J3399" s="35">
        <v>0</v>
      </c>
    </row>
    <row r="3400" spans="1:10" ht="15.75" hidden="1" thickBot="1">
      <c r="A3400" s="232"/>
      <c r="B3400" s="235"/>
      <c r="C3400" s="40" t="s">
        <v>47</v>
      </c>
      <c r="D3400" s="40" t="s">
        <v>18</v>
      </c>
      <c r="E3400" s="190">
        <v>0.20250000000000001</v>
      </c>
      <c r="F3400" s="189">
        <v>30.133999999999997</v>
      </c>
      <c r="G3400" s="38">
        <f t="shared" si="53"/>
        <v>6.1021349999999996</v>
      </c>
      <c r="H3400" s="39"/>
      <c r="I3400" s="36"/>
      <c r="J3400" s="35">
        <v>0</v>
      </c>
    </row>
    <row r="3401" spans="1:10" ht="15.75" hidden="1" thickBot="1">
      <c r="A3401" s="233"/>
      <c r="B3401" s="236"/>
      <c r="C3401" s="45"/>
      <c r="D3401" s="45"/>
      <c r="E3401" s="191"/>
      <c r="F3401" s="192" t="s">
        <v>16</v>
      </c>
      <c r="G3401" s="47" t="str">
        <f t="shared" si="53"/>
        <v/>
      </c>
      <c r="H3401" s="48"/>
      <c r="I3401" s="36"/>
      <c r="J3401" s="35">
        <v>0</v>
      </c>
    </row>
    <row r="3402" spans="1:10" ht="15.75" hidden="1" thickBot="1">
      <c r="A3402" s="231" t="s">
        <v>1684</v>
      </c>
      <c r="B3402" s="234" t="s">
        <v>1685</v>
      </c>
      <c r="C3402" s="30"/>
      <c r="D3402" s="31" t="s">
        <v>46</v>
      </c>
      <c r="E3402" s="186"/>
      <c r="F3402" s="193" t="s">
        <v>16</v>
      </c>
      <c r="G3402" s="32" t="str">
        <f t="shared" si="53"/>
        <v/>
      </c>
      <c r="H3402" s="33"/>
      <c r="I3402" s="34"/>
      <c r="J3402" s="35">
        <v>0</v>
      </c>
    </row>
    <row r="3403" spans="1:10" ht="15.75" hidden="1" thickBot="1">
      <c r="A3403" s="232"/>
      <c r="B3403" s="235"/>
      <c r="C3403" s="37"/>
      <c r="D3403" s="37"/>
      <c r="E3403" s="188"/>
      <c r="F3403" s="194" t="s">
        <v>16</v>
      </c>
      <c r="G3403" s="38" t="str">
        <f t="shared" si="53"/>
        <v/>
      </c>
      <c r="H3403" s="39"/>
      <c r="I3403" s="36"/>
      <c r="J3403" s="35">
        <v>0</v>
      </c>
    </row>
    <row r="3404" spans="1:10" ht="15.75" hidden="1" thickBot="1">
      <c r="A3404" s="232"/>
      <c r="B3404" s="235"/>
      <c r="C3404" s="40" t="s">
        <v>1686</v>
      </c>
      <c r="D3404" s="40" t="s">
        <v>46</v>
      </c>
      <c r="E3404" s="190">
        <v>1.0149999999999999</v>
      </c>
      <c r="F3404" s="189" t="s">
        <v>16</v>
      </c>
      <c r="G3404" s="38" t="str">
        <f t="shared" si="53"/>
        <v/>
      </c>
      <c r="H3404" s="43">
        <f>SUM(G3404:G3407)</f>
        <v>13.574135799999997</v>
      </c>
      <c r="I3404" s="44"/>
      <c r="J3404" s="35">
        <v>0</v>
      </c>
    </row>
    <row r="3405" spans="1:10" ht="26.25" hidden="1" thickBot="1">
      <c r="A3405" s="232"/>
      <c r="B3405" s="235"/>
      <c r="C3405" s="40" t="s">
        <v>858</v>
      </c>
      <c r="D3405" s="40" t="s">
        <v>212</v>
      </c>
      <c r="E3405" s="190">
        <v>8.9999999999999993E-3</v>
      </c>
      <c r="F3405" s="189">
        <v>4.2749999999999995</v>
      </c>
      <c r="G3405" s="38">
        <f t="shared" si="53"/>
        <v>3.8474999999999995E-2</v>
      </c>
      <c r="H3405" s="39"/>
      <c r="I3405" s="36"/>
      <c r="J3405" s="35">
        <v>0</v>
      </c>
    </row>
    <row r="3406" spans="1:10" ht="15.75" hidden="1" thickBot="1">
      <c r="A3406" s="232"/>
      <c r="B3406" s="235"/>
      <c r="C3406" s="40" t="s">
        <v>117</v>
      </c>
      <c r="D3406" s="40" t="s">
        <v>18</v>
      </c>
      <c r="E3406" s="190">
        <v>0.25119999999999998</v>
      </c>
      <c r="F3406" s="189">
        <v>23.75</v>
      </c>
      <c r="G3406" s="38">
        <f t="shared" si="53"/>
        <v>5.9659999999999993</v>
      </c>
      <c r="H3406" s="39"/>
      <c r="I3406" s="36"/>
      <c r="J3406" s="35">
        <v>0</v>
      </c>
    </row>
    <row r="3407" spans="1:10" ht="15.75" hidden="1" thickBot="1">
      <c r="A3407" s="232"/>
      <c r="B3407" s="235"/>
      <c r="C3407" s="40" t="s">
        <v>47</v>
      </c>
      <c r="D3407" s="40" t="s">
        <v>18</v>
      </c>
      <c r="E3407" s="190">
        <v>0.25119999999999998</v>
      </c>
      <c r="F3407" s="189">
        <v>30.133999999999997</v>
      </c>
      <c r="G3407" s="38">
        <f t="shared" si="53"/>
        <v>7.5696607999999985</v>
      </c>
      <c r="H3407" s="39"/>
      <c r="I3407" s="36"/>
      <c r="J3407" s="35">
        <v>0</v>
      </c>
    </row>
    <row r="3408" spans="1:10" ht="15.75" hidden="1" thickBot="1">
      <c r="A3408" s="233"/>
      <c r="B3408" s="236"/>
      <c r="C3408" s="45"/>
      <c r="D3408" s="45"/>
      <c r="E3408" s="191"/>
      <c r="F3408" s="192" t="s">
        <v>16</v>
      </c>
      <c r="G3408" s="47" t="str">
        <f t="shared" si="53"/>
        <v/>
      </c>
      <c r="H3408" s="48"/>
      <c r="I3408" s="36"/>
      <c r="J3408" s="35">
        <v>0</v>
      </c>
    </row>
    <row r="3409" spans="1:10" ht="15.75" hidden="1" thickBot="1">
      <c r="A3409" s="231" t="s">
        <v>1687</v>
      </c>
      <c r="B3409" s="234" t="s">
        <v>1688</v>
      </c>
      <c r="C3409" s="30"/>
      <c r="D3409" s="31" t="s">
        <v>38</v>
      </c>
      <c r="E3409" s="186"/>
      <c r="F3409" s="193" t="s">
        <v>16</v>
      </c>
      <c r="G3409" s="32" t="str">
        <f t="shared" si="53"/>
        <v/>
      </c>
      <c r="H3409" s="33"/>
      <c r="I3409" s="34"/>
      <c r="J3409" s="35">
        <v>0</v>
      </c>
    </row>
    <row r="3410" spans="1:10" ht="15.75" hidden="1" thickBot="1">
      <c r="A3410" s="232"/>
      <c r="B3410" s="235"/>
      <c r="C3410" s="37"/>
      <c r="D3410" s="37"/>
      <c r="E3410" s="188"/>
      <c r="F3410" s="194" t="s">
        <v>16</v>
      </c>
      <c r="G3410" s="38" t="str">
        <f t="shared" si="53"/>
        <v/>
      </c>
      <c r="H3410" s="39"/>
      <c r="I3410" s="36"/>
      <c r="J3410" s="35">
        <v>0</v>
      </c>
    </row>
    <row r="3411" spans="1:10" ht="26.25" hidden="1" thickBot="1">
      <c r="A3411" s="232"/>
      <c r="B3411" s="235"/>
      <c r="C3411" s="40" t="s">
        <v>41</v>
      </c>
      <c r="D3411" s="40" t="s">
        <v>18</v>
      </c>
      <c r="E3411" s="190">
        <v>0.55459999999999998</v>
      </c>
      <c r="F3411" s="189">
        <v>24.358000000000001</v>
      </c>
      <c r="G3411" s="38">
        <f t="shared" si="53"/>
        <v>13.5089468</v>
      </c>
      <c r="H3411" s="43">
        <f>SUM(G3411:G3413)</f>
        <v>18.206327083750001</v>
      </c>
      <c r="I3411" s="44"/>
      <c r="J3411" s="35">
        <v>0</v>
      </c>
    </row>
    <row r="3412" spans="1:10" ht="15.75" hidden="1" thickBot="1">
      <c r="A3412" s="232"/>
      <c r="B3412" s="235"/>
      <c r="C3412" s="40" t="s">
        <v>33</v>
      </c>
      <c r="D3412" s="40" t="s">
        <v>18</v>
      </c>
      <c r="E3412" s="190">
        <v>0.10584</v>
      </c>
      <c r="F3412" s="189">
        <v>22.5625</v>
      </c>
      <c r="G3412" s="38">
        <f t="shared" si="53"/>
        <v>2.3880150000000002</v>
      </c>
      <c r="H3412" s="39"/>
      <c r="I3412" s="36"/>
      <c r="J3412" s="35">
        <v>0</v>
      </c>
    </row>
    <row r="3413" spans="1:10" ht="51.75" hidden="1" thickBot="1">
      <c r="A3413" s="232"/>
      <c r="B3413" s="235"/>
      <c r="C3413" s="40" t="s">
        <v>1689</v>
      </c>
      <c r="D3413" s="40" t="s">
        <v>1690</v>
      </c>
      <c r="E3413" s="190">
        <v>0.1673</v>
      </c>
      <c r="F3413" s="198">
        <f>IF(ISNUMBER('Comp.Aux1'!$G$187), 'Comp.Aux1'!$G$187, 0)</f>
        <v>13.8037375</v>
      </c>
      <c r="G3413" s="38">
        <f t="shared" si="53"/>
        <v>2.3093652837500001</v>
      </c>
      <c r="H3413" s="39"/>
      <c r="I3413" s="36"/>
      <c r="J3413" s="35">
        <v>0</v>
      </c>
    </row>
    <row r="3414" spans="1:10" ht="15.75" hidden="1" thickBot="1">
      <c r="A3414" s="233"/>
      <c r="B3414" s="236"/>
      <c r="C3414" s="45"/>
      <c r="D3414" s="45"/>
      <c r="E3414" s="191"/>
      <c r="F3414" s="192" t="s">
        <v>16</v>
      </c>
      <c r="G3414" s="47" t="str">
        <f t="shared" si="53"/>
        <v/>
      </c>
      <c r="H3414" s="48"/>
      <c r="I3414" s="36"/>
      <c r="J3414" s="35">
        <v>0</v>
      </c>
    </row>
    <row r="3415" spans="1:10" ht="15.75" hidden="1" thickBot="1">
      <c r="A3415" s="231" t="s">
        <v>1691</v>
      </c>
      <c r="B3415" s="234" t="s">
        <v>1692</v>
      </c>
      <c r="C3415" s="30"/>
      <c r="D3415" s="31" t="s">
        <v>46</v>
      </c>
      <c r="E3415" s="186"/>
      <c r="F3415" s="193" t="s">
        <v>16</v>
      </c>
      <c r="G3415" s="32" t="str">
        <f t="shared" si="53"/>
        <v/>
      </c>
      <c r="H3415" s="33"/>
      <c r="I3415" s="34"/>
      <c r="J3415" s="35">
        <v>0</v>
      </c>
    </row>
    <row r="3416" spans="1:10" ht="15.75" hidden="1" thickBot="1">
      <c r="A3416" s="232"/>
      <c r="B3416" s="235"/>
      <c r="C3416" s="37"/>
      <c r="D3416" s="37"/>
      <c r="E3416" s="188"/>
      <c r="F3416" s="194" t="s">
        <v>16</v>
      </c>
      <c r="G3416" s="38" t="str">
        <f t="shared" si="53"/>
        <v/>
      </c>
      <c r="H3416" s="39"/>
      <c r="I3416" s="36"/>
      <c r="J3416" s="35">
        <v>0</v>
      </c>
    </row>
    <row r="3417" spans="1:10" ht="26.25" hidden="1" thickBot="1">
      <c r="A3417" s="232"/>
      <c r="B3417" s="235"/>
      <c r="C3417" s="40" t="s">
        <v>41</v>
      </c>
      <c r="D3417" s="40" t="s">
        <v>18</v>
      </c>
      <c r="E3417" s="190">
        <v>0.69767999999999997</v>
      </c>
      <c r="F3417" s="189">
        <v>24.358000000000001</v>
      </c>
      <c r="G3417" s="38">
        <f t="shared" si="53"/>
        <v>16.99408944</v>
      </c>
      <c r="H3417" s="43">
        <f>SUM(G3417:G3419)</f>
        <v>25.547163165000001</v>
      </c>
      <c r="I3417" s="44"/>
      <c r="J3417" s="35">
        <v>0</v>
      </c>
    </row>
    <row r="3418" spans="1:10" ht="15.75" hidden="1" thickBot="1">
      <c r="A3418" s="232"/>
      <c r="B3418" s="235"/>
      <c r="C3418" s="40" t="s">
        <v>33</v>
      </c>
      <c r="D3418" s="40" t="s">
        <v>18</v>
      </c>
      <c r="E3418" s="190">
        <v>0.13314000000000001</v>
      </c>
      <c r="F3418" s="189">
        <v>22.5625</v>
      </c>
      <c r="G3418" s="38">
        <f t="shared" si="53"/>
        <v>3.0039712500000002</v>
      </c>
      <c r="H3418" s="39"/>
      <c r="I3418" s="44"/>
      <c r="J3418" s="35">
        <v>0</v>
      </c>
    </row>
    <row r="3419" spans="1:10" ht="51.75" hidden="1" thickBot="1">
      <c r="A3419" s="232"/>
      <c r="B3419" s="235"/>
      <c r="C3419" s="40" t="s">
        <v>1689</v>
      </c>
      <c r="D3419" s="40" t="s">
        <v>1690</v>
      </c>
      <c r="E3419" s="190">
        <v>0.40200000000000002</v>
      </c>
      <c r="F3419" s="198">
        <f>IF(ISNUMBER('Comp.Aux1'!$G$187), 'Comp.Aux1'!$G$187, 0)</f>
        <v>13.8037375</v>
      </c>
      <c r="G3419" s="38">
        <f t="shared" si="53"/>
        <v>5.5491024750000006</v>
      </c>
      <c r="H3419" s="39"/>
      <c r="I3419" s="36"/>
      <c r="J3419" s="35">
        <v>0</v>
      </c>
    </row>
    <row r="3420" spans="1:10" ht="15.75" hidden="1" thickBot="1">
      <c r="A3420" s="233"/>
      <c r="B3420" s="236"/>
      <c r="C3420" s="45"/>
      <c r="D3420" s="45"/>
      <c r="E3420" s="191"/>
      <c r="F3420" s="192" t="s">
        <v>16</v>
      </c>
      <c r="G3420" s="47" t="str">
        <f t="shared" si="53"/>
        <v/>
      </c>
      <c r="H3420" s="48"/>
      <c r="I3420" s="36"/>
      <c r="J3420" s="35">
        <v>0</v>
      </c>
    </row>
    <row r="3421" spans="1:10" ht="15.75" hidden="1" thickBot="1">
      <c r="A3421" s="231" t="s">
        <v>1693</v>
      </c>
      <c r="B3421" s="234" t="s">
        <v>1694</v>
      </c>
      <c r="C3421" s="30"/>
      <c r="D3421" s="31" t="s">
        <v>136</v>
      </c>
      <c r="E3421" s="186"/>
      <c r="F3421" s="193" t="s">
        <v>16</v>
      </c>
      <c r="G3421" s="32" t="str">
        <f t="shared" si="53"/>
        <v/>
      </c>
      <c r="H3421" s="33"/>
      <c r="I3421" s="34"/>
      <c r="J3421" s="35">
        <v>0</v>
      </c>
    </row>
    <row r="3422" spans="1:10" ht="15.75" hidden="1" thickBot="1">
      <c r="A3422" s="232"/>
      <c r="B3422" s="235"/>
      <c r="C3422" s="37"/>
      <c r="D3422" s="37"/>
      <c r="E3422" s="188"/>
      <c r="F3422" s="194" t="s">
        <v>16</v>
      </c>
      <c r="G3422" s="38" t="str">
        <f t="shared" si="53"/>
        <v/>
      </c>
      <c r="H3422" s="39"/>
      <c r="I3422" s="36"/>
      <c r="J3422" s="35">
        <v>0</v>
      </c>
    </row>
    <row r="3423" spans="1:10" ht="26.25" hidden="1" thickBot="1">
      <c r="A3423" s="232"/>
      <c r="B3423" s="235"/>
      <c r="C3423" s="40" t="s">
        <v>1695</v>
      </c>
      <c r="D3423" s="40" t="s">
        <v>212</v>
      </c>
      <c r="E3423" s="190">
        <v>0.54900000000000004</v>
      </c>
      <c r="F3423" s="189">
        <v>0.19949999999999998</v>
      </c>
      <c r="G3423" s="38">
        <f t="shared" si="53"/>
        <v>0.1095255</v>
      </c>
      <c r="H3423" s="43">
        <f>SUM(G3423:G3426)</f>
        <v>4.6656597219999991</v>
      </c>
      <c r="I3423" s="44"/>
      <c r="J3423" s="35">
        <v>0</v>
      </c>
    </row>
    <row r="3424" spans="1:10" ht="26.25" hidden="1" thickBot="1">
      <c r="A3424" s="232"/>
      <c r="B3424" s="235"/>
      <c r="C3424" s="40" t="s">
        <v>1696</v>
      </c>
      <c r="D3424" s="40" t="s">
        <v>220</v>
      </c>
      <c r="E3424" s="190">
        <v>0.3997</v>
      </c>
      <c r="F3424" s="189">
        <v>2.5745</v>
      </c>
      <c r="G3424" s="38">
        <f t="shared" si="53"/>
        <v>1.02902765</v>
      </c>
      <c r="H3424" s="39"/>
      <c r="I3424" s="36"/>
      <c r="J3424" s="35">
        <v>0</v>
      </c>
    </row>
    <row r="3425" spans="1:10" ht="15.75" hidden="1" thickBot="1">
      <c r="A3425" s="232"/>
      <c r="B3425" s="235"/>
      <c r="C3425" s="40" t="s">
        <v>198</v>
      </c>
      <c r="D3425" s="40" t="s">
        <v>18</v>
      </c>
      <c r="E3425" s="190">
        <v>6.5339999999999995E-2</v>
      </c>
      <c r="F3425" s="189">
        <v>23.179999999999996</v>
      </c>
      <c r="G3425" s="38">
        <f t="shared" si="53"/>
        <v>1.5145811999999996</v>
      </c>
      <c r="H3425" s="39"/>
      <c r="I3425" s="36"/>
      <c r="J3425" s="35">
        <v>0</v>
      </c>
    </row>
    <row r="3426" spans="1:10" ht="15.75" hidden="1" thickBot="1">
      <c r="A3426" s="232"/>
      <c r="B3426" s="235"/>
      <c r="C3426" s="40" t="s">
        <v>124</v>
      </c>
      <c r="D3426" s="40" t="s">
        <v>18</v>
      </c>
      <c r="E3426" s="190">
        <v>6.8536E-2</v>
      </c>
      <c r="F3426" s="189">
        <v>29.3645</v>
      </c>
      <c r="G3426" s="38">
        <f t="shared" si="53"/>
        <v>2.0125253719999998</v>
      </c>
      <c r="H3426" s="39"/>
      <c r="I3426" s="36"/>
      <c r="J3426" s="35">
        <v>0</v>
      </c>
    </row>
    <row r="3427" spans="1:10" ht="15.75" hidden="1" thickBot="1">
      <c r="A3427" s="232"/>
      <c r="B3427" s="235"/>
      <c r="C3427" s="40"/>
      <c r="D3427" s="199"/>
      <c r="E3427" s="190"/>
      <c r="F3427" s="189" t="s">
        <v>16</v>
      </c>
      <c r="G3427" s="38" t="str">
        <f t="shared" si="53"/>
        <v/>
      </c>
      <c r="H3427" s="39"/>
      <c r="I3427" s="36"/>
      <c r="J3427" s="35">
        <v>0</v>
      </c>
    </row>
    <row r="3428" spans="1:10" ht="26.25" hidden="1" thickBot="1">
      <c r="A3428" s="232"/>
      <c r="B3428" s="235"/>
      <c r="C3428" s="57" t="s">
        <v>1697</v>
      </c>
      <c r="D3428" s="199"/>
      <c r="E3428" s="190"/>
      <c r="F3428" s="189" t="s">
        <v>16</v>
      </c>
      <c r="G3428" s="38" t="str">
        <f t="shared" si="53"/>
        <v/>
      </c>
      <c r="H3428" s="39"/>
      <c r="I3428" s="36"/>
      <c r="J3428" s="35">
        <v>0</v>
      </c>
    </row>
    <row r="3429" spans="1:10" ht="15.75" hidden="1" thickBot="1">
      <c r="A3429" s="233"/>
      <c r="B3429" s="236"/>
      <c r="C3429" s="45"/>
      <c r="D3429" s="45"/>
      <c r="E3429" s="191"/>
      <c r="F3429" s="192" t="s">
        <v>16</v>
      </c>
      <c r="G3429" s="47" t="str">
        <f t="shared" si="53"/>
        <v/>
      </c>
      <c r="H3429" s="48"/>
      <c r="I3429" s="36"/>
      <c r="J3429" s="35">
        <v>0</v>
      </c>
    </row>
    <row r="3430" spans="1:10" ht="15.75" hidden="1" thickBot="1">
      <c r="A3430" s="231" t="s">
        <v>1698</v>
      </c>
      <c r="B3430" s="234" t="s">
        <v>1699</v>
      </c>
      <c r="C3430" s="30"/>
      <c r="D3430" s="31" t="s">
        <v>24</v>
      </c>
      <c r="E3430" s="186"/>
      <c r="F3430" s="193" t="s">
        <v>16</v>
      </c>
      <c r="G3430" s="32" t="str">
        <f t="shared" si="53"/>
        <v/>
      </c>
      <c r="H3430" s="33"/>
      <c r="I3430" s="34"/>
      <c r="J3430" s="35">
        <v>0</v>
      </c>
    </row>
    <row r="3431" spans="1:10" ht="15.75" hidden="1" thickBot="1">
      <c r="A3431" s="232"/>
      <c r="B3431" s="235"/>
      <c r="C3431" s="37"/>
      <c r="D3431" s="37"/>
      <c r="E3431" s="188"/>
      <c r="F3431" s="194" t="s">
        <v>16</v>
      </c>
      <c r="G3431" s="38" t="str">
        <f t="shared" si="53"/>
        <v/>
      </c>
      <c r="H3431" s="39"/>
      <c r="I3431" s="36"/>
      <c r="J3431" s="35">
        <v>0</v>
      </c>
    </row>
    <row r="3432" spans="1:10" ht="15.75" hidden="1" thickBot="1">
      <c r="A3432" s="232"/>
      <c r="B3432" s="235"/>
      <c r="C3432" s="40" t="s">
        <v>1361</v>
      </c>
      <c r="D3432" s="40" t="s">
        <v>18</v>
      </c>
      <c r="E3432" s="190">
        <v>2.5</v>
      </c>
      <c r="F3432" s="189">
        <v>29.573499999999999</v>
      </c>
      <c r="G3432" s="38">
        <f t="shared" si="53"/>
        <v>73.933750000000003</v>
      </c>
      <c r="H3432" s="43">
        <f>SUM(G3432:G3433)</f>
        <v>190.64125000000001</v>
      </c>
      <c r="I3432" s="44"/>
      <c r="J3432" s="35">
        <v>0</v>
      </c>
    </row>
    <row r="3433" spans="1:10" ht="15.75" hidden="1" thickBot="1">
      <c r="A3433" s="232"/>
      <c r="B3433" s="235"/>
      <c r="C3433" s="40" t="s">
        <v>1354</v>
      </c>
      <c r="D3433" s="40" t="s">
        <v>18</v>
      </c>
      <c r="E3433" s="190">
        <v>5</v>
      </c>
      <c r="F3433" s="189">
        <v>23.3415</v>
      </c>
      <c r="G3433" s="38">
        <f t="shared" si="53"/>
        <v>116.7075</v>
      </c>
      <c r="H3433" s="39"/>
      <c r="I3433" s="36"/>
      <c r="J3433" s="35">
        <v>0</v>
      </c>
    </row>
    <row r="3434" spans="1:10" ht="15.75" hidden="1" thickBot="1">
      <c r="A3434" s="233"/>
      <c r="B3434" s="236"/>
      <c r="C3434" s="45"/>
      <c r="D3434" s="45"/>
      <c r="E3434" s="191"/>
      <c r="F3434" s="192" t="s">
        <v>16</v>
      </c>
      <c r="G3434" s="47" t="str">
        <f t="shared" si="53"/>
        <v/>
      </c>
      <c r="H3434" s="48"/>
      <c r="I3434" s="36"/>
      <c r="J3434" s="35">
        <v>0</v>
      </c>
    </row>
    <row r="3435" spans="1:10" ht="15.75" hidden="1" thickBot="1">
      <c r="A3435" s="231" t="s">
        <v>1700</v>
      </c>
      <c r="B3435" s="234" t="s">
        <v>1701</v>
      </c>
      <c r="C3435" s="30"/>
      <c r="D3435" s="31" t="s">
        <v>24</v>
      </c>
      <c r="E3435" s="186"/>
      <c r="F3435" s="193" t="s">
        <v>16</v>
      </c>
      <c r="G3435" s="32" t="str">
        <f t="shared" si="53"/>
        <v/>
      </c>
      <c r="H3435" s="33"/>
      <c r="I3435" s="34"/>
      <c r="J3435" s="35">
        <v>0</v>
      </c>
    </row>
    <row r="3436" spans="1:10" ht="15.75" hidden="1" thickBot="1">
      <c r="A3436" s="232"/>
      <c r="B3436" s="235"/>
      <c r="C3436" s="37"/>
      <c r="D3436" s="37"/>
      <c r="E3436" s="188"/>
      <c r="F3436" s="194" t="s">
        <v>16</v>
      </c>
      <c r="G3436" s="38" t="str">
        <f t="shared" si="53"/>
        <v/>
      </c>
      <c r="H3436" s="39"/>
      <c r="I3436" s="36"/>
      <c r="J3436" s="35">
        <v>0</v>
      </c>
    </row>
    <row r="3437" spans="1:10" ht="26.25" hidden="1" thickBot="1">
      <c r="A3437" s="232"/>
      <c r="B3437" s="235"/>
      <c r="C3437" s="40" t="s">
        <v>1702</v>
      </c>
      <c r="D3437" s="199" t="s">
        <v>226</v>
      </c>
      <c r="E3437" s="190">
        <v>1</v>
      </c>
      <c r="F3437" s="189" t="s">
        <v>16</v>
      </c>
      <c r="G3437" s="38" t="str">
        <f t="shared" si="53"/>
        <v/>
      </c>
      <c r="H3437" s="43">
        <f>SUM(G3437:G3440)</f>
        <v>7.9103573999999988</v>
      </c>
      <c r="I3437" s="44"/>
      <c r="J3437" s="35">
        <v>0</v>
      </c>
    </row>
    <row r="3438" spans="1:10" ht="15.75" hidden="1" thickBot="1">
      <c r="A3438" s="232"/>
      <c r="B3438" s="235"/>
      <c r="C3438" s="40" t="s">
        <v>513</v>
      </c>
      <c r="D3438" s="40" t="s">
        <v>212</v>
      </c>
      <c r="E3438" s="190">
        <v>1.32E-2</v>
      </c>
      <c r="F3438" s="189">
        <v>15.304499999999999</v>
      </c>
      <c r="G3438" s="38">
        <f t="shared" si="53"/>
        <v>0.20201939999999999</v>
      </c>
      <c r="H3438" s="39"/>
      <c r="I3438" s="36"/>
      <c r="J3438" s="35">
        <v>0</v>
      </c>
    </row>
    <row r="3439" spans="1:10" ht="26.25" hidden="1" thickBot="1">
      <c r="A3439" s="232"/>
      <c r="B3439" s="235"/>
      <c r="C3439" s="40" t="s">
        <v>59</v>
      </c>
      <c r="D3439" s="40" t="s">
        <v>18</v>
      </c>
      <c r="E3439" s="190">
        <v>0.14849999999999999</v>
      </c>
      <c r="F3439" s="189">
        <v>29.088999999999999</v>
      </c>
      <c r="G3439" s="38">
        <f t="shared" si="53"/>
        <v>4.3197164999999993</v>
      </c>
      <c r="H3439" s="39"/>
      <c r="I3439" s="36"/>
      <c r="J3439" s="35">
        <v>0</v>
      </c>
    </row>
    <row r="3440" spans="1:10" ht="26.25" hidden="1" thickBot="1">
      <c r="A3440" s="232"/>
      <c r="B3440" s="235"/>
      <c r="C3440" s="40" t="s">
        <v>172</v>
      </c>
      <c r="D3440" s="40" t="s">
        <v>18</v>
      </c>
      <c r="E3440" s="190">
        <v>0.14849999999999999</v>
      </c>
      <c r="F3440" s="189">
        <v>22.818999999999999</v>
      </c>
      <c r="G3440" s="38">
        <f t="shared" si="53"/>
        <v>3.3886214999999997</v>
      </c>
      <c r="H3440" s="39"/>
      <c r="I3440" s="36"/>
      <c r="J3440" s="35">
        <v>0</v>
      </c>
    </row>
    <row r="3441" spans="1:10" ht="15.75" hidden="1" thickBot="1">
      <c r="A3441" s="233"/>
      <c r="B3441" s="236"/>
      <c r="C3441" s="45"/>
      <c r="D3441" s="45"/>
      <c r="E3441" s="191"/>
      <c r="F3441" s="192" t="s">
        <v>16</v>
      </c>
      <c r="G3441" s="47" t="str">
        <f t="shared" si="53"/>
        <v/>
      </c>
      <c r="H3441" s="48"/>
      <c r="I3441" s="36"/>
      <c r="J3441" s="35">
        <v>0</v>
      </c>
    </row>
    <row r="3442" spans="1:10" ht="15.75" hidden="1" thickBot="1">
      <c r="A3442" s="231" t="s">
        <v>1703</v>
      </c>
      <c r="B3442" s="234" t="s">
        <v>1704</v>
      </c>
      <c r="C3442" s="30"/>
      <c r="D3442" s="31" t="s">
        <v>24</v>
      </c>
      <c r="E3442" s="186"/>
      <c r="F3442" s="193" t="s">
        <v>16</v>
      </c>
      <c r="G3442" s="32" t="str">
        <f t="shared" si="53"/>
        <v/>
      </c>
      <c r="H3442" s="33"/>
      <c r="I3442" s="34"/>
      <c r="J3442" s="35">
        <v>0</v>
      </c>
    </row>
    <row r="3443" spans="1:10" ht="15.75" hidden="1" thickBot="1">
      <c r="A3443" s="232"/>
      <c r="B3443" s="235"/>
      <c r="C3443" s="37"/>
      <c r="D3443" s="37"/>
      <c r="E3443" s="188"/>
      <c r="F3443" s="194" t="s">
        <v>16</v>
      </c>
      <c r="G3443" s="38" t="str">
        <f t="shared" si="53"/>
        <v/>
      </c>
      <c r="H3443" s="39"/>
      <c r="I3443" s="36"/>
      <c r="J3443" s="35">
        <v>0</v>
      </c>
    </row>
    <row r="3444" spans="1:10" ht="15.75" hidden="1" thickBot="1">
      <c r="A3444" s="232"/>
      <c r="B3444" s="235"/>
      <c r="C3444" s="40" t="s">
        <v>513</v>
      </c>
      <c r="D3444" s="40" t="s">
        <v>212</v>
      </c>
      <c r="E3444" s="190">
        <v>1.06E-2</v>
      </c>
      <c r="F3444" s="189">
        <v>15.304499999999999</v>
      </c>
      <c r="G3444" s="38">
        <f t="shared" si="53"/>
        <v>0.1622277</v>
      </c>
      <c r="H3444" s="43">
        <f>SUM(G3444:G3447)</f>
        <v>5.8824892999999996</v>
      </c>
      <c r="I3444" s="44"/>
      <c r="J3444" s="35">
        <v>0</v>
      </c>
    </row>
    <row r="3445" spans="1:10" ht="26.25" hidden="1" thickBot="1">
      <c r="A3445" s="232"/>
      <c r="B3445" s="235"/>
      <c r="C3445" s="40" t="s">
        <v>1705</v>
      </c>
      <c r="D3445" s="199" t="s">
        <v>226</v>
      </c>
      <c r="E3445" s="190">
        <v>1</v>
      </c>
      <c r="F3445" s="189" t="s">
        <v>16</v>
      </c>
      <c r="G3445" s="38" t="str">
        <f t="shared" si="53"/>
        <v/>
      </c>
      <c r="H3445" s="39"/>
      <c r="I3445" s="36"/>
      <c r="J3445" s="35">
        <v>0</v>
      </c>
    </row>
    <row r="3446" spans="1:10" ht="26.25" hidden="1" thickBot="1">
      <c r="A3446" s="232"/>
      <c r="B3446" s="235"/>
      <c r="C3446" s="40" t="s">
        <v>172</v>
      </c>
      <c r="D3446" s="40" t="s">
        <v>18</v>
      </c>
      <c r="E3446" s="190">
        <v>0.11020000000000001</v>
      </c>
      <c r="F3446" s="189">
        <v>22.818999999999999</v>
      </c>
      <c r="G3446" s="38">
        <f t="shared" si="53"/>
        <v>2.5146538000000001</v>
      </c>
      <c r="H3446" s="39"/>
      <c r="I3446" s="36"/>
      <c r="J3446" s="35">
        <v>0</v>
      </c>
    </row>
    <row r="3447" spans="1:10" ht="26.25" hidden="1" thickBot="1">
      <c r="A3447" s="232"/>
      <c r="B3447" s="235"/>
      <c r="C3447" s="40" t="s">
        <v>59</v>
      </c>
      <c r="D3447" s="40" t="s">
        <v>18</v>
      </c>
      <c r="E3447" s="190">
        <v>0.11020000000000001</v>
      </c>
      <c r="F3447" s="189">
        <v>29.088999999999999</v>
      </c>
      <c r="G3447" s="38">
        <f t="shared" si="53"/>
        <v>3.2056078000000001</v>
      </c>
      <c r="H3447" s="39"/>
      <c r="I3447" s="36"/>
      <c r="J3447" s="35">
        <v>0</v>
      </c>
    </row>
    <row r="3448" spans="1:10" ht="15.75" hidden="1" thickBot="1">
      <c r="A3448" s="233"/>
      <c r="B3448" s="236"/>
      <c r="C3448" s="45"/>
      <c r="D3448" s="45"/>
      <c r="E3448" s="191"/>
      <c r="F3448" s="192" t="s">
        <v>16</v>
      </c>
      <c r="G3448" s="47" t="str">
        <f t="shared" si="53"/>
        <v/>
      </c>
      <c r="H3448" s="48"/>
      <c r="I3448" s="36"/>
      <c r="J3448" s="35">
        <v>0</v>
      </c>
    </row>
    <row r="3449" spans="1:10" ht="15.75" hidden="1" thickBot="1">
      <c r="A3449" s="231" t="s">
        <v>1706</v>
      </c>
      <c r="B3449" s="234" t="s">
        <v>1707</v>
      </c>
      <c r="C3449" s="30"/>
      <c r="D3449" s="31" t="s">
        <v>24</v>
      </c>
      <c r="E3449" s="186"/>
      <c r="F3449" s="193" t="s">
        <v>16</v>
      </c>
      <c r="G3449" s="32" t="str">
        <f t="shared" si="53"/>
        <v/>
      </c>
      <c r="H3449" s="33"/>
      <c r="I3449" s="34"/>
      <c r="J3449" s="35">
        <v>0</v>
      </c>
    </row>
    <row r="3450" spans="1:10" ht="15.75" hidden="1" thickBot="1">
      <c r="A3450" s="232"/>
      <c r="B3450" s="235"/>
      <c r="C3450" s="37"/>
      <c r="D3450" s="37"/>
      <c r="E3450" s="188"/>
      <c r="F3450" s="194" t="s">
        <v>16</v>
      </c>
      <c r="G3450" s="38" t="str">
        <f t="shared" si="53"/>
        <v/>
      </c>
      <c r="H3450" s="39"/>
      <c r="I3450" s="36"/>
      <c r="J3450" s="35">
        <v>0</v>
      </c>
    </row>
    <row r="3451" spans="1:10" ht="39" hidden="1" thickBot="1">
      <c r="A3451" s="232"/>
      <c r="B3451" s="235"/>
      <c r="C3451" s="40" t="s">
        <v>1708</v>
      </c>
      <c r="D3451" s="40" t="s">
        <v>212</v>
      </c>
      <c r="E3451" s="190">
        <v>1</v>
      </c>
      <c r="F3451" s="189">
        <v>209.0855</v>
      </c>
      <c r="G3451" s="38">
        <f t="shared" si="53"/>
        <v>209.0855</v>
      </c>
      <c r="H3451" s="43">
        <f>SUM(G3451:G3454)</f>
        <v>259.8721128286162</v>
      </c>
      <c r="I3451" s="44"/>
      <c r="J3451" s="35">
        <v>0</v>
      </c>
    </row>
    <row r="3452" spans="1:10" ht="26.25" hidden="1" thickBot="1">
      <c r="A3452" s="232"/>
      <c r="B3452" s="235"/>
      <c r="C3452" s="40" t="s">
        <v>1709</v>
      </c>
      <c r="D3452" s="40" t="s">
        <v>174</v>
      </c>
      <c r="E3452" s="190">
        <v>4.4000000000000003E-3</v>
      </c>
      <c r="F3452" s="198">
        <f>IF(ISNUMBER('Comp.Aux1'!$G$423), 'Comp.Aux1'!$G$423, 0)</f>
        <v>650.75894968549994</v>
      </c>
      <c r="G3452" s="38">
        <f t="shared" si="53"/>
        <v>2.8633393786162</v>
      </c>
      <c r="H3452" s="39"/>
      <c r="I3452" s="36"/>
      <c r="J3452" s="35">
        <v>0</v>
      </c>
    </row>
    <row r="3453" spans="1:10" ht="15.75" hidden="1" thickBot="1">
      <c r="A3453" s="232"/>
      <c r="B3453" s="235"/>
      <c r="C3453" s="40" t="s">
        <v>32</v>
      </c>
      <c r="D3453" s="40" t="s">
        <v>18</v>
      </c>
      <c r="E3453" s="190">
        <v>1.0088999999999999</v>
      </c>
      <c r="F3453" s="189">
        <v>29.773</v>
      </c>
      <c r="G3453" s="38">
        <f t="shared" si="53"/>
        <v>30.037979699999998</v>
      </c>
      <c r="H3453" s="39"/>
      <c r="I3453" s="36"/>
      <c r="J3453" s="35">
        <v>0</v>
      </c>
    </row>
    <row r="3454" spans="1:10" ht="15.75" hidden="1" thickBot="1">
      <c r="A3454" s="232"/>
      <c r="B3454" s="235"/>
      <c r="C3454" s="40" t="s">
        <v>33</v>
      </c>
      <c r="D3454" s="40" t="s">
        <v>18</v>
      </c>
      <c r="E3454" s="190">
        <v>0.79269999999999996</v>
      </c>
      <c r="F3454" s="189">
        <v>22.5625</v>
      </c>
      <c r="G3454" s="38">
        <f t="shared" si="53"/>
        <v>17.885293749999999</v>
      </c>
      <c r="H3454" s="39"/>
      <c r="I3454" s="36"/>
      <c r="J3454" s="35">
        <v>0</v>
      </c>
    </row>
    <row r="3455" spans="1:10" ht="15.75" hidden="1" thickBot="1">
      <c r="A3455" s="233"/>
      <c r="B3455" s="236"/>
      <c r="C3455" s="45"/>
      <c r="D3455" s="45"/>
      <c r="E3455" s="191"/>
      <c r="F3455" s="192" t="s">
        <v>16</v>
      </c>
      <c r="G3455" s="47" t="str">
        <f t="shared" si="53"/>
        <v/>
      </c>
      <c r="H3455" s="48"/>
      <c r="I3455" s="36"/>
      <c r="J3455" s="35">
        <v>0</v>
      </c>
    </row>
    <row r="3456" spans="1:10" ht="15.75" hidden="1" thickBot="1">
      <c r="A3456" s="237" t="s">
        <v>1710</v>
      </c>
      <c r="B3456" s="235" t="s">
        <v>1711</v>
      </c>
      <c r="C3456" s="30"/>
      <c r="D3456" s="31" t="s">
        <v>15</v>
      </c>
      <c r="E3456" s="186"/>
      <c r="F3456" s="187" t="s">
        <v>16</v>
      </c>
      <c r="G3456" s="32" t="str">
        <f t="shared" si="53"/>
        <v/>
      </c>
      <c r="H3456" s="33"/>
      <c r="I3456" s="34"/>
      <c r="J3456" s="35">
        <v>0</v>
      </c>
    </row>
    <row r="3457" spans="1:10" ht="15.75" hidden="1" thickBot="1">
      <c r="A3457" s="232"/>
      <c r="B3457" s="235"/>
      <c r="C3457" s="37"/>
      <c r="D3457" s="37"/>
      <c r="E3457" s="188"/>
      <c r="F3457" s="189" t="s">
        <v>16</v>
      </c>
      <c r="G3457" s="38" t="str">
        <f t="shared" si="53"/>
        <v/>
      </c>
      <c r="H3457" s="39"/>
      <c r="I3457" s="36"/>
      <c r="J3457" s="35">
        <v>0</v>
      </c>
    </row>
    <row r="3458" spans="1:10" ht="15.75" hidden="1" thickBot="1">
      <c r="A3458" s="232"/>
      <c r="B3458" s="235"/>
      <c r="C3458" s="40" t="s">
        <v>1712</v>
      </c>
      <c r="D3458" s="40" t="s">
        <v>18</v>
      </c>
      <c r="E3458" s="190">
        <v>1</v>
      </c>
      <c r="F3458" s="189">
        <v>124.89649999999999</v>
      </c>
      <c r="G3458" s="38">
        <f t="shared" si="53"/>
        <v>124.89649999999999</v>
      </c>
      <c r="H3458" s="43">
        <f>SUM(G3458:G3458)</f>
        <v>124.89649999999999</v>
      </c>
      <c r="I3458" s="44"/>
      <c r="J3458" s="35">
        <v>0</v>
      </c>
    </row>
    <row r="3459" spans="1:10" ht="15.75" hidden="1" thickBot="1">
      <c r="A3459" s="233"/>
      <c r="B3459" s="236"/>
      <c r="C3459" s="45"/>
      <c r="D3459" s="45"/>
      <c r="E3459" s="191"/>
      <c r="F3459" s="192" t="s">
        <v>16</v>
      </c>
      <c r="G3459" s="47" t="str">
        <f t="shared" si="53"/>
        <v/>
      </c>
      <c r="H3459" s="48"/>
      <c r="I3459" s="36"/>
      <c r="J3459" s="35">
        <v>0</v>
      </c>
    </row>
    <row r="3460" spans="1:10" ht="15.75" hidden="1" thickBot="1">
      <c r="A3460" s="231" t="s">
        <v>1713</v>
      </c>
      <c r="B3460" s="234" t="s">
        <v>1714</v>
      </c>
      <c r="C3460" s="30"/>
      <c r="D3460" s="31" t="s">
        <v>1715</v>
      </c>
      <c r="E3460" s="186"/>
      <c r="F3460" s="193" t="s">
        <v>16</v>
      </c>
      <c r="G3460" s="32" t="str">
        <f t="shared" si="53"/>
        <v/>
      </c>
      <c r="H3460" s="33"/>
      <c r="I3460" s="34"/>
      <c r="J3460" s="35">
        <v>0</v>
      </c>
    </row>
    <row r="3461" spans="1:10" ht="15.75" hidden="1" thickBot="1">
      <c r="A3461" s="237"/>
      <c r="B3461" s="235"/>
      <c r="C3461" s="37"/>
      <c r="D3461" s="37"/>
      <c r="E3461" s="188"/>
      <c r="F3461" s="194" t="s">
        <v>16</v>
      </c>
      <c r="G3461" s="38" t="str">
        <f t="shared" si="53"/>
        <v/>
      </c>
      <c r="H3461" s="39"/>
      <c r="I3461" s="36"/>
      <c r="J3461" s="35">
        <v>0</v>
      </c>
    </row>
    <row r="3462" spans="1:10" ht="39" hidden="1" thickBot="1">
      <c r="A3462" s="237"/>
      <c r="B3462" s="235"/>
      <c r="C3462" s="40" t="s">
        <v>1716</v>
      </c>
      <c r="D3462" s="40" t="s">
        <v>1717</v>
      </c>
      <c r="E3462" s="190">
        <v>1</v>
      </c>
      <c r="F3462" s="189">
        <v>819.375</v>
      </c>
      <c r="G3462" s="38">
        <f t="shared" ref="G3462:G3525" si="54">IF(ISNUMBER(F3462),E3462*F3462,"")</f>
        <v>819.375</v>
      </c>
      <c r="H3462" s="43">
        <f>SUM(G3462:G3462)</f>
        <v>819.375</v>
      </c>
      <c r="I3462" s="44"/>
      <c r="J3462" s="35">
        <v>0</v>
      </c>
    </row>
    <row r="3463" spans="1:10" ht="15.75" hidden="1" thickBot="1">
      <c r="A3463" s="238"/>
      <c r="B3463" s="236"/>
      <c r="C3463" s="45"/>
      <c r="D3463" s="45"/>
      <c r="E3463" s="191"/>
      <c r="F3463" s="192" t="s">
        <v>16</v>
      </c>
      <c r="G3463" s="47" t="str">
        <f t="shared" si="54"/>
        <v/>
      </c>
      <c r="H3463" s="48"/>
      <c r="I3463" s="36"/>
      <c r="J3463" s="35">
        <v>0</v>
      </c>
    </row>
    <row r="3464" spans="1:10" ht="15.75" hidden="1" thickBot="1">
      <c r="A3464" s="231" t="s">
        <v>1718</v>
      </c>
      <c r="B3464" s="234" t="s">
        <v>1719</v>
      </c>
      <c r="C3464" s="30"/>
      <c r="D3464" s="31" t="s">
        <v>38</v>
      </c>
      <c r="E3464" s="186"/>
      <c r="F3464" s="193" t="s">
        <v>16</v>
      </c>
      <c r="G3464" s="32" t="str">
        <f t="shared" si="54"/>
        <v/>
      </c>
      <c r="H3464" s="33"/>
      <c r="I3464" s="34"/>
      <c r="J3464" s="35">
        <v>0</v>
      </c>
    </row>
    <row r="3465" spans="1:10" ht="15.75" hidden="1" thickBot="1">
      <c r="A3465" s="232"/>
      <c r="B3465" s="235"/>
      <c r="C3465" s="37"/>
      <c r="D3465" s="37"/>
      <c r="E3465" s="188"/>
      <c r="F3465" s="194" t="s">
        <v>16</v>
      </c>
      <c r="G3465" s="38" t="str">
        <f t="shared" si="54"/>
        <v/>
      </c>
      <c r="H3465" s="39"/>
      <c r="I3465" s="36"/>
      <c r="J3465" s="35">
        <v>0</v>
      </c>
    </row>
    <row r="3466" spans="1:10" ht="15.75" hidden="1" thickBot="1">
      <c r="A3466" s="232"/>
      <c r="B3466" s="235"/>
      <c r="C3466" s="40" t="s">
        <v>33</v>
      </c>
      <c r="D3466" s="40" t="s">
        <v>18</v>
      </c>
      <c r="E3466" s="190">
        <v>8.8999999999999996E-2</v>
      </c>
      <c r="F3466" s="189">
        <v>22.5625</v>
      </c>
      <c r="G3466" s="38">
        <f t="shared" si="54"/>
        <v>2.0080624999999999</v>
      </c>
      <c r="H3466" s="43">
        <f>SUM(G3466:G3467)</f>
        <v>2.0583649999999998</v>
      </c>
      <c r="I3466" s="44"/>
      <c r="J3466" s="35">
        <v>0</v>
      </c>
    </row>
    <row r="3467" spans="1:10" ht="39" hidden="1" thickBot="1">
      <c r="A3467" s="232"/>
      <c r="B3467" s="235"/>
      <c r="C3467" s="40" t="s">
        <v>1720</v>
      </c>
      <c r="D3467" s="40" t="s">
        <v>54</v>
      </c>
      <c r="E3467" s="190">
        <v>1.4999999999999999E-2</v>
      </c>
      <c r="F3467" s="189">
        <v>3.3534999999999995</v>
      </c>
      <c r="G3467" s="38">
        <f t="shared" si="54"/>
        <v>5.0302499999999993E-2</v>
      </c>
      <c r="H3467" s="39"/>
      <c r="I3467" s="36"/>
      <c r="J3467" s="35">
        <v>0</v>
      </c>
    </row>
    <row r="3468" spans="1:10" ht="15.75" hidden="1" thickBot="1">
      <c r="A3468" s="233"/>
      <c r="B3468" s="236"/>
      <c r="C3468" s="45"/>
      <c r="D3468" s="45"/>
      <c r="E3468" s="191"/>
      <c r="F3468" s="192" t="s">
        <v>16</v>
      </c>
      <c r="G3468" s="47" t="str">
        <f t="shared" si="54"/>
        <v/>
      </c>
      <c r="H3468" s="48"/>
      <c r="I3468" s="36"/>
      <c r="J3468" s="35">
        <v>0</v>
      </c>
    </row>
    <row r="3469" spans="1:10" ht="15.75" hidden="1" thickBot="1">
      <c r="A3469" s="231" t="s">
        <v>1721</v>
      </c>
      <c r="B3469" s="234" t="s">
        <v>1722</v>
      </c>
      <c r="C3469" s="30"/>
      <c r="D3469" s="31" t="s">
        <v>38</v>
      </c>
      <c r="E3469" s="186"/>
      <c r="F3469" s="197" t="s">
        <v>16</v>
      </c>
      <c r="G3469" s="32" t="str">
        <f t="shared" si="54"/>
        <v/>
      </c>
      <c r="H3469" s="33"/>
      <c r="I3469" s="34"/>
      <c r="J3469" s="35">
        <v>0</v>
      </c>
    </row>
    <row r="3470" spans="1:10" ht="15.75" hidden="1" thickBot="1">
      <c r="A3470" s="232"/>
      <c r="B3470" s="235"/>
      <c r="C3470" s="37"/>
      <c r="D3470" s="37"/>
      <c r="E3470" s="188"/>
      <c r="F3470" s="202" t="s">
        <v>16</v>
      </c>
      <c r="G3470" s="61" t="str">
        <f t="shared" si="54"/>
        <v/>
      </c>
      <c r="H3470" s="62"/>
      <c r="I3470" s="63"/>
      <c r="J3470" s="35">
        <v>0</v>
      </c>
    </row>
    <row r="3471" spans="1:10" ht="15.75" hidden="1" thickBot="1">
      <c r="A3471" s="232"/>
      <c r="B3471" s="235"/>
      <c r="C3471" s="40" t="s">
        <v>81</v>
      </c>
      <c r="D3471" s="40" t="s">
        <v>18</v>
      </c>
      <c r="E3471" s="190">
        <v>0.25</v>
      </c>
      <c r="F3471" s="202">
        <v>29.639999999999997</v>
      </c>
      <c r="G3471" s="61">
        <f t="shared" si="54"/>
        <v>7.4099999999999993</v>
      </c>
      <c r="H3471" s="43">
        <f>SUM(G3471:G3472)</f>
        <v>7.4099999999999993</v>
      </c>
      <c r="I3471" s="44"/>
      <c r="J3471" s="35">
        <v>0</v>
      </c>
    </row>
    <row r="3472" spans="1:10" ht="15.75" hidden="1" thickBot="1">
      <c r="A3472" s="233"/>
      <c r="B3472" s="236"/>
      <c r="C3472" s="45"/>
      <c r="D3472" s="45"/>
      <c r="E3472" s="191"/>
      <c r="F3472" s="208" t="s">
        <v>16</v>
      </c>
      <c r="G3472" s="69" t="str">
        <f t="shared" si="54"/>
        <v/>
      </c>
      <c r="H3472" s="70"/>
      <c r="I3472" s="63"/>
      <c r="J3472" s="35">
        <v>0</v>
      </c>
    </row>
    <row r="3473" spans="1:10" ht="15.75" thickBot="1">
      <c r="A3473" s="231" t="s">
        <v>1723</v>
      </c>
      <c r="B3473" s="234" t="s">
        <v>1724</v>
      </c>
      <c r="C3473" s="30"/>
      <c r="D3473" s="31" t="s">
        <v>38</v>
      </c>
      <c r="E3473" s="186"/>
      <c r="F3473" s="197" t="s">
        <v>16</v>
      </c>
      <c r="G3473" s="32" t="str">
        <f t="shared" si="54"/>
        <v/>
      </c>
      <c r="H3473" s="33"/>
      <c r="I3473" s="34"/>
      <c r="J3473" s="35">
        <v>36.200000000000003</v>
      </c>
    </row>
    <row r="3474" spans="1:10">
      <c r="A3474" s="232"/>
      <c r="B3474" s="235"/>
      <c r="C3474" s="37"/>
      <c r="D3474" s="37"/>
      <c r="E3474" s="188"/>
      <c r="F3474" s="202" t="s">
        <v>16</v>
      </c>
      <c r="G3474" s="61" t="str">
        <f t="shared" si="54"/>
        <v/>
      </c>
      <c r="H3474" s="62"/>
      <c r="I3474" s="63"/>
      <c r="J3474" s="35">
        <v>36.200000000000003</v>
      </c>
    </row>
    <row r="3475" spans="1:10">
      <c r="A3475" s="232"/>
      <c r="B3475" s="235"/>
      <c r="C3475" s="40" t="s">
        <v>33</v>
      </c>
      <c r="D3475" s="40" t="s">
        <v>18</v>
      </c>
      <c r="E3475" s="190">
        <v>1.25</v>
      </c>
      <c r="F3475" s="202">
        <v>22.5625</v>
      </c>
      <c r="G3475" s="61">
        <f t="shared" si="54"/>
        <v>28.203125</v>
      </c>
      <c r="H3475" s="43">
        <f>SUM(G3475:G3475)</f>
        <v>28.203125</v>
      </c>
      <c r="I3475" s="44"/>
      <c r="J3475" s="35">
        <v>36.200000000000003</v>
      </c>
    </row>
    <row r="3476" spans="1:10" ht="15.75" thickBot="1">
      <c r="A3476" s="233"/>
      <c r="B3476" s="236"/>
      <c r="C3476" s="45"/>
      <c r="D3476" s="45"/>
      <c r="E3476" s="191"/>
      <c r="F3476" s="208" t="s">
        <v>16</v>
      </c>
      <c r="G3476" s="69" t="str">
        <f t="shared" si="54"/>
        <v/>
      </c>
      <c r="H3476" s="70"/>
      <c r="I3476" s="63"/>
      <c r="J3476" s="35">
        <v>36.200000000000003</v>
      </c>
    </row>
    <row r="3477" spans="1:10" ht="15.75" thickBot="1">
      <c r="A3477" s="231" t="s">
        <v>1725</v>
      </c>
      <c r="B3477" s="234" t="s">
        <v>1726</v>
      </c>
      <c r="C3477" s="30"/>
      <c r="D3477" s="31" t="s">
        <v>38</v>
      </c>
      <c r="E3477" s="186"/>
      <c r="F3477" s="197" t="s">
        <v>16</v>
      </c>
      <c r="G3477" s="32" t="str">
        <f t="shared" si="54"/>
        <v/>
      </c>
      <c r="H3477" s="33"/>
      <c r="I3477" s="34"/>
      <c r="J3477" s="35">
        <v>64.8</v>
      </c>
    </row>
    <row r="3478" spans="1:10">
      <c r="A3478" s="232"/>
      <c r="B3478" s="235"/>
      <c r="C3478" s="37"/>
      <c r="D3478" s="37"/>
      <c r="E3478" s="188"/>
      <c r="F3478" s="202" t="s">
        <v>16</v>
      </c>
      <c r="G3478" s="61" t="str">
        <f t="shared" si="54"/>
        <v/>
      </c>
      <c r="H3478" s="62"/>
      <c r="I3478" s="63"/>
      <c r="J3478" s="35">
        <v>64.8</v>
      </c>
    </row>
    <row r="3479" spans="1:10" ht="51">
      <c r="A3479" s="232"/>
      <c r="B3479" s="235"/>
      <c r="C3479" s="40" t="s">
        <v>1727</v>
      </c>
      <c r="D3479" s="40" t="s">
        <v>153</v>
      </c>
      <c r="E3479" s="190">
        <v>1.5</v>
      </c>
      <c r="F3479" s="202">
        <v>16.9955</v>
      </c>
      <c r="G3479" s="61">
        <f t="shared" si="54"/>
        <v>25.49325</v>
      </c>
      <c r="H3479" s="43">
        <f>SUM(G3479:G3482)</f>
        <v>48.921594249999998</v>
      </c>
      <c r="I3479" s="44"/>
      <c r="J3479" s="35">
        <v>64.8</v>
      </c>
    </row>
    <row r="3480" spans="1:10">
      <c r="A3480" s="232"/>
      <c r="B3480" s="235"/>
      <c r="C3480" s="40" t="s">
        <v>1728</v>
      </c>
      <c r="D3480" s="40" t="s">
        <v>220</v>
      </c>
      <c r="E3480" s="190">
        <v>1.3512999999999999</v>
      </c>
      <c r="F3480" s="202">
        <v>6.2035</v>
      </c>
      <c r="G3480" s="61">
        <f t="shared" si="54"/>
        <v>8.38278955</v>
      </c>
      <c r="H3480" s="62"/>
      <c r="I3480" s="44"/>
      <c r="J3480" s="35">
        <v>64.8</v>
      </c>
    </row>
    <row r="3481" spans="1:10">
      <c r="A3481" s="232"/>
      <c r="B3481" s="235"/>
      <c r="C3481" s="40" t="s">
        <v>75</v>
      </c>
      <c r="D3481" s="40" t="s">
        <v>18</v>
      </c>
      <c r="E3481" s="190">
        <v>9.69E-2</v>
      </c>
      <c r="F3481" s="202">
        <v>23.179999999999996</v>
      </c>
      <c r="G3481" s="61">
        <f t="shared" si="54"/>
        <v>2.2461419999999994</v>
      </c>
      <c r="H3481" s="62"/>
      <c r="I3481" s="63"/>
      <c r="J3481" s="35">
        <v>64.8</v>
      </c>
    </row>
    <row r="3482" spans="1:10">
      <c r="A3482" s="232"/>
      <c r="B3482" s="235"/>
      <c r="C3482" s="40" t="s">
        <v>231</v>
      </c>
      <c r="D3482" s="40" t="s">
        <v>18</v>
      </c>
      <c r="E3482" s="190">
        <v>0.4299</v>
      </c>
      <c r="F3482" s="202">
        <v>29.773</v>
      </c>
      <c r="G3482" s="61">
        <f t="shared" si="54"/>
        <v>12.7994127</v>
      </c>
      <c r="H3482" s="62"/>
      <c r="I3482" s="63"/>
      <c r="J3482" s="35">
        <v>64.8</v>
      </c>
    </row>
    <row r="3483" spans="1:10" ht="15.75" thickBot="1">
      <c r="A3483" s="233"/>
      <c r="B3483" s="236"/>
      <c r="C3483" s="45"/>
      <c r="D3483" s="45"/>
      <c r="E3483" s="191"/>
      <c r="F3483" s="208" t="s">
        <v>16</v>
      </c>
      <c r="G3483" s="69" t="str">
        <f t="shared" si="54"/>
        <v/>
      </c>
      <c r="H3483" s="70"/>
      <c r="I3483" s="63"/>
      <c r="J3483" s="35">
        <v>64.8</v>
      </c>
    </row>
    <row r="3484" spans="1:10" ht="15.75" hidden="1" thickBot="1">
      <c r="A3484" s="231" t="s">
        <v>1729</v>
      </c>
      <c r="B3484" s="234" t="s">
        <v>1730</v>
      </c>
      <c r="C3484" s="30"/>
      <c r="D3484" s="31" t="s">
        <v>38</v>
      </c>
      <c r="E3484" s="186"/>
      <c r="F3484" s="197" t="s">
        <v>16</v>
      </c>
      <c r="G3484" s="32" t="str">
        <f t="shared" si="54"/>
        <v/>
      </c>
      <c r="H3484" s="33"/>
      <c r="I3484" s="34"/>
      <c r="J3484" s="35">
        <v>0</v>
      </c>
    </row>
    <row r="3485" spans="1:10" ht="15.75" hidden="1" thickBot="1">
      <c r="A3485" s="232"/>
      <c r="B3485" s="235"/>
      <c r="C3485" s="37"/>
      <c r="D3485" s="37"/>
      <c r="E3485" s="188"/>
      <c r="F3485" s="202" t="s">
        <v>16</v>
      </c>
      <c r="G3485" s="61" t="str">
        <f t="shared" si="54"/>
        <v/>
      </c>
      <c r="H3485" s="62"/>
      <c r="I3485" s="63"/>
      <c r="J3485" s="35">
        <v>0</v>
      </c>
    </row>
    <row r="3486" spans="1:10" ht="15.75" hidden="1" thickBot="1">
      <c r="A3486" s="232"/>
      <c r="B3486" s="235"/>
      <c r="C3486" s="40" t="s">
        <v>1731</v>
      </c>
      <c r="D3486" s="40" t="s">
        <v>220</v>
      </c>
      <c r="E3486" s="190">
        <v>1.04</v>
      </c>
      <c r="F3486" s="202">
        <v>1.8334999999999999</v>
      </c>
      <c r="G3486" s="61">
        <f t="shared" si="54"/>
        <v>1.9068399999999999</v>
      </c>
      <c r="H3486" s="43">
        <f>SUM(G3486:G3489)</f>
        <v>58.232143522187499</v>
      </c>
      <c r="I3486" s="44"/>
      <c r="J3486" s="35">
        <v>0</v>
      </c>
    </row>
    <row r="3487" spans="1:10" ht="26.25" hidden="1" thickBot="1">
      <c r="A3487" s="232"/>
      <c r="B3487" s="235"/>
      <c r="C3487" s="40" t="s">
        <v>1732</v>
      </c>
      <c r="D3487" s="40" t="s">
        <v>174</v>
      </c>
      <c r="E3487" s="190">
        <v>3.5000000000000003E-2</v>
      </c>
      <c r="F3487" s="210">
        <f>IF(ISNUMBER('Comp.Aux1'!$G$252), 'Comp.Aux1'!$G$252, 0)</f>
        <v>920.88481206250003</v>
      </c>
      <c r="G3487" s="61">
        <f t="shared" si="54"/>
        <v>32.230968422187502</v>
      </c>
      <c r="H3487" s="62"/>
      <c r="I3487" s="63"/>
      <c r="J3487" s="35">
        <v>0</v>
      </c>
    </row>
    <row r="3488" spans="1:10" ht="15.75" hidden="1" thickBot="1">
      <c r="A3488" s="232"/>
      <c r="B3488" s="235"/>
      <c r="C3488" s="40" t="s">
        <v>32</v>
      </c>
      <c r="D3488" s="40" t="s">
        <v>18</v>
      </c>
      <c r="E3488" s="190">
        <v>0.69120000000000004</v>
      </c>
      <c r="F3488" s="202">
        <v>29.773</v>
      </c>
      <c r="G3488" s="61">
        <f t="shared" si="54"/>
        <v>20.579097600000001</v>
      </c>
      <c r="H3488" s="62"/>
      <c r="I3488" s="63"/>
      <c r="J3488" s="35">
        <v>0</v>
      </c>
    </row>
    <row r="3489" spans="1:10" ht="15.75" hidden="1" thickBot="1">
      <c r="A3489" s="232"/>
      <c r="B3489" s="235"/>
      <c r="C3489" s="40" t="s">
        <v>33</v>
      </c>
      <c r="D3489" s="40" t="s">
        <v>18</v>
      </c>
      <c r="E3489" s="190">
        <v>0.15579999999999999</v>
      </c>
      <c r="F3489" s="202">
        <v>22.5625</v>
      </c>
      <c r="G3489" s="61">
        <f t="shared" si="54"/>
        <v>3.5152375</v>
      </c>
      <c r="H3489" s="62"/>
      <c r="I3489" s="63"/>
      <c r="J3489" s="35">
        <v>0</v>
      </c>
    </row>
    <row r="3490" spans="1:10" ht="15.75" hidden="1" thickBot="1">
      <c r="A3490" s="233"/>
      <c r="B3490" s="236"/>
      <c r="C3490" s="45"/>
      <c r="D3490" s="45"/>
      <c r="E3490" s="191"/>
      <c r="F3490" s="208" t="s">
        <v>16</v>
      </c>
      <c r="G3490" s="69" t="str">
        <f t="shared" si="54"/>
        <v/>
      </c>
      <c r="H3490" s="70"/>
      <c r="I3490" s="63"/>
      <c r="J3490" s="35">
        <v>0</v>
      </c>
    </row>
    <row r="3491" spans="1:10" ht="15.75" hidden="1" thickBot="1">
      <c r="A3491" s="231" t="s">
        <v>1733</v>
      </c>
      <c r="B3491" s="234" t="s">
        <v>1734</v>
      </c>
      <c r="C3491" s="30"/>
      <c r="D3491" s="31" t="s">
        <v>38</v>
      </c>
      <c r="E3491" s="186"/>
      <c r="F3491" s="197" t="s">
        <v>16</v>
      </c>
      <c r="G3491" s="32" t="str">
        <f t="shared" si="54"/>
        <v/>
      </c>
      <c r="H3491" s="33"/>
      <c r="I3491" s="34"/>
      <c r="J3491" s="35">
        <v>0</v>
      </c>
    </row>
    <row r="3492" spans="1:10" ht="15.75" hidden="1" thickBot="1">
      <c r="A3492" s="232"/>
      <c r="B3492" s="235"/>
      <c r="C3492" s="37"/>
      <c r="D3492" s="37"/>
      <c r="E3492" s="188"/>
      <c r="F3492" s="202" t="s">
        <v>16</v>
      </c>
      <c r="G3492" s="61" t="str">
        <f t="shared" si="54"/>
        <v/>
      </c>
      <c r="H3492" s="62"/>
      <c r="I3492" s="63"/>
      <c r="J3492" s="35">
        <v>0</v>
      </c>
    </row>
    <row r="3493" spans="1:10" ht="26.25" hidden="1" thickBot="1">
      <c r="A3493" s="232"/>
      <c r="B3493" s="235"/>
      <c r="C3493" s="40" t="s">
        <v>1735</v>
      </c>
      <c r="D3493" s="40" t="s">
        <v>220</v>
      </c>
      <c r="E3493" s="190">
        <v>1.05</v>
      </c>
      <c r="F3493" s="202">
        <v>10.677999999999999</v>
      </c>
      <c r="G3493" s="61">
        <f t="shared" si="54"/>
        <v>11.2119</v>
      </c>
      <c r="H3493" s="43">
        <f>SUM(G3493:G3496)</f>
        <v>69.675907172187493</v>
      </c>
      <c r="I3493" s="44"/>
      <c r="J3493" s="35">
        <v>0</v>
      </c>
    </row>
    <row r="3494" spans="1:10" ht="26.25" hidden="1" thickBot="1">
      <c r="A3494" s="232"/>
      <c r="B3494" s="235"/>
      <c r="C3494" s="40" t="s">
        <v>1732</v>
      </c>
      <c r="D3494" s="40" t="s">
        <v>174</v>
      </c>
      <c r="E3494" s="190">
        <v>3.5000000000000003E-2</v>
      </c>
      <c r="F3494" s="210">
        <f>IF(ISNUMBER('Comp.Aux1'!$G$252), 'Comp.Aux1'!$G$252, 0)</f>
        <v>920.88481206250003</v>
      </c>
      <c r="G3494" s="61">
        <f t="shared" si="54"/>
        <v>32.230968422187502</v>
      </c>
      <c r="H3494" s="62"/>
      <c r="I3494" s="63"/>
      <c r="J3494" s="35">
        <v>0</v>
      </c>
    </row>
    <row r="3495" spans="1:10" ht="15.75" hidden="1" thickBot="1">
      <c r="A3495" s="232"/>
      <c r="B3495" s="235"/>
      <c r="C3495" s="40" t="s">
        <v>32</v>
      </c>
      <c r="D3495" s="40" t="s">
        <v>18</v>
      </c>
      <c r="E3495" s="190">
        <v>0.75249999999999995</v>
      </c>
      <c r="F3495" s="202">
        <v>29.773</v>
      </c>
      <c r="G3495" s="61">
        <f t="shared" si="54"/>
        <v>22.404182499999997</v>
      </c>
      <c r="H3495" s="62"/>
      <c r="I3495" s="63"/>
      <c r="J3495" s="35">
        <v>0</v>
      </c>
    </row>
    <row r="3496" spans="1:10" ht="15.75" hidden="1" thickBot="1">
      <c r="A3496" s="232"/>
      <c r="B3496" s="235"/>
      <c r="C3496" s="40" t="s">
        <v>33</v>
      </c>
      <c r="D3496" s="40" t="s">
        <v>18</v>
      </c>
      <c r="E3496" s="190">
        <v>0.16969999999999999</v>
      </c>
      <c r="F3496" s="202">
        <v>22.5625</v>
      </c>
      <c r="G3496" s="61">
        <f t="shared" si="54"/>
        <v>3.8288562499999999</v>
      </c>
      <c r="H3496" s="62"/>
      <c r="I3496" s="63"/>
      <c r="J3496" s="35">
        <v>0</v>
      </c>
    </row>
    <row r="3497" spans="1:10" ht="15.75" hidden="1" thickBot="1">
      <c r="A3497" s="233"/>
      <c r="B3497" s="236"/>
      <c r="C3497" s="45"/>
      <c r="D3497" s="45"/>
      <c r="E3497" s="191"/>
      <c r="F3497" s="208" t="s">
        <v>16</v>
      </c>
      <c r="G3497" s="69" t="str">
        <f t="shared" si="54"/>
        <v/>
      </c>
      <c r="H3497" s="70"/>
      <c r="I3497" s="63"/>
      <c r="J3497" s="35">
        <v>0</v>
      </c>
    </row>
    <row r="3498" spans="1:10" ht="15.75" hidden="1" thickBot="1">
      <c r="A3498" s="231" t="s">
        <v>1736</v>
      </c>
      <c r="B3498" s="234" t="s">
        <v>1737</v>
      </c>
      <c r="C3498" s="30"/>
      <c r="D3498" s="31" t="s">
        <v>38</v>
      </c>
      <c r="E3498" s="186"/>
      <c r="F3498" s="197" t="s">
        <v>16</v>
      </c>
      <c r="G3498" s="32" t="str">
        <f t="shared" si="54"/>
        <v/>
      </c>
      <c r="H3498" s="33"/>
      <c r="I3498" s="34"/>
      <c r="J3498" s="35">
        <v>0</v>
      </c>
    </row>
    <row r="3499" spans="1:10" ht="15.75" hidden="1" thickBot="1">
      <c r="A3499" s="232"/>
      <c r="B3499" s="235"/>
      <c r="C3499" s="37"/>
      <c r="D3499" s="37"/>
      <c r="E3499" s="188"/>
      <c r="F3499" s="202" t="s">
        <v>16</v>
      </c>
      <c r="G3499" s="61" t="str">
        <f t="shared" si="54"/>
        <v/>
      </c>
      <c r="H3499" s="62"/>
      <c r="I3499" s="63"/>
      <c r="J3499" s="35">
        <v>0</v>
      </c>
    </row>
    <row r="3500" spans="1:10" ht="15.75" hidden="1" thickBot="1">
      <c r="A3500" s="232"/>
      <c r="B3500" s="235"/>
      <c r="C3500" s="40" t="s">
        <v>81</v>
      </c>
      <c r="D3500" s="40" t="s">
        <v>18</v>
      </c>
      <c r="E3500" s="190">
        <v>0.4</v>
      </c>
      <c r="F3500" s="202">
        <v>29.639999999999997</v>
      </c>
      <c r="G3500" s="61">
        <f t="shared" si="54"/>
        <v>11.856</v>
      </c>
      <c r="H3500" s="43">
        <f>SUM(G3500:G3501)</f>
        <v>20.881</v>
      </c>
      <c r="I3500" s="44"/>
      <c r="J3500" s="35">
        <v>0</v>
      </c>
    </row>
    <row r="3501" spans="1:10" ht="15.75" hidden="1" thickBot="1">
      <c r="A3501" s="232"/>
      <c r="B3501" s="235"/>
      <c r="C3501" s="40" t="s">
        <v>33</v>
      </c>
      <c r="D3501" s="40" t="s">
        <v>18</v>
      </c>
      <c r="E3501" s="190">
        <v>0.4</v>
      </c>
      <c r="F3501" s="202">
        <v>22.5625</v>
      </c>
      <c r="G3501" s="61">
        <f t="shared" si="54"/>
        <v>9.0250000000000004</v>
      </c>
      <c r="H3501" s="62"/>
      <c r="I3501" s="63"/>
      <c r="J3501" s="35">
        <v>0</v>
      </c>
    </row>
    <row r="3502" spans="1:10" ht="15.75" hidden="1" thickBot="1">
      <c r="A3502" s="233"/>
      <c r="B3502" s="236"/>
      <c r="C3502" s="45"/>
      <c r="D3502" s="45"/>
      <c r="E3502" s="191"/>
      <c r="F3502" s="208" t="s">
        <v>16</v>
      </c>
      <c r="G3502" s="69" t="str">
        <f t="shared" si="54"/>
        <v/>
      </c>
      <c r="H3502" s="70"/>
      <c r="I3502" s="63"/>
      <c r="J3502" s="35">
        <v>0</v>
      </c>
    </row>
    <row r="3503" spans="1:10" ht="15.75" hidden="1" thickBot="1">
      <c r="A3503" s="231" t="s">
        <v>1738</v>
      </c>
      <c r="B3503" s="234" t="s">
        <v>1739</v>
      </c>
      <c r="C3503" s="30"/>
      <c r="D3503" s="31" t="s">
        <v>38</v>
      </c>
      <c r="E3503" s="186"/>
      <c r="F3503" s="197" t="s">
        <v>16</v>
      </c>
      <c r="G3503" s="32" t="str">
        <f t="shared" si="54"/>
        <v/>
      </c>
      <c r="H3503" s="33"/>
      <c r="I3503" s="34"/>
      <c r="J3503" s="35">
        <v>0</v>
      </c>
    </row>
    <row r="3504" spans="1:10" ht="15.75" hidden="1" thickBot="1">
      <c r="A3504" s="232"/>
      <c r="B3504" s="235"/>
      <c r="C3504" s="37"/>
      <c r="D3504" s="37"/>
      <c r="E3504" s="188"/>
      <c r="F3504" s="202" t="s">
        <v>16</v>
      </c>
      <c r="G3504" s="61" t="str">
        <f t="shared" si="54"/>
        <v/>
      </c>
      <c r="H3504" s="62"/>
      <c r="I3504" s="63"/>
      <c r="J3504" s="35">
        <v>0</v>
      </c>
    </row>
    <row r="3505" spans="1:10" ht="15.75" hidden="1" thickBot="1">
      <c r="A3505" s="232"/>
      <c r="B3505" s="235"/>
      <c r="C3505" s="40" t="s">
        <v>81</v>
      </c>
      <c r="D3505" s="40" t="s">
        <v>18</v>
      </c>
      <c r="E3505" s="190">
        <v>1.2</v>
      </c>
      <c r="F3505" s="202">
        <v>29.639999999999997</v>
      </c>
      <c r="G3505" s="61">
        <f t="shared" si="54"/>
        <v>35.567999999999998</v>
      </c>
      <c r="H3505" s="43">
        <f>SUM(G3505:G3506)</f>
        <v>62.643000000000001</v>
      </c>
      <c r="I3505" s="44"/>
      <c r="J3505" s="35">
        <v>0</v>
      </c>
    </row>
    <row r="3506" spans="1:10" ht="15.75" hidden="1" thickBot="1">
      <c r="A3506" s="232"/>
      <c r="B3506" s="235"/>
      <c r="C3506" s="40" t="s">
        <v>33</v>
      </c>
      <c r="D3506" s="40" t="s">
        <v>18</v>
      </c>
      <c r="E3506" s="190">
        <v>1.2</v>
      </c>
      <c r="F3506" s="202">
        <v>22.5625</v>
      </c>
      <c r="G3506" s="61">
        <f t="shared" si="54"/>
        <v>27.074999999999999</v>
      </c>
      <c r="H3506" s="62"/>
      <c r="I3506" s="63"/>
      <c r="J3506" s="35">
        <v>0</v>
      </c>
    </row>
    <row r="3507" spans="1:10" ht="15.75" hidden="1" thickBot="1">
      <c r="A3507" s="233"/>
      <c r="B3507" s="236"/>
      <c r="C3507" s="45"/>
      <c r="D3507" s="45"/>
      <c r="E3507" s="191"/>
      <c r="F3507" s="208" t="s">
        <v>16</v>
      </c>
      <c r="G3507" s="69" t="str">
        <f t="shared" si="54"/>
        <v/>
      </c>
      <c r="H3507" s="70"/>
      <c r="I3507" s="63"/>
      <c r="J3507" s="35">
        <v>0</v>
      </c>
    </row>
    <row r="3508" spans="1:10" ht="15.75" hidden="1" thickBot="1">
      <c r="A3508" s="231" t="s">
        <v>1740</v>
      </c>
      <c r="B3508" s="234" t="s">
        <v>1741</v>
      </c>
      <c r="C3508" s="30"/>
      <c r="D3508" s="31" t="s">
        <v>38</v>
      </c>
      <c r="E3508" s="186"/>
      <c r="F3508" s="197" t="s">
        <v>16</v>
      </c>
      <c r="G3508" s="32" t="str">
        <f t="shared" si="54"/>
        <v/>
      </c>
      <c r="H3508" s="33"/>
      <c r="I3508" s="34"/>
      <c r="J3508" s="35">
        <v>0</v>
      </c>
    </row>
    <row r="3509" spans="1:10" ht="15.75" hidden="1" thickBot="1">
      <c r="A3509" s="232"/>
      <c r="B3509" s="235"/>
      <c r="C3509" s="37"/>
      <c r="D3509" s="37"/>
      <c r="E3509" s="188"/>
      <c r="F3509" s="202" t="s">
        <v>16</v>
      </c>
      <c r="G3509" s="61" t="str">
        <f t="shared" si="54"/>
        <v/>
      </c>
      <c r="H3509" s="62"/>
      <c r="I3509" s="63"/>
      <c r="J3509" s="35">
        <v>0</v>
      </c>
    </row>
    <row r="3510" spans="1:10" ht="15.75" hidden="1" thickBot="1">
      <c r="A3510" s="232"/>
      <c r="B3510" s="235"/>
      <c r="C3510" s="40" t="s">
        <v>1742</v>
      </c>
      <c r="D3510" s="40" t="s">
        <v>220</v>
      </c>
      <c r="E3510" s="190">
        <v>1.05</v>
      </c>
      <c r="F3510" s="202">
        <v>4.8639999999999999</v>
      </c>
      <c r="G3510" s="61">
        <f t="shared" si="54"/>
        <v>5.1071999999999997</v>
      </c>
      <c r="H3510" s="43">
        <f>SUM(G3510:G3511)</f>
        <v>9.6196999999999999</v>
      </c>
      <c r="I3510" s="44"/>
      <c r="J3510" s="35">
        <v>0</v>
      </c>
    </row>
    <row r="3511" spans="1:10" ht="15.75" hidden="1" thickBot="1">
      <c r="A3511" s="232"/>
      <c r="B3511" s="235"/>
      <c r="C3511" s="40" t="s">
        <v>33</v>
      </c>
      <c r="D3511" s="40" t="s">
        <v>18</v>
      </c>
      <c r="E3511" s="190">
        <v>0.2</v>
      </c>
      <c r="F3511" s="202">
        <v>22.5625</v>
      </c>
      <c r="G3511" s="61">
        <f t="shared" si="54"/>
        <v>4.5125000000000002</v>
      </c>
      <c r="H3511" s="62"/>
      <c r="I3511" s="63"/>
      <c r="J3511" s="35">
        <v>0</v>
      </c>
    </row>
    <row r="3512" spans="1:10" ht="15.75" hidden="1" thickBot="1">
      <c r="A3512" s="233"/>
      <c r="B3512" s="236"/>
      <c r="C3512" s="45"/>
      <c r="D3512" s="45"/>
      <c r="E3512" s="191"/>
      <c r="F3512" s="208" t="s">
        <v>16</v>
      </c>
      <c r="G3512" s="69" t="str">
        <f t="shared" si="54"/>
        <v/>
      </c>
      <c r="H3512" s="70"/>
      <c r="I3512" s="63"/>
      <c r="J3512" s="35">
        <v>0</v>
      </c>
    </row>
    <row r="3513" spans="1:10" ht="15.75" hidden="1" thickBot="1">
      <c r="A3513" s="231" t="s">
        <v>1743</v>
      </c>
      <c r="B3513" s="234" t="s">
        <v>1744</v>
      </c>
      <c r="C3513" s="30"/>
      <c r="D3513" s="31" t="s">
        <v>38</v>
      </c>
      <c r="E3513" s="186"/>
      <c r="F3513" s="197" t="s">
        <v>16</v>
      </c>
      <c r="G3513" s="32" t="str">
        <f t="shared" si="54"/>
        <v/>
      </c>
      <c r="H3513" s="33"/>
      <c r="I3513" s="34"/>
      <c r="J3513" s="35">
        <v>0</v>
      </c>
    </row>
    <row r="3514" spans="1:10" ht="15.75" hidden="1" thickBot="1">
      <c r="A3514" s="232"/>
      <c r="B3514" s="235"/>
      <c r="C3514" s="37"/>
      <c r="D3514" s="37"/>
      <c r="E3514" s="188"/>
      <c r="F3514" s="202" t="s">
        <v>16</v>
      </c>
      <c r="G3514" s="61" t="str">
        <f t="shared" si="54"/>
        <v/>
      </c>
      <c r="H3514" s="62"/>
      <c r="I3514" s="63"/>
      <c r="J3514" s="35">
        <v>0</v>
      </c>
    </row>
    <row r="3515" spans="1:10" ht="15.75" hidden="1" thickBot="1">
      <c r="A3515" s="232"/>
      <c r="B3515" s="235"/>
      <c r="C3515" s="40" t="s">
        <v>33</v>
      </c>
      <c r="D3515" s="40" t="s">
        <v>18</v>
      </c>
      <c r="E3515" s="190">
        <v>0.3</v>
      </c>
      <c r="F3515" s="202">
        <v>22.5625</v>
      </c>
      <c r="G3515" s="61">
        <f t="shared" si="54"/>
        <v>6.7687499999999998</v>
      </c>
      <c r="H3515" s="43">
        <f>SUM(G3515)</f>
        <v>6.7687499999999998</v>
      </c>
      <c r="I3515" s="44"/>
      <c r="J3515" s="35">
        <v>0</v>
      </c>
    </row>
    <row r="3516" spans="1:10" ht="15.75" hidden="1" thickBot="1">
      <c r="A3516" s="233"/>
      <c r="B3516" s="236"/>
      <c r="C3516" s="45"/>
      <c r="D3516" s="45"/>
      <c r="E3516" s="191"/>
      <c r="F3516" s="208" t="s">
        <v>16</v>
      </c>
      <c r="G3516" s="69" t="str">
        <f t="shared" si="54"/>
        <v/>
      </c>
      <c r="H3516" s="70"/>
      <c r="I3516" s="63"/>
      <c r="J3516" s="35">
        <v>0</v>
      </c>
    </row>
    <row r="3517" spans="1:10" ht="15.75" hidden="1" thickBot="1">
      <c r="A3517" s="231" t="s">
        <v>1745</v>
      </c>
      <c r="B3517" s="234" t="s">
        <v>1746</v>
      </c>
      <c r="C3517" s="30"/>
      <c r="D3517" s="31" t="s">
        <v>24</v>
      </c>
      <c r="E3517" s="186"/>
      <c r="F3517" s="197" t="s">
        <v>16</v>
      </c>
      <c r="G3517" s="32" t="str">
        <f t="shared" si="54"/>
        <v/>
      </c>
      <c r="H3517" s="33"/>
      <c r="I3517" s="34"/>
      <c r="J3517" s="35">
        <v>0</v>
      </c>
    </row>
    <row r="3518" spans="1:10" ht="15.75" hidden="1" thickBot="1">
      <c r="A3518" s="232"/>
      <c r="B3518" s="235"/>
      <c r="C3518" s="37"/>
      <c r="D3518" s="37"/>
      <c r="E3518" s="188"/>
      <c r="F3518" s="202" t="s">
        <v>16</v>
      </c>
      <c r="G3518" s="61" t="str">
        <f t="shared" si="54"/>
        <v/>
      </c>
      <c r="H3518" s="62"/>
      <c r="I3518" s="63"/>
      <c r="J3518" s="35">
        <v>0</v>
      </c>
    </row>
    <row r="3519" spans="1:10" ht="15.75" hidden="1" thickBot="1">
      <c r="A3519" s="232"/>
      <c r="B3519" s="235"/>
      <c r="C3519" s="40" t="s">
        <v>33</v>
      </c>
      <c r="D3519" s="40" t="s">
        <v>18</v>
      </c>
      <c r="E3519" s="190">
        <v>0.1</v>
      </c>
      <c r="F3519" s="202">
        <v>22.5625</v>
      </c>
      <c r="G3519" s="61">
        <f t="shared" si="54"/>
        <v>2.2562500000000001</v>
      </c>
      <c r="H3519" s="43">
        <f>SUM(G3519)</f>
        <v>2.2562500000000001</v>
      </c>
      <c r="I3519" s="44"/>
      <c r="J3519" s="35">
        <v>0</v>
      </c>
    </row>
    <row r="3520" spans="1:10" ht="15.75" hidden="1" thickBot="1">
      <c r="A3520" s="233"/>
      <c r="B3520" s="236"/>
      <c r="C3520" s="45"/>
      <c r="D3520" s="45"/>
      <c r="E3520" s="191"/>
      <c r="F3520" s="208" t="s">
        <v>16</v>
      </c>
      <c r="G3520" s="69" t="str">
        <f t="shared" si="54"/>
        <v/>
      </c>
      <c r="H3520" s="70"/>
      <c r="I3520" s="63"/>
      <c r="J3520" s="35">
        <v>0</v>
      </c>
    </row>
    <row r="3521" spans="1:10" ht="15.75" hidden="1" thickBot="1">
      <c r="A3521" s="231" t="s">
        <v>1747</v>
      </c>
      <c r="B3521" s="234" t="s">
        <v>1748</v>
      </c>
      <c r="C3521" s="30"/>
      <c r="D3521" s="31" t="s">
        <v>24</v>
      </c>
      <c r="E3521" s="186"/>
      <c r="F3521" s="197" t="s">
        <v>16</v>
      </c>
      <c r="G3521" s="32" t="str">
        <f t="shared" si="54"/>
        <v/>
      </c>
      <c r="H3521" s="33"/>
      <c r="I3521" s="34"/>
      <c r="J3521" s="35">
        <v>0</v>
      </c>
    </row>
    <row r="3522" spans="1:10" ht="15.75" hidden="1" thickBot="1">
      <c r="A3522" s="232"/>
      <c r="B3522" s="235"/>
      <c r="C3522" s="37"/>
      <c r="D3522" s="37"/>
      <c r="E3522" s="188"/>
      <c r="F3522" s="202" t="s">
        <v>16</v>
      </c>
      <c r="G3522" s="61" t="str">
        <f t="shared" si="54"/>
        <v/>
      </c>
      <c r="H3522" s="62"/>
      <c r="I3522" s="63"/>
      <c r="J3522" s="35">
        <v>0</v>
      </c>
    </row>
    <row r="3523" spans="1:10" ht="15.75" hidden="1" thickBot="1">
      <c r="A3523" s="232"/>
      <c r="B3523" s="235"/>
      <c r="C3523" s="40" t="s">
        <v>32</v>
      </c>
      <c r="D3523" s="40" t="s">
        <v>18</v>
      </c>
      <c r="E3523" s="190">
        <v>0.2</v>
      </c>
      <c r="F3523" s="202">
        <v>29.773</v>
      </c>
      <c r="G3523" s="61">
        <f t="shared" si="54"/>
        <v>5.9546000000000001</v>
      </c>
      <c r="H3523" s="43">
        <f>SUM(G3523:G3527)</f>
        <v>10.760467143153209</v>
      </c>
      <c r="I3523" s="44"/>
      <c r="J3523" s="35">
        <v>0</v>
      </c>
    </row>
    <row r="3524" spans="1:10" ht="15.75" hidden="1" thickBot="1">
      <c r="A3524" s="232"/>
      <c r="B3524" s="235"/>
      <c r="C3524" s="40" t="s">
        <v>33</v>
      </c>
      <c r="D3524" s="40" t="s">
        <v>18</v>
      </c>
      <c r="E3524" s="190">
        <v>0.2</v>
      </c>
      <c r="F3524" s="202">
        <v>22.5625</v>
      </c>
      <c r="G3524" s="61">
        <f t="shared" si="54"/>
        <v>4.5125000000000002</v>
      </c>
      <c r="H3524" s="62"/>
      <c r="I3524" s="63"/>
      <c r="J3524" s="35">
        <v>0</v>
      </c>
    </row>
    <row r="3525" spans="1:10" ht="15.75" hidden="1" thickBot="1">
      <c r="A3525" s="232"/>
      <c r="B3525" s="235"/>
      <c r="C3525" s="40" t="s">
        <v>1749</v>
      </c>
      <c r="D3525" s="40" t="s">
        <v>226</v>
      </c>
      <c r="E3525" s="190">
        <v>3.2000000000000001E-2</v>
      </c>
      <c r="F3525" s="202" t="s">
        <v>16</v>
      </c>
      <c r="G3525" s="61" t="str">
        <f t="shared" si="54"/>
        <v/>
      </c>
      <c r="H3525" s="62"/>
      <c r="I3525" s="63"/>
      <c r="J3525" s="35">
        <v>0</v>
      </c>
    </row>
    <row r="3526" spans="1:10" ht="15.75" hidden="1" thickBot="1">
      <c r="A3526" s="232"/>
      <c r="B3526" s="235"/>
      <c r="C3526" s="40" t="s">
        <v>1750</v>
      </c>
      <c r="D3526" s="40" t="s">
        <v>1751</v>
      </c>
      <c r="E3526" s="190">
        <v>0.2</v>
      </c>
      <c r="F3526" s="202" t="s">
        <v>16</v>
      </c>
      <c r="G3526" s="61" t="str">
        <f t="shared" ref="G3526:G3589" si="55">IF(ISNUMBER(F3526),E3526*F3526,"")</f>
        <v/>
      </c>
      <c r="H3526" s="62"/>
      <c r="I3526" s="63"/>
      <c r="J3526" s="35">
        <v>0</v>
      </c>
    </row>
    <row r="3527" spans="1:10" ht="39" hidden="1" thickBot="1">
      <c r="A3527" s="232"/>
      <c r="B3527" s="235"/>
      <c r="C3527" s="40" t="s">
        <v>1752</v>
      </c>
      <c r="D3527" s="40" t="s">
        <v>174</v>
      </c>
      <c r="E3527" s="190">
        <v>4.0000000000000002E-4</v>
      </c>
      <c r="F3527" s="210">
        <f>IF(ISNUMBER('Comp.Aux1'!$G$237), 'Comp.Aux1'!$G$237, 0)</f>
        <v>733.41785788302002</v>
      </c>
      <c r="G3527" s="61">
        <f t="shared" si="55"/>
        <v>0.293367143153208</v>
      </c>
      <c r="H3527" s="62"/>
      <c r="I3527" s="63"/>
      <c r="J3527" s="35">
        <v>0</v>
      </c>
    </row>
    <row r="3528" spans="1:10" ht="15.75" hidden="1" thickBot="1">
      <c r="A3528" s="232"/>
      <c r="B3528" s="235"/>
      <c r="C3528" s="40"/>
      <c r="D3528" s="40"/>
      <c r="E3528" s="190"/>
      <c r="F3528" s="202" t="s">
        <v>16</v>
      </c>
      <c r="G3528" s="61" t="str">
        <f t="shared" si="55"/>
        <v/>
      </c>
      <c r="H3528" s="62"/>
      <c r="I3528" s="63"/>
      <c r="J3528" s="35">
        <v>0</v>
      </c>
    </row>
    <row r="3529" spans="1:10" ht="15.75" hidden="1" thickBot="1">
      <c r="A3529" s="232"/>
      <c r="B3529" s="235"/>
      <c r="C3529" s="75" t="s">
        <v>1753</v>
      </c>
      <c r="D3529" s="40"/>
      <c r="E3529" s="190"/>
      <c r="F3529" s="202" t="s">
        <v>16</v>
      </c>
      <c r="G3529" s="61" t="str">
        <f t="shared" si="55"/>
        <v/>
      </c>
      <c r="H3529" s="62"/>
      <c r="I3529" s="63"/>
      <c r="J3529" s="35">
        <v>0</v>
      </c>
    </row>
    <row r="3530" spans="1:10" ht="15.75" hidden="1" thickBot="1">
      <c r="A3530" s="233"/>
      <c r="B3530" s="236"/>
      <c r="C3530" s="45"/>
      <c r="D3530" s="45"/>
      <c r="E3530" s="191"/>
      <c r="F3530" s="208" t="s">
        <v>16</v>
      </c>
      <c r="G3530" s="69" t="str">
        <f t="shared" si="55"/>
        <v/>
      </c>
      <c r="H3530" s="70"/>
      <c r="I3530" s="63"/>
      <c r="J3530" s="35">
        <v>0</v>
      </c>
    </row>
    <row r="3531" spans="1:10" ht="15.75" hidden="1" thickBot="1">
      <c r="A3531" s="231" t="s">
        <v>1754</v>
      </c>
      <c r="B3531" s="234" t="s">
        <v>1755</v>
      </c>
      <c r="C3531" s="30"/>
      <c r="D3531" s="31" t="s">
        <v>24</v>
      </c>
      <c r="E3531" s="186"/>
      <c r="F3531" s="197" t="s">
        <v>16</v>
      </c>
      <c r="G3531" s="32" t="str">
        <f t="shared" si="55"/>
        <v/>
      </c>
      <c r="H3531" s="33"/>
      <c r="I3531" s="34"/>
      <c r="J3531" s="35">
        <v>0</v>
      </c>
    </row>
    <row r="3532" spans="1:10" ht="15.75" hidden="1" thickBot="1">
      <c r="A3532" s="232"/>
      <c r="B3532" s="235"/>
      <c r="C3532" s="37"/>
      <c r="D3532" s="37"/>
      <c r="E3532" s="188"/>
      <c r="F3532" s="202" t="s">
        <v>16</v>
      </c>
      <c r="G3532" s="61" t="str">
        <f t="shared" si="55"/>
        <v/>
      </c>
      <c r="H3532" s="62"/>
      <c r="I3532" s="63"/>
      <c r="J3532" s="35">
        <v>0</v>
      </c>
    </row>
    <row r="3533" spans="1:10" ht="15.75" hidden="1" thickBot="1">
      <c r="A3533" s="232"/>
      <c r="B3533" s="235"/>
      <c r="C3533" s="40" t="s">
        <v>32</v>
      </c>
      <c r="D3533" s="40" t="s">
        <v>18</v>
      </c>
      <c r="E3533" s="190">
        <v>0.2</v>
      </c>
      <c r="F3533" s="202">
        <v>29.773</v>
      </c>
      <c r="G3533" s="61">
        <f t="shared" si="55"/>
        <v>5.9546000000000001</v>
      </c>
      <c r="H3533" s="43">
        <f>SUM(G3533:G3538)</f>
        <v>10.760467143153209</v>
      </c>
      <c r="I3533" s="44"/>
      <c r="J3533" s="35">
        <v>0</v>
      </c>
    </row>
    <row r="3534" spans="1:10" ht="15.75" hidden="1" thickBot="1">
      <c r="A3534" s="232"/>
      <c r="B3534" s="235"/>
      <c r="C3534" s="40" t="s">
        <v>33</v>
      </c>
      <c r="D3534" s="40" t="s">
        <v>18</v>
      </c>
      <c r="E3534" s="190">
        <v>0.2</v>
      </c>
      <c r="F3534" s="202">
        <v>22.5625</v>
      </c>
      <c r="G3534" s="61">
        <f t="shared" si="55"/>
        <v>4.5125000000000002</v>
      </c>
      <c r="H3534" s="62"/>
      <c r="I3534" s="63"/>
      <c r="J3534" s="35">
        <v>0</v>
      </c>
    </row>
    <row r="3535" spans="1:10" ht="15.75" hidden="1" thickBot="1">
      <c r="A3535" s="232"/>
      <c r="B3535" s="235"/>
      <c r="C3535" s="40" t="s">
        <v>1749</v>
      </c>
      <c r="D3535" s="40" t="s">
        <v>226</v>
      </c>
      <c r="E3535" s="190">
        <v>3.2000000000000001E-2</v>
      </c>
      <c r="F3535" s="202" t="s">
        <v>16</v>
      </c>
      <c r="G3535" s="61" t="str">
        <f t="shared" si="55"/>
        <v/>
      </c>
      <c r="H3535" s="62"/>
      <c r="I3535" s="63"/>
      <c r="J3535" s="35">
        <v>0</v>
      </c>
    </row>
    <row r="3536" spans="1:10" ht="15.75" hidden="1" thickBot="1">
      <c r="A3536" s="232"/>
      <c r="B3536" s="235"/>
      <c r="C3536" s="40" t="s">
        <v>1750</v>
      </c>
      <c r="D3536" s="40" t="s">
        <v>1751</v>
      </c>
      <c r="E3536" s="190">
        <v>0.2</v>
      </c>
      <c r="F3536" s="202" t="s">
        <v>16</v>
      </c>
      <c r="G3536" s="61" t="str">
        <f t="shared" si="55"/>
        <v/>
      </c>
      <c r="H3536" s="62"/>
      <c r="I3536" s="63"/>
      <c r="J3536" s="35">
        <v>0</v>
      </c>
    </row>
    <row r="3537" spans="1:10" ht="15.75" hidden="1" thickBot="1">
      <c r="A3537" s="232"/>
      <c r="B3537" s="235"/>
      <c r="C3537" s="40" t="s">
        <v>1756</v>
      </c>
      <c r="D3537" s="40" t="s">
        <v>226</v>
      </c>
      <c r="E3537" s="190">
        <v>1</v>
      </c>
      <c r="F3537" s="202" t="s">
        <v>16</v>
      </c>
      <c r="G3537" s="61" t="str">
        <f t="shared" si="55"/>
        <v/>
      </c>
      <c r="H3537" s="62"/>
      <c r="I3537" s="63"/>
      <c r="J3537" s="35">
        <v>0</v>
      </c>
    </row>
    <row r="3538" spans="1:10" ht="39" hidden="1" thickBot="1">
      <c r="A3538" s="232"/>
      <c r="B3538" s="235"/>
      <c r="C3538" s="40" t="s">
        <v>1752</v>
      </c>
      <c r="D3538" s="40" t="s">
        <v>174</v>
      </c>
      <c r="E3538" s="190">
        <v>4.0000000000000002E-4</v>
      </c>
      <c r="F3538" s="210">
        <f>IF(ISNUMBER('Comp.Aux1'!$G$237), 'Comp.Aux1'!$G$237, 0)</f>
        <v>733.41785788302002</v>
      </c>
      <c r="G3538" s="61">
        <f t="shared" si="55"/>
        <v>0.293367143153208</v>
      </c>
      <c r="H3538" s="62"/>
      <c r="I3538" s="63"/>
      <c r="J3538" s="35">
        <v>0</v>
      </c>
    </row>
    <row r="3539" spans="1:10" ht="15.75" hidden="1" thickBot="1">
      <c r="A3539" s="232"/>
      <c r="B3539" s="235"/>
      <c r="C3539" s="40"/>
      <c r="D3539" s="40"/>
      <c r="E3539" s="190"/>
      <c r="F3539" s="202" t="s">
        <v>16</v>
      </c>
      <c r="G3539" s="61" t="str">
        <f t="shared" si="55"/>
        <v/>
      </c>
      <c r="H3539" s="62"/>
      <c r="I3539" s="63"/>
      <c r="J3539" s="35">
        <v>0</v>
      </c>
    </row>
    <row r="3540" spans="1:10" ht="15.75" hidden="1" thickBot="1">
      <c r="A3540" s="232"/>
      <c r="B3540" s="235"/>
      <c r="C3540" s="75" t="s">
        <v>1753</v>
      </c>
      <c r="D3540" s="40"/>
      <c r="E3540" s="190"/>
      <c r="F3540" s="202" t="s">
        <v>16</v>
      </c>
      <c r="G3540" s="61" t="str">
        <f t="shared" si="55"/>
        <v/>
      </c>
      <c r="H3540" s="62"/>
      <c r="I3540" s="63"/>
      <c r="J3540" s="35">
        <v>0</v>
      </c>
    </row>
    <row r="3541" spans="1:10" ht="15.75" hidden="1" thickBot="1">
      <c r="A3541" s="233"/>
      <c r="B3541" s="236"/>
      <c r="C3541" s="40"/>
      <c r="D3541" s="40"/>
      <c r="E3541" s="190"/>
      <c r="F3541" s="202" t="s">
        <v>16</v>
      </c>
      <c r="G3541" s="61" t="str">
        <f t="shared" si="55"/>
        <v/>
      </c>
      <c r="H3541" s="62"/>
      <c r="I3541" s="63"/>
      <c r="J3541" s="35">
        <v>0</v>
      </c>
    </row>
    <row r="3542" spans="1:10" ht="15.75" hidden="1" thickBot="1">
      <c r="A3542" s="231" t="s">
        <v>1757</v>
      </c>
      <c r="B3542" s="234" t="s">
        <v>1758</v>
      </c>
      <c r="C3542" s="30"/>
      <c r="D3542" s="31" t="s">
        <v>24</v>
      </c>
      <c r="E3542" s="186"/>
      <c r="F3542" s="197" t="s">
        <v>16</v>
      </c>
      <c r="G3542" s="32" t="str">
        <f t="shared" si="55"/>
        <v/>
      </c>
      <c r="H3542" s="33"/>
      <c r="I3542" s="34"/>
      <c r="J3542" s="35">
        <v>0</v>
      </c>
    </row>
    <row r="3543" spans="1:10" ht="15.75" hidden="1" thickBot="1">
      <c r="A3543" s="232"/>
      <c r="B3543" s="235"/>
      <c r="C3543" s="37"/>
      <c r="D3543" s="37"/>
      <c r="E3543" s="188"/>
      <c r="F3543" s="202" t="s">
        <v>16</v>
      </c>
      <c r="G3543" s="61" t="str">
        <f t="shared" si="55"/>
        <v/>
      </c>
      <c r="H3543" s="62"/>
      <c r="I3543" s="63"/>
      <c r="J3543" s="35">
        <v>0</v>
      </c>
    </row>
    <row r="3544" spans="1:10" ht="15.75" hidden="1" thickBot="1">
      <c r="A3544" s="232"/>
      <c r="B3544" s="235"/>
      <c r="C3544" s="40" t="s">
        <v>32</v>
      </c>
      <c r="D3544" s="40" t="s">
        <v>18</v>
      </c>
      <c r="E3544" s="190">
        <v>0.2</v>
      </c>
      <c r="F3544" s="202">
        <v>29.773</v>
      </c>
      <c r="G3544" s="61">
        <f t="shared" si="55"/>
        <v>5.9546000000000001</v>
      </c>
      <c r="H3544" s="43">
        <f>SUM(G3544:G3549)</f>
        <v>10.760467143153209</v>
      </c>
      <c r="I3544" s="44"/>
      <c r="J3544" s="35">
        <v>0</v>
      </c>
    </row>
    <row r="3545" spans="1:10" ht="15.75" hidden="1" thickBot="1">
      <c r="A3545" s="232"/>
      <c r="B3545" s="235"/>
      <c r="C3545" s="40" t="s">
        <v>33</v>
      </c>
      <c r="D3545" s="40" t="s">
        <v>18</v>
      </c>
      <c r="E3545" s="190">
        <v>0.2</v>
      </c>
      <c r="F3545" s="202">
        <v>22.5625</v>
      </c>
      <c r="G3545" s="61">
        <f t="shared" si="55"/>
        <v>4.5125000000000002</v>
      </c>
      <c r="H3545" s="62"/>
      <c r="I3545" s="63"/>
      <c r="J3545" s="35">
        <v>0</v>
      </c>
    </row>
    <row r="3546" spans="1:10" ht="15.75" hidden="1" thickBot="1">
      <c r="A3546" s="232"/>
      <c r="B3546" s="235"/>
      <c r="C3546" s="40" t="s">
        <v>1749</v>
      </c>
      <c r="D3546" s="40" t="s">
        <v>226</v>
      </c>
      <c r="E3546" s="190">
        <v>3.2000000000000001E-2</v>
      </c>
      <c r="F3546" s="202" t="s">
        <v>16</v>
      </c>
      <c r="G3546" s="61" t="str">
        <f t="shared" si="55"/>
        <v/>
      </c>
      <c r="H3546" s="62"/>
      <c r="I3546" s="63"/>
      <c r="J3546" s="35">
        <v>0</v>
      </c>
    </row>
    <row r="3547" spans="1:10" ht="15.75" hidden="1" thickBot="1">
      <c r="A3547" s="232"/>
      <c r="B3547" s="235"/>
      <c r="C3547" s="40" t="s">
        <v>1750</v>
      </c>
      <c r="D3547" s="40" t="s">
        <v>1751</v>
      </c>
      <c r="E3547" s="190">
        <v>0.2</v>
      </c>
      <c r="F3547" s="202" t="s">
        <v>16</v>
      </c>
      <c r="G3547" s="61" t="str">
        <f t="shared" si="55"/>
        <v/>
      </c>
      <c r="H3547" s="62"/>
      <c r="I3547" s="63"/>
      <c r="J3547" s="35">
        <v>0</v>
      </c>
    </row>
    <row r="3548" spans="1:10" ht="15.75" hidden="1" thickBot="1">
      <c r="A3548" s="232"/>
      <c r="B3548" s="235"/>
      <c r="C3548" s="40" t="s">
        <v>1759</v>
      </c>
      <c r="D3548" s="40" t="s">
        <v>226</v>
      </c>
      <c r="E3548" s="190">
        <v>1</v>
      </c>
      <c r="F3548" s="202" t="s">
        <v>16</v>
      </c>
      <c r="G3548" s="61" t="str">
        <f t="shared" si="55"/>
        <v/>
      </c>
      <c r="H3548" s="62"/>
      <c r="I3548" s="63"/>
      <c r="J3548" s="35">
        <v>0</v>
      </c>
    </row>
    <row r="3549" spans="1:10" ht="39" hidden="1" thickBot="1">
      <c r="A3549" s="232"/>
      <c r="B3549" s="235"/>
      <c r="C3549" s="40" t="s">
        <v>1752</v>
      </c>
      <c r="D3549" s="40" t="s">
        <v>174</v>
      </c>
      <c r="E3549" s="190">
        <v>4.0000000000000002E-4</v>
      </c>
      <c r="F3549" s="210">
        <f>IF(ISNUMBER('Comp.Aux1'!$G$237), 'Comp.Aux1'!$G$237, 0)</f>
        <v>733.41785788302002</v>
      </c>
      <c r="G3549" s="61">
        <f t="shared" si="55"/>
        <v>0.293367143153208</v>
      </c>
      <c r="H3549" s="62"/>
      <c r="I3549" s="63"/>
      <c r="J3549" s="35">
        <v>0</v>
      </c>
    </row>
    <row r="3550" spans="1:10" ht="15.75" hidden="1" thickBot="1">
      <c r="A3550" s="232"/>
      <c r="B3550" s="235"/>
      <c r="C3550" s="40"/>
      <c r="D3550" s="40"/>
      <c r="E3550" s="190"/>
      <c r="F3550" s="202" t="s">
        <v>16</v>
      </c>
      <c r="G3550" s="61" t="str">
        <f t="shared" si="55"/>
        <v/>
      </c>
      <c r="H3550" s="62"/>
      <c r="I3550" s="63"/>
      <c r="J3550" s="35">
        <v>0</v>
      </c>
    </row>
    <row r="3551" spans="1:10" ht="15.75" hidden="1" thickBot="1">
      <c r="A3551" s="232"/>
      <c r="B3551" s="235"/>
      <c r="C3551" s="75" t="s">
        <v>1753</v>
      </c>
      <c r="D3551" s="40"/>
      <c r="E3551" s="190"/>
      <c r="F3551" s="202" t="s">
        <v>16</v>
      </c>
      <c r="G3551" s="61" t="str">
        <f t="shared" si="55"/>
        <v/>
      </c>
      <c r="H3551" s="62"/>
      <c r="I3551" s="63"/>
      <c r="J3551" s="35">
        <v>0</v>
      </c>
    </row>
    <row r="3552" spans="1:10" ht="15.75" hidden="1" thickBot="1">
      <c r="A3552" s="233"/>
      <c r="B3552" s="236"/>
      <c r="C3552" s="45"/>
      <c r="D3552" s="45"/>
      <c r="E3552" s="191"/>
      <c r="F3552" s="208" t="s">
        <v>16</v>
      </c>
      <c r="G3552" s="69" t="str">
        <f t="shared" si="55"/>
        <v/>
      </c>
      <c r="H3552" s="70"/>
      <c r="I3552" s="63"/>
      <c r="J3552" s="35">
        <v>0</v>
      </c>
    </row>
    <row r="3553" spans="1:10" ht="15.75" hidden="1" thickBot="1">
      <c r="A3553" s="231" t="s">
        <v>1760</v>
      </c>
      <c r="B3553" s="234" t="s">
        <v>1761</v>
      </c>
      <c r="C3553" s="30"/>
      <c r="D3553" s="31" t="s">
        <v>38</v>
      </c>
      <c r="E3553" s="186"/>
      <c r="F3553" s="197" t="s">
        <v>16</v>
      </c>
      <c r="G3553" s="32" t="str">
        <f t="shared" si="55"/>
        <v/>
      </c>
      <c r="H3553" s="33"/>
      <c r="I3553" s="34"/>
      <c r="J3553" s="35">
        <v>0</v>
      </c>
    </row>
    <row r="3554" spans="1:10" ht="15.75" hidden="1" thickBot="1">
      <c r="A3554" s="232"/>
      <c r="B3554" s="235"/>
      <c r="C3554" s="37"/>
      <c r="D3554" s="37"/>
      <c r="E3554" s="188"/>
      <c r="F3554" s="202" t="s">
        <v>16</v>
      </c>
      <c r="G3554" s="61" t="str">
        <f t="shared" si="55"/>
        <v/>
      </c>
      <c r="H3554" s="62"/>
      <c r="I3554" s="63"/>
      <c r="J3554" s="35">
        <v>0</v>
      </c>
    </row>
    <row r="3555" spans="1:10" ht="15.75" hidden="1" thickBot="1">
      <c r="A3555" s="232"/>
      <c r="B3555" s="235"/>
      <c r="C3555" s="40" t="s">
        <v>1762</v>
      </c>
      <c r="D3555" s="40" t="s">
        <v>38</v>
      </c>
      <c r="E3555" s="190">
        <v>1.05</v>
      </c>
      <c r="F3555" s="202" t="s">
        <v>16</v>
      </c>
      <c r="G3555" s="61" t="str">
        <f t="shared" si="55"/>
        <v/>
      </c>
      <c r="H3555" s="43">
        <f>SUM(G3555:G3559)</f>
        <v>63.76874999999999</v>
      </c>
      <c r="I3555" s="44"/>
      <c r="J3555" s="35">
        <v>0</v>
      </c>
    </row>
    <row r="3556" spans="1:10" ht="15.75" hidden="1" thickBot="1">
      <c r="A3556" s="232"/>
      <c r="B3556" s="235"/>
      <c r="C3556" s="40" t="s">
        <v>81</v>
      </c>
      <c r="D3556" s="40" t="s">
        <v>18</v>
      </c>
      <c r="E3556" s="190">
        <v>1.35</v>
      </c>
      <c r="F3556" s="202">
        <v>29.639999999999997</v>
      </c>
      <c r="G3556" s="61">
        <f t="shared" si="55"/>
        <v>40.013999999999996</v>
      </c>
      <c r="H3556" s="62"/>
      <c r="I3556" s="63"/>
      <c r="J3556" s="35">
        <v>0</v>
      </c>
    </row>
    <row r="3557" spans="1:10" ht="15.75" hidden="1" thickBot="1">
      <c r="A3557" s="232"/>
      <c r="B3557" s="235"/>
      <c r="C3557" s="40" t="s">
        <v>33</v>
      </c>
      <c r="D3557" s="40" t="s">
        <v>18</v>
      </c>
      <c r="E3557" s="190">
        <v>0.6</v>
      </c>
      <c r="F3557" s="202">
        <v>22.5625</v>
      </c>
      <c r="G3557" s="61">
        <f t="shared" si="55"/>
        <v>13.5375</v>
      </c>
      <c r="H3557" s="62"/>
      <c r="I3557" s="63"/>
      <c r="J3557" s="35">
        <v>0</v>
      </c>
    </row>
    <row r="3558" spans="1:10" ht="15.75" hidden="1" thickBot="1">
      <c r="A3558" s="232"/>
      <c r="B3558" s="235"/>
      <c r="C3558" s="40" t="s">
        <v>330</v>
      </c>
      <c r="D3558" s="40" t="s">
        <v>153</v>
      </c>
      <c r="E3558" s="190">
        <v>4.5</v>
      </c>
      <c r="F3558" s="202">
        <v>2.0139999999999998</v>
      </c>
      <c r="G3558" s="61">
        <f t="shared" si="55"/>
        <v>9.0629999999999988</v>
      </c>
      <c r="H3558" s="62"/>
      <c r="I3558" s="63"/>
      <c r="J3558" s="35">
        <v>0</v>
      </c>
    </row>
    <row r="3559" spans="1:10" ht="15.75" hidden="1" thickBot="1">
      <c r="A3559" s="232"/>
      <c r="B3559" s="235"/>
      <c r="C3559" s="40" t="s">
        <v>321</v>
      </c>
      <c r="D3559" s="40" t="s">
        <v>153</v>
      </c>
      <c r="E3559" s="190">
        <v>0.3</v>
      </c>
      <c r="F3559" s="202">
        <v>3.8474999999999997</v>
      </c>
      <c r="G3559" s="61">
        <f t="shared" si="55"/>
        <v>1.1542499999999998</v>
      </c>
      <c r="H3559" s="62"/>
      <c r="I3559" s="63"/>
      <c r="J3559" s="35">
        <v>0</v>
      </c>
    </row>
    <row r="3560" spans="1:10" ht="15.75" hidden="1" thickBot="1">
      <c r="A3560" s="233"/>
      <c r="B3560" s="236"/>
      <c r="C3560" s="45"/>
      <c r="D3560" s="45"/>
      <c r="E3560" s="191"/>
      <c r="F3560" s="208" t="s">
        <v>16</v>
      </c>
      <c r="G3560" s="69" t="str">
        <f t="shared" si="55"/>
        <v/>
      </c>
      <c r="H3560" s="70"/>
      <c r="I3560" s="63"/>
      <c r="J3560" s="35">
        <v>0</v>
      </c>
    </row>
    <row r="3561" spans="1:10" ht="15.75" hidden="1" thickBot="1">
      <c r="A3561" s="231" t="s">
        <v>1763</v>
      </c>
      <c r="B3561" s="234" t="s">
        <v>1764</v>
      </c>
      <c r="C3561" s="30"/>
      <c r="D3561" s="31" t="s">
        <v>38</v>
      </c>
      <c r="E3561" s="186"/>
      <c r="F3561" s="197" t="s">
        <v>16</v>
      </c>
      <c r="G3561" s="32" t="str">
        <f t="shared" si="55"/>
        <v/>
      </c>
      <c r="H3561" s="33"/>
      <c r="I3561" s="34"/>
      <c r="J3561" s="35">
        <v>0</v>
      </c>
    </row>
    <row r="3562" spans="1:10" ht="15.75" hidden="1" thickBot="1">
      <c r="A3562" s="232"/>
      <c r="B3562" s="235"/>
      <c r="C3562" s="37"/>
      <c r="D3562" s="37"/>
      <c r="E3562" s="188"/>
      <c r="F3562" s="202" t="s">
        <v>16</v>
      </c>
      <c r="G3562" s="61" t="str">
        <f t="shared" si="55"/>
        <v/>
      </c>
      <c r="H3562" s="62"/>
      <c r="I3562" s="63"/>
      <c r="J3562" s="35">
        <v>0</v>
      </c>
    </row>
    <row r="3563" spans="1:10" ht="15.75" hidden="1" thickBot="1">
      <c r="A3563" s="232"/>
      <c r="B3563" s="235"/>
      <c r="C3563" s="40" t="s">
        <v>1762</v>
      </c>
      <c r="D3563" s="40" t="s">
        <v>38</v>
      </c>
      <c r="E3563" s="190">
        <v>1.05</v>
      </c>
      <c r="F3563" s="202" t="s">
        <v>16</v>
      </c>
      <c r="G3563" s="61" t="str">
        <f t="shared" si="55"/>
        <v/>
      </c>
      <c r="H3563" s="43">
        <f>SUM(G3563:G3573)</f>
        <v>87.066266785788301</v>
      </c>
      <c r="I3563" s="44"/>
      <c r="J3563" s="35">
        <v>0</v>
      </c>
    </row>
    <row r="3564" spans="1:10" ht="15.75" hidden="1" thickBot="1">
      <c r="A3564" s="232"/>
      <c r="B3564" s="235"/>
      <c r="C3564" s="40" t="s">
        <v>81</v>
      </c>
      <c r="D3564" s="40" t="s">
        <v>18</v>
      </c>
      <c r="E3564" s="190">
        <v>1.35</v>
      </c>
      <c r="F3564" s="202">
        <v>29.639999999999997</v>
      </c>
      <c r="G3564" s="61">
        <f t="shared" si="55"/>
        <v>40.013999999999996</v>
      </c>
      <c r="H3564" s="62"/>
      <c r="I3564" s="63"/>
      <c r="J3564" s="35">
        <v>0</v>
      </c>
    </row>
    <row r="3565" spans="1:10" ht="15.75" hidden="1" thickBot="1">
      <c r="A3565" s="232"/>
      <c r="B3565" s="235"/>
      <c r="C3565" s="40" t="s">
        <v>32</v>
      </c>
      <c r="D3565" s="40" t="s">
        <v>18</v>
      </c>
      <c r="E3565" s="190">
        <v>0.1</v>
      </c>
      <c r="F3565" s="202">
        <v>29.773</v>
      </c>
      <c r="G3565" s="61">
        <f t="shared" si="55"/>
        <v>2.9773000000000001</v>
      </c>
      <c r="H3565" s="62"/>
      <c r="I3565" s="63"/>
      <c r="J3565" s="35">
        <v>0</v>
      </c>
    </row>
    <row r="3566" spans="1:10" ht="15.75" hidden="1" thickBot="1">
      <c r="A3566" s="232"/>
      <c r="B3566" s="235"/>
      <c r="C3566" s="40" t="s">
        <v>33</v>
      </c>
      <c r="D3566" s="40" t="s">
        <v>18</v>
      </c>
      <c r="E3566" s="190">
        <v>0.79999999999999993</v>
      </c>
      <c r="F3566" s="202">
        <v>22.5625</v>
      </c>
      <c r="G3566" s="61">
        <f t="shared" si="55"/>
        <v>18.049999999999997</v>
      </c>
      <c r="H3566" s="62"/>
      <c r="I3566" s="63"/>
      <c r="J3566" s="35">
        <v>0</v>
      </c>
    </row>
    <row r="3567" spans="1:10" ht="15.75" hidden="1" thickBot="1">
      <c r="A3567" s="232"/>
      <c r="B3567" s="235"/>
      <c r="C3567" s="40" t="s">
        <v>330</v>
      </c>
      <c r="D3567" s="40" t="s">
        <v>153</v>
      </c>
      <c r="E3567" s="190">
        <v>4.5</v>
      </c>
      <c r="F3567" s="202">
        <v>2.0139999999999998</v>
      </c>
      <c r="G3567" s="61">
        <f t="shared" si="55"/>
        <v>9.0629999999999988</v>
      </c>
      <c r="H3567" s="62"/>
      <c r="I3567" s="63"/>
      <c r="J3567" s="35">
        <v>0</v>
      </c>
    </row>
    <row r="3568" spans="1:10" ht="15.75" hidden="1" thickBot="1">
      <c r="A3568" s="232"/>
      <c r="B3568" s="235"/>
      <c r="C3568" s="40" t="s">
        <v>321</v>
      </c>
      <c r="D3568" s="40" t="s">
        <v>153</v>
      </c>
      <c r="E3568" s="190">
        <v>0.3</v>
      </c>
      <c r="F3568" s="202">
        <v>3.8474999999999997</v>
      </c>
      <c r="G3568" s="61">
        <f t="shared" si="55"/>
        <v>1.1542499999999998</v>
      </c>
      <c r="H3568" s="62"/>
      <c r="I3568" s="63"/>
      <c r="J3568" s="35">
        <v>0</v>
      </c>
    </row>
    <row r="3569" spans="1:10" ht="26.25" hidden="1" thickBot="1">
      <c r="A3569" s="232"/>
      <c r="B3569" s="235"/>
      <c r="C3569" s="40" t="s">
        <v>1765</v>
      </c>
      <c r="D3569" s="40" t="s">
        <v>212</v>
      </c>
      <c r="E3569" s="190">
        <v>6.2499999999999991</v>
      </c>
      <c r="F3569" s="202">
        <v>2.5174999999999996</v>
      </c>
      <c r="G3569" s="61">
        <f t="shared" si="55"/>
        <v>15.734374999999995</v>
      </c>
      <c r="H3569" s="62"/>
      <c r="I3569" s="63"/>
      <c r="J3569" s="35">
        <v>0</v>
      </c>
    </row>
    <row r="3570" spans="1:10" ht="15.75" hidden="1" thickBot="1">
      <c r="A3570" s="232"/>
      <c r="B3570" s="235"/>
      <c r="C3570" s="40" t="s">
        <v>1749</v>
      </c>
      <c r="D3570" s="40" t="s">
        <v>226</v>
      </c>
      <c r="E3570" s="190">
        <v>0.15</v>
      </c>
      <c r="F3570" s="202" t="s">
        <v>16</v>
      </c>
      <c r="G3570" s="61" t="str">
        <f t="shared" si="55"/>
        <v/>
      </c>
      <c r="H3570" s="62"/>
      <c r="I3570" s="63"/>
      <c r="J3570" s="35">
        <v>0</v>
      </c>
    </row>
    <row r="3571" spans="1:10" ht="15.75" hidden="1" thickBot="1">
      <c r="A3571" s="232"/>
      <c r="B3571" s="235"/>
      <c r="C3571" s="40" t="s">
        <v>1750</v>
      </c>
      <c r="D3571" s="40" t="s">
        <v>1751</v>
      </c>
      <c r="E3571" s="190">
        <v>0.9375</v>
      </c>
      <c r="F3571" s="202" t="s">
        <v>16</v>
      </c>
      <c r="G3571" s="61" t="str">
        <f t="shared" si="55"/>
        <v/>
      </c>
      <c r="H3571" s="62"/>
      <c r="I3571" s="63"/>
      <c r="J3571" s="35">
        <v>0</v>
      </c>
    </row>
    <row r="3572" spans="1:10" ht="15.75" hidden="1" thickBot="1">
      <c r="A3572" s="232"/>
      <c r="B3572" s="235"/>
      <c r="C3572" s="40" t="s">
        <v>1766</v>
      </c>
      <c r="D3572" s="40" t="s">
        <v>226</v>
      </c>
      <c r="E3572" s="190">
        <v>6.2499999999999991</v>
      </c>
      <c r="F3572" s="202" t="s">
        <v>16</v>
      </c>
      <c r="G3572" s="61" t="str">
        <f t="shared" si="55"/>
        <v/>
      </c>
      <c r="H3572" s="62"/>
      <c r="I3572" s="63"/>
      <c r="J3572" s="35">
        <v>0</v>
      </c>
    </row>
    <row r="3573" spans="1:10" ht="39" hidden="1" thickBot="1">
      <c r="A3573" s="232"/>
      <c r="B3573" s="235"/>
      <c r="C3573" s="40" t="s">
        <v>1752</v>
      </c>
      <c r="D3573" s="40" t="s">
        <v>174</v>
      </c>
      <c r="E3573" s="190">
        <v>1E-4</v>
      </c>
      <c r="F3573" s="210">
        <f>IF(ISNUMBER('Comp.Aux1'!$G$237), 'Comp.Aux1'!$G$237, 0)</f>
        <v>733.41785788302002</v>
      </c>
      <c r="G3573" s="61">
        <f t="shared" si="55"/>
        <v>7.3341785788302E-2</v>
      </c>
      <c r="H3573" s="62"/>
      <c r="I3573" s="63"/>
      <c r="J3573" s="35">
        <v>0</v>
      </c>
    </row>
    <row r="3574" spans="1:10" ht="15.75" hidden="1" thickBot="1">
      <c r="A3574" s="232"/>
      <c r="B3574" s="235"/>
      <c r="C3574" s="40"/>
      <c r="D3574" s="40"/>
      <c r="E3574" s="190"/>
      <c r="F3574" s="202" t="s">
        <v>16</v>
      </c>
      <c r="G3574" s="61" t="str">
        <f t="shared" si="55"/>
        <v/>
      </c>
      <c r="H3574" s="62"/>
      <c r="I3574" s="63"/>
      <c r="J3574" s="35">
        <v>0</v>
      </c>
    </row>
    <row r="3575" spans="1:10" ht="15.75" hidden="1" thickBot="1">
      <c r="A3575" s="232"/>
      <c r="B3575" s="235"/>
      <c r="C3575" s="75" t="s">
        <v>1767</v>
      </c>
      <c r="D3575" s="40"/>
      <c r="E3575" s="190"/>
      <c r="F3575" s="202" t="s">
        <v>16</v>
      </c>
      <c r="G3575" s="61" t="str">
        <f t="shared" si="55"/>
        <v/>
      </c>
      <c r="H3575" s="62"/>
      <c r="I3575" s="63"/>
      <c r="J3575" s="35">
        <v>0</v>
      </c>
    </row>
    <row r="3576" spans="1:10" ht="26.25" hidden="1" thickBot="1">
      <c r="A3576" s="232"/>
      <c r="B3576" s="235"/>
      <c r="C3576" s="75" t="s">
        <v>1768</v>
      </c>
      <c r="D3576" s="40"/>
      <c r="E3576" s="190"/>
      <c r="F3576" s="202" t="s">
        <v>16</v>
      </c>
      <c r="G3576" s="61" t="str">
        <f t="shared" si="55"/>
        <v/>
      </c>
      <c r="H3576" s="62"/>
      <c r="I3576" s="63"/>
      <c r="J3576" s="35">
        <v>0</v>
      </c>
    </row>
    <row r="3577" spans="1:10" ht="15.75" hidden="1" thickBot="1">
      <c r="A3577" s="233"/>
      <c r="B3577" s="236"/>
      <c r="C3577" s="40"/>
      <c r="D3577" s="40"/>
      <c r="E3577" s="190"/>
      <c r="F3577" s="202" t="s">
        <v>16</v>
      </c>
      <c r="G3577" s="61" t="str">
        <f t="shared" si="55"/>
        <v/>
      </c>
      <c r="H3577" s="62"/>
      <c r="I3577" s="63"/>
      <c r="J3577" s="35">
        <v>0</v>
      </c>
    </row>
    <row r="3578" spans="1:10" ht="15.75" hidden="1" thickBot="1">
      <c r="A3578" s="231" t="s">
        <v>1769</v>
      </c>
      <c r="B3578" s="234" t="s">
        <v>1770</v>
      </c>
      <c r="C3578" s="30"/>
      <c r="D3578" s="31" t="s">
        <v>38</v>
      </c>
      <c r="E3578" s="186"/>
      <c r="F3578" s="197" t="s">
        <v>16</v>
      </c>
      <c r="G3578" s="32" t="str">
        <f t="shared" si="55"/>
        <v/>
      </c>
      <c r="H3578" s="33"/>
      <c r="I3578" s="34"/>
      <c r="J3578" s="35">
        <v>0</v>
      </c>
    </row>
    <row r="3579" spans="1:10" ht="15.75" hidden="1" thickBot="1">
      <c r="A3579" s="232"/>
      <c r="B3579" s="235"/>
      <c r="C3579" s="37"/>
      <c r="D3579" s="37"/>
      <c r="E3579" s="188"/>
      <c r="F3579" s="202" t="s">
        <v>16</v>
      </c>
      <c r="G3579" s="61" t="str">
        <f t="shared" si="55"/>
        <v/>
      </c>
      <c r="H3579" s="62"/>
      <c r="I3579" s="63"/>
      <c r="J3579" s="35">
        <v>0</v>
      </c>
    </row>
    <row r="3580" spans="1:10" ht="15.75" hidden="1" thickBot="1">
      <c r="A3580" s="232"/>
      <c r="B3580" s="235"/>
      <c r="C3580" s="40" t="s">
        <v>1771</v>
      </c>
      <c r="D3580" s="40" t="s">
        <v>38</v>
      </c>
      <c r="E3580" s="190">
        <v>1.05</v>
      </c>
      <c r="F3580" s="202" t="s">
        <v>16</v>
      </c>
      <c r="G3580" s="61" t="str">
        <f t="shared" si="55"/>
        <v/>
      </c>
      <c r="H3580" s="43">
        <f>SUM(G3580:G3584)</f>
        <v>63.76874999999999</v>
      </c>
      <c r="I3580" s="44"/>
      <c r="J3580" s="35">
        <v>0</v>
      </c>
    </row>
    <row r="3581" spans="1:10" ht="15.75" hidden="1" thickBot="1">
      <c r="A3581" s="232"/>
      <c r="B3581" s="235"/>
      <c r="C3581" s="40" t="s">
        <v>81</v>
      </c>
      <c r="D3581" s="40" t="s">
        <v>18</v>
      </c>
      <c r="E3581" s="190">
        <v>1.35</v>
      </c>
      <c r="F3581" s="202">
        <v>29.639999999999997</v>
      </c>
      <c r="G3581" s="61">
        <f t="shared" si="55"/>
        <v>40.013999999999996</v>
      </c>
      <c r="H3581" s="62"/>
      <c r="I3581" s="63"/>
      <c r="J3581" s="35">
        <v>0</v>
      </c>
    </row>
    <row r="3582" spans="1:10" ht="15.75" hidden="1" thickBot="1">
      <c r="A3582" s="232"/>
      <c r="B3582" s="235"/>
      <c r="C3582" s="40" t="s">
        <v>33</v>
      </c>
      <c r="D3582" s="40" t="s">
        <v>18</v>
      </c>
      <c r="E3582" s="190">
        <v>0.6</v>
      </c>
      <c r="F3582" s="202">
        <v>22.5625</v>
      </c>
      <c r="G3582" s="61">
        <f t="shared" si="55"/>
        <v>13.5375</v>
      </c>
      <c r="H3582" s="62"/>
      <c r="I3582" s="63"/>
      <c r="J3582" s="35">
        <v>0</v>
      </c>
    </row>
    <row r="3583" spans="1:10" ht="15.75" hidden="1" thickBot="1">
      <c r="A3583" s="232"/>
      <c r="B3583" s="235"/>
      <c r="C3583" s="40" t="s">
        <v>330</v>
      </c>
      <c r="D3583" s="40" t="s">
        <v>153</v>
      </c>
      <c r="E3583" s="190">
        <v>4.5</v>
      </c>
      <c r="F3583" s="202">
        <v>2.0139999999999998</v>
      </c>
      <c r="G3583" s="61">
        <f t="shared" si="55"/>
        <v>9.0629999999999988</v>
      </c>
      <c r="H3583" s="62"/>
      <c r="I3583" s="63"/>
      <c r="J3583" s="35">
        <v>0</v>
      </c>
    </row>
    <row r="3584" spans="1:10" ht="15.75" hidden="1" thickBot="1">
      <c r="A3584" s="232"/>
      <c r="B3584" s="235"/>
      <c r="C3584" s="40" t="s">
        <v>321</v>
      </c>
      <c r="D3584" s="40" t="s">
        <v>153</v>
      </c>
      <c r="E3584" s="190">
        <v>0.3</v>
      </c>
      <c r="F3584" s="202">
        <v>3.8474999999999997</v>
      </c>
      <c r="G3584" s="61">
        <f t="shared" si="55"/>
        <v>1.1542499999999998</v>
      </c>
      <c r="H3584" s="62"/>
      <c r="I3584" s="63"/>
      <c r="J3584" s="35">
        <v>0</v>
      </c>
    </row>
    <row r="3585" spans="1:10" ht="15.75" hidden="1" thickBot="1">
      <c r="A3585" s="233"/>
      <c r="B3585" s="236"/>
      <c r="C3585" s="45"/>
      <c r="D3585" s="45"/>
      <c r="E3585" s="191"/>
      <c r="F3585" s="208" t="s">
        <v>16</v>
      </c>
      <c r="G3585" s="69" t="str">
        <f t="shared" si="55"/>
        <v/>
      </c>
      <c r="H3585" s="70"/>
      <c r="I3585" s="63"/>
      <c r="J3585" s="35">
        <v>0</v>
      </c>
    </row>
    <row r="3586" spans="1:10" ht="15.75" hidden="1" thickBot="1">
      <c r="A3586" s="231" t="s">
        <v>1772</v>
      </c>
      <c r="B3586" s="234" t="s">
        <v>1773</v>
      </c>
      <c r="C3586" s="30"/>
      <c r="D3586" s="31" t="s">
        <v>38</v>
      </c>
      <c r="E3586" s="186"/>
      <c r="F3586" s="197" t="s">
        <v>16</v>
      </c>
      <c r="G3586" s="32" t="str">
        <f t="shared" si="55"/>
        <v/>
      </c>
      <c r="H3586" s="33"/>
      <c r="I3586" s="34"/>
      <c r="J3586" s="35">
        <v>0</v>
      </c>
    </row>
    <row r="3587" spans="1:10" ht="15.75" hidden="1" thickBot="1">
      <c r="A3587" s="232"/>
      <c r="B3587" s="235"/>
      <c r="C3587" s="37"/>
      <c r="D3587" s="37"/>
      <c r="E3587" s="188"/>
      <c r="F3587" s="202" t="s">
        <v>16</v>
      </c>
      <c r="G3587" s="61" t="str">
        <f t="shared" si="55"/>
        <v/>
      </c>
      <c r="H3587" s="62"/>
      <c r="I3587" s="63"/>
      <c r="J3587" s="35">
        <v>0</v>
      </c>
    </row>
    <row r="3588" spans="1:10" ht="15.75" hidden="1" thickBot="1">
      <c r="A3588" s="232"/>
      <c r="B3588" s="235"/>
      <c r="C3588" s="40" t="s">
        <v>1771</v>
      </c>
      <c r="D3588" s="40" t="s">
        <v>38</v>
      </c>
      <c r="E3588" s="190">
        <v>1.05</v>
      </c>
      <c r="F3588" s="202" t="s">
        <v>16</v>
      </c>
      <c r="G3588" s="61" t="str">
        <f t="shared" si="55"/>
        <v/>
      </c>
      <c r="H3588" s="43">
        <f>SUM(G3588:G3598)</f>
        <v>87.066266785788301</v>
      </c>
      <c r="I3588" s="44"/>
      <c r="J3588" s="35">
        <v>0</v>
      </c>
    </row>
    <row r="3589" spans="1:10" ht="15.75" hidden="1" thickBot="1">
      <c r="A3589" s="232"/>
      <c r="B3589" s="235"/>
      <c r="C3589" s="40" t="s">
        <v>81</v>
      </c>
      <c r="D3589" s="40" t="s">
        <v>18</v>
      </c>
      <c r="E3589" s="190">
        <v>1.35</v>
      </c>
      <c r="F3589" s="202">
        <v>29.639999999999997</v>
      </c>
      <c r="G3589" s="61">
        <f t="shared" si="55"/>
        <v>40.013999999999996</v>
      </c>
      <c r="H3589" s="62"/>
      <c r="I3589" s="63"/>
      <c r="J3589" s="35">
        <v>0</v>
      </c>
    </row>
    <row r="3590" spans="1:10" ht="15.75" hidden="1" thickBot="1">
      <c r="A3590" s="232"/>
      <c r="B3590" s="235"/>
      <c r="C3590" s="40" t="s">
        <v>32</v>
      </c>
      <c r="D3590" s="40" t="s">
        <v>18</v>
      </c>
      <c r="E3590" s="190">
        <v>0.1</v>
      </c>
      <c r="F3590" s="202">
        <v>29.773</v>
      </c>
      <c r="G3590" s="61">
        <f t="shared" ref="G3590:G3653" si="56">IF(ISNUMBER(F3590),E3590*F3590,"")</f>
        <v>2.9773000000000001</v>
      </c>
      <c r="H3590" s="62"/>
      <c r="I3590" s="63"/>
      <c r="J3590" s="35">
        <v>0</v>
      </c>
    </row>
    <row r="3591" spans="1:10" ht="15.75" hidden="1" thickBot="1">
      <c r="A3591" s="232"/>
      <c r="B3591" s="235"/>
      <c r="C3591" s="40" t="s">
        <v>33</v>
      </c>
      <c r="D3591" s="40" t="s">
        <v>18</v>
      </c>
      <c r="E3591" s="190">
        <v>0.79999999999999993</v>
      </c>
      <c r="F3591" s="202">
        <v>22.5625</v>
      </c>
      <c r="G3591" s="61">
        <f t="shared" si="56"/>
        <v>18.049999999999997</v>
      </c>
      <c r="H3591" s="62"/>
      <c r="I3591" s="63"/>
      <c r="J3591" s="35">
        <v>0</v>
      </c>
    </row>
    <row r="3592" spans="1:10" ht="15.75" hidden="1" thickBot="1">
      <c r="A3592" s="232"/>
      <c r="B3592" s="235"/>
      <c r="C3592" s="40" t="s">
        <v>330</v>
      </c>
      <c r="D3592" s="40" t="s">
        <v>153</v>
      </c>
      <c r="E3592" s="190">
        <v>4.5</v>
      </c>
      <c r="F3592" s="202">
        <v>2.0139999999999998</v>
      </c>
      <c r="G3592" s="61">
        <f t="shared" si="56"/>
        <v>9.0629999999999988</v>
      </c>
      <c r="H3592" s="62"/>
      <c r="I3592" s="63"/>
      <c r="J3592" s="35">
        <v>0</v>
      </c>
    </row>
    <row r="3593" spans="1:10" ht="15.75" hidden="1" thickBot="1">
      <c r="A3593" s="232"/>
      <c r="B3593" s="235"/>
      <c r="C3593" s="40" t="s">
        <v>321</v>
      </c>
      <c r="D3593" s="40" t="s">
        <v>153</v>
      </c>
      <c r="E3593" s="190">
        <v>0.3</v>
      </c>
      <c r="F3593" s="202">
        <v>3.8474999999999997</v>
      </c>
      <c r="G3593" s="61">
        <f t="shared" si="56"/>
        <v>1.1542499999999998</v>
      </c>
      <c r="H3593" s="62"/>
      <c r="I3593" s="63"/>
      <c r="J3593" s="35">
        <v>0</v>
      </c>
    </row>
    <row r="3594" spans="1:10" ht="26.25" hidden="1" thickBot="1">
      <c r="A3594" s="232"/>
      <c r="B3594" s="235"/>
      <c r="C3594" s="40" t="s">
        <v>1765</v>
      </c>
      <c r="D3594" s="40" t="s">
        <v>212</v>
      </c>
      <c r="E3594" s="190">
        <v>6.2499999999999991</v>
      </c>
      <c r="F3594" s="202">
        <v>2.5174999999999996</v>
      </c>
      <c r="G3594" s="61">
        <f t="shared" si="56"/>
        <v>15.734374999999995</v>
      </c>
      <c r="H3594" s="62"/>
      <c r="I3594" s="63"/>
      <c r="J3594" s="35">
        <v>0</v>
      </c>
    </row>
    <row r="3595" spans="1:10" ht="15.75" hidden="1" thickBot="1">
      <c r="A3595" s="232"/>
      <c r="B3595" s="235"/>
      <c r="C3595" s="40" t="s">
        <v>1749</v>
      </c>
      <c r="D3595" s="40" t="s">
        <v>226</v>
      </c>
      <c r="E3595" s="190">
        <v>0.15</v>
      </c>
      <c r="F3595" s="202" t="s">
        <v>16</v>
      </c>
      <c r="G3595" s="61" t="str">
        <f t="shared" si="56"/>
        <v/>
      </c>
      <c r="H3595" s="62"/>
      <c r="I3595" s="63"/>
      <c r="J3595" s="35">
        <v>0</v>
      </c>
    </row>
    <row r="3596" spans="1:10" ht="15.75" hidden="1" thickBot="1">
      <c r="A3596" s="232"/>
      <c r="B3596" s="235"/>
      <c r="C3596" s="40" t="s">
        <v>1750</v>
      </c>
      <c r="D3596" s="40" t="s">
        <v>1751</v>
      </c>
      <c r="E3596" s="190">
        <v>0.9375</v>
      </c>
      <c r="F3596" s="202" t="s">
        <v>16</v>
      </c>
      <c r="G3596" s="61" t="str">
        <f t="shared" si="56"/>
        <v/>
      </c>
      <c r="H3596" s="62"/>
      <c r="I3596" s="63"/>
      <c r="J3596" s="35">
        <v>0</v>
      </c>
    </row>
    <row r="3597" spans="1:10" ht="15.75" hidden="1" thickBot="1">
      <c r="A3597" s="232"/>
      <c r="B3597" s="235"/>
      <c r="C3597" s="40" t="s">
        <v>1766</v>
      </c>
      <c r="D3597" s="40" t="s">
        <v>226</v>
      </c>
      <c r="E3597" s="190">
        <v>6.2499999999999991</v>
      </c>
      <c r="F3597" s="202" t="s">
        <v>16</v>
      </c>
      <c r="G3597" s="61" t="str">
        <f t="shared" si="56"/>
        <v/>
      </c>
      <c r="H3597" s="62"/>
      <c r="I3597" s="63"/>
      <c r="J3597" s="35">
        <v>0</v>
      </c>
    </row>
    <row r="3598" spans="1:10" ht="39" hidden="1" thickBot="1">
      <c r="A3598" s="232"/>
      <c r="B3598" s="235"/>
      <c r="C3598" s="40" t="s">
        <v>1752</v>
      </c>
      <c r="D3598" s="40" t="s">
        <v>174</v>
      </c>
      <c r="E3598" s="190">
        <v>1E-4</v>
      </c>
      <c r="F3598" s="210">
        <f>IF(ISNUMBER('Comp.Aux1'!$G$237), 'Comp.Aux1'!$G$237, 0)</f>
        <v>733.41785788302002</v>
      </c>
      <c r="G3598" s="61">
        <f t="shared" si="56"/>
        <v>7.3341785788302E-2</v>
      </c>
      <c r="H3598" s="62"/>
      <c r="I3598" s="63"/>
      <c r="J3598" s="35">
        <v>0</v>
      </c>
    </row>
    <row r="3599" spans="1:10" ht="15.75" hidden="1" thickBot="1">
      <c r="A3599" s="232"/>
      <c r="B3599" s="235"/>
      <c r="C3599" s="40"/>
      <c r="D3599" s="40"/>
      <c r="E3599" s="190"/>
      <c r="F3599" s="202" t="s">
        <v>16</v>
      </c>
      <c r="G3599" s="61" t="str">
        <f t="shared" si="56"/>
        <v/>
      </c>
      <c r="H3599" s="62"/>
      <c r="I3599" s="63"/>
      <c r="J3599" s="35">
        <v>0</v>
      </c>
    </row>
    <row r="3600" spans="1:10" ht="15.75" hidden="1" thickBot="1">
      <c r="A3600" s="232"/>
      <c r="B3600" s="235"/>
      <c r="C3600" s="75" t="s">
        <v>1767</v>
      </c>
      <c r="D3600" s="40"/>
      <c r="E3600" s="190"/>
      <c r="F3600" s="202" t="s">
        <v>16</v>
      </c>
      <c r="G3600" s="61" t="str">
        <f t="shared" si="56"/>
        <v/>
      </c>
      <c r="H3600" s="62"/>
      <c r="I3600" s="63"/>
      <c r="J3600" s="35">
        <v>0</v>
      </c>
    </row>
    <row r="3601" spans="1:10" ht="26.25" hidden="1" thickBot="1">
      <c r="A3601" s="232"/>
      <c r="B3601" s="235"/>
      <c r="C3601" s="75" t="s">
        <v>1768</v>
      </c>
      <c r="D3601" s="40"/>
      <c r="E3601" s="190"/>
      <c r="F3601" s="202" t="s">
        <v>16</v>
      </c>
      <c r="G3601" s="61" t="str">
        <f t="shared" si="56"/>
        <v/>
      </c>
      <c r="H3601" s="62"/>
      <c r="I3601" s="63"/>
      <c r="J3601" s="35">
        <v>0</v>
      </c>
    </row>
    <row r="3602" spans="1:10" ht="15.75" hidden="1" thickBot="1">
      <c r="A3602" s="233"/>
      <c r="B3602" s="236"/>
      <c r="C3602" s="45"/>
      <c r="D3602" s="45"/>
      <c r="E3602" s="191"/>
      <c r="F3602" s="208" t="s">
        <v>16</v>
      </c>
      <c r="G3602" s="69" t="str">
        <f t="shared" si="56"/>
        <v/>
      </c>
      <c r="H3602" s="70"/>
      <c r="I3602" s="63"/>
      <c r="J3602" s="35">
        <v>0</v>
      </c>
    </row>
    <row r="3603" spans="1:10" ht="15.75" hidden="1" thickBot="1">
      <c r="A3603" s="231" t="s">
        <v>1774</v>
      </c>
      <c r="B3603" s="234" t="s">
        <v>1775</v>
      </c>
      <c r="C3603" s="30"/>
      <c r="D3603" s="31" t="s">
        <v>38</v>
      </c>
      <c r="E3603" s="186"/>
      <c r="F3603" s="197" t="s">
        <v>16</v>
      </c>
      <c r="G3603" s="32" t="str">
        <f t="shared" si="56"/>
        <v/>
      </c>
      <c r="H3603" s="33"/>
      <c r="I3603" s="34"/>
      <c r="J3603" s="35">
        <v>0</v>
      </c>
    </row>
    <row r="3604" spans="1:10" ht="15.75" hidden="1" thickBot="1">
      <c r="A3604" s="232"/>
      <c r="B3604" s="235"/>
      <c r="C3604" s="37"/>
      <c r="D3604" s="37"/>
      <c r="E3604" s="188"/>
      <c r="F3604" s="202" t="s">
        <v>16</v>
      </c>
      <c r="G3604" s="61" t="str">
        <f t="shared" si="56"/>
        <v/>
      </c>
      <c r="H3604" s="62"/>
      <c r="I3604" s="63"/>
      <c r="J3604" s="35">
        <v>0</v>
      </c>
    </row>
    <row r="3605" spans="1:10" ht="15.75" hidden="1" thickBot="1">
      <c r="A3605" s="232"/>
      <c r="B3605" s="235"/>
      <c r="C3605" s="40" t="s">
        <v>1771</v>
      </c>
      <c r="D3605" s="40" t="s">
        <v>38</v>
      </c>
      <c r="E3605" s="190">
        <v>1.05</v>
      </c>
      <c r="F3605" s="202" t="s">
        <v>16</v>
      </c>
      <c r="G3605" s="61" t="str">
        <f t="shared" si="56"/>
        <v/>
      </c>
      <c r="H3605" s="43">
        <f>SUM(G3605:G3609)</f>
        <v>9.6662499999999998</v>
      </c>
      <c r="I3605" s="44"/>
      <c r="J3605" s="35">
        <v>0</v>
      </c>
    </row>
    <row r="3606" spans="1:10" ht="15.75" hidden="1" thickBot="1">
      <c r="A3606" s="232"/>
      <c r="B3606" s="235"/>
      <c r="C3606" s="40" t="s">
        <v>81</v>
      </c>
      <c r="D3606" s="40" t="s">
        <v>18</v>
      </c>
      <c r="E3606" s="190">
        <v>0.25</v>
      </c>
      <c r="F3606" s="202">
        <v>29.639999999999997</v>
      </c>
      <c r="G3606" s="61">
        <f t="shared" si="56"/>
        <v>7.4099999999999993</v>
      </c>
      <c r="H3606" s="62"/>
      <c r="I3606" s="63"/>
      <c r="J3606" s="35">
        <v>0</v>
      </c>
    </row>
    <row r="3607" spans="1:10" ht="15.75" hidden="1" thickBot="1">
      <c r="A3607" s="232"/>
      <c r="B3607" s="235"/>
      <c r="C3607" s="40" t="s">
        <v>33</v>
      </c>
      <c r="D3607" s="40" t="s">
        <v>18</v>
      </c>
      <c r="E3607" s="190">
        <v>0.1</v>
      </c>
      <c r="F3607" s="202">
        <v>22.5625</v>
      </c>
      <c r="G3607" s="61">
        <f t="shared" si="56"/>
        <v>2.2562500000000001</v>
      </c>
      <c r="H3607" s="62"/>
      <c r="I3607" s="63"/>
      <c r="J3607" s="35">
        <v>0</v>
      </c>
    </row>
    <row r="3608" spans="1:10" ht="15.75" hidden="1" thickBot="1">
      <c r="A3608" s="232"/>
      <c r="B3608" s="235"/>
      <c r="C3608" s="40" t="s">
        <v>1749</v>
      </c>
      <c r="D3608" s="40" t="s">
        <v>226</v>
      </c>
      <c r="E3608" s="190">
        <v>4.9999999999999996E-2</v>
      </c>
      <c r="F3608" s="202" t="s">
        <v>16</v>
      </c>
      <c r="G3608" s="61" t="str">
        <f t="shared" si="56"/>
        <v/>
      </c>
      <c r="H3608" s="62"/>
      <c r="I3608" s="63"/>
      <c r="J3608" s="35">
        <v>0</v>
      </c>
    </row>
    <row r="3609" spans="1:10" ht="15.75" hidden="1" thickBot="1">
      <c r="A3609" s="232"/>
      <c r="B3609" s="235"/>
      <c r="C3609" s="40" t="s">
        <v>1750</v>
      </c>
      <c r="D3609" s="40" t="s">
        <v>1751</v>
      </c>
      <c r="E3609" s="190">
        <v>0.3125</v>
      </c>
      <c r="F3609" s="202" t="s">
        <v>16</v>
      </c>
      <c r="G3609" s="61" t="str">
        <f t="shared" si="56"/>
        <v/>
      </c>
      <c r="H3609" s="62"/>
      <c r="I3609" s="63"/>
      <c r="J3609" s="35">
        <v>0</v>
      </c>
    </row>
    <row r="3610" spans="1:10" ht="15.75" hidden="1" thickBot="1">
      <c r="A3610" s="232"/>
      <c r="B3610" s="235"/>
      <c r="C3610" s="40"/>
      <c r="D3610" s="40"/>
      <c r="E3610" s="190"/>
      <c r="F3610" s="202" t="s">
        <v>16</v>
      </c>
      <c r="G3610" s="61" t="str">
        <f t="shared" si="56"/>
        <v/>
      </c>
      <c r="H3610" s="62"/>
      <c r="I3610" s="63"/>
      <c r="J3610" s="35">
        <v>0</v>
      </c>
    </row>
    <row r="3611" spans="1:10" ht="15.75" hidden="1" thickBot="1">
      <c r="A3611" s="232"/>
      <c r="B3611" s="235"/>
      <c r="C3611" s="75" t="s">
        <v>1776</v>
      </c>
      <c r="D3611" s="40"/>
      <c r="E3611" s="190"/>
      <c r="F3611" s="202" t="s">
        <v>16</v>
      </c>
      <c r="G3611" s="61" t="str">
        <f t="shared" si="56"/>
        <v/>
      </c>
      <c r="H3611" s="62"/>
      <c r="I3611" s="63"/>
      <c r="J3611" s="35">
        <v>0</v>
      </c>
    </row>
    <row r="3612" spans="1:10" ht="15.75" hidden="1" thickBot="1">
      <c r="A3612" s="233"/>
      <c r="B3612" s="236"/>
      <c r="C3612" s="45"/>
      <c r="D3612" s="45"/>
      <c r="E3612" s="191"/>
      <c r="F3612" s="208" t="s">
        <v>16</v>
      </c>
      <c r="G3612" s="69" t="str">
        <f t="shared" si="56"/>
        <v/>
      </c>
      <c r="H3612" s="70"/>
      <c r="I3612" s="63"/>
      <c r="J3612" s="35">
        <v>0</v>
      </c>
    </row>
    <row r="3613" spans="1:10" ht="15.75" hidden="1" thickBot="1">
      <c r="A3613" s="231" t="s">
        <v>1777</v>
      </c>
      <c r="B3613" s="234" t="s">
        <v>1778</v>
      </c>
      <c r="C3613" s="30"/>
      <c r="D3613" s="31" t="s">
        <v>38</v>
      </c>
      <c r="E3613" s="186"/>
      <c r="F3613" s="197" t="s">
        <v>16</v>
      </c>
      <c r="G3613" s="32" t="str">
        <f t="shared" si="56"/>
        <v/>
      </c>
      <c r="H3613" s="33"/>
      <c r="I3613" s="34"/>
      <c r="J3613" s="35">
        <v>0</v>
      </c>
    </row>
    <row r="3614" spans="1:10" ht="15.75" hidden="1" thickBot="1">
      <c r="A3614" s="232"/>
      <c r="B3614" s="235"/>
      <c r="C3614" s="37"/>
      <c r="D3614" s="37"/>
      <c r="E3614" s="188"/>
      <c r="F3614" s="202" t="s">
        <v>16</v>
      </c>
      <c r="G3614" s="61" t="str">
        <f t="shared" si="56"/>
        <v/>
      </c>
      <c r="H3614" s="62"/>
      <c r="I3614" s="63"/>
      <c r="J3614" s="35">
        <v>0</v>
      </c>
    </row>
    <row r="3615" spans="1:10" ht="15.75" hidden="1" thickBot="1">
      <c r="A3615" s="232"/>
      <c r="B3615" s="235"/>
      <c r="C3615" s="40" t="s">
        <v>81</v>
      </c>
      <c r="D3615" s="40" t="s">
        <v>18</v>
      </c>
      <c r="E3615" s="190">
        <v>0.25</v>
      </c>
      <c r="F3615" s="202">
        <v>29.639999999999997</v>
      </c>
      <c r="G3615" s="61">
        <f t="shared" si="56"/>
        <v>7.4099999999999993</v>
      </c>
      <c r="H3615" s="43">
        <f>SUM(G3615:G3618)</f>
        <v>9.6662499999999998</v>
      </c>
      <c r="I3615" s="44"/>
      <c r="J3615" s="35">
        <v>0</v>
      </c>
    </row>
    <row r="3616" spans="1:10" ht="15.75" hidden="1" thickBot="1">
      <c r="A3616" s="232"/>
      <c r="B3616" s="235"/>
      <c r="C3616" s="40" t="s">
        <v>33</v>
      </c>
      <c r="D3616" s="40" t="s">
        <v>18</v>
      </c>
      <c r="E3616" s="190">
        <v>0.1</v>
      </c>
      <c r="F3616" s="202">
        <v>22.5625</v>
      </c>
      <c r="G3616" s="61">
        <f t="shared" si="56"/>
        <v>2.2562500000000001</v>
      </c>
      <c r="H3616" s="62"/>
      <c r="I3616" s="63"/>
      <c r="J3616" s="35">
        <v>0</v>
      </c>
    </row>
    <row r="3617" spans="1:10" ht="15.75" hidden="1" thickBot="1">
      <c r="A3617" s="232"/>
      <c r="B3617" s="235"/>
      <c r="C3617" s="40" t="s">
        <v>1749</v>
      </c>
      <c r="D3617" s="40" t="s">
        <v>226</v>
      </c>
      <c r="E3617" s="190">
        <v>4.9999999999999996E-2</v>
      </c>
      <c r="F3617" s="202" t="s">
        <v>16</v>
      </c>
      <c r="G3617" s="61" t="str">
        <f t="shared" si="56"/>
        <v/>
      </c>
      <c r="H3617" s="62"/>
      <c r="I3617" s="63"/>
      <c r="J3617" s="35">
        <v>0</v>
      </c>
    </row>
    <row r="3618" spans="1:10" ht="15.75" hidden="1" thickBot="1">
      <c r="A3618" s="232"/>
      <c r="B3618" s="235"/>
      <c r="C3618" s="40" t="s">
        <v>1750</v>
      </c>
      <c r="D3618" s="40" t="s">
        <v>1751</v>
      </c>
      <c r="E3618" s="190">
        <v>0.3125</v>
      </c>
      <c r="F3618" s="202" t="s">
        <v>16</v>
      </c>
      <c r="G3618" s="61" t="str">
        <f t="shared" si="56"/>
        <v/>
      </c>
      <c r="H3618" s="62"/>
      <c r="I3618" s="63"/>
      <c r="J3618" s="35">
        <v>0</v>
      </c>
    </row>
    <row r="3619" spans="1:10" ht="15.75" hidden="1" thickBot="1">
      <c r="A3619" s="232"/>
      <c r="B3619" s="235"/>
      <c r="C3619" s="40"/>
      <c r="D3619" s="40"/>
      <c r="E3619" s="190"/>
      <c r="F3619" s="202" t="s">
        <v>16</v>
      </c>
      <c r="G3619" s="61" t="str">
        <f t="shared" si="56"/>
        <v/>
      </c>
      <c r="H3619" s="62"/>
      <c r="I3619" s="63"/>
      <c r="J3619" s="35">
        <v>0</v>
      </c>
    </row>
    <row r="3620" spans="1:10" ht="15.75" hidden="1" thickBot="1">
      <c r="A3620" s="232"/>
      <c r="B3620" s="235"/>
      <c r="C3620" s="75" t="s">
        <v>1776</v>
      </c>
      <c r="D3620" s="40"/>
      <c r="E3620" s="190"/>
      <c r="F3620" s="202" t="s">
        <v>16</v>
      </c>
      <c r="G3620" s="61" t="str">
        <f t="shared" si="56"/>
        <v/>
      </c>
      <c r="H3620" s="62"/>
      <c r="I3620" s="63"/>
      <c r="J3620" s="35">
        <v>0</v>
      </c>
    </row>
    <row r="3621" spans="1:10" ht="15.75" hidden="1" thickBot="1">
      <c r="A3621" s="233"/>
      <c r="B3621" s="236"/>
      <c r="C3621" s="40"/>
      <c r="D3621" s="40"/>
      <c r="E3621" s="190"/>
      <c r="F3621" s="202" t="s">
        <v>16</v>
      </c>
      <c r="G3621" s="61" t="str">
        <f t="shared" si="56"/>
        <v/>
      </c>
      <c r="H3621" s="62"/>
      <c r="I3621" s="63"/>
      <c r="J3621" s="35">
        <v>0</v>
      </c>
    </row>
    <row r="3622" spans="1:10" ht="15.75" hidden="1" thickBot="1">
      <c r="A3622" s="231" t="s">
        <v>1779</v>
      </c>
      <c r="B3622" s="234" t="s">
        <v>1780</v>
      </c>
      <c r="C3622" s="30"/>
      <c r="D3622" s="31" t="s">
        <v>38</v>
      </c>
      <c r="E3622" s="186"/>
      <c r="F3622" s="197" t="s">
        <v>16</v>
      </c>
      <c r="G3622" s="32" t="str">
        <f t="shared" si="56"/>
        <v/>
      </c>
      <c r="H3622" s="33"/>
      <c r="I3622" s="34"/>
      <c r="J3622" s="35">
        <v>0</v>
      </c>
    </row>
    <row r="3623" spans="1:10" ht="15.75" hidden="1" thickBot="1">
      <c r="A3623" s="232"/>
      <c r="B3623" s="235"/>
      <c r="C3623" s="37"/>
      <c r="D3623" s="37"/>
      <c r="E3623" s="188"/>
      <c r="F3623" s="202" t="s">
        <v>16</v>
      </c>
      <c r="G3623" s="61" t="str">
        <f t="shared" si="56"/>
        <v/>
      </c>
      <c r="H3623" s="62"/>
      <c r="I3623" s="63"/>
      <c r="J3623" s="35">
        <v>0</v>
      </c>
    </row>
    <row r="3624" spans="1:10" ht="15.75" hidden="1" thickBot="1">
      <c r="A3624" s="232"/>
      <c r="B3624" s="235"/>
      <c r="C3624" s="40" t="s">
        <v>81</v>
      </c>
      <c r="D3624" s="40" t="s">
        <v>18</v>
      </c>
      <c r="E3624" s="190">
        <v>1.35</v>
      </c>
      <c r="F3624" s="202">
        <v>29.639999999999997</v>
      </c>
      <c r="G3624" s="61">
        <f t="shared" si="56"/>
        <v>40.013999999999996</v>
      </c>
      <c r="H3624" s="43">
        <f>SUM(G3624:G3627)</f>
        <v>63.76874999999999</v>
      </c>
      <c r="I3624" s="44"/>
      <c r="J3624" s="35">
        <v>0</v>
      </c>
    </row>
    <row r="3625" spans="1:10" ht="15.75" hidden="1" thickBot="1">
      <c r="A3625" s="232"/>
      <c r="B3625" s="235"/>
      <c r="C3625" s="40" t="s">
        <v>33</v>
      </c>
      <c r="D3625" s="40" t="s">
        <v>18</v>
      </c>
      <c r="E3625" s="190">
        <v>0.6</v>
      </c>
      <c r="F3625" s="202">
        <v>22.5625</v>
      </c>
      <c r="G3625" s="61">
        <f t="shared" si="56"/>
        <v>13.5375</v>
      </c>
      <c r="H3625" s="62"/>
      <c r="I3625" s="63"/>
      <c r="J3625" s="35">
        <v>0</v>
      </c>
    </row>
    <row r="3626" spans="1:10" ht="15.75" hidden="1" thickBot="1">
      <c r="A3626" s="232"/>
      <c r="B3626" s="235"/>
      <c r="C3626" s="40" t="s">
        <v>330</v>
      </c>
      <c r="D3626" s="40" t="s">
        <v>153</v>
      </c>
      <c r="E3626" s="190">
        <v>4.5</v>
      </c>
      <c r="F3626" s="202">
        <v>2.0139999999999998</v>
      </c>
      <c r="G3626" s="61">
        <f t="shared" si="56"/>
        <v>9.0629999999999988</v>
      </c>
      <c r="H3626" s="62"/>
      <c r="I3626" s="63"/>
      <c r="J3626" s="35">
        <v>0</v>
      </c>
    </row>
    <row r="3627" spans="1:10" ht="15.75" hidden="1" thickBot="1">
      <c r="A3627" s="232"/>
      <c r="B3627" s="235"/>
      <c r="C3627" s="40" t="s">
        <v>321</v>
      </c>
      <c r="D3627" s="40" t="s">
        <v>153</v>
      </c>
      <c r="E3627" s="190">
        <v>0.3</v>
      </c>
      <c r="F3627" s="202">
        <v>3.8474999999999997</v>
      </c>
      <c r="G3627" s="61">
        <f t="shared" si="56"/>
        <v>1.1542499999999998</v>
      </c>
      <c r="H3627" s="62"/>
      <c r="I3627" s="63"/>
      <c r="J3627" s="35">
        <v>0</v>
      </c>
    </row>
    <row r="3628" spans="1:10" ht="15.75" hidden="1" thickBot="1">
      <c r="A3628" s="233"/>
      <c r="B3628" s="236"/>
      <c r="C3628" s="45"/>
      <c r="D3628" s="45"/>
      <c r="E3628" s="191"/>
      <c r="F3628" s="208" t="s">
        <v>16</v>
      </c>
      <c r="G3628" s="69" t="str">
        <f t="shared" si="56"/>
        <v/>
      </c>
      <c r="H3628" s="70"/>
      <c r="I3628" s="63"/>
      <c r="J3628" s="35">
        <v>0</v>
      </c>
    </row>
    <row r="3629" spans="1:10" ht="15.75" hidden="1" thickBot="1">
      <c r="A3629" s="231" t="s">
        <v>1781</v>
      </c>
      <c r="B3629" s="234" t="s">
        <v>1782</v>
      </c>
      <c r="C3629" s="30"/>
      <c r="D3629" s="31" t="s">
        <v>38</v>
      </c>
      <c r="E3629" s="186"/>
      <c r="F3629" s="197" t="s">
        <v>16</v>
      </c>
      <c r="G3629" s="32" t="str">
        <f t="shared" si="56"/>
        <v/>
      </c>
      <c r="H3629" s="33"/>
      <c r="I3629" s="34"/>
      <c r="J3629" s="35">
        <v>0</v>
      </c>
    </row>
    <row r="3630" spans="1:10" ht="15.75" hidden="1" thickBot="1">
      <c r="A3630" s="232"/>
      <c r="B3630" s="235"/>
      <c r="C3630" s="37"/>
      <c r="D3630" s="37"/>
      <c r="E3630" s="188"/>
      <c r="F3630" s="202" t="s">
        <v>16</v>
      </c>
      <c r="G3630" s="61" t="str">
        <f t="shared" si="56"/>
        <v/>
      </c>
      <c r="H3630" s="62"/>
      <c r="I3630" s="63"/>
      <c r="J3630" s="35">
        <v>0</v>
      </c>
    </row>
    <row r="3631" spans="1:10" ht="15.75" hidden="1" thickBot="1">
      <c r="A3631" s="232"/>
      <c r="B3631" s="235"/>
      <c r="C3631" s="40" t="s">
        <v>81</v>
      </c>
      <c r="D3631" s="40" t="s">
        <v>18</v>
      </c>
      <c r="E3631" s="190">
        <v>1.35</v>
      </c>
      <c r="F3631" s="202">
        <v>29.639999999999997</v>
      </c>
      <c r="G3631" s="61">
        <f t="shared" si="56"/>
        <v>40.013999999999996</v>
      </c>
      <c r="H3631" s="43">
        <f>SUM(G3631:G3640)</f>
        <v>87.066266785788301</v>
      </c>
      <c r="I3631" s="44"/>
      <c r="J3631" s="35">
        <v>0</v>
      </c>
    </row>
    <row r="3632" spans="1:10" ht="15.75" hidden="1" thickBot="1">
      <c r="A3632" s="232"/>
      <c r="B3632" s="235"/>
      <c r="C3632" s="40" t="s">
        <v>32</v>
      </c>
      <c r="D3632" s="40" t="s">
        <v>18</v>
      </c>
      <c r="E3632" s="190">
        <v>0.1</v>
      </c>
      <c r="F3632" s="202">
        <v>29.773</v>
      </c>
      <c r="G3632" s="61">
        <f t="shared" si="56"/>
        <v>2.9773000000000001</v>
      </c>
      <c r="H3632" s="62"/>
      <c r="I3632" s="63"/>
      <c r="J3632" s="35">
        <v>0</v>
      </c>
    </row>
    <row r="3633" spans="1:10" ht="15.75" hidden="1" thickBot="1">
      <c r="A3633" s="232"/>
      <c r="B3633" s="235"/>
      <c r="C3633" s="40" t="s">
        <v>33</v>
      </c>
      <c r="D3633" s="40" t="s">
        <v>18</v>
      </c>
      <c r="E3633" s="190">
        <v>0.79999999999999993</v>
      </c>
      <c r="F3633" s="202">
        <v>22.5625</v>
      </c>
      <c r="G3633" s="61">
        <f t="shared" si="56"/>
        <v>18.049999999999997</v>
      </c>
      <c r="H3633" s="62"/>
      <c r="I3633" s="63"/>
      <c r="J3633" s="35">
        <v>0</v>
      </c>
    </row>
    <row r="3634" spans="1:10" ht="15.75" hidden="1" thickBot="1">
      <c r="A3634" s="232"/>
      <c r="B3634" s="235"/>
      <c r="C3634" s="40" t="s">
        <v>330</v>
      </c>
      <c r="D3634" s="40" t="s">
        <v>153</v>
      </c>
      <c r="E3634" s="190">
        <v>4.5</v>
      </c>
      <c r="F3634" s="202">
        <v>2.0139999999999998</v>
      </c>
      <c r="G3634" s="61">
        <f t="shared" si="56"/>
        <v>9.0629999999999988</v>
      </c>
      <c r="H3634" s="62"/>
      <c r="I3634" s="63"/>
      <c r="J3634" s="35">
        <v>0</v>
      </c>
    </row>
    <row r="3635" spans="1:10" ht="15.75" hidden="1" thickBot="1">
      <c r="A3635" s="232"/>
      <c r="B3635" s="235"/>
      <c r="C3635" s="40" t="s">
        <v>321</v>
      </c>
      <c r="D3635" s="40" t="s">
        <v>153</v>
      </c>
      <c r="E3635" s="190">
        <v>0.3</v>
      </c>
      <c r="F3635" s="202">
        <v>3.8474999999999997</v>
      </c>
      <c r="G3635" s="61">
        <f t="shared" si="56"/>
        <v>1.1542499999999998</v>
      </c>
      <c r="H3635" s="62"/>
      <c r="I3635" s="63"/>
      <c r="J3635" s="35">
        <v>0</v>
      </c>
    </row>
    <row r="3636" spans="1:10" ht="26.25" hidden="1" thickBot="1">
      <c r="A3636" s="232"/>
      <c r="B3636" s="235"/>
      <c r="C3636" s="40" t="s">
        <v>1765</v>
      </c>
      <c r="D3636" s="40" t="s">
        <v>212</v>
      </c>
      <c r="E3636" s="190">
        <v>6.2499999999999991</v>
      </c>
      <c r="F3636" s="202">
        <v>2.5174999999999996</v>
      </c>
      <c r="G3636" s="61">
        <f t="shared" si="56"/>
        <v>15.734374999999995</v>
      </c>
      <c r="H3636" s="62"/>
      <c r="I3636" s="63"/>
      <c r="J3636" s="35">
        <v>0</v>
      </c>
    </row>
    <row r="3637" spans="1:10" ht="15.75" hidden="1" thickBot="1">
      <c r="A3637" s="232"/>
      <c r="B3637" s="235"/>
      <c r="C3637" s="40" t="s">
        <v>1749</v>
      </c>
      <c r="D3637" s="40" t="s">
        <v>226</v>
      </c>
      <c r="E3637" s="190">
        <v>0.15</v>
      </c>
      <c r="F3637" s="202" t="s">
        <v>16</v>
      </c>
      <c r="G3637" s="61" t="str">
        <f t="shared" si="56"/>
        <v/>
      </c>
      <c r="H3637" s="62"/>
      <c r="I3637" s="63"/>
      <c r="J3637" s="35">
        <v>0</v>
      </c>
    </row>
    <row r="3638" spans="1:10" ht="15.75" hidden="1" thickBot="1">
      <c r="A3638" s="232"/>
      <c r="B3638" s="235"/>
      <c r="C3638" s="40" t="s">
        <v>1750</v>
      </c>
      <c r="D3638" s="40" t="s">
        <v>1751</v>
      </c>
      <c r="E3638" s="190">
        <v>0.9375</v>
      </c>
      <c r="F3638" s="202" t="s">
        <v>16</v>
      </c>
      <c r="G3638" s="61" t="str">
        <f t="shared" si="56"/>
        <v/>
      </c>
      <c r="H3638" s="62"/>
      <c r="I3638" s="63"/>
      <c r="J3638" s="35">
        <v>0</v>
      </c>
    </row>
    <row r="3639" spans="1:10" ht="15.75" hidden="1" thickBot="1">
      <c r="A3639" s="232"/>
      <c r="B3639" s="235"/>
      <c r="C3639" s="40" t="s">
        <v>1766</v>
      </c>
      <c r="D3639" s="40" t="s">
        <v>226</v>
      </c>
      <c r="E3639" s="190">
        <v>6.2499999999999991</v>
      </c>
      <c r="F3639" s="202" t="s">
        <v>16</v>
      </c>
      <c r="G3639" s="61" t="str">
        <f t="shared" si="56"/>
        <v/>
      </c>
      <c r="H3639" s="62"/>
      <c r="I3639" s="63"/>
      <c r="J3639" s="35">
        <v>0</v>
      </c>
    </row>
    <row r="3640" spans="1:10" ht="39" hidden="1" thickBot="1">
      <c r="A3640" s="232"/>
      <c r="B3640" s="235"/>
      <c r="C3640" s="40" t="s">
        <v>1752</v>
      </c>
      <c r="D3640" s="40" t="s">
        <v>174</v>
      </c>
      <c r="E3640" s="190">
        <v>1E-4</v>
      </c>
      <c r="F3640" s="210">
        <f>IF(ISNUMBER('Comp.Aux1'!$G$237), 'Comp.Aux1'!$G$237, 0)</f>
        <v>733.41785788302002</v>
      </c>
      <c r="G3640" s="61">
        <f t="shared" si="56"/>
        <v>7.3341785788302E-2</v>
      </c>
      <c r="H3640" s="62"/>
      <c r="I3640" s="63"/>
      <c r="J3640" s="35">
        <v>0</v>
      </c>
    </row>
    <row r="3641" spans="1:10" ht="15.75" hidden="1" thickBot="1">
      <c r="A3641" s="232"/>
      <c r="B3641" s="235"/>
      <c r="C3641" s="40"/>
      <c r="D3641" s="40"/>
      <c r="E3641" s="190"/>
      <c r="F3641" s="202" t="s">
        <v>16</v>
      </c>
      <c r="G3641" s="61" t="str">
        <f t="shared" si="56"/>
        <v/>
      </c>
      <c r="H3641" s="62"/>
      <c r="I3641" s="63"/>
      <c r="J3641" s="35">
        <v>0</v>
      </c>
    </row>
    <row r="3642" spans="1:10" ht="15.75" hidden="1" thickBot="1">
      <c r="A3642" s="232"/>
      <c r="B3642" s="235"/>
      <c r="C3642" s="75" t="s">
        <v>1767</v>
      </c>
      <c r="D3642" s="40"/>
      <c r="E3642" s="190"/>
      <c r="F3642" s="202" t="s">
        <v>16</v>
      </c>
      <c r="G3642" s="61" t="str">
        <f t="shared" si="56"/>
        <v/>
      </c>
      <c r="H3642" s="62"/>
      <c r="I3642" s="63"/>
      <c r="J3642" s="35">
        <v>0</v>
      </c>
    </row>
    <row r="3643" spans="1:10" ht="26.25" hidden="1" thickBot="1">
      <c r="A3643" s="232"/>
      <c r="B3643" s="235"/>
      <c r="C3643" s="75" t="s">
        <v>1768</v>
      </c>
      <c r="D3643" s="40"/>
      <c r="E3643" s="190"/>
      <c r="F3643" s="202" t="s">
        <v>16</v>
      </c>
      <c r="G3643" s="61" t="str">
        <f t="shared" si="56"/>
        <v/>
      </c>
      <c r="H3643" s="62"/>
      <c r="I3643" s="63"/>
      <c r="J3643" s="35">
        <v>0</v>
      </c>
    </row>
    <row r="3644" spans="1:10" ht="15.75" hidden="1" thickBot="1">
      <c r="A3644" s="233"/>
      <c r="B3644" s="236"/>
      <c r="C3644" s="45"/>
      <c r="D3644" s="45"/>
      <c r="E3644" s="191"/>
      <c r="F3644" s="208" t="s">
        <v>16</v>
      </c>
      <c r="G3644" s="69" t="str">
        <f t="shared" si="56"/>
        <v/>
      </c>
      <c r="H3644" s="70"/>
      <c r="I3644" s="63"/>
      <c r="J3644" s="35">
        <v>0</v>
      </c>
    </row>
    <row r="3645" spans="1:10" ht="15.75" hidden="1" thickBot="1">
      <c r="A3645" s="231" t="s">
        <v>1783</v>
      </c>
      <c r="B3645" s="234" t="s">
        <v>1784</v>
      </c>
      <c r="C3645" s="30"/>
      <c r="D3645" s="31" t="s">
        <v>38</v>
      </c>
      <c r="E3645" s="186"/>
      <c r="F3645" s="197" t="s">
        <v>16</v>
      </c>
      <c r="G3645" s="32" t="str">
        <f t="shared" si="56"/>
        <v/>
      </c>
      <c r="H3645" s="33"/>
      <c r="I3645" s="34"/>
      <c r="J3645" s="35">
        <v>0</v>
      </c>
    </row>
    <row r="3646" spans="1:10" ht="15.75" hidden="1" thickBot="1">
      <c r="A3646" s="237"/>
      <c r="B3646" s="235"/>
      <c r="C3646" s="37"/>
      <c r="D3646" s="37"/>
      <c r="E3646" s="188"/>
      <c r="F3646" s="202" t="s">
        <v>16</v>
      </c>
      <c r="G3646" s="61" t="str">
        <f t="shared" si="56"/>
        <v/>
      </c>
      <c r="H3646" s="62"/>
      <c r="I3646" s="63"/>
      <c r="J3646" s="35">
        <v>0</v>
      </c>
    </row>
    <row r="3647" spans="1:10" ht="15.75" hidden="1" thickBot="1">
      <c r="A3647" s="237"/>
      <c r="B3647" s="235"/>
      <c r="C3647" s="40" t="s">
        <v>162</v>
      </c>
      <c r="D3647" s="40" t="s">
        <v>18</v>
      </c>
      <c r="E3647" s="190">
        <v>0.4</v>
      </c>
      <c r="F3647" s="202">
        <v>31.359499999999997</v>
      </c>
      <c r="G3647" s="61">
        <f t="shared" si="56"/>
        <v>12.543799999999999</v>
      </c>
      <c r="H3647" s="43">
        <f>SUM(G3647:G3649)</f>
        <v>15.054649999999999</v>
      </c>
      <c r="I3647" s="44"/>
      <c r="J3647" s="35">
        <v>0</v>
      </c>
    </row>
    <row r="3648" spans="1:10" ht="15.75" hidden="1" thickBot="1">
      <c r="A3648" s="237"/>
      <c r="B3648" s="235"/>
      <c r="C3648" s="40" t="s">
        <v>161</v>
      </c>
      <c r="D3648" s="40" t="s">
        <v>18</v>
      </c>
      <c r="E3648" s="190">
        <v>0.1</v>
      </c>
      <c r="F3648" s="202">
        <v>25.108499999999999</v>
      </c>
      <c r="G3648" s="61">
        <f t="shared" si="56"/>
        <v>2.51085</v>
      </c>
      <c r="H3648" s="62"/>
      <c r="I3648" s="63"/>
      <c r="J3648" s="35">
        <v>0</v>
      </c>
    </row>
    <row r="3649" spans="1:10" ht="15.75" hidden="1" thickBot="1">
      <c r="A3649" s="237"/>
      <c r="B3649" s="235"/>
      <c r="C3649" s="40" t="s">
        <v>1785</v>
      </c>
      <c r="D3649" s="174" t="s">
        <v>164</v>
      </c>
      <c r="E3649" s="190">
        <v>0.33</v>
      </c>
      <c r="F3649" s="202" t="s">
        <v>16</v>
      </c>
      <c r="G3649" s="61" t="str">
        <f t="shared" si="56"/>
        <v/>
      </c>
      <c r="H3649" s="62"/>
      <c r="I3649" s="63"/>
      <c r="J3649" s="35">
        <v>0</v>
      </c>
    </row>
    <row r="3650" spans="1:10" ht="15.75" hidden="1" thickBot="1">
      <c r="A3650" s="238"/>
      <c r="B3650" s="236"/>
      <c r="C3650" s="45"/>
      <c r="D3650" s="45"/>
      <c r="E3650" s="191"/>
      <c r="F3650" s="208" t="s">
        <v>16</v>
      </c>
      <c r="G3650" s="69" t="str">
        <f t="shared" si="56"/>
        <v/>
      </c>
      <c r="H3650" s="70"/>
      <c r="I3650" s="63"/>
      <c r="J3650" s="35">
        <v>0</v>
      </c>
    </row>
    <row r="3651" spans="1:10" ht="15.75" hidden="1" thickBot="1">
      <c r="A3651" s="231" t="s">
        <v>1786</v>
      </c>
      <c r="B3651" s="234" t="s">
        <v>1787</v>
      </c>
      <c r="C3651" s="30"/>
      <c r="D3651" s="31" t="s">
        <v>46</v>
      </c>
      <c r="E3651" s="186"/>
      <c r="F3651" s="197" t="s">
        <v>16</v>
      </c>
      <c r="G3651" s="32" t="str">
        <f t="shared" si="56"/>
        <v/>
      </c>
      <c r="H3651" s="33"/>
      <c r="I3651" s="34"/>
      <c r="J3651" s="35">
        <v>0</v>
      </c>
    </row>
    <row r="3652" spans="1:10" ht="15.75" hidden="1" thickBot="1">
      <c r="A3652" s="237"/>
      <c r="B3652" s="235"/>
      <c r="C3652" s="37"/>
      <c r="D3652" s="37"/>
      <c r="E3652" s="188"/>
      <c r="F3652" s="202" t="s">
        <v>16</v>
      </c>
      <c r="G3652" s="61" t="str">
        <f t="shared" si="56"/>
        <v/>
      </c>
      <c r="H3652" s="62"/>
      <c r="I3652" s="63"/>
      <c r="J3652" s="35">
        <v>0</v>
      </c>
    </row>
    <row r="3653" spans="1:10" ht="15.75" hidden="1" thickBot="1">
      <c r="A3653" s="237"/>
      <c r="B3653" s="235"/>
      <c r="C3653" s="40" t="s">
        <v>81</v>
      </c>
      <c r="D3653" s="40" t="s">
        <v>18</v>
      </c>
      <c r="E3653" s="190">
        <v>0.6</v>
      </c>
      <c r="F3653" s="202">
        <v>29.639999999999997</v>
      </c>
      <c r="G3653" s="61">
        <f t="shared" si="56"/>
        <v>17.783999999999999</v>
      </c>
      <c r="H3653" s="43">
        <f>SUM(G3653:G3655)</f>
        <v>26.808999999999997</v>
      </c>
      <c r="I3653" s="44"/>
      <c r="J3653" s="35">
        <v>0</v>
      </c>
    </row>
    <row r="3654" spans="1:10" ht="15.75" hidden="1" thickBot="1">
      <c r="A3654" s="237"/>
      <c r="B3654" s="235"/>
      <c r="C3654" s="40" t="s">
        <v>33</v>
      </c>
      <c r="D3654" s="40" t="s">
        <v>18</v>
      </c>
      <c r="E3654" s="190">
        <v>0.4</v>
      </c>
      <c r="F3654" s="202">
        <v>22.5625</v>
      </c>
      <c r="G3654" s="61">
        <f t="shared" ref="G3654:G3717" si="57">IF(ISNUMBER(F3654),E3654*F3654,"")</f>
        <v>9.0250000000000004</v>
      </c>
      <c r="H3654" s="62"/>
      <c r="I3654" s="63"/>
      <c r="J3654" s="35">
        <v>0</v>
      </c>
    </row>
    <row r="3655" spans="1:10" ht="26.25" hidden="1" thickBot="1">
      <c r="A3655" s="237"/>
      <c r="B3655" s="235"/>
      <c r="C3655" s="40" t="s">
        <v>1788</v>
      </c>
      <c r="D3655" s="199" t="s">
        <v>46</v>
      </c>
      <c r="E3655" s="190">
        <v>1</v>
      </c>
      <c r="F3655" s="202" t="s">
        <v>16</v>
      </c>
      <c r="G3655" s="61" t="str">
        <f t="shared" si="57"/>
        <v/>
      </c>
      <c r="H3655" s="62"/>
      <c r="I3655" s="63"/>
      <c r="J3655" s="35">
        <v>0</v>
      </c>
    </row>
    <row r="3656" spans="1:10" ht="15.75" hidden="1" thickBot="1">
      <c r="A3656" s="238"/>
      <c r="B3656" s="236"/>
      <c r="C3656" s="45"/>
      <c r="D3656" s="45"/>
      <c r="E3656" s="191"/>
      <c r="F3656" s="208" t="s">
        <v>16</v>
      </c>
      <c r="G3656" s="69" t="str">
        <f t="shared" si="57"/>
        <v/>
      </c>
      <c r="H3656" s="70"/>
      <c r="I3656" s="63"/>
      <c r="J3656" s="35">
        <v>0</v>
      </c>
    </row>
    <row r="3657" spans="1:10" ht="15.75" hidden="1" thickBot="1">
      <c r="A3657" s="231" t="s">
        <v>1789</v>
      </c>
      <c r="B3657" s="234" t="s">
        <v>1790</v>
      </c>
      <c r="C3657" s="30"/>
      <c r="D3657" s="31" t="s">
        <v>38</v>
      </c>
      <c r="E3657" s="186"/>
      <c r="F3657" s="197" t="s">
        <v>16</v>
      </c>
      <c r="G3657" s="32" t="str">
        <f t="shared" si="57"/>
        <v/>
      </c>
      <c r="H3657" s="33"/>
      <c r="I3657" s="34"/>
      <c r="J3657" s="35">
        <v>0</v>
      </c>
    </row>
    <row r="3658" spans="1:10" ht="15.75" hidden="1" thickBot="1">
      <c r="A3658" s="237"/>
      <c r="B3658" s="235"/>
      <c r="C3658" s="37"/>
      <c r="D3658" s="37"/>
      <c r="E3658" s="188"/>
      <c r="F3658" s="202" t="s">
        <v>16</v>
      </c>
      <c r="G3658" s="61" t="str">
        <f t="shared" si="57"/>
        <v/>
      </c>
      <c r="H3658" s="62"/>
      <c r="I3658" s="63"/>
      <c r="J3658" s="35">
        <v>0</v>
      </c>
    </row>
    <row r="3659" spans="1:10" ht="15.75" hidden="1" thickBot="1">
      <c r="A3659" s="237"/>
      <c r="B3659" s="235"/>
      <c r="C3659" s="40" t="s">
        <v>1791</v>
      </c>
      <c r="D3659" s="40" t="s">
        <v>38</v>
      </c>
      <c r="E3659" s="190">
        <v>1.05</v>
      </c>
      <c r="F3659" s="202" t="s">
        <v>16</v>
      </c>
      <c r="G3659" s="61" t="str">
        <f t="shared" si="57"/>
        <v/>
      </c>
      <c r="H3659" s="43">
        <f>SUM(G3659:G3663)</f>
        <v>144.43294599999996</v>
      </c>
      <c r="I3659" s="44"/>
      <c r="J3659" s="35">
        <v>0</v>
      </c>
    </row>
    <row r="3660" spans="1:10" ht="15.75" hidden="1" thickBot="1">
      <c r="A3660" s="237"/>
      <c r="B3660" s="235"/>
      <c r="C3660" s="40" t="s">
        <v>330</v>
      </c>
      <c r="D3660" s="40" t="s">
        <v>153</v>
      </c>
      <c r="E3660" s="190">
        <v>8.6140000000000008</v>
      </c>
      <c r="F3660" s="202">
        <v>2.0139999999999998</v>
      </c>
      <c r="G3660" s="61">
        <f t="shared" si="57"/>
        <v>17.348596000000001</v>
      </c>
      <c r="H3660" s="62"/>
      <c r="I3660" s="63"/>
      <c r="J3660" s="35">
        <v>0</v>
      </c>
    </row>
    <row r="3661" spans="1:10" ht="15.75" hidden="1" thickBot="1">
      <c r="A3661" s="237"/>
      <c r="B3661" s="235"/>
      <c r="C3661" s="40" t="s">
        <v>81</v>
      </c>
      <c r="D3661" s="40" t="s">
        <v>18</v>
      </c>
      <c r="E3661" s="190">
        <v>2.9899999999999998</v>
      </c>
      <c r="F3661" s="202">
        <v>29.639999999999997</v>
      </c>
      <c r="G3661" s="61">
        <f t="shared" si="57"/>
        <v>88.623599999999982</v>
      </c>
      <c r="H3661" s="62"/>
      <c r="I3661" s="63"/>
      <c r="J3661" s="35">
        <v>0</v>
      </c>
    </row>
    <row r="3662" spans="1:10" ht="15.75" hidden="1" thickBot="1">
      <c r="A3662" s="237"/>
      <c r="B3662" s="235"/>
      <c r="C3662" s="40" t="s">
        <v>33</v>
      </c>
      <c r="D3662" s="40" t="s">
        <v>18</v>
      </c>
      <c r="E3662" s="190">
        <v>1.4999999999999998</v>
      </c>
      <c r="F3662" s="202">
        <v>22.5625</v>
      </c>
      <c r="G3662" s="61">
        <f t="shared" si="57"/>
        <v>33.843749999999993</v>
      </c>
      <c r="H3662" s="62"/>
      <c r="I3662" s="63"/>
      <c r="J3662" s="35">
        <v>0</v>
      </c>
    </row>
    <row r="3663" spans="1:10" ht="15.75" hidden="1" thickBot="1">
      <c r="A3663" s="237"/>
      <c r="B3663" s="235"/>
      <c r="C3663" s="40" t="s">
        <v>321</v>
      </c>
      <c r="D3663" s="40" t="s">
        <v>153</v>
      </c>
      <c r="E3663" s="190">
        <v>1.2</v>
      </c>
      <c r="F3663" s="202">
        <v>3.8474999999999997</v>
      </c>
      <c r="G3663" s="61">
        <f t="shared" si="57"/>
        <v>4.6169999999999991</v>
      </c>
      <c r="H3663" s="62"/>
      <c r="I3663" s="63"/>
      <c r="J3663" s="35">
        <v>0</v>
      </c>
    </row>
    <row r="3664" spans="1:10" ht="15.75" hidden="1" thickBot="1">
      <c r="A3664" s="238"/>
      <c r="B3664" s="236"/>
      <c r="C3664" s="45"/>
      <c r="D3664" s="45"/>
      <c r="E3664" s="191"/>
      <c r="F3664" s="208" t="s">
        <v>16</v>
      </c>
      <c r="G3664" s="69" t="str">
        <f t="shared" si="57"/>
        <v/>
      </c>
      <c r="H3664" s="70"/>
      <c r="I3664" s="63"/>
      <c r="J3664" s="35">
        <v>0</v>
      </c>
    </row>
    <row r="3665" spans="1:10" ht="15.75" hidden="1" thickBot="1">
      <c r="A3665" s="231" t="s">
        <v>1792</v>
      </c>
      <c r="B3665" s="234" t="s">
        <v>1793</v>
      </c>
      <c r="C3665" s="30"/>
      <c r="D3665" s="31" t="s">
        <v>24</v>
      </c>
      <c r="E3665" s="186"/>
      <c r="F3665" s="197" t="s">
        <v>16</v>
      </c>
      <c r="G3665" s="32" t="str">
        <f t="shared" si="57"/>
        <v/>
      </c>
      <c r="H3665" s="33"/>
      <c r="I3665" s="34"/>
      <c r="J3665" s="35">
        <v>0</v>
      </c>
    </row>
    <row r="3666" spans="1:10" ht="15.75" hidden="1" thickBot="1">
      <c r="A3666" s="237"/>
      <c r="B3666" s="235"/>
      <c r="C3666" s="37"/>
      <c r="D3666" s="37"/>
      <c r="E3666" s="188"/>
      <c r="F3666" s="202" t="s">
        <v>16</v>
      </c>
      <c r="G3666" s="61" t="str">
        <f t="shared" si="57"/>
        <v/>
      </c>
      <c r="H3666" s="62"/>
      <c r="I3666" s="63"/>
      <c r="J3666" s="35">
        <v>0</v>
      </c>
    </row>
    <row r="3667" spans="1:10" ht="15.75" hidden="1" thickBot="1">
      <c r="A3667" s="237"/>
      <c r="B3667" s="235"/>
      <c r="C3667" s="40" t="s">
        <v>33</v>
      </c>
      <c r="D3667" s="40" t="s">
        <v>18</v>
      </c>
      <c r="E3667" s="190">
        <v>0.05</v>
      </c>
      <c r="F3667" s="202">
        <v>22.5625</v>
      </c>
      <c r="G3667" s="61">
        <f t="shared" si="57"/>
        <v>1.128125</v>
      </c>
      <c r="H3667" s="43">
        <f>SUM(G3667:G3670)</f>
        <v>1.3205</v>
      </c>
      <c r="I3667" s="44"/>
      <c r="J3667" s="35">
        <v>0</v>
      </c>
    </row>
    <row r="3668" spans="1:10" ht="15.75" hidden="1" thickBot="1">
      <c r="A3668" s="237"/>
      <c r="B3668" s="235"/>
      <c r="C3668" s="40" t="s">
        <v>1794</v>
      </c>
      <c r="D3668" s="40" t="s">
        <v>1795</v>
      </c>
      <c r="E3668" s="190">
        <v>2.5000000000000001E-2</v>
      </c>
      <c r="F3668" s="202" t="s">
        <v>16</v>
      </c>
      <c r="G3668" s="61" t="str">
        <f t="shared" si="57"/>
        <v/>
      </c>
      <c r="H3668" s="62"/>
      <c r="I3668" s="63"/>
      <c r="J3668" s="35">
        <v>0</v>
      </c>
    </row>
    <row r="3669" spans="1:10" ht="15.75" hidden="1" thickBot="1">
      <c r="A3669" s="237"/>
      <c r="B3669" s="235"/>
      <c r="C3669" s="40" t="s">
        <v>1796</v>
      </c>
      <c r="D3669" s="40" t="s">
        <v>24</v>
      </c>
      <c r="E3669" s="190">
        <v>0.25</v>
      </c>
      <c r="F3669" s="202" t="s">
        <v>16</v>
      </c>
      <c r="G3669" s="61" t="str">
        <f t="shared" si="57"/>
        <v/>
      </c>
      <c r="H3669" s="62"/>
      <c r="I3669" s="63"/>
      <c r="J3669" s="35">
        <v>0</v>
      </c>
    </row>
    <row r="3670" spans="1:10" ht="15.75" hidden="1" thickBot="1">
      <c r="A3670" s="237"/>
      <c r="B3670" s="235"/>
      <c r="C3670" s="40" t="s">
        <v>321</v>
      </c>
      <c r="D3670" s="40" t="s">
        <v>153</v>
      </c>
      <c r="E3670" s="190">
        <v>0.05</v>
      </c>
      <c r="F3670" s="202">
        <v>3.8474999999999997</v>
      </c>
      <c r="G3670" s="61">
        <f t="shared" si="57"/>
        <v>0.19237499999999999</v>
      </c>
      <c r="H3670" s="62"/>
      <c r="I3670" s="63"/>
      <c r="J3670" s="35">
        <v>0</v>
      </c>
    </row>
    <row r="3671" spans="1:10" ht="15.75" hidden="1" thickBot="1">
      <c r="A3671" s="238"/>
      <c r="B3671" s="236"/>
      <c r="C3671" s="45"/>
      <c r="D3671" s="45"/>
      <c r="E3671" s="191"/>
      <c r="F3671" s="208" t="s">
        <v>16</v>
      </c>
      <c r="G3671" s="69" t="str">
        <f t="shared" si="57"/>
        <v/>
      </c>
      <c r="H3671" s="70"/>
      <c r="I3671" s="63"/>
      <c r="J3671" s="35">
        <v>0</v>
      </c>
    </row>
    <row r="3672" spans="1:10" ht="15.75" hidden="1" thickBot="1">
      <c r="A3672" s="231" t="s">
        <v>1797</v>
      </c>
      <c r="B3672" s="234" t="s">
        <v>1798</v>
      </c>
      <c r="C3672" s="30"/>
      <c r="D3672" s="31" t="s">
        <v>38</v>
      </c>
      <c r="E3672" s="186"/>
      <c r="F3672" s="197" t="s">
        <v>16</v>
      </c>
      <c r="G3672" s="32" t="str">
        <f t="shared" si="57"/>
        <v/>
      </c>
      <c r="H3672" s="33"/>
      <c r="I3672" s="34"/>
      <c r="J3672" s="35">
        <v>0</v>
      </c>
    </row>
    <row r="3673" spans="1:10" ht="15.75" hidden="1" thickBot="1">
      <c r="A3673" s="237"/>
      <c r="B3673" s="235"/>
      <c r="C3673" s="37"/>
      <c r="D3673" s="37"/>
      <c r="E3673" s="188"/>
      <c r="F3673" s="202" t="s">
        <v>16</v>
      </c>
      <c r="G3673" s="61" t="str">
        <f t="shared" si="57"/>
        <v/>
      </c>
      <c r="H3673" s="62"/>
      <c r="I3673" s="63"/>
      <c r="J3673" s="35">
        <v>0</v>
      </c>
    </row>
    <row r="3674" spans="1:10" ht="15.75" hidden="1" thickBot="1">
      <c r="A3674" s="237"/>
      <c r="B3674" s="235"/>
      <c r="C3674" s="40" t="s">
        <v>33</v>
      </c>
      <c r="D3674" s="40" t="s">
        <v>18</v>
      </c>
      <c r="E3674" s="190">
        <v>0.25</v>
      </c>
      <c r="F3674" s="202">
        <v>22.5625</v>
      </c>
      <c r="G3674" s="61">
        <f t="shared" si="57"/>
        <v>5.640625</v>
      </c>
      <c r="H3674" s="43">
        <f>SUM(G3674:G3675)</f>
        <v>7.6759524999999993</v>
      </c>
      <c r="I3674" s="44"/>
      <c r="J3674" s="35">
        <v>0</v>
      </c>
    </row>
    <row r="3675" spans="1:10" ht="15.75" hidden="1" thickBot="1">
      <c r="A3675" s="237"/>
      <c r="B3675" s="235"/>
      <c r="C3675" s="40" t="s">
        <v>321</v>
      </c>
      <c r="D3675" s="40" t="s">
        <v>153</v>
      </c>
      <c r="E3675" s="190">
        <v>0.52900000000000003</v>
      </c>
      <c r="F3675" s="202">
        <v>3.8474999999999997</v>
      </c>
      <c r="G3675" s="61">
        <f t="shared" si="57"/>
        <v>2.0353274999999997</v>
      </c>
      <c r="H3675" s="62"/>
      <c r="I3675" s="63"/>
      <c r="J3675" s="35">
        <v>0</v>
      </c>
    </row>
    <row r="3676" spans="1:10" ht="15.75" hidden="1" thickBot="1">
      <c r="A3676" s="238"/>
      <c r="B3676" s="236"/>
      <c r="C3676" s="45"/>
      <c r="D3676" s="45"/>
      <c r="E3676" s="191"/>
      <c r="F3676" s="208" t="s">
        <v>16</v>
      </c>
      <c r="G3676" s="69" t="str">
        <f t="shared" si="57"/>
        <v/>
      </c>
      <c r="H3676" s="70"/>
      <c r="I3676" s="63"/>
      <c r="J3676" s="35">
        <v>0</v>
      </c>
    </row>
    <row r="3677" spans="1:10" ht="15.75" hidden="1" thickBot="1">
      <c r="A3677" s="231" t="s">
        <v>1799</v>
      </c>
      <c r="B3677" s="234" t="s">
        <v>1800</v>
      </c>
      <c r="C3677" s="30"/>
      <c r="D3677" s="31" t="s">
        <v>46</v>
      </c>
      <c r="E3677" s="186"/>
      <c r="F3677" s="197" t="s">
        <v>16</v>
      </c>
      <c r="G3677" s="32" t="str">
        <f t="shared" si="57"/>
        <v/>
      </c>
      <c r="H3677" s="33"/>
      <c r="I3677" s="34"/>
      <c r="J3677" s="35">
        <v>0</v>
      </c>
    </row>
    <row r="3678" spans="1:10" ht="15.75" hidden="1" thickBot="1">
      <c r="A3678" s="237"/>
      <c r="B3678" s="235"/>
      <c r="C3678" s="37"/>
      <c r="D3678" s="37"/>
      <c r="E3678" s="188"/>
      <c r="F3678" s="202" t="s">
        <v>16</v>
      </c>
      <c r="G3678" s="61" t="str">
        <f t="shared" si="57"/>
        <v/>
      </c>
      <c r="H3678" s="62"/>
      <c r="I3678" s="63"/>
      <c r="J3678" s="35">
        <v>0</v>
      </c>
    </row>
    <row r="3679" spans="1:10" ht="15.75" hidden="1" thickBot="1">
      <c r="A3679" s="237"/>
      <c r="B3679" s="235"/>
      <c r="C3679" s="40" t="s">
        <v>32</v>
      </c>
      <c r="D3679" s="40" t="s">
        <v>18</v>
      </c>
      <c r="E3679" s="190">
        <v>1.85</v>
      </c>
      <c r="F3679" s="202">
        <v>29.773</v>
      </c>
      <c r="G3679" s="61">
        <f t="shared" si="57"/>
        <v>55.08005</v>
      </c>
      <c r="H3679" s="43">
        <f>SUM(G3679:G3683)</f>
        <v>96.601776000000001</v>
      </c>
      <c r="I3679" s="44"/>
      <c r="J3679" s="35">
        <v>0</v>
      </c>
    </row>
    <row r="3680" spans="1:10" ht="15.75" hidden="1" thickBot="1">
      <c r="A3680" s="237"/>
      <c r="B3680" s="235"/>
      <c r="C3680" s="40" t="s">
        <v>33</v>
      </c>
      <c r="D3680" s="40" t="s">
        <v>18</v>
      </c>
      <c r="E3680" s="190">
        <v>0.374</v>
      </c>
      <c r="F3680" s="202">
        <v>22.5625</v>
      </c>
      <c r="G3680" s="61">
        <f t="shared" si="57"/>
        <v>8.4383750000000006</v>
      </c>
      <c r="H3680" s="62"/>
      <c r="I3680" s="63"/>
      <c r="J3680" s="35">
        <v>0</v>
      </c>
    </row>
    <row r="3681" spans="1:10" ht="15.75" hidden="1" thickBot="1">
      <c r="A3681" s="237"/>
      <c r="B3681" s="235"/>
      <c r="C3681" s="40" t="s">
        <v>1801</v>
      </c>
      <c r="D3681" s="40" t="s">
        <v>164</v>
      </c>
      <c r="E3681" s="190">
        <v>6.0000000000000001E-3</v>
      </c>
      <c r="F3681" s="202">
        <v>587.50849999999991</v>
      </c>
      <c r="G3681" s="61">
        <f t="shared" si="57"/>
        <v>3.5250509999999995</v>
      </c>
      <c r="H3681" s="62"/>
      <c r="I3681" s="63"/>
      <c r="J3681" s="35">
        <v>0</v>
      </c>
    </row>
    <row r="3682" spans="1:10" ht="26.25" hidden="1" thickBot="1">
      <c r="A3682" s="237"/>
      <c r="B3682" s="235"/>
      <c r="C3682" s="40" t="s">
        <v>1802</v>
      </c>
      <c r="D3682" s="40" t="s">
        <v>151</v>
      </c>
      <c r="E3682" s="190">
        <v>1</v>
      </c>
      <c r="F3682" s="202">
        <v>0.57950000000000002</v>
      </c>
      <c r="G3682" s="61">
        <f t="shared" si="57"/>
        <v>0.57950000000000002</v>
      </c>
      <c r="H3682" s="62"/>
      <c r="I3682" s="63"/>
      <c r="J3682" s="35">
        <v>0</v>
      </c>
    </row>
    <row r="3683" spans="1:10" ht="26.25" hidden="1" thickBot="1">
      <c r="A3683" s="237"/>
      <c r="B3683" s="235"/>
      <c r="C3683" s="40" t="s">
        <v>1328</v>
      </c>
      <c r="D3683" s="40" t="s">
        <v>1329</v>
      </c>
      <c r="E3683" s="190">
        <v>0.8</v>
      </c>
      <c r="F3683" s="202">
        <v>36.223500000000001</v>
      </c>
      <c r="G3683" s="61">
        <f t="shared" si="57"/>
        <v>28.978800000000003</v>
      </c>
      <c r="H3683" s="62"/>
      <c r="I3683" s="63"/>
      <c r="J3683" s="35">
        <v>0</v>
      </c>
    </row>
    <row r="3684" spans="1:10" ht="15.75" hidden="1" thickBot="1">
      <c r="A3684" s="237"/>
      <c r="B3684" s="235"/>
      <c r="C3684" s="40"/>
      <c r="D3684" s="40"/>
      <c r="E3684" s="190"/>
      <c r="F3684" s="202" t="s">
        <v>16</v>
      </c>
      <c r="G3684" s="61" t="str">
        <f t="shared" si="57"/>
        <v/>
      </c>
      <c r="H3684" s="62"/>
      <c r="I3684" s="63"/>
      <c r="J3684" s="35">
        <v>0</v>
      </c>
    </row>
    <row r="3685" spans="1:10" ht="15.75" hidden="1" thickBot="1">
      <c r="A3685" s="237"/>
      <c r="B3685" s="235"/>
      <c r="C3685" s="40" t="s">
        <v>1803</v>
      </c>
      <c r="D3685" s="40"/>
      <c r="E3685" s="190"/>
      <c r="F3685" s="202"/>
      <c r="G3685" s="61" t="str">
        <f t="shared" si="57"/>
        <v/>
      </c>
      <c r="H3685" s="62"/>
      <c r="I3685" s="63"/>
      <c r="J3685" s="35">
        <v>0</v>
      </c>
    </row>
    <row r="3686" spans="1:10" ht="15.75" hidden="1" thickBot="1">
      <c r="A3686" s="238"/>
      <c r="B3686" s="236"/>
      <c r="C3686" s="45"/>
      <c r="D3686" s="45"/>
      <c r="E3686" s="191"/>
      <c r="F3686" s="208"/>
      <c r="G3686" s="69" t="str">
        <f t="shared" si="57"/>
        <v/>
      </c>
      <c r="H3686" s="70"/>
      <c r="I3686" s="63"/>
      <c r="J3686" s="35">
        <v>0</v>
      </c>
    </row>
    <row r="3687" spans="1:10" ht="15.75" hidden="1" thickBot="1">
      <c r="A3687" s="231" t="s">
        <v>1804</v>
      </c>
      <c r="B3687" s="234" t="s">
        <v>1805</v>
      </c>
      <c r="C3687" s="30"/>
      <c r="D3687" s="31" t="s">
        <v>46</v>
      </c>
      <c r="E3687" s="186"/>
      <c r="F3687" s="197" t="s">
        <v>16</v>
      </c>
      <c r="G3687" s="32" t="str">
        <f t="shared" si="57"/>
        <v/>
      </c>
      <c r="H3687" s="33"/>
      <c r="I3687" s="34"/>
      <c r="J3687" s="35">
        <v>0</v>
      </c>
    </row>
    <row r="3688" spans="1:10" ht="15.75" hidden="1" thickBot="1">
      <c r="A3688" s="237"/>
      <c r="B3688" s="235"/>
      <c r="C3688" s="37"/>
      <c r="D3688" s="37"/>
      <c r="E3688" s="188"/>
      <c r="F3688" s="202" t="s">
        <v>16</v>
      </c>
      <c r="G3688" s="61" t="str">
        <f t="shared" si="57"/>
        <v/>
      </c>
      <c r="H3688" s="62"/>
      <c r="I3688" s="63"/>
      <c r="J3688" s="35">
        <v>0</v>
      </c>
    </row>
    <row r="3689" spans="1:10" ht="15.75" hidden="1" thickBot="1">
      <c r="A3689" s="237"/>
      <c r="B3689" s="235"/>
      <c r="C3689" s="40" t="s">
        <v>105</v>
      </c>
      <c r="D3689" s="40" t="s">
        <v>18</v>
      </c>
      <c r="E3689" s="190">
        <v>0.68100000000000005</v>
      </c>
      <c r="F3689" s="202">
        <v>27.502499999999998</v>
      </c>
      <c r="G3689" s="61">
        <f t="shared" si="57"/>
        <v>18.7292025</v>
      </c>
      <c r="H3689" s="43">
        <f>SUM(G3689:G3690)</f>
        <v>31.407427499999997</v>
      </c>
      <c r="I3689" s="44"/>
      <c r="J3689" s="35">
        <v>0</v>
      </c>
    </row>
    <row r="3690" spans="1:10" ht="26.25" hidden="1" thickBot="1">
      <c r="A3690" s="237"/>
      <c r="B3690" s="235"/>
      <c r="C3690" s="40" t="s">
        <v>1328</v>
      </c>
      <c r="D3690" s="40" t="s">
        <v>1329</v>
      </c>
      <c r="E3690" s="190">
        <v>0.35</v>
      </c>
      <c r="F3690" s="202">
        <v>36.223500000000001</v>
      </c>
      <c r="G3690" s="61">
        <f t="shared" si="57"/>
        <v>12.678224999999999</v>
      </c>
      <c r="H3690" s="62"/>
      <c r="I3690" s="63"/>
      <c r="J3690" s="35">
        <v>0</v>
      </c>
    </row>
    <row r="3691" spans="1:10" ht="15.75" hidden="1" thickBot="1">
      <c r="A3691" s="238"/>
      <c r="B3691" s="236"/>
      <c r="C3691" s="40"/>
      <c r="D3691" s="40"/>
      <c r="E3691" s="190"/>
      <c r="F3691" s="202" t="s">
        <v>16</v>
      </c>
      <c r="G3691" s="61" t="str">
        <f t="shared" si="57"/>
        <v/>
      </c>
      <c r="H3691" s="62"/>
      <c r="I3691" s="63"/>
      <c r="J3691" s="35">
        <v>0</v>
      </c>
    </row>
    <row r="3692" spans="1:10" ht="15.75" hidden="1" thickBot="1">
      <c r="A3692" s="231" t="s">
        <v>1806</v>
      </c>
      <c r="B3692" s="234" t="s">
        <v>1807</v>
      </c>
      <c r="C3692" s="30"/>
      <c r="D3692" s="31" t="s">
        <v>24</v>
      </c>
      <c r="E3692" s="186"/>
      <c r="F3692" s="197" t="s">
        <v>16</v>
      </c>
      <c r="G3692" s="32" t="str">
        <f t="shared" si="57"/>
        <v/>
      </c>
      <c r="H3692" s="33"/>
      <c r="I3692" s="34"/>
      <c r="J3692" s="35">
        <v>0</v>
      </c>
    </row>
    <row r="3693" spans="1:10" ht="15.75" hidden="1" thickBot="1">
      <c r="A3693" s="237"/>
      <c r="B3693" s="235"/>
      <c r="C3693" s="37"/>
      <c r="D3693" s="37"/>
      <c r="E3693" s="188"/>
      <c r="F3693" s="202" t="s">
        <v>16</v>
      </c>
      <c r="G3693" s="61" t="str">
        <f t="shared" si="57"/>
        <v/>
      </c>
      <c r="H3693" s="62"/>
      <c r="I3693" s="63"/>
      <c r="J3693" s="35">
        <v>0</v>
      </c>
    </row>
    <row r="3694" spans="1:10" ht="26.25" hidden="1" thickBot="1">
      <c r="A3694" s="237"/>
      <c r="B3694" s="235"/>
      <c r="C3694" s="40" t="s">
        <v>1808</v>
      </c>
      <c r="D3694" s="40" t="s">
        <v>212</v>
      </c>
      <c r="E3694" s="190">
        <v>1</v>
      </c>
      <c r="F3694" s="202">
        <v>80.445999999999998</v>
      </c>
      <c r="G3694" s="61">
        <f t="shared" si="57"/>
        <v>80.445999999999998</v>
      </c>
      <c r="H3694" s="43">
        <f>SUM(G3694:G3697)</f>
        <v>96.701781549999993</v>
      </c>
      <c r="I3694" s="44"/>
      <c r="J3694" s="35">
        <v>0</v>
      </c>
    </row>
    <row r="3695" spans="1:10" ht="15.75" hidden="1" thickBot="1">
      <c r="A3695" s="237"/>
      <c r="B3695" s="235"/>
      <c r="C3695" s="40" t="s">
        <v>555</v>
      </c>
      <c r="D3695" s="40" t="s">
        <v>212</v>
      </c>
      <c r="E3695" s="190">
        <v>2.1000000000000001E-2</v>
      </c>
      <c r="F3695" s="202">
        <v>4.1514999999999995</v>
      </c>
      <c r="G3695" s="61">
        <f t="shared" si="57"/>
        <v>8.7181499999999995E-2</v>
      </c>
      <c r="H3695" s="62"/>
      <c r="I3695" s="63"/>
      <c r="J3695" s="35">
        <v>0</v>
      </c>
    </row>
    <row r="3696" spans="1:10" ht="26.25" hidden="1" thickBot="1">
      <c r="A3696" s="237"/>
      <c r="B3696" s="235"/>
      <c r="C3696" s="40" t="s">
        <v>59</v>
      </c>
      <c r="D3696" s="40" t="s">
        <v>18</v>
      </c>
      <c r="E3696" s="190">
        <v>0.44669999999999999</v>
      </c>
      <c r="F3696" s="202">
        <v>29.088999999999999</v>
      </c>
      <c r="G3696" s="61">
        <f t="shared" si="57"/>
        <v>12.994056299999999</v>
      </c>
      <c r="H3696" s="62"/>
      <c r="I3696" s="63"/>
      <c r="J3696" s="35">
        <v>0</v>
      </c>
    </row>
    <row r="3697" spans="1:10" ht="15.75" hidden="1" thickBot="1">
      <c r="A3697" s="237"/>
      <c r="B3697" s="235"/>
      <c r="C3697" s="40" t="s">
        <v>33</v>
      </c>
      <c r="D3697" s="40" t="s">
        <v>18</v>
      </c>
      <c r="E3697" s="190">
        <v>0.14069999999999999</v>
      </c>
      <c r="F3697" s="202">
        <v>22.5625</v>
      </c>
      <c r="G3697" s="61">
        <f t="shared" si="57"/>
        <v>3.1745437499999998</v>
      </c>
      <c r="H3697" s="62"/>
      <c r="I3697" s="63"/>
      <c r="J3697" s="35">
        <v>0</v>
      </c>
    </row>
    <row r="3698" spans="1:10" ht="15.75" hidden="1" thickBot="1">
      <c r="A3698" s="238"/>
      <c r="B3698" s="236"/>
      <c r="C3698" s="45"/>
      <c r="D3698" s="45"/>
      <c r="E3698" s="191"/>
      <c r="F3698" s="208" t="s">
        <v>16</v>
      </c>
      <c r="G3698" s="69" t="str">
        <f t="shared" si="57"/>
        <v/>
      </c>
      <c r="H3698" s="70"/>
      <c r="I3698" s="63"/>
      <c r="J3698" s="35">
        <v>0</v>
      </c>
    </row>
    <row r="3699" spans="1:10" ht="15.75" thickBot="1">
      <c r="A3699" s="231" t="s">
        <v>1809</v>
      </c>
      <c r="B3699" s="234" t="s">
        <v>1810</v>
      </c>
      <c r="C3699" s="30"/>
      <c r="D3699" s="31" t="s">
        <v>31</v>
      </c>
      <c r="E3699" s="186"/>
      <c r="F3699" s="197" t="s">
        <v>16</v>
      </c>
      <c r="G3699" s="32" t="str">
        <f t="shared" si="57"/>
        <v/>
      </c>
      <c r="H3699" s="33"/>
      <c r="I3699" s="34"/>
      <c r="J3699" s="35">
        <v>24.95</v>
      </c>
    </row>
    <row r="3700" spans="1:10">
      <c r="A3700" s="237"/>
      <c r="B3700" s="235"/>
      <c r="C3700" s="37"/>
      <c r="D3700" s="37"/>
      <c r="E3700" s="188"/>
      <c r="F3700" s="202" t="s">
        <v>16</v>
      </c>
      <c r="G3700" s="61" t="str">
        <f t="shared" si="57"/>
        <v/>
      </c>
      <c r="H3700" s="62"/>
      <c r="I3700" s="63"/>
      <c r="J3700" s="35">
        <v>24.95</v>
      </c>
    </row>
    <row r="3701" spans="1:10">
      <c r="A3701" s="237"/>
      <c r="B3701" s="235"/>
      <c r="C3701" s="40" t="s">
        <v>32</v>
      </c>
      <c r="D3701" s="40" t="s">
        <v>18</v>
      </c>
      <c r="E3701" s="190">
        <v>5.0830000000000002</v>
      </c>
      <c r="F3701" s="202">
        <v>29.773</v>
      </c>
      <c r="G3701" s="61">
        <f t="shared" si="57"/>
        <v>151.33615900000001</v>
      </c>
      <c r="H3701" s="43">
        <f>SUM(G3701:G3703)</f>
        <v>981.36099008153224</v>
      </c>
      <c r="I3701" s="44"/>
      <c r="J3701" s="35">
        <v>24.95</v>
      </c>
    </row>
    <row r="3702" spans="1:10">
      <c r="A3702" s="237"/>
      <c r="B3702" s="235"/>
      <c r="C3702" s="40" t="s">
        <v>33</v>
      </c>
      <c r="D3702" s="40" t="s">
        <v>18</v>
      </c>
      <c r="E3702" s="190">
        <v>1.8380000000000001</v>
      </c>
      <c r="F3702" s="202">
        <v>22.5625</v>
      </c>
      <c r="G3702" s="61">
        <f t="shared" si="57"/>
        <v>41.469875000000002</v>
      </c>
      <c r="H3702" s="62"/>
      <c r="I3702" s="63"/>
      <c r="J3702" s="35">
        <v>24.95</v>
      </c>
    </row>
    <row r="3703" spans="1:10" ht="38.25">
      <c r="A3703" s="237"/>
      <c r="B3703" s="235"/>
      <c r="C3703" s="40" t="s">
        <v>1811</v>
      </c>
      <c r="D3703" s="40" t="s">
        <v>174</v>
      </c>
      <c r="E3703" s="190">
        <v>1.38</v>
      </c>
      <c r="F3703" s="210">
        <f>IF(ISNUMBER('Comp.Aux1'!$G$309), 'Comp.Aux1'!$G$309, 0)</f>
        <v>571.41663484168998</v>
      </c>
      <c r="G3703" s="61">
        <f t="shared" si="57"/>
        <v>788.55495608153217</v>
      </c>
      <c r="H3703" s="62"/>
      <c r="I3703" s="63"/>
      <c r="J3703" s="35">
        <v>24.95</v>
      </c>
    </row>
    <row r="3704" spans="1:10" ht="15.75" thickBot="1">
      <c r="A3704" s="238"/>
      <c r="B3704" s="236"/>
      <c r="C3704" s="45"/>
      <c r="D3704" s="45"/>
      <c r="E3704" s="191"/>
      <c r="F3704" s="208" t="s">
        <v>16</v>
      </c>
      <c r="G3704" s="69" t="str">
        <f t="shared" si="57"/>
        <v/>
      </c>
      <c r="H3704" s="70"/>
      <c r="I3704" s="63"/>
      <c r="J3704" s="35">
        <v>24.95</v>
      </c>
    </row>
    <row r="3705" spans="1:10" ht="15.75" thickBot="1">
      <c r="A3705" s="231" t="s">
        <v>1812</v>
      </c>
      <c r="B3705" s="234" t="s">
        <v>1813</v>
      </c>
      <c r="C3705" s="30"/>
      <c r="D3705" s="31" t="s">
        <v>38</v>
      </c>
      <c r="E3705" s="186"/>
      <c r="F3705" s="197" t="s">
        <v>16</v>
      </c>
      <c r="G3705" s="32" t="str">
        <f t="shared" si="57"/>
        <v/>
      </c>
      <c r="H3705" s="33"/>
      <c r="I3705" s="34"/>
      <c r="J3705" s="35">
        <v>154.5</v>
      </c>
    </row>
    <row r="3706" spans="1:10">
      <c r="A3706" s="232"/>
      <c r="B3706" s="235"/>
      <c r="C3706" s="37"/>
      <c r="D3706" s="37"/>
      <c r="E3706" s="188"/>
      <c r="F3706" s="202" t="s">
        <v>16</v>
      </c>
      <c r="G3706" s="61" t="str">
        <f t="shared" si="57"/>
        <v/>
      </c>
      <c r="H3706" s="62"/>
      <c r="I3706" s="63"/>
      <c r="J3706" s="35">
        <v>154.5</v>
      </c>
    </row>
    <row r="3707" spans="1:10" ht="38.25">
      <c r="A3707" s="232"/>
      <c r="B3707" s="235"/>
      <c r="C3707" s="40" t="s">
        <v>1814</v>
      </c>
      <c r="D3707" s="40" t="s">
        <v>174</v>
      </c>
      <c r="E3707" s="190">
        <v>8.14E-2</v>
      </c>
      <c r="F3707" s="202">
        <v>441.75</v>
      </c>
      <c r="G3707" s="61">
        <f t="shared" si="57"/>
        <v>35.958449999999999</v>
      </c>
      <c r="H3707" s="43">
        <f>SUM(G3707:G3713)</f>
        <v>106.24169009999999</v>
      </c>
      <c r="I3707" s="44"/>
      <c r="J3707" s="35">
        <v>154.5</v>
      </c>
    </row>
    <row r="3708" spans="1:10" ht="25.5">
      <c r="A3708" s="232"/>
      <c r="B3708" s="235"/>
      <c r="C3708" s="40" t="s">
        <v>1815</v>
      </c>
      <c r="D3708" s="40" t="s">
        <v>153</v>
      </c>
      <c r="E3708" s="190">
        <v>4</v>
      </c>
      <c r="F3708" s="202">
        <v>9.2909999999999986</v>
      </c>
      <c r="G3708" s="61">
        <f t="shared" si="57"/>
        <v>37.163999999999994</v>
      </c>
      <c r="H3708" s="62"/>
      <c r="I3708" s="63"/>
      <c r="J3708" s="35">
        <v>154.5</v>
      </c>
    </row>
    <row r="3709" spans="1:10">
      <c r="A3709" s="232"/>
      <c r="B3709" s="235"/>
      <c r="C3709" s="40" t="s">
        <v>32</v>
      </c>
      <c r="D3709" s="40" t="s">
        <v>18</v>
      </c>
      <c r="E3709" s="190">
        <v>0.1119</v>
      </c>
      <c r="F3709" s="202">
        <v>29.773</v>
      </c>
      <c r="G3709" s="61">
        <f t="shared" si="57"/>
        <v>3.3315986999999998</v>
      </c>
      <c r="H3709" s="62"/>
      <c r="I3709" s="63"/>
      <c r="J3709" s="35">
        <v>154.5</v>
      </c>
    </row>
    <row r="3710" spans="1:10">
      <c r="A3710" s="232"/>
      <c r="B3710" s="235"/>
      <c r="C3710" s="40" t="s">
        <v>33</v>
      </c>
      <c r="D3710" s="40" t="s">
        <v>18</v>
      </c>
      <c r="E3710" s="190">
        <v>4.6600000000000003E-2</v>
      </c>
      <c r="F3710" s="202">
        <v>22.5625</v>
      </c>
      <c r="G3710" s="61">
        <f t="shared" si="57"/>
        <v>1.0514125000000001</v>
      </c>
      <c r="H3710" s="62"/>
      <c r="I3710" s="63"/>
      <c r="J3710" s="35">
        <v>154.5</v>
      </c>
    </row>
    <row r="3711" spans="1:10" ht="25.5">
      <c r="A3711" s="232"/>
      <c r="B3711" s="235"/>
      <c r="C3711" s="40" t="s">
        <v>1816</v>
      </c>
      <c r="D3711" s="40" t="s">
        <v>54</v>
      </c>
      <c r="E3711" s="190">
        <v>7.0000000000000001E-3</v>
      </c>
      <c r="F3711" s="202">
        <v>10.459499999999998</v>
      </c>
      <c r="G3711" s="61">
        <f t="shared" si="57"/>
        <v>7.321649999999999E-2</v>
      </c>
      <c r="H3711" s="62"/>
      <c r="I3711" s="63"/>
      <c r="J3711" s="35">
        <v>154.5</v>
      </c>
    </row>
    <row r="3712" spans="1:10" ht="38.25">
      <c r="A3712" s="232"/>
      <c r="B3712" s="235"/>
      <c r="C3712" s="40" t="s">
        <v>1817</v>
      </c>
      <c r="D3712" s="40" t="s">
        <v>220</v>
      </c>
      <c r="E3712" s="190">
        <v>1.0815999999999999</v>
      </c>
      <c r="F3712" s="202">
        <v>23.151499999999999</v>
      </c>
      <c r="G3712" s="61">
        <f t="shared" si="57"/>
        <v>25.040662399999995</v>
      </c>
      <c r="H3712" s="62"/>
      <c r="I3712" s="63"/>
      <c r="J3712" s="35">
        <v>154.5</v>
      </c>
    </row>
    <row r="3713" spans="1:10" ht="25.5">
      <c r="A3713" s="232"/>
      <c r="B3713" s="235"/>
      <c r="C3713" s="40" t="s">
        <v>1328</v>
      </c>
      <c r="D3713" s="40" t="s">
        <v>1329</v>
      </c>
      <c r="E3713" s="190">
        <v>0.1</v>
      </c>
      <c r="F3713" s="202">
        <v>36.223500000000001</v>
      </c>
      <c r="G3713" s="61">
        <f t="shared" si="57"/>
        <v>3.6223500000000004</v>
      </c>
      <c r="H3713" s="62"/>
      <c r="I3713" s="63"/>
      <c r="J3713" s="35">
        <v>154.5</v>
      </c>
    </row>
    <row r="3714" spans="1:10" ht="15.75" thickBot="1">
      <c r="A3714" s="233"/>
      <c r="B3714" s="236"/>
      <c r="C3714" s="45"/>
      <c r="D3714" s="45"/>
      <c r="E3714" s="191"/>
      <c r="F3714" s="208" t="s">
        <v>16</v>
      </c>
      <c r="G3714" s="69" t="str">
        <f t="shared" si="57"/>
        <v/>
      </c>
      <c r="H3714" s="70"/>
      <c r="I3714" s="63"/>
      <c r="J3714" s="35">
        <v>154.5</v>
      </c>
    </row>
    <row r="3715" spans="1:10" ht="15.75" hidden="1" thickBot="1">
      <c r="A3715" s="231" t="s">
        <v>1818</v>
      </c>
      <c r="B3715" s="234" t="s">
        <v>1819</v>
      </c>
      <c r="C3715" s="30"/>
      <c r="D3715" s="31" t="s">
        <v>24</v>
      </c>
      <c r="E3715" s="186"/>
      <c r="F3715" s="197" t="s">
        <v>16</v>
      </c>
      <c r="G3715" s="32" t="str">
        <f t="shared" si="57"/>
        <v/>
      </c>
      <c r="H3715" s="33"/>
      <c r="I3715" s="34"/>
      <c r="J3715" s="35">
        <v>0</v>
      </c>
    </row>
    <row r="3716" spans="1:10" ht="15.75" hidden="1" thickBot="1">
      <c r="A3716" s="237"/>
      <c r="B3716" s="235"/>
      <c r="C3716" s="37"/>
      <c r="D3716" s="37"/>
      <c r="E3716" s="188"/>
      <c r="F3716" s="202" t="s">
        <v>16</v>
      </c>
      <c r="G3716" s="61" t="str">
        <f t="shared" si="57"/>
        <v/>
      </c>
      <c r="H3716" s="62"/>
      <c r="I3716" s="63"/>
      <c r="J3716" s="35">
        <v>0</v>
      </c>
    </row>
    <row r="3717" spans="1:10" ht="26.25" hidden="1" thickBot="1">
      <c r="A3717" s="237"/>
      <c r="B3717" s="235"/>
      <c r="C3717" s="40" t="s">
        <v>59</v>
      </c>
      <c r="D3717" s="40" t="s">
        <v>18</v>
      </c>
      <c r="E3717" s="190">
        <v>3</v>
      </c>
      <c r="F3717" s="202">
        <v>29.088999999999999</v>
      </c>
      <c r="G3717" s="61">
        <f t="shared" si="57"/>
        <v>87.266999999999996</v>
      </c>
      <c r="H3717" s="43">
        <f>SUM(G3717:G3718)</f>
        <v>155.72399999999999</v>
      </c>
      <c r="I3717" s="44"/>
      <c r="J3717" s="35">
        <v>0</v>
      </c>
    </row>
    <row r="3718" spans="1:10" ht="26.25" hidden="1" thickBot="1">
      <c r="A3718" s="237"/>
      <c r="B3718" s="235"/>
      <c r="C3718" s="40" t="s">
        <v>172</v>
      </c>
      <c r="D3718" s="40" t="s">
        <v>18</v>
      </c>
      <c r="E3718" s="190">
        <v>3</v>
      </c>
      <c r="F3718" s="202">
        <v>22.818999999999999</v>
      </c>
      <c r="G3718" s="61">
        <f t="shared" ref="G3718:G3781" si="58">IF(ISNUMBER(F3718),E3718*F3718,"")</f>
        <v>68.456999999999994</v>
      </c>
      <c r="H3718" s="62"/>
      <c r="I3718" s="63"/>
      <c r="J3718" s="35">
        <v>0</v>
      </c>
    </row>
    <row r="3719" spans="1:10" ht="15.75" hidden="1" thickBot="1">
      <c r="A3719" s="238"/>
      <c r="B3719" s="236"/>
      <c r="C3719" s="45"/>
      <c r="D3719" s="45"/>
      <c r="E3719" s="191"/>
      <c r="F3719" s="208" t="s">
        <v>16</v>
      </c>
      <c r="G3719" s="69" t="str">
        <f t="shared" si="58"/>
        <v/>
      </c>
      <c r="H3719" s="70"/>
      <c r="I3719" s="63"/>
      <c r="J3719" s="35">
        <v>0</v>
      </c>
    </row>
    <row r="3720" spans="1:10" ht="15.75" hidden="1" thickBot="1">
      <c r="A3720" s="231" t="s">
        <v>1820</v>
      </c>
      <c r="B3720" s="234" t="s">
        <v>1821</v>
      </c>
      <c r="C3720" s="30"/>
      <c r="D3720" s="31" t="s">
        <v>1822</v>
      </c>
      <c r="E3720" s="186"/>
      <c r="F3720" s="197" t="s">
        <v>16</v>
      </c>
      <c r="G3720" s="32" t="str">
        <f t="shared" si="58"/>
        <v/>
      </c>
      <c r="H3720" s="33"/>
      <c r="I3720" s="34"/>
      <c r="J3720" s="35">
        <v>0</v>
      </c>
    </row>
    <row r="3721" spans="1:10" ht="15.75" hidden="1" thickBot="1">
      <c r="A3721" s="237"/>
      <c r="B3721" s="235"/>
      <c r="C3721" s="37"/>
      <c r="D3721" s="37"/>
      <c r="E3721" s="188"/>
      <c r="F3721" s="202" t="s">
        <v>16</v>
      </c>
      <c r="G3721" s="61" t="str">
        <f t="shared" si="58"/>
        <v/>
      </c>
      <c r="H3721" s="62"/>
      <c r="I3721" s="63"/>
      <c r="J3721" s="35">
        <v>0</v>
      </c>
    </row>
    <row r="3722" spans="1:10" ht="51.75" hidden="1" thickBot="1">
      <c r="A3722" s="237"/>
      <c r="B3722" s="235"/>
      <c r="C3722" s="40" t="s">
        <v>1823</v>
      </c>
      <c r="D3722" s="40" t="s">
        <v>54</v>
      </c>
      <c r="E3722" s="190">
        <v>1.3899999999999999E-2</v>
      </c>
      <c r="F3722" s="202">
        <v>181.82999999999998</v>
      </c>
      <c r="G3722" s="61">
        <f t="shared" si="58"/>
        <v>2.5274369999999995</v>
      </c>
      <c r="H3722" s="43">
        <f>SUM(G3722:G3723)</f>
        <v>2.9043209999999995</v>
      </c>
      <c r="I3722" s="44"/>
      <c r="J3722" s="35">
        <v>0</v>
      </c>
    </row>
    <row r="3723" spans="1:10" ht="51.75" hidden="1" thickBot="1">
      <c r="A3723" s="237"/>
      <c r="B3723" s="235"/>
      <c r="C3723" s="40" t="s">
        <v>1824</v>
      </c>
      <c r="D3723" s="40" t="s">
        <v>52</v>
      </c>
      <c r="E3723" s="190">
        <v>6.0000000000000001E-3</v>
      </c>
      <c r="F3723" s="202">
        <v>62.814</v>
      </c>
      <c r="G3723" s="61">
        <f t="shared" si="58"/>
        <v>0.376884</v>
      </c>
      <c r="H3723" s="62"/>
      <c r="I3723" s="63"/>
      <c r="J3723" s="35">
        <v>0</v>
      </c>
    </row>
    <row r="3724" spans="1:10" ht="15.75" hidden="1" thickBot="1">
      <c r="A3724" s="238"/>
      <c r="B3724" s="236"/>
      <c r="C3724" s="45"/>
      <c r="D3724" s="45"/>
      <c r="E3724" s="191"/>
      <c r="F3724" s="208" t="s">
        <v>16</v>
      </c>
      <c r="G3724" s="69" t="str">
        <f t="shared" si="58"/>
        <v/>
      </c>
      <c r="H3724" s="70"/>
      <c r="I3724" s="63"/>
      <c r="J3724" s="35">
        <v>0</v>
      </c>
    </row>
    <row r="3725" spans="1:10" ht="15.75" thickBot="1">
      <c r="A3725" s="231" t="s">
        <v>1825</v>
      </c>
      <c r="B3725" s="234" t="s">
        <v>1826</v>
      </c>
      <c r="C3725" s="30"/>
      <c r="D3725" s="31" t="s">
        <v>167</v>
      </c>
      <c r="E3725" s="186"/>
      <c r="F3725" s="197" t="s">
        <v>16</v>
      </c>
      <c r="G3725" s="32" t="str">
        <f t="shared" si="58"/>
        <v/>
      </c>
      <c r="H3725" s="33"/>
      <c r="I3725" s="34"/>
      <c r="J3725" s="35">
        <v>89</v>
      </c>
    </row>
    <row r="3726" spans="1:10">
      <c r="A3726" s="237"/>
      <c r="B3726" s="235"/>
      <c r="C3726" s="37"/>
      <c r="D3726" s="37"/>
      <c r="E3726" s="188"/>
      <c r="F3726" s="202" t="s">
        <v>16</v>
      </c>
      <c r="G3726" s="61" t="str">
        <f t="shared" si="58"/>
        <v/>
      </c>
      <c r="H3726" s="62"/>
      <c r="I3726" s="63"/>
      <c r="J3726" s="35">
        <v>89</v>
      </c>
    </row>
    <row r="3727" spans="1:10" ht="25.5">
      <c r="A3727" s="237"/>
      <c r="B3727" s="235"/>
      <c r="C3727" s="40" t="s">
        <v>203</v>
      </c>
      <c r="D3727" s="40" t="s">
        <v>174</v>
      </c>
      <c r="E3727" s="190">
        <v>2.1999999999999999E-2</v>
      </c>
      <c r="F3727" s="202">
        <v>21.754999999999999</v>
      </c>
      <c r="G3727" s="61">
        <f t="shared" si="58"/>
        <v>0.47860999999999992</v>
      </c>
      <c r="H3727" s="43">
        <f>SUM(G3727:G3731)</f>
        <v>8.0364299999999993</v>
      </c>
      <c r="I3727" s="44"/>
      <c r="J3727" s="35">
        <v>89</v>
      </c>
    </row>
    <row r="3728" spans="1:10" ht="25.5">
      <c r="A3728" s="237"/>
      <c r="B3728" s="235"/>
      <c r="C3728" s="40" t="s">
        <v>204</v>
      </c>
      <c r="D3728" s="40" t="s">
        <v>153</v>
      </c>
      <c r="E3728" s="190">
        <v>5.0000000000000001E-3</v>
      </c>
      <c r="F3728" s="202">
        <v>99.274999999999991</v>
      </c>
      <c r="G3728" s="61">
        <f t="shared" si="58"/>
        <v>0.49637499999999996</v>
      </c>
      <c r="H3728" s="62"/>
      <c r="I3728" s="63"/>
      <c r="J3728" s="35">
        <v>89</v>
      </c>
    </row>
    <row r="3729" spans="1:10" ht="25.5">
      <c r="A3729" s="237"/>
      <c r="B3729" s="235"/>
      <c r="C3729" s="40" t="s">
        <v>1827</v>
      </c>
      <c r="D3729" s="40" t="s">
        <v>54</v>
      </c>
      <c r="E3729" s="190">
        <v>4.4999999999999998E-2</v>
      </c>
      <c r="F3729" s="202">
        <v>103.892</v>
      </c>
      <c r="G3729" s="61">
        <f t="shared" si="58"/>
        <v>4.6751399999999999</v>
      </c>
      <c r="H3729" s="62"/>
      <c r="I3729" s="63"/>
      <c r="J3729" s="35">
        <v>89</v>
      </c>
    </row>
    <row r="3730" spans="1:10">
      <c r="A3730" s="237"/>
      <c r="B3730" s="235"/>
      <c r="C3730" s="40" t="s">
        <v>205</v>
      </c>
      <c r="D3730" s="40" t="s">
        <v>18</v>
      </c>
      <c r="E3730" s="190">
        <v>4.4999999999999998E-2</v>
      </c>
      <c r="F3730" s="202">
        <v>30.4665</v>
      </c>
      <c r="G3730" s="61">
        <f t="shared" si="58"/>
        <v>1.3709924999999998</v>
      </c>
      <c r="H3730" s="62"/>
      <c r="I3730" s="63"/>
      <c r="J3730" s="35">
        <v>89</v>
      </c>
    </row>
    <row r="3731" spans="1:10">
      <c r="A3731" s="237"/>
      <c r="B3731" s="235"/>
      <c r="C3731" s="40" t="s">
        <v>33</v>
      </c>
      <c r="D3731" s="40" t="s">
        <v>18</v>
      </c>
      <c r="E3731" s="190">
        <v>4.4999999999999998E-2</v>
      </c>
      <c r="F3731" s="202">
        <v>22.5625</v>
      </c>
      <c r="G3731" s="61">
        <f t="shared" si="58"/>
        <v>1.0153125000000001</v>
      </c>
      <c r="H3731" s="62"/>
      <c r="I3731" s="63"/>
      <c r="J3731" s="35">
        <v>89</v>
      </c>
    </row>
    <row r="3732" spans="1:10" ht="15.75" thickBot="1">
      <c r="A3732" s="238"/>
      <c r="B3732" s="236"/>
      <c r="C3732" s="45"/>
      <c r="D3732" s="45"/>
      <c r="E3732" s="191"/>
      <c r="F3732" s="208" t="s">
        <v>16</v>
      </c>
      <c r="G3732" s="69" t="str">
        <f t="shared" si="58"/>
        <v/>
      </c>
      <c r="H3732" s="70"/>
      <c r="I3732" s="63"/>
      <c r="J3732" s="35">
        <v>89</v>
      </c>
    </row>
    <row r="3733" spans="1:10" ht="15.75" hidden="1" thickBot="1">
      <c r="A3733" s="231" t="s">
        <v>1828</v>
      </c>
      <c r="B3733" s="234" t="s">
        <v>1829</v>
      </c>
      <c r="C3733" s="30"/>
      <c r="D3733" s="31" t="s">
        <v>31</v>
      </c>
      <c r="E3733" s="186"/>
      <c r="F3733" s="197" t="s">
        <v>16</v>
      </c>
      <c r="G3733" s="32" t="str">
        <f t="shared" si="58"/>
        <v/>
      </c>
      <c r="H3733" s="33"/>
      <c r="I3733" s="34"/>
      <c r="J3733" s="35">
        <v>0</v>
      </c>
    </row>
    <row r="3734" spans="1:10" ht="15.75" hidden="1" thickBot="1">
      <c r="A3734" s="237"/>
      <c r="B3734" s="235"/>
      <c r="C3734" s="37"/>
      <c r="D3734" s="37"/>
      <c r="E3734" s="188"/>
      <c r="F3734" s="202" t="s">
        <v>16</v>
      </c>
      <c r="G3734" s="61" t="str">
        <f t="shared" si="58"/>
        <v/>
      </c>
      <c r="H3734" s="62"/>
      <c r="I3734" s="63"/>
      <c r="J3734" s="35">
        <v>0</v>
      </c>
    </row>
    <row r="3735" spans="1:10" ht="15.75" hidden="1" thickBot="1">
      <c r="A3735" s="237"/>
      <c r="B3735" s="235"/>
      <c r="C3735" s="40" t="s">
        <v>33</v>
      </c>
      <c r="D3735" s="40" t="s">
        <v>18</v>
      </c>
      <c r="E3735" s="190">
        <v>4.3</v>
      </c>
      <c r="F3735" s="202">
        <v>22.5625</v>
      </c>
      <c r="G3735" s="61">
        <f t="shared" si="58"/>
        <v>97.018749999999997</v>
      </c>
      <c r="H3735" s="43">
        <f>SUM(G3735:G3735)</f>
        <v>97.018749999999997</v>
      </c>
      <c r="I3735" s="44"/>
      <c r="J3735" s="35">
        <v>0</v>
      </c>
    </row>
    <row r="3736" spans="1:10" ht="15.75" hidden="1" thickBot="1">
      <c r="A3736" s="238"/>
      <c r="B3736" s="236"/>
      <c r="C3736" s="45"/>
      <c r="D3736" s="45"/>
      <c r="E3736" s="191"/>
      <c r="F3736" s="208" t="s">
        <v>16</v>
      </c>
      <c r="G3736" s="69" t="str">
        <f t="shared" si="58"/>
        <v/>
      </c>
      <c r="H3736" s="70"/>
      <c r="I3736" s="63"/>
      <c r="J3736" s="35">
        <v>0</v>
      </c>
    </row>
    <row r="3737" spans="1:10" ht="15.75" hidden="1" thickBot="1">
      <c r="A3737" s="231" t="s">
        <v>1830</v>
      </c>
      <c r="B3737" s="234" t="s">
        <v>1831</v>
      </c>
      <c r="C3737" s="30"/>
      <c r="D3737" s="31" t="s">
        <v>31</v>
      </c>
      <c r="E3737" s="186"/>
      <c r="F3737" s="197" t="s">
        <v>16</v>
      </c>
      <c r="G3737" s="32" t="str">
        <f t="shared" si="58"/>
        <v/>
      </c>
      <c r="H3737" s="33"/>
      <c r="I3737" s="34"/>
      <c r="J3737" s="35">
        <v>0</v>
      </c>
    </row>
    <row r="3738" spans="1:10" ht="15.75" hidden="1" thickBot="1">
      <c r="A3738" s="237"/>
      <c r="B3738" s="235"/>
      <c r="C3738" s="37"/>
      <c r="D3738" s="37"/>
      <c r="E3738" s="188"/>
      <c r="F3738" s="202" t="s">
        <v>16</v>
      </c>
      <c r="G3738" s="61" t="str">
        <f t="shared" si="58"/>
        <v/>
      </c>
      <c r="H3738" s="62"/>
      <c r="I3738" s="63"/>
      <c r="J3738" s="35">
        <v>0</v>
      </c>
    </row>
    <row r="3739" spans="1:10" ht="51.75" hidden="1" thickBot="1">
      <c r="A3739" s="237"/>
      <c r="B3739" s="235"/>
      <c r="C3739" s="40" t="s">
        <v>1832</v>
      </c>
      <c r="D3739" s="40" t="s">
        <v>54</v>
      </c>
      <c r="E3739" s="190">
        <v>2.7765700000000001E-2</v>
      </c>
      <c r="F3739" s="202">
        <v>140.65699999999998</v>
      </c>
      <c r="G3739" s="61">
        <f t="shared" si="58"/>
        <v>3.9054400648999996</v>
      </c>
      <c r="H3739" s="43">
        <f>SUM(G3739:G3741)</f>
        <v>7.1118258426999992</v>
      </c>
      <c r="I3739" s="44"/>
      <c r="J3739" s="35">
        <v>0</v>
      </c>
    </row>
    <row r="3740" spans="1:10" ht="51.75" hidden="1" thickBot="1">
      <c r="A3740" s="237"/>
      <c r="B3740" s="235"/>
      <c r="C3740" s="40" t="s">
        <v>1833</v>
      </c>
      <c r="D3740" s="40" t="s">
        <v>52</v>
      </c>
      <c r="E3740" s="190">
        <v>3.1319399999999997E-2</v>
      </c>
      <c r="F3740" s="202">
        <v>59.811999999999998</v>
      </c>
      <c r="G3740" s="61">
        <f t="shared" si="58"/>
        <v>1.8732759527999998</v>
      </c>
      <c r="H3740" s="62"/>
      <c r="I3740" s="63"/>
      <c r="J3740" s="35">
        <v>0</v>
      </c>
    </row>
    <row r="3741" spans="1:10" ht="15.75" hidden="1" thickBot="1">
      <c r="A3741" s="237"/>
      <c r="B3741" s="235"/>
      <c r="C3741" s="40" t="s">
        <v>33</v>
      </c>
      <c r="D3741" s="40" t="s">
        <v>18</v>
      </c>
      <c r="E3741" s="190">
        <v>5.9085199999999997E-2</v>
      </c>
      <c r="F3741" s="202">
        <v>22.5625</v>
      </c>
      <c r="G3741" s="61">
        <f t="shared" si="58"/>
        <v>1.333109825</v>
      </c>
      <c r="H3741" s="62"/>
      <c r="I3741" s="63"/>
      <c r="J3741" s="35">
        <v>0</v>
      </c>
    </row>
    <row r="3742" spans="1:10" ht="15.75" hidden="1" thickBot="1">
      <c r="A3742" s="238"/>
      <c r="B3742" s="236"/>
      <c r="C3742" s="76"/>
      <c r="D3742" s="45"/>
      <c r="E3742" s="191"/>
      <c r="F3742" s="208" t="s">
        <v>16</v>
      </c>
      <c r="G3742" s="69" t="str">
        <f t="shared" si="58"/>
        <v/>
      </c>
      <c r="H3742" s="70"/>
      <c r="I3742" s="63"/>
      <c r="J3742" s="35">
        <v>0</v>
      </c>
    </row>
    <row r="3743" spans="1:10" ht="15.75" thickBot="1">
      <c r="A3743" s="231" t="s">
        <v>1834</v>
      </c>
      <c r="B3743" s="234" t="s">
        <v>1835</v>
      </c>
      <c r="C3743" s="30"/>
      <c r="D3743" s="31" t="s">
        <v>38</v>
      </c>
      <c r="E3743" s="186"/>
      <c r="F3743" s="197" t="s">
        <v>16</v>
      </c>
      <c r="G3743" s="32" t="str">
        <f t="shared" si="58"/>
        <v/>
      </c>
      <c r="H3743" s="33"/>
      <c r="I3743" s="34"/>
      <c r="J3743" s="35">
        <v>593</v>
      </c>
    </row>
    <row r="3744" spans="1:10">
      <c r="A3744" s="232"/>
      <c r="B3744" s="235"/>
      <c r="C3744" s="37"/>
      <c r="D3744" s="37"/>
      <c r="E3744" s="188"/>
      <c r="F3744" s="202" t="s">
        <v>16</v>
      </c>
      <c r="G3744" s="61" t="str">
        <f t="shared" si="58"/>
        <v/>
      </c>
      <c r="H3744" s="62"/>
      <c r="I3744" s="63"/>
      <c r="J3744" s="35">
        <v>593</v>
      </c>
    </row>
    <row r="3745" spans="1:10">
      <c r="A3745" s="232"/>
      <c r="B3745" s="235"/>
      <c r="C3745" s="40" t="s">
        <v>1836</v>
      </c>
      <c r="D3745" s="40" t="s">
        <v>220</v>
      </c>
      <c r="E3745" s="190">
        <v>1</v>
      </c>
      <c r="F3745" s="202">
        <v>10.849</v>
      </c>
      <c r="G3745" s="61">
        <f t="shared" si="58"/>
        <v>10.849</v>
      </c>
      <c r="H3745" s="43">
        <f>SUM(G3745:G3755)</f>
        <v>59.041181114886001</v>
      </c>
      <c r="I3745" s="44"/>
      <c r="J3745" s="35">
        <v>593</v>
      </c>
    </row>
    <row r="3746" spans="1:10">
      <c r="A3746" s="232"/>
      <c r="B3746" s="235"/>
      <c r="C3746" s="40" t="s">
        <v>33</v>
      </c>
      <c r="D3746" s="40" t="s">
        <v>18</v>
      </c>
      <c r="E3746" s="190">
        <v>0.1386</v>
      </c>
      <c r="F3746" s="202">
        <v>22.5625</v>
      </c>
      <c r="G3746" s="61">
        <f t="shared" si="58"/>
        <v>3.1271624999999998</v>
      </c>
      <c r="H3746" s="62"/>
      <c r="I3746" s="63"/>
      <c r="J3746" s="35">
        <v>593</v>
      </c>
    </row>
    <row r="3747" spans="1:10">
      <c r="A3747" s="232"/>
      <c r="B3747" s="235"/>
      <c r="C3747" s="40" t="s">
        <v>1837</v>
      </c>
      <c r="D3747" s="40" t="s">
        <v>18</v>
      </c>
      <c r="E3747" s="190">
        <v>2.7699999999999999E-2</v>
      </c>
      <c r="F3747" s="202">
        <v>26.599999999999998</v>
      </c>
      <c r="G3747" s="61">
        <f t="shared" si="58"/>
        <v>0.73681999999999992</v>
      </c>
      <c r="H3747" s="62"/>
      <c r="I3747" s="63"/>
      <c r="J3747" s="35">
        <v>593</v>
      </c>
    </row>
    <row r="3748" spans="1:10">
      <c r="A3748" s="232"/>
      <c r="B3748" s="235"/>
      <c r="C3748" s="40" t="s">
        <v>33</v>
      </c>
      <c r="D3748" s="40" t="s">
        <v>18</v>
      </c>
      <c r="E3748" s="190">
        <v>0.4</v>
      </c>
      <c r="F3748" s="202">
        <v>22.5625</v>
      </c>
      <c r="G3748" s="61">
        <f t="shared" si="58"/>
        <v>9.0250000000000004</v>
      </c>
      <c r="H3748" s="62"/>
      <c r="I3748" s="63"/>
      <c r="J3748" s="35">
        <v>593</v>
      </c>
    </row>
    <row r="3749" spans="1:10" ht="25.5">
      <c r="A3749" s="232"/>
      <c r="B3749" s="235"/>
      <c r="C3749" s="40" t="s">
        <v>1838</v>
      </c>
      <c r="D3749" s="40" t="s">
        <v>153</v>
      </c>
      <c r="E3749" s="190">
        <v>0.25</v>
      </c>
      <c r="F3749" s="202">
        <v>0.27549999999999997</v>
      </c>
      <c r="G3749" s="61">
        <f t="shared" si="58"/>
        <v>6.8874999999999992E-2</v>
      </c>
      <c r="H3749" s="62"/>
      <c r="I3749" s="63"/>
      <c r="J3749" s="35">
        <v>593</v>
      </c>
    </row>
    <row r="3750" spans="1:10">
      <c r="A3750" s="232"/>
      <c r="B3750" s="235"/>
      <c r="C3750" s="40" t="s">
        <v>1839</v>
      </c>
      <c r="D3750" s="40" t="s">
        <v>174</v>
      </c>
      <c r="E3750" s="190">
        <v>0.22500000000000001</v>
      </c>
      <c r="F3750" s="202">
        <v>152.67449999999999</v>
      </c>
      <c r="G3750" s="61">
        <f t="shared" si="58"/>
        <v>34.3517625</v>
      </c>
      <c r="H3750" s="62"/>
      <c r="I3750" s="63"/>
      <c r="J3750" s="35">
        <v>593</v>
      </c>
    </row>
    <row r="3751" spans="1:10">
      <c r="A3751" s="232"/>
      <c r="B3751" s="235"/>
      <c r="C3751" s="40" t="s">
        <v>1840</v>
      </c>
      <c r="D3751" s="40" t="s">
        <v>153</v>
      </c>
      <c r="E3751" s="190">
        <v>0.25</v>
      </c>
      <c r="F3751" s="202">
        <v>3.363</v>
      </c>
      <c r="G3751" s="61">
        <f t="shared" si="58"/>
        <v>0.84075</v>
      </c>
      <c r="H3751" s="62"/>
      <c r="I3751" s="63"/>
      <c r="J3751" s="35">
        <v>593</v>
      </c>
    </row>
    <row r="3752" spans="1:10">
      <c r="A3752" s="232"/>
      <c r="B3752" s="235"/>
      <c r="C3752" s="40" t="s">
        <v>1841</v>
      </c>
      <c r="D3752" s="40" t="s">
        <v>153</v>
      </c>
      <c r="E3752" s="190">
        <v>2.5000000000000001E-2</v>
      </c>
      <c r="F3752" s="202">
        <v>1.216</v>
      </c>
      <c r="G3752" s="61">
        <f t="shared" si="58"/>
        <v>3.04E-2</v>
      </c>
      <c r="H3752" s="62"/>
      <c r="I3752" s="63"/>
      <c r="J3752" s="35">
        <v>593</v>
      </c>
    </row>
    <row r="3753" spans="1:10" ht="51">
      <c r="A3753" s="232"/>
      <c r="B3753" s="235"/>
      <c r="C3753" s="40" t="s">
        <v>1842</v>
      </c>
      <c r="D3753" s="40" t="s">
        <v>1843</v>
      </c>
      <c r="E3753" s="190">
        <v>2.9999999999999997E-4</v>
      </c>
      <c r="F3753" s="198">
        <f>IF(ISNUMBER('Comp.Aux1'!$G$342), 'Comp.Aux1'!$G$342, 0)</f>
        <v>5.6657996199999996</v>
      </c>
      <c r="G3753" s="38">
        <f t="shared" si="58"/>
        <v>1.6997398859999997E-3</v>
      </c>
      <c r="H3753" s="39"/>
      <c r="I3753" s="36"/>
      <c r="J3753" s="35">
        <v>593</v>
      </c>
    </row>
    <row r="3754" spans="1:10" ht="38.25">
      <c r="A3754" s="232"/>
      <c r="B3754" s="235"/>
      <c r="C3754" s="40" t="s">
        <v>1288</v>
      </c>
      <c r="D3754" s="40" t="s">
        <v>1289</v>
      </c>
      <c r="E3754" s="190">
        <v>5.0000000000000001E-3</v>
      </c>
      <c r="F3754" s="210">
        <f>IF(ISNUMBER('Comp.Aux1'!$G$204), 'Comp.Aux1'!$G$204, 0)</f>
        <v>1.9422749999999995</v>
      </c>
      <c r="G3754" s="61">
        <f t="shared" si="58"/>
        <v>9.7113749999999978E-3</v>
      </c>
      <c r="H3754" s="62"/>
      <c r="I3754" s="63"/>
      <c r="J3754" s="35">
        <v>593</v>
      </c>
    </row>
    <row r="3755" spans="1:10">
      <c r="A3755" s="232"/>
      <c r="B3755" s="235"/>
      <c r="C3755" s="40"/>
      <c r="D3755" s="40"/>
      <c r="E3755" s="190"/>
      <c r="F3755" s="202" t="s">
        <v>16</v>
      </c>
      <c r="G3755" s="61" t="str">
        <f t="shared" si="58"/>
        <v/>
      </c>
      <c r="H3755" s="62"/>
      <c r="I3755" s="63"/>
      <c r="J3755" s="35">
        <v>593</v>
      </c>
    </row>
    <row r="3756" spans="1:10" ht="25.5">
      <c r="A3756" s="232"/>
      <c r="B3756" s="235"/>
      <c r="C3756" s="4" t="s">
        <v>1844</v>
      </c>
      <c r="D3756" s="40"/>
      <c r="E3756" s="190"/>
      <c r="F3756" s="202" t="s">
        <v>16</v>
      </c>
      <c r="G3756" s="61" t="str">
        <f t="shared" si="58"/>
        <v/>
      </c>
      <c r="H3756" s="62"/>
      <c r="I3756" s="63"/>
      <c r="J3756" s="35">
        <v>593</v>
      </c>
    </row>
    <row r="3757" spans="1:10" ht="15.75" thickBot="1">
      <c r="A3757" s="233"/>
      <c r="B3757" s="236"/>
      <c r="C3757" s="45"/>
      <c r="D3757" s="45"/>
      <c r="E3757" s="191"/>
      <c r="F3757" s="208" t="s">
        <v>16</v>
      </c>
      <c r="G3757" s="69" t="str">
        <f t="shared" si="58"/>
        <v/>
      </c>
      <c r="H3757" s="70"/>
      <c r="I3757" s="63"/>
      <c r="J3757" s="35">
        <v>593</v>
      </c>
    </row>
    <row r="3758" spans="1:10" ht="15.75" thickBot="1">
      <c r="A3758" s="231" t="s">
        <v>1845</v>
      </c>
      <c r="B3758" s="234" t="s">
        <v>1846</v>
      </c>
      <c r="C3758" s="30"/>
      <c r="D3758" s="31" t="s">
        <v>46</v>
      </c>
      <c r="E3758" s="186"/>
      <c r="F3758" s="197" t="s">
        <v>16</v>
      </c>
      <c r="G3758" s="32" t="str">
        <f t="shared" si="58"/>
        <v/>
      </c>
      <c r="H3758" s="33"/>
      <c r="I3758" s="34"/>
      <c r="J3758" s="35">
        <v>149</v>
      </c>
    </row>
    <row r="3759" spans="1:10">
      <c r="A3759" s="237"/>
      <c r="B3759" s="235"/>
      <c r="C3759" s="37"/>
      <c r="D3759" s="37"/>
      <c r="E3759" s="188"/>
      <c r="F3759" s="202" t="s">
        <v>16</v>
      </c>
      <c r="G3759" s="61" t="str">
        <f t="shared" si="58"/>
        <v/>
      </c>
      <c r="H3759" s="62"/>
      <c r="I3759" s="63"/>
      <c r="J3759" s="35">
        <v>149</v>
      </c>
    </row>
    <row r="3760" spans="1:10">
      <c r="A3760" s="237"/>
      <c r="B3760" s="235"/>
      <c r="C3760" s="40" t="s">
        <v>1847</v>
      </c>
      <c r="D3760" s="40" t="s">
        <v>164</v>
      </c>
      <c r="E3760" s="190">
        <v>0.13450000000000001</v>
      </c>
      <c r="F3760" s="202">
        <v>20.824000000000002</v>
      </c>
      <c r="G3760" s="61">
        <f t="shared" si="58"/>
        <v>2.8008280000000005</v>
      </c>
      <c r="H3760" s="43">
        <f>SUM(G3760:G3762)</f>
        <v>6.3346712500000004</v>
      </c>
      <c r="I3760" s="44"/>
      <c r="J3760" s="35">
        <v>149</v>
      </c>
    </row>
    <row r="3761" spans="1:10">
      <c r="A3761" s="237"/>
      <c r="B3761" s="235"/>
      <c r="C3761" s="40" t="s">
        <v>162</v>
      </c>
      <c r="D3761" s="40" t="s">
        <v>18</v>
      </c>
      <c r="E3761" s="190">
        <v>8.6625000000000008E-2</v>
      </c>
      <c r="F3761" s="202">
        <v>31.359499999999997</v>
      </c>
      <c r="G3761" s="61">
        <f t="shared" si="58"/>
        <v>2.7165166875</v>
      </c>
      <c r="H3761" s="62"/>
      <c r="I3761" s="63"/>
      <c r="J3761" s="35">
        <v>149</v>
      </c>
    </row>
    <row r="3762" spans="1:10">
      <c r="A3762" s="237"/>
      <c r="B3762" s="235"/>
      <c r="C3762" s="40" t="s">
        <v>33</v>
      </c>
      <c r="D3762" s="40" t="s">
        <v>18</v>
      </c>
      <c r="E3762" s="190">
        <v>3.6225E-2</v>
      </c>
      <c r="F3762" s="202">
        <v>22.5625</v>
      </c>
      <c r="G3762" s="61">
        <f t="shared" si="58"/>
        <v>0.81732656250000002</v>
      </c>
      <c r="H3762" s="62"/>
      <c r="I3762" s="63"/>
      <c r="J3762" s="35">
        <v>149</v>
      </c>
    </row>
    <row r="3763" spans="1:10">
      <c r="A3763" s="237"/>
      <c r="B3763" s="235"/>
      <c r="C3763" s="40"/>
      <c r="D3763" s="40"/>
      <c r="E3763" s="190"/>
      <c r="F3763" s="202" t="s">
        <v>16</v>
      </c>
      <c r="G3763" s="61" t="str">
        <f t="shared" si="58"/>
        <v/>
      </c>
      <c r="H3763" s="62"/>
      <c r="I3763" s="63"/>
      <c r="J3763" s="35">
        <v>149</v>
      </c>
    </row>
    <row r="3764" spans="1:10" ht="25.5">
      <c r="A3764" s="237"/>
      <c r="B3764" s="235"/>
      <c r="C3764" s="4" t="s">
        <v>1848</v>
      </c>
      <c r="D3764" s="40"/>
      <c r="E3764" s="190"/>
      <c r="F3764" s="202" t="s">
        <v>16</v>
      </c>
      <c r="G3764" s="61" t="str">
        <f t="shared" si="58"/>
        <v/>
      </c>
      <c r="H3764" s="62"/>
      <c r="I3764" s="63"/>
      <c r="J3764" s="35">
        <v>149</v>
      </c>
    </row>
    <row r="3765" spans="1:10" ht="15.75" thickBot="1">
      <c r="A3765" s="238"/>
      <c r="B3765" s="236"/>
      <c r="C3765" s="45"/>
      <c r="D3765" s="45"/>
      <c r="E3765" s="191"/>
      <c r="F3765" s="208" t="s">
        <v>16</v>
      </c>
      <c r="G3765" s="69" t="str">
        <f t="shared" si="58"/>
        <v/>
      </c>
      <c r="H3765" s="70"/>
      <c r="I3765" s="63"/>
      <c r="J3765" s="35">
        <v>149</v>
      </c>
    </row>
    <row r="3766" spans="1:10" ht="15.75" thickBot="1">
      <c r="A3766" s="231" t="s">
        <v>1849</v>
      </c>
      <c r="B3766" s="234" t="s">
        <v>1850</v>
      </c>
      <c r="C3766" s="30"/>
      <c r="D3766" s="31" t="s">
        <v>46</v>
      </c>
      <c r="E3766" s="186"/>
      <c r="F3766" s="197" t="s">
        <v>16</v>
      </c>
      <c r="G3766" s="32" t="str">
        <f t="shared" si="58"/>
        <v/>
      </c>
      <c r="H3766" s="33"/>
      <c r="I3766" s="34"/>
      <c r="J3766" s="35">
        <v>149</v>
      </c>
    </row>
    <row r="3767" spans="1:10">
      <c r="A3767" s="232"/>
      <c r="B3767" s="235"/>
      <c r="C3767" s="37"/>
      <c r="D3767" s="37"/>
      <c r="E3767" s="188"/>
      <c r="F3767" s="202" t="s">
        <v>16</v>
      </c>
      <c r="G3767" s="61" t="str">
        <f t="shared" si="58"/>
        <v/>
      </c>
      <c r="H3767" s="62"/>
      <c r="I3767" s="63"/>
      <c r="J3767" s="35">
        <v>149</v>
      </c>
    </row>
    <row r="3768" spans="1:10" ht="25.5">
      <c r="A3768" s="232"/>
      <c r="B3768" s="235"/>
      <c r="C3768" s="40" t="s">
        <v>182</v>
      </c>
      <c r="D3768" s="40" t="s">
        <v>174</v>
      </c>
      <c r="E3768" s="190">
        <v>6.6E-3</v>
      </c>
      <c r="F3768" s="202">
        <v>190</v>
      </c>
      <c r="G3768" s="61">
        <f t="shared" si="58"/>
        <v>1.254</v>
      </c>
      <c r="H3768" s="43">
        <f>SUM(G3768:G3776)</f>
        <v>47.499610230923885</v>
      </c>
      <c r="I3768" s="44"/>
      <c r="J3768" s="35">
        <v>149</v>
      </c>
    </row>
    <row r="3769" spans="1:10" ht="25.5">
      <c r="A3769" s="232"/>
      <c r="B3769" s="235"/>
      <c r="C3769" s="40" t="s">
        <v>1851</v>
      </c>
      <c r="D3769" s="40" t="s">
        <v>151</v>
      </c>
      <c r="E3769" s="190">
        <v>1.0049999999999999</v>
      </c>
      <c r="F3769" s="202">
        <v>32.242999999999995</v>
      </c>
      <c r="G3769" s="61">
        <f t="shared" si="58"/>
        <v>32.404214999999994</v>
      </c>
      <c r="H3769" s="62"/>
      <c r="I3769" s="63"/>
      <c r="J3769" s="35">
        <v>149</v>
      </c>
    </row>
    <row r="3770" spans="1:10">
      <c r="A3770" s="232"/>
      <c r="B3770" s="235"/>
      <c r="C3770" s="40" t="s">
        <v>32</v>
      </c>
      <c r="D3770" s="40" t="s">
        <v>18</v>
      </c>
      <c r="E3770" s="190">
        <v>0.2296</v>
      </c>
      <c r="F3770" s="202">
        <v>29.773</v>
      </c>
      <c r="G3770" s="61">
        <f t="shared" si="58"/>
        <v>6.8358808</v>
      </c>
      <c r="H3770" s="62"/>
      <c r="I3770" s="63"/>
      <c r="J3770" s="35">
        <v>149</v>
      </c>
    </row>
    <row r="3771" spans="1:10">
      <c r="A3771" s="232"/>
      <c r="B3771" s="235"/>
      <c r="C3771" s="40" t="s">
        <v>33</v>
      </c>
      <c r="D3771" s="40" t="s">
        <v>18</v>
      </c>
      <c r="E3771" s="190">
        <v>0.2296</v>
      </c>
      <c r="F3771" s="202">
        <v>22.5625</v>
      </c>
      <c r="G3771" s="61">
        <f t="shared" si="58"/>
        <v>5.1803499999999998</v>
      </c>
      <c r="H3771" s="62"/>
      <c r="I3771" s="63"/>
      <c r="J3771" s="35">
        <v>149</v>
      </c>
    </row>
    <row r="3772" spans="1:10" ht="25.5">
      <c r="A3772" s="232"/>
      <c r="B3772" s="235"/>
      <c r="C3772" s="40" t="s">
        <v>173</v>
      </c>
      <c r="D3772" s="40" t="s">
        <v>174</v>
      </c>
      <c r="E3772" s="190">
        <v>1.8E-3</v>
      </c>
      <c r="F3772" s="210">
        <f>IF(ISNUMBER('Comp.Aux1'!$G$8), 'Comp.Aux1'!$G$8, 0)</f>
        <v>756.95113468549994</v>
      </c>
      <c r="G3772" s="61">
        <f t="shared" si="58"/>
        <v>1.3625120424338999</v>
      </c>
      <c r="H3772" s="62"/>
      <c r="I3772" s="63"/>
      <c r="J3772" s="35">
        <v>149</v>
      </c>
    </row>
    <row r="3773" spans="1:10" ht="51">
      <c r="A3773" s="232"/>
      <c r="B3773" s="235"/>
      <c r="C3773" s="40" t="s">
        <v>188</v>
      </c>
      <c r="D3773" s="40" t="s">
        <v>174</v>
      </c>
      <c r="E3773" s="190">
        <v>6.6E-3</v>
      </c>
      <c r="F3773" s="198">
        <f>IF(ISNUMBER('Comp.Aux1'!$G$335), 'Comp.Aux1'!$G$335, 0)</f>
        <v>8.4920376500000003</v>
      </c>
      <c r="G3773" s="38">
        <f t="shared" si="58"/>
        <v>5.6047448489999999E-2</v>
      </c>
      <c r="H3773" s="39"/>
      <c r="I3773" s="36"/>
      <c r="J3773" s="35">
        <v>149</v>
      </c>
    </row>
    <row r="3774" spans="1:10" ht="38.25">
      <c r="A3774" s="232"/>
      <c r="B3774" s="235"/>
      <c r="C3774" s="40" t="s">
        <v>189</v>
      </c>
      <c r="D3774" s="40" t="s">
        <v>190</v>
      </c>
      <c r="E3774" s="190">
        <v>0.14000000000000001</v>
      </c>
      <c r="F3774" s="210">
        <f>IF(ISNUMBER('Comp.Aux1'!$G$199), 'Comp.Aux1'!$G$199, 0)</f>
        <v>2.9043209999999995</v>
      </c>
      <c r="G3774" s="61">
        <f t="shared" si="58"/>
        <v>0.40660493999999997</v>
      </c>
      <c r="H3774" s="62"/>
      <c r="I3774" s="63"/>
      <c r="J3774" s="35">
        <v>149</v>
      </c>
    </row>
    <row r="3775" spans="1:10">
      <c r="A3775" s="232"/>
      <c r="B3775" s="235"/>
      <c r="C3775" s="40"/>
      <c r="D3775" s="40"/>
      <c r="E3775" s="190"/>
      <c r="F3775" s="202" t="s">
        <v>16</v>
      </c>
      <c r="G3775" s="61" t="str">
        <f t="shared" si="58"/>
        <v/>
      </c>
      <c r="H3775" s="62"/>
      <c r="I3775" s="63"/>
      <c r="J3775" s="35">
        <v>149</v>
      </c>
    </row>
    <row r="3776" spans="1:10">
      <c r="A3776" s="232"/>
      <c r="B3776" s="235"/>
      <c r="C3776" s="4" t="s">
        <v>1852</v>
      </c>
      <c r="D3776" s="40"/>
      <c r="E3776" s="190"/>
      <c r="F3776" s="202" t="s">
        <v>16</v>
      </c>
      <c r="G3776" s="61" t="str">
        <f t="shared" si="58"/>
        <v/>
      </c>
      <c r="H3776" s="62"/>
      <c r="I3776" s="63"/>
      <c r="J3776" s="35">
        <v>149</v>
      </c>
    </row>
    <row r="3777" spans="1:10" ht="15.75" thickBot="1">
      <c r="A3777" s="233"/>
      <c r="B3777" s="236"/>
      <c r="C3777" s="45"/>
      <c r="D3777" s="45"/>
      <c r="E3777" s="191"/>
      <c r="F3777" s="208" t="s">
        <v>16</v>
      </c>
      <c r="G3777" s="69" t="str">
        <f t="shared" si="58"/>
        <v/>
      </c>
      <c r="H3777" s="70"/>
      <c r="I3777" s="63"/>
      <c r="J3777" s="35">
        <v>149</v>
      </c>
    </row>
    <row r="3778" spans="1:10" ht="15.75" hidden="1" thickBot="1">
      <c r="A3778" s="231" t="s">
        <v>1853</v>
      </c>
      <c r="B3778" s="234" t="s">
        <v>1854</v>
      </c>
      <c r="C3778" s="30"/>
      <c r="D3778" s="31" t="s">
        <v>46</v>
      </c>
      <c r="E3778" s="186"/>
      <c r="F3778" s="197" t="s">
        <v>16</v>
      </c>
      <c r="G3778" s="32" t="str">
        <f t="shared" si="58"/>
        <v/>
      </c>
      <c r="H3778" s="33"/>
      <c r="I3778" s="34"/>
      <c r="J3778" s="35">
        <v>0</v>
      </c>
    </row>
    <row r="3779" spans="1:10" ht="15.75" hidden="1" thickBot="1">
      <c r="A3779" s="232"/>
      <c r="B3779" s="235"/>
      <c r="C3779" s="37"/>
      <c r="D3779" s="37"/>
      <c r="E3779" s="188"/>
      <c r="F3779" s="202" t="s">
        <v>16</v>
      </c>
      <c r="G3779" s="61" t="str">
        <f t="shared" si="58"/>
        <v/>
      </c>
      <c r="H3779" s="62"/>
      <c r="I3779" s="63"/>
      <c r="J3779" s="35">
        <v>0</v>
      </c>
    </row>
    <row r="3780" spans="1:10" ht="26.25" hidden="1" thickBot="1">
      <c r="A3780" s="232"/>
      <c r="B3780" s="235"/>
      <c r="C3780" s="40" t="s">
        <v>224</v>
      </c>
      <c r="D3780" s="40" t="s">
        <v>174</v>
      </c>
      <c r="E3780" s="190">
        <v>0.23</v>
      </c>
      <c r="F3780" s="202">
        <v>184.22399999999999</v>
      </c>
      <c r="G3780" s="61">
        <f t="shared" si="58"/>
        <v>42.371519999999997</v>
      </c>
      <c r="H3780" s="43">
        <f>SUM(G3780:G3790)</f>
        <v>155.37905025950002</v>
      </c>
      <c r="I3780" s="44"/>
      <c r="J3780" s="35">
        <v>0</v>
      </c>
    </row>
    <row r="3781" spans="1:10" ht="39" hidden="1" thickBot="1">
      <c r="A3781" s="232"/>
      <c r="B3781" s="235"/>
      <c r="C3781" s="40" t="s">
        <v>1855</v>
      </c>
      <c r="D3781" s="40" t="s">
        <v>151</v>
      </c>
      <c r="E3781" s="190">
        <v>1.01</v>
      </c>
      <c r="F3781" s="202">
        <v>11.5235</v>
      </c>
      <c r="G3781" s="61">
        <f t="shared" si="58"/>
        <v>11.638735</v>
      </c>
      <c r="H3781" s="62"/>
      <c r="I3781" s="63"/>
      <c r="J3781" s="35">
        <v>0</v>
      </c>
    </row>
    <row r="3782" spans="1:10" ht="26.25" hidden="1" thickBot="1">
      <c r="A3782" s="232"/>
      <c r="B3782" s="235"/>
      <c r="C3782" s="40" t="s">
        <v>59</v>
      </c>
      <c r="D3782" s="40" t="s">
        <v>18</v>
      </c>
      <c r="E3782" s="190">
        <v>0.5</v>
      </c>
      <c r="F3782" s="202">
        <v>29.088999999999999</v>
      </c>
      <c r="G3782" s="61">
        <f t="shared" ref="G3782:G3845" si="59">IF(ISNUMBER(F3782),E3782*F3782,"")</f>
        <v>14.544499999999999</v>
      </c>
      <c r="H3782" s="62"/>
      <c r="I3782" s="63"/>
      <c r="J3782" s="35">
        <v>0</v>
      </c>
    </row>
    <row r="3783" spans="1:10" ht="15.75" hidden="1" thickBot="1">
      <c r="A3783" s="232"/>
      <c r="B3783" s="235"/>
      <c r="C3783" s="40" t="s">
        <v>33</v>
      </c>
      <c r="D3783" s="40" t="s">
        <v>18</v>
      </c>
      <c r="E3783" s="190">
        <v>0.7</v>
      </c>
      <c r="F3783" s="202">
        <v>22.5625</v>
      </c>
      <c r="G3783" s="61">
        <f t="shared" si="59"/>
        <v>15.793749999999999</v>
      </c>
      <c r="H3783" s="62"/>
      <c r="I3783" s="63"/>
      <c r="J3783" s="35">
        <v>0</v>
      </c>
    </row>
    <row r="3784" spans="1:10" ht="26.25" hidden="1" thickBot="1">
      <c r="A3784" s="232"/>
      <c r="B3784" s="235"/>
      <c r="C3784" s="40" t="s">
        <v>1856</v>
      </c>
      <c r="D3784" s="40" t="s">
        <v>220</v>
      </c>
      <c r="E3784" s="190">
        <v>2.2000000000000002</v>
      </c>
      <c r="F3784" s="202">
        <v>20.139999999999997</v>
      </c>
      <c r="G3784" s="61">
        <f t="shared" si="59"/>
        <v>44.308</v>
      </c>
      <c r="H3784" s="62"/>
      <c r="I3784" s="63"/>
      <c r="J3784" s="35">
        <v>0</v>
      </c>
    </row>
    <row r="3785" spans="1:10" ht="26.25" hidden="1" thickBot="1">
      <c r="A3785" s="232"/>
      <c r="B3785" s="235"/>
      <c r="C3785" s="40" t="s">
        <v>172</v>
      </c>
      <c r="D3785" s="40" t="s">
        <v>18</v>
      </c>
      <c r="E3785" s="190">
        <v>0.5</v>
      </c>
      <c r="F3785" s="202">
        <v>22.818999999999999</v>
      </c>
      <c r="G3785" s="61">
        <f t="shared" si="59"/>
        <v>11.4095</v>
      </c>
      <c r="H3785" s="62"/>
      <c r="I3785" s="63"/>
      <c r="J3785" s="35">
        <v>0</v>
      </c>
    </row>
    <row r="3786" spans="1:10" ht="51.75" hidden="1" thickBot="1">
      <c r="A3786" s="232"/>
      <c r="B3786" s="235"/>
      <c r="C3786" s="40" t="s">
        <v>188</v>
      </c>
      <c r="D3786" s="40" t="s">
        <v>174</v>
      </c>
      <c r="E3786" s="190">
        <v>0.23</v>
      </c>
      <c r="F3786" s="198">
        <f>IF(ISNUMBER('Comp.Aux1'!$G$335), 'Comp.Aux1'!$G$335, 0)</f>
        <v>8.4920376500000003</v>
      </c>
      <c r="G3786" s="38">
        <f t="shared" si="59"/>
        <v>1.9531686595000002</v>
      </c>
      <c r="H3786" s="39"/>
      <c r="I3786" s="36"/>
      <c r="J3786" s="35">
        <v>0</v>
      </c>
    </row>
    <row r="3787" spans="1:10" ht="39" hidden="1" thickBot="1">
      <c r="A3787" s="232"/>
      <c r="B3787" s="235"/>
      <c r="C3787" s="40" t="s">
        <v>189</v>
      </c>
      <c r="D3787" s="40" t="s">
        <v>190</v>
      </c>
      <c r="E3787" s="190">
        <v>4.6000000000000005</v>
      </c>
      <c r="F3787" s="210">
        <f>IF(ISNUMBER('Comp.Aux1'!$G$199), 'Comp.Aux1'!$G$199, 0)</f>
        <v>2.9043209999999995</v>
      </c>
      <c r="G3787" s="61">
        <f t="shared" si="59"/>
        <v>13.3598766</v>
      </c>
      <c r="H3787" s="62"/>
      <c r="I3787" s="63"/>
      <c r="J3787" s="35">
        <v>0</v>
      </c>
    </row>
    <row r="3788" spans="1:10" ht="15.75" hidden="1" thickBot="1">
      <c r="A3788" s="232"/>
      <c r="B3788" s="235"/>
      <c r="C3788" s="40"/>
      <c r="D3788" s="40"/>
      <c r="E3788" s="190"/>
      <c r="F3788" s="202" t="s">
        <v>16</v>
      </c>
      <c r="G3788" s="61" t="str">
        <f t="shared" si="59"/>
        <v/>
      </c>
      <c r="H3788" s="62"/>
      <c r="I3788" s="63"/>
      <c r="J3788" s="35">
        <v>0</v>
      </c>
    </row>
    <row r="3789" spans="1:10" ht="15.75" hidden="1" thickBot="1">
      <c r="A3789" s="232"/>
      <c r="B3789" s="235"/>
      <c r="C3789" s="4" t="s">
        <v>1857</v>
      </c>
      <c r="D3789" s="40"/>
      <c r="E3789" s="190"/>
      <c r="F3789" s="202" t="s">
        <v>16</v>
      </c>
      <c r="G3789" s="61" t="str">
        <f t="shared" si="59"/>
        <v/>
      </c>
      <c r="H3789" s="62"/>
      <c r="I3789" s="63"/>
      <c r="J3789" s="35">
        <v>0</v>
      </c>
    </row>
    <row r="3790" spans="1:10" ht="15.75" hidden="1" thickBot="1">
      <c r="A3790" s="233"/>
      <c r="B3790" s="236"/>
      <c r="C3790" s="45"/>
      <c r="D3790" s="45"/>
      <c r="E3790" s="191"/>
      <c r="F3790" s="208" t="s">
        <v>16</v>
      </c>
      <c r="G3790" s="69" t="str">
        <f t="shared" si="59"/>
        <v/>
      </c>
      <c r="H3790" s="70"/>
      <c r="I3790" s="63"/>
      <c r="J3790" s="35">
        <v>0</v>
      </c>
    </row>
    <row r="3791" spans="1:10" ht="15.75" hidden="1" thickBot="1">
      <c r="A3791" s="231" t="s">
        <v>1858</v>
      </c>
      <c r="B3791" s="234" t="s">
        <v>1859</v>
      </c>
      <c r="C3791" s="30"/>
      <c r="D3791" s="31" t="s">
        <v>24</v>
      </c>
      <c r="E3791" s="186"/>
      <c r="F3791" s="197" t="s">
        <v>16</v>
      </c>
      <c r="G3791" s="32" t="str">
        <f t="shared" si="59"/>
        <v/>
      </c>
      <c r="H3791" s="33"/>
      <c r="I3791" s="34"/>
      <c r="J3791" s="35">
        <v>0</v>
      </c>
    </row>
    <row r="3792" spans="1:10" ht="15.75" hidden="1" thickBot="1">
      <c r="A3792" s="232"/>
      <c r="B3792" s="235"/>
      <c r="C3792" s="37"/>
      <c r="D3792" s="37"/>
      <c r="E3792" s="188"/>
      <c r="F3792" s="202" t="s">
        <v>16</v>
      </c>
      <c r="G3792" s="61" t="str">
        <f t="shared" si="59"/>
        <v/>
      </c>
      <c r="H3792" s="62"/>
      <c r="I3792" s="63"/>
      <c r="J3792" s="35">
        <v>0</v>
      </c>
    </row>
    <row r="3793" spans="1:10" ht="15.75" hidden="1" thickBot="1">
      <c r="A3793" s="232"/>
      <c r="B3793" s="235"/>
      <c r="C3793" s="40" t="s">
        <v>32</v>
      </c>
      <c r="D3793" s="40" t="s">
        <v>18</v>
      </c>
      <c r="E3793" s="190">
        <v>0.2</v>
      </c>
      <c r="F3793" s="202">
        <v>29.773</v>
      </c>
      <c r="G3793" s="61">
        <f t="shared" si="59"/>
        <v>5.9546000000000001</v>
      </c>
      <c r="H3793" s="43">
        <f>SUM(G3793:G3798)</f>
        <v>10.760467143153209</v>
      </c>
      <c r="I3793" s="44"/>
      <c r="J3793" s="35">
        <v>0</v>
      </c>
    </row>
    <row r="3794" spans="1:10" ht="15.75" hidden="1" thickBot="1">
      <c r="A3794" s="232"/>
      <c r="B3794" s="235"/>
      <c r="C3794" s="40" t="s">
        <v>33</v>
      </c>
      <c r="D3794" s="40" t="s">
        <v>18</v>
      </c>
      <c r="E3794" s="190">
        <v>0.2</v>
      </c>
      <c r="F3794" s="202">
        <v>22.5625</v>
      </c>
      <c r="G3794" s="61">
        <f t="shared" si="59"/>
        <v>4.5125000000000002</v>
      </c>
      <c r="H3794" s="62"/>
      <c r="I3794" s="63"/>
      <c r="J3794" s="35">
        <v>0</v>
      </c>
    </row>
    <row r="3795" spans="1:10" ht="15.75" hidden="1" thickBot="1">
      <c r="A3795" s="232"/>
      <c r="B3795" s="235"/>
      <c r="C3795" s="40" t="s">
        <v>1749</v>
      </c>
      <c r="D3795" s="40" t="s">
        <v>226</v>
      </c>
      <c r="E3795" s="190">
        <v>3.2000000000000001E-2</v>
      </c>
      <c r="F3795" s="202" t="s">
        <v>16</v>
      </c>
      <c r="G3795" s="61" t="str">
        <f t="shared" si="59"/>
        <v/>
      </c>
      <c r="H3795" s="62"/>
      <c r="I3795" s="63"/>
      <c r="J3795" s="35">
        <v>0</v>
      </c>
    </row>
    <row r="3796" spans="1:10" ht="15.75" hidden="1" thickBot="1">
      <c r="A3796" s="232"/>
      <c r="B3796" s="235"/>
      <c r="C3796" s="40" t="s">
        <v>1750</v>
      </c>
      <c r="D3796" s="40" t="s">
        <v>1751</v>
      </c>
      <c r="E3796" s="190">
        <v>0.2</v>
      </c>
      <c r="F3796" s="202" t="s">
        <v>16</v>
      </c>
      <c r="G3796" s="61" t="str">
        <f t="shared" si="59"/>
        <v/>
      </c>
      <c r="H3796" s="62"/>
      <c r="I3796" s="63"/>
      <c r="J3796" s="35">
        <v>0</v>
      </c>
    </row>
    <row r="3797" spans="1:10" ht="15.75" hidden="1" thickBot="1">
      <c r="A3797" s="232"/>
      <c r="B3797" s="235"/>
      <c r="C3797" s="40" t="s">
        <v>1759</v>
      </c>
      <c r="D3797" s="40" t="s">
        <v>226</v>
      </c>
      <c r="E3797" s="190">
        <v>1</v>
      </c>
      <c r="F3797" s="202" t="s">
        <v>16</v>
      </c>
      <c r="G3797" s="61" t="str">
        <f t="shared" si="59"/>
        <v/>
      </c>
      <c r="H3797" s="62"/>
      <c r="I3797" s="63"/>
      <c r="J3797" s="35">
        <v>0</v>
      </c>
    </row>
    <row r="3798" spans="1:10" ht="39" hidden="1" thickBot="1">
      <c r="A3798" s="232"/>
      <c r="B3798" s="235"/>
      <c r="C3798" s="40" t="s">
        <v>1752</v>
      </c>
      <c r="D3798" s="40" t="s">
        <v>174</v>
      </c>
      <c r="E3798" s="190">
        <v>4.0000000000000002E-4</v>
      </c>
      <c r="F3798" s="210">
        <f>IF(ISNUMBER('Comp.Aux1'!$G$237), 'Comp.Aux1'!$G$237, 0)</f>
        <v>733.41785788302002</v>
      </c>
      <c r="G3798" s="61">
        <f t="shared" si="59"/>
        <v>0.293367143153208</v>
      </c>
      <c r="H3798" s="62"/>
      <c r="I3798" s="63"/>
      <c r="J3798" s="35">
        <v>0</v>
      </c>
    </row>
    <row r="3799" spans="1:10" ht="15.75" hidden="1" thickBot="1">
      <c r="A3799" s="232"/>
      <c r="B3799" s="235"/>
      <c r="C3799" s="40"/>
      <c r="D3799" s="40"/>
      <c r="E3799" s="190"/>
      <c r="F3799" s="202" t="s">
        <v>16</v>
      </c>
      <c r="G3799" s="61" t="str">
        <f t="shared" si="59"/>
        <v/>
      </c>
      <c r="H3799" s="62"/>
      <c r="I3799" s="63"/>
      <c r="J3799" s="35">
        <v>0</v>
      </c>
    </row>
    <row r="3800" spans="1:10" ht="15.75" hidden="1" thickBot="1">
      <c r="A3800" s="232"/>
      <c r="B3800" s="235"/>
      <c r="C3800" s="75" t="s">
        <v>1753</v>
      </c>
      <c r="D3800" s="40"/>
      <c r="E3800" s="190"/>
      <c r="F3800" s="202" t="s">
        <v>16</v>
      </c>
      <c r="G3800" s="61" t="str">
        <f t="shared" si="59"/>
        <v/>
      </c>
      <c r="H3800" s="62"/>
      <c r="I3800" s="63"/>
      <c r="J3800" s="35">
        <v>0</v>
      </c>
    </row>
    <row r="3801" spans="1:10" ht="15.75" hidden="1" thickBot="1">
      <c r="A3801" s="233"/>
      <c r="B3801" s="236"/>
      <c r="C3801" s="45"/>
      <c r="D3801" s="45"/>
      <c r="E3801" s="191"/>
      <c r="F3801" s="208" t="s">
        <v>16</v>
      </c>
      <c r="G3801" s="69" t="str">
        <f t="shared" si="59"/>
        <v/>
      </c>
      <c r="H3801" s="70"/>
      <c r="I3801" s="63"/>
      <c r="J3801" s="35">
        <v>0</v>
      </c>
    </row>
    <row r="3802" spans="1:10" ht="15.75" hidden="1" thickBot="1">
      <c r="A3802" s="231" t="s">
        <v>1860</v>
      </c>
      <c r="B3802" s="234" t="s">
        <v>1861</v>
      </c>
      <c r="C3802" s="30"/>
      <c r="D3802" s="31" t="s">
        <v>1715</v>
      </c>
      <c r="E3802" s="186"/>
      <c r="F3802" s="197" t="s">
        <v>16</v>
      </c>
      <c r="G3802" s="32" t="str">
        <f t="shared" si="59"/>
        <v/>
      </c>
      <c r="H3802" s="33"/>
      <c r="I3802" s="34"/>
      <c r="J3802" s="35">
        <v>0</v>
      </c>
    </row>
    <row r="3803" spans="1:10" ht="15.75" hidden="1" thickBot="1">
      <c r="A3803" s="237"/>
      <c r="B3803" s="235"/>
      <c r="C3803" s="37"/>
      <c r="D3803" s="37"/>
      <c r="E3803" s="188"/>
      <c r="F3803" s="202" t="s">
        <v>16</v>
      </c>
      <c r="G3803" s="61" t="str">
        <f t="shared" si="59"/>
        <v/>
      </c>
      <c r="H3803" s="62"/>
      <c r="I3803" s="63"/>
      <c r="J3803" s="35">
        <v>0</v>
      </c>
    </row>
    <row r="3804" spans="1:10" ht="39" hidden="1" thickBot="1">
      <c r="A3804" s="237"/>
      <c r="B3804" s="235"/>
      <c r="C3804" s="40" t="s">
        <v>1862</v>
      </c>
      <c r="D3804" s="40" t="s">
        <v>1717</v>
      </c>
      <c r="E3804" s="190">
        <v>1</v>
      </c>
      <c r="F3804" s="202">
        <v>1425</v>
      </c>
      <c r="G3804" s="61">
        <f t="shared" si="59"/>
        <v>1425</v>
      </c>
      <c r="H3804" s="43">
        <f>SUM(G3804:G3804)</f>
        <v>1425</v>
      </c>
      <c r="I3804" s="44"/>
      <c r="J3804" s="35">
        <v>0</v>
      </c>
    </row>
    <row r="3805" spans="1:10" ht="15.75" hidden="1" thickBot="1">
      <c r="A3805" s="238"/>
      <c r="B3805" s="236"/>
      <c r="C3805" s="45"/>
      <c r="D3805" s="45"/>
      <c r="E3805" s="191"/>
      <c r="F3805" s="208" t="s">
        <v>16</v>
      </c>
      <c r="G3805" s="69" t="str">
        <f t="shared" si="59"/>
        <v/>
      </c>
      <c r="H3805" s="70"/>
      <c r="I3805" s="63"/>
      <c r="J3805" s="35">
        <v>0</v>
      </c>
    </row>
    <row r="3806" spans="1:10" ht="15.75" hidden="1" thickBot="1">
      <c r="A3806" s="231" t="s">
        <v>1863</v>
      </c>
      <c r="B3806" s="234" t="s">
        <v>1864</v>
      </c>
      <c r="C3806" s="30"/>
      <c r="D3806" s="31" t="s">
        <v>46</v>
      </c>
      <c r="E3806" s="186"/>
      <c r="F3806" s="193" t="s">
        <v>16</v>
      </c>
      <c r="G3806" s="32" t="str">
        <f t="shared" si="59"/>
        <v/>
      </c>
      <c r="H3806" s="33"/>
      <c r="I3806" s="34"/>
      <c r="J3806" s="35">
        <v>0</v>
      </c>
    </row>
    <row r="3807" spans="1:10" ht="15.75" hidden="1" thickBot="1">
      <c r="A3807" s="232"/>
      <c r="B3807" s="235"/>
      <c r="C3807" s="37"/>
      <c r="D3807" s="37"/>
      <c r="E3807" s="188"/>
      <c r="F3807" s="194" t="s">
        <v>16</v>
      </c>
      <c r="G3807" s="36" t="str">
        <f t="shared" si="59"/>
        <v/>
      </c>
      <c r="H3807" s="39"/>
      <c r="I3807" s="36"/>
      <c r="J3807" s="35">
        <v>0</v>
      </c>
    </row>
    <row r="3808" spans="1:10" ht="26.25" hidden="1" thickBot="1">
      <c r="A3808" s="232"/>
      <c r="B3808" s="235"/>
      <c r="C3808" s="40" t="s">
        <v>172</v>
      </c>
      <c r="D3808" s="40" t="s">
        <v>18</v>
      </c>
      <c r="E3808" s="190">
        <v>0.1138</v>
      </c>
      <c r="F3808" s="189">
        <v>22.818999999999999</v>
      </c>
      <c r="G3808" s="36">
        <f t="shared" si="59"/>
        <v>2.5968021999999999</v>
      </c>
      <c r="H3808" s="43">
        <f>SUM(G3808:G3814)</f>
        <v>41.571041021946151</v>
      </c>
      <c r="I3808" s="44"/>
      <c r="J3808" s="35">
        <v>0</v>
      </c>
    </row>
    <row r="3809" spans="1:10" ht="26.25" hidden="1" thickBot="1">
      <c r="A3809" s="232"/>
      <c r="B3809" s="235"/>
      <c r="C3809" s="40" t="s">
        <v>59</v>
      </c>
      <c r="D3809" s="40" t="s">
        <v>18</v>
      </c>
      <c r="E3809" s="190">
        <v>0.4047</v>
      </c>
      <c r="F3809" s="189">
        <v>29.088999999999999</v>
      </c>
      <c r="G3809" s="36">
        <f t="shared" si="59"/>
        <v>11.7723183</v>
      </c>
      <c r="H3809" s="39"/>
      <c r="I3809" s="36"/>
      <c r="J3809" s="35">
        <v>0</v>
      </c>
    </row>
    <row r="3810" spans="1:10" ht="26.25" hidden="1" thickBot="1">
      <c r="A3810" s="232"/>
      <c r="B3810" s="235"/>
      <c r="C3810" s="40" t="s">
        <v>51</v>
      </c>
      <c r="D3810" s="40" t="s">
        <v>52</v>
      </c>
      <c r="E3810" s="190">
        <v>0.28699999999999998</v>
      </c>
      <c r="F3810" s="189">
        <v>25.488499999999998</v>
      </c>
      <c r="G3810" s="36">
        <f t="shared" si="59"/>
        <v>7.3151994999999985</v>
      </c>
      <c r="H3810" s="39"/>
      <c r="I3810" s="36"/>
      <c r="J3810" s="35">
        <v>0</v>
      </c>
    </row>
    <row r="3811" spans="1:10" ht="26.25" hidden="1" thickBot="1">
      <c r="A3811" s="232"/>
      <c r="B3811" s="235"/>
      <c r="C3811" s="40" t="s">
        <v>53</v>
      </c>
      <c r="D3811" s="40" t="s">
        <v>54</v>
      </c>
      <c r="E3811" s="190">
        <v>0.11749999999999999</v>
      </c>
      <c r="F3811" s="189">
        <v>27.454999999999998</v>
      </c>
      <c r="G3811" s="36">
        <f t="shared" si="59"/>
        <v>3.2259624999999996</v>
      </c>
      <c r="H3811" s="39"/>
      <c r="I3811" s="36"/>
      <c r="J3811" s="35">
        <v>0</v>
      </c>
    </row>
    <row r="3812" spans="1:10" ht="26.25" hidden="1" thickBot="1">
      <c r="A3812" s="232"/>
      <c r="B3812" s="235"/>
      <c r="C3812" s="40" t="s">
        <v>172</v>
      </c>
      <c r="D3812" s="40" t="s">
        <v>18</v>
      </c>
      <c r="E3812" s="190">
        <v>5.3800000000000001E-2</v>
      </c>
      <c r="F3812" s="189">
        <v>22.818999999999999</v>
      </c>
      <c r="G3812" s="36">
        <f t="shared" si="59"/>
        <v>1.2276621999999999</v>
      </c>
      <c r="H3812" s="39"/>
      <c r="I3812" s="36"/>
      <c r="J3812" s="35">
        <v>0</v>
      </c>
    </row>
    <row r="3813" spans="1:10" ht="26.25" hidden="1" thickBot="1">
      <c r="A3813" s="232"/>
      <c r="B3813" s="235"/>
      <c r="C3813" s="40" t="s">
        <v>59</v>
      </c>
      <c r="D3813" s="40" t="s">
        <v>18</v>
      </c>
      <c r="E3813" s="190">
        <v>0.23649999999999999</v>
      </c>
      <c r="F3813" s="189">
        <v>29.088999999999999</v>
      </c>
      <c r="G3813" s="36">
        <f t="shared" si="59"/>
        <v>6.8795484999999994</v>
      </c>
      <c r="H3813" s="39"/>
      <c r="I3813" s="36"/>
      <c r="J3813" s="35">
        <v>0</v>
      </c>
    </row>
    <row r="3814" spans="1:10" ht="26.25" hidden="1" thickBot="1">
      <c r="A3814" s="232"/>
      <c r="B3814" s="235"/>
      <c r="C3814" s="40" t="s">
        <v>173</v>
      </c>
      <c r="D3814" s="40" t="s">
        <v>174</v>
      </c>
      <c r="E3814" s="190">
        <v>1.1299999999999999E-2</v>
      </c>
      <c r="F3814" s="198">
        <f>IF(ISNUMBER('Comp.Aux1'!$G$8), 'Comp.Aux1'!$G$8, 0)</f>
        <v>756.95113468549994</v>
      </c>
      <c r="G3814" s="38">
        <f t="shared" si="59"/>
        <v>8.5535478219461485</v>
      </c>
      <c r="H3814" s="39"/>
      <c r="I3814" s="36"/>
      <c r="J3814" s="35">
        <v>0</v>
      </c>
    </row>
    <row r="3815" spans="1:10" ht="15.75" hidden="1" thickBot="1">
      <c r="A3815" s="233"/>
      <c r="B3815" s="236"/>
      <c r="C3815" s="45"/>
      <c r="D3815" s="45"/>
      <c r="E3815" s="191"/>
      <c r="F3815" s="192" t="s">
        <v>16</v>
      </c>
      <c r="G3815" s="46" t="str">
        <f t="shared" si="59"/>
        <v/>
      </c>
      <c r="H3815" s="48"/>
      <c r="I3815" s="36"/>
      <c r="J3815" s="35">
        <v>0</v>
      </c>
    </row>
    <row r="3816" spans="1:10" ht="15.75" hidden="1" thickBot="1">
      <c r="A3816" s="231" t="s">
        <v>1865</v>
      </c>
      <c r="B3816" s="234" t="s">
        <v>1866</v>
      </c>
      <c r="C3816" s="30"/>
      <c r="D3816" s="31" t="s">
        <v>167</v>
      </c>
      <c r="E3816" s="186"/>
      <c r="F3816" s="197" t="s">
        <v>16</v>
      </c>
      <c r="G3816" s="32" t="str">
        <f t="shared" si="59"/>
        <v/>
      </c>
      <c r="H3816" s="33"/>
      <c r="I3816" s="34"/>
      <c r="J3816" s="35">
        <v>0</v>
      </c>
    </row>
    <row r="3817" spans="1:10" ht="15.75" hidden="1" thickBot="1">
      <c r="A3817" s="237"/>
      <c r="B3817" s="235"/>
      <c r="C3817" s="37"/>
      <c r="D3817" s="37"/>
      <c r="E3817" s="188"/>
      <c r="F3817" s="202" t="s">
        <v>16</v>
      </c>
      <c r="G3817" s="61" t="str">
        <f t="shared" si="59"/>
        <v/>
      </c>
      <c r="H3817" s="62"/>
      <c r="I3817" s="63"/>
      <c r="J3817" s="35">
        <v>0</v>
      </c>
    </row>
    <row r="3818" spans="1:10" ht="15.75" hidden="1" thickBot="1">
      <c r="A3818" s="237"/>
      <c r="B3818" s="235"/>
      <c r="C3818" s="40" t="s">
        <v>321</v>
      </c>
      <c r="D3818" s="40" t="s">
        <v>153</v>
      </c>
      <c r="E3818" s="190">
        <v>1</v>
      </c>
      <c r="F3818" s="202">
        <v>3.8474999999999997</v>
      </c>
      <c r="G3818" s="61">
        <f t="shared" si="59"/>
        <v>3.8474999999999997</v>
      </c>
      <c r="H3818" s="43">
        <f>SUM(G3818:G3819)</f>
        <v>14.510307183364839</v>
      </c>
      <c r="I3818" s="44"/>
      <c r="J3818" s="35">
        <v>0</v>
      </c>
    </row>
    <row r="3819" spans="1:10" ht="15.75" hidden="1" thickBot="1">
      <c r="A3819" s="237"/>
      <c r="B3819" s="235"/>
      <c r="C3819" s="40" t="s">
        <v>33</v>
      </c>
      <c r="D3819" s="40" t="s">
        <v>18</v>
      </c>
      <c r="E3819" s="190">
        <v>0.47258979206049145</v>
      </c>
      <c r="F3819" s="202">
        <v>22.5625</v>
      </c>
      <c r="G3819" s="61">
        <f t="shared" si="59"/>
        <v>10.662807183364839</v>
      </c>
      <c r="H3819" s="62"/>
      <c r="I3819" s="63"/>
      <c r="J3819" s="35">
        <v>0</v>
      </c>
    </row>
    <row r="3820" spans="1:10" ht="15.75" hidden="1" thickBot="1">
      <c r="A3820" s="238"/>
      <c r="B3820" s="236"/>
      <c r="C3820" s="45"/>
      <c r="D3820" s="45"/>
      <c r="E3820" s="191"/>
      <c r="F3820" s="208" t="s">
        <v>16</v>
      </c>
      <c r="G3820" s="69" t="str">
        <f t="shared" si="59"/>
        <v/>
      </c>
      <c r="H3820" s="70"/>
      <c r="I3820" s="63"/>
      <c r="J3820" s="35">
        <v>0</v>
      </c>
    </row>
    <row r="3821" spans="1:10" ht="15.75" hidden="1" thickBot="1">
      <c r="A3821" s="231" t="s">
        <v>1867</v>
      </c>
      <c r="B3821" s="234" t="s">
        <v>1868</v>
      </c>
      <c r="C3821" s="30"/>
      <c r="D3821" s="31" t="s">
        <v>38</v>
      </c>
      <c r="E3821" s="186"/>
      <c r="F3821" s="197" t="s">
        <v>16</v>
      </c>
      <c r="G3821" s="32" t="str">
        <f t="shared" si="59"/>
        <v/>
      </c>
      <c r="H3821" s="33"/>
      <c r="I3821" s="34"/>
      <c r="J3821" s="35">
        <v>0</v>
      </c>
    </row>
    <row r="3822" spans="1:10" ht="15.75" hidden="1" thickBot="1">
      <c r="A3822" s="237"/>
      <c r="B3822" s="235"/>
      <c r="C3822" s="37"/>
      <c r="D3822" s="37"/>
      <c r="E3822" s="188"/>
      <c r="F3822" s="202" t="s">
        <v>16</v>
      </c>
      <c r="G3822" s="61" t="str">
        <f t="shared" si="59"/>
        <v/>
      </c>
      <c r="H3822" s="62"/>
      <c r="I3822" s="63"/>
      <c r="J3822" s="35">
        <v>0</v>
      </c>
    </row>
    <row r="3823" spans="1:10" ht="15.75" hidden="1" thickBot="1">
      <c r="A3823" s="237"/>
      <c r="B3823" s="235"/>
      <c r="C3823" s="40" t="s">
        <v>1869</v>
      </c>
      <c r="D3823" s="174" t="s">
        <v>164</v>
      </c>
      <c r="E3823" s="190">
        <v>8.3299999999999999E-2</v>
      </c>
      <c r="F3823" s="202" t="s">
        <v>16</v>
      </c>
      <c r="G3823" s="61" t="str">
        <f t="shared" si="59"/>
        <v/>
      </c>
      <c r="H3823" s="43">
        <f>SUM(G3823:G3825)</f>
        <v>24.632549999999998</v>
      </c>
      <c r="I3823" s="44"/>
      <c r="J3823" s="35">
        <v>0</v>
      </c>
    </row>
    <row r="3824" spans="1:10" ht="15.75" hidden="1" thickBot="1">
      <c r="A3824" s="237"/>
      <c r="B3824" s="235"/>
      <c r="C3824" s="40" t="s">
        <v>231</v>
      </c>
      <c r="D3824" s="40" t="s">
        <v>18</v>
      </c>
      <c r="E3824" s="190">
        <v>0.6</v>
      </c>
      <c r="F3824" s="202">
        <v>29.773</v>
      </c>
      <c r="G3824" s="61">
        <f t="shared" si="59"/>
        <v>17.863799999999998</v>
      </c>
      <c r="H3824" s="62"/>
      <c r="I3824" s="63"/>
      <c r="J3824" s="35">
        <v>0</v>
      </c>
    </row>
    <row r="3825" spans="1:10" ht="15.75" hidden="1" thickBot="1">
      <c r="A3825" s="237"/>
      <c r="B3825" s="235"/>
      <c r="C3825" s="40" t="s">
        <v>33</v>
      </c>
      <c r="D3825" s="40" t="s">
        <v>18</v>
      </c>
      <c r="E3825" s="190">
        <v>0.3</v>
      </c>
      <c r="F3825" s="202">
        <v>22.5625</v>
      </c>
      <c r="G3825" s="61">
        <f t="shared" si="59"/>
        <v>6.7687499999999998</v>
      </c>
      <c r="H3825" s="62"/>
      <c r="I3825" s="63"/>
      <c r="J3825" s="35">
        <v>0</v>
      </c>
    </row>
    <row r="3826" spans="1:10" ht="15.75" hidden="1" thickBot="1">
      <c r="A3826" s="237"/>
      <c r="B3826" s="235"/>
      <c r="C3826" s="40"/>
      <c r="D3826" s="40"/>
      <c r="E3826" s="190"/>
      <c r="F3826" s="202" t="s">
        <v>16</v>
      </c>
      <c r="G3826" s="61" t="str">
        <f t="shared" si="59"/>
        <v/>
      </c>
      <c r="H3826" s="62"/>
      <c r="I3826" s="63"/>
      <c r="J3826" s="35">
        <v>0</v>
      </c>
    </row>
    <row r="3827" spans="1:10" ht="26.25" hidden="1" thickBot="1">
      <c r="A3827" s="237"/>
      <c r="B3827" s="235"/>
      <c r="C3827" s="4" t="s">
        <v>1870</v>
      </c>
      <c r="D3827" s="40"/>
      <c r="E3827" s="190"/>
      <c r="F3827" s="202" t="s">
        <v>16</v>
      </c>
      <c r="G3827" s="61" t="str">
        <f t="shared" si="59"/>
        <v/>
      </c>
      <c r="H3827" s="62"/>
      <c r="I3827" s="63"/>
      <c r="J3827" s="35">
        <v>0</v>
      </c>
    </row>
    <row r="3828" spans="1:10" ht="15.75" hidden="1" thickBot="1">
      <c r="A3828" s="237"/>
      <c r="B3828" s="235"/>
      <c r="C3828" s="4" t="s">
        <v>1871</v>
      </c>
      <c r="D3828" s="40"/>
      <c r="E3828" s="190"/>
      <c r="F3828" s="202" t="s">
        <v>16</v>
      </c>
      <c r="G3828" s="61" t="str">
        <f t="shared" si="59"/>
        <v/>
      </c>
      <c r="H3828" s="62"/>
      <c r="I3828" s="63"/>
      <c r="J3828" s="35">
        <v>0</v>
      </c>
    </row>
    <row r="3829" spans="1:10" ht="15.75" hidden="1" thickBot="1">
      <c r="A3829" s="238"/>
      <c r="B3829" s="236"/>
      <c r="C3829" s="45"/>
      <c r="D3829" s="45"/>
      <c r="E3829" s="191"/>
      <c r="F3829" s="208" t="s">
        <v>16</v>
      </c>
      <c r="G3829" s="69" t="str">
        <f t="shared" si="59"/>
        <v/>
      </c>
      <c r="H3829" s="70"/>
      <c r="I3829" s="63"/>
      <c r="J3829" s="35">
        <v>0</v>
      </c>
    </row>
    <row r="3830" spans="1:10" ht="15.75" hidden="1" thickBot="1">
      <c r="A3830" s="231" t="s">
        <v>1872</v>
      </c>
      <c r="B3830" s="234" t="s">
        <v>1873</v>
      </c>
      <c r="C3830" s="30"/>
      <c r="D3830" s="31" t="s">
        <v>38</v>
      </c>
      <c r="E3830" s="186"/>
      <c r="F3830" s="197" t="s">
        <v>16</v>
      </c>
      <c r="G3830" s="32" t="str">
        <f t="shared" si="59"/>
        <v/>
      </c>
      <c r="H3830" s="33"/>
      <c r="I3830" s="34"/>
      <c r="J3830" s="35">
        <v>0</v>
      </c>
    </row>
    <row r="3831" spans="1:10" ht="15.75" hidden="1" thickBot="1">
      <c r="A3831" s="232"/>
      <c r="B3831" s="235"/>
      <c r="C3831" s="37"/>
      <c r="D3831" s="37"/>
      <c r="E3831" s="188"/>
      <c r="F3831" s="202" t="s">
        <v>16</v>
      </c>
      <c r="G3831" s="61" t="str">
        <f t="shared" si="59"/>
        <v/>
      </c>
      <c r="H3831" s="62"/>
      <c r="I3831" s="63"/>
      <c r="J3831" s="35">
        <v>0</v>
      </c>
    </row>
    <row r="3832" spans="1:10" ht="15.75" hidden="1" thickBot="1">
      <c r="A3832" s="232"/>
      <c r="B3832" s="235"/>
      <c r="C3832" s="40" t="s">
        <v>448</v>
      </c>
      <c r="D3832" s="40" t="s">
        <v>153</v>
      </c>
      <c r="E3832" s="190">
        <v>9.5000000000000001E-2</v>
      </c>
      <c r="F3832" s="202">
        <v>56.809999999999995</v>
      </c>
      <c r="G3832" s="61">
        <f t="shared" si="59"/>
        <v>5.3969499999999995</v>
      </c>
      <c r="H3832" s="43">
        <f>SUM(G3832:G3835)</f>
        <v>117.86649050000001</v>
      </c>
      <c r="I3832" s="44"/>
      <c r="J3832" s="35">
        <v>0</v>
      </c>
    </row>
    <row r="3833" spans="1:10" ht="26.25" hidden="1" thickBot="1">
      <c r="A3833" s="232"/>
      <c r="B3833" s="235"/>
      <c r="C3833" s="40" t="s">
        <v>1874</v>
      </c>
      <c r="D3833" s="40" t="s">
        <v>220</v>
      </c>
      <c r="E3833" s="190">
        <v>1.1100000000000001</v>
      </c>
      <c r="F3833" s="202">
        <v>95.009500000000003</v>
      </c>
      <c r="G3833" s="61">
        <f t="shared" si="59"/>
        <v>105.46054500000001</v>
      </c>
      <c r="H3833" s="62"/>
      <c r="I3833" s="63"/>
      <c r="J3833" s="35">
        <v>0</v>
      </c>
    </row>
    <row r="3834" spans="1:10" ht="15.75" hidden="1" thickBot="1">
      <c r="A3834" s="232"/>
      <c r="B3834" s="235"/>
      <c r="C3834" s="40" t="s">
        <v>32</v>
      </c>
      <c r="D3834" s="40" t="s">
        <v>18</v>
      </c>
      <c r="E3834" s="190">
        <v>0.17100000000000001</v>
      </c>
      <c r="F3834" s="202">
        <v>29.773</v>
      </c>
      <c r="G3834" s="61">
        <f t="shared" si="59"/>
        <v>5.091183</v>
      </c>
      <c r="H3834" s="62"/>
      <c r="I3834" s="63"/>
      <c r="J3834" s="35">
        <v>0</v>
      </c>
    </row>
    <row r="3835" spans="1:10" ht="15.75" hidden="1" thickBot="1">
      <c r="A3835" s="232"/>
      <c r="B3835" s="235"/>
      <c r="C3835" s="40" t="s">
        <v>33</v>
      </c>
      <c r="D3835" s="40" t="s">
        <v>18</v>
      </c>
      <c r="E3835" s="190">
        <v>8.5000000000000006E-2</v>
      </c>
      <c r="F3835" s="202">
        <v>22.5625</v>
      </c>
      <c r="G3835" s="61">
        <f t="shared" si="59"/>
        <v>1.9178125000000001</v>
      </c>
      <c r="H3835" s="62"/>
      <c r="I3835" s="63"/>
      <c r="J3835" s="35">
        <v>0</v>
      </c>
    </row>
    <row r="3836" spans="1:10" ht="15.75" hidden="1" thickBot="1">
      <c r="A3836" s="233"/>
      <c r="B3836" s="236"/>
      <c r="C3836" s="45"/>
      <c r="D3836" s="45"/>
      <c r="E3836" s="191"/>
      <c r="F3836" s="208" t="s">
        <v>16</v>
      </c>
      <c r="G3836" s="69" t="str">
        <f t="shared" si="59"/>
        <v/>
      </c>
      <c r="H3836" s="70"/>
      <c r="I3836" s="63"/>
      <c r="J3836" s="35">
        <v>0</v>
      </c>
    </row>
    <row r="3837" spans="1:10" ht="15.75" hidden="1" thickBot="1">
      <c r="A3837" s="231" t="s">
        <v>1875</v>
      </c>
      <c r="B3837" s="234" t="s">
        <v>1876</v>
      </c>
      <c r="C3837" s="30"/>
      <c r="D3837" s="31" t="s">
        <v>1715</v>
      </c>
      <c r="E3837" s="186"/>
      <c r="F3837" s="197" t="s">
        <v>16</v>
      </c>
      <c r="G3837" s="32" t="str">
        <f t="shared" si="59"/>
        <v/>
      </c>
      <c r="H3837" s="33"/>
      <c r="I3837" s="34"/>
      <c r="J3837" s="35">
        <v>0</v>
      </c>
    </row>
    <row r="3838" spans="1:10" ht="15.75" hidden="1" thickBot="1">
      <c r="A3838" s="237"/>
      <c r="B3838" s="235"/>
      <c r="C3838" s="37"/>
      <c r="D3838" s="37"/>
      <c r="E3838" s="188"/>
      <c r="F3838" s="202" t="s">
        <v>16</v>
      </c>
      <c r="G3838" s="61" t="str">
        <f t="shared" si="59"/>
        <v/>
      </c>
      <c r="H3838" s="62"/>
      <c r="I3838" s="63"/>
      <c r="J3838" s="35">
        <v>0</v>
      </c>
    </row>
    <row r="3839" spans="1:10" ht="39" hidden="1" thickBot="1">
      <c r="A3839" s="237"/>
      <c r="B3839" s="235"/>
      <c r="C3839" s="40" t="s">
        <v>1877</v>
      </c>
      <c r="D3839" s="40" t="s">
        <v>1717</v>
      </c>
      <c r="E3839" s="190">
        <v>1</v>
      </c>
      <c r="F3839" s="202">
        <v>1781.25</v>
      </c>
      <c r="G3839" s="61">
        <f t="shared" si="59"/>
        <v>1781.25</v>
      </c>
      <c r="H3839" s="43">
        <f>SUM(G3839:G3839)</f>
        <v>1781.25</v>
      </c>
      <c r="I3839" s="44"/>
      <c r="J3839" s="35">
        <v>0</v>
      </c>
    </row>
    <row r="3840" spans="1:10" ht="15.75" hidden="1" thickBot="1">
      <c r="A3840" s="238"/>
      <c r="B3840" s="236"/>
      <c r="C3840" s="45"/>
      <c r="D3840" s="45"/>
      <c r="E3840" s="191"/>
      <c r="F3840" s="208" t="s">
        <v>16</v>
      </c>
      <c r="G3840" s="69" t="str">
        <f t="shared" si="59"/>
        <v/>
      </c>
      <c r="H3840" s="70"/>
      <c r="I3840" s="63"/>
      <c r="J3840" s="35">
        <v>0</v>
      </c>
    </row>
    <row r="3841" spans="1:10" ht="15.75" hidden="1" thickBot="1">
      <c r="A3841" s="231" t="s">
        <v>1878</v>
      </c>
      <c r="B3841" s="234" t="s">
        <v>1879</v>
      </c>
      <c r="C3841" s="30"/>
      <c r="D3841" s="31" t="s">
        <v>1715</v>
      </c>
      <c r="E3841" s="186"/>
      <c r="F3841" s="197" t="s">
        <v>16</v>
      </c>
      <c r="G3841" s="32" t="str">
        <f t="shared" si="59"/>
        <v/>
      </c>
      <c r="H3841" s="33"/>
      <c r="I3841" s="34"/>
      <c r="J3841" s="35">
        <v>0</v>
      </c>
    </row>
    <row r="3842" spans="1:10" ht="15.75" hidden="1" thickBot="1">
      <c r="A3842" s="237"/>
      <c r="B3842" s="235"/>
      <c r="C3842" s="37"/>
      <c r="D3842" s="37"/>
      <c r="E3842" s="188"/>
      <c r="F3842" s="202" t="s">
        <v>16</v>
      </c>
      <c r="G3842" s="61" t="str">
        <f t="shared" si="59"/>
        <v/>
      </c>
      <c r="H3842" s="62"/>
      <c r="I3842" s="63"/>
      <c r="J3842" s="35">
        <v>0</v>
      </c>
    </row>
    <row r="3843" spans="1:10" ht="39" hidden="1" thickBot="1">
      <c r="A3843" s="237"/>
      <c r="B3843" s="235"/>
      <c r="C3843" s="40" t="s">
        <v>1880</v>
      </c>
      <c r="D3843" s="40" t="s">
        <v>1717</v>
      </c>
      <c r="E3843" s="190">
        <v>1</v>
      </c>
      <c r="F3843" s="202">
        <v>1113.2764999999999</v>
      </c>
      <c r="G3843" s="61">
        <f t="shared" si="59"/>
        <v>1113.2764999999999</v>
      </c>
      <c r="H3843" s="43">
        <f>SUM(G3843:G3843)</f>
        <v>1113.2764999999999</v>
      </c>
      <c r="I3843" s="44"/>
      <c r="J3843" s="35">
        <v>0</v>
      </c>
    </row>
    <row r="3844" spans="1:10" ht="15.75" hidden="1" thickBot="1">
      <c r="A3844" s="238"/>
      <c r="B3844" s="236"/>
      <c r="C3844" s="45"/>
      <c r="D3844" s="45"/>
      <c r="E3844" s="191"/>
      <c r="F3844" s="208" t="s">
        <v>16</v>
      </c>
      <c r="G3844" s="69" t="str">
        <f t="shared" si="59"/>
        <v/>
      </c>
      <c r="H3844" s="70"/>
      <c r="I3844" s="63"/>
      <c r="J3844" s="35">
        <v>0</v>
      </c>
    </row>
    <row r="3845" spans="1:10" ht="15.75" hidden="1" thickBot="1">
      <c r="A3845" s="231" t="s">
        <v>1881</v>
      </c>
      <c r="B3845" s="234" t="s">
        <v>1882</v>
      </c>
      <c r="C3845" s="30"/>
      <c r="D3845" s="31" t="s">
        <v>38</v>
      </c>
      <c r="E3845" s="186"/>
      <c r="F3845" s="197" t="s">
        <v>16</v>
      </c>
      <c r="G3845" s="32" t="str">
        <f t="shared" si="59"/>
        <v/>
      </c>
      <c r="H3845" s="33"/>
      <c r="I3845" s="34"/>
      <c r="J3845" s="35">
        <v>0</v>
      </c>
    </row>
    <row r="3846" spans="1:10" ht="15.75" hidden="1" thickBot="1">
      <c r="A3846" s="232"/>
      <c r="B3846" s="235"/>
      <c r="C3846" s="37"/>
      <c r="D3846" s="37"/>
      <c r="E3846" s="188"/>
      <c r="F3846" s="202" t="s">
        <v>16</v>
      </c>
      <c r="G3846" s="61" t="str">
        <f t="shared" ref="G3846:G3909" si="60">IF(ISNUMBER(F3846),E3846*F3846,"")</f>
        <v/>
      </c>
      <c r="H3846" s="62"/>
      <c r="I3846" s="63"/>
      <c r="J3846" s="35">
        <v>0</v>
      </c>
    </row>
    <row r="3847" spans="1:10" ht="39" hidden="1" thickBot="1">
      <c r="A3847" s="232"/>
      <c r="B3847" s="235"/>
      <c r="C3847" s="40" t="s">
        <v>1883</v>
      </c>
      <c r="D3847" s="40" t="s">
        <v>220</v>
      </c>
      <c r="E3847" s="190">
        <v>1</v>
      </c>
      <c r="F3847" s="202">
        <v>380</v>
      </c>
      <c r="G3847" s="61">
        <f t="shared" si="60"/>
        <v>380</v>
      </c>
      <c r="H3847" s="43">
        <f>SUM(G3847:G3848)</f>
        <v>380</v>
      </c>
      <c r="I3847" s="44"/>
      <c r="J3847" s="35">
        <v>0</v>
      </c>
    </row>
    <row r="3848" spans="1:10" ht="15.75" hidden="1" thickBot="1">
      <c r="A3848" s="233"/>
      <c r="B3848" s="236"/>
      <c r="C3848" s="45"/>
      <c r="D3848" s="45"/>
      <c r="E3848" s="191"/>
      <c r="F3848" s="208" t="s">
        <v>16</v>
      </c>
      <c r="G3848" s="69" t="str">
        <f t="shared" si="60"/>
        <v/>
      </c>
      <c r="H3848" s="70"/>
      <c r="I3848" s="63"/>
      <c r="J3848" s="35">
        <v>0</v>
      </c>
    </row>
    <row r="3849" spans="1:10" ht="15.75" hidden="1" thickBot="1">
      <c r="A3849" s="231" t="s">
        <v>1884</v>
      </c>
      <c r="B3849" s="234" t="s">
        <v>1885</v>
      </c>
      <c r="C3849" s="30"/>
      <c r="D3849" s="31" t="s">
        <v>1343</v>
      </c>
      <c r="E3849" s="186"/>
      <c r="F3849" s="197" t="s">
        <v>16</v>
      </c>
      <c r="G3849" s="32" t="str">
        <f t="shared" si="60"/>
        <v/>
      </c>
      <c r="H3849" s="33"/>
      <c r="I3849" s="34"/>
      <c r="J3849" s="35">
        <v>0</v>
      </c>
    </row>
    <row r="3850" spans="1:10" ht="15.75" hidden="1" thickBot="1">
      <c r="A3850" s="232"/>
      <c r="B3850" s="235"/>
      <c r="C3850" s="37"/>
      <c r="D3850" s="37"/>
      <c r="E3850" s="188"/>
      <c r="F3850" s="202" t="s">
        <v>16</v>
      </c>
      <c r="G3850" s="61" t="str">
        <f t="shared" si="60"/>
        <v/>
      </c>
      <c r="H3850" s="62"/>
      <c r="I3850" s="63"/>
      <c r="J3850" s="35">
        <v>0</v>
      </c>
    </row>
    <row r="3851" spans="1:10" ht="15.75" hidden="1" thickBot="1">
      <c r="A3851" s="232"/>
      <c r="B3851" s="235"/>
      <c r="C3851" s="40" t="s">
        <v>1886</v>
      </c>
      <c r="D3851" s="40" t="s">
        <v>1717</v>
      </c>
      <c r="E3851" s="190">
        <v>0.58760000000000001</v>
      </c>
      <c r="F3851" s="202">
        <v>3387.7094999999999</v>
      </c>
      <c r="G3851" s="61">
        <f t="shared" si="60"/>
        <v>1990.6181022000001</v>
      </c>
      <c r="H3851" s="43">
        <f>SUM(G3851:G3854)</f>
        <v>1990.6181022000001</v>
      </c>
      <c r="I3851" s="44"/>
      <c r="J3851" s="35">
        <v>0</v>
      </c>
    </row>
    <row r="3852" spans="1:10" ht="15.75" hidden="1" thickBot="1">
      <c r="A3852" s="232"/>
      <c r="B3852" s="235"/>
      <c r="C3852" s="40"/>
      <c r="D3852" s="40"/>
      <c r="E3852" s="190"/>
      <c r="F3852" s="202" t="s">
        <v>16</v>
      </c>
      <c r="G3852" s="61" t="str">
        <f t="shared" si="60"/>
        <v/>
      </c>
      <c r="H3852" s="62"/>
      <c r="I3852" s="63"/>
      <c r="J3852" s="35">
        <v>0</v>
      </c>
    </row>
    <row r="3853" spans="1:10" ht="26.25" hidden="1" thickBot="1">
      <c r="A3853" s="232"/>
      <c r="B3853" s="235"/>
      <c r="C3853" s="4" t="s">
        <v>1344</v>
      </c>
      <c r="D3853" s="40"/>
      <c r="E3853" s="190"/>
      <c r="F3853" s="202" t="s">
        <v>16</v>
      </c>
      <c r="G3853" s="61" t="str">
        <f t="shared" si="60"/>
        <v/>
      </c>
      <c r="H3853" s="62"/>
      <c r="I3853" s="63"/>
      <c r="J3853" s="35">
        <v>0</v>
      </c>
    </row>
    <row r="3854" spans="1:10" ht="15.75" hidden="1" thickBot="1">
      <c r="A3854" s="233"/>
      <c r="B3854" s="236"/>
      <c r="C3854" s="45"/>
      <c r="D3854" s="45"/>
      <c r="E3854" s="191"/>
      <c r="F3854" s="208" t="s">
        <v>16</v>
      </c>
      <c r="G3854" s="69" t="str">
        <f t="shared" si="60"/>
        <v/>
      </c>
      <c r="H3854" s="70"/>
      <c r="I3854" s="63"/>
      <c r="J3854" s="35">
        <v>0</v>
      </c>
    </row>
    <row r="3855" spans="1:10" ht="15.75" hidden="1" thickBot="1">
      <c r="A3855" s="231" t="s">
        <v>1887</v>
      </c>
      <c r="B3855" s="234" t="s">
        <v>1888</v>
      </c>
      <c r="C3855" s="30"/>
      <c r="D3855" s="31" t="s">
        <v>1343</v>
      </c>
      <c r="E3855" s="186"/>
      <c r="F3855" s="197" t="s">
        <v>16</v>
      </c>
      <c r="G3855" s="32" t="str">
        <f t="shared" si="60"/>
        <v/>
      </c>
      <c r="H3855" s="33"/>
      <c r="I3855" s="34"/>
      <c r="J3855" s="35">
        <v>0</v>
      </c>
    </row>
    <row r="3856" spans="1:10" ht="15.75" hidden="1" thickBot="1">
      <c r="A3856" s="232"/>
      <c r="B3856" s="235"/>
      <c r="C3856" s="37"/>
      <c r="D3856" s="37"/>
      <c r="E3856" s="188"/>
      <c r="F3856" s="202" t="s">
        <v>16</v>
      </c>
      <c r="G3856" s="61" t="str">
        <f t="shared" si="60"/>
        <v/>
      </c>
      <c r="H3856" s="62"/>
      <c r="I3856" s="63"/>
      <c r="J3856" s="35">
        <v>0</v>
      </c>
    </row>
    <row r="3857" spans="1:10" ht="15.75" hidden="1" thickBot="1">
      <c r="A3857" s="232"/>
      <c r="B3857" s="235"/>
      <c r="C3857" s="40" t="s">
        <v>1886</v>
      </c>
      <c r="D3857" s="40" t="s">
        <v>1717</v>
      </c>
      <c r="E3857" s="190">
        <v>0.58760000000000001</v>
      </c>
      <c r="F3857" s="202">
        <v>3387.7094999999999</v>
      </c>
      <c r="G3857" s="61">
        <f t="shared" si="60"/>
        <v>1990.6181022000001</v>
      </c>
      <c r="H3857" s="43">
        <f>SUM(G3857:G3860)</f>
        <v>1990.6181022000001</v>
      </c>
      <c r="I3857" s="44"/>
      <c r="J3857" s="35">
        <v>0</v>
      </c>
    </row>
    <row r="3858" spans="1:10" ht="15.75" hidden="1" thickBot="1">
      <c r="A3858" s="232"/>
      <c r="B3858" s="235"/>
      <c r="C3858" s="40"/>
      <c r="D3858" s="40"/>
      <c r="E3858" s="190"/>
      <c r="F3858" s="202" t="s">
        <v>16</v>
      </c>
      <c r="G3858" s="61" t="str">
        <f t="shared" si="60"/>
        <v/>
      </c>
      <c r="H3858" s="62"/>
      <c r="I3858" s="63"/>
      <c r="J3858" s="35">
        <v>0</v>
      </c>
    </row>
    <row r="3859" spans="1:10" ht="26.25" hidden="1" thickBot="1">
      <c r="A3859" s="232"/>
      <c r="B3859" s="235"/>
      <c r="C3859" s="4" t="s">
        <v>1344</v>
      </c>
      <c r="D3859" s="40"/>
      <c r="E3859" s="190"/>
      <c r="F3859" s="202" t="s">
        <v>16</v>
      </c>
      <c r="G3859" s="61" t="str">
        <f t="shared" si="60"/>
        <v/>
      </c>
      <c r="H3859" s="62"/>
      <c r="I3859" s="63"/>
      <c r="J3859" s="35">
        <v>0</v>
      </c>
    </row>
    <row r="3860" spans="1:10" ht="15.75" hidden="1" thickBot="1">
      <c r="A3860" s="233"/>
      <c r="B3860" s="236"/>
      <c r="C3860" s="45"/>
      <c r="D3860" s="45"/>
      <c r="E3860" s="191"/>
      <c r="F3860" s="208" t="s">
        <v>16</v>
      </c>
      <c r="G3860" s="69" t="str">
        <f t="shared" si="60"/>
        <v/>
      </c>
      <c r="H3860" s="70"/>
      <c r="I3860" s="63"/>
      <c r="J3860" s="35">
        <v>0</v>
      </c>
    </row>
    <row r="3861" spans="1:10" ht="15.75" hidden="1" thickBot="1">
      <c r="A3861" s="231" t="s">
        <v>1889</v>
      </c>
      <c r="B3861" s="234" t="s">
        <v>1890</v>
      </c>
      <c r="C3861" s="30"/>
      <c r="D3861" s="31" t="s">
        <v>1343</v>
      </c>
      <c r="E3861" s="186"/>
      <c r="F3861" s="197" t="s">
        <v>16</v>
      </c>
      <c r="G3861" s="32" t="str">
        <f t="shared" si="60"/>
        <v/>
      </c>
      <c r="H3861" s="33"/>
      <c r="I3861" s="34"/>
      <c r="J3861" s="35">
        <v>0</v>
      </c>
    </row>
    <row r="3862" spans="1:10" ht="15.75" hidden="1" thickBot="1">
      <c r="A3862" s="232"/>
      <c r="B3862" s="235"/>
      <c r="C3862" s="37"/>
      <c r="D3862" s="37"/>
      <c r="E3862" s="188"/>
      <c r="F3862" s="202" t="s">
        <v>16</v>
      </c>
      <c r="G3862" s="61" t="str">
        <f t="shared" si="60"/>
        <v/>
      </c>
      <c r="H3862" s="62"/>
      <c r="I3862" s="63"/>
      <c r="J3862" s="35">
        <v>0</v>
      </c>
    </row>
    <row r="3863" spans="1:10" ht="15.75" hidden="1" thickBot="1">
      <c r="A3863" s="232"/>
      <c r="B3863" s="235"/>
      <c r="C3863" s="40" t="s">
        <v>1886</v>
      </c>
      <c r="D3863" s="40" t="s">
        <v>1717</v>
      </c>
      <c r="E3863" s="190">
        <v>0.58760000000000001</v>
      </c>
      <c r="F3863" s="202">
        <v>3387.7094999999999</v>
      </c>
      <c r="G3863" s="61">
        <f t="shared" si="60"/>
        <v>1990.6181022000001</v>
      </c>
      <c r="H3863" s="43">
        <f>SUM(G3863:G3866)</f>
        <v>1990.6181022000001</v>
      </c>
      <c r="I3863" s="44"/>
      <c r="J3863" s="35">
        <v>0</v>
      </c>
    </row>
    <row r="3864" spans="1:10" ht="15.75" hidden="1" thickBot="1">
      <c r="A3864" s="232"/>
      <c r="B3864" s="235"/>
      <c r="C3864" s="40"/>
      <c r="D3864" s="40"/>
      <c r="E3864" s="190"/>
      <c r="F3864" s="202" t="s">
        <v>16</v>
      </c>
      <c r="G3864" s="61" t="str">
        <f t="shared" si="60"/>
        <v/>
      </c>
      <c r="H3864" s="62"/>
      <c r="I3864" s="63"/>
      <c r="J3864" s="35">
        <v>0</v>
      </c>
    </row>
    <row r="3865" spans="1:10" ht="26.25" hidden="1" thickBot="1">
      <c r="A3865" s="232"/>
      <c r="B3865" s="235"/>
      <c r="C3865" s="4" t="s">
        <v>1344</v>
      </c>
      <c r="D3865" s="40"/>
      <c r="E3865" s="190"/>
      <c r="F3865" s="202" t="s">
        <v>16</v>
      </c>
      <c r="G3865" s="61" t="str">
        <f t="shared" si="60"/>
        <v/>
      </c>
      <c r="H3865" s="62"/>
      <c r="I3865" s="63"/>
      <c r="J3865" s="35">
        <v>0</v>
      </c>
    </row>
    <row r="3866" spans="1:10" ht="15.75" hidden="1" thickBot="1">
      <c r="A3866" s="233"/>
      <c r="B3866" s="236"/>
      <c r="C3866" s="45"/>
      <c r="D3866" s="45"/>
      <c r="E3866" s="191"/>
      <c r="F3866" s="208" t="s">
        <v>16</v>
      </c>
      <c r="G3866" s="69" t="str">
        <f t="shared" si="60"/>
        <v/>
      </c>
      <c r="H3866" s="70"/>
      <c r="I3866" s="63"/>
      <c r="J3866" s="35">
        <v>0</v>
      </c>
    </row>
    <row r="3867" spans="1:10" ht="15.75" hidden="1" thickBot="1">
      <c r="A3867" s="231" t="s">
        <v>1891</v>
      </c>
      <c r="B3867" s="234" t="s">
        <v>1892</v>
      </c>
      <c r="C3867" s="30"/>
      <c r="D3867" s="31" t="s">
        <v>1343</v>
      </c>
      <c r="E3867" s="186"/>
      <c r="F3867" s="197" t="s">
        <v>16</v>
      </c>
      <c r="G3867" s="32" t="str">
        <f t="shared" si="60"/>
        <v/>
      </c>
      <c r="H3867" s="33"/>
      <c r="I3867" s="34"/>
      <c r="J3867" s="35">
        <v>0</v>
      </c>
    </row>
    <row r="3868" spans="1:10" ht="15.75" hidden="1" thickBot="1">
      <c r="A3868" s="232"/>
      <c r="B3868" s="235"/>
      <c r="C3868" s="37"/>
      <c r="D3868" s="37"/>
      <c r="E3868" s="188"/>
      <c r="F3868" s="202" t="s">
        <v>16</v>
      </c>
      <c r="G3868" s="61" t="str">
        <f t="shared" si="60"/>
        <v/>
      </c>
      <c r="H3868" s="62"/>
      <c r="I3868" s="63"/>
      <c r="J3868" s="35">
        <v>0</v>
      </c>
    </row>
    <row r="3869" spans="1:10" ht="15.75" hidden="1" thickBot="1">
      <c r="A3869" s="232"/>
      <c r="B3869" s="235"/>
      <c r="C3869" s="40" t="s">
        <v>1886</v>
      </c>
      <c r="D3869" s="40" t="s">
        <v>1717</v>
      </c>
      <c r="E3869" s="190">
        <v>0.58760000000000001</v>
      </c>
      <c r="F3869" s="202">
        <v>3387.7094999999999</v>
      </c>
      <c r="G3869" s="61">
        <f t="shared" si="60"/>
        <v>1990.6181022000001</v>
      </c>
      <c r="H3869" s="43">
        <f>SUM(G3869:G3872)</f>
        <v>1990.6181022000001</v>
      </c>
      <c r="I3869" s="44"/>
      <c r="J3869" s="35">
        <v>0</v>
      </c>
    </row>
    <row r="3870" spans="1:10" ht="15.75" hidden="1" thickBot="1">
      <c r="A3870" s="232"/>
      <c r="B3870" s="235"/>
      <c r="C3870" s="40"/>
      <c r="D3870" s="40"/>
      <c r="E3870" s="190"/>
      <c r="F3870" s="202" t="s">
        <v>16</v>
      </c>
      <c r="G3870" s="61" t="str">
        <f t="shared" si="60"/>
        <v/>
      </c>
      <c r="H3870" s="62"/>
      <c r="I3870" s="63"/>
      <c r="J3870" s="35">
        <v>0</v>
      </c>
    </row>
    <row r="3871" spans="1:10" ht="26.25" hidden="1" thickBot="1">
      <c r="A3871" s="232"/>
      <c r="B3871" s="235"/>
      <c r="C3871" s="4" t="s">
        <v>1344</v>
      </c>
      <c r="D3871" s="40"/>
      <c r="E3871" s="190"/>
      <c r="F3871" s="202" t="s">
        <v>16</v>
      </c>
      <c r="G3871" s="61" t="str">
        <f t="shared" si="60"/>
        <v/>
      </c>
      <c r="H3871" s="62"/>
      <c r="I3871" s="63"/>
      <c r="J3871" s="35">
        <v>0</v>
      </c>
    </row>
    <row r="3872" spans="1:10" ht="15.75" hidden="1" thickBot="1">
      <c r="A3872" s="233"/>
      <c r="B3872" s="236"/>
      <c r="C3872" s="45"/>
      <c r="D3872" s="45"/>
      <c r="E3872" s="191"/>
      <c r="F3872" s="208" t="s">
        <v>16</v>
      </c>
      <c r="G3872" s="69" t="str">
        <f t="shared" si="60"/>
        <v/>
      </c>
      <c r="H3872" s="70"/>
      <c r="I3872" s="63"/>
      <c r="J3872" s="35">
        <v>0</v>
      </c>
    </row>
    <row r="3873" spans="1:10" ht="15.75" hidden="1" thickBot="1">
      <c r="A3873" s="231" t="s">
        <v>1893</v>
      </c>
      <c r="B3873" s="234" t="s">
        <v>1894</v>
      </c>
      <c r="C3873" s="30"/>
      <c r="D3873" s="31" t="s">
        <v>1343</v>
      </c>
      <c r="E3873" s="186"/>
      <c r="F3873" s="197" t="s">
        <v>16</v>
      </c>
      <c r="G3873" s="32" t="str">
        <f t="shared" si="60"/>
        <v/>
      </c>
      <c r="H3873" s="33"/>
      <c r="I3873" s="34"/>
      <c r="J3873" s="35">
        <v>0</v>
      </c>
    </row>
    <row r="3874" spans="1:10" ht="15.75" hidden="1" thickBot="1">
      <c r="A3874" s="232"/>
      <c r="B3874" s="235"/>
      <c r="C3874" s="37"/>
      <c r="D3874" s="37"/>
      <c r="E3874" s="188"/>
      <c r="F3874" s="202" t="s">
        <v>16</v>
      </c>
      <c r="G3874" s="61" t="str">
        <f t="shared" si="60"/>
        <v/>
      </c>
      <c r="H3874" s="62"/>
      <c r="I3874" s="63"/>
      <c r="J3874" s="35">
        <v>0</v>
      </c>
    </row>
    <row r="3875" spans="1:10" ht="15.75" hidden="1" thickBot="1">
      <c r="A3875" s="232"/>
      <c r="B3875" s="235"/>
      <c r="C3875" s="40" t="s">
        <v>1886</v>
      </c>
      <c r="D3875" s="40" t="s">
        <v>1717</v>
      </c>
      <c r="E3875" s="190">
        <v>0.58760000000000001</v>
      </c>
      <c r="F3875" s="202">
        <v>3387.7094999999999</v>
      </c>
      <c r="G3875" s="61">
        <f t="shared" si="60"/>
        <v>1990.6181022000001</v>
      </c>
      <c r="H3875" s="43">
        <f>SUM(G3875:G3878)</f>
        <v>1990.6181022000001</v>
      </c>
      <c r="I3875" s="44"/>
      <c r="J3875" s="35">
        <v>0</v>
      </c>
    </row>
    <row r="3876" spans="1:10" ht="15.75" hidden="1" thickBot="1">
      <c r="A3876" s="232"/>
      <c r="B3876" s="235"/>
      <c r="C3876" s="40"/>
      <c r="D3876" s="40"/>
      <c r="E3876" s="190"/>
      <c r="F3876" s="202" t="s">
        <v>16</v>
      </c>
      <c r="G3876" s="61" t="str">
        <f t="shared" si="60"/>
        <v/>
      </c>
      <c r="H3876" s="62"/>
      <c r="I3876" s="63"/>
      <c r="J3876" s="35">
        <v>0</v>
      </c>
    </row>
    <row r="3877" spans="1:10" ht="26.25" hidden="1" thickBot="1">
      <c r="A3877" s="232"/>
      <c r="B3877" s="235"/>
      <c r="C3877" s="4" t="s">
        <v>1344</v>
      </c>
      <c r="D3877" s="40"/>
      <c r="E3877" s="190"/>
      <c r="F3877" s="202" t="s">
        <v>16</v>
      </c>
      <c r="G3877" s="61" t="str">
        <f t="shared" si="60"/>
        <v/>
      </c>
      <c r="H3877" s="62"/>
      <c r="I3877" s="63"/>
      <c r="J3877" s="35">
        <v>0</v>
      </c>
    </row>
    <row r="3878" spans="1:10" ht="15.75" hidden="1" thickBot="1">
      <c r="A3878" s="233"/>
      <c r="B3878" s="236"/>
      <c r="C3878" s="45"/>
      <c r="D3878" s="45"/>
      <c r="E3878" s="191"/>
      <c r="F3878" s="208" t="s">
        <v>16</v>
      </c>
      <c r="G3878" s="69" t="str">
        <f t="shared" si="60"/>
        <v/>
      </c>
      <c r="H3878" s="70"/>
      <c r="I3878" s="63"/>
      <c r="J3878" s="35">
        <v>0</v>
      </c>
    </row>
    <row r="3879" spans="1:10" ht="15.75" hidden="1" thickBot="1">
      <c r="A3879" s="231" t="s">
        <v>1895</v>
      </c>
      <c r="B3879" s="234" t="s">
        <v>1896</v>
      </c>
      <c r="C3879" s="30"/>
      <c r="D3879" s="31" t="s">
        <v>1343</v>
      </c>
      <c r="E3879" s="186"/>
      <c r="F3879" s="197" t="s">
        <v>16</v>
      </c>
      <c r="G3879" s="32" t="str">
        <f t="shared" si="60"/>
        <v/>
      </c>
      <c r="H3879" s="33"/>
      <c r="I3879" s="34"/>
      <c r="J3879" s="35">
        <v>0</v>
      </c>
    </row>
    <row r="3880" spans="1:10" ht="15.75" hidden="1" thickBot="1">
      <c r="A3880" s="232"/>
      <c r="B3880" s="235"/>
      <c r="C3880" s="37"/>
      <c r="D3880" s="37"/>
      <c r="E3880" s="188"/>
      <c r="F3880" s="202" t="s">
        <v>16</v>
      </c>
      <c r="G3880" s="61" t="str">
        <f t="shared" si="60"/>
        <v/>
      </c>
      <c r="H3880" s="62"/>
      <c r="I3880" s="63"/>
      <c r="J3880" s="35">
        <v>0</v>
      </c>
    </row>
    <row r="3881" spans="1:10" ht="15.75" hidden="1" thickBot="1">
      <c r="A3881" s="232"/>
      <c r="B3881" s="235"/>
      <c r="C3881" s="40" t="s">
        <v>1886</v>
      </c>
      <c r="D3881" s="40" t="s">
        <v>1717</v>
      </c>
      <c r="E3881" s="190">
        <v>0.58760000000000001</v>
      </c>
      <c r="F3881" s="202">
        <v>3387.7094999999999</v>
      </c>
      <c r="G3881" s="61">
        <f t="shared" si="60"/>
        <v>1990.6181022000001</v>
      </c>
      <c r="H3881" s="43">
        <f>SUM(G3881:G3884)</f>
        <v>1990.6181022000001</v>
      </c>
      <c r="I3881" s="44"/>
      <c r="J3881" s="35">
        <v>0</v>
      </c>
    </row>
    <row r="3882" spans="1:10" ht="15.75" hidden="1" thickBot="1">
      <c r="A3882" s="232"/>
      <c r="B3882" s="235"/>
      <c r="C3882" s="40"/>
      <c r="D3882" s="40"/>
      <c r="E3882" s="190"/>
      <c r="F3882" s="202" t="s">
        <v>16</v>
      </c>
      <c r="G3882" s="61" t="str">
        <f t="shared" si="60"/>
        <v/>
      </c>
      <c r="H3882" s="62"/>
      <c r="I3882" s="63"/>
      <c r="J3882" s="35">
        <v>0</v>
      </c>
    </row>
    <row r="3883" spans="1:10" ht="26.25" hidden="1" thickBot="1">
      <c r="A3883" s="232"/>
      <c r="B3883" s="235"/>
      <c r="C3883" s="4" t="s">
        <v>1344</v>
      </c>
      <c r="D3883" s="40"/>
      <c r="E3883" s="190"/>
      <c r="F3883" s="202" t="s">
        <v>16</v>
      </c>
      <c r="G3883" s="61" t="str">
        <f t="shared" si="60"/>
        <v/>
      </c>
      <c r="H3883" s="62"/>
      <c r="I3883" s="63"/>
      <c r="J3883" s="35">
        <v>0</v>
      </c>
    </row>
    <row r="3884" spans="1:10" ht="15.75" hidden="1" thickBot="1">
      <c r="A3884" s="233"/>
      <c r="B3884" s="236"/>
      <c r="C3884" s="45"/>
      <c r="D3884" s="45"/>
      <c r="E3884" s="191"/>
      <c r="F3884" s="208" t="s">
        <v>16</v>
      </c>
      <c r="G3884" s="69" t="str">
        <f t="shared" si="60"/>
        <v/>
      </c>
      <c r="H3884" s="70"/>
      <c r="I3884" s="63"/>
      <c r="J3884" s="35">
        <v>0</v>
      </c>
    </row>
    <row r="3885" spans="1:10" ht="15.75" hidden="1" thickBot="1">
      <c r="A3885" s="231" t="s">
        <v>1897</v>
      </c>
      <c r="B3885" s="234" t="s">
        <v>1898</v>
      </c>
      <c r="C3885" s="30"/>
      <c r="D3885" s="31" t="s">
        <v>1343</v>
      </c>
      <c r="E3885" s="186"/>
      <c r="F3885" s="197" t="s">
        <v>16</v>
      </c>
      <c r="G3885" s="32" t="str">
        <f t="shared" si="60"/>
        <v/>
      </c>
      <c r="H3885" s="33"/>
      <c r="I3885" s="34"/>
      <c r="J3885" s="35">
        <v>0</v>
      </c>
    </row>
    <row r="3886" spans="1:10" ht="15.75" hidden="1" thickBot="1">
      <c r="A3886" s="232"/>
      <c r="B3886" s="235"/>
      <c r="C3886" s="37"/>
      <c r="D3886" s="37"/>
      <c r="E3886" s="188"/>
      <c r="F3886" s="202" t="s">
        <v>16</v>
      </c>
      <c r="G3886" s="61" t="str">
        <f t="shared" si="60"/>
        <v/>
      </c>
      <c r="H3886" s="62"/>
      <c r="I3886" s="63"/>
      <c r="J3886" s="35">
        <v>0</v>
      </c>
    </row>
    <row r="3887" spans="1:10" ht="15.75" hidden="1" thickBot="1">
      <c r="A3887" s="232"/>
      <c r="B3887" s="235"/>
      <c r="C3887" s="40" t="s">
        <v>1886</v>
      </c>
      <c r="D3887" s="40" t="s">
        <v>1717</v>
      </c>
      <c r="E3887" s="190">
        <v>0.58760000000000001</v>
      </c>
      <c r="F3887" s="202">
        <v>3387.7094999999999</v>
      </c>
      <c r="G3887" s="61">
        <f t="shared" si="60"/>
        <v>1990.6181022000001</v>
      </c>
      <c r="H3887" s="43">
        <f>SUM(G3887:G3890)</f>
        <v>1990.6181022000001</v>
      </c>
      <c r="I3887" s="44"/>
      <c r="J3887" s="35">
        <v>0</v>
      </c>
    </row>
    <row r="3888" spans="1:10" ht="15.75" hidden="1" thickBot="1">
      <c r="A3888" s="232"/>
      <c r="B3888" s="235"/>
      <c r="C3888" s="40"/>
      <c r="D3888" s="40"/>
      <c r="E3888" s="190"/>
      <c r="F3888" s="202" t="s">
        <v>16</v>
      </c>
      <c r="G3888" s="61" t="str">
        <f t="shared" si="60"/>
        <v/>
      </c>
      <c r="H3888" s="62"/>
      <c r="I3888" s="63"/>
      <c r="J3888" s="35">
        <v>0</v>
      </c>
    </row>
    <row r="3889" spans="1:10" ht="26.25" hidden="1" thickBot="1">
      <c r="A3889" s="232"/>
      <c r="B3889" s="235"/>
      <c r="C3889" s="4" t="s">
        <v>1344</v>
      </c>
      <c r="D3889" s="40"/>
      <c r="E3889" s="190"/>
      <c r="F3889" s="202" t="s">
        <v>16</v>
      </c>
      <c r="G3889" s="61" t="str">
        <f t="shared" si="60"/>
        <v/>
      </c>
      <c r="H3889" s="62"/>
      <c r="I3889" s="63"/>
      <c r="J3889" s="35">
        <v>0</v>
      </c>
    </row>
    <row r="3890" spans="1:10" ht="15.75" hidden="1" thickBot="1">
      <c r="A3890" s="233"/>
      <c r="B3890" s="236"/>
      <c r="C3890" s="45"/>
      <c r="D3890" s="45"/>
      <c r="E3890" s="191"/>
      <c r="F3890" s="208" t="s">
        <v>16</v>
      </c>
      <c r="G3890" s="69" t="str">
        <f t="shared" si="60"/>
        <v/>
      </c>
      <c r="H3890" s="70"/>
      <c r="I3890" s="63"/>
      <c r="J3890" s="35">
        <v>0</v>
      </c>
    </row>
    <row r="3891" spans="1:10" ht="15.75" hidden="1" thickBot="1">
      <c r="A3891" s="231" t="s">
        <v>1899</v>
      </c>
      <c r="B3891" s="234" t="s">
        <v>1900</v>
      </c>
      <c r="C3891" s="30"/>
      <c r="D3891" s="31" t="s">
        <v>1343</v>
      </c>
      <c r="E3891" s="186"/>
      <c r="F3891" s="197" t="s">
        <v>16</v>
      </c>
      <c r="G3891" s="32" t="str">
        <f t="shared" si="60"/>
        <v/>
      </c>
      <c r="H3891" s="33"/>
      <c r="I3891" s="34"/>
      <c r="J3891" s="35">
        <v>0</v>
      </c>
    </row>
    <row r="3892" spans="1:10" ht="15.75" hidden="1" thickBot="1">
      <c r="A3892" s="232"/>
      <c r="B3892" s="235"/>
      <c r="C3892" s="37"/>
      <c r="D3892" s="37"/>
      <c r="E3892" s="188"/>
      <c r="F3892" s="202" t="s">
        <v>16</v>
      </c>
      <c r="G3892" s="61" t="str">
        <f t="shared" si="60"/>
        <v/>
      </c>
      <c r="H3892" s="62"/>
      <c r="I3892" s="63"/>
      <c r="J3892" s="35">
        <v>0</v>
      </c>
    </row>
    <row r="3893" spans="1:10" ht="15.75" hidden="1" thickBot="1">
      <c r="A3893" s="232"/>
      <c r="B3893" s="235"/>
      <c r="C3893" s="40" t="s">
        <v>1886</v>
      </c>
      <c r="D3893" s="40" t="s">
        <v>1717</v>
      </c>
      <c r="E3893" s="190">
        <v>0.58760000000000001</v>
      </c>
      <c r="F3893" s="202">
        <v>3387.7094999999999</v>
      </c>
      <c r="G3893" s="61">
        <f t="shared" si="60"/>
        <v>1990.6181022000001</v>
      </c>
      <c r="H3893" s="43">
        <f>SUM(G3893:G3896)</f>
        <v>1990.6181022000001</v>
      </c>
      <c r="I3893" s="44"/>
      <c r="J3893" s="35">
        <v>0</v>
      </c>
    </row>
    <row r="3894" spans="1:10" ht="15.75" hidden="1" thickBot="1">
      <c r="A3894" s="232"/>
      <c r="B3894" s="235"/>
      <c r="C3894" s="40"/>
      <c r="D3894" s="40"/>
      <c r="E3894" s="190"/>
      <c r="F3894" s="202" t="s">
        <v>16</v>
      </c>
      <c r="G3894" s="61" t="str">
        <f t="shared" si="60"/>
        <v/>
      </c>
      <c r="H3894" s="62"/>
      <c r="I3894" s="63"/>
      <c r="J3894" s="35">
        <v>0</v>
      </c>
    </row>
    <row r="3895" spans="1:10" ht="26.25" hidden="1" thickBot="1">
      <c r="A3895" s="232"/>
      <c r="B3895" s="235"/>
      <c r="C3895" s="4" t="s">
        <v>1344</v>
      </c>
      <c r="D3895" s="40"/>
      <c r="E3895" s="190"/>
      <c r="F3895" s="202" t="s">
        <v>16</v>
      </c>
      <c r="G3895" s="61" t="str">
        <f t="shared" si="60"/>
        <v/>
      </c>
      <c r="H3895" s="62"/>
      <c r="I3895" s="63"/>
      <c r="J3895" s="35">
        <v>0</v>
      </c>
    </row>
    <row r="3896" spans="1:10" ht="15.75" hidden="1" thickBot="1">
      <c r="A3896" s="233"/>
      <c r="B3896" s="236"/>
      <c r="C3896" s="45"/>
      <c r="D3896" s="45"/>
      <c r="E3896" s="191"/>
      <c r="F3896" s="208" t="s">
        <v>16</v>
      </c>
      <c r="G3896" s="69" t="str">
        <f t="shared" si="60"/>
        <v/>
      </c>
      <c r="H3896" s="70"/>
      <c r="I3896" s="63"/>
      <c r="J3896" s="35">
        <v>0</v>
      </c>
    </row>
    <row r="3897" spans="1:10" ht="15.75" hidden="1" thickBot="1">
      <c r="A3897" s="231" t="s">
        <v>1901</v>
      </c>
      <c r="B3897" s="234" t="s">
        <v>1902</v>
      </c>
      <c r="C3897" s="30"/>
      <c r="D3897" s="31" t="s">
        <v>1343</v>
      </c>
      <c r="E3897" s="186"/>
      <c r="F3897" s="197" t="s">
        <v>16</v>
      </c>
      <c r="G3897" s="32" t="str">
        <f t="shared" si="60"/>
        <v/>
      </c>
      <c r="H3897" s="33"/>
      <c r="I3897" s="34"/>
      <c r="J3897" s="35">
        <v>0</v>
      </c>
    </row>
    <row r="3898" spans="1:10" ht="15.75" hidden="1" thickBot="1">
      <c r="A3898" s="232"/>
      <c r="B3898" s="235"/>
      <c r="C3898" s="37"/>
      <c r="D3898" s="37"/>
      <c r="E3898" s="188"/>
      <c r="F3898" s="202" t="s">
        <v>16</v>
      </c>
      <c r="G3898" s="61" t="str">
        <f t="shared" si="60"/>
        <v/>
      </c>
      <c r="H3898" s="62"/>
      <c r="I3898" s="63"/>
      <c r="J3898" s="35">
        <v>0</v>
      </c>
    </row>
    <row r="3899" spans="1:10" ht="15.75" hidden="1" thickBot="1">
      <c r="A3899" s="232"/>
      <c r="B3899" s="235"/>
      <c r="C3899" s="40" t="s">
        <v>1886</v>
      </c>
      <c r="D3899" s="40" t="s">
        <v>1717</v>
      </c>
      <c r="E3899" s="190">
        <v>0.58760000000000001</v>
      </c>
      <c r="F3899" s="202">
        <v>3387.7094999999999</v>
      </c>
      <c r="G3899" s="61">
        <f t="shared" si="60"/>
        <v>1990.6181022000001</v>
      </c>
      <c r="H3899" s="43">
        <f>SUM(G3899:G3902)</f>
        <v>1990.6181022000001</v>
      </c>
      <c r="I3899" s="44"/>
      <c r="J3899" s="35">
        <v>0</v>
      </c>
    </row>
    <row r="3900" spans="1:10" ht="15.75" hidden="1" thickBot="1">
      <c r="A3900" s="232"/>
      <c r="B3900" s="235"/>
      <c r="C3900" s="40"/>
      <c r="D3900" s="40"/>
      <c r="E3900" s="190"/>
      <c r="F3900" s="202" t="s">
        <v>16</v>
      </c>
      <c r="G3900" s="61" t="str">
        <f t="shared" si="60"/>
        <v/>
      </c>
      <c r="H3900" s="62"/>
      <c r="I3900" s="63"/>
      <c r="J3900" s="35">
        <v>0</v>
      </c>
    </row>
    <row r="3901" spans="1:10" ht="26.25" hidden="1" thickBot="1">
      <c r="A3901" s="232"/>
      <c r="B3901" s="235"/>
      <c r="C3901" s="4" t="s">
        <v>1344</v>
      </c>
      <c r="D3901" s="40"/>
      <c r="E3901" s="190"/>
      <c r="F3901" s="202" t="s">
        <v>16</v>
      </c>
      <c r="G3901" s="61" t="str">
        <f t="shared" si="60"/>
        <v/>
      </c>
      <c r="H3901" s="62"/>
      <c r="I3901" s="63"/>
      <c r="J3901" s="35">
        <v>0</v>
      </c>
    </row>
    <row r="3902" spans="1:10" ht="15.75" hidden="1" thickBot="1">
      <c r="A3902" s="233"/>
      <c r="B3902" s="236"/>
      <c r="C3902" s="45"/>
      <c r="D3902" s="45"/>
      <c r="E3902" s="191"/>
      <c r="F3902" s="208" t="s">
        <v>16</v>
      </c>
      <c r="G3902" s="69" t="str">
        <f t="shared" si="60"/>
        <v/>
      </c>
      <c r="H3902" s="70"/>
      <c r="I3902" s="63"/>
      <c r="J3902" s="35">
        <v>0</v>
      </c>
    </row>
    <row r="3903" spans="1:10" ht="15.75" hidden="1" thickBot="1">
      <c r="A3903" s="231" t="s">
        <v>1903</v>
      </c>
      <c r="B3903" s="234" t="s">
        <v>1904</v>
      </c>
      <c r="C3903" s="30"/>
      <c r="D3903" s="31" t="s">
        <v>1343</v>
      </c>
      <c r="E3903" s="186"/>
      <c r="F3903" s="197" t="s">
        <v>16</v>
      </c>
      <c r="G3903" s="32" t="str">
        <f t="shared" si="60"/>
        <v/>
      </c>
      <c r="H3903" s="33"/>
      <c r="I3903" s="34"/>
      <c r="J3903" s="35">
        <v>0</v>
      </c>
    </row>
    <row r="3904" spans="1:10" ht="15.75" hidden="1" thickBot="1">
      <c r="A3904" s="232"/>
      <c r="B3904" s="235"/>
      <c r="C3904" s="37"/>
      <c r="D3904" s="37"/>
      <c r="E3904" s="188"/>
      <c r="F3904" s="202" t="s">
        <v>16</v>
      </c>
      <c r="G3904" s="61" t="str">
        <f t="shared" si="60"/>
        <v/>
      </c>
      <c r="H3904" s="62"/>
      <c r="I3904" s="63"/>
      <c r="J3904" s="35">
        <v>0</v>
      </c>
    </row>
    <row r="3905" spans="1:10" ht="26.25" hidden="1" thickBot="1">
      <c r="A3905" s="232"/>
      <c r="B3905" s="235"/>
      <c r="C3905" s="40" t="s">
        <v>1905</v>
      </c>
      <c r="D3905" s="40" t="s">
        <v>1717</v>
      </c>
      <c r="E3905" s="190">
        <v>0.58760000000000001</v>
      </c>
      <c r="F3905" s="202">
        <v>8857.42</v>
      </c>
      <c r="G3905" s="61">
        <f t="shared" si="60"/>
        <v>5204.6199919999999</v>
      </c>
      <c r="H3905" s="43">
        <f>SUM(G3905:G3908)</f>
        <v>5204.6199919999999</v>
      </c>
      <c r="I3905" s="44"/>
      <c r="J3905" s="35">
        <v>0</v>
      </c>
    </row>
    <row r="3906" spans="1:10" ht="15.75" hidden="1" thickBot="1">
      <c r="A3906" s="232"/>
      <c r="B3906" s="235"/>
      <c r="C3906" s="40"/>
      <c r="D3906" s="40"/>
      <c r="E3906" s="190"/>
      <c r="F3906" s="202" t="s">
        <v>16</v>
      </c>
      <c r="G3906" s="61" t="str">
        <f t="shared" si="60"/>
        <v/>
      </c>
      <c r="H3906" s="62"/>
      <c r="I3906" s="63"/>
      <c r="J3906" s="35">
        <v>0</v>
      </c>
    </row>
    <row r="3907" spans="1:10" ht="26.25" hidden="1" thickBot="1">
      <c r="A3907" s="232"/>
      <c r="B3907" s="235"/>
      <c r="C3907" s="4" t="s">
        <v>1344</v>
      </c>
      <c r="D3907" s="40"/>
      <c r="E3907" s="190"/>
      <c r="F3907" s="202" t="s">
        <v>16</v>
      </c>
      <c r="G3907" s="61" t="str">
        <f t="shared" si="60"/>
        <v/>
      </c>
      <c r="H3907" s="62"/>
      <c r="I3907" s="63"/>
      <c r="J3907" s="35">
        <v>0</v>
      </c>
    </row>
    <row r="3908" spans="1:10" ht="15.75" hidden="1" thickBot="1">
      <c r="A3908" s="233"/>
      <c r="B3908" s="236"/>
      <c r="C3908" s="45"/>
      <c r="D3908" s="45"/>
      <c r="E3908" s="191"/>
      <c r="F3908" s="208" t="s">
        <v>16</v>
      </c>
      <c r="G3908" s="69" t="str">
        <f t="shared" si="60"/>
        <v/>
      </c>
      <c r="H3908" s="70"/>
      <c r="I3908" s="63"/>
      <c r="J3908" s="35">
        <v>0</v>
      </c>
    </row>
    <row r="3909" spans="1:10" ht="15.75" hidden="1" thickBot="1">
      <c r="A3909" s="231" t="s">
        <v>1906</v>
      </c>
      <c r="B3909" s="234" t="s">
        <v>1907</v>
      </c>
      <c r="C3909" s="30"/>
      <c r="D3909" s="31" t="s">
        <v>1908</v>
      </c>
      <c r="E3909" s="186"/>
      <c r="F3909" s="197" t="s">
        <v>16</v>
      </c>
      <c r="G3909" s="32" t="str">
        <f t="shared" si="60"/>
        <v/>
      </c>
      <c r="H3909" s="33"/>
      <c r="I3909" s="34"/>
      <c r="J3909" s="35">
        <v>0</v>
      </c>
    </row>
    <row r="3910" spans="1:10" ht="15.75" hidden="1" thickBot="1">
      <c r="A3910" s="237"/>
      <c r="B3910" s="235"/>
      <c r="C3910" s="37"/>
      <c r="D3910" s="37"/>
      <c r="E3910" s="188"/>
      <c r="F3910" s="202" t="s">
        <v>16</v>
      </c>
      <c r="G3910" s="61" t="str">
        <f t="shared" ref="G3910:G3973" si="61">IF(ISNUMBER(F3910),E3910*F3910,"")</f>
        <v/>
      </c>
      <c r="H3910" s="62"/>
      <c r="I3910" s="63"/>
      <c r="J3910" s="35">
        <v>0</v>
      </c>
    </row>
    <row r="3911" spans="1:10" ht="15.75" hidden="1" thickBot="1">
      <c r="A3911" s="237"/>
      <c r="B3911" s="235"/>
      <c r="C3911" s="40" t="s">
        <v>81</v>
      </c>
      <c r="D3911" s="40" t="s">
        <v>18</v>
      </c>
      <c r="E3911" s="190">
        <v>0.01</v>
      </c>
      <c r="F3911" s="202">
        <v>29.639999999999997</v>
      </c>
      <c r="G3911" s="61">
        <f t="shared" si="61"/>
        <v>0.2964</v>
      </c>
      <c r="H3911" s="43">
        <f>SUM(G3911:G3912)</f>
        <v>0.2964</v>
      </c>
      <c r="I3911" s="44"/>
      <c r="J3911" s="35">
        <v>0</v>
      </c>
    </row>
    <row r="3912" spans="1:10" ht="15.75" hidden="1" thickBot="1">
      <c r="A3912" s="237"/>
      <c r="B3912" s="235"/>
      <c r="C3912" s="40" t="s">
        <v>1909</v>
      </c>
      <c r="D3912" s="40" t="s">
        <v>226</v>
      </c>
      <c r="E3912" s="190">
        <v>0.02</v>
      </c>
      <c r="F3912" s="202" t="s">
        <v>16</v>
      </c>
      <c r="G3912" s="61" t="str">
        <f t="shared" si="61"/>
        <v/>
      </c>
      <c r="H3912" s="62"/>
      <c r="I3912" s="63"/>
      <c r="J3912" s="35">
        <v>0</v>
      </c>
    </row>
    <row r="3913" spans="1:10" ht="15.75" hidden="1" thickBot="1">
      <c r="A3913" s="238"/>
      <c r="B3913" s="236"/>
      <c r="C3913" s="45"/>
      <c r="D3913" s="45"/>
      <c r="E3913" s="191"/>
      <c r="F3913" s="208" t="s">
        <v>16</v>
      </c>
      <c r="G3913" s="69" t="str">
        <f t="shared" si="61"/>
        <v/>
      </c>
      <c r="H3913" s="70"/>
      <c r="I3913" s="63"/>
      <c r="J3913" s="35">
        <v>0</v>
      </c>
    </row>
    <row r="3914" spans="1:10" ht="15.75" hidden="1" thickBot="1">
      <c r="A3914" s="231" t="s">
        <v>1910</v>
      </c>
      <c r="B3914" s="234" t="s">
        <v>1911</v>
      </c>
      <c r="C3914" s="30"/>
      <c r="D3914" s="31" t="s">
        <v>46</v>
      </c>
      <c r="E3914" s="186"/>
      <c r="F3914" s="197" t="s">
        <v>16</v>
      </c>
      <c r="G3914" s="32" t="str">
        <f t="shared" si="61"/>
        <v/>
      </c>
      <c r="H3914" s="33"/>
      <c r="I3914" s="34"/>
      <c r="J3914" s="35">
        <v>0</v>
      </c>
    </row>
    <row r="3915" spans="1:10" ht="15.75" hidden="1" thickBot="1">
      <c r="A3915" s="237"/>
      <c r="B3915" s="235"/>
      <c r="C3915" s="37"/>
      <c r="D3915" s="37"/>
      <c r="E3915" s="188"/>
      <c r="F3915" s="202" t="s">
        <v>16</v>
      </c>
      <c r="G3915" s="61" t="str">
        <f t="shared" si="61"/>
        <v/>
      </c>
      <c r="H3915" s="62"/>
      <c r="I3915" s="63"/>
      <c r="J3915" s="35">
        <v>0</v>
      </c>
    </row>
    <row r="3916" spans="1:10" ht="15.75" hidden="1" thickBot="1">
      <c r="A3916" s="237"/>
      <c r="B3916" s="235"/>
      <c r="C3916" s="40" t="s">
        <v>32</v>
      </c>
      <c r="D3916" s="40" t="s">
        <v>18</v>
      </c>
      <c r="E3916" s="190">
        <v>0.5</v>
      </c>
      <c r="F3916" s="202">
        <v>29.773</v>
      </c>
      <c r="G3916" s="61">
        <f t="shared" si="61"/>
        <v>14.8865</v>
      </c>
      <c r="H3916" s="43">
        <f>SUM(G3916:G3922)</f>
        <v>42.342127084092098</v>
      </c>
      <c r="I3916" s="44"/>
      <c r="J3916" s="35">
        <v>0</v>
      </c>
    </row>
    <row r="3917" spans="1:10" ht="15.75" hidden="1" thickBot="1">
      <c r="A3917" s="237"/>
      <c r="B3917" s="235"/>
      <c r="C3917" s="40" t="s">
        <v>33</v>
      </c>
      <c r="D3917" s="40" t="s">
        <v>18</v>
      </c>
      <c r="E3917" s="190">
        <v>0.51</v>
      </c>
      <c r="F3917" s="202">
        <v>22.5625</v>
      </c>
      <c r="G3917" s="61">
        <f t="shared" si="61"/>
        <v>11.506875000000001</v>
      </c>
      <c r="H3917" s="62"/>
      <c r="I3917" s="63"/>
      <c r="J3917" s="35">
        <v>0</v>
      </c>
    </row>
    <row r="3918" spans="1:10" ht="39" hidden="1" thickBot="1">
      <c r="A3918" s="237"/>
      <c r="B3918" s="235"/>
      <c r="C3918" s="40" t="s">
        <v>266</v>
      </c>
      <c r="D3918" s="40" t="s">
        <v>174</v>
      </c>
      <c r="E3918" s="190">
        <v>3.0999999999999999E-3</v>
      </c>
      <c r="F3918" s="210">
        <f>IF(ISNUMBER('Comp.Aux1'!$G$71), 'Comp.Aux1'!$G$71, 0)</f>
        <v>745.09728519099997</v>
      </c>
      <c r="G3918" s="61">
        <f t="shared" si="61"/>
        <v>2.3098015840920998</v>
      </c>
      <c r="H3918" s="62"/>
      <c r="I3918" s="63"/>
      <c r="J3918" s="35">
        <v>0</v>
      </c>
    </row>
    <row r="3919" spans="1:10" ht="15.75" hidden="1" thickBot="1">
      <c r="A3919" s="237"/>
      <c r="B3919" s="235"/>
      <c r="C3919" s="40" t="s">
        <v>1912</v>
      </c>
      <c r="D3919" s="199" t="s">
        <v>46</v>
      </c>
      <c r="E3919" s="190">
        <v>1</v>
      </c>
      <c r="F3919" s="202" t="s">
        <v>16</v>
      </c>
      <c r="G3919" s="61" t="str">
        <f t="shared" si="61"/>
        <v/>
      </c>
      <c r="H3919" s="62"/>
      <c r="I3919" s="63"/>
      <c r="J3919" s="35">
        <v>0</v>
      </c>
    </row>
    <row r="3920" spans="1:10" ht="15.75" hidden="1" thickBot="1">
      <c r="A3920" s="237"/>
      <c r="B3920" s="235"/>
      <c r="C3920" s="40" t="s">
        <v>1361</v>
      </c>
      <c r="D3920" s="40" t="s">
        <v>18</v>
      </c>
      <c r="E3920" s="190">
        <v>8.6999999999999994E-2</v>
      </c>
      <c r="F3920" s="202">
        <v>29.573499999999999</v>
      </c>
      <c r="G3920" s="61">
        <f t="shared" si="61"/>
        <v>2.5728944999999999</v>
      </c>
      <c r="H3920" s="62"/>
      <c r="I3920" s="63"/>
      <c r="J3920" s="35">
        <v>0</v>
      </c>
    </row>
    <row r="3921" spans="1:10" ht="15.75" hidden="1" thickBot="1">
      <c r="A3921" s="237"/>
      <c r="B3921" s="235"/>
      <c r="C3921" s="40" t="s">
        <v>1354</v>
      </c>
      <c r="D3921" s="40" t="s">
        <v>18</v>
      </c>
      <c r="E3921" s="190">
        <v>6.4000000000000001E-2</v>
      </c>
      <c r="F3921" s="202">
        <v>23.3415</v>
      </c>
      <c r="G3921" s="61">
        <f t="shared" si="61"/>
        <v>1.4938560000000001</v>
      </c>
      <c r="H3921" s="62"/>
      <c r="I3921" s="63"/>
      <c r="J3921" s="35">
        <v>0</v>
      </c>
    </row>
    <row r="3922" spans="1:10" ht="15.75" hidden="1" thickBot="1">
      <c r="A3922" s="237"/>
      <c r="B3922" s="235"/>
      <c r="C3922" s="40" t="s">
        <v>462</v>
      </c>
      <c r="D3922" s="40" t="s">
        <v>212</v>
      </c>
      <c r="E3922" s="190">
        <v>0.4</v>
      </c>
      <c r="F3922" s="202">
        <v>23.930499999999999</v>
      </c>
      <c r="G3922" s="61">
        <f t="shared" si="61"/>
        <v>9.5722000000000005</v>
      </c>
      <c r="H3922" s="62"/>
      <c r="I3922" s="63"/>
      <c r="J3922" s="35">
        <v>0</v>
      </c>
    </row>
    <row r="3923" spans="1:10" ht="15.75" hidden="1" thickBot="1">
      <c r="A3923" s="237"/>
      <c r="B3923" s="235"/>
      <c r="C3923" s="40"/>
      <c r="D3923" s="199"/>
      <c r="E3923" s="190"/>
      <c r="F3923" s="202" t="s">
        <v>16</v>
      </c>
      <c r="G3923" s="61" t="str">
        <f t="shared" si="61"/>
        <v/>
      </c>
      <c r="H3923" s="62"/>
      <c r="I3923" s="63"/>
      <c r="J3923" s="35">
        <v>0</v>
      </c>
    </row>
    <row r="3924" spans="1:10" ht="15.75" hidden="1" thickBot="1">
      <c r="A3924" s="237"/>
      <c r="B3924" s="235"/>
      <c r="C3924" s="57" t="s">
        <v>1913</v>
      </c>
      <c r="D3924" s="199"/>
      <c r="E3924" s="190"/>
      <c r="F3924" s="202" t="s">
        <v>16</v>
      </c>
      <c r="G3924" s="61" t="str">
        <f t="shared" si="61"/>
        <v/>
      </c>
      <c r="H3924" s="62"/>
      <c r="I3924" s="63"/>
      <c r="J3924" s="35">
        <v>0</v>
      </c>
    </row>
    <row r="3925" spans="1:10" ht="15.75" hidden="1" thickBot="1">
      <c r="A3925" s="238"/>
      <c r="B3925" s="236"/>
      <c r="C3925" s="45"/>
      <c r="D3925" s="45"/>
      <c r="E3925" s="191"/>
      <c r="F3925" s="208" t="s">
        <v>16</v>
      </c>
      <c r="G3925" s="69" t="str">
        <f t="shared" si="61"/>
        <v/>
      </c>
      <c r="H3925" s="70"/>
      <c r="I3925" s="63"/>
      <c r="J3925" s="35">
        <v>0</v>
      </c>
    </row>
    <row r="3926" spans="1:10" ht="15.75" hidden="1" thickBot="1">
      <c r="A3926" s="231" t="s">
        <v>1914</v>
      </c>
      <c r="B3926" s="234" t="s">
        <v>1915</v>
      </c>
      <c r="C3926" s="30"/>
      <c r="D3926" s="31" t="s">
        <v>38</v>
      </c>
      <c r="E3926" s="186"/>
      <c r="F3926" s="197" t="s">
        <v>16</v>
      </c>
      <c r="G3926" s="32" t="str">
        <f t="shared" si="61"/>
        <v/>
      </c>
      <c r="H3926" s="33"/>
      <c r="I3926" s="34"/>
      <c r="J3926" s="35">
        <v>0</v>
      </c>
    </row>
    <row r="3927" spans="1:10" ht="15.75" hidden="1" thickBot="1">
      <c r="A3927" s="237"/>
      <c r="B3927" s="235"/>
      <c r="C3927" s="37"/>
      <c r="D3927" s="37"/>
      <c r="E3927" s="188"/>
      <c r="F3927" s="202" t="s">
        <v>16</v>
      </c>
      <c r="G3927" s="61" t="str">
        <f t="shared" si="61"/>
        <v/>
      </c>
      <c r="H3927" s="62"/>
      <c r="I3927" s="63"/>
      <c r="J3927" s="35">
        <v>0</v>
      </c>
    </row>
    <row r="3928" spans="1:10" ht="15.75" hidden="1" thickBot="1">
      <c r="A3928" s="237"/>
      <c r="B3928" s="235"/>
      <c r="C3928" s="40" t="s">
        <v>378</v>
      </c>
      <c r="D3928" s="40" t="s">
        <v>153</v>
      </c>
      <c r="E3928" s="190">
        <v>0.58089999999999997</v>
      </c>
      <c r="F3928" s="202">
        <v>36.432499999999997</v>
      </c>
      <c r="G3928" s="61">
        <f t="shared" si="61"/>
        <v>21.163639249999999</v>
      </c>
      <c r="H3928" s="43">
        <f>SUM(G3928:G3934)</f>
        <v>147.44732450000001</v>
      </c>
      <c r="I3928" s="44"/>
      <c r="J3928" s="35">
        <v>0</v>
      </c>
    </row>
    <row r="3929" spans="1:10" ht="39" hidden="1" thickBot="1">
      <c r="A3929" s="237"/>
      <c r="B3929" s="235"/>
      <c r="C3929" s="40" t="s">
        <v>379</v>
      </c>
      <c r="D3929" s="40" t="s">
        <v>212</v>
      </c>
      <c r="E3929" s="190">
        <v>6.6666999999999996</v>
      </c>
      <c r="F3929" s="202">
        <v>1.159</v>
      </c>
      <c r="G3929" s="61">
        <f t="shared" si="61"/>
        <v>7.7267052999999999</v>
      </c>
      <c r="H3929" s="62"/>
      <c r="I3929" s="63"/>
      <c r="J3929" s="35">
        <v>0</v>
      </c>
    </row>
    <row r="3930" spans="1:10" ht="26.25" hidden="1" thickBot="1">
      <c r="A3930" s="237"/>
      <c r="B3930" s="235"/>
      <c r="C3930" s="40" t="s">
        <v>1916</v>
      </c>
      <c r="D3930" s="40" t="s">
        <v>220</v>
      </c>
      <c r="E3930" s="190">
        <v>1.1167</v>
      </c>
      <c r="F3930" s="202" t="s">
        <v>16</v>
      </c>
      <c r="G3930" s="61" t="str">
        <f t="shared" si="61"/>
        <v/>
      </c>
      <c r="H3930" s="62"/>
      <c r="I3930" s="63"/>
      <c r="J3930" s="35">
        <v>0</v>
      </c>
    </row>
    <row r="3931" spans="1:10" ht="15.75" hidden="1" thickBot="1">
      <c r="A3931" s="237"/>
      <c r="B3931" s="235"/>
      <c r="C3931" s="40" t="s">
        <v>381</v>
      </c>
      <c r="D3931" s="40" t="s">
        <v>153</v>
      </c>
      <c r="E3931" s="190">
        <v>2.3400000000000001E-2</v>
      </c>
      <c r="F3931" s="202">
        <v>81.063499999999991</v>
      </c>
      <c r="G3931" s="61">
        <f t="shared" si="61"/>
        <v>1.8968858999999998</v>
      </c>
      <c r="H3931" s="62"/>
      <c r="I3931" s="63"/>
      <c r="J3931" s="35">
        <v>0</v>
      </c>
    </row>
    <row r="3932" spans="1:10" ht="26.25" hidden="1" thickBot="1">
      <c r="A3932" s="237"/>
      <c r="B3932" s="235"/>
      <c r="C3932" s="40" t="s">
        <v>382</v>
      </c>
      <c r="D3932" s="40" t="s">
        <v>212</v>
      </c>
      <c r="E3932" s="190">
        <v>2.2222</v>
      </c>
      <c r="F3932" s="202">
        <v>19.256499999999999</v>
      </c>
      <c r="G3932" s="61">
        <f t="shared" si="61"/>
        <v>42.791794299999999</v>
      </c>
      <c r="H3932" s="62"/>
      <c r="I3932" s="63"/>
      <c r="J3932" s="35">
        <v>0</v>
      </c>
    </row>
    <row r="3933" spans="1:10" ht="15.75" hidden="1" thickBot="1">
      <c r="A3933" s="237"/>
      <c r="B3933" s="235"/>
      <c r="C3933" s="40" t="s">
        <v>81</v>
      </c>
      <c r="D3933" s="40" t="s">
        <v>18</v>
      </c>
      <c r="E3933" s="190">
        <v>1.6604000000000001</v>
      </c>
      <c r="F3933" s="202">
        <v>29.639999999999997</v>
      </c>
      <c r="G3933" s="61">
        <f t="shared" si="61"/>
        <v>49.214255999999999</v>
      </c>
      <c r="H3933" s="62"/>
      <c r="I3933" s="63"/>
      <c r="J3933" s="35">
        <v>0</v>
      </c>
    </row>
    <row r="3934" spans="1:10" ht="15.75" hidden="1" thickBot="1">
      <c r="A3934" s="237"/>
      <c r="B3934" s="235"/>
      <c r="C3934" s="40" t="s">
        <v>33</v>
      </c>
      <c r="D3934" s="40" t="s">
        <v>18</v>
      </c>
      <c r="E3934" s="190">
        <v>1.0927</v>
      </c>
      <c r="F3934" s="202">
        <v>22.5625</v>
      </c>
      <c r="G3934" s="61">
        <f t="shared" si="61"/>
        <v>24.65404375</v>
      </c>
      <c r="H3934" s="62"/>
      <c r="I3934" s="63"/>
      <c r="J3934" s="35">
        <v>0</v>
      </c>
    </row>
    <row r="3935" spans="1:10" ht="15.75" hidden="1" thickBot="1">
      <c r="A3935" s="238"/>
      <c r="B3935" s="236"/>
      <c r="C3935" s="45"/>
      <c r="D3935" s="45"/>
      <c r="E3935" s="191"/>
      <c r="F3935" s="208" t="s">
        <v>16</v>
      </c>
      <c r="G3935" s="69" t="str">
        <f t="shared" si="61"/>
        <v/>
      </c>
      <c r="H3935" s="70"/>
      <c r="I3935" s="63"/>
      <c r="J3935" s="35">
        <v>0</v>
      </c>
    </row>
    <row r="3936" spans="1:10" ht="15.75" thickBot="1">
      <c r="A3936" s="231" t="s">
        <v>1917</v>
      </c>
      <c r="B3936" s="234" t="s">
        <v>1918</v>
      </c>
      <c r="C3936" s="30"/>
      <c r="D3936" s="31" t="s">
        <v>38</v>
      </c>
      <c r="E3936" s="186"/>
      <c r="F3936" s="197" t="s">
        <v>16</v>
      </c>
      <c r="G3936" s="32" t="str">
        <f t="shared" si="61"/>
        <v/>
      </c>
      <c r="H3936" s="33"/>
      <c r="I3936" s="34"/>
      <c r="J3936" s="35">
        <v>4.62</v>
      </c>
    </row>
    <row r="3937" spans="1:10">
      <c r="A3937" s="237"/>
      <c r="B3937" s="235"/>
      <c r="C3937" s="37"/>
      <c r="D3937" s="37"/>
      <c r="E3937" s="188"/>
      <c r="F3937" s="202" t="s">
        <v>16</v>
      </c>
      <c r="G3937" s="61" t="str">
        <f t="shared" si="61"/>
        <v/>
      </c>
      <c r="H3937" s="62"/>
      <c r="I3937" s="63"/>
      <c r="J3937" s="35">
        <v>4.62</v>
      </c>
    </row>
    <row r="3938" spans="1:10" ht="25.5">
      <c r="A3938" s="237"/>
      <c r="B3938" s="235"/>
      <c r="C3938" s="40" t="s">
        <v>1328</v>
      </c>
      <c r="D3938" s="40" t="s">
        <v>1329</v>
      </c>
      <c r="E3938" s="190">
        <v>0.88290000000000002</v>
      </c>
      <c r="F3938" s="202">
        <v>36.223500000000001</v>
      </c>
      <c r="G3938" s="61">
        <f t="shared" si="61"/>
        <v>31.981728150000002</v>
      </c>
      <c r="H3938" s="43">
        <f>SUM(G3938:G3943)</f>
        <v>605.71951264999996</v>
      </c>
      <c r="I3938" s="44"/>
      <c r="J3938" s="35">
        <v>4.62</v>
      </c>
    </row>
    <row r="3939" spans="1:10" ht="38.25">
      <c r="A3939" s="237"/>
      <c r="B3939" s="235"/>
      <c r="C3939" s="40" t="s">
        <v>379</v>
      </c>
      <c r="D3939" s="40" t="s">
        <v>212</v>
      </c>
      <c r="E3939" s="190">
        <v>4.8166000000000002</v>
      </c>
      <c r="F3939" s="202">
        <v>1.159</v>
      </c>
      <c r="G3939" s="61">
        <f t="shared" si="61"/>
        <v>5.5824394000000002</v>
      </c>
      <c r="H3939" s="62"/>
      <c r="I3939" s="63"/>
      <c r="J3939" s="35">
        <v>4.62</v>
      </c>
    </row>
    <row r="3940" spans="1:10" ht="38.25">
      <c r="A3940" s="237"/>
      <c r="B3940" s="235"/>
      <c r="C3940" s="40" t="s">
        <v>1919</v>
      </c>
      <c r="D3940" s="40" t="s">
        <v>151</v>
      </c>
      <c r="E3940" s="190">
        <v>6.8503999999999996</v>
      </c>
      <c r="F3940" s="202">
        <v>33.287999999999997</v>
      </c>
      <c r="G3940" s="61">
        <f t="shared" si="61"/>
        <v>228.03611519999995</v>
      </c>
      <c r="H3940" s="62"/>
      <c r="I3940" s="63"/>
      <c r="J3940" s="35">
        <v>4.62</v>
      </c>
    </row>
    <row r="3941" spans="1:10" ht="38.25">
      <c r="A3941" s="237"/>
      <c r="B3941" s="235"/>
      <c r="C3941" s="40" t="s">
        <v>1920</v>
      </c>
      <c r="D3941" s="40" t="s">
        <v>212</v>
      </c>
      <c r="E3941" s="190">
        <v>0.54730000000000001</v>
      </c>
      <c r="F3941" s="202">
        <v>592.76200000000006</v>
      </c>
      <c r="G3941" s="61">
        <f t="shared" si="61"/>
        <v>324.41864260000006</v>
      </c>
      <c r="H3941" s="62"/>
      <c r="I3941" s="63"/>
      <c r="J3941" s="35">
        <v>4.62</v>
      </c>
    </row>
    <row r="3942" spans="1:10">
      <c r="A3942" s="237"/>
      <c r="B3942" s="235"/>
      <c r="C3942" s="40" t="s">
        <v>32</v>
      </c>
      <c r="D3942" s="40" t="s">
        <v>18</v>
      </c>
      <c r="E3942" s="190">
        <v>0.3826</v>
      </c>
      <c r="F3942" s="202">
        <v>29.773</v>
      </c>
      <c r="G3942" s="61">
        <f t="shared" si="61"/>
        <v>11.391149799999999</v>
      </c>
      <c r="H3942" s="62"/>
      <c r="I3942" s="63"/>
      <c r="J3942" s="35">
        <v>4.62</v>
      </c>
    </row>
    <row r="3943" spans="1:10">
      <c r="A3943" s="237"/>
      <c r="B3943" s="235"/>
      <c r="C3943" s="40" t="s">
        <v>33</v>
      </c>
      <c r="D3943" s="40" t="s">
        <v>18</v>
      </c>
      <c r="E3943" s="190">
        <v>0.191</v>
      </c>
      <c r="F3943" s="202">
        <v>22.5625</v>
      </c>
      <c r="G3943" s="61">
        <f t="shared" si="61"/>
        <v>4.3094375000000005</v>
      </c>
      <c r="H3943" s="62"/>
      <c r="I3943" s="63"/>
      <c r="J3943" s="35">
        <v>4.62</v>
      </c>
    </row>
    <row r="3944" spans="1:10" ht="15.75" thickBot="1">
      <c r="A3944" s="238"/>
      <c r="B3944" s="236"/>
      <c r="C3944" s="45"/>
      <c r="D3944" s="200"/>
      <c r="E3944" s="191"/>
      <c r="F3944" s="208" t="s">
        <v>16</v>
      </c>
      <c r="G3944" s="69" t="str">
        <f t="shared" si="61"/>
        <v/>
      </c>
      <c r="H3944" s="70"/>
      <c r="I3944" s="63"/>
      <c r="J3944" s="35">
        <v>4.62</v>
      </c>
    </row>
    <row r="3945" spans="1:10" ht="15.75" hidden="1" thickBot="1">
      <c r="A3945" s="231" t="s">
        <v>1921</v>
      </c>
      <c r="B3945" s="234" t="s">
        <v>1922</v>
      </c>
      <c r="C3945" s="30"/>
      <c r="D3945" s="31" t="s">
        <v>38</v>
      </c>
      <c r="E3945" s="186"/>
      <c r="F3945" s="197" t="s">
        <v>16</v>
      </c>
      <c r="G3945" s="32" t="str">
        <f t="shared" si="61"/>
        <v/>
      </c>
      <c r="H3945" s="33"/>
      <c r="I3945" s="34"/>
      <c r="J3945" s="35">
        <v>0</v>
      </c>
    </row>
    <row r="3946" spans="1:10" ht="15.75" hidden="1" thickBot="1">
      <c r="A3946" s="237"/>
      <c r="B3946" s="235"/>
      <c r="C3946" s="37"/>
      <c r="D3946" s="37"/>
      <c r="E3946" s="188"/>
      <c r="F3946" s="202" t="s">
        <v>16</v>
      </c>
      <c r="G3946" s="61" t="str">
        <f t="shared" si="61"/>
        <v/>
      </c>
      <c r="H3946" s="62"/>
      <c r="I3946" s="63"/>
      <c r="J3946" s="35">
        <v>0</v>
      </c>
    </row>
    <row r="3947" spans="1:10" ht="39" hidden="1" thickBot="1">
      <c r="A3947" s="237"/>
      <c r="B3947" s="235"/>
      <c r="C3947" s="40" t="s">
        <v>1923</v>
      </c>
      <c r="D3947" s="40" t="s">
        <v>212</v>
      </c>
      <c r="E3947" s="190">
        <v>24.4</v>
      </c>
      <c r="F3947" s="202">
        <v>0.19</v>
      </c>
      <c r="G3947" s="61">
        <f t="shared" si="61"/>
        <v>4.6360000000000001</v>
      </c>
      <c r="H3947" s="43">
        <f>SUM(G3947:G3951)</f>
        <v>770.60353615094994</v>
      </c>
      <c r="I3947" s="44"/>
      <c r="J3947" s="35">
        <v>0</v>
      </c>
    </row>
    <row r="3948" spans="1:10" ht="39" hidden="1" thickBot="1">
      <c r="A3948" s="237"/>
      <c r="B3948" s="235"/>
      <c r="C3948" s="40" t="s">
        <v>1924</v>
      </c>
      <c r="D3948" s="40" t="s">
        <v>212</v>
      </c>
      <c r="E3948" s="190">
        <v>2.0832999999999999</v>
      </c>
      <c r="F3948" s="202">
        <v>334.33350000000002</v>
      </c>
      <c r="G3948" s="61">
        <f t="shared" si="61"/>
        <v>696.51698054999997</v>
      </c>
      <c r="H3948" s="62"/>
      <c r="I3948" s="63"/>
      <c r="J3948" s="35">
        <v>0</v>
      </c>
    </row>
    <row r="3949" spans="1:10" ht="15.75" hidden="1" thickBot="1">
      <c r="A3949" s="237"/>
      <c r="B3949" s="235"/>
      <c r="C3949" s="40" t="s">
        <v>462</v>
      </c>
      <c r="D3949" s="40" t="s">
        <v>212</v>
      </c>
      <c r="E3949" s="190">
        <v>1.16875</v>
      </c>
      <c r="F3949" s="202">
        <v>23.930499999999999</v>
      </c>
      <c r="G3949" s="61">
        <f t="shared" si="61"/>
        <v>27.968771874999998</v>
      </c>
      <c r="H3949" s="62"/>
      <c r="I3949" s="63"/>
      <c r="J3949" s="35">
        <v>0</v>
      </c>
    </row>
    <row r="3950" spans="1:10" ht="15.75" hidden="1" thickBot="1">
      <c r="A3950" s="237"/>
      <c r="B3950" s="235"/>
      <c r="C3950" s="40" t="s">
        <v>32</v>
      </c>
      <c r="D3950" s="40" t="s">
        <v>18</v>
      </c>
      <c r="E3950" s="190">
        <v>1.0104139000000001</v>
      </c>
      <c r="F3950" s="202">
        <v>29.773</v>
      </c>
      <c r="G3950" s="61">
        <f t="shared" si="61"/>
        <v>30.083053044700002</v>
      </c>
      <c r="H3950" s="62"/>
      <c r="I3950" s="63"/>
      <c r="J3950" s="35">
        <v>0</v>
      </c>
    </row>
    <row r="3951" spans="1:10" ht="15.75" hidden="1" thickBot="1">
      <c r="A3951" s="237"/>
      <c r="B3951" s="235"/>
      <c r="C3951" s="40" t="s">
        <v>33</v>
      </c>
      <c r="D3951" s="40" t="s">
        <v>18</v>
      </c>
      <c r="E3951" s="190">
        <v>0.50520690000000001</v>
      </c>
      <c r="F3951" s="202">
        <v>22.5625</v>
      </c>
      <c r="G3951" s="61">
        <f t="shared" si="61"/>
        <v>11.398730681250001</v>
      </c>
      <c r="H3951" s="62"/>
      <c r="I3951" s="63"/>
      <c r="J3951" s="35">
        <v>0</v>
      </c>
    </row>
    <row r="3952" spans="1:10" ht="15.75" hidden="1" thickBot="1">
      <c r="A3952" s="238"/>
      <c r="B3952" s="236"/>
      <c r="C3952" s="45"/>
      <c r="D3952" s="200"/>
      <c r="E3952" s="191"/>
      <c r="F3952" s="208" t="s">
        <v>16</v>
      </c>
      <c r="G3952" s="69" t="str">
        <f t="shared" si="61"/>
        <v/>
      </c>
      <c r="H3952" s="70"/>
      <c r="I3952" s="63"/>
      <c r="J3952" s="35">
        <v>0</v>
      </c>
    </row>
    <row r="3953" spans="1:10" ht="15.75" hidden="1" thickBot="1">
      <c r="A3953" s="231" t="s">
        <v>1925</v>
      </c>
      <c r="B3953" s="234" t="s">
        <v>1926</v>
      </c>
      <c r="C3953" s="30"/>
      <c r="D3953" s="31" t="s">
        <v>38</v>
      </c>
      <c r="E3953" s="186"/>
      <c r="F3953" s="197" t="s">
        <v>16</v>
      </c>
      <c r="G3953" s="32" t="str">
        <f t="shared" si="61"/>
        <v/>
      </c>
      <c r="H3953" s="33"/>
      <c r="I3953" s="34"/>
      <c r="J3953" s="35">
        <v>0</v>
      </c>
    </row>
    <row r="3954" spans="1:10" ht="15.75" hidden="1" thickBot="1">
      <c r="A3954" s="237"/>
      <c r="B3954" s="235"/>
      <c r="C3954" s="37"/>
      <c r="D3954" s="37"/>
      <c r="E3954" s="188"/>
      <c r="F3954" s="202" t="s">
        <v>16</v>
      </c>
      <c r="G3954" s="61" t="str">
        <f t="shared" si="61"/>
        <v/>
      </c>
      <c r="H3954" s="62"/>
      <c r="I3954" s="63"/>
      <c r="J3954" s="35">
        <v>0</v>
      </c>
    </row>
    <row r="3955" spans="1:10" ht="39" hidden="1" thickBot="1">
      <c r="A3955" s="237"/>
      <c r="B3955" s="235"/>
      <c r="C3955" s="40" t="s">
        <v>1927</v>
      </c>
      <c r="D3955" s="40" t="s">
        <v>220</v>
      </c>
      <c r="E3955" s="190">
        <v>1</v>
      </c>
      <c r="F3955" s="202">
        <v>310.15600000000001</v>
      </c>
      <c r="G3955" s="61">
        <f t="shared" si="61"/>
        <v>310.15600000000001</v>
      </c>
      <c r="H3955" s="43">
        <f>SUM(G3955:G3961)</f>
        <v>370.82439994945008</v>
      </c>
      <c r="I3955" s="44"/>
      <c r="J3955" s="35">
        <v>0</v>
      </c>
    </row>
    <row r="3956" spans="1:10" ht="15.75" hidden="1" thickBot="1">
      <c r="A3956" s="237"/>
      <c r="B3956" s="235"/>
      <c r="C3956" s="40" t="s">
        <v>32</v>
      </c>
      <c r="D3956" s="40" t="s">
        <v>18</v>
      </c>
      <c r="E3956" s="190">
        <v>1</v>
      </c>
      <c r="F3956" s="202">
        <v>29.773</v>
      </c>
      <c r="G3956" s="61">
        <f t="shared" si="61"/>
        <v>29.773</v>
      </c>
      <c r="H3956" s="62"/>
      <c r="I3956" s="63"/>
      <c r="J3956" s="35">
        <v>0</v>
      </c>
    </row>
    <row r="3957" spans="1:10" ht="15.75" hidden="1" thickBot="1">
      <c r="A3957" s="237"/>
      <c r="B3957" s="235"/>
      <c r="C3957" s="40" t="s">
        <v>33</v>
      </c>
      <c r="D3957" s="40" t="s">
        <v>18</v>
      </c>
      <c r="E3957" s="190">
        <v>1.1000000000000001</v>
      </c>
      <c r="F3957" s="202">
        <v>22.5625</v>
      </c>
      <c r="G3957" s="61">
        <f t="shared" si="61"/>
        <v>24.818750000000001</v>
      </c>
      <c r="H3957" s="62"/>
      <c r="I3957" s="63"/>
      <c r="J3957" s="35">
        <v>0</v>
      </c>
    </row>
    <row r="3958" spans="1:10" ht="26.25" hidden="1" thickBot="1">
      <c r="A3958" s="237"/>
      <c r="B3958" s="235"/>
      <c r="C3958" s="40" t="s">
        <v>182</v>
      </c>
      <c r="D3958" s="40" t="s">
        <v>174</v>
      </c>
      <c r="E3958" s="190">
        <v>1.2999999999999999E-2</v>
      </c>
      <c r="F3958" s="202">
        <v>190</v>
      </c>
      <c r="G3958" s="61">
        <f t="shared" si="61"/>
        <v>2.4699999999999998</v>
      </c>
      <c r="H3958" s="62"/>
      <c r="I3958" s="63"/>
      <c r="J3958" s="35">
        <v>0</v>
      </c>
    </row>
    <row r="3959" spans="1:10" ht="15.75" hidden="1" thickBot="1">
      <c r="A3959" s="237"/>
      <c r="B3959" s="235"/>
      <c r="C3959" s="40" t="s">
        <v>183</v>
      </c>
      <c r="D3959" s="40" t="s">
        <v>153</v>
      </c>
      <c r="E3959" s="190">
        <v>4.58</v>
      </c>
      <c r="F3959" s="202">
        <v>0.59849999999999992</v>
      </c>
      <c r="G3959" s="61">
        <f t="shared" si="61"/>
        <v>2.7411299999999996</v>
      </c>
      <c r="H3959" s="62"/>
      <c r="I3959" s="63"/>
      <c r="J3959" s="35">
        <v>0</v>
      </c>
    </row>
    <row r="3960" spans="1:10" ht="51.75" hidden="1" thickBot="1">
      <c r="A3960" s="237"/>
      <c r="B3960" s="235"/>
      <c r="C3960" s="40" t="s">
        <v>188</v>
      </c>
      <c r="D3960" s="40" t="s">
        <v>174</v>
      </c>
      <c r="E3960" s="190">
        <v>1.2999999999999999E-2</v>
      </c>
      <c r="F3960" s="198">
        <f>IF(ISNUMBER('Comp.Aux1'!$G$335), 'Comp.Aux1'!$G$335, 0)</f>
        <v>8.4920376500000003</v>
      </c>
      <c r="G3960" s="38">
        <f t="shared" si="61"/>
        <v>0.11039648945</v>
      </c>
      <c r="H3960" s="39"/>
      <c r="I3960" s="36"/>
      <c r="J3960" s="35">
        <v>0</v>
      </c>
    </row>
    <row r="3961" spans="1:10" ht="39" hidden="1" thickBot="1">
      <c r="A3961" s="237"/>
      <c r="B3961" s="235"/>
      <c r="C3961" s="40" t="s">
        <v>189</v>
      </c>
      <c r="D3961" s="40" t="s">
        <v>190</v>
      </c>
      <c r="E3961" s="190">
        <v>0.26</v>
      </c>
      <c r="F3961" s="210">
        <f>IF(ISNUMBER('Comp.Aux1'!$G$199), 'Comp.Aux1'!$G$199, 0)</f>
        <v>2.9043209999999995</v>
      </c>
      <c r="G3961" s="61">
        <f t="shared" si="61"/>
        <v>0.75512345999999986</v>
      </c>
      <c r="H3961" s="62"/>
      <c r="I3961" s="63"/>
      <c r="J3961" s="35">
        <v>0</v>
      </c>
    </row>
    <row r="3962" spans="1:10" ht="15.75" hidden="1" thickBot="1">
      <c r="A3962" s="237"/>
      <c r="B3962" s="235"/>
      <c r="C3962" s="55"/>
      <c r="D3962" s="199"/>
      <c r="E3962" s="190"/>
      <c r="F3962" s="202" t="s">
        <v>16</v>
      </c>
      <c r="G3962" s="61" t="str">
        <f t="shared" si="61"/>
        <v/>
      </c>
      <c r="H3962" s="62"/>
      <c r="I3962" s="63"/>
      <c r="J3962" s="35">
        <v>0</v>
      </c>
    </row>
    <row r="3963" spans="1:10" ht="15.75" hidden="1" thickBot="1">
      <c r="A3963" s="237"/>
      <c r="B3963" s="235"/>
      <c r="C3963" s="4" t="s">
        <v>1290</v>
      </c>
      <c r="D3963" s="199"/>
      <c r="E3963" s="190"/>
      <c r="F3963" s="202" t="s">
        <v>16</v>
      </c>
      <c r="G3963" s="61" t="str">
        <f t="shared" si="61"/>
        <v/>
      </c>
      <c r="H3963" s="62"/>
      <c r="I3963" s="63"/>
      <c r="J3963" s="35">
        <v>0</v>
      </c>
    </row>
    <row r="3964" spans="1:10" ht="15.75" hidden="1" thickBot="1">
      <c r="A3964" s="238"/>
      <c r="B3964" s="236"/>
      <c r="C3964" s="77"/>
      <c r="D3964" s="200"/>
      <c r="E3964" s="191"/>
      <c r="F3964" s="208" t="s">
        <v>16</v>
      </c>
      <c r="G3964" s="69" t="str">
        <f t="shared" si="61"/>
        <v/>
      </c>
      <c r="H3964" s="70"/>
      <c r="I3964" s="63"/>
      <c r="J3964" s="35">
        <v>0</v>
      </c>
    </row>
    <row r="3965" spans="1:10" ht="15.75" hidden="1" thickBot="1">
      <c r="A3965" s="231" t="s">
        <v>1928</v>
      </c>
      <c r="B3965" s="234" t="s">
        <v>1929</v>
      </c>
      <c r="C3965" s="30"/>
      <c r="D3965" s="31" t="s">
        <v>24</v>
      </c>
      <c r="E3965" s="186"/>
      <c r="F3965" s="197" t="s">
        <v>16</v>
      </c>
      <c r="G3965" s="32" t="str">
        <f t="shared" si="61"/>
        <v/>
      </c>
      <c r="H3965" s="33"/>
      <c r="I3965" s="34"/>
      <c r="J3965" s="35">
        <v>0</v>
      </c>
    </row>
    <row r="3966" spans="1:10" ht="15.75" hidden="1" thickBot="1">
      <c r="A3966" s="237"/>
      <c r="B3966" s="235"/>
      <c r="C3966" s="37"/>
      <c r="D3966" s="37"/>
      <c r="E3966" s="188"/>
      <c r="F3966" s="202" t="s">
        <v>16</v>
      </c>
      <c r="G3966" s="61" t="str">
        <f t="shared" si="61"/>
        <v/>
      </c>
      <c r="H3966" s="62"/>
      <c r="I3966" s="63"/>
      <c r="J3966" s="35">
        <v>0</v>
      </c>
    </row>
    <row r="3967" spans="1:10" ht="15.75" hidden="1" thickBot="1">
      <c r="A3967" s="237"/>
      <c r="B3967" s="235"/>
      <c r="C3967" s="40" t="s">
        <v>513</v>
      </c>
      <c r="D3967" s="40" t="s">
        <v>212</v>
      </c>
      <c r="E3967" s="190">
        <v>0.20519999999999999</v>
      </c>
      <c r="F3967" s="202">
        <v>15.304499999999999</v>
      </c>
      <c r="G3967" s="61">
        <f t="shared" si="61"/>
        <v>3.1404833999999999</v>
      </c>
      <c r="H3967" s="43">
        <f>SUM(G3967:G3978)</f>
        <v>740.1453448499999</v>
      </c>
      <c r="I3967" s="44"/>
      <c r="J3967" s="35">
        <v>0</v>
      </c>
    </row>
    <row r="3968" spans="1:10" ht="26.25" hidden="1" thickBot="1">
      <c r="A3968" s="237"/>
      <c r="B3968" s="235"/>
      <c r="C3968" s="40" t="s">
        <v>1930</v>
      </c>
      <c r="D3968" s="40" t="s">
        <v>212</v>
      </c>
      <c r="E3968" s="190">
        <v>2</v>
      </c>
      <c r="F3968" s="202">
        <v>16.520499999999998</v>
      </c>
      <c r="G3968" s="61">
        <f t="shared" si="61"/>
        <v>33.040999999999997</v>
      </c>
      <c r="H3968" s="62"/>
      <c r="I3968" s="63"/>
      <c r="J3968" s="35">
        <v>0</v>
      </c>
    </row>
    <row r="3969" spans="1:10" ht="15.75" hidden="1" thickBot="1">
      <c r="A3969" s="237"/>
      <c r="B3969" s="235"/>
      <c r="C3969" s="40" t="s">
        <v>1931</v>
      </c>
      <c r="D3969" s="40" t="s">
        <v>212</v>
      </c>
      <c r="E3969" s="190">
        <v>4</v>
      </c>
      <c r="F3969" s="202">
        <v>12.254999999999999</v>
      </c>
      <c r="G3969" s="61">
        <f t="shared" si="61"/>
        <v>49.019999999999996</v>
      </c>
      <c r="H3969" s="62"/>
      <c r="I3969" s="63"/>
      <c r="J3969" s="35">
        <v>0</v>
      </c>
    </row>
    <row r="3970" spans="1:10" ht="15.75" hidden="1" thickBot="1">
      <c r="A3970" s="237"/>
      <c r="B3970" s="235"/>
      <c r="C3970" s="40" t="s">
        <v>1932</v>
      </c>
      <c r="D3970" s="40" t="s">
        <v>212</v>
      </c>
      <c r="E3970" s="190">
        <v>2</v>
      </c>
      <c r="F3970" s="202">
        <v>4.3699999999999992</v>
      </c>
      <c r="G3970" s="61">
        <f t="shared" si="61"/>
        <v>8.7399999999999984</v>
      </c>
      <c r="H3970" s="62"/>
      <c r="I3970" s="63"/>
      <c r="J3970" s="35">
        <v>0</v>
      </c>
    </row>
    <row r="3971" spans="1:10" ht="26.25" hidden="1" thickBot="1">
      <c r="A3971" s="237"/>
      <c r="B3971" s="235"/>
      <c r="C3971" s="40" t="s">
        <v>1933</v>
      </c>
      <c r="D3971" s="40" t="s">
        <v>212</v>
      </c>
      <c r="E3971" s="190">
        <v>2</v>
      </c>
      <c r="F3971" s="202">
        <v>26.875499999999999</v>
      </c>
      <c r="G3971" s="61">
        <f t="shared" si="61"/>
        <v>53.750999999999998</v>
      </c>
      <c r="H3971" s="62"/>
      <c r="I3971" s="63"/>
      <c r="J3971" s="35">
        <v>0</v>
      </c>
    </row>
    <row r="3972" spans="1:10" ht="26.25" hidden="1" thickBot="1">
      <c r="A3972" s="237"/>
      <c r="B3972" s="235"/>
      <c r="C3972" s="40" t="s">
        <v>1934</v>
      </c>
      <c r="D3972" s="40" t="s">
        <v>212</v>
      </c>
      <c r="E3972" s="190">
        <v>1</v>
      </c>
      <c r="F3972" s="202">
        <v>35.273499999999999</v>
      </c>
      <c r="G3972" s="61">
        <f t="shared" si="61"/>
        <v>35.273499999999999</v>
      </c>
      <c r="H3972" s="62"/>
      <c r="I3972" s="63"/>
      <c r="J3972" s="35">
        <v>0</v>
      </c>
    </row>
    <row r="3973" spans="1:10" ht="15.75" hidden="1" thickBot="1">
      <c r="A3973" s="237"/>
      <c r="B3973" s="235"/>
      <c r="C3973" s="40" t="s">
        <v>1003</v>
      </c>
      <c r="D3973" s="40" t="s">
        <v>212</v>
      </c>
      <c r="E3973" s="190">
        <v>3</v>
      </c>
      <c r="F3973" s="202">
        <v>78.73599999999999</v>
      </c>
      <c r="G3973" s="61">
        <f t="shared" si="61"/>
        <v>236.20799999999997</v>
      </c>
      <c r="H3973" s="62"/>
      <c r="I3973" s="63"/>
      <c r="J3973" s="35">
        <v>0</v>
      </c>
    </row>
    <row r="3974" spans="1:10" ht="15.75" hidden="1" thickBot="1">
      <c r="A3974" s="237"/>
      <c r="B3974" s="235"/>
      <c r="C3974" s="40" t="s">
        <v>1935</v>
      </c>
      <c r="D3974" s="40" t="s">
        <v>212</v>
      </c>
      <c r="E3974" s="190">
        <v>2</v>
      </c>
      <c r="F3974" s="202">
        <v>50.521000000000001</v>
      </c>
      <c r="G3974" s="61">
        <f t="shared" ref="G3974:G4037" si="62">IF(ISNUMBER(F3974),E3974*F3974,"")</f>
        <v>101.042</v>
      </c>
      <c r="H3974" s="62"/>
      <c r="I3974" s="63"/>
      <c r="J3974" s="35">
        <v>0</v>
      </c>
    </row>
    <row r="3975" spans="1:10" ht="26.25" hidden="1" thickBot="1">
      <c r="A3975" s="237"/>
      <c r="B3975" s="235"/>
      <c r="C3975" s="40" t="s">
        <v>1936</v>
      </c>
      <c r="D3975" s="40" t="s">
        <v>151</v>
      </c>
      <c r="E3975" s="190">
        <v>0.72729999999999995</v>
      </c>
      <c r="F3975" s="202">
        <v>33.468499999999999</v>
      </c>
      <c r="G3975" s="61">
        <f t="shared" si="62"/>
        <v>24.341640049999999</v>
      </c>
      <c r="H3975" s="62"/>
      <c r="I3975" s="63"/>
      <c r="J3975" s="35">
        <v>0</v>
      </c>
    </row>
    <row r="3976" spans="1:10" ht="26.25" hidden="1" thickBot="1">
      <c r="A3976" s="237"/>
      <c r="B3976" s="235"/>
      <c r="C3976" s="40" t="s">
        <v>172</v>
      </c>
      <c r="D3976" s="40" t="s">
        <v>18</v>
      </c>
      <c r="E3976" s="190">
        <v>1.6462000000000001</v>
      </c>
      <c r="F3976" s="202">
        <v>22.818999999999999</v>
      </c>
      <c r="G3976" s="61">
        <f t="shared" si="62"/>
        <v>37.5646378</v>
      </c>
      <c r="H3976" s="62"/>
      <c r="I3976" s="63"/>
      <c r="J3976" s="35">
        <v>0</v>
      </c>
    </row>
    <row r="3977" spans="1:10" ht="26.25" hidden="1" thickBot="1">
      <c r="A3977" s="237"/>
      <c r="B3977" s="235"/>
      <c r="C3977" s="40" t="s">
        <v>59</v>
      </c>
      <c r="D3977" s="40" t="s">
        <v>18</v>
      </c>
      <c r="E3977" s="190">
        <v>5.4324000000000003</v>
      </c>
      <c r="F3977" s="202">
        <v>29.088999999999999</v>
      </c>
      <c r="G3977" s="61">
        <f t="shared" si="62"/>
        <v>158.02308360000001</v>
      </c>
      <c r="H3977" s="62"/>
      <c r="I3977" s="63"/>
      <c r="J3977" s="35">
        <v>0</v>
      </c>
    </row>
    <row r="3978" spans="1:10" ht="15.75" hidden="1" thickBot="1">
      <c r="A3978" s="237"/>
      <c r="B3978" s="235"/>
      <c r="C3978" s="40" t="s">
        <v>1937</v>
      </c>
      <c r="D3978" s="199" t="s">
        <v>212</v>
      </c>
      <c r="E3978" s="190">
        <v>1</v>
      </c>
      <c r="F3978" s="202" t="s">
        <v>16</v>
      </c>
      <c r="G3978" s="61" t="str">
        <f t="shared" si="62"/>
        <v/>
      </c>
      <c r="H3978" s="62"/>
      <c r="I3978" s="63"/>
      <c r="J3978" s="35">
        <v>0</v>
      </c>
    </row>
    <row r="3979" spans="1:10" ht="15.75" hidden="1" thickBot="1">
      <c r="A3979" s="238"/>
      <c r="B3979" s="236"/>
      <c r="C3979" s="45"/>
      <c r="D3979" s="45"/>
      <c r="E3979" s="191"/>
      <c r="F3979" s="208" t="s">
        <v>16</v>
      </c>
      <c r="G3979" s="69" t="str">
        <f t="shared" si="62"/>
        <v/>
      </c>
      <c r="H3979" s="70"/>
      <c r="I3979" s="63"/>
      <c r="J3979" s="35">
        <v>0</v>
      </c>
    </row>
    <row r="3980" spans="1:10" ht="15.75" hidden="1" thickBot="1">
      <c r="A3980" s="231" t="s">
        <v>1938</v>
      </c>
      <c r="B3980" s="234" t="s">
        <v>1939</v>
      </c>
      <c r="C3980" s="30"/>
      <c r="D3980" s="31" t="s">
        <v>24</v>
      </c>
      <c r="E3980" s="186"/>
      <c r="F3980" s="197" t="s">
        <v>16</v>
      </c>
      <c r="G3980" s="32" t="str">
        <f t="shared" si="62"/>
        <v/>
      </c>
      <c r="H3980" s="33"/>
      <c r="I3980" s="34"/>
      <c r="J3980" s="35">
        <v>0</v>
      </c>
    </row>
    <row r="3981" spans="1:10" ht="15.75" hidden="1" thickBot="1">
      <c r="A3981" s="237"/>
      <c r="B3981" s="235"/>
      <c r="C3981" s="37"/>
      <c r="D3981" s="37"/>
      <c r="E3981" s="188"/>
      <c r="F3981" s="202" t="s">
        <v>16</v>
      </c>
      <c r="G3981" s="61" t="str">
        <f t="shared" si="62"/>
        <v/>
      </c>
      <c r="H3981" s="62"/>
      <c r="I3981" s="63"/>
      <c r="J3981" s="35">
        <v>0</v>
      </c>
    </row>
    <row r="3982" spans="1:10" ht="15.75" hidden="1" thickBot="1">
      <c r="A3982" s="237"/>
      <c r="B3982" s="235"/>
      <c r="C3982" s="40" t="s">
        <v>513</v>
      </c>
      <c r="D3982" s="40" t="s">
        <v>212</v>
      </c>
      <c r="E3982" s="190">
        <v>1.06E-2</v>
      </c>
      <c r="F3982" s="202">
        <v>15.304499999999999</v>
      </c>
      <c r="G3982" s="61">
        <f t="shared" si="62"/>
        <v>0.1622277</v>
      </c>
      <c r="H3982" s="43">
        <f>SUM(G3982:G3985)</f>
        <v>5.8824892999999996</v>
      </c>
      <c r="I3982" s="44"/>
      <c r="J3982" s="35">
        <v>0</v>
      </c>
    </row>
    <row r="3983" spans="1:10" ht="15.75" hidden="1" thickBot="1">
      <c r="A3983" s="237"/>
      <c r="B3983" s="235"/>
      <c r="C3983" s="40" t="s">
        <v>1940</v>
      </c>
      <c r="D3983" s="40" t="s">
        <v>212</v>
      </c>
      <c r="E3983" s="190">
        <v>1</v>
      </c>
      <c r="F3983" s="202" t="s">
        <v>16</v>
      </c>
      <c r="G3983" s="61" t="str">
        <f t="shared" si="62"/>
        <v/>
      </c>
      <c r="H3983" s="62"/>
      <c r="I3983" s="63"/>
      <c r="J3983" s="35">
        <v>0</v>
      </c>
    </row>
    <row r="3984" spans="1:10" ht="26.25" hidden="1" thickBot="1">
      <c r="A3984" s="237"/>
      <c r="B3984" s="235"/>
      <c r="C3984" s="40" t="s">
        <v>172</v>
      </c>
      <c r="D3984" s="40" t="s">
        <v>18</v>
      </c>
      <c r="E3984" s="190">
        <v>0.11020000000000001</v>
      </c>
      <c r="F3984" s="202">
        <v>22.818999999999999</v>
      </c>
      <c r="G3984" s="61">
        <f t="shared" si="62"/>
        <v>2.5146538000000001</v>
      </c>
      <c r="H3984" s="62"/>
      <c r="I3984" s="63"/>
      <c r="J3984" s="35">
        <v>0</v>
      </c>
    </row>
    <row r="3985" spans="1:10" ht="26.25" hidden="1" thickBot="1">
      <c r="A3985" s="237"/>
      <c r="B3985" s="235"/>
      <c r="C3985" s="40" t="s">
        <v>59</v>
      </c>
      <c r="D3985" s="40" t="s">
        <v>18</v>
      </c>
      <c r="E3985" s="190">
        <v>0.11020000000000001</v>
      </c>
      <c r="F3985" s="202">
        <v>29.088999999999999</v>
      </c>
      <c r="G3985" s="61">
        <f t="shared" si="62"/>
        <v>3.2056078000000001</v>
      </c>
      <c r="H3985" s="62"/>
      <c r="I3985" s="63"/>
      <c r="J3985" s="35">
        <v>0</v>
      </c>
    </row>
    <row r="3986" spans="1:10" ht="15.75" hidden="1" thickBot="1">
      <c r="A3986" s="238"/>
      <c r="B3986" s="236"/>
      <c r="C3986" s="45"/>
      <c r="D3986" s="45"/>
      <c r="E3986" s="191"/>
      <c r="F3986" s="208" t="s">
        <v>16</v>
      </c>
      <c r="G3986" s="69" t="str">
        <f t="shared" si="62"/>
        <v/>
      </c>
      <c r="H3986" s="70"/>
      <c r="I3986" s="63"/>
      <c r="J3986" s="35">
        <v>0</v>
      </c>
    </row>
    <row r="3987" spans="1:10" ht="15.75" thickBot="1">
      <c r="A3987" s="231" t="s">
        <v>1941</v>
      </c>
      <c r="B3987" s="234" t="s">
        <v>1942</v>
      </c>
      <c r="C3987" s="30"/>
      <c r="D3987" s="31" t="s">
        <v>31</v>
      </c>
      <c r="E3987" s="186"/>
      <c r="F3987" s="197" t="s">
        <v>16</v>
      </c>
      <c r="G3987" s="32" t="str">
        <f t="shared" si="62"/>
        <v/>
      </c>
      <c r="H3987" s="33"/>
      <c r="I3987" s="34"/>
      <c r="J3987" s="35">
        <v>0.75</v>
      </c>
    </row>
    <row r="3988" spans="1:10">
      <c r="A3988" s="237"/>
      <c r="B3988" s="235"/>
      <c r="C3988" s="37"/>
      <c r="D3988" s="37"/>
      <c r="E3988" s="188"/>
      <c r="F3988" s="202" t="s">
        <v>16</v>
      </c>
      <c r="G3988" s="61" t="str">
        <f t="shared" si="62"/>
        <v/>
      </c>
      <c r="H3988" s="62"/>
      <c r="I3988" s="63"/>
      <c r="J3988" s="35">
        <v>0.75</v>
      </c>
    </row>
    <row r="3989" spans="1:10" ht="38.25">
      <c r="A3989" s="237"/>
      <c r="B3989" s="235"/>
      <c r="C3989" s="40" t="s">
        <v>1943</v>
      </c>
      <c r="D3989" s="40" t="s">
        <v>220</v>
      </c>
      <c r="E3989" s="190">
        <v>0.75829999999999997</v>
      </c>
      <c r="F3989" s="202">
        <v>36.137999999999998</v>
      </c>
      <c r="G3989" s="61">
        <f t="shared" si="62"/>
        <v>27.403445399999999</v>
      </c>
      <c r="H3989" s="43">
        <f>SUM(G3989:G4003)</f>
        <v>1611.4378376412294</v>
      </c>
      <c r="I3989" s="44"/>
      <c r="J3989" s="35">
        <v>0.75</v>
      </c>
    </row>
    <row r="3990" spans="1:10" ht="25.5">
      <c r="A3990" s="237"/>
      <c r="B3990" s="235"/>
      <c r="C3990" s="40" t="s">
        <v>216</v>
      </c>
      <c r="D3990" s="40" t="s">
        <v>164</v>
      </c>
      <c r="E3990" s="190">
        <v>3.3399999999999999E-2</v>
      </c>
      <c r="F3990" s="202">
        <v>7.2579999999999991</v>
      </c>
      <c r="G3990" s="61">
        <f t="shared" si="62"/>
        <v>0.24241719999999997</v>
      </c>
      <c r="H3990" s="62"/>
      <c r="I3990" s="63"/>
      <c r="J3990" s="35">
        <v>0.75</v>
      </c>
    </row>
    <row r="3991" spans="1:10" ht="25.5">
      <c r="A3991" s="237"/>
      <c r="B3991" s="235"/>
      <c r="C3991" s="40" t="s">
        <v>1944</v>
      </c>
      <c r="D3991" s="40" t="s">
        <v>151</v>
      </c>
      <c r="E3991" s="190">
        <v>2.8315999999999999</v>
      </c>
      <c r="F3991" s="202">
        <v>2.5554999999999999</v>
      </c>
      <c r="G3991" s="61">
        <f t="shared" si="62"/>
        <v>7.2361537999999994</v>
      </c>
      <c r="H3991" s="62"/>
      <c r="I3991" s="63"/>
      <c r="J3991" s="35">
        <v>0.75</v>
      </c>
    </row>
    <row r="3992" spans="1:10">
      <c r="A3992" s="237"/>
      <c r="B3992" s="235"/>
      <c r="C3992" s="40" t="s">
        <v>1945</v>
      </c>
      <c r="D3992" s="40" t="s">
        <v>153</v>
      </c>
      <c r="E3992" s="190">
        <v>6.0100000000000001E-2</v>
      </c>
      <c r="F3992" s="202">
        <v>20.329999999999998</v>
      </c>
      <c r="G3992" s="61">
        <f t="shared" si="62"/>
        <v>1.2218329999999999</v>
      </c>
      <c r="H3992" s="62"/>
      <c r="I3992" s="63"/>
      <c r="J3992" s="35">
        <v>0.75</v>
      </c>
    </row>
    <row r="3993" spans="1:10">
      <c r="A3993" s="237"/>
      <c r="B3993" s="235"/>
      <c r="C3993" s="40" t="s">
        <v>1946</v>
      </c>
      <c r="D3993" s="40" t="s">
        <v>174</v>
      </c>
      <c r="E3993" s="190">
        <v>0.18540000000000001</v>
      </c>
      <c r="F3993" s="202">
        <v>417.92399999999998</v>
      </c>
      <c r="G3993" s="61">
        <f t="shared" si="62"/>
        <v>77.483109600000006</v>
      </c>
      <c r="H3993" s="62"/>
      <c r="I3993" s="63"/>
      <c r="J3993" s="35">
        <v>0.75</v>
      </c>
    </row>
    <row r="3994" spans="1:10">
      <c r="A3994" s="237"/>
      <c r="B3994" s="235"/>
      <c r="C3994" s="40" t="s">
        <v>198</v>
      </c>
      <c r="D3994" s="40" t="s">
        <v>18</v>
      </c>
      <c r="E3994" s="190">
        <v>0.1865</v>
      </c>
      <c r="F3994" s="202">
        <v>23.179999999999996</v>
      </c>
      <c r="G3994" s="61">
        <f t="shared" si="62"/>
        <v>4.3230699999999995</v>
      </c>
      <c r="H3994" s="62"/>
      <c r="I3994" s="63"/>
      <c r="J3994" s="35">
        <v>0.75</v>
      </c>
    </row>
    <row r="3995" spans="1:10">
      <c r="A3995" s="237"/>
      <c r="B3995" s="235"/>
      <c r="C3995" s="40" t="s">
        <v>64</v>
      </c>
      <c r="D3995" s="40" t="s">
        <v>18</v>
      </c>
      <c r="E3995" s="190">
        <v>0.93259999999999998</v>
      </c>
      <c r="F3995" s="202">
        <v>28.186499999999999</v>
      </c>
      <c r="G3995" s="61">
        <f t="shared" si="62"/>
        <v>26.286729899999997</v>
      </c>
      <c r="H3995" s="62"/>
      <c r="I3995" s="63"/>
      <c r="J3995" s="35">
        <v>0.75</v>
      </c>
    </row>
    <row r="3996" spans="1:10">
      <c r="A3996" s="237"/>
      <c r="B3996" s="235"/>
      <c r="C3996" s="40" t="s">
        <v>32</v>
      </c>
      <c r="D3996" s="40" t="s">
        <v>18</v>
      </c>
      <c r="E3996" s="190">
        <v>6.3167999999999997</v>
      </c>
      <c r="F3996" s="202">
        <v>29.773</v>
      </c>
      <c r="G3996" s="61">
        <f t="shared" si="62"/>
        <v>188.07008639999998</v>
      </c>
      <c r="H3996" s="62"/>
      <c r="I3996" s="63"/>
      <c r="J3996" s="35">
        <v>0.75</v>
      </c>
    </row>
    <row r="3997" spans="1:10">
      <c r="A3997" s="237"/>
      <c r="B3997" s="235"/>
      <c r="C3997" s="40" t="s">
        <v>33</v>
      </c>
      <c r="D3997" s="40" t="s">
        <v>18</v>
      </c>
      <c r="E3997" s="190">
        <v>6.3167999999999997</v>
      </c>
      <c r="F3997" s="202">
        <v>22.5625</v>
      </c>
      <c r="G3997" s="61">
        <f t="shared" si="62"/>
        <v>142.52279999999999</v>
      </c>
      <c r="H3997" s="62"/>
      <c r="I3997" s="63"/>
      <c r="J3997" s="35">
        <v>0.75</v>
      </c>
    </row>
    <row r="3998" spans="1:10" ht="25.5">
      <c r="A3998" s="237"/>
      <c r="B3998" s="235"/>
      <c r="C3998" s="40" t="s">
        <v>1947</v>
      </c>
      <c r="D3998" s="40" t="s">
        <v>54</v>
      </c>
      <c r="E3998" s="190">
        <v>0.76319999999999999</v>
      </c>
      <c r="F3998" s="202">
        <v>1.1684999999999999</v>
      </c>
      <c r="G3998" s="61">
        <f t="shared" si="62"/>
        <v>0.8917991999999999</v>
      </c>
      <c r="H3998" s="62"/>
      <c r="I3998" s="63"/>
      <c r="J3998" s="35">
        <v>0.75</v>
      </c>
    </row>
    <row r="3999" spans="1:10" ht="25.5">
      <c r="A3999" s="237"/>
      <c r="B3999" s="235"/>
      <c r="C3999" s="40" t="s">
        <v>1948</v>
      </c>
      <c r="D3999" s="40" t="s">
        <v>52</v>
      </c>
      <c r="E3999" s="190">
        <v>2.081</v>
      </c>
      <c r="F3999" s="202">
        <v>0.50349999999999995</v>
      </c>
      <c r="G3999" s="61">
        <f t="shared" si="62"/>
        <v>1.0477835</v>
      </c>
      <c r="H3999" s="62"/>
      <c r="I3999" s="63"/>
      <c r="J3999" s="35">
        <v>0.75</v>
      </c>
    </row>
    <row r="4000" spans="1:10" ht="25.5">
      <c r="A4000" s="237"/>
      <c r="B4000" s="235"/>
      <c r="C4000" s="40" t="s">
        <v>388</v>
      </c>
      <c r="D4000" s="40" t="s">
        <v>54</v>
      </c>
      <c r="E4000" s="190">
        <v>8.9399999999999993E-2</v>
      </c>
      <c r="F4000" s="202">
        <v>25.868500000000001</v>
      </c>
      <c r="G4000" s="61">
        <f t="shared" si="62"/>
        <v>2.3126438999999999</v>
      </c>
      <c r="H4000" s="62"/>
      <c r="I4000" s="63"/>
      <c r="J4000" s="35">
        <v>0.75</v>
      </c>
    </row>
    <row r="4001" spans="1:10" ht="25.5">
      <c r="A4001" s="237"/>
      <c r="B4001" s="235"/>
      <c r="C4001" s="40" t="s">
        <v>389</v>
      </c>
      <c r="D4001" s="40" t="s">
        <v>52</v>
      </c>
      <c r="E4001" s="190">
        <v>9.7100000000000006E-2</v>
      </c>
      <c r="F4001" s="202">
        <v>24.880500000000001</v>
      </c>
      <c r="G4001" s="61">
        <f t="shared" si="62"/>
        <v>2.4158965500000003</v>
      </c>
      <c r="H4001" s="62"/>
      <c r="I4001" s="63"/>
      <c r="J4001" s="35">
        <v>0.75</v>
      </c>
    </row>
    <row r="4002" spans="1:10" ht="38.25">
      <c r="A4002" s="237"/>
      <c r="B4002" s="235"/>
      <c r="C4002" s="40" t="s">
        <v>1949</v>
      </c>
      <c r="D4002" s="40" t="s">
        <v>153</v>
      </c>
      <c r="E4002" s="190">
        <v>31.7318</v>
      </c>
      <c r="F4002" s="210">
        <f>IF(ISNUMBER('Comp.Aux1'!$G$596), 'Comp.Aux1'!$G$596, 0)</f>
        <v>13.234694149999999</v>
      </c>
      <c r="G4002" s="61">
        <f t="shared" si="62"/>
        <v>419.96066782896997</v>
      </c>
      <c r="H4002" s="62"/>
      <c r="I4002" s="63"/>
      <c r="J4002" s="35">
        <v>0.75</v>
      </c>
    </row>
    <row r="4003" spans="1:10" ht="38.25">
      <c r="A4003" s="237"/>
      <c r="B4003" s="235"/>
      <c r="C4003" s="40" t="s">
        <v>1950</v>
      </c>
      <c r="D4003" s="40" t="s">
        <v>174</v>
      </c>
      <c r="E4003" s="190">
        <v>1.103</v>
      </c>
      <c r="F4003" s="210">
        <f>IF(ISNUMBER('Comp.Aux1'!$G$626), 'Comp.Aux1'!$G$626, 0)</f>
        <v>643.7165923501899</v>
      </c>
      <c r="G4003" s="61">
        <f t="shared" si="62"/>
        <v>710.01940136225949</v>
      </c>
      <c r="H4003" s="62"/>
      <c r="I4003" s="63"/>
      <c r="J4003" s="35">
        <v>0.75</v>
      </c>
    </row>
    <row r="4004" spans="1:10" ht="15.75" thickBot="1">
      <c r="A4004" s="238"/>
      <c r="B4004" s="236"/>
      <c r="C4004" s="45"/>
      <c r="D4004" s="45"/>
      <c r="E4004" s="191"/>
      <c r="F4004" s="208" t="s">
        <v>16</v>
      </c>
      <c r="G4004" s="69" t="str">
        <f t="shared" si="62"/>
        <v/>
      </c>
      <c r="H4004" s="70"/>
      <c r="I4004" s="63"/>
      <c r="J4004" s="35">
        <v>0.75</v>
      </c>
    </row>
    <row r="4005" spans="1:10" ht="15.75" hidden="1" thickBot="1">
      <c r="A4005" s="231" t="s">
        <v>1951</v>
      </c>
      <c r="B4005" s="234" t="s">
        <v>1952</v>
      </c>
      <c r="C4005" s="30"/>
      <c r="D4005" s="31" t="s">
        <v>46</v>
      </c>
      <c r="E4005" s="186"/>
      <c r="F4005" s="197" t="s">
        <v>16</v>
      </c>
      <c r="G4005" s="32" t="str">
        <f t="shared" si="62"/>
        <v/>
      </c>
      <c r="H4005" s="33"/>
      <c r="I4005" s="34"/>
      <c r="J4005" s="35">
        <v>0</v>
      </c>
    </row>
    <row r="4006" spans="1:10" ht="15.75" hidden="1" thickBot="1">
      <c r="A4006" s="237"/>
      <c r="B4006" s="235"/>
      <c r="C4006" s="37"/>
      <c r="D4006" s="37"/>
      <c r="E4006" s="188"/>
      <c r="F4006" s="202" t="s">
        <v>16</v>
      </c>
      <c r="G4006" s="61" t="str">
        <f t="shared" si="62"/>
        <v/>
      </c>
      <c r="H4006" s="62"/>
      <c r="I4006" s="63"/>
      <c r="J4006" s="35">
        <v>0</v>
      </c>
    </row>
    <row r="4007" spans="1:10" ht="39" hidden="1" thickBot="1">
      <c r="A4007" s="237"/>
      <c r="B4007" s="235"/>
      <c r="C4007" s="40" t="s">
        <v>1953</v>
      </c>
      <c r="D4007" s="40" t="s">
        <v>151</v>
      </c>
      <c r="E4007" s="190">
        <v>1.1000000000000001</v>
      </c>
      <c r="F4007" s="202">
        <v>8.9014999999999986</v>
      </c>
      <c r="G4007" s="61">
        <f t="shared" si="62"/>
        <v>9.7916499999999989</v>
      </c>
      <c r="H4007" s="43">
        <f>SUM(G4007:G4009)</f>
        <v>17.933522400000001</v>
      </c>
      <c r="I4007" s="44"/>
      <c r="J4007" s="35">
        <v>0</v>
      </c>
    </row>
    <row r="4008" spans="1:10" ht="15.75" hidden="1" thickBot="1">
      <c r="A4008" s="237"/>
      <c r="B4008" s="235"/>
      <c r="C4008" s="40" t="s">
        <v>117</v>
      </c>
      <c r="D4008" s="40" t="s">
        <v>18</v>
      </c>
      <c r="E4008" s="190">
        <v>0.15110000000000001</v>
      </c>
      <c r="F4008" s="202">
        <v>23.75</v>
      </c>
      <c r="G4008" s="61">
        <f t="shared" si="62"/>
        <v>3.5886250000000004</v>
      </c>
      <c r="H4008" s="62"/>
      <c r="I4008" s="63"/>
      <c r="J4008" s="35">
        <v>0</v>
      </c>
    </row>
    <row r="4009" spans="1:10" ht="15.75" hidden="1" thickBot="1">
      <c r="A4009" s="237"/>
      <c r="B4009" s="235"/>
      <c r="C4009" s="40" t="s">
        <v>47</v>
      </c>
      <c r="D4009" s="40" t="s">
        <v>18</v>
      </c>
      <c r="E4009" s="190">
        <v>0.15110000000000001</v>
      </c>
      <c r="F4009" s="202">
        <v>30.133999999999997</v>
      </c>
      <c r="G4009" s="61">
        <f t="shared" si="62"/>
        <v>4.5532474000000001</v>
      </c>
      <c r="H4009" s="62"/>
      <c r="I4009" s="63"/>
      <c r="J4009" s="35">
        <v>0</v>
      </c>
    </row>
    <row r="4010" spans="1:10" ht="15.75" hidden="1" thickBot="1">
      <c r="A4010" s="238"/>
      <c r="B4010" s="236"/>
      <c r="C4010" s="45"/>
      <c r="D4010" s="45"/>
      <c r="E4010" s="191"/>
      <c r="F4010" s="208" t="s">
        <v>16</v>
      </c>
      <c r="G4010" s="69" t="str">
        <f t="shared" si="62"/>
        <v/>
      </c>
      <c r="H4010" s="70"/>
      <c r="I4010" s="63"/>
      <c r="J4010" s="35">
        <v>0</v>
      </c>
    </row>
    <row r="4011" spans="1:10" ht="15.75" hidden="1" thickBot="1">
      <c r="A4011" s="231" t="s">
        <v>1954</v>
      </c>
      <c r="B4011" s="234" t="s">
        <v>1955</v>
      </c>
      <c r="C4011" s="30"/>
      <c r="D4011" s="31" t="s">
        <v>46</v>
      </c>
      <c r="E4011" s="186"/>
      <c r="F4011" s="197" t="s">
        <v>16</v>
      </c>
      <c r="G4011" s="32" t="str">
        <f t="shared" si="62"/>
        <v/>
      </c>
      <c r="H4011" s="33"/>
      <c r="I4011" s="34"/>
      <c r="J4011" s="35">
        <v>0</v>
      </c>
    </row>
    <row r="4012" spans="1:10" ht="15.75" hidden="1" thickBot="1">
      <c r="A4012" s="237"/>
      <c r="B4012" s="235"/>
      <c r="C4012" s="37"/>
      <c r="D4012" s="37"/>
      <c r="E4012" s="188"/>
      <c r="F4012" s="202" t="s">
        <v>16</v>
      </c>
      <c r="G4012" s="61" t="str">
        <f t="shared" si="62"/>
        <v/>
      </c>
      <c r="H4012" s="62"/>
      <c r="I4012" s="63"/>
      <c r="J4012" s="35">
        <v>0</v>
      </c>
    </row>
    <row r="4013" spans="1:10" ht="15.75" hidden="1" thickBot="1">
      <c r="A4013" s="237"/>
      <c r="B4013" s="235"/>
      <c r="C4013" s="40" t="s">
        <v>1956</v>
      </c>
      <c r="D4013" s="40" t="s">
        <v>46</v>
      </c>
      <c r="E4013" s="190">
        <v>1.05</v>
      </c>
      <c r="F4013" s="202" t="s">
        <v>16</v>
      </c>
      <c r="G4013" s="61" t="str">
        <f t="shared" si="62"/>
        <v/>
      </c>
      <c r="H4013" s="43">
        <f>SUM(G4013:G4015)</f>
        <v>53.884</v>
      </c>
      <c r="I4013" s="44"/>
      <c r="J4013" s="35">
        <v>0</v>
      </c>
    </row>
    <row r="4014" spans="1:10" ht="15.75" hidden="1" thickBot="1">
      <c r="A4014" s="237"/>
      <c r="B4014" s="235"/>
      <c r="C4014" s="40" t="s">
        <v>47</v>
      </c>
      <c r="D4014" s="40" t="s">
        <v>18</v>
      </c>
      <c r="E4014" s="190">
        <v>1</v>
      </c>
      <c r="F4014" s="189">
        <v>30.133999999999997</v>
      </c>
      <c r="G4014" s="38">
        <f t="shared" si="62"/>
        <v>30.133999999999997</v>
      </c>
      <c r="H4014" s="62"/>
      <c r="I4014" s="63"/>
      <c r="J4014" s="35">
        <v>0</v>
      </c>
    </row>
    <row r="4015" spans="1:10" ht="15.75" hidden="1" thickBot="1">
      <c r="A4015" s="237"/>
      <c r="B4015" s="235"/>
      <c r="C4015" s="40" t="s">
        <v>117</v>
      </c>
      <c r="D4015" s="40" t="s">
        <v>18</v>
      </c>
      <c r="E4015" s="190">
        <v>1</v>
      </c>
      <c r="F4015" s="189">
        <v>23.75</v>
      </c>
      <c r="G4015" s="38">
        <f t="shared" si="62"/>
        <v>23.75</v>
      </c>
      <c r="H4015" s="62"/>
      <c r="I4015" s="63"/>
      <c r="J4015" s="35">
        <v>0</v>
      </c>
    </row>
    <row r="4016" spans="1:10" ht="15.75" hidden="1" thickBot="1">
      <c r="A4016" s="238"/>
      <c r="B4016" s="236"/>
      <c r="C4016" s="45"/>
      <c r="D4016" s="45"/>
      <c r="E4016" s="191"/>
      <c r="F4016" s="208" t="s">
        <v>16</v>
      </c>
      <c r="G4016" s="69" t="str">
        <f t="shared" si="62"/>
        <v/>
      </c>
      <c r="H4016" s="70"/>
      <c r="I4016" s="63"/>
      <c r="J4016" s="35">
        <v>0</v>
      </c>
    </row>
    <row r="4017" spans="1:10" ht="15.75" thickBot="1">
      <c r="A4017" s="231" t="s">
        <v>1957</v>
      </c>
      <c r="B4017" s="234" t="s">
        <v>1958</v>
      </c>
      <c r="C4017" s="30"/>
      <c r="D4017" s="31" t="s">
        <v>46</v>
      </c>
      <c r="E4017" s="186"/>
      <c r="F4017" s="197" t="s">
        <v>16</v>
      </c>
      <c r="G4017" s="32" t="str">
        <f t="shared" si="62"/>
        <v/>
      </c>
      <c r="H4017" s="33"/>
      <c r="I4017" s="34"/>
      <c r="J4017" s="35">
        <v>20.5</v>
      </c>
    </row>
    <row r="4018" spans="1:10">
      <c r="A4018" s="237"/>
      <c r="B4018" s="235"/>
      <c r="C4018" s="37"/>
      <c r="D4018" s="37"/>
      <c r="E4018" s="188"/>
      <c r="F4018" s="202" t="s">
        <v>16</v>
      </c>
      <c r="G4018" s="61" t="str">
        <f t="shared" si="62"/>
        <v/>
      </c>
      <c r="H4018" s="62"/>
      <c r="I4018" s="63"/>
      <c r="J4018" s="35">
        <v>20.5</v>
      </c>
    </row>
    <row r="4019" spans="1:10" ht="25.5">
      <c r="A4019" s="237"/>
      <c r="B4019" s="235"/>
      <c r="C4019" s="40" t="s">
        <v>1959</v>
      </c>
      <c r="D4019" s="40" t="s">
        <v>46</v>
      </c>
      <c r="E4019" s="190">
        <v>1</v>
      </c>
      <c r="F4019" s="202">
        <v>88.131499999999988</v>
      </c>
      <c r="G4019" s="61">
        <f t="shared" si="62"/>
        <v>88.131499999999988</v>
      </c>
      <c r="H4019" s="43">
        <f>SUM(G4019:G4021)</f>
        <v>123.19628499999999</v>
      </c>
      <c r="I4019" s="44"/>
      <c r="J4019" s="35">
        <v>20.5</v>
      </c>
    </row>
    <row r="4020" spans="1:10">
      <c r="A4020" s="237"/>
      <c r="B4020" s="235"/>
      <c r="C4020" s="40" t="s">
        <v>32</v>
      </c>
      <c r="D4020" s="40" t="s">
        <v>18</v>
      </c>
      <c r="E4020" s="190">
        <v>0.67</v>
      </c>
      <c r="F4020" s="202">
        <v>29.773</v>
      </c>
      <c r="G4020" s="61">
        <f t="shared" si="62"/>
        <v>19.94791</v>
      </c>
      <c r="H4020" s="62"/>
      <c r="I4020" s="63"/>
      <c r="J4020" s="35">
        <v>20.5</v>
      </c>
    </row>
    <row r="4021" spans="1:10">
      <c r="A4021" s="237"/>
      <c r="B4021" s="235"/>
      <c r="C4021" s="40" t="s">
        <v>33</v>
      </c>
      <c r="D4021" s="40" t="s">
        <v>18</v>
      </c>
      <c r="E4021" s="190">
        <v>0.67</v>
      </c>
      <c r="F4021" s="202">
        <v>22.5625</v>
      </c>
      <c r="G4021" s="61">
        <f t="shared" si="62"/>
        <v>15.116875</v>
      </c>
      <c r="H4021" s="62"/>
      <c r="I4021" s="63"/>
      <c r="J4021" s="35">
        <v>20.5</v>
      </c>
    </row>
    <row r="4022" spans="1:10" ht="15.75" thickBot="1">
      <c r="A4022" s="238"/>
      <c r="B4022" s="236"/>
      <c r="C4022" s="45"/>
      <c r="D4022" s="45"/>
      <c r="E4022" s="191"/>
      <c r="F4022" s="208" t="s">
        <v>16</v>
      </c>
      <c r="G4022" s="69" t="str">
        <f t="shared" si="62"/>
        <v/>
      </c>
      <c r="H4022" s="70"/>
      <c r="I4022" s="63"/>
      <c r="J4022" s="35">
        <v>20.5</v>
      </c>
    </row>
    <row r="4023" spans="1:10" ht="15.75" hidden="1" thickBot="1">
      <c r="A4023" s="231" t="s">
        <v>1960</v>
      </c>
      <c r="B4023" s="234" t="s">
        <v>1961</v>
      </c>
      <c r="C4023" s="30"/>
      <c r="D4023" s="31" t="s">
        <v>38</v>
      </c>
      <c r="E4023" s="186"/>
      <c r="F4023" s="197" t="s">
        <v>16</v>
      </c>
      <c r="G4023" s="32" t="str">
        <f t="shared" si="62"/>
        <v/>
      </c>
      <c r="H4023" s="33"/>
      <c r="I4023" s="34"/>
      <c r="J4023" s="35">
        <v>0</v>
      </c>
    </row>
    <row r="4024" spans="1:10" ht="15.75" hidden="1" thickBot="1">
      <c r="A4024" s="237"/>
      <c r="B4024" s="235"/>
      <c r="C4024" s="37"/>
      <c r="D4024" s="37"/>
      <c r="E4024" s="188"/>
      <c r="F4024" s="202" t="s">
        <v>16</v>
      </c>
      <c r="G4024" s="61" t="str">
        <f t="shared" si="62"/>
        <v/>
      </c>
      <c r="H4024" s="62"/>
      <c r="I4024" s="63"/>
      <c r="J4024" s="35">
        <v>0</v>
      </c>
    </row>
    <row r="4025" spans="1:10" ht="26.25" hidden="1" thickBot="1">
      <c r="A4025" s="237"/>
      <c r="B4025" s="235"/>
      <c r="C4025" s="40" t="s">
        <v>1962</v>
      </c>
      <c r="D4025" s="40" t="s">
        <v>46</v>
      </c>
      <c r="E4025" s="190">
        <v>6.6666999999999996</v>
      </c>
      <c r="F4025" s="202" t="s">
        <v>16</v>
      </c>
      <c r="G4025" s="61" t="str">
        <f t="shared" si="62"/>
        <v/>
      </c>
      <c r="H4025" s="43">
        <f>SUM(G4025:G4028)</f>
        <v>166.47233799999998</v>
      </c>
      <c r="I4025" s="44"/>
      <c r="J4025" s="35">
        <v>0</v>
      </c>
    </row>
    <row r="4026" spans="1:10" ht="15.75" hidden="1" thickBot="1">
      <c r="A4026" s="237"/>
      <c r="B4026" s="235"/>
      <c r="C4026" s="40" t="s">
        <v>330</v>
      </c>
      <c r="D4026" s="40" t="s">
        <v>153</v>
      </c>
      <c r="E4026" s="190">
        <v>8.6000000000000014</v>
      </c>
      <c r="F4026" s="202">
        <v>2.0139999999999998</v>
      </c>
      <c r="G4026" s="61">
        <f t="shared" si="62"/>
        <v>17.320399999999999</v>
      </c>
      <c r="H4026" s="62"/>
      <c r="I4026" s="63"/>
      <c r="J4026" s="35">
        <v>0</v>
      </c>
    </row>
    <row r="4027" spans="1:10" ht="15.75" hidden="1" thickBot="1">
      <c r="A4027" s="237"/>
      <c r="B4027" s="235"/>
      <c r="C4027" s="40" t="s">
        <v>81</v>
      </c>
      <c r="D4027" s="40" t="s">
        <v>18</v>
      </c>
      <c r="E4027" s="190">
        <v>3.6467000000000001</v>
      </c>
      <c r="F4027" s="202">
        <v>29.639999999999997</v>
      </c>
      <c r="G4027" s="61">
        <f t="shared" si="62"/>
        <v>108.08818799999999</v>
      </c>
      <c r="H4027" s="62"/>
      <c r="I4027" s="63"/>
      <c r="J4027" s="35">
        <v>0</v>
      </c>
    </row>
    <row r="4028" spans="1:10" ht="15.75" hidden="1" thickBot="1">
      <c r="A4028" s="237"/>
      <c r="B4028" s="235"/>
      <c r="C4028" s="40" t="s">
        <v>33</v>
      </c>
      <c r="D4028" s="40" t="s">
        <v>18</v>
      </c>
      <c r="E4028" s="190">
        <v>1.8200000000000003</v>
      </c>
      <c r="F4028" s="202">
        <v>22.5625</v>
      </c>
      <c r="G4028" s="61">
        <f t="shared" si="62"/>
        <v>41.063750000000006</v>
      </c>
      <c r="H4028" s="62"/>
      <c r="I4028" s="63"/>
      <c r="J4028" s="35">
        <v>0</v>
      </c>
    </row>
    <row r="4029" spans="1:10" ht="15.75" hidden="1" thickBot="1">
      <c r="A4029" s="238"/>
      <c r="B4029" s="236"/>
      <c r="C4029" s="45"/>
      <c r="D4029" s="45"/>
      <c r="E4029" s="191"/>
      <c r="F4029" s="208" t="s">
        <v>16</v>
      </c>
      <c r="G4029" s="69" t="str">
        <f t="shared" si="62"/>
        <v/>
      </c>
      <c r="H4029" s="70"/>
      <c r="I4029" s="63"/>
      <c r="J4029" s="35">
        <v>0</v>
      </c>
    </row>
    <row r="4030" spans="1:10" ht="15.75" hidden="1" thickBot="1">
      <c r="A4030" s="231" t="s">
        <v>1963</v>
      </c>
      <c r="B4030" s="234" t="s">
        <v>1964</v>
      </c>
      <c r="C4030" s="30"/>
      <c r="D4030" s="31" t="s">
        <v>24</v>
      </c>
      <c r="E4030" s="186"/>
      <c r="F4030" s="197" t="s">
        <v>16</v>
      </c>
      <c r="G4030" s="32" t="str">
        <f t="shared" si="62"/>
        <v/>
      </c>
      <c r="H4030" s="33"/>
      <c r="I4030" s="34"/>
      <c r="J4030" s="35">
        <v>0</v>
      </c>
    </row>
    <row r="4031" spans="1:10" ht="15.75" hidden="1" thickBot="1">
      <c r="A4031" s="237"/>
      <c r="B4031" s="235"/>
      <c r="C4031" s="37"/>
      <c r="D4031" s="37"/>
      <c r="E4031" s="188"/>
      <c r="F4031" s="202" t="s">
        <v>16</v>
      </c>
      <c r="G4031" s="61" t="str">
        <f t="shared" si="62"/>
        <v/>
      </c>
      <c r="H4031" s="62"/>
      <c r="I4031" s="63"/>
      <c r="J4031" s="35">
        <v>0</v>
      </c>
    </row>
    <row r="4032" spans="1:10" ht="39" hidden="1" thickBot="1">
      <c r="A4032" s="237"/>
      <c r="B4032" s="235"/>
      <c r="C4032" s="40" t="s">
        <v>1965</v>
      </c>
      <c r="D4032" s="40" t="s">
        <v>226</v>
      </c>
      <c r="E4032" s="190">
        <v>1</v>
      </c>
      <c r="F4032" s="202" t="s">
        <v>16</v>
      </c>
      <c r="G4032" s="61" t="str">
        <f t="shared" si="62"/>
        <v/>
      </c>
      <c r="H4032" s="43">
        <f>SUM(G4032:G4037)</f>
        <v>17.433437174999998</v>
      </c>
      <c r="I4032" s="44"/>
      <c r="J4032" s="35">
        <v>0</v>
      </c>
    </row>
    <row r="4033" spans="1:10" ht="26.25" hidden="1" thickBot="1">
      <c r="A4033" s="237"/>
      <c r="B4033" s="235"/>
      <c r="C4033" s="40" t="s">
        <v>838</v>
      </c>
      <c r="D4033" s="40" t="s">
        <v>46</v>
      </c>
      <c r="E4033" s="190">
        <v>1.5</v>
      </c>
      <c r="F4033" s="202" t="s">
        <v>16</v>
      </c>
      <c r="G4033" s="61" t="str">
        <f t="shared" si="62"/>
        <v/>
      </c>
      <c r="H4033" s="62"/>
      <c r="I4033" s="63"/>
      <c r="J4033" s="35">
        <v>0</v>
      </c>
    </row>
    <row r="4034" spans="1:10" ht="15.75" hidden="1" thickBot="1">
      <c r="A4034" s="237"/>
      <c r="B4034" s="235"/>
      <c r="C4034" s="40" t="s">
        <v>839</v>
      </c>
      <c r="D4034" s="40" t="s">
        <v>226</v>
      </c>
      <c r="E4034" s="190">
        <v>1</v>
      </c>
      <c r="F4034" s="202" t="s">
        <v>16</v>
      </c>
      <c r="G4034" s="61" t="str">
        <f t="shared" si="62"/>
        <v/>
      </c>
      <c r="H4034" s="62"/>
      <c r="I4034" s="63"/>
      <c r="J4034" s="35">
        <v>0</v>
      </c>
    </row>
    <row r="4035" spans="1:10" ht="15.75" hidden="1" thickBot="1">
      <c r="A4035" s="237"/>
      <c r="B4035" s="235"/>
      <c r="C4035" s="40" t="s">
        <v>840</v>
      </c>
      <c r="D4035" s="40" t="s">
        <v>226</v>
      </c>
      <c r="E4035" s="190">
        <v>1</v>
      </c>
      <c r="F4035" s="202" t="s">
        <v>16</v>
      </c>
      <c r="G4035" s="61" t="str">
        <f t="shared" si="62"/>
        <v/>
      </c>
      <c r="H4035" s="62"/>
      <c r="I4035" s="63"/>
      <c r="J4035" s="35">
        <v>0</v>
      </c>
    </row>
    <row r="4036" spans="1:10" ht="15.75" hidden="1" thickBot="1">
      <c r="A4036" s="237"/>
      <c r="B4036" s="235"/>
      <c r="C4036" s="40" t="s">
        <v>117</v>
      </c>
      <c r="D4036" s="40" t="s">
        <v>18</v>
      </c>
      <c r="E4036" s="190">
        <v>0.14506250000000001</v>
      </c>
      <c r="F4036" s="202">
        <v>23.75</v>
      </c>
      <c r="G4036" s="61">
        <f t="shared" si="62"/>
        <v>3.4452343750000001</v>
      </c>
      <c r="H4036" s="62"/>
      <c r="I4036" s="63"/>
      <c r="J4036" s="35">
        <v>0</v>
      </c>
    </row>
    <row r="4037" spans="1:10" ht="15.75" hidden="1" thickBot="1">
      <c r="A4037" s="237"/>
      <c r="B4037" s="235"/>
      <c r="C4037" s="40" t="s">
        <v>47</v>
      </c>
      <c r="D4037" s="40" t="s">
        <v>18</v>
      </c>
      <c r="E4037" s="190">
        <v>0.4642</v>
      </c>
      <c r="F4037" s="202">
        <v>30.133999999999997</v>
      </c>
      <c r="G4037" s="61">
        <f t="shared" si="62"/>
        <v>13.988202799999998</v>
      </c>
      <c r="H4037" s="62"/>
      <c r="I4037" s="63"/>
      <c r="J4037" s="35">
        <v>0</v>
      </c>
    </row>
    <row r="4038" spans="1:10" ht="15.75" hidden="1" thickBot="1">
      <c r="A4038" s="238"/>
      <c r="B4038" s="236"/>
      <c r="C4038" s="45"/>
      <c r="D4038" s="200"/>
      <c r="E4038" s="191"/>
      <c r="F4038" s="208" t="s">
        <v>16</v>
      </c>
      <c r="G4038" s="69" t="str">
        <f t="shared" ref="G4038:G4101" si="63">IF(ISNUMBER(F4038),E4038*F4038,"")</f>
        <v/>
      </c>
      <c r="H4038" s="70"/>
      <c r="I4038" s="63"/>
      <c r="J4038" s="35">
        <v>0</v>
      </c>
    </row>
    <row r="4039" spans="1:10" ht="15.75" hidden="1" thickBot="1">
      <c r="A4039" s="231" t="s">
        <v>1966</v>
      </c>
      <c r="B4039" s="234" t="s">
        <v>1967</v>
      </c>
      <c r="C4039" s="30"/>
      <c r="D4039" s="31" t="s">
        <v>46</v>
      </c>
      <c r="E4039" s="186"/>
      <c r="F4039" s="197" t="s">
        <v>16</v>
      </c>
      <c r="G4039" s="32" t="str">
        <f t="shared" si="63"/>
        <v/>
      </c>
      <c r="H4039" s="33"/>
      <c r="I4039" s="34"/>
      <c r="J4039" s="35">
        <v>0</v>
      </c>
    </row>
    <row r="4040" spans="1:10" ht="15.75" hidden="1" thickBot="1">
      <c r="A4040" s="237"/>
      <c r="B4040" s="235"/>
      <c r="C4040" s="37"/>
      <c r="D4040" s="37"/>
      <c r="E4040" s="188"/>
      <c r="F4040" s="202" t="s">
        <v>16</v>
      </c>
      <c r="G4040" s="61" t="str">
        <f t="shared" si="63"/>
        <v/>
      </c>
      <c r="H4040" s="62"/>
      <c r="I4040" s="63"/>
      <c r="J4040" s="35">
        <v>0</v>
      </c>
    </row>
    <row r="4041" spans="1:10" ht="15.75" hidden="1" thickBot="1">
      <c r="A4041" s="237"/>
      <c r="B4041" s="235"/>
      <c r="C4041" s="40" t="s">
        <v>183</v>
      </c>
      <c r="D4041" s="40" t="s">
        <v>153</v>
      </c>
      <c r="E4041" s="190">
        <v>0.24</v>
      </c>
      <c r="F4041" s="202">
        <v>0.59849999999999992</v>
      </c>
      <c r="G4041" s="61">
        <f t="shared" si="63"/>
        <v>0.14363999999999996</v>
      </c>
      <c r="H4041" s="43">
        <f>SUM(G4041:G4045)</f>
        <v>159.62382599999998</v>
      </c>
      <c r="I4041" s="44"/>
      <c r="J4041" s="35">
        <v>0</v>
      </c>
    </row>
    <row r="4042" spans="1:10" ht="15.75" hidden="1" thickBot="1">
      <c r="A4042" s="237"/>
      <c r="B4042" s="235"/>
      <c r="C4042" s="40" t="s">
        <v>330</v>
      </c>
      <c r="D4042" s="40" t="s">
        <v>153</v>
      </c>
      <c r="E4042" s="190">
        <v>1.2150000000000001</v>
      </c>
      <c r="F4042" s="202">
        <v>2.0139999999999998</v>
      </c>
      <c r="G4042" s="61">
        <f t="shared" si="63"/>
        <v>2.4470099999999997</v>
      </c>
      <c r="H4042" s="62"/>
      <c r="I4042" s="63"/>
      <c r="J4042" s="35">
        <v>0</v>
      </c>
    </row>
    <row r="4043" spans="1:10" ht="26.25" hidden="1" thickBot="1">
      <c r="A4043" s="237"/>
      <c r="B4043" s="235"/>
      <c r="C4043" s="40" t="s">
        <v>1968</v>
      </c>
      <c r="D4043" s="40" t="s">
        <v>220</v>
      </c>
      <c r="E4043" s="190">
        <v>0.25</v>
      </c>
      <c r="F4043" s="202">
        <v>556.41499999999996</v>
      </c>
      <c r="G4043" s="61">
        <f t="shared" si="63"/>
        <v>139.10374999999999</v>
      </c>
      <c r="H4043" s="62"/>
      <c r="I4043" s="63"/>
      <c r="J4043" s="35">
        <v>0</v>
      </c>
    </row>
    <row r="4044" spans="1:10" ht="15.75" hidden="1" thickBot="1">
      <c r="A4044" s="237"/>
      <c r="B4044" s="235"/>
      <c r="C4044" s="40" t="s">
        <v>32</v>
      </c>
      <c r="D4044" s="40" t="s">
        <v>18</v>
      </c>
      <c r="E4044" s="190">
        <v>0.437</v>
      </c>
      <c r="F4044" s="202">
        <v>29.773</v>
      </c>
      <c r="G4044" s="61">
        <f t="shared" si="63"/>
        <v>13.010801000000001</v>
      </c>
      <c r="H4044" s="62"/>
      <c r="I4044" s="63"/>
      <c r="J4044" s="35">
        <v>0</v>
      </c>
    </row>
    <row r="4045" spans="1:10" ht="15.75" hidden="1" thickBot="1">
      <c r="A4045" s="237"/>
      <c r="B4045" s="235"/>
      <c r="C4045" s="40" t="s">
        <v>33</v>
      </c>
      <c r="D4045" s="40" t="s">
        <v>18</v>
      </c>
      <c r="E4045" s="190">
        <v>0.218</v>
      </c>
      <c r="F4045" s="202">
        <v>22.5625</v>
      </c>
      <c r="G4045" s="61">
        <f t="shared" si="63"/>
        <v>4.9186249999999996</v>
      </c>
      <c r="H4045" s="62"/>
      <c r="I4045" s="63"/>
      <c r="J4045" s="35">
        <v>0</v>
      </c>
    </row>
    <row r="4046" spans="1:10" ht="15.75" hidden="1" thickBot="1">
      <c r="A4046" s="238"/>
      <c r="B4046" s="236"/>
      <c r="C4046" s="45"/>
      <c r="D4046" s="45"/>
      <c r="E4046" s="191"/>
      <c r="F4046" s="208" t="s">
        <v>16</v>
      </c>
      <c r="G4046" s="69" t="str">
        <f t="shared" si="63"/>
        <v/>
      </c>
      <c r="H4046" s="70"/>
      <c r="I4046" s="63"/>
      <c r="J4046" s="35">
        <v>0</v>
      </c>
    </row>
    <row r="4047" spans="1:10" ht="15.75" hidden="1" thickBot="1">
      <c r="A4047" s="231" t="s">
        <v>1969</v>
      </c>
      <c r="B4047" s="234" t="s">
        <v>1970</v>
      </c>
      <c r="C4047" s="30"/>
      <c r="D4047" s="31" t="s">
        <v>38</v>
      </c>
      <c r="E4047" s="186"/>
      <c r="F4047" s="197" t="s">
        <v>16</v>
      </c>
      <c r="G4047" s="32" t="str">
        <f t="shared" si="63"/>
        <v/>
      </c>
      <c r="H4047" s="33"/>
      <c r="I4047" s="34"/>
      <c r="J4047" s="35">
        <v>0</v>
      </c>
    </row>
    <row r="4048" spans="1:10" ht="15.75" hidden="1" thickBot="1">
      <c r="A4048" s="237"/>
      <c r="B4048" s="235"/>
      <c r="C4048" s="37"/>
      <c r="D4048" s="37"/>
      <c r="E4048" s="188"/>
      <c r="F4048" s="202" t="s">
        <v>16</v>
      </c>
      <c r="G4048" s="61" t="str">
        <f t="shared" si="63"/>
        <v/>
      </c>
      <c r="H4048" s="62"/>
      <c r="I4048" s="63"/>
      <c r="J4048" s="35">
        <v>0</v>
      </c>
    </row>
    <row r="4049" spans="1:10" ht="26.25" hidden="1" thickBot="1">
      <c r="A4049" s="237"/>
      <c r="B4049" s="235"/>
      <c r="C4049" s="40" t="s">
        <v>385</v>
      </c>
      <c r="D4049" s="40" t="s">
        <v>153</v>
      </c>
      <c r="E4049" s="190">
        <v>0.53</v>
      </c>
      <c r="F4049" s="202">
        <v>47.8705</v>
      </c>
      <c r="G4049" s="61">
        <f t="shared" si="63"/>
        <v>25.371365000000001</v>
      </c>
      <c r="H4049" s="43">
        <f>SUM(G4049:G4055)</f>
        <v>120.13871949999999</v>
      </c>
      <c r="I4049" s="44"/>
      <c r="J4049" s="35">
        <v>0</v>
      </c>
    </row>
    <row r="4050" spans="1:10" ht="39" hidden="1" thickBot="1">
      <c r="A4050" s="237"/>
      <c r="B4050" s="235"/>
      <c r="C4050" s="40" t="s">
        <v>1971</v>
      </c>
      <c r="D4050" s="40" t="s">
        <v>220</v>
      </c>
      <c r="E4050" s="190">
        <v>1.05</v>
      </c>
      <c r="F4050" s="202" t="s">
        <v>16</v>
      </c>
      <c r="G4050" s="61" t="str">
        <f t="shared" si="63"/>
        <v/>
      </c>
      <c r="H4050" s="62"/>
      <c r="I4050" s="63"/>
      <c r="J4050" s="35">
        <v>0</v>
      </c>
    </row>
    <row r="4051" spans="1:10" ht="15.75" hidden="1" thickBot="1">
      <c r="A4051" s="237"/>
      <c r="B4051" s="235"/>
      <c r="C4051" s="40" t="s">
        <v>387</v>
      </c>
      <c r="D4051" s="40" t="s">
        <v>153</v>
      </c>
      <c r="E4051" s="190">
        <v>0.97</v>
      </c>
      <c r="F4051" s="202">
        <v>2.3085</v>
      </c>
      <c r="G4051" s="61">
        <f t="shared" si="63"/>
        <v>2.2392449999999999</v>
      </c>
      <c r="H4051" s="62"/>
      <c r="I4051" s="63"/>
      <c r="J4051" s="35">
        <v>0</v>
      </c>
    </row>
    <row r="4052" spans="1:10" ht="15.75" hidden="1" thickBot="1">
      <c r="A4052" s="237"/>
      <c r="B4052" s="235"/>
      <c r="C4052" s="40" t="s">
        <v>81</v>
      </c>
      <c r="D4052" s="40" t="s">
        <v>18</v>
      </c>
      <c r="E4052" s="190">
        <v>1.405</v>
      </c>
      <c r="F4052" s="202">
        <v>29.639999999999997</v>
      </c>
      <c r="G4052" s="61">
        <f t="shared" si="63"/>
        <v>41.644199999999998</v>
      </c>
      <c r="H4052" s="62"/>
      <c r="I4052" s="63"/>
      <c r="J4052" s="35">
        <v>0</v>
      </c>
    </row>
    <row r="4053" spans="1:10" ht="15.75" hidden="1" thickBot="1">
      <c r="A4053" s="237"/>
      <c r="B4053" s="235"/>
      <c r="C4053" s="40" t="s">
        <v>33</v>
      </c>
      <c r="D4053" s="40" t="s">
        <v>18</v>
      </c>
      <c r="E4053" s="190">
        <v>0.70199999999999996</v>
      </c>
      <c r="F4053" s="202">
        <v>22.5625</v>
      </c>
      <c r="G4053" s="61">
        <f t="shared" si="63"/>
        <v>15.838875</v>
      </c>
      <c r="H4053" s="62"/>
      <c r="I4053" s="63"/>
      <c r="J4053" s="35">
        <v>0</v>
      </c>
    </row>
    <row r="4054" spans="1:10" ht="26.25" hidden="1" thickBot="1">
      <c r="A4054" s="237"/>
      <c r="B4054" s="235"/>
      <c r="C4054" s="40" t="s">
        <v>388</v>
      </c>
      <c r="D4054" s="40" t="s">
        <v>54</v>
      </c>
      <c r="E4054" s="190">
        <v>8.8999999999999996E-2</v>
      </c>
      <c r="F4054" s="202">
        <v>25.868500000000001</v>
      </c>
      <c r="G4054" s="61">
        <f t="shared" si="63"/>
        <v>2.3022965000000002</v>
      </c>
      <c r="H4054" s="62"/>
      <c r="I4054" s="63"/>
      <c r="J4054" s="35">
        <v>0</v>
      </c>
    </row>
    <row r="4055" spans="1:10" ht="26.25" hidden="1" thickBot="1">
      <c r="A4055" s="237"/>
      <c r="B4055" s="235"/>
      <c r="C4055" s="40" t="s">
        <v>389</v>
      </c>
      <c r="D4055" s="40" t="s">
        <v>52</v>
      </c>
      <c r="E4055" s="190">
        <v>1.3160000000000001</v>
      </c>
      <c r="F4055" s="202">
        <v>24.880500000000001</v>
      </c>
      <c r="G4055" s="61">
        <f t="shared" si="63"/>
        <v>32.742738000000003</v>
      </c>
      <c r="H4055" s="62"/>
      <c r="I4055" s="63"/>
      <c r="J4055" s="35">
        <v>0</v>
      </c>
    </row>
    <row r="4056" spans="1:10" ht="15.75" hidden="1" thickBot="1">
      <c r="A4056" s="238"/>
      <c r="B4056" s="236"/>
      <c r="C4056" s="45"/>
      <c r="D4056" s="45"/>
      <c r="E4056" s="191"/>
      <c r="F4056" s="208" t="s">
        <v>16</v>
      </c>
      <c r="G4056" s="69" t="str">
        <f t="shared" si="63"/>
        <v/>
      </c>
      <c r="H4056" s="70"/>
      <c r="I4056" s="63"/>
      <c r="J4056" s="35">
        <v>0</v>
      </c>
    </row>
    <row r="4057" spans="1:10" ht="15.75" hidden="1" thickBot="1">
      <c r="A4057" s="231" t="s">
        <v>1972</v>
      </c>
      <c r="B4057" s="234" t="s">
        <v>1973</v>
      </c>
      <c r="C4057" s="30"/>
      <c r="D4057" s="31" t="s">
        <v>24</v>
      </c>
      <c r="E4057" s="186"/>
      <c r="F4057" s="197" t="s">
        <v>16</v>
      </c>
      <c r="G4057" s="32" t="str">
        <f t="shared" si="63"/>
        <v/>
      </c>
      <c r="H4057" s="33"/>
      <c r="I4057" s="34"/>
      <c r="J4057" s="35">
        <v>0</v>
      </c>
    </row>
    <row r="4058" spans="1:10" ht="15.75" hidden="1" thickBot="1">
      <c r="A4058" s="237"/>
      <c r="B4058" s="235"/>
      <c r="C4058" s="37"/>
      <c r="D4058" s="37"/>
      <c r="E4058" s="188"/>
      <c r="F4058" s="202" t="s">
        <v>16</v>
      </c>
      <c r="G4058" s="61" t="str">
        <f t="shared" si="63"/>
        <v/>
      </c>
      <c r="H4058" s="62"/>
      <c r="I4058" s="63"/>
      <c r="J4058" s="35">
        <v>0</v>
      </c>
    </row>
    <row r="4059" spans="1:10" ht="39" hidden="1" thickBot="1">
      <c r="A4059" s="237"/>
      <c r="B4059" s="235"/>
      <c r="C4059" s="40" t="s">
        <v>1974</v>
      </c>
      <c r="D4059" s="40" t="s">
        <v>212</v>
      </c>
      <c r="E4059" s="190">
        <v>1</v>
      </c>
      <c r="F4059" s="202">
        <v>83.628500000000003</v>
      </c>
      <c r="G4059" s="61">
        <f t="shared" si="63"/>
        <v>83.628500000000003</v>
      </c>
      <c r="H4059" s="43">
        <f>SUM(G4059:G4062)</f>
        <v>134.4151128286162</v>
      </c>
      <c r="I4059" s="44"/>
      <c r="J4059" s="35">
        <v>0</v>
      </c>
    </row>
    <row r="4060" spans="1:10" ht="26.25" hidden="1" thickBot="1">
      <c r="A4060" s="237"/>
      <c r="B4060" s="235"/>
      <c r="C4060" s="40" t="s">
        <v>1709</v>
      </c>
      <c r="D4060" s="40" t="s">
        <v>174</v>
      </c>
      <c r="E4060" s="190">
        <v>4.4000000000000003E-3</v>
      </c>
      <c r="F4060" s="210">
        <f>IF(ISNUMBER('Comp.Aux1'!$G$423), 'Comp.Aux1'!$G$423, 0)</f>
        <v>650.75894968549994</v>
      </c>
      <c r="G4060" s="61">
        <f t="shared" si="63"/>
        <v>2.8633393786162</v>
      </c>
      <c r="H4060" s="62"/>
      <c r="I4060" s="63"/>
      <c r="J4060" s="35">
        <v>0</v>
      </c>
    </row>
    <row r="4061" spans="1:10" ht="15.75" hidden="1" thickBot="1">
      <c r="A4061" s="237"/>
      <c r="B4061" s="235"/>
      <c r="C4061" s="40" t="s">
        <v>32</v>
      </c>
      <c r="D4061" s="40" t="s">
        <v>18</v>
      </c>
      <c r="E4061" s="190">
        <v>1.0088999999999999</v>
      </c>
      <c r="F4061" s="202">
        <v>29.773</v>
      </c>
      <c r="G4061" s="61">
        <f t="shared" si="63"/>
        <v>30.037979699999998</v>
      </c>
      <c r="H4061" s="62"/>
      <c r="I4061" s="63"/>
      <c r="J4061" s="35">
        <v>0</v>
      </c>
    </row>
    <row r="4062" spans="1:10" ht="15.75" hidden="1" thickBot="1">
      <c r="A4062" s="237"/>
      <c r="B4062" s="235"/>
      <c r="C4062" s="40" t="s">
        <v>33</v>
      </c>
      <c r="D4062" s="40" t="s">
        <v>18</v>
      </c>
      <c r="E4062" s="190">
        <v>0.79269999999999996</v>
      </c>
      <c r="F4062" s="202">
        <v>22.5625</v>
      </c>
      <c r="G4062" s="61">
        <f t="shared" si="63"/>
        <v>17.885293749999999</v>
      </c>
      <c r="H4062" s="62"/>
      <c r="I4062" s="63"/>
      <c r="J4062" s="35">
        <v>0</v>
      </c>
    </row>
    <row r="4063" spans="1:10" ht="15.75" hidden="1" thickBot="1">
      <c r="A4063" s="238"/>
      <c r="B4063" s="236"/>
      <c r="C4063" s="45"/>
      <c r="D4063" s="45"/>
      <c r="E4063" s="191"/>
      <c r="F4063" s="208" t="s">
        <v>16</v>
      </c>
      <c r="G4063" s="69" t="str">
        <f t="shared" si="63"/>
        <v/>
      </c>
      <c r="H4063" s="70"/>
      <c r="I4063" s="63"/>
      <c r="J4063" s="35">
        <v>0</v>
      </c>
    </row>
    <row r="4064" spans="1:10" ht="15.75" hidden="1" thickBot="1">
      <c r="A4064" s="231" t="s">
        <v>1975</v>
      </c>
      <c r="B4064" s="234" t="s">
        <v>1976</v>
      </c>
      <c r="C4064" s="30"/>
      <c r="D4064" s="31" t="s">
        <v>38</v>
      </c>
      <c r="E4064" s="186"/>
      <c r="F4064" s="197" t="s">
        <v>16</v>
      </c>
      <c r="G4064" s="32" t="str">
        <f t="shared" si="63"/>
        <v/>
      </c>
      <c r="H4064" s="33"/>
      <c r="I4064" s="34"/>
      <c r="J4064" s="35">
        <v>0</v>
      </c>
    </row>
    <row r="4065" spans="1:10" ht="15.75" hidden="1" thickBot="1">
      <c r="A4065" s="237"/>
      <c r="B4065" s="235"/>
      <c r="C4065" s="37"/>
      <c r="D4065" s="37"/>
      <c r="E4065" s="188"/>
      <c r="F4065" s="202" t="s">
        <v>16</v>
      </c>
      <c r="G4065" s="61" t="str">
        <f t="shared" si="63"/>
        <v/>
      </c>
      <c r="H4065" s="62"/>
      <c r="I4065" s="63"/>
      <c r="J4065" s="35">
        <v>0</v>
      </c>
    </row>
    <row r="4066" spans="1:10" ht="26.25" hidden="1" thickBot="1">
      <c r="A4066" s="237"/>
      <c r="B4066" s="235"/>
      <c r="C4066" s="40" t="s">
        <v>1977</v>
      </c>
      <c r="D4066" s="40" t="s">
        <v>38</v>
      </c>
      <c r="E4066" s="190">
        <v>1.0798000000000001</v>
      </c>
      <c r="F4066" s="202" t="s">
        <v>16</v>
      </c>
      <c r="G4066" s="61" t="str">
        <f t="shared" si="63"/>
        <v/>
      </c>
      <c r="H4066" s="43">
        <f>SUM(G4066:G4070)</f>
        <v>36.922937499999996</v>
      </c>
      <c r="I4066" s="44"/>
      <c r="J4066" s="35">
        <v>0</v>
      </c>
    </row>
    <row r="4067" spans="1:10" ht="15.75" hidden="1" thickBot="1">
      <c r="A4067" s="237"/>
      <c r="B4067" s="235"/>
      <c r="C4067" s="40" t="s">
        <v>320</v>
      </c>
      <c r="D4067" s="40" t="s">
        <v>153</v>
      </c>
      <c r="E4067" s="190">
        <v>6.85</v>
      </c>
      <c r="F4067" s="202">
        <v>1.216</v>
      </c>
      <c r="G4067" s="61">
        <f t="shared" si="63"/>
        <v>8.3295999999999992</v>
      </c>
      <c r="H4067" s="62"/>
      <c r="I4067" s="63"/>
      <c r="J4067" s="35">
        <v>0</v>
      </c>
    </row>
    <row r="4068" spans="1:10" ht="15.75" hidden="1" thickBot="1">
      <c r="A4068" s="237"/>
      <c r="B4068" s="235"/>
      <c r="C4068" s="40" t="s">
        <v>321</v>
      </c>
      <c r="D4068" s="40" t="s">
        <v>153</v>
      </c>
      <c r="E4068" s="190">
        <v>0.222</v>
      </c>
      <c r="F4068" s="202">
        <v>3.8474999999999997</v>
      </c>
      <c r="G4068" s="61">
        <f t="shared" si="63"/>
        <v>0.85414499999999993</v>
      </c>
      <c r="H4068" s="62"/>
      <c r="I4068" s="63"/>
      <c r="J4068" s="35">
        <v>0</v>
      </c>
    </row>
    <row r="4069" spans="1:10" ht="15.75" hidden="1" thickBot="1">
      <c r="A4069" s="237"/>
      <c r="B4069" s="235"/>
      <c r="C4069" s="40" t="s">
        <v>50</v>
      </c>
      <c r="D4069" s="40" t="s">
        <v>18</v>
      </c>
      <c r="E4069" s="190">
        <v>0.69699999999999995</v>
      </c>
      <c r="F4069" s="202">
        <v>29.639999999999997</v>
      </c>
      <c r="G4069" s="61">
        <f t="shared" si="63"/>
        <v>20.659079999999996</v>
      </c>
      <c r="H4069" s="62"/>
      <c r="I4069" s="63"/>
      <c r="J4069" s="35">
        <v>0</v>
      </c>
    </row>
    <row r="4070" spans="1:10" ht="15.75" hidden="1" thickBot="1">
      <c r="A4070" s="237"/>
      <c r="B4070" s="235"/>
      <c r="C4070" s="40" t="s">
        <v>33</v>
      </c>
      <c r="D4070" s="40" t="s">
        <v>18</v>
      </c>
      <c r="E4070" s="190">
        <v>0.31380000000000002</v>
      </c>
      <c r="F4070" s="202">
        <v>22.5625</v>
      </c>
      <c r="G4070" s="61">
        <f t="shared" si="63"/>
        <v>7.0801125000000003</v>
      </c>
      <c r="H4070" s="62"/>
      <c r="I4070" s="63"/>
      <c r="J4070" s="35">
        <v>0</v>
      </c>
    </row>
    <row r="4071" spans="1:10" ht="15.75" hidden="1" thickBot="1">
      <c r="A4071" s="238"/>
      <c r="B4071" s="236"/>
      <c r="C4071" s="45"/>
      <c r="D4071" s="200"/>
      <c r="E4071" s="191"/>
      <c r="F4071" s="208" t="s">
        <v>16</v>
      </c>
      <c r="G4071" s="69" t="str">
        <f t="shared" si="63"/>
        <v/>
      </c>
      <c r="H4071" s="70"/>
      <c r="I4071" s="63"/>
      <c r="J4071" s="35">
        <v>0</v>
      </c>
    </row>
    <row r="4072" spans="1:10" ht="15.75" hidden="1" thickBot="1">
      <c r="A4072" s="231" t="s">
        <v>1978</v>
      </c>
      <c r="B4072" s="234" t="s">
        <v>1979</v>
      </c>
      <c r="C4072" s="30"/>
      <c r="D4072" s="31" t="s">
        <v>31</v>
      </c>
      <c r="E4072" s="186"/>
      <c r="F4072" s="197" t="s">
        <v>16</v>
      </c>
      <c r="G4072" s="32" t="str">
        <f t="shared" si="63"/>
        <v/>
      </c>
      <c r="H4072" s="33"/>
      <c r="I4072" s="34"/>
      <c r="J4072" s="35">
        <v>0</v>
      </c>
    </row>
    <row r="4073" spans="1:10" ht="15.75" hidden="1" thickBot="1">
      <c r="A4073" s="237"/>
      <c r="B4073" s="235"/>
      <c r="C4073" s="37"/>
      <c r="D4073" s="37"/>
      <c r="E4073" s="188"/>
      <c r="F4073" s="202" t="s">
        <v>16</v>
      </c>
      <c r="G4073" s="61" t="str">
        <f t="shared" si="63"/>
        <v/>
      </c>
      <c r="H4073" s="62"/>
      <c r="I4073" s="63"/>
      <c r="J4073" s="35">
        <v>0</v>
      </c>
    </row>
    <row r="4074" spans="1:10" ht="26.25" hidden="1" thickBot="1">
      <c r="A4074" s="237"/>
      <c r="B4074" s="235"/>
      <c r="C4074" s="40" t="s">
        <v>1980</v>
      </c>
      <c r="D4074" s="40" t="s">
        <v>174</v>
      </c>
      <c r="E4074" s="190">
        <v>1.3889</v>
      </c>
      <c r="F4074" s="202">
        <v>95</v>
      </c>
      <c r="G4074" s="61">
        <f t="shared" si="63"/>
        <v>131.94550000000001</v>
      </c>
      <c r="H4074" s="43">
        <f>SUM(G4074:G4080)</f>
        <v>250.39424083008498</v>
      </c>
      <c r="I4074" s="44"/>
      <c r="J4074" s="35">
        <v>0</v>
      </c>
    </row>
    <row r="4075" spans="1:10" ht="51.75" hidden="1" thickBot="1">
      <c r="A4075" s="237"/>
      <c r="B4075" s="235"/>
      <c r="C4075" s="40" t="s">
        <v>1635</v>
      </c>
      <c r="D4075" s="40" t="s">
        <v>54</v>
      </c>
      <c r="E4075" s="190">
        <v>5.4000000000000003E-3</v>
      </c>
      <c r="F4075" s="202">
        <v>308.142</v>
      </c>
      <c r="G4075" s="61">
        <f t="shared" si="63"/>
        <v>1.6639668000000001</v>
      </c>
      <c r="H4075" s="62"/>
      <c r="I4075" s="63"/>
      <c r="J4075" s="35">
        <v>0</v>
      </c>
    </row>
    <row r="4076" spans="1:10" ht="51.75" hidden="1" thickBot="1">
      <c r="A4076" s="237"/>
      <c r="B4076" s="235"/>
      <c r="C4076" s="40" t="s">
        <v>1636</v>
      </c>
      <c r="D4076" s="40" t="s">
        <v>52</v>
      </c>
      <c r="E4076" s="190">
        <v>5.9999999999999995E-4</v>
      </c>
      <c r="F4076" s="202">
        <v>71.069500000000005</v>
      </c>
      <c r="G4076" s="61">
        <f t="shared" si="63"/>
        <v>4.2641699999999998E-2</v>
      </c>
      <c r="H4076" s="62"/>
      <c r="I4076" s="63"/>
      <c r="J4076" s="35">
        <v>0</v>
      </c>
    </row>
    <row r="4077" spans="1:10" ht="15.75" hidden="1" thickBot="1">
      <c r="A4077" s="237"/>
      <c r="B4077" s="235"/>
      <c r="C4077" s="40" t="s">
        <v>33</v>
      </c>
      <c r="D4077" s="40" t="s">
        <v>18</v>
      </c>
      <c r="E4077" s="190">
        <v>0.78659999999999997</v>
      </c>
      <c r="F4077" s="202">
        <v>22.5625</v>
      </c>
      <c r="G4077" s="61">
        <f t="shared" si="63"/>
        <v>17.747662500000001</v>
      </c>
      <c r="H4077" s="62"/>
      <c r="I4077" s="63"/>
      <c r="J4077" s="35">
        <v>0</v>
      </c>
    </row>
    <row r="4078" spans="1:10" ht="26.25" hidden="1" thickBot="1">
      <c r="A4078" s="237"/>
      <c r="B4078" s="235"/>
      <c r="C4078" s="40" t="s">
        <v>1637</v>
      </c>
      <c r="D4078" s="40" t="s">
        <v>54</v>
      </c>
      <c r="E4078" s="190">
        <v>0.19620000000000001</v>
      </c>
      <c r="F4078" s="202">
        <v>33.25</v>
      </c>
      <c r="G4078" s="61">
        <f t="shared" si="63"/>
        <v>6.5236500000000008</v>
      </c>
      <c r="H4078" s="62"/>
      <c r="I4078" s="63"/>
      <c r="J4078" s="35">
        <v>0</v>
      </c>
    </row>
    <row r="4079" spans="1:10" ht="51.75" hidden="1" thickBot="1">
      <c r="A4079" s="237"/>
      <c r="B4079" s="235"/>
      <c r="C4079" s="40" t="s">
        <v>188</v>
      </c>
      <c r="D4079" s="40" t="s">
        <v>174</v>
      </c>
      <c r="E4079" s="190">
        <v>1.3889</v>
      </c>
      <c r="F4079" s="198">
        <f>IF(ISNUMBER('Comp.Aux1'!$G$335), 'Comp.Aux1'!$G$335, 0)</f>
        <v>8.4920376500000003</v>
      </c>
      <c r="G4079" s="38">
        <f t="shared" si="63"/>
        <v>11.794591092085001</v>
      </c>
      <c r="H4079" s="39"/>
      <c r="I4079" s="36"/>
      <c r="J4079" s="35">
        <v>0</v>
      </c>
    </row>
    <row r="4080" spans="1:10" ht="39" hidden="1" thickBot="1">
      <c r="A4080" s="237"/>
      <c r="B4080" s="235"/>
      <c r="C4080" s="40" t="s">
        <v>189</v>
      </c>
      <c r="D4080" s="40" t="s">
        <v>190</v>
      </c>
      <c r="E4080" s="190">
        <v>27.777999999999999</v>
      </c>
      <c r="F4080" s="210">
        <f>IF(ISNUMBER('Comp.Aux1'!$G$199), 'Comp.Aux1'!$G$199, 0)</f>
        <v>2.9043209999999995</v>
      </c>
      <c r="G4080" s="61">
        <f t="shared" si="63"/>
        <v>80.676228737999978</v>
      </c>
      <c r="H4080" s="62"/>
      <c r="I4080" s="63"/>
      <c r="J4080" s="35">
        <v>0</v>
      </c>
    </row>
    <row r="4081" spans="1:10" ht="15.75" hidden="1" thickBot="1">
      <c r="A4081" s="237"/>
      <c r="B4081" s="235"/>
      <c r="C4081" s="55"/>
      <c r="D4081" s="199"/>
      <c r="E4081" s="190"/>
      <c r="F4081" s="202" t="s">
        <v>16</v>
      </c>
      <c r="G4081" s="61" t="str">
        <f t="shared" si="63"/>
        <v/>
      </c>
      <c r="H4081" s="62"/>
      <c r="I4081" s="63"/>
      <c r="J4081" s="35">
        <v>0</v>
      </c>
    </row>
    <row r="4082" spans="1:10" ht="15.75" hidden="1" thickBot="1">
      <c r="A4082" s="237"/>
      <c r="B4082" s="235"/>
      <c r="C4082" s="4" t="s">
        <v>1290</v>
      </c>
      <c r="D4082" s="199"/>
      <c r="E4082" s="190"/>
      <c r="F4082" s="202" t="s">
        <v>16</v>
      </c>
      <c r="G4082" s="61" t="str">
        <f t="shared" si="63"/>
        <v/>
      </c>
      <c r="H4082" s="62"/>
      <c r="I4082" s="63"/>
      <c r="J4082" s="35">
        <v>0</v>
      </c>
    </row>
    <row r="4083" spans="1:10" ht="15.75" hidden="1" thickBot="1">
      <c r="A4083" s="238"/>
      <c r="B4083" s="236"/>
      <c r="C4083" s="45"/>
      <c r="D4083" s="45"/>
      <c r="E4083" s="191"/>
      <c r="F4083" s="208" t="s">
        <v>16</v>
      </c>
      <c r="G4083" s="69" t="str">
        <f t="shared" si="63"/>
        <v/>
      </c>
      <c r="H4083" s="70"/>
      <c r="I4083" s="63"/>
      <c r="J4083" s="35">
        <v>0</v>
      </c>
    </row>
    <row r="4084" spans="1:10" ht="15.75" hidden="1" thickBot="1">
      <c r="A4084" s="231" t="s">
        <v>1981</v>
      </c>
      <c r="B4084" s="234" t="s">
        <v>1982</v>
      </c>
      <c r="C4084" s="30"/>
      <c r="D4084" s="31" t="s">
        <v>46</v>
      </c>
      <c r="E4084" s="186"/>
      <c r="F4084" s="197" t="s">
        <v>16</v>
      </c>
      <c r="G4084" s="32" t="str">
        <f t="shared" si="63"/>
        <v/>
      </c>
      <c r="H4084" s="33"/>
      <c r="I4084" s="34"/>
      <c r="J4084" s="35">
        <v>0</v>
      </c>
    </row>
    <row r="4085" spans="1:10" ht="15.75" hidden="1" thickBot="1">
      <c r="A4085" s="237"/>
      <c r="B4085" s="235"/>
      <c r="C4085" s="37"/>
      <c r="D4085" s="37"/>
      <c r="E4085" s="188"/>
      <c r="F4085" s="202" t="s">
        <v>16</v>
      </c>
      <c r="G4085" s="61" t="str">
        <f t="shared" si="63"/>
        <v/>
      </c>
      <c r="H4085" s="62"/>
      <c r="I4085" s="63"/>
      <c r="J4085" s="35">
        <v>0</v>
      </c>
    </row>
    <row r="4086" spans="1:10" ht="15.75" hidden="1" thickBot="1">
      <c r="A4086" s="237"/>
      <c r="B4086" s="235"/>
      <c r="C4086" s="40" t="s">
        <v>1983</v>
      </c>
      <c r="D4086" s="40" t="s">
        <v>153</v>
      </c>
      <c r="E4086" s="190">
        <v>1.4</v>
      </c>
      <c r="F4086" s="202">
        <v>8.5784999999999982</v>
      </c>
      <c r="G4086" s="61">
        <f t="shared" si="63"/>
        <v>12.009899999999996</v>
      </c>
      <c r="H4086" s="43">
        <f>SUM(G4086:G4095)</f>
        <v>1037.6350870000001</v>
      </c>
      <c r="I4086" s="44"/>
      <c r="J4086" s="35">
        <v>0</v>
      </c>
    </row>
    <row r="4087" spans="1:10" ht="15.75" hidden="1" thickBot="1">
      <c r="A4087" s="237"/>
      <c r="B4087" s="235"/>
      <c r="C4087" s="40" t="s">
        <v>1984</v>
      </c>
      <c r="D4087" s="40" t="s">
        <v>153</v>
      </c>
      <c r="E4087" s="190">
        <v>3.0000000000000001E-3</v>
      </c>
      <c r="F4087" s="202">
        <v>40.137499999999996</v>
      </c>
      <c r="G4087" s="61">
        <f t="shared" si="63"/>
        <v>0.12041249999999999</v>
      </c>
      <c r="H4087" s="62"/>
      <c r="I4087" s="63"/>
      <c r="J4087" s="35">
        <v>0</v>
      </c>
    </row>
    <row r="4088" spans="1:10" ht="26.25" hidden="1" thickBot="1">
      <c r="A4088" s="237"/>
      <c r="B4088" s="235"/>
      <c r="C4088" s="40" t="s">
        <v>1765</v>
      </c>
      <c r="D4088" s="40" t="s">
        <v>212</v>
      </c>
      <c r="E4088" s="190">
        <v>3.3330000000000002</v>
      </c>
      <c r="F4088" s="202">
        <v>2.5174999999999996</v>
      </c>
      <c r="G4088" s="61">
        <f t="shared" si="63"/>
        <v>8.3908274999999986</v>
      </c>
      <c r="H4088" s="62"/>
      <c r="I4088" s="63"/>
      <c r="J4088" s="35">
        <v>0</v>
      </c>
    </row>
    <row r="4089" spans="1:10" ht="39" hidden="1" thickBot="1">
      <c r="A4089" s="237"/>
      <c r="B4089" s="235"/>
      <c r="C4089" s="40" t="s">
        <v>885</v>
      </c>
      <c r="D4089" s="40" t="s">
        <v>212</v>
      </c>
      <c r="E4089" s="190">
        <v>5</v>
      </c>
      <c r="F4089" s="202">
        <v>0.47499999999999998</v>
      </c>
      <c r="G4089" s="61">
        <f t="shared" si="63"/>
        <v>2.375</v>
      </c>
      <c r="H4089" s="62"/>
      <c r="I4089" s="63"/>
      <c r="J4089" s="35">
        <v>0</v>
      </c>
    </row>
    <row r="4090" spans="1:10" ht="26.25" hidden="1" thickBot="1">
      <c r="A4090" s="237"/>
      <c r="B4090" s="235"/>
      <c r="C4090" s="40" t="s">
        <v>1520</v>
      </c>
      <c r="D4090" s="40" t="s">
        <v>151</v>
      </c>
      <c r="E4090" s="190">
        <v>3.149</v>
      </c>
      <c r="F4090" s="202">
        <v>12.635</v>
      </c>
      <c r="G4090" s="61">
        <f t="shared" si="63"/>
        <v>39.787615000000002</v>
      </c>
      <c r="H4090" s="62"/>
      <c r="I4090" s="63"/>
      <c r="J4090" s="35">
        <v>0</v>
      </c>
    </row>
    <row r="4091" spans="1:10" ht="15.75" hidden="1" thickBot="1">
      <c r="A4091" s="237"/>
      <c r="B4091" s="235"/>
      <c r="C4091" s="40" t="s">
        <v>1413</v>
      </c>
      <c r="D4091" s="40" t="s">
        <v>153</v>
      </c>
      <c r="E4091" s="190">
        <v>3.4089999999999998</v>
      </c>
      <c r="F4091" s="202">
        <v>42.312999999999995</v>
      </c>
      <c r="G4091" s="61">
        <f t="shared" si="63"/>
        <v>144.24501699999996</v>
      </c>
      <c r="H4091" s="62"/>
      <c r="I4091" s="63"/>
      <c r="J4091" s="35">
        <v>0</v>
      </c>
    </row>
    <row r="4092" spans="1:10" ht="26.25" hidden="1" thickBot="1">
      <c r="A4092" s="237"/>
      <c r="B4092" s="235"/>
      <c r="C4092" s="40" t="s">
        <v>1521</v>
      </c>
      <c r="D4092" s="40" t="s">
        <v>220</v>
      </c>
      <c r="E4092" s="190">
        <v>0.998</v>
      </c>
      <c r="F4092" s="202">
        <v>648.09950000000003</v>
      </c>
      <c r="G4092" s="61">
        <f t="shared" si="63"/>
        <v>646.80330100000003</v>
      </c>
      <c r="H4092" s="62"/>
      <c r="I4092" s="63"/>
      <c r="J4092" s="35">
        <v>0</v>
      </c>
    </row>
    <row r="4093" spans="1:10" ht="15.75" hidden="1" thickBot="1">
      <c r="A4093" s="237"/>
      <c r="B4093" s="235"/>
      <c r="C4093" s="40" t="s">
        <v>462</v>
      </c>
      <c r="D4093" s="40" t="s">
        <v>212</v>
      </c>
      <c r="E4093" s="190">
        <v>0.85499999999999998</v>
      </c>
      <c r="F4093" s="202">
        <v>23.930499999999999</v>
      </c>
      <c r="G4093" s="61">
        <f t="shared" si="63"/>
        <v>20.460577499999999</v>
      </c>
      <c r="H4093" s="62"/>
      <c r="I4093" s="63"/>
      <c r="J4093" s="35">
        <v>0</v>
      </c>
    </row>
    <row r="4094" spans="1:10" ht="15.75" hidden="1" thickBot="1">
      <c r="A4094" s="237"/>
      <c r="B4094" s="235"/>
      <c r="C4094" s="40" t="s">
        <v>1354</v>
      </c>
      <c r="D4094" s="40" t="s">
        <v>18</v>
      </c>
      <c r="E4094" s="190">
        <v>2.754</v>
      </c>
      <c r="F4094" s="202">
        <v>23.3415</v>
      </c>
      <c r="G4094" s="61">
        <f t="shared" si="63"/>
        <v>64.282490999999993</v>
      </c>
      <c r="H4094" s="62"/>
      <c r="I4094" s="63"/>
      <c r="J4094" s="35">
        <v>0</v>
      </c>
    </row>
    <row r="4095" spans="1:10" ht="15.75" hidden="1" thickBot="1">
      <c r="A4095" s="237"/>
      <c r="B4095" s="235"/>
      <c r="C4095" s="40" t="s">
        <v>1361</v>
      </c>
      <c r="D4095" s="40" t="s">
        <v>18</v>
      </c>
      <c r="E4095" s="190">
        <v>3.3530000000000002</v>
      </c>
      <c r="F4095" s="202">
        <v>29.573499999999999</v>
      </c>
      <c r="G4095" s="61">
        <f t="shared" si="63"/>
        <v>99.159945500000006</v>
      </c>
      <c r="H4095" s="62"/>
      <c r="I4095" s="63"/>
      <c r="J4095" s="35">
        <v>0</v>
      </c>
    </row>
    <row r="4096" spans="1:10" ht="15.75" hidden="1" thickBot="1">
      <c r="A4096" s="238"/>
      <c r="B4096" s="236"/>
      <c r="C4096" s="45"/>
      <c r="D4096" s="45"/>
      <c r="E4096" s="191"/>
      <c r="F4096" s="208" t="s">
        <v>16</v>
      </c>
      <c r="G4096" s="69" t="str">
        <f t="shared" si="63"/>
        <v/>
      </c>
      <c r="H4096" s="70"/>
      <c r="I4096" s="63"/>
      <c r="J4096" s="35">
        <v>0</v>
      </c>
    </row>
    <row r="4097" spans="1:10" ht="15.75" hidden="1" thickBot="1">
      <c r="A4097" s="231" t="s">
        <v>1985</v>
      </c>
      <c r="B4097" s="234" t="s">
        <v>1986</v>
      </c>
      <c r="C4097" s="30"/>
      <c r="D4097" s="31" t="s">
        <v>46</v>
      </c>
      <c r="E4097" s="186"/>
      <c r="F4097" s="193" t="s">
        <v>16</v>
      </c>
      <c r="G4097" s="32" t="str">
        <f t="shared" si="63"/>
        <v/>
      </c>
      <c r="H4097" s="33"/>
      <c r="I4097" s="34"/>
      <c r="J4097" s="35">
        <v>0</v>
      </c>
    </row>
    <row r="4098" spans="1:10" ht="15.75" hidden="1" thickBot="1">
      <c r="A4098" s="237"/>
      <c r="B4098" s="235"/>
      <c r="C4098" s="37"/>
      <c r="D4098" s="37"/>
      <c r="E4098" s="188"/>
      <c r="F4098" s="194" t="s">
        <v>16</v>
      </c>
      <c r="G4098" s="36" t="str">
        <f t="shared" si="63"/>
        <v/>
      </c>
      <c r="H4098" s="39"/>
      <c r="I4098" s="36"/>
      <c r="J4098" s="35">
        <v>0</v>
      </c>
    </row>
    <row r="4099" spans="1:10" ht="15.75" hidden="1" thickBot="1">
      <c r="A4099" s="237"/>
      <c r="B4099" s="235"/>
      <c r="C4099" s="40" t="s">
        <v>105</v>
      </c>
      <c r="D4099" s="40" t="s">
        <v>18</v>
      </c>
      <c r="E4099" s="190">
        <v>0.1</v>
      </c>
      <c r="F4099" s="189">
        <v>27.502499999999998</v>
      </c>
      <c r="G4099" s="38">
        <f t="shared" si="63"/>
        <v>2.7502499999999999</v>
      </c>
      <c r="H4099" s="43">
        <f>SUM(G4099:G4100)</f>
        <v>2.7502499999999999</v>
      </c>
      <c r="I4099" s="44"/>
      <c r="J4099" s="35">
        <v>0</v>
      </c>
    </row>
    <row r="4100" spans="1:10" ht="15.75" hidden="1" thickBot="1">
      <c r="A4100" s="237"/>
      <c r="B4100" s="235"/>
      <c r="C4100" s="40" t="s">
        <v>1987</v>
      </c>
      <c r="D4100" s="199" t="s">
        <v>46</v>
      </c>
      <c r="E4100" s="190">
        <v>1.05</v>
      </c>
      <c r="F4100" s="195" t="s">
        <v>16</v>
      </c>
      <c r="G4100" s="38" t="str">
        <f t="shared" si="63"/>
        <v/>
      </c>
      <c r="H4100" s="39"/>
      <c r="I4100" s="36"/>
      <c r="J4100" s="35">
        <v>0</v>
      </c>
    </row>
    <row r="4101" spans="1:10" ht="15.75" hidden="1" thickBot="1">
      <c r="A4101" s="238"/>
      <c r="B4101" s="236"/>
      <c r="C4101" s="45"/>
      <c r="D4101" s="200"/>
      <c r="E4101" s="191"/>
      <c r="F4101" s="196" t="s">
        <v>16</v>
      </c>
      <c r="G4101" s="47" t="str">
        <f t="shared" si="63"/>
        <v/>
      </c>
      <c r="H4101" s="48"/>
      <c r="I4101" s="36"/>
      <c r="J4101" s="35">
        <v>0</v>
      </c>
    </row>
    <row r="4102" spans="1:10" ht="15.75" hidden="1" thickBot="1">
      <c r="A4102" s="231" t="s">
        <v>1988</v>
      </c>
      <c r="B4102" s="234" t="s">
        <v>1989</v>
      </c>
      <c r="C4102" s="30"/>
      <c r="D4102" s="31" t="s">
        <v>1990</v>
      </c>
      <c r="E4102" s="186"/>
      <c r="F4102" s="197" t="s">
        <v>16</v>
      </c>
      <c r="G4102" s="32" t="str">
        <f t="shared" ref="G4102:G4165" si="64">IF(ISNUMBER(F4102),E4102*F4102,"")</f>
        <v/>
      </c>
      <c r="H4102" s="33"/>
      <c r="I4102" s="34"/>
      <c r="J4102" s="35">
        <v>0</v>
      </c>
    </row>
    <row r="4103" spans="1:10" ht="15.75" hidden="1" thickBot="1">
      <c r="A4103" s="237"/>
      <c r="B4103" s="235"/>
      <c r="C4103" s="37"/>
      <c r="D4103" s="37"/>
      <c r="E4103" s="188"/>
      <c r="F4103" s="202" t="s">
        <v>16</v>
      </c>
      <c r="G4103" s="61" t="str">
        <f t="shared" si="64"/>
        <v/>
      </c>
      <c r="H4103" s="62"/>
      <c r="I4103" s="63"/>
      <c r="J4103" s="35">
        <v>0</v>
      </c>
    </row>
    <row r="4104" spans="1:10" ht="26.25" hidden="1" thickBot="1">
      <c r="A4104" s="237"/>
      <c r="B4104" s="235"/>
      <c r="C4104" s="40" t="s">
        <v>1991</v>
      </c>
      <c r="D4104" s="40" t="s">
        <v>18</v>
      </c>
      <c r="E4104" s="190">
        <v>1</v>
      </c>
      <c r="F4104" s="202">
        <v>3.7524999999999999</v>
      </c>
      <c r="G4104" s="61">
        <f t="shared" si="64"/>
        <v>3.7524999999999999</v>
      </c>
      <c r="H4104" s="43">
        <f>SUM(G4104:G4104)</f>
        <v>3.7524999999999999</v>
      </c>
      <c r="I4104" s="44"/>
      <c r="J4104" s="35">
        <v>0</v>
      </c>
    </row>
    <row r="4105" spans="1:10" ht="15.75" hidden="1" thickBot="1">
      <c r="A4105" s="238"/>
      <c r="B4105" s="236"/>
      <c r="C4105" s="45"/>
      <c r="D4105" s="45"/>
      <c r="E4105" s="191"/>
      <c r="F4105" s="208" t="s">
        <v>16</v>
      </c>
      <c r="G4105" s="69" t="str">
        <f t="shared" si="64"/>
        <v/>
      </c>
      <c r="H4105" s="70"/>
      <c r="I4105" s="63"/>
      <c r="J4105" s="35">
        <v>0</v>
      </c>
    </row>
    <row r="4106" spans="1:10" ht="15.75" hidden="1" thickBot="1">
      <c r="A4106" s="231" t="s">
        <v>1992</v>
      </c>
      <c r="B4106" s="234" t="s">
        <v>1993</v>
      </c>
      <c r="C4106" s="30"/>
      <c r="D4106" s="31" t="s">
        <v>1990</v>
      </c>
      <c r="E4106" s="186"/>
      <c r="F4106" s="197" t="s">
        <v>16</v>
      </c>
      <c r="G4106" s="32" t="str">
        <f t="shared" si="64"/>
        <v/>
      </c>
      <c r="H4106" s="33"/>
      <c r="I4106" s="34"/>
      <c r="J4106" s="35">
        <v>0</v>
      </c>
    </row>
    <row r="4107" spans="1:10" ht="15.75" hidden="1" thickBot="1">
      <c r="A4107" s="237"/>
      <c r="B4107" s="235"/>
      <c r="C4107" s="37"/>
      <c r="D4107" s="37"/>
      <c r="E4107" s="188"/>
      <c r="F4107" s="202" t="s">
        <v>16</v>
      </c>
      <c r="G4107" s="61" t="str">
        <f t="shared" si="64"/>
        <v/>
      </c>
      <c r="H4107" s="62"/>
      <c r="I4107" s="63"/>
      <c r="J4107" s="35">
        <v>0</v>
      </c>
    </row>
    <row r="4108" spans="1:10" ht="26.25" hidden="1" thickBot="1">
      <c r="A4108" s="237"/>
      <c r="B4108" s="235"/>
      <c r="C4108" s="40" t="s">
        <v>1994</v>
      </c>
      <c r="D4108" s="40" t="s">
        <v>18</v>
      </c>
      <c r="E4108" s="190">
        <v>1</v>
      </c>
      <c r="F4108" s="202">
        <v>1.4249999999999998</v>
      </c>
      <c r="G4108" s="61">
        <f t="shared" si="64"/>
        <v>1.4249999999999998</v>
      </c>
      <c r="H4108" s="43">
        <f>SUM(G4108:G4108)</f>
        <v>1.4249999999999998</v>
      </c>
      <c r="I4108" s="44"/>
      <c r="J4108" s="35">
        <v>0</v>
      </c>
    </row>
    <row r="4109" spans="1:10" ht="15.75" hidden="1" thickBot="1">
      <c r="A4109" s="238"/>
      <c r="B4109" s="236"/>
      <c r="C4109" s="45"/>
      <c r="D4109" s="45"/>
      <c r="E4109" s="191"/>
      <c r="F4109" s="208" t="s">
        <v>16</v>
      </c>
      <c r="G4109" s="69" t="str">
        <f t="shared" si="64"/>
        <v/>
      </c>
      <c r="H4109" s="70"/>
      <c r="I4109" s="63"/>
      <c r="J4109" s="35">
        <v>0</v>
      </c>
    </row>
    <row r="4110" spans="1:10" ht="15.75" hidden="1" thickBot="1">
      <c r="A4110" s="231" t="s">
        <v>1995</v>
      </c>
      <c r="B4110" s="234" t="s">
        <v>1996</v>
      </c>
      <c r="C4110" s="30"/>
      <c r="D4110" s="31" t="s">
        <v>24</v>
      </c>
      <c r="E4110" s="186"/>
      <c r="F4110" s="197" t="s">
        <v>16</v>
      </c>
      <c r="G4110" s="32" t="str">
        <f t="shared" si="64"/>
        <v/>
      </c>
      <c r="H4110" s="33"/>
      <c r="I4110" s="34"/>
      <c r="J4110" s="35">
        <v>0</v>
      </c>
    </row>
    <row r="4111" spans="1:10" ht="15.75" hidden="1" thickBot="1">
      <c r="A4111" s="237"/>
      <c r="B4111" s="235"/>
      <c r="C4111" s="37"/>
      <c r="D4111" s="37"/>
      <c r="E4111" s="188"/>
      <c r="F4111" s="202" t="s">
        <v>16</v>
      </c>
      <c r="G4111" s="61" t="str">
        <f t="shared" si="64"/>
        <v/>
      </c>
      <c r="H4111" s="62"/>
      <c r="I4111" s="63"/>
      <c r="J4111" s="35">
        <v>0</v>
      </c>
    </row>
    <row r="4112" spans="1:10" ht="26.25" hidden="1" thickBot="1">
      <c r="A4112" s="237"/>
      <c r="B4112" s="235"/>
      <c r="C4112" s="40" t="s">
        <v>1997</v>
      </c>
      <c r="D4112" s="40" t="s">
        <v>212</v>
      </c>
      <c r="E4112" s="190">
        <v>1</v>
      </c>
      <c r="F4112" s="202">
        <v>66.243499999999997</v>
      </c>
      <c r="G4112" s="61">
        <f t="shared" si="64"/>
        <v>66.243499999999997</v>
      </c>
      <c r="H4112" s="43">
        <f>SUM(G4112:G4117)</f>
        <v>78.226829449999997</v>
      </c>
      <c r="I4112" s="44"/>
      <c r="J4112" s="35">
        <v>0</v>
      </c>
    </row>
    <row r="4113" spans="1:10" ht="26.25" hidden="1" thickBot="1">
      <c r="A4113" s="237"/>
      <c r="B4113" s="235"/>
      <c r="C4113" s="40" t="s">
        <v>1998</v>
      </c>
      <c r="D4113" s="40" t="s">
        <v>212</v>
      </c>
      <c r="E4113" s="190">
        <v>8.3999999999999995E-3</v>
      </c>
      <c r="F4113" s="202">
        <v>489.33550000000002</v>
      </c>
      <c r="G4113" s="61">
        <f t="shared" si="64"/>
        <v>4.1104181999999998</v>
      </c>
      <c r="H4113" s="62"/>
      <c r="I4113" s="63"/>
      <c r="J4113" s="35">
        <v>0</v>
      </c>
    </row>
    <row r="4114" spans="1:10" ht="15.75" hidden="1" thickBot="1">
      <c r="A4114" s="237"/>
      <c r="B4114" s="235"/>
      <c r="C4114" s="40" t="s">
        <v>488</v>
      </c>
      <c r="D4114" s="40" t="s">
        <v>212</v>
      </c>
      <c r="E4114" s="190">
        <v>6.4399999999999999E-2</v>
      </c>
      <c r="F4114" s="202">
        <v>2.6124999999999998</v>
      </c>
      <c r="G4114" s="61">
        <f t="shared" si="64"/>
        <v>0.16824499999999998</v>
      </c>
      <c r="H4114" s="62"/>
      <c r="I4114" s="63"/>
      <c r="J4114" s="35">
        <v>0</v>
      </c>
    </row>
    <row r="4115" spans="1:10" ht="26.25" hidden="1" thickBot="1">
      <c r="A4115" s="237"/>
      <c r="B4115" s="235"/>
      <c r="C4115" s="40" t="s">
        <v>1999</v>
      </c>
      <c r="D4115" s="40" t="s">
        <v>212</v>
      </c>
      <c r="E4115" s="190">
        <v>2.0999999999999999E-3</v>
      </c>
      <c r="F4115" s="202">
        <v>89.708500000000001</v>
      </c>
      <c r="G4115" s="61">
        <f t="shared" si="64"/>
        <v>0.18838785</v>
      </c>
      <c r="H4115" s="62"/>
      <c r="I4115" s="63"/>
      <c r="J4115" s="35">
        <v>0</v>
      </c>
    </row>
    <row r="4116" spans="1:10" ht="26.25" hidden="1" thickBot="1">
      <c r="A4116" s="237"/>
      <c r="B4116" s="235"/>
      <c r="C4116" s="40" t="s">
        <v>172</v>
      </c>
      <c r="D4116" s="40" t="s">
        <v>18</v>
      </c>
      <c r="E4116" s="190">
        <v>0.14480000000000001</v>
      </c>
      <c r="F4116" s="202">
        <v>22.818999999999999</v>
      </c>
      <c r="G4116" s="61">
        <f t="shared" si="64"/>
        <v>3.3041912</v>
      </c>
      <c r="H4116" s="62"/>
      <c r="I4116" s="63"/>
      <c r="J4116" s="35">
        <v>0</v>
      </c>
    </row>
    <row r="4117" spans="1:10" ht="26.25" hidden="1" thickBot="1">
      <c r="A4117" s="237"/>
      <c r="B4117" s="235"/>
      <c r="C4117" s="40" t="s">
        <v>59</v>
      </c>
      <c r="D4117" s="40" t="s">
        <v>18</v>
      </c>
      <c r="E4117" s="190">
        <v>0.14480000000000001</v>
      </c>
      <c r="F4117" s="202">
        <v>29.088999999999999</v>
      </c>
      <c r="G4117" s="61">
        <f t="shared" si="64"/>
        <v>4.2120872</v>
      </c>
      <c r="H4117" s="62"/>
      <c r="I4117" s="63"/>
      <c r="J4117" s="35">
        <v>0</v>
      </c>
    </row>
    <row r="4118" spans="1:10" ht="15.75" hidden="1" thickBot="1">
      <c r="A4118" s="238"/>
      <c r="B4118" s="236"/>
      <c r="C4118" s="45"/>
      <c r="D4118" s="45"/>
      <c r="E4118" s="191"/>
      <c r="F4118" s="208" t="s">
        <v>16</v>
      </c>
      <c r="G4118" s="69" t="str">
        <f t="shared" si="64"/>
        <v/>
      </c>
      <c r="H4118" s="70"/>
      <c r="I4118" s="63"/>
      <c r="J4118" s="35">
        <v>0</v>
      </c>
    </row>
    <row r="4119" spans="1:10" ht="15.75" hidden="1" thickBot="1">
      <c r="A4119" s="231" t="s">
        <v>2000</v>
      </c>
      <c r="B4119" s="234" t="s">
        <v>2001</v>
      </c>
      <c r="C4119" s="30"/>
      <c r="D4119" s="31" t="s">
        <v>24</v>
      </c>
      <c r="E4119" s="186"/>
      <c r="F4119" s="197" t="s">
        <v>16</v>
      </c>
      <c r="G4119" s="32" t="str">
        <f t="shared" si="64"/>
        <v/>
      </c>
      <c r="H4119" s="33"/>
      <c r="I4119" s="34"/>
      <c r="J4119" s="35">
        <v>0</v>
      </c>
    </row>
    <row r="4120" spans="1:10" ht="15.75" hidden="1" thickBot="1">
      <c r="A4120" s="237"/>
      <c r="B4120" s="235"/>
      <c r="C4120" s="37"/>
      <c r="D4120" s="37"/>
      <c r="E4120" s="188"/>
      <c r="F4120" s="202" t="s">
        <v>16</v>
      </c>
      <c r="G4120" s="61" t="str">
        <f t="shared" si="64"/>
        <v/>
      </c>
      <c r="H4120" s="62"/>
      <c r="I4120" s="63"/>
      <c r="J4120" s="35">
        <v>0</v>
      </c>
    </row>
    <row r="4121" spans="1:10" ht="26.25" hidden="1" thickBot="1">
      <c r="A4121" s="237"/>
      <c r="B4121" s="235"/>
      <c r="C4121" s="40" t="s">
        <v>2002</v>
      </c>
      <c r="D4121" s="40" t="s">
        <v>212</v>
      </c>
      <c r="E4121" s="190">
        <v>1</v>
      </c>
      <c r="F4121" s="202">
        <v>101.669</v>
      </c>
      <c r="G4121" s="61">
        <f t="shared" si="64"/>
        <v>101.669</v>
      </c>
      <c r="H4121" s="43">
        <f>SUM(G4121:G4126)</f>
        <v>119.95798390000002</v>
      </c>
      <c r="I4121" s="44"/>
      <c r="J4121" s="35">
        <v>0</v>
      </c>
    </row>
    <row r="4122" spans="1:10" ht="26.25" hidden="1" thickBot="1">
      <c r="A4122" s="237"/>
      <c r="B4122" s="235"/>
      <c r="C4122" s="40" t="s">
        <v>1998</v>
      </c>
      <c r="D4122" s="40" t="s">
        <v>212</v>
      </c>
      <c r="E4122" s="190">
        <v>1.7600000000000001E-2</v>
      </c>
      <c r="F4122" s="202">
        <v>489.33550000000002</v>
      </c>
      <c r="G4122" s="61">
        <f t="shared" si="64"/>
        <v>8.6123048000000004</v>
      </c>
      <c r="H4122" s="62"/>
      <c r="I4122" s="63"/>
      <c r="J4122" s="35">
        <v>0</v>
      </c>
    </row>
    <row r="4123" spans="1:10" ht="15.75" hidden="1" thickBot="1">
      <c r="A4123" s="237"/>
      <c r="B4123" s="235"/>
      <c r="C4123" s="40" t="s">
        <v>488</v>
      </c>
      <c r="D4123" s="40" t="s">
        <v>212</v>
      </c>
      <c r="E4123" s="190">
        <v>7.7799999999999994E-2</v>
      </c>
      <c r="F4123" s="202">
        <v>2.6124999999999998</v>
      </c>
      <c r="G4123" s="61">
        <f t="shared" si="64"/>
        <v>0.20325249999999997</v>
      </c>
      <c r="H4123" s="62"/>
      <c r="I4123" s="63"/>
      <c r="J4123" s="35">
        <v>0</v>
      </c>
    </row>
    <row r="4124" spans="1:10" ht="26.25" hidden="1" thickBot="1">
      <c r="A4124" s="237"/>
      <c r="B4124" s="235"/>
      <c r="C4124" s="40" t="s">
        <v>1999</v>
      </c>
      <c r="D4124" s="40" t="s">
        <v>212</v>
      </c>
      <c r="E4124" s="190">
        <v>4.4000000000000003E-3</v>
      </c>
      <c r="F4124" s="202">
        <v>89.708500000000001</v>
      </c>
      <c r="G4124" s="61">
        <f t="shared" si="64"/>
        <v>0.39471740000000005</v>
      </c>
      <c r="H4124" s="62"/>
      <c r="I4124" s="63"/>
      <c r="J4124" s="35">
        <v>0</v>
      </c>
    </row>
    <row r="4125" spans="1:10" ht="26.25" hidden="1" thickBot="1">
      <c r="A4125" s="237"/>
      <c r="B4125" s="235"/>
      <c r="C4125" s="40" t="s">
        <v>172</v>
      </c>
      <c r="D4125" s="40" t="s">
        <v>18</v>
      </c>
      <c r="E4125" s="190">
        <v>0.1749</v>
      </c>
      <c r="F4125" s="202">
        <v>22.818999999999999</v>
      </c>
      <c r="G4125" s="61">
        <f t="shared" si="64"/>
        <v>3.9910430999999997</v>
      </c>
      <c r="H4125" s="62"/>
      <c r="I4125" s="63"/>
      <c r="J4125" s="35">
        <v>0</v>
      </c>
    </row>
    <row r="4126" spans="1:10" ht="26.25" hidden="1" thickBot="1">
      <c r="A4126" s="237"/>
      <c r="B4126" s="235"/>
      <c r="C4126" s="40" t="s">
        <v>59</v>
      </c>
      <c r="D4126" s="40" t="s">
        <v>18</v>
      </c>
      <c r="E4126" s="190">
        <v>0.1749</v>
      </c>
      <c r="F4126" s="202">
        <v>29.088999999999999</v>
      </c>
      <c r="G4126" s="61">
        <f t="shared" si="64"/>
        <v>5.0876660999999999</v>
      </c>
      <c r="H4126" s="62"/>
      <c r="I4126" s="63"/>
      <c r="J4126" s="35">
        <v>0</v>
      </c>
    </row>
    <row r="4127" spans="1:10" ht="15.75" hidden="1" thickBot="1">
      <c r="A4127" s="238"/>
      <c r="B4127" s="236"/>
      <c r="C4127" s="45"/>
      <c r="D4127" s="45"/>
      <c r="E4127" s="191"/>
      <c r="F4127" s="208" t="s">
        <v>16</v>
      </c>
      <c r="G4127" s="69" t="str">
        <f t="shared" si="64"/>
        <v/>
      </c>
      <c r="H4127" s="70"/>
      <c r="I4127" s="63"/>
      <c r="J4127" s="35">
        <v>0</v>
      </c>
    </row>
    <row r="4128" spans="1:10" ht="15.75" hidden="1" thickBot="1">
      <c r="A4128" s="231" t="s">
        <v>2003</v>
      </c>
      <c r="B4128" s="234" t="s">
        <v>2004</v>
      </c>
      <c r="C4128" s="30"/>
      <c r="D4128" s="31" t="s">
        <v>24</v>
      </c>
      <c r="E4128" s="186"/>
      <c r="F4128" s="197" t="s">
        <v>16</v>
      </c>
      <c r="G4128" s="32" t="str">
        <f t="shared" si="64"/>
        <v/>
      </c>
      <c r="H4128" s="33"/>
      <c r="I4128" s="34"/>
      <c r="J4128" s="35">
        <v>0</v>
      </c>
    </row>
    <row r="4129" spans="1:10" ht="15.75" hidden="1" thickBot="1">
      <c r="A4129" s="237"/>
      <c r="B4129" s="235"/>
      <c r="C4129" s="37"/>
      <c r="D4129" s="37"/>
      <c r="E4129" s="188"/>
      <c r="F4129" s="202" t="s">
        <v>16</v>
      </c>
      <c r="G4129" s="61" t="str">
        <f t="shared" si="64"/>
        <v/>
      </c>
      <c r="H4129" s="62"/>
      <c r="I4129" s="63"/>
      <c r="J4129" s="35">
        <v>0</v>
      </c>
    </row>
    <row r="4130" spans="1:10" ht="26.25" hidden="1" thickBot="1">
      <c r="A4130" s="237"/>
      <c r="B4130" s="235"/>
      <c r="C4130" s="40" t="s">
        <v>2005</v>
      </c>
      <c r="D4130" s="40" t="s">
        <v>212</v>
      </c>
      <c r="E4130" s="190">
        <v>1</v>
      </c>
      <c r="F4130" s="202">
        <v>19.626999999999999</v>
      </c>
      <c r="G4130" s="61">
        <f t="shared" si="64"/>
        <v>19.626999999999999</v>
      </c>
      <c r="H4130" s="43">
        <f>SUM(G4130:G4135)</f>
        <v>26.806466349999997</v>
      </c>
      <c r="I4130" s="44"/>
      <c r="J4130" s="35">
        <v>0</v>
      </c>
    </row>
    <row r="4131" spans="1:10" ht="26.25" hidden="1" thickBot="1">
      <c r="A4131" s="237"/>
      <c r="B4131" s="235"/>
      <c r="C4131" s="40" t="s">
        <v>1998</v>
      </c>
      <c r="D4131" s="40" t="s">
        <v>212</v>
      </c>
      <c r="E4131" s="190">
        <v>4.7999999999999996E-3</v>
      </c>
      <c r="F4131" s="202">
        <v>489.33550000000002</v>
      </c>
      <c r="G4131" s="61">
        <f t="shared" si="64"/>
        <v>2.3488104000000001</v>
      </c>
      <c r="H4131" s="62"/>
      <c r="I4131" s="63"/>
      <c r="J4131" s="35">
        <v>0</v>
      </c>
    </row>
    <row r="4132" spans="1:10" ht="15.75" hidden="1" thickBot="1">
      <c r="A4132" s="237"/>
      <c r="B4132" s="235"/>
      <c r="C4132" s="40" t="s">
        <v>488</v>
      </c>
      <c r="D4132" s="40" t="s">
        <v>212</v>
      </c>
      <c r="E4132" s="190">
        <v>3.95E-2</v>
      </c>
      <c r="F4132" s="202">
        <v>2.6124999999999998</v>
      </c>
      <c r="G4132" s="61">
        <f t="shared" si="64"/>
        <v>0.10319375</v>
      </c>
      <c r="H4132" s="62"/>
      <c r="I4132" s="63"/>
      <c r="J4132" s="35">
        <v>0</v>
      </c>
    </row>
    <row r="4133" spans="1:10" ht="26.25" hidden="1" thickBot="1">
      <c r="A4133" s="237"/>
      <c r="B4133" s="235"/>
      <c r="C4133" s="40" t="s">
        <v>1999</v>
      </c>
      <c r="D4133" s="40" t="s">
        <v>212</v>
      </c>
      <c r="E4133" s="190">
        <v>1.1999999999999999E-3</v>
      </c>
      <c r="F4133" s="202">
        <v>89.708500000000001</v>
      </c>
      <c r="G4133" s="61">
        <f t="shared" si="64"/>
        <v>0.10765019999999999</v>
      </c>
      <c r="H4133" s="62"/>
      <c r="I4133" s="63"/>
      <c r="J4133" s="35">
        <v>0</v>
      </c>
    </row>
    <row r="4134" spans="1:10" ht="26.25" hidden="1" thickBot="1">
      <c r="A4134" s="237"/>
      <c r="B4134" s="235"/>
      <c r="C4134" s="40" t="s">
        <v>172</v>
      </c>
      <c r="D4134" s="40" t="s">
        <v>18</v>
      </c>
      <c r="E4134" s="190">
        <v>8.8999999999999996E-2</v>
      </c>
      <c r="F4134" s="202">
        <v>22.818999999999999</v>
      </c>
      <c r="G4134" s="61">
        <f t="shared" si="64"/>
        <v>2.030891</v>
      </c>
      <c r="H4134" s="62"/>
      <c r="I4134" s="63"/>
      <c r="J4134" s="35">
        <v>0</v>
      </c>
    </row>
    <row r="4135" spans="1:10" ht="26.25" hidden="1" thickBot="1">
      <c r="A4135" s="237"/>
      <c r="B4135" s="235"/>
      <c r="C4135" s="40" t="s">
        <v>59</v>
      </c>
      <c r="D4135" s="40" t="s">
        <v>18</v>
      </c>
      <c r="E4135" s="190">
        <v>8.8999999999999996E-2</v>
      </c>
      <c r="F4135" s="202">
        <v>29.088999999999999</v>
      </c>
      <c r="G4135" s="61">
        <f t="shared" si="64"/>
        <v>2.5889209999999996</v>
      </c>
      <c r="H4135" s="62"/>
      <c r="I4135" s="63"/>
      <c r="J4135" s="35">
        <v>0</v>
      </c>
    </row>
    <row r="4136" spans="1:10" ht="15.75" hidden="1" thickBot="1">
      <c r="A4136" s="238"/>
      <c r="B4136" s="236"/>
      <c r="C4136" s="45"/>
      <c r="D4136" s="45"/>
      <c r="E4136" s="191"/>
      <c r="F4136" s="208" t="s">
        <v>16</v>
      </c>
      <c r="G4136" s="69" t="str">
        <f t="shared" si="64"/>
        <v/>
      </c>
      <c r="H4136" s="70"/>
      <c r="I4136" s="63"/>
      <c r="J4136" s="35">
        <v>0</v>
      </c>
    </row>
    <row r="4137" spans="1:10" ht="15.75" hidden="1" thickBot="1">
      <c r="A4137" s="231" t="s">
        <v>2006</v>
      </c>
      <c r="B4137" s="234" t="s">
        <v>2007</v>
      </c>
      <c r="C4137" s="30"/>
      <c r="D4137" s="31" t="s">
        <v>24</v>
      </c>
      <c r="E4137" s="186"/>
      <c r="F4137" s="197" t="s">
        <v>16</v>
      </c>
      <c r="G4137" s="32" t="str">
        <f t="shared" si="64"/>
        <v/>
      </c>
      <c r="H4137" s="33"/>
      <c r="I4137" s="34"/>
      <c r="J4137" s="35">
        <v>0</v>
      </c>
    </row>
    <row r="4138" spans="1:10" ht="15.75" hidden="1" thickBot="1">
      <c r="A4138" s="237"/>
      <c r="B4138" s="235"/>
      <c r="C4138" s="37"/>
      <c r="D4138" s="37"/>
      <c r="E4138" s="188"/>
      <c r="F4138" s="202" t="s">
        <v>16</v>
      </c>
      <c r="G4138" s="61" t="str">
        <f t="shared" si="64"/>
        <v/>
      </c>
      <c r="H4138" s="62"/>
      <c r="I4138" s="63"/>
      <c r="J4138" s="35">
        <v>0</v>
      </c>
    </row>
    <row r="4139" spans="1:10" ht="15.75" hidden="1" thickBot="1">
      <c r="A4139" s="237"/>
      <c r="B4139" s="235"/>
      <c r="C4139" s="40" t="s">
        <v>2008</v>
      </c>
      <c r="D4139" s="40" t="s">
        <v>212</v>
      </c>
      <c r="E4139" s="190">
        <v>1</v>
      </c>
      <c r="F4139" s="202">
        <v>41.153999999999996</v>
      </c>
      <c r="G4139" s="61">
        <f t="shared" si="64"/>
        <v>41.153999999999996</v>
      </c>
      <c r="H4139" s="43">
        <f>SUM(G4139:G4144)</f>
        <v>50.63536384999999</v>
      </c>
      <c r="I4139" s="44"/>
      <c r="J4139" s="35">
        <v>0</v>
      </c>
    </row>
    <row r="4140" spans="1:10" ht="26.25" hidden="1" thickBot="1">
      <c r="A4140" s="237"/>
      <c r="B4140" s="235"/>
      <c r="C4140" s="40" t="s">
        <v>1998</v>
      </c>
      <c r="D4140" s="40" t="s">
        <v>212</v>
      </c>
      <c r="E4140" s="190">
        <v>8.3999999999999995E-3</v>
      </c>
      <c r="F4140" s="202">
        <v>489.33550000000002</v>
      </c>
      <c r="G4140" s="61">
        <f t="shared" si="64"/>
        <v>4.1104181999999998</v>
      </c>
      <c r="H4140" s="62"/>
      <c r="I4140" s="63"/>
      <c r="J4140" s="35">
        <v>0</v>
      </c>
    </row>
    <row r="4141" spans="1:10" ht="15.75" hidden="1" thickBot="1">
      <c r="A4141" s="237"/>
      <c r="B4141" s="235"/>
      <c r="C4141" s="40" t="s">
        <v>488</v>
      </c>
      <c r="D4141" s="40" t="s">
        <v>212</v>
      </c>
      <c r="E4141" s="190">
        <v>6.4399999999999999E-2</v>
      </c>
      <c r="F4141" s="202">
        <v>2.6124999999999998</v>
      </c>
      <c r="G4141" s="61">
        <f t="shared" si="64"/>
        <v>0.16824499999999998</v>
      </c>
      <c r="H4141" s="62"/>
      <c r="I4141" s="63"/>
      <c r="J4141" s="35">
        <v>0</v>
      </c>
    </row>
    <row r="4142" spans="1:10" ht="26.25" hidden="1" thickBot="1">
      <c r="A4142" s="237"/>
      <c r="B4142" s="235"/>
      <c r="C4142" s="40" t="s">
        <v>1999</v>
      </c>
      <c r="D4142" s="40" t="s">
        <v>212</v>
      </c>
      <c r="E4142" s="190">
        <v>2.0999999999999999E-3</v>
      </c>
      <c r="F4142" s="202">
        <v>89.708500000000001</v>
      </c>
      <c r="G4142" s="61">
        <f t="shared" si="64"/>
        <v>0.18838785</v>
      </c>
      <c r="H4142" s="62"/>
      <c r="I4142" s="63"/>
      <c r="J4142" s="35">
        <v>0</v>
      </c>
    </row>
    <row r="4143" spans="1:10" ht="26.25" hidden="1" thickBot="1">
      <c r="A4143" s="237"/>
      <c r="B4143" s="235"/>
      <c r="C4143" s="40" t="s">
        <v>172</v>
      </c>
      <c r="D4143" s="40" t="s">
        <v>18</v>
      </c>
      <c r="E4143" s="190">
        <v>9.6600000000000005E-2</v>
      </c>
      <c r="F4143" s="202">
        <v>22.818999999999999</v>
      </c>
      <c r="G4143" s="61">
        <f t="shared" si="64"/>
        <v>2.2043154</v>
      </c>
      <c r="H4143" s="62"/>
      <c r="I4143" s="63"/>
      <c r="J4143" s="35">
        <v>0</v>
      </c>
    </row>
    <row r="4144" spans="1:10" ht="26.25" hidden="1" thickBot="1">
      <c r="A4144" s="237"/>
      <c r="B4144" s="235"/>
      <c r="C4144" s="40" t="s">
        <v>59</v>
      </c>
      <c r="D4144" s="40" t="s">
        <v>18</v>
      </c>
      <c r="E4144" s="190">
        <v>9.6600000000000005E-2</v>
      </c>
      <c r="F4144" s="202">
        <v>29.088999999999999</v>
      </c>
      <c r="G4144" s="61">
        <f t="shared" si="64"/>
        <v>2.8099973999999999</v>
      </c>
      <c r="H4144" s="62"/>
      <c r="I4144" s="63"/>
      <c r="J4144" s="35">
        <v>0</v>
      </c>
    </row>
    <row r="4145" spans="1:10" ht="15.75" hidden="1" thickBot="1">
      <c r="A4145" s="238"/>
      <c r="B4145" s="236"/>
      <c r="C4145" s="45"/>
      <c r="D4145" s="45"/>
      <c r="E4145" s="191"/>
      <c r="F4145" s="208" t="s">
        <v>16</v>
      </c>
      <c r="G4145" s="69" t="str">
        <f t="shared" si="64"/>
        <v/>
      </c>
      <c r="H4145" s="70"/>
      <c r="I4145" s="63"/>
      <c r="J4145" s="35">
        <v>0</v>
      </c>
    </row>
    <row r="4146" spans="1:10" ht="15.75" hidden="1" thickBot="1">
      <c r="A4146" s="231" t="s">
        <v>2009</v>
      </c>
      <c r="B4146" s="234" t="s">
        <v>2010</v>
      </c>
      <c r="C4146" s="30"/>
      <c r="D4146" s="31" t="s">
        <v>24</v>
      </c>
      <c r="E4146" s="186"/>
      <c r="F4146" s="197" t="s">
        <v>16</v>
      </c>
      <c r="G4146" s="32" t="str">
        <f t="shared" si="64"/>
        <v/>
      </c>
      <c r="H4146" s="33"/>
      <c r="I4146" s="34"/>
      <c r="J4146" s="35">
        <v>0</v>
      </c>
    </row>
    <row r="4147" spans="1:10" ht="15.75" hidden="1" thickBot="1">
      <c r="A4147" s="237"/>
      <c r="B4147" s="235"/>
      <c r="C4147" s="37"/>
      <c r="D4147" s="37"/>
      <c r="E4147" s="188"/>
      <c r="F4147" s="202" t="s">
        <v>16</v>
      </c>
      <c r="G4147" s="61" t="str">
        <f t="shared" si="64"/>
        <v/>
      </c>
      <c r="H4147" s="62"/>
      <c r="I4147" s="63"/>
      <c r="J4147" s="35">
        <v>0</v>
      </c>
    </row>
    <row r="4148" spans="1:10" ht="15.75" hidden="1" thickBot="1">
      <c r="A4148" s="237"/>
      <c r="B4148" s="235"/>
      <c r="C4148" s="40" t="s">
        <v>2011</v>
      </c>
      <c r="D4148" s="40" t="s">
        <v>212</v>
      </c>
      <c r="E4148" s="190">
        <v>1</v>
      </c>
      <c r="F4148" s="202">
        <v>52.192999999999998</v>
      </c>
      <c r="G4148" s="61">
        <f t="shared" si="64"/>
        <v>52.192999999999998</v>
      </c>
      <c r="H4148" s="43">
        <f>SUM(G4148:G4153)</f>
        <v>67.455747499999987</v>
      </c>
      <c r="I4148" s="44"/>
      <c r="J4148" s="35">
        <v>0</v>
      </c>
    </row>
    <row r="4149" spans="1:10" ht="26.25" hidden="1" thickBot="1">
      <c r="A4149" s="237"/>
      <c r="B4149" s="235"/>
      <c r="C4149" s="40" t="s">
        <v>1998</v>
      </c>
      <c r="D4149" s="40" t="s">
        <v>212</v>
      </c>
      <c r="E4149" s="190">
        <v>1.7600000000000001E-2</v>
      </c>
      <c r="F4149" s="202">
        <v>489.33550000000002</v>
      </c>
      <c r="G4149" s="61">
        <f t="shared" si="64"/>
        <v>8.6123048000000004</v>
      </c>
      <c r="H4149" s="62"/>
      <c r="I4149" s="63"/>
      <c r="J4149" s="35">
        <v>0</v>
      </c>
    </row>
    <row r="4150" spans="1:10" ht="15.75" hidden="1" thickBot="1">
      <c r="A4150" s="237"/>
      <c r="B4150" s="235"/>
      <c r="C4150" s="40" t="s">
        <v>488</v>
      </c>
      <c r="D4150" s="40" t="s">
        <v>212</v>
      </c>
      <c r="E4150" s="190">
        <v>7.7799999999999994E-2</v>
      </c>
      <c r="F4150" s="202">
        <v>2.6124999999999998</v>
      </c>
      <c r="G4150" s="61">
        <f t="shared" si="64"/>
        <v>0.20325249999999997</v>
      </c>
      <c r="H4150" s="62"/>
      <c r="I4150" s="63"/>
      <c r="J4150" s="35">
        <v>0</v>
      </c>
    </row>
    <row r="4151" spans="1:10" ht="26.25" hidden="1" thickBot="1">
      <c r="A4151" s="237"/>
      <c r="B4151" s="235"/>
      <c r="C4151" s="40" t="s">
        <v>1999</v>
      </c>
      <c r="D4151" s="40" t="s">
        <v>212</v>
      </c>
      <c r="E4151" s="190">
        <v>4.4000000000000003E-3</v>
      </c>
      <c r="F4151" s="202">
        <v>89.708500000000001</v>
      </c>
      <c r="G4151" s="61">
        <f t="shared" si="64"/>
        <v>0.39471740000000005</v>
      </c>
      <c r="H4151" s="62"/>
      <c r="I4151" s="63"/>
      <c r="J4151" s="35">
        <v>0</v>
      </c>
    </row>
    <row r="4152" spans="1:10" ht="26.25" hidden="1" thickBot="1">
      <c r="A4152" s="237"/>
      <c r="B4152" s="235"/>
      <c r="C4152" s="40" t="s">
        <v>172</v>
      </c>
      <c r="D4152" s="40" t="s">
        <v>18</v>
      </c>
      <c r="E4152" s="190">
        <v>0.1166</v>
      </c>
      <c r="F4152" s="202">
        <v>22.818999999999999</v>
      </c>
      <c r="G4152" s="61">
        <f t="shared" si="64"/>
        <v>2.6606953999999998</v>
      </c>
      <c r="H4152" s="62"/>
      <c r="I4152" s="63"/>
      <c r="J4152" s="35">
        <v>0</v>
      </c>
    </row>
    <row r="4153" spans="1:10" ht="26.25" hidden="1" thickBot="1">
      <c r="A4153" s="237"/>
      <c r="B4153" s="235"/>
      <c r="C4153" s="40" t="s">
        <v>59</v>
      </c>
      <c r="D4153" s="40" t="s">
        <v>18</v>
      </c>
      <c r="E4153" s="190">
        <v>0.1166</v>
      </c>
      <c r="F4153" s="202">
        <v>29.088999999999999</v>
      </c>
      <c r="G4153" s="61">
        <f t="shared" si="64"/>
        <v>3.3917773999999996</v>
      </c>
      <c r="H4153" s="62"/>
      <c r="I4153" s="63"/>
      <c r="J4153" s="35">
        <v>0</v>
      </c>
    </row>
    <row r="4154" spans="1:10" ht="15.75" hidden="1" thickBot="1">
      <c r="A4154" s="238"/>
      <c r="B4154" s="236"/>
      <c r="C4154" s="45"/>
      <c r="D4154" s="45"/>
      <c r="E4154" s="191"/>
      <c r="F4154" s="208" t="s">
        <v>16</v>
      </c>
      <c r="G4154" s="69" t="str">
        <f t="shared" si="64"/>
        <v/>
      </c>
      <c r="H4154" s="70"/>
      <c r="I4154" s="63"/>
      <c r="J4154" s="35">
        <v>0</v>
      </c>
    </row>
    <row r="4155" spans="1:10" ht="15.75" hidden="1" thickBot="1">
      <c r="A4155" s="231" t="s">
        <v>2012</v>
      </c>
      <c r="B4155" s="234" t="s">
        <v>2013</v>
      </c>
      <c r="C4155" s="30"/>
      <c r="D4155" s="31" t="s">
        <v>24</v>
      </c>
      <c r="E4155" s="186"/>
      <c r="F4155" s="197" t="s">
        <v>16</v>
      </c>
      <c r="G4155" s="32" t="str">
        <f t="shared" si="64"/>
        <v/>
      </c>
      <c r="H4155" s="33"/>
      <c r="I4155" s="34"/>
      <c r="J4155" s="35">
        <v>0</v>
      </c>
    </row>
    <row r="4156" spans="1:10" ht="15.75" hidden="1" thickBot="1">
      <c r="A4156" s="237"/>
      <c r="B4156" s="235"/>
      <c r="C4156" s="37"/>
      <c r="D4156" s="37"/>
      <c r="E4156" s="188"/>
      <c r="F4156" s="202" t="s">
        <v>16</v>
      </c>
      <c r="G4156" s="61" t="str">
        <f t="shared" si="64"/>
        <v/>
      </c>
      <c r="H4156" s="62"/>
      <c r="I4156" s="63"/>
      <c r="J4156" s="35">
        <v>0</v>
      </c>
    </row>
    <row r="4157" spans="1:10" ht="15.75" hidden="1" thickBot="1">
      <c r="A4157" s="237"/>
      <c r="B4157" s="235"/>
      <c r="C4157" s="40" t="s">
        <v>2014</v>
      </c>
      <c r="D4157" s="40" t="s">
        <v>212</v>
      </c>
      <c r="E4157" s="190">
        <v>1</v>
      </c>
      <c r="F4157" s="202">
        <v>9.2909999999999986</v>
      </c>
      <c r="G4157" s="61">
        <f t="shared" si="64"/>
        <v>9.2909999999999986</v>
      </c>
      <c r="H4157" s="43">
        <f>SUM(G4157:G4162)</f>
        <v>14.928798749999999</v>
      </c>
      <c r="I4157" s="44"/>
      <c r="J4157" s="35">
        <v>0</v>
      </c>
    </row>
    <row r="4158" spans="1:10" ht="26.25" hidden="1" thickBot="1">
      <c r="A4158" s="237"/>
      <c r="B4158" s="235"/>
      <c r="C4158" s="40" t="s">
        <v>1998</v>
      </c>
      <c r="D4158" s="40" t="s">
        <v>212</v>
      </c>
      <c r="E4158" s="190">
        <v>4.7999999999999996E-3</v>
      </c>
      <c r="F4158" s="202">
        <v>489.33550000000002</v>
      </c>
      <c r="G4158" s="61">
        <f t="shared" si="64"/>
        <v>2.3488104000000001</v>
      </c>
      <c r="H4158" s="62"/>
      <c r="I4158" s="63"/>
      <c r="J4158" s="35">
        <v>0</v>
      </c>
    </row>
    <row r="4159" spans="1:10" ht="15.75" hidden="1" thickBot="1">
      <c r="A4159" s="237"/>
      <c r="B4159" s="235"/>
      <c r="C4159" s="40" t="s">
        <v>488</v>
      </c>
      <c r="D4159" s="40" t="s">
        <v>212</v>
      </c>
      <c r="E4159" s="190">
        <v>3.95E-2</v>
      </c>
      <c r="F4159" s="202">
        <v>2.6124999999999998</v>
      </c>
      <c r="G4159" s="61">
        <f t="shared" si="64"/>
        <v>0.10319375</v>
      </c>
      <c r="H4159" s="62"/>
      <c r="I4159" s="63"/>
      <c r="J4159" s="35">
        <v>0</v>
      </c>
    </row>
    <row r="4160" spans="1:10" ht="26.25" hidden="1" thickBot="1">
      <c r="A4160" s="237"/>
      <c r="B4160" s="235"/>
      <c r="C4160" s="40" t="s">
        <v>1999</v>
      </c>
      <c r="D4160" s="40" t="s">
        <v>212</v>
      </c>
      <c r="E4160" s="190">
        <v>1.1999999999999999E-3</v>
      </c>
      <c r="F4160" s="202">
        <v>89.708500000000001</v>
      </c>
      <c r="G4160" s="61">
        <f t="shared" si="64"/>
        <v>0.10765019999999999</v>
      </c>
      <c r="H4160" s="62"/>
      <c r="I4160" s="63"/>
      <c r="J4160" s="35">
        <v>0</v>
      </c>
    </row>
    <row r="4161" spans="1:10" ht="26.25" hidden="1" thickBot="1">
      <c r="A4161" s="237"/>
      <c r="B4161" s="235"/>
      <c r="C4161" s="40" t="s">
        <v>172</v>
      </c>
      <c r="D4161" s="40" t="s">
        <v>18</v>
      </c>
      <c r="E4161" s="190">
        <v>5.9299999999999999E-2</v>
      </c>
      <c r="F4161" s="202">
        <v>22.818999999999999</v>
      </c>
      <c r="G4161" s="61">
        <f t="shared" si="64"/>
        <v>1.3531666999999998</v>
      </c>
      <c r="H4161" s="62"/>
      <c r="I4161" s="63"/>
      <c r="J4161" s="35">
        <v>0</v>
      </c>
    </row>
    <row r="4162" spans="1:10" ht="26.25" hidden="1" thickBot="1">
      <c r="A4162" s="237"/>
      <c r="B4162" s="235"/>
      <c r="C4162" s="40" t="s">
        <v>59</v>
      </c>
      <c r="D4162" s="40" t="s">
        <v>18</v>
      </c>
      <c r="E4162" s="190">
        <v>5.9299999999999999E-2</v>
      </c>
      <c r="F4162" s="202">
        <v>29.088999999999999</v>
      </c>
      <c r="G4162" s="61">
        <f t="shared" si="64"/>
        <v>1.7249776999999999</v>
      </c>
      <c r="H4162" s="62"/>
      <c r="I4162" s="63"/>
      <c r="J4162" s="35">
        <v>0</v>
      </c>
    </row>
    <row r="4163" spans="1:10" ht="15.75" hidden="1" thickBot="1">
      <c r="A4163" s="238"/>
      <c r="B4163" s="236"/>
      <c r="C4163" s="45"/>
      <c r="D4163" s="45"/>
      <c r="E4163" s="191"/>
      <c r="F4163" s="208" t="s">
        <v>16</v>
      </c>
      <c r="G4163" s="69" t="str">
        <f t="shared" si="64"/>
        <v/>
      </c>
      <c r="H4163" s="70"/>
      <c r="I4163" s="63"/>
      <c r="J4163" s="35">
        <v>0</v>
      </c>
    </row>
    <row r="4164" spans="1:10" ht="15.75" hidden="1" thickBot="1">
      <c r="A4164" s="231" t="s">
        <v>2015</v>
      </c>
      <c r="B4164" s="234" t="s">
        <v>2016</v>
      </c>
      <c r="C4164" s="30"/>
      <c r="D4164" s="31" t="s">
        <v>24</v>
      </c>
      <c r="E4164" s="186"/>
      <c r="F4164" s="197" t="s">
        <v>16</v>
      </c>
      <c r="G4164" s="32" t="str">
        <f t="shared" si="64"/>
        <v/>
      </c>
      <c r="H4164" s="33"/>
      <c r="I4164" s="34"/>
      <c r="J4164" s="35">
        <v>0</v>
      </c>
    </row>
    <row r="4165" spans="1:10" ht="15.75" hidden="1" thickBot="1">
      <c r="A4165" s="237"/>
      <c r="B4165" s="235"/>
      <c r="C4165" s="37"/>
      <c r="D4165" s="37"/>
      <c r="E4165" s="188"/>
      <c r="F4165" s="202" t="s">
        <v>16</v>
      </c>
      <c r="G4165" s="61" t="str">
        <f t="shared" si="64"/>
        <v/>
      </c>
      <c r="H4165" s="62"/>
      <c r="I4165" s="63"/>
      <c r="J4165" s="35">
        <v>0</v>
      </c>
    </row>
    <row r="4166" spans="1:10" ht="26.25" hidden="1" thickBot="1">
      <c r="A4166" s="237"/>
      <c r="B4166" s="235"/>
      <c r="C4166" s="40" t="s">
        <v>883</v>
      </c>
      <c r="D4166" s="40" t="s">
        <v>212</v>
      </c>
      <c r="E4166" s="190">
        <v>10</v>
      </c>
      <c r="F4166" s="202">
        <v>1.0449999999999999</v>
      </c>
      <c r="G4166" s="61">
        <f t="shared" ref="G4166:G4229" si="65">IF(ISNUMBER(F4166),E4166*F4166,"")</f>
        <v>10.45</v>
      </c>
      <c r="H4166" s="43">
        <f>SUM(G4166:G4171)</f>
        <v>953.52856029999998</v>
      </c>
      <c r="I4166" s="44"/>
      <c r="J4166" s="35">
        <v>0</v>
      </c>
    </row>
    <row r="4167" spans="1:10" ht="15.75" hidden="1" thickBot="1">
      <c r="A4167" s="237"/>
      <c r="B4167" s="235"/>
      <c r="C4167" s="40" t="s">
        <v>2017</v>
      </c>
      <c r="D4167" s="40" t="s">
        <v>212</v>
      </c>
      <c r="E4167" s="190">
        <v>1</v>
      </c>
      <c r="F4167" s="202" t="s">
        <v>16</v>
      </c>
      <c r="G4167" s="61" t="str">
        <f t="shared" si="65"/>
        <v/>
      </c>
      <c r="H4167" s="62"/>
      <c r="I4167" s="63"/>
      <c r="J4167" s="35">
        <v>0</v>
      </c>
    </row>
    <row r="4168" spans="1:10" ht="15.75" hidden="1" thickBot="1">
      <c r="A4168" s="237"/>
      <c r="B4168" s="235"/>
      <c r="C4168" s="40" t="s">
        <v>75</v>
      </c>
      <c r="D4168" s="40" t="s">
        <v>18</v>
      </c>
      <c r="E4168" s="190">
        <v>5.5655000000000001</v>
      </c>
      <c r="F4168" s="202">
        <v>23.179999999999996</v>
      </c>
      <c r="G4168" s="61">
        <f t="shared" si="65"/>
        <v>129.00828999999999</v>
      </c>
      <c r="H4168" s="62"/>
      <c r="I4168" s="63"/>
      <c r="J4168" s="35">
        <v>0</v>
      </c>
    </row>
    <row r="4169" spans="1:10" ht="39" hidden="1" thickBot="1">
      <c r="A4169" s="237"/>
      <c r="B4169" s="235"/>
      <c r="C4169" s="40" t="s">
        <v>888</v>
      </c>
      <c r="D4169" s="40" t="s">
        <v>54</v>
      </c>
      <c r="E4169" s="190">
        <v>0.4118</v>
      </c>
      <c r="F4169" s="202">
        <v>327.39849999999996</v>
      </c>
      <c r="G4169" s="61">
        <f t="shared" si="65"/>
        <v>134.82270229999997</v>
      </c>
      <c r="H4169" s="62"/>
      <c r="I4169" s="63"/>
      <c r="J4169" s="35">
        <v>0</v>
      </c>
    </row>
    <row r="4170" spans="1:10" ht="39" hidden="1" thickBot="1">
      <c r="A4170" s="237"/>
      <c r="B4170" s="235"/>
      <c r="C4170" s="40" t="s">
        <v>889</v>
      </c>
      <c r="D4170" s="40" t="s">
        <v>52</v>
      </c>
      <c r="E4170" s="190">
        <v>3.0331999999999999</v>
      </c>
      <c r="F4170" s="202">
        <v>166.345</v>
      </c>
      <c r="G4170" s="61">
        <f t="shared" si="65"/>
        <v>504.55765399999996</v>
      </c>
      <c r="H4170" s="62"/>
      <c r="I4170" s="63"/>
      <c r="J4170" s="35">
        <v>0</v>
      </c>
    </row>
    <row r="4171" spans="1:10" ht="26.25" hidden="1" thickBot="1">
      <c r="A4171" s="237"/>
      <c r="B4171" s="235"/>
      <c r="C4171" s="40" t="s">
        <v>890</v>
      </c>
      <c r="D4171" s="40" t="s">
        <v>18</v>
      </c>
      <c r="E4171" s="190">
        <v>5.5655000000000001</v>
      </c>
      <c r="F4171" s="202">
        <v>31.387999999999998</v>
      </c>
      <c r="G4171" s="61">
        <f t="shared" si="65"/>
        <v>174.68991399999999</v>
      </c>
      <c r="H4171" s="62"/>
      <c r="I4171" s="63"/>
      <c r="J4171" s="35">
        <v>0</v>
      </c>
    </row>
    <row r="4172" spans="1:10" ht="15.75" hidden="1" thickBot="1">
      <c r="A4172" s="238"/>
      <c r="B4172" s="236"/>
      <c r="C4172" s="45"/>
      <c r="D4172" s="45"/>
      <c r="E4172" s="191"/>
      <c r="F4172" s="208" t="s">
        <v>16</v>
      </c>
      <c r="G4172" s="69" t="str">
        <f t="shared" si="65"/>
        <v/>
      </c>
      <c r="H4172" s="70"/>
      <c r="I4172" s="63"/>
      <c r="J4172" s="35">
        <v>0</v>
      </c>
    </row>
    <row r="4173" spans="1:10" ht="15.75" hidden="1" thickBot="1">
      <c r="A4173" s="231" t="s">
        <v>2018</v>
      </c>
      <c r="B4173" s="234" t="s">
        <v>2019</v>
      </c>
      <c r="C4173" s="30"/>
      <c r="D4173" s="31" t="s">
        <v>24</v>
      </c>
      <c r="E4173" s="186"/>
      <c r="F4173" s="197" t="s">
        <v>16</v>
      </c>
      <c r="G4173" s="32" t="str">
        <f t="shared" si="65"/>
        <v/>
      </c>
      <c r="H4173" s="33"/>
      <c r="I4173" s="34"/>
      <c r="J4173" s="35">
        <v>0</v>
      </c>
    </row>
    <row r="4174" spans="1:10" ht="15.75" hidden="1" thickBot="1">
      <c r="A4174" s="237"/>
      <c r="B4174" s="235"/>
      <c r="C4174" s="37"/>
      <c r="D4174" s="37"/>
      <c r="E4174" s="188"/>
      <c r="F4174" s="202" t="s">
        <v>16</v>
      </c>
      <c r="G4174" s="61" t="str">
        <f t="shared" si="65"/>
        <v/>
      </c>
      <c r="H4174" s="62"/>
      <c r="I4174" s="63"/>
      <c r="J4174" s="35">
        <v>0</v>
      </c>
    </row>
    <row r="4175" spans="1:10" ht="26.25" hidden="1" thickBot="1">
      <c r="A4175" s="237"/>
      <c r="B4175" s="235"/>
      <c r="C4175" s="40" t="s">
        <v>883</v>
      </c>
      <c r="D4175" s="40" t="s">
        <v>212</v>
      </c>
      <c r="E4175" s="190">
        <v>10</v>
      </c>
      <c r="F4175" s="202">
        <v>1.0449999999999999</v>
      </c>
      <c r="G4175" s="61">
        <f t="shared" si="65"/>
        <v>10.45</v>
      </c>
      <c r="H4175" s="43">
        <f>SUM(G4175:G4180)</f>
        <v>953.52856029999998</v>
      </c>
      <c r="I4175" s="44"/>
      <c r="J4175" s="35">
        <v>0</v>
      </c>
    </row>
    <row r="4176" spans="1:10" ht="15.75" hidden="1" thickBot="1">
      <c r="A4176" s="237"/>
      <c r="B4176" s="235"/>
      <c r="C4176" s="40" t="s">
        <v>2020</v>
      </c>
      <c r="D4176" s="40" t="s">
        <v>212</v>
      </c>
      <c r="E4176" s="190">
        <v>1</v>
      </c>
      <c r="F4176" s="202" t="s">
        <v>16</v>
      </c>
      <c r="G4176" s="61" t="str">
        <f t="shared" si="65"/>
        <v/>
      </c>
      <c r="H4176" s="62"/>
      <c r="I4176" s="63"/>
      <c r="J4176" s="35">
        <v>0</v>
      </c>
    </row>
    <row r="4177" spans="1:10" ht="15.75" hidden="1" thickBot="1">
      <c r="A4177" s="237"/>
      <c r="B4177" s="235"/>
      <c r="C4177" s="40" t="s">
        <v>75</v>
      </c>
      <c r="D4177" s="40" t="s">
        <v>18</v>
      </c>
      <c r="E4177" s="190">
        <v>5.5655000000000001</v>
      </c>
      <c r="F4177" s="202">
        <v>23.179999999999996</v>
      </c>
      <c r="G4177" s="61">
        <f t="shared" si="65"/>
        <v>129.00828999999999</v>
      </c>
      <c r="H4177" s="62"/>
      <c r="I4177" s="63"/>
      <c r="J4177" s="35">
        <v>0</v>
      </c>
    </row>
    <row r="4178" spans="1:10" ht="39" hidden="1" thickBot="1">
      <c r="A4178" s="237"/>
      <c r="B4178" s="235"/>
      <c r="C4178" s="40" t="s">
        <v>888</v>
      </c>
      <c r="D4178" s="40" t="s">
        <v>54</v>
      </c>
      <c r="E4178" s="190">
        <v>0.4118</v>
      </c>
      <c r="F4178" s="202">
        <v>327.39849999999996</v>
      </c>
      <c r="G4178" s="61">
        <f t="shared" si="65"/>
        <v>134.82270229999997</v>
      </c>
      <c r="H4178" s="62"/>
      <c r="I4178" s="63"/>
      <c r="J4178" s="35">
        <v>0</v>
      </c>
    </row>
    <row r="4179" spans="1:10" ht="39" hidden="1" thickBot="1">
      <c r="A4179" s="237"/>
      <c r="B4179" s="235"/>
      <c r="C4179" s="40" t="s">
        <v>889</v>
      </c>
      <c r="D4179" s="40" t="s">
        <v>52</v>
      </c>
      <c r="E4179" s="190">
        <v>3.0331999999999999</v>
      </c>
      <c r="F4179" s="202">
        <v>166.345</v>
      </c>
      <c r="G4179" s="61">
        <f t="shared" si="65"/>
        <v>504.55765399999996</v>
      </c>
      <c r="H4179" s="62"/>
      <c r="I4179" s="63"/>
      <c r="J4179" s="35">
        <v>0</v>
      </c>
    </row>
    <row r="4180" spans="1:10" ht="26.25" hidden="1" thickBot="1">
      <c r="A4180" s="237"/>
      <c r="B4180" s="235"/>
      <c r="C4180" s="40" t="s">
        <v>890</v>
      </c>
      <c r="D4180" s="40" t="s">
        <v>18</v>
      </c>
      <c r="E4180" s="190">
        <v>5.5655000000000001</v>
      </c>
      <c r="F4180" s="202">
        <v>31.387999999999998</v>
      </c>
      <c r="G4180" s="61">
        <f t="shared" si="65"/>
        <v>174.68991399999999</v>
      </c>
      <c r="H4180" s="62"/>
      <c r="I4180" s="63"/>
      <c r="J4180" s="35">
        <v>0</v>
      </c>
    </row>
    <row r="4181" spans="1:10" ht="15.75" hidden="1" thickBot="1">
      <c r="A4181" s="238"/>
      <c r="B4181" s="236"/>
      <c r="C4181" s="45"/>
      <c r="D4181" s="45"/>
      <c r="E4181" s="191"/>
      <c r="F4181" s="208" t="s">
        <v>16</v>
      </c>
      <c r="G4181" s="69" t="str">
        <f t="shared" si="65"/>
        <v/>
      </c>
      <c r="H4181" s="70"/>
      <c r="I4181" s="63"/>
      <c r="J4181" s="35">
        <v>0</v>
      </c>
    </row>
    <row r="4182" spans="1:10" ht="15.75" hidden="1" thickBot="1">
      <c r="A4182" s="231" t="s">
        <v>2021</v>
      </c>
      <c r="B4182" s="234" t="s">
        <v>2022</v>
      </c>
      <c r="C4182" s="30"/>
      <c r="D4182" s="31" t="s">
        <v>46</v>
      </c>
      <c r="E4182" s="186"/>
      <c r="F4182" s="197" t="s">
        <v>16</v>
      </c>
      <c r="G4182" s="32" t="str">
        <f t="shared" si="65"/>
        <v/>
      </c>
      <c r="H4182" s="33"/>
      <c r="I4182" s="34"/>
      <c r="J4182" s="35">
        <v>0</v>
      </c>
    </row>
    <row r="4183" spans="1:10" ht="15.75" hidden="1" thickBot="1">
      <c r="A4183" s="237"/>
      <c r="B4183" s="235"/>
      <c r="C4183" s="37"/>
      <c r="D4183" s="37"/>
      <c r="E4183" s="188"/>
      <c r="F4183" s="202" t="s">
        <v>16</v>
      </c>
      <c r="G4183" s="61" t="str">
        <f t="shared" si="65"/>
        <v/>
      </c>
      <c r="H4183" s="62"/>
      <c r="I4183" s="63"/>
      <c r="J4183" s="35">
        <v>0</v>
      </c>
    </row>
    <row r="4184" spans="1:10" ht="39" hidden="1" thickBot="1">
      <c r="A4184" s="237"/>
      <c r="B4184" s="235"/>
      <c r="C4184" s="40" t="s">
        <v>2023</v>
      </c>
      <c r="D4184" s="40" t="s">
        <v>151</v>
      </c>
      <c r="E4184" s="190">
        <v>1.0225</v>
      </c>
      <c r="F4184" s="202">
        <v>249.11850000000001</v>
      </c>
      <c r="G4184" s="61">
        <f t="shared" si="65"/>
        <v>254.72366625000001</v>
      </c>
      <c r="H4184" s="43">
        <f>SUM(G4184:G4186)</f>
        <v>258.43508824999998</v>
      </c>
      <c r="I4184" s="44"/>
      <c r="J4184" s="35">
        <v>0</v>
      </c>
    </row>
    <row r="4185" spans="1:10" ht="26.25" hidden="1" thickBot="1">
      <c r="A4185" s="237"/>
      <c r="B4185" s="235"/>
      <c r="C4185" s="40" t="s">
        <v>172</v>
      </c>
      <c r="D4185" s="40" t="s">
        <v>18</v>
      </c>
      <c r="E4185" s="190">
        <v>7.1499999999999994E-2</v>
      </c>
      <c r="F4185" s="202">
        <v>22.818999999999999</v>
      </c>
      <c r="G4185" s="61">
        <f t="shared" si="65"/>
        <v>1.6315584999999997</v>
      </c>
      <c r="H4185" s="62"/>
      <c r="I4185" s="63"/>
      <c r="J4185" s="35">
        <v>0</v>
      </c>
    </row>
    <row r="4186" spans="1:10" ht="26.25" hidden="1" thickBot="1">
      <c r="A4186" s="237"/>
      <c r="B4186" s="235"/>
      <c r="C4186" s="40" t="s">
        <v>59</v>
      </c>
      <c r="D4186" s="40" t="s">
        <v>18</v>
      </c>
      <c r="E4186" s="190">
        <v>7.1499999999999994E-2</v>
      </c>
      <c r="F4186" s="202">
        <v>29.088999999999999</v>
      </c>
      <c r="G4186" s="61">
        <f t="shared" si="65"/>
        <v>2.0798634999999996</v>
      </c>
      <c r="H4186" s="62"/>
      <c r="I4186" s="63"/>
      <c r="J4186" s="35">
        <v>0</v>
      </c>
    </row>
    <row r="4187" spans="1:10" ht="15.75" hidden="1" thickBot="1">
      <c r="A4187" s="238"/>
      <c r="B4187" s="236"/>
      <c r="C4187" s="45"/>
      <c r="D4187" s="45"/>
      <c r="E4187" s="191"/>
      <c r="F4187" s="208" t="s">
        <v>16</v>
      </c>
      <c r="G4187" s="69" t="str">
        <f t="shared" si="65"/>
        <v/>
      </c>
      <c r="H4187" s="70"/>
      <c r="I4187" s="63"/>
      <c r="J4187" s="35">
        <v>0</v>
      </c>
    </row>
    <row r="4188" spans="1:10" ht="15.75" hidden="1" thickBot="1">
      <c r="A4188" s="231" t="s">
        <v>2024</v>
      </c>
      <c r="B4188" s="234" t="s">
        <v>2025</v>
      </c>
      <c r="C4188" s="30"/>
      <c r="D4188" s="31" t="s">
        <v>46</v>
      </c>
      <c r="E4188" s="186"/>
      <c r="F4188" s="197" t="s">
        <v>16</v>
      </c>
      <c r="G4188" s="32" t="str">
        <f t="shared" si="65"/>
        <v/>
      </c>
      <c r="H4188" s="33"/>
      <c r="I4188" s="34"/>
      <c r="J4188" s="35">
        <v>0</v>
      </c>
    </row>
    <row r="4189" spans="1:10" ht="15.75" hidden="1" thickBot="1">
      <c r="A4189" s="237"/>
      <c r="B4189" s="235"/>
      <c r="C4189" s="37"/>
      <c r="D4189" s="37"/>
      <c r="E4189" s="188"/>
      <c r="F4189" s="202" t="s">
        <v>16</v>
      </c>
      <c r="G4189" s="61" t="str">
        <f t="shared" si="65"/>
        <v/>
      </c>
      <c r="H4189" s="62"/>
      <c r="I4189" s="63"/>
      <c r="J4189" s="35">
        <v>0</v>
      </c>
    </row>
    <row r="4190" spans="1:10" ht="39" hidden="1" thickBot="1">
      <c r="A4190" s="237"/>
      <c r="B4190" s="235"/>
      <c r="C4190" s="40" t="s">
        <v>2026</v>
      </c>
      <c r="D4190" s="40" t="s">
        <v>151</v>
      </c>
      <c r="E4190" s="190">
        <v>1.0225</v>
      </c>
      <c r="F4190" s="202">
        <v>299.72499999999997</v>
      </c>
      <c r="G4190" s="61">
        <f t="shared" si="65"/>
        <v>306.46881249999996</v>
      </c>
      <c r="H4190" s="43">
        <f>SUM(G4190:G4192)</f>
        <v>310.95366369999994</v>
      </c>
      <c r="I4190" s="44"/>
      <c r="J4190" s="35">
        <v>0</v>
      </c>
    </row>
    <row r="4191" spans="1:10" ht="26.25" hidden="1" thickBot="1">
      <c r="A4191" s="237"/>
      <c r="B4191" s="235"/>
      <c r="C4191" s="40" t="s">
        <v>172</v>
      </c>
      <c r="D4191" s="40" t="s">
        <v>18</v>
      </c>
      <c r="E4191" s="190">
        <v>8.6400000000000005E-2</v>
      </c>
      <c r="F4191" s="202">
        <v>22.818999999999999</v>
      </c>
      <c r="G4191" s="61">
        <f t="shared" si="65"/>
        <v>1.9715616</v>
      </c>
      <c r="H4191" s="62"/>
      <c r="I4191" s="63"/>
      <c r="J4191" s="35">
        <v>0</v>
      </c>
    </row>
    <row r="4192" spans="1:10" ht="26.25" hidden="1" thickBot="1">
      <c r="A4192" s="237"/>
      <c r="B4192" s="235"/>
      <c r="C4192" s="40" t="s">
        <v>59</v>
      </c>
      <c r="D4192" s="40" t="s">
        <v>18</v>
      </c>
      <c r="E4192" s="190">
        <v>8.6400000000000005E-2</v>
      </c>
      <c r="F4192" s="202">
        <v>29.088999999999999</v>
      </c>
      <c r="G4192" s="61">
        <f t="shared" si="65"/>
        <v>2.5132896000000002</v>
      </c>
      <c r="H4192" s="62"/>
      <c r="I4192" s="63"/>
      <c r="J4192" s="35">
        <v>0</v>
      </c>
    </row>
    <row r="4193" spans="1:10" ht="15.75" hidden="1" thickBot="1">
      <c r="A4193" s="238"/>
      <c r="B4193" s="236"/>
      <c r="C4193" s="45"/>
      <c r="D4193" s="45"/>
      <c r="E4193" s="191"/>
      <c r="F4193" s="208" t="s">
        <v>16</v>
      </c>
      <c r="G4193" s="69" t="str">
        <f t="shared" si="65"/>
        <v/>
      </c>
      <c r="H4193" s="70"/>
      <c r="I4193" s="63"/>
      <c r="J4193" s="35">
        <v>0</v>
      </c>
    </row>
    <row r="4194" spans="1:10" ht="15.75" hidden="1" thickBot="1">
      <c r="A4194" s="231" t="s">
        <v>2027</v>
      </c>
      <c r="B4194" s="234" t="s">
        <v>2028</v>
      </c>
      <c r="C4194" s="30"/>
      <c r="D4194" s="31" t="s">
        <v>46</v>
      </c>
      <c r="E4194" s="186"/>
      <c r="F4194" s="197" t="s">
        <v>16</v>
      </c>
      <c r="G4194" s="32" t="str">
        <f t="shared" si="65"/>
        <v/>
      </c>
      <c r="H4194" s="33"/>
      <c r="I4194" s="34"/>
      <c r="J4194" s="35">
        <v>0</v>
      </c>
    </row>
    <row r="4195" spans="1:10" ht="15.75" hidden="1" thickBot="1">
      <c r="A4195" s="237"/>
      <c r="B4195" s="235"/>
      <c r="C4195" s="37"/>
      <c r="D4195" s="37"/>
      <c r="E4195" s="188"/>
      <c r="F4195" s="202" t="s">
        <v>16</v>
      </c>
      <c r="G4195" s="61" t="str">
        <f t="shared" si="65"/>
        <v/>
      </c>
      <c r="H4195" s="62"/>
      <c r="I4195" s="63"/>
      <c r="J4195" s="35">
        <v>0</v>
      </c>
    </row>
    <row r="4196" spans="1:10" ht="39" hidden="1" thickBot="1">
      <c r="A4196" s="237"/>
      <c r="B4196" s="235"/>
      <c r="C4196" s="40" t="s">
        <v>2029</v>
      </c>
      <c r="D4196" s="40" t="s">
        <v>151</v>
      </c>
      <c r="E4196" s="190">
        <v>1.1000000000000001</v>
      </c>
      <c r="F4196" s="202">
        <v>24.880500000000001</v>
      </c>
      <c r="G4196" s="61">
        <f t="shared" si="65"/>
        <v>27.368550000000003</v>
      </c>
      <c r="H4196" s="43">
        <f>SUM(G4196:G4199)</f>
        <v>32.962673450000004</v>
      </c>
      <c r="I4196" s="44"/>
      <c r="J4196" s="35">
        <v>0</v>
      </c>
    </row>
    <row r="4197" spans="1:10" ht="26.25" hidden="1" thickBot="1">
      <c r="A4197" s="237"/>
      <c r="B4197" s="235"/>
      <c r="C4197" s="40" t="s">
        <v>767</v>
      </c>
      <c r="D4197" s="40" t="s">
        <v>153</v>
      </c>
      <c r="E4197" s="190">
        <v>2.3E-3</v>
      </c>
      <c r="F4197" s="202">
        <v>19.1615</v>
      </c>
      <c r="G4197" s="61">
        <f t="shared" si="65"/>
        <v>4.4071449999999998E-2</v>
      </c>
      <c r="H4197" s="62"/>
      <c r="I4197" s="63"/>
      <c r="J4197" s="35">
        <v>0</v>
      </c>
    </row>
    <row r="4198" spans="1:10" ht="15.75" hidden="1" thickBot="1">
      <c r="A4198" s="237"/>
      <c r="B4198" s="235"/>
      <c r="C4198" s="40" t="s">
        <v>117</v>
      </c>
      <c r="D4198" s="40" t="s">
        <v>18</v>
      </c>
      <c r="E4198" s="190">
        <v>0.10299999999999999</v>
      </c>
      <c r="F4198" s="202">
        <v>23.75</v>
      </c>
      <c r="G4198" s="61">
        <f t="shared" si="65"/>
        <v>2.44625</v>
      </c>
      <c r="H4198" s="62"/>
      <c r="I4198" s="63"/>
      <c r="J4198" s="35">
        <v>0</v>
      </c>
    </row>
    <row r="4199" spans="1:10" ht="15.75" hidden="1" thickBot="1">
      <c r="A4199" s="237"/>
      <c r="B4199" s="235"/>
      <c r="C4199" s="40" t="s">
        <v>47</v>
      </c>
      <c r="D4199" s="40" t="s">
        <v>18</v>
      </c>
      <c r="E4199" s="190">
        <v>0.10299999999999999</v>
      </c>
      <c r="F4199" s="202">
        <v>30.133999999999997</v>
      </c>
      <c r="G4199" s="61">
        <f t="shared" si="65"/>
        <v>3.1038019999999995</v>
      </c>
      <c r="H4199" s="62"/>
      <c r="I4199" s="63"/>
      <c r="J4199" s="35">
        <v>0</v>
      </c>
    </row>
    <row r="4200" spans="1:10" ht="15.75" hidden="1" thickBot="1">
      <c r="A4200" s="238"/>
      <c r="B4200" s="236"/>
      <c r="C4200" s="45"/>
      <c r="D4200" s="45"/>
      <c r="E4200" s="191"/>
      <c r="F4200" s="208" t="s">
        <v>16</v>
      </c>
      <c r="G4200" s="69" t="str">
        <f t="shared" si="65"/>
        <v/>
      </c>
      <c r="H4200" s="70"/>
      <c r="I4200" s="63"/>
      <c r="J4200" s="35">
        <v>0</v>
      </c>
    </row>
    <row r="4201" spans="1:10" ht="15.75" hidden="1" thickBot="1">
      <c r="A4201" s="231" t="s">
        <v>2030</v>
      </c>
      <c r="B4201" s="234" t="s">
        <v>2031</v>
      </c>
      <c r="C4201" s="30"/>
      <c r="D4201" s="31" t="s">
        <v>1343</v>
      </c>
      <c r="E4201" s="186"/>
      <c r="F4201" s="197" t="s">
        <v>16</v>
      </c>
      <c r="G4201" s="32" t="str">
        <f t="shared" si="65"/>
        <v/>
      </c>
      <c r="H4201" s="33"/>
      <c r="I4201" s="34"/>
      <c r="J4201" s="35">
        <v>0</v>
      </c>
    </row>
    <row r="4202" spans="1:10" ht="15.75" hidden="1" thickBot="1">
      <c r="A4202" s="237"/>
      <c r="B4202" s="235"/>
      <c r="C4202" s="37"/>
      <c r="D4202" s="37"/>
      <c r="E4202" s="188"/>
      <c r="F4202" s="202" t="s">
        <v>16</v>
      </c>
      <c r="G4202" s="61" t="str">
        <f t="shared" si="65"/>
        <v/>
      </c>
      <c r="H4202" s="62"/>
      <c r="I4202" s="63"/>
      <c r="J4202" s="35">
        <v>0</v>
      </c>
    </row>
    <row r="4203" spans="1:10" ht="15.75" hidden="1" thickBot="1">
      <c r="A4203" s="237"/>
      <c r="B4203" s="235"/>
      <c r="C4203" s="40" t="s">
        <v>1886</v>
      </c>
      <c r="D4203" s="40" t="s">
        <v>1717</v>
      </c>
      <c r="E4203" s="190">
        <v>0.58760000000000001</v>
      </c>
      <c r="F4203" s="202">
        <v>3387.7094999999999</v>
      </c>
      <c r="G4203" s="61">
        <f t="shared" si="65"/>
        <v>1990.6181022000001</v>
      </c>
      <c r="H4203" s="43">
        <f>SUM(G4203:G4203)</f>
        <v>1990.6181022000001</v>
      </c>
      <c r="I4203" s="44"/>
      <c r="J4203" s="35">
        <v>0</v>
      </c>
    </row>
    <row r="4204" spans="1:10" ht="15.75" hidden="1" thickBot="1">
      <c r="A4204" s="237"/>
      <c r="B4204" s="235"/>
      <c r="C4204" s="40"/>
      <c r="D4204" s="199"/>
      <c r="E4204" s="190"/>
      <c r="F4204" s="202" t="s">
        <v>16</v>
      </c>
      <c r="G4204" s="61" t="str">
        <f t="shared" si="65"/>
        <v/>
      </c>
      <c r="H4204" s="62"/>
      <c r="I4204" s="63"/>
      <c r="J4204" s="35">
        <v>0</v>
      </c>
    </row>
    <row r="4205" spans="1:10" ht="26.25" hidden="1" thickBot="1">
      <c r="A4205" s="237"/>
      <c r="B4205" s="235"/>
      <c r="C4205" s="4" t="s">
        <v>1344</v>
      </c>
      <c r="D4205" s="199"/>
      <c r="E4205" s="190"/>
      <c r="F4205" s="202" t="s">
        <v>16</v>
      </c>
      <c r="G4205" s="61" t="str">
        <f t="shared" si="65"/>
        <v/>
      </c>
      <c r="H4205" s="62"/>
      <c r="I4205" s="63"/>
      <c r="J4205" s="35">
        <v>0</v>
      </c>
    </row>
    <row r="4206" spans="1:10" ht="15.75" hidden="1" thickBot="1">
      <c r="A4206" s="238"/>
      <c r="B4206" s="236"/>
      <c r="C4206" s="45"/>
      <c r="D4206" s="45"/>
      <c r="E4206" s="191"/>
      <c r="F4206" s="208" t="s">
        <v>16</v>
      </c>
      <c r="G4206" s="69" t="str">
        <f t="shared" si="65"/>
        <v/>
      </c>
      <c r="H4206" s="70"/>
      <c r="I4206" s="63"/>
      <c r="J4206" s="35">
        <v>0</v>
      </c>
    </row>
    <row r="4207" spans="1:10" ht="15.75" hidden="1" thickBot="1">
      <c r="A4207" s="231" t="s">
        <v>2032</v>
      </c>
      <c r="B4207" s="234" t="s">
        <v>2033</v>
      </c>
      <c r="C4207" s="30"/>
      <c r="D4207" s="31" t="s">
        <v>38</v>
      </c>
      <c r="E4207" s="186"/>
      <c r="F4207" s="197" t="s">
        <v>16</v>
      </c>
      <c r="G4207" s="32" t="str">
        <f t="shared" si="65"/>
        <v/>
      </c>
      <c r="H4207" s="33"/>
      <c r="I4207" s="34"/>
      <c r="J4207" s="35">
        <v>0</v>
      </c>
    </row>
    <row r="4208" spans="1:10" ht="15.75" hidden="1" thickBot="1">
      <c r="A4208" s="237"/>
      <c r="B4208" s="235"/>
      <c r="C4208" s="37"/>
      <c r="D4208" s="37"/>
      <c r="E4208" s="188"/>
      <c r="F4208" s="202" t="s">
        <v>16</v>
      </c>
      <c r="G4208" s="61" t="str">
        <f t="shared" si="65"/>
        <v/>
      </c>
      <c r="H4208" s="62"/>
      <c r="I4208" s="63"/>
      <c r="J4208" s="35">
        <v>0</v>
      </c>
    </row>
    <row r="4209" spans="1:10" ht="26.25" hidden="1" thickBot="1">
      <c r="A4209" s="237"/>
      <c r="B4209" s="235"/>
      <c r="C4209" s="40" t="s">
        <v>25</v>
      </c>
      <c r="D4209" s="40" t="s">
        <v>18</v>
      </c>
      <c r="E4209" s="190">
        <v>0.1</v>
      </c>
      <c r="F4209" s="202">
        <v>142.75650000000002</v>
      </c>
      <c r="G4209" s="61">
        <f t="shared" si="65"/>
        <v>14.275650000000002</v>
      </c>
      <c r="H4209" s="43">
        <f>SUM(G4209:G4209)</f>
        <v>14.275650000000002</v>
      </c>
      <c r="I4209" s="44"/>
      <c r="J4209" s="35">
        <v>0</v>
      </c>
    </row>
    <row r="4210" spans="1:10" ht="15.75" hidden="1" thickBot="1">
      <c r="A4210" s="238"/>
      <c r="B4210" s="236"/>
      <c r="C4210" s="45"/>
      <c r="D4210" s="200"/>
      <c r="E4210" s="191"/>
      <c r="F4210" s="208" t="s">
        <v>16</v>
      </c>
      <c r="G4210" s="69" t="str">
        <f t="shared" si="65"/>
        <v/>
      </c>
      <c r="H4210" s="70"/>
      <c r="I4210" s="63"/>
      <c r="J4210" s="35">
        <v>0</v>
      </c>
    </row>
    <row r="4211" spans="1:10" ht="15.75" hidden="1" thickBot="1">
      <c r="A4211" s="231" t="s">
        <v>2034</v>
      </c>
      <c r="B4211" s="234" t="s">
        <v>2035</v>
      </c>
      <c r="C4211" s="30"/>
      <c r="D4211" s="31" t="s">
        <v>38</v>
      </c>
      <c r="E4211" s="186"/>
      <c r="F4211" s="197" t="s">
        <v>16</v>
      </c>
      <c r="G4211" s="32" t="str">
        <f t="shared" si="65"/>
        <v/>
      </c>
      <c r="H4211" s="33"/>
      <c r="I4211" s="34"/>
      <c r="J4211" s="35">
        <v>0</v>
      </c>
    </row>
    <row r="4212" spans="1:10" ht="15.75" hidden="1" thickBot="1">
      <c r="A4212" s="237"/>
      <c r="B4212" s="235"/>
      <c r="C4212" s="37"/>
      <c r="D4212" s="37"/>
      <c r="E4212" s="188"/>
      <c r="F4212" s="202" t="s">
        <v>16</v>
      </c>
      <c r="G4212" s="61" t="str">
        <f t="shared" si="65"/>
        <v/>
      </c>
      <c r="H4212" s="62"/>
      <c r="I4212" s="63"/>
      <c r="J4212" s="35">
        <v>0</v>
      </c>
    </row>
    <row r="4213" spans="1:10" ht="15.75" hidden="1" thickBot="1">
      <c r="A4213" s="237"/>
      <c r="B4213" s="235"/>
      <c r="C4213" s="40" t="s">
        <v>33</v>
      </c>
      <c r="D4213" s="40" t="s">
        <v>18</v>
      </c>
      <c r="E4213" s="190">
        <v>0.18</v>
      </c>
      <c r="F4213" s="202">
        <v>22.5625</v>
      </c>
      <c r="G4213" s="61">
        <f t="shared" si="65"/>
        <v>4.0612500000000002</v>
      </c>
      <c r="H4213" s="43">
        <f>SUM(G4213:G4216)</f>
        <v>42.555060000000005</v>
      </c>
      <c r="I4213" s="44"/>
      <c r="J4213" s="35">
        <v>0</v>
      </c>
    </row>
    <row r="4214" spans="1:10" ht="15.75" hidden="1" thickBot="1">
      <c r="A4214" s="237"/>
      <c r="B4214" s="235"/>
      <c r="C4214" s="40" t="s">
        <v>124</v>
      </c>
      <c r="D4214" s="40" t="s">
        <v>18</v>
      </c>
      <c r="E4214" s="190">
        <v>0.18</v>
      </c>
      <c r="F4214" s="202">
        <v>29.3645</v>
      </c>
      <c r="G4214" s="61">
        <f t="shared" si="65"/>
        <v>5.2856100000000001</v>
      </c>
      <c r="H4214" s="62"/>
      <c r="I4214" s="63"/>
      <c r="J4214" s="35">
        <v>0</v>
      </c>
    </row>
    <row r="4215" spans="1:10" ht="26.25" hidden="1" thickBot="1">
      <c r="A4215" s="237"/>
      <c r="B4215" s="235"/>
      <c r="C4215" s="40" t="s">
        <v>2036</v>
      </c>
      <c r="D4215" s="40" t="s">
        <v>153</v>
      </c>
      <c r="E4215" s="190">
        <v>0.9</v>
      </c>
      <c r="F4215" s="202">
        <v>36.898000000000003</v>
      </c>
      <c r="G4215" s="61">
        <f t="shared" si="65"/>
        <v>33.208200000000005</v>
      </c>
      <c r="H4215" s="62"/>
      <c r="I4215" s="63"/>
      <c r="J4215" s="35">
        <v>0</v>
      </c>
    </row>
    <row r="4216" spans="1:10" ht="15.75" hidden="1" thickBot="1">
      <c r="A4216" s="237"/>
      <c r="B4216" s="235"/>
      <c r="C4216" s="40" t="s">
        <v>2037</v>
      </c>
      <c r="D4216" s="40" t="s">
        <v>38</v>
      </c>
      <c r="E4216" s="190">
        <v>1.05</v>
      </c>
      <c r="F4216" s="202" t="s">
        <v>16</v>
      </c>
      <c r="G4216" s="61" t="str">
        <f t="shared" si="65"/>
        <v/>
      </c>
      <c r="H4216" s="62"/>
      <c r="I4216" s="63"/>
      <c r="J4216" s="35">
        <v>0</v>
      </c>
    </row>
    <row r="4217" spans="1:10" ht="15.75" hidden="1" thickBot="1">
      <c r="A4217" s="238"/>
      <c r="B4217" s="236"/>
      <c r="C4217" s="45"/>
      <c r="D4217" s="45"/>
      <c r="E4217" s="191"/>
      <c r="F4217" s="208" t="s">
        <v>16</v>
      </c>
      <c r="G4217" s="69" t="str">
        <f t="shared" si="65"/>
        <v/>
      </c>
      <c r="H4217" s="70"/>
      <c r="I4217" s="63"/>
      <c r="J4217" s="35">
        <v>0</v>
      </c>
    </row>
    <row r="4218" spans="1:10" ht="15.75" hidden="1" thickBot="1">
      <c r="A4218" s="231" t="s">
        <v>2038</v>
      </c>
      <c r="B4218" s="234" t="s">
        <v>2039</v>
      </c>
      <c r="C4218" s="30"/>
      <c r="D4218" s="31" t="s">
        <v>38</v>
      </c>
      <c r="E4218" s="186"/>
      <c r="F4218" s="193" t="s">
        <v>16</v>
      </c>
      <c r="G4218" s="32" t="str">
        <f t="shared" si="65"/>
        <v/>
      </c>
      <c r="H4218" s="33"/>
      <c r="I4218" s="34"/>
      <c r="J4218" s="35">
        <v>0</v>
      </c>
    </row>
    <row r="4219" spans="1:10" ht="15.75" hidden="1" thickBot="1">
      <c r="A4219" s="232"/>
      <c r="B4219" s="235"/>
      <c r="C4219" s="37"/>
      <c r="D4219" s="37"/>
      <c r="E4219" s="188"/>
      <c r="F4219" s="194" t="s">
        <v>16</v>
      </c>
      <c r="G4219" s="36" t="str">
        <f t="shared" si="65"/>
        <v/>
      </c>
      <c r="H4219" s="39"/>
      <c r="I4219" s="36"/>
      <c r="J4219" s="35">
        <v>0</v>
      </c>
    </row>
    <row r="4220" spans="1:10" ht="15.75" hidden="1" thickBot="1">
      <c r="A4220" s="232"/>
      <c r="B4220" s="235"/>
      <c r="C4220" s="40" t="s">
        <v>330</v>
      </c>
      <c r="D4220" s="40" t="s">
        <v>153</v>
      </c>
      <c r="E4220" s="190">
        <v>8.6199999999999992</v>
      </c>
      <c r="F4220" s="195">
        <v>2.0139999999999998</v>
      </c>
      <c r="G4220" s="38">
        <f t="shared" si="65"/>
        <v>17.360679999999995</v>
      </c>
      <c r="H4220" s="43">
        <f>SUM(G4220:G4224)</f>
        <v>66.513774999999995</v>
      </c>
      <c r="I4220" s="44"/>
      <c r="J4220" s="35">
        <v>0</v>
      </c>
    </row>
    <row r="4221" spans="1:10" ht="15.75" hidden="1" thickBot="1">
      <c r="A4221" s="232"/>
      <c r="B4221" s="235"/>
      <c r="C4221" s="40" t="s">
        <v>81</v>
      </c>
      <c r="D4221" s="40" t="s">
        <v>18</v>
      </c>
      <c r="E4221" s="190">
        <v>1.1879999999999999</v>
      </c>
      <c r="F4221" s="189">
        <v>29.639999999999997</v>
      </c>
      <c r="G4221" s="38">
        <f t="shared" si="65"/>
        <v>35.212319999999998</v>
      </c>
      <c r="H4221" s="39"/>
      <c r="I4221" s="36"/>
      <c r="J4221" s="35">
        <v>0</v>
      </c>
    </row>
    <row r="4222" spans="1:10" ht="15.75" hidden="1" thickBot="1">
      <c r="A4222" s="232"/>
      <c r="B4222" s="235"/>
      <c r="C4222" s="40" t="s">
        <v>33</v>
      </c>
      <c r="D4222" s="40" t="s">
        <v>18</v>
      </c>
      <c r="E4222" s="190">
        <v>0.59399999999999997</v>
      </c>
      <c r="F4222" s="189">
        <v>22.5625</v>
      </c>
      <c r="G4222" s="38">
        <f t="shared" si="65"/>
        <v>13.402125</v>
      </c>
      <c r="H4222" s="39"/>
      <c r="I4222" s="36"/>
      <c r="J4222" s="35">
        <v>0</v>
      </c>
    </row>
    <row r="4223" spans="1:10" ht="15.75" hidden="1" thickBot="1">
      <c r="A4223" s="232"/>
      <c r="B4223" s="235"/>
      <c r="C4223" s="40" t="s">
        <v>321</v>
      </c>
      <c r="D4223" s="40" t="s">
        <v>153</v>
      </c>
      <c r="E4223" s="190">
        <v>0.14000000000000001</v>
      </c>
      <c r="F4223" s="195">
        <v>3.8474999999999997</v>
      </c>
      <c r="G4223" s="38">
        <f t="shared" si="65"/>
        <v>0.53864999999999996</v>
      </c>
      <c r="H4223" s="39"/>
      <c r="I4223" s="36"/>
      <c r="J4223" s="35">
        <v>0</v>
      </c>
    </row>
    <row r="4224" spans="1:10" ht="15.75" hidden="1" thickBot="1">
      <c r="A4224" s="232"/>
      <c r="B4224" s="235"/>
      <c r="C4224" s="40" t="s">
        <v>2040</v>
      </c>
      <c r="D4224" s="40" t="s">
        <v>38</v>
      </c>
      <c r="E4224" s="190">
        <v>1.1599999999999999</v>
      </c>
      <c r="F4224" s="195" t="s">
        <v>16</v>
      </c>
      <c r="G4224" s="61" t="str">
        <f t="shared" si="65"/>
        <v/>
      </c>
      <c r="H4224" s="39"/>
      <c r="I4224" s="36"/>
      <c r="J4224" s="35">
        <v>0</v>
      </c>
    </row>
    <row r="4225" spans="1:10" ht="15.75" hidden="1" thickBot="1">
      <c r="A4225" s="233"/>
      <c r="B4225" s="236"/>
      <c r="C4225" s="45"/>
      <c r="D4225" s="45"/>
      <c r="E4225" s="191"/>
      <c r="F4225" s="192" t="s">
        <v>16</v>
      </c>
      <c r="G4225" s="46" t="str">
        <f t="shared" si="65"/>
        <v/>
      </c>
      <c r="H4225" s="48"/>
      <c r="I4225" s="36"/>
      <c r="J4225" s="35">
        <v>0</v>
      </c>
    </row>
    <row r="4226" spans="1:10" ht="15.75" hidden="1" thickBot="1">
      <c r="A4226" s="231" t="s">
        <v>2041</v>
      </c>
      <c r="B4226" s="234" t="s">
        <v>2042</v>
      </c>
      <c r="C4226" s="30"/>
      <c r="D4226" s="31" t="s">
        <v>38</v>
      </c>
      <c r="E4226" s="186"/>
      <c r="F4226" s="193" t="s">
        <v>16</v>
      </c>
      <c r="G4226" s="32" t="str">
        <f t="shared" si="65"/>
        <v/>
      </c>
      <c r="H4226" s="33"/>
      <c r="I4226" s="34"/>
      <c r="J4226" s="35">
        <v>0</v>
      </c>
    </row>
    <row r="4227" spans="1:10" ht="15.75" hidden="1" thickBot="1">
      <c r="A4227" s="232"/>
      <c r="B4227" s="235"/>
      <c r="C4227" s="37"/>
      <c r="D4227" s="37"/>
      <c r="E4227" s="188"/>
      <c r="F4227" s="194" t="s">
        <v>16</v>
      </c>
      <c r="G4227" s="36" t="str">
        <f t="shared" si="65"/>
        <v/>
      </c>
      <c r="H4227" s="39"/>
      <c r="I4227" s="36"/>
      <c r="J4227" s="35">
        <v>0</v>
      </c>
    </row>
    <row r="4228" spans="1:10" ht="15.75" hidden="1" thickBot="1">
      <c r="A4228" s="232"/>
      <c r="B4228" s="235"/>
      <c r="C4228" s="40" t="s">
        <v>330</v>
      </c>
      <c r="D4228" s="40" t="s">
        <v>153</v>
      </c>
      <c r="E4228" s="190">
        <v>8.6199999999999992</v>
      </c>
      <c r="F4228" s="195">
        <v>2.0139999999999998</v>
      </c>
      <c r="G4228" s="38">
        <f t="shared" si="65"/>
        <v>17.360679999999995</v>
      </c>
      <c r="H4228" s="43">
        <f>SUM(G4228:G4232)</f>
        <v>66.513774999999995</v>
      </c>
      <c r="I4228" s="44"/>
      <c r="J4228" s="35">
        <v>0</v>
      </c>
    </row>
    <row r="4229" spans="1:10" ht="15.75" hidden="1" thickBot="1">
      <c r="A4229" s="232"/>
      <c r="B4229" s="235"/>
      <c r="C4229" s="40" t="s">
        <v>81</v>
      </c>
      <c r="D4229" s="40" t="s">
        <v>18</v>
      </c>
      <c r="E4229" s="190">
        <v>1.1879999999999999</v>
      </c>
      <c r="F4229" s="189">
        <v>29.639999999999997</v>
      </c>
      <c r="G4229" s="38">
        <f t="shared" si="65"/>
        <v>35.212319999999998</v>
      </c>
      <c r="H4229" s="39"/>
      <c r="I4229" s="36"/>
      <c r="J4229" s="35">
        <v>0</v>
      </c>
    </row>
    <row r="4230" spans="1:10" ht="15.75" hidden="1" thickBot="1">
      <c r="A4230" s="232"/>
      <c r="B4230" s="235"/>
      <c r="C4230" s="40" t="s">
        <v>33</v>
      </c>
      <c r="D4230" s="40" t="s">
        <v>18</v>
      </c>
      <c r="E4230" s="190">
        <v>0.59399999999999997</v>
      </c>
      <c r="F4230" s="189">
        <v>22.5625</v>
      </c>
      <c r="G4230" s="38">
        <f t="shared" ref="G4230:G4293" si="66">IF(ISNUMBER(F4230),E4230*F4230,"")</f>
        <v>13.402125</v>
      </c>
      <c r="H4230" s="39"/>
      <c r="I4230" s="36"/>
      <c r="J4230" s="35">
        <v>0</v>
      </c>
    </row>
    <row r="4231" spans="1:10" ht="15.75" hidden="1" thickBot="1">
      <c r="A4231" s="232"/>
      <c r="B4231" s="235"/>
      <c r="C4231" s="40" t="s">
        <v>321</v>
      </c>
      <c r="D4231" s="40" t="s">
        <v>153</v>
      </c>
      <c r="E4231" s="190">
        <v>0.14000000000000001</v>
      </c>
      <c r="F4231" s="195">
        <v>3.8474999999999997</v>
      </c>
      <c r="G4231" s="38">
        <f t="shared" si="66"/>
        <v>0.53864999999999996</v>
      </c>
      <c r="H4231" s="39"/>
      <c r="I4231" s="36"/>
      <c r="J4231" s="35">
        <v>0</v>
      </c>
    </row>
    <row r="4232" spans="1:10" ht="15.75" hidden="1" thickBot="1">
      <c r="A4232" s="232"/>
      <c r="B4232" s="235"/>
      <c r="C4232" s="40" t="s">
        <v>2043</v>
      </c>
      <c r="D4232" s="40" t="s">
        <v>38</v>
      </c>
      <c r="E4232" s="190">
        <v>1.1599999999999999</v>
      </c>
      <c r="F4232" s="195" t="s">
        <v>16</v>
      </c>
      <c r="G4232" s="61" t="str">
        <f t="shared" si="66"/>
        <v/>
      </c>
      <c r="H4232" s="39"/>
      <c r="I4232" s="36"/>
      <c r="J4232" s="35">
        <v>0</v>
      </c>
    </row>
    <row r="4233" spans="1:10" ht="15.75" hidden="1" thickBot="1">
      <c r="A4233" s="233"/>
      <c r="B4233" s="236"/>
      <c r="C4233" s="45"/>
      <c r="D4233" s="45"/>
      <c r="E4233" s="191"/>
      <c r="F4233" s="192" t="s">
        <v>16</v>
      </c>
      <c r="G4233" s="46" t="str">
        <f t="shared" si="66"/>
        <v/>
      </c>
      <c r="H4233" s="48"/>
      <c r="I4233" s="36"/>
      <c r="J4233" s="35">
        <v>0</v>
      </c>
    </row>
    <row r="4234" spans="1:10" ht="15.75" hidden="1" thickBot="1">
      <c r="A4234" s="231" t="s">
        <v>2044</v>
      </c>
      <c r="B4234" s="234" t="s">
        <v>2045</v>
      </c>
      <c r="C4234" s="30"/>
      <c r="D4234" s="31" t="s">
        <v>38</v>
      </c>
      <c r="E4234" s="186"/>
      <c r="F4234" s="197" t="s">
        <v>16</v>
      </c>
      <c r="G4234" s="32" t="str">
        <f t="shared" si="66"/>
        <v/>
      </c>
      <c r="H4234" s="33"/>
      <c r="I4234" s="34"/>
      <c r="J4234" s="35">
        <v>0</v>
      </c>
    </row>
    <row r="4235" spans="1:10" ht="15.75" hidden="1" thickBot="1">
      <c r="A4235" s="237"/>
      <c r="B4235" s="235"/>
      <c r="C4235" s="37"/>
      <c r="D4235" s="37"/>
      <c r="E4235" s="188"/>
      <c r="F4235" s="202" t="s">
        <v>16</v>
      </c>
      <c r="G4235" s="61" t="str">
        <f t="shared" si="66"/>
        <v/>
      </c>
      <c r="H4235" s="62"/>
      <c r="I4235" s="63"/>
      <c r="J4235" s="35">
        <v>0</v>
      </c>
    </row>
    <row r="4236" spans="1:10" ht="26.25" hidden="1" thickBot="1">
      <c r="A4236" s="237"/>
      <c r="B4236" s="235"/>
      <c r="C4236" s="40" t="s">
        <v>2046</v>
      </c>
      <c r="D4236" s="40" t="s">
        <v>220</v>
      </c>
      <c r="E4236" s="190">
        <v>1.069</v>
      </c>
      <c r="F4236" s="202">
        <v>56.904999999999994</v>
      </c>
      <c r="G4236" s="61">
        <f t="shared" si="66"/>
        <v>60.831444999999988</v>
      </c>
      <c r="H4236" s="43">
        <f>SUM(G4236:G4240)</f>
        <v>98.960416999999978</v>
      </c>
      <c r="I4236" s="44"/>
      <c r="J4236" s="35">
        <v>0</v>
      </c>
    </row>
    <row r="4237" spans="1:10" ht="15.75" hidden="1" thickBot="1">
      <c r="A4237" s="237"/>
      <c r="B4237" s="235"/>
      <c r="C4237" s="40" t="s">
        <v>321</v>
      </c>
      <c r="D4237" s="40" t="s">
        <v>153</v>
      </c>
      <c r="E4237" s="190">
        <v>0.14099999999999999</v>
      </c>
      <c r="F4237" s="202">
        <v>3.8474999999999997</v>
      </c>
      <c r="G4237" s="61">
        <f t="shared" si="66"/>
        <v>0.54249749999999985</v>
      </c>
      <c r="H4237" s="62"/>
      <c r="I4237" s="63"/>
      <c r="J4237" s="35">
        <v>0</v>
      </c>
    </row>
    <row r="4238" spans="1:10" ht="15.75" hidden="1" thickBot="1">
      <c r="A4238" s="237"/>
      <c r="B4238" s="235"/>
      <c r="C4238" s="40" t="s">
        <v>330</v>
      </c>
      <c r="D4238" s="40" t="s">
        <v>153</v>
      </c>
      <c r="E4238" s="190">
        <v>9.1300000000000008</v>
      </c>
      <c r="F4238" s="202">
        <v>2.0139999999999998</v>
      </c>
      <c r="G4238" s="61">
        <f t="shared" si="66"/>
        <v>18.387820000000001</v>
      </c>
      <c r="H4238" s="62"/>
      <c r="I4238" s="63"/>
      <c r="J4238" s="35">
        <v>0</v>
      </c>
    </row>
    <row r="4239" spans="1:10" ht="15.75" hidden="1" thickBot="1">
      <c r="A4239" s="237"/>
      <c r="B4239" s="235"/>
      <c r="C4239" s="40" t="s">
        <v>50</v>
      </c>
      <c r="D4239" s="40" t="s">
        <v>18</v>
      </c>
      <c r="E4239" s="190">
        <v>0.52029999999999998</v>
      </c>
      <c r="F4239" s="202">
        <v>29.639999999999997</v>
      </c>
      <c r="G4239" s="61">
        <f t="shared" si="66"/>
        <v>15.421691999999998</v>
      </c>
      <c r="H4239" s="62"/>
      <c r="I4239" s="63"/>
      <c r="J4239" s="35">
        <v>0</v>
      </c>
    </row>
    <row r="4240" spans="1:10" ht="15.75" hidden="1" thickBot="1">
      <c r="A4240" s="237"/>
      <c r="B4240" s="235"/>
      <c r="C4240" s="40" t="s">
        <v>33</v>
      </c>
      <c r="D4240" s="40" t="s">
        <v>18</v>
      </c>
      <c r="E4240" s="190">
        <v>0.16739999999999999</v>
      </c>
      <c r="F4240" s="202">
        <v>22.5625</v>
      </c>
      <c r="G4240" s="61">
        <f t="shared" si="66"/>
        <v>3.7769624999999998</v>
      </c>
      <c r="H4240" s="62"/>
      <c r="I4240" s="63"/>
      <c r="J4240" s="35">
        <v>0</v>
      </c>
    </row>
    <row r="4241" spans="1:10" ht="15.75" hidden="1" thickBot="1">
      <c r="A4241" s="238"/>
      <c r="B4241" s="236"/>
      <c r="C4241" s="45"/>
      <c r="D4241" s="200"/>
      <c r="E4241" s="191"/>
      <c r="F4241" s="208" t="s">
        <v>16</v>
      </c>
      <c r="G4241" s="69" t="str">
        <f t="shared" si="66"/>
        <v/>
      </c>
      <c r="H4241" s="70"/>
      <c r="I4241" s="63"/>
      <c r="J4241" s="35">
        <v>0</v>
      </c>
    </row>
    <row r="4242" spans="1:10" ht="15.75" hidden="1" thickBot="1">
      <c r="A4242" s="231" t="s">
        <v>2047</v>
      </c>
      <c r="B4242" s="234" t="s">
        <v>2048</v>
      </c>
      <c r="C4242" s="30"/>
      <c r="D4242" s="31" t="s">
        <v>38</v>
      </c>
      <c r="E4242" s="186"/>
      <c r="F4242" s="197" t="s">
        <v>16</v>
      </c>
      <c r="G4242" s="32" t="str">
        <f t="shared" si="66"/>
        <v/>
      </c>
      <c r="H4242" s="33"/>
      <c r="I4242" s="34"/>
      <c r="J4242" s="35">
        <v>0</v>
      </c>
    </row>
    <row r="4243" spans="1:10" ht="15.75" hidden="1" thickBot="1">
      <c r="A4243" s="237"/>
      <c r="B4243" s="235"/>
      <c r="C4243" s="37"/>
      <c r="D4243" s="37"/>
      <c r="E4243" s="188"/>
      <c r="F4243" s="202" t="s">
        <v>16</v>
      </c>
      <c r="G4243" s="61" t="str">
        <f t="shared" si="66"/>
        <v/>
      </c>
      <c r="H4243" s="62"/>
      <c r="I4243" s="63"/>
      <c r="J4243" s="35">
        <v>0</v>
      </c>
    </row>
    <row r="4244" spans="1:10" ht="26.25" hidden="1" thickBot="1">
      <c r="A4244" s="237"/>
      <c r="B4244" s="235"/>
      <c r="C4244" s="40" t="s">
        <v>2049</v>
      </c>
      <c r="D4244" s="40" t="s">
        <v>220</v>
      </c>
      <c r="E4244" s="190">
        <v>1</v>
      </c>
      <c r="F4244" s="202">
        <v>107.82499999999999</v>
      </c>
      <c r="G4244" s="61">
        <f t="shared" si="66"/>
        <v>107.82499999999999</v>
      </c>
      <c r="H4244" s="43">
        <f>SUM(G4244:G4244)</f>
        <v>107.82499999999999</v>
      </c>
      <c r="I4244" s="44"/>
      <c r="J4244" s="35">
        <v>0</v>
      </c>
    </row>
    <row r="4245" spans="1:10" ht="15.75" hidden="1" thickBot="1">
      <c r="A4245" s="238"/>
      <c r="B4245" s="236"/>
      <c r="C4245" s="45"/>
      <c r="D4245" s="200"/>
      <c r="E4245" s="191"/>
      <c r="F4245" s="208" t="s">
        <v>16</v>
      </c>
      <c r="G4245" s="69" t="str">
        <f t="shared" si="66"/>
        <v/>
      </c>
      <c r="H4245" s="70"/>
      <c r="I4245" s="63"/>
      <c r="J4245" s="35">
        <v>0</v>
      </c>
    </row>
    <row r="4246" spans="1:10" ht="15.75" hidden="1" thickBot="1">
      <c r="A4246" s="231" t="s">
        <v>2050</v>
      </c>
      <c r="B4246" s="234" t="s">
        <v>2051</v>
      </c>
      <c r="C4246" s="30"/>
      <c r="D4246" s="31" t="s">
        <v>38</v>
      </c>
      <c r="E4246" s="186"/>
      <c r="F4246" s="197" t="s">
        <v>16</v>
      </c>
      <c r="G4246" s="32" t="str">
        <f t="shared" si="66"/>
        <v/>
      </c>
      <c r="H4246" s="33"/>
      <c r="I4246" s="34"/>
      <c r="J4246" s="35">
        <v>0</v>
      </c>
    </row>
    <row r="4247" spans="1:10" ht="15.75" hidden="1" thickBot="1">
      <c r="A4247" s="237"/>
      <c r="B4247" s="235"/>
      <c r="C4247" s="37"/>
      <c r="D4247" s="37"/>
      <c r="E4247" s="188"/>
      <c r="F4247" s="202" t="s">
        <v>16</v>
      </c>
      <c r="G4247" s="61" t="str">
        <f t="shared" si="66"/>
        <v/>
      </c>
      <c r="H4247" s="62"/>
      <c r="I4247" s="63"/>
      <c r="J4247" s="35">
        <v>0</v>
      </c>
    </row>
    <row r="4248" spans="1:10" ht="15.75" hidden="1" thickBot="1">
      <c r="A4248" s="237"/>
      <c r="B4248" s="235"/>
      <c r="C4248" s="40" t="s">
        <v>2052</v>
      </c>
      <c r="D4248" s="199" t="s">
        <v>38</v>
      </c>
      <c r="E4248" s="190">
        <v>1.05</v>
      </c>
      <c r="F4248" s="202" t="s">
        <v>16</v>
      </c>
      <c r="G4248" s="61" t="str">
        <f t="shared" si="66"/>
        <v/>
      </c>
      <c r="H4248" s="43">
        <f>SUM(G4248:G4252)</f>
        <v>32.199774999999995</v>
      </c>
      <c r="I4248" s="44"/>
      <c r="J4248" s="35">
        <v>0</v>
      </c>
    </row>
    <row r="4249" spans="1:10" ht="15.75" hidden="1" thickBot="1">
      <c r="A4249" s="237"/>
      <c r="B4249" s="235"/>
      <c r="C4249" s="40" t="s">
        <v>2053</v>
      </c>
      <c r="D4249" s="199" t="s">
        <v>167</v>
      </c>
      <c r="E4249" s="190">
        <v>1.7</v>
      </c>
      <c r="F4249" s="202" t="s">
        <v>16</v>
      </c>
      <c r="G4249" s="61" t="str">
        <f t="shared" si="66"/>
        <v/>
      </c>
      <c r="H4249" s="62"/>
      <c r="I4249" s="63"/>
      <c r="J4249" s="35">
        <v>0</v>
      </c>
    </row>
    <row r="4250" spans="1:10" ht="15.75" hidden="1" thickBot="1">
      <c r="A4250" s="237"/>
      <c r="B4250" s="235"/>
      <c r="C4250" s="40" t="s">
        <v>448</v>
      </c>
      <c r="D4250" s="40" t="s">
        <v>153</v>
      </c>
      <c r="E4250" s="190">
        <v>0.35</v>
      </c>
      <c r="F4250" s="202">
        <v>56.809999999999995</v>
      </c>
      <c r="G4250" s="61">
        <f t="shared" si="66"/>
        <v>19.883499999999998</v>
      </c>
      <c r="H4250" s="62"/>
      <c r="I4250" s="63"/>
      <c r="J4250" s="35">
        <v>0</v>
      </c>
    </row>
    <row r="4251" spans="1:10" ht="15.75" hidden="1" thickBot="1">
      <c r="A4251" s="237"/>
      <c r="B4251" s="235"/>
      <c r="C4251" s="40" t="s">
        <v>32</v>
      </c>
      <c r="D4251" s="40" t="s">
        <v>18</v>
      </c>
      <c r="E4251" s="190">
        <v>0.3</v>
      </c>
      <c r="F4251" s="202">
        <v>29.773</v>
      </c>
      <c r="G4251" s="61">
        <f t="shared" si="66"/>
        <v>8.9318999999999988</v>
      </c>
      <c r="H4251" s="62"/>
      <c r="I4251" s="63"/>
      <c r="J4251" s="35">
        <v>0</v>
      </c>
    </row>
    <row r="4252" spans="1:10" ht="15.75" hidden="1" thickBot="1">
      <c r="A4252" s="237"/>
      <c r="B4252" s="235"/>
      <c r="C4252" s="40" t="s">
        <v>33</v>
      </c>
      <c r="D4252" s="40" t="s">
        <v>18</v>
      </c>
      <c r="E4252" s="190">
        <v>0.15</v>
      </c>
      <c r="F4252" s="202">
        <v>22.5625</v>
      </c>
      <c r="G4252" s="61">
        <f t="shared" si="66"/>
        <v>3.3843749999999999</v>
      </c>
      <c r="H4252" s="62"/>
      <c r="I4252" s="63"/>
      <c r="J4252" s="35">
        <v>0</v>
      </c>
    </row>
    <row r="4253" spans="1:10" ht="15.75" hidden="1" thickBot="1">
      <c r="A4253" s="238"/>
      <c r="B4253" s="236"/>
      <c r="C4253" s="45"/>
      <c r="D4253" s="45"/>
      <c r="E4253" s="191"/>
      <c r="F4253" s="208" t="s">
        <v>16</v>
      </c>
      <c r="G4253" s="69" t="str">
        <f t="shared" si="66"/>
        <v/>
      </c>
      <c r="H4253" s="70"/>
      <c r="I4253" s="63"/>
      <c r="J4253" s="35">
        <v>0</v>
      </c>
    </row>
    <row r="4254" spans="1:10" ht="15.75" hidden="1" thickBot="1">
      <c r="A4254" s="231" t="s">
        <v>2054</v>
      </c>
      <c r="B4254" s="234" t="s">
        <v>2055</v>
      </c>
      <c r="C4254" s="30"/>
      <c r="D4254" s="31" t="s">
        <v>46</v>
      </c>
      <c r="E4254" s="186"/>
      <c r="F4254" s="197" t="s">
        <v>16</v>
      </c>
      <c r="G4254" s="32" t="str">
        <f t="shared" si="66"/>
        <v/>
      </c>
      <c r="H4254" s="33"/>
      <c r="I4254" s="34"/>
      <c r="J4254" s="35">
        <v>0</v>
      </c>
    </row>
    <row r="4255" spans="1:10" ht="15.75" hidden="1" thickBot="1">
      <c r="A4255" s="237"/>
      <c r="B4255" s="235"/>
      <c r="C4255" s="37"/>
      <c r="D4255" s="37"/>
      <c r="E4255" s="188"/>
      <c r="F4255" s="202" t="s">
        <v>16</v>
      </c>
      <c r="G4255" s="61" t="str">
        <f t="shared" si="66"/>
        <v/>
      </c>
      <c r="H4255" s="62"/>
      <c r="I4255" s="63"/>
      <c r="J4255" s="35">
        <v>0</v>
      </c>
    </row>
    <row r="4256" spans="1:10" ht="15.75" hidden="1" thickBot="1">
      <c r="A4256" s="237"/>
      <c r="B4256" s="235"/>
      <c r="C4256" s="40" t="s">
        <v>32</v>
      </c>
      <c r="D4256" s="40" t="s">
        <v>18</v>
      </c>
      <c r="E4256" s="190">
        <v>0.35</v>
      </c>
      <c r="F4256" s="202">
        <v>29.773</v>
      </c>
      <c r="G4256" s="61">
        <f t="shared" si="66"/>
        <v>10.420549999999999</v>
      </c>
      <c r="H4256" s="43">
        <f>SUM(G4256:G4260)</f>
        <v>68.455005</v>
      </c>
      <c r="I4256" s="44"/>
      <c r="J4256" s="35">
        <v>0</v>
      </c>
    </row>
    <row r="4257" spans="1:10" ht="15.75" hidden="1" thickBot="1">
      <c r="A4257" s="237"/>
      <c r="B4257" s="235"/>
      <c r="C4257" s="40" t="s">
        <v>33</v>
      </c>
      <c r="D4257" s="40" t="s">
        <v>18</v>
      </c>
      <c r="E4257" s="190">
        <v>0.35</v>
      </c>
      <c r="F4257" s="202">
        <v>22.5625</v>
      </c>
      <c r="G4257" s="61">
        <f t="shared" si="66"/>
        <v>7.8968749999999996</v>
      </c>
      <c r="H4257" s="62"/>
      <c r="I4257" s="63"/>
      <c r="J4257" s="35">
        <v>0</v>
      </c>
    </row>
    <row r="4258" spans="1:10" ht="26.25" hidden="1" thickBot="1">
      <c r="A4258" s="237"/>
      <c r="B4258" s="235"/>
      <c r="C4258" s="40" t="s">
        <v>2056</v>
      </c>
      <c r="D4258" s="40" t="s">
        <v>164</v>
      </c>
      <c r="E4258" s="190">
        <v>0.2</v>
      </c>
      <c r="F4258" s="202">
        <v>164.52099999999999</v>
      </c>
      <c r="G4258" s="61">
        <f t="shared" si="66"/>
        <v>32.904199999999996</v>
      </c>
      <c r="H4258" s="62"/>
      <c r="I4258" s="63"/>
      <c r="J4258" s="35">
        <v>0</v>
      </c>
    </row>
    <row r="4259" spans="1:10" ht="15.75" hidden="1" thickBot="1">
      <c r="A4259" s="237"/>
      <c r="B4259" s="235"/>
      <c r="C4259" s="40" t="s">
        <v>2057</v>
      </c>
      <c r="D4259" s="40" t="s">
        <v>46</v>
      </c>
      <c r="E4259" s="190">
        <v>1</v>
      </c>
      <c r="F4259" s="202" t="s">
        <v>16</v>
      </c>
      <c r="G4259" s="61" t="str">
        <f t="shared" si="66"/>
        <v/>
      </c>
      <c r="H4259" s="62"/>
      <c r="I4259" s="63"/>
      <c r="J4259" s="35">
        <v>0</v>
      </c>
    </row>
    <row r="4260" spans="1:10" ht="26.25" hidden="1" thickBot="1">
      <c r="A4260" s="237"/>
      <c r="B4260" s="235"/>
      <c r="C4260" s="40" t="s">
        <v>385</v>
      </c>
      <c r="D4260" s="40" t="s">
        <v>153</v>
      </c>
      <c r="E4260" s="190">
        <v>0.36000000000000004</v>
      </c>
      <c r="F4260" s="202">
        <v>47.8705</v>
      </c>
      <c r="G4260" s="61">
        <f t="shared" si="66"/>
        <v>17.23338</v>
      </c>
      <c r="H4260" s="62"/>
      <c r="I4260" s="63"/>
      <c r="J4260" s="35">
        <v>0</v>
      </c>
    </row>
    <row r="4261" spans="1:10" ht="15.75" hidden="1" thickBot="1">
      <c r="A4261" s="237"/>
      <c r="B4261" s="235"/>
      <c r="C4261" s="40"/>
      <c r="D4261" s="40"/>
      <c r="E4261" s="190"/>
      <c r="F4261" s="202" t="s">
        <v>16</v>
      </c>
      <c r="G4261" s="61" t="str">
        <f t="shared" si="66"/>
        <v/>
      </c>
      <c r="H4261" s="62"/>
      <c r="I4261" s="63"/>
      <c r="J4261" s="35">
        <v>0</v>
      </c>
    </row>
    <row r="4262" spans="1:10" ht="15.75" hidden="1" thickBot="1">
      <c r="A4262" s="237"/>
      <c r="B4262" s="235"/>
      <c r="C4262" s="4" t="s">
        <v>2058</v>
      </c>
      <c r="D4262" s="40"/>
      <c r="E4262" s="190"/>
      <c r="F4262" s="202" t="s">
        <v>16</v>
      </c>
      <c r="G4262" s="61" t="str">
        <f t="shared" si="66"/>
        <v/>
      </c>
      <c r="H4262" s="62"/>
      <c r="I4262" s="63"/>
      <c r="J4262" s="35">
        <v>0</v>
      </c>
    </row>
    <row r="4263" spans="1:10" ht="15.75" hidden="1" thickBot="1">
      <c r="A4263" s="237"/>
      <c r="B4263" s="235"/>
      <c r="C4263" s="4" t="s">
        <v>2059</v>
      </c>
      <c r="D4263" s="40"/>
      <c r="E4263" s="190"/>
      <c r="F4263" s="202" t="s">
        <v>16</v>
      </c>
      <c r="G4263" s="61" t="str">
        <f t="shared" si="66"/>
        <v/>
      </c>
      <c r="H4263" s="62"/>
      <c r="I4263" s="63"/>
      <c r="J4263" s="35">
        <v>0</v>
      </c>
    </row>
    <row r="4264" spans="1:10" ht="15.75" hidden="1" thickBot="1">
      <c r="A4264" s="238"/>
      <c r="B4264" s="236"/>
      <c r="C4264" s="45"/>
      <c r="D4264" s="45"/>
      <c r="E4264" s="191"/>
      <c r="F4264" s="208" t="s">
        <v>16</v>
      </c>
      <c r="G4264" s="69" t="str">
        <f t="shared" si="66"/>
        <v/>
      </c>
      <c r="H4264" s="70"/>
      <c r="I4264" s="63"/>
      <c r="J4264" s="35">
        <v>0</v>
      </c>
    </row>
    <row r="4265" spans="1:10" ht="15.75" hidden="1" thickBot="1">
      <c r="A4265" s="231" t="s">
        <v>2060</v>
      </c>
      <c r="B4265" s="234" t="s">
        <v>2061</v>
      </c>
      <c r="C4265" s="30"/>
      <c r="D4265" s="31" t="s">
        <v>38</v>
      </c>
      <c r="E4265" s="186"/>
      <c r="F4265" s="197" t="s">
        <v>16</v>
      </c>
      <c r="G4265" s="32" t="str">
        <f t="shared" si="66"/>
        <v/>
      </c>
      <c r="H4265" s="33"/>
      <c r="I4265" s="34"/>
      <c r="J4265" s="35">
        <v>0</v>
      </c>
    </row>
    <row r="4266" spans="1:10" ht="15.75" hidden="1" thickBot="1">
      <c r="A4266" s="237"/>
      <c r="B4266" s="235"/>
      <c r="C4266" s="37"/>
      <c r="D4266" s="37"/>
      <c r="E4266" s="188"/>
      <c r="F4266" s="202" t="s">
        <v>16</v>
      </c>
      <c r="G4266" s="61" t="str">
        <f t="shared" si="66"/>
        <v/>
      </c>
      <c r="H4266" s="62"/>
      <c r="I4266" s="63"/>
      <c r="J4266" s="35">
        <v>0</v>
      </c>
    </row>
    <row r="4267" spans="1:10" ht="15.75" hidden="1" thickBot="1">
      <c r="A4267" s="237"/>
      <c r="B4267" s="235"/>
      <c r="C4267" s="40" t="s">
        <v>32</v>
      </c>
      <c r="D4267" s="40" t="s">
        <v>18</v>
      </c>
      <c r="E4267" s="190">
        <v>0.3</v>
      </c>
      <c r="F4267" s="202">
        <v>29.773</v>
      </c>
      <c r="G4267" s="61">
        <f t="shared" si="66"/>
        <v>8.9318999999999988</v>
      </c>
      <c r="H4267" s="43">
        <f>SUM(G4267:G4272)</f>
        <v>21.341275</v>
      </c>
      <c r="I4267" s="44"/>
      <c r="J4267" s="35">
        <v>0</v>
      </c>
    </row>
    <row r="4268" spans="1:10" ht="15.75" hidden="1" thickBot="1">
      <c r="A4268" s="237"/>
      <c r="B4268" s="235"/>
      <c r="C4268" s="40" t="s">
        <v>33</v>
      </c>
      <c r="D4268" s="40" t="s">
        <v>18</v>
      </c>
      <c r="E4268" s="190">
        <v>0.55000000000000004</v>
      </c>
      <c r="F4268" s="202">
        <v>22.5625</v>
      </c>
      <c r="G4268" s="61">
        <f t="shared" si="66"/>
        <v>12.409375000000001</v>
      </c>
      <c r="H4268" s="62"/>
      <c r="I4268" s="63"/>
      <c r="J4268" s="35">
        <v>0</v>
      </c>
    </row>
    <row r="4269" spans="1:10" ht="15.75" hidden="1" thickBot="1">
      <c r="A4269" s="237"/>
      <c r="B4269" s="235"/>
      <c r="C4269" s="40" t="s">
        <v>2062</v>
      </c>
      <c r="D4269" s="40" t="s">
        <v>167</v>
      </c>
      <c r="E4269" s="190">
        <v>5</v>
      </c>
      <c r="F4269" s="202" t="s">
        <v>16</v>
      </c>
      <c r="G4269" s="61" t="str">
        <f t="shared" si="66"/>
        <v/>
      </c>
      <c r="H4269" s="62"/>
      <c r="I4269" s="63"/>
      <c r="J4269" s="35">
        <v>0</v>
      </c>
    </row>
    <row r="4270" spans="1:10" ht="15.75" hidden="1" thickBot="1">
      <c r="A4270" s="237"/>
      <c r="B4270" s="235"/>
      <c r="C4270" s="40" t="s">
        <v>2063</v>
      </c>
      <c r="D4270" s="40" t="s">
        <v>167</v>
      </c>
      <c r="E4270" s="190">
        <v>0.5</v>
      </c>
      <c r="F4270" s="202" t="s">
        <v>16</v>
      </c>
      <c r="G4270" s="61" t="str">
        <f t="shared" si="66"/>
        <v/>
      </c>
      <c r="H4270" s="62"/>
      <c r="I4270" s="63"/>
      <c r="J4270" s="35">
        <v>0</v>
      </c>
    </row>
    <row r="4271" spans="1:10" ht="15.75" hidden="1" thickBot="1">
      <c r="A4271" s="237"/>
      <c r="B4271" s="235"/>
      <c r="C4271" s="40" t="s">
        <v>2064</v>
      </c>
      <c r="D4271" s="40" t="s">
        <v>167</v>
      </c>
      <c r="E4271" s="190">
        <v>0.1</v>
      </c>
      <c r="F4271" s="202" t="s">
        <v>16</v>
      </c>
      <c r="G4271" s="61" t="str">
        <f t="shared" si="66"/>
        <v/>
      </c>
      <c r="H4271" s="62"/>
      <c r="I4271" s="63"/>
      <c r="J4271" s="35">
        <v>0</v>
      </c>
    </row>
    <row r="4272" spans="1:10" ht="15.75" hidden="1" thickBot="1">
      <c r="A4272" s="237"/>
      <c r="B4272" s="235"/>
      <c r="C4272" s="40" t="s">
        <v>2065</v>
      </c>
      <c r="D4272" s="40" t="s">
        <v>212</v>
      </c>
      <c r="E4272" s="190">
        <v>0.5</v>
      </c>
      <c r="F4272" s="202" t="s">
        <v>16</v>
      </c>
      <c r="G4272" s="61" t="str">
        <f t="shared" si="66"/>
        <v/>
      </c>
      <c r="H4272" s="62"/>
      <c r="I4272" s="63"/>
      <c r="J4272" s="35">
        <v>0</v>
      </c>
    </row>
    <row r="4273" spans="1:10" ht="15.75" hidden="1" thickBot="1">
      <c r="A4273" s="237"/>
      <c r="B4273" s="235"/>
      <c r="C4273" s="40"/>
      <c r="D4273" s="40"/>
      <c r="E4273" s="190"/>
      <c r="F4273" s="202" t="s">
        <v>16</v>
      </c>
      <c r="G4273" s="61" t="str">
        <f t="shared" si="66"/>
        <v/>
      </c>
      <c r="H4273" s="62"/>
      <c r="I4273" s="63"/>
      <c r="J4273" s="35">
        <v>0</v>
      </c>
    </row>
    <row r="4274" spans="1:10" ht="15.75" hidden="1" thickBot="1">
      <c r="A4274" s="237"/>
      <c r="B4274" s="235"/>
      <c r="C4274" s="4" t="s">
        <v>2066</v>
      </c>
      <c r="D4274" s="40"/>
      <c r="E4274" s="190"/>
      <c r="F4274" s="202" t="s">
        <v>16</v>
      </c>
      <c r="G4274" s="61" t="str">
        <f t="shared" si="66"/>
        <v/>
      </c>
      <c r="H4274" s="62"/>
      <c r="I4274" s="63"/>
      <c r="J4274" s="35">
        <v>0</v>
      </c>
    </row>
    <row r="4275" spans="1:10" ht="15.75" hidden="1" thickBot="1">
      <c r="A4275" s="238"/>
      <c r="B4275" s="236"/>
      <c r="C4275" s="45"/>
      <c r="D4275" s="45"/>
      <c r="E4275" s="191"/>
      <c r="F4275" s="208" t="s">
        <v>16</v>
      </c>
      <c r="G4275" s="69" t="str">
        <f t="shared" si="66"/>
        <v/>
      </c>
      <c r="H4275" s="70"/>
      <c r="I4275" s="63"/>
      <c r="J4275" s="35">
        <v>0</v>
      </c>
    </row>
    <row r="4276" spans="1:10" ht="15.75" hidden="1" thickBot="1">
      <c r="A4276" s="231" t="s">
        <v>2067</v>
      </c>
      <c r="B4276" s="234" t="s">
        <v>2068</v>
      </c>
      <c r="C4276" s="30"/>
      <c r="D4276" s="31" t="s">
        <v>38</v>
      </c>
      <c r="E4276" s="186"/>
      <c r="F4276" s="197" t="s">
        <v>16</v>
      </c>
      <c r="G4276" s="32" t="str">
        <f t="shared" si="66"/>
        <v/>
      </c>
      <c r="H4276" s="33"/>
      <c r="I4276" s="34"/>
      <c r="J4276" s="35">
        <v>0</v>
      </c>
    </row>
    <row r="4277" spans="1:10" ht="15.75" hidden="1" thickBot="1">
      <c r="A4277" s="237"/>
      <c r="B4277" s="235"/>
      <c r="C4277" s="37"/>
      <c r="D4277" s="37"/>
      <c r="E4277" s="188"/>
      <c r="F4277" s="202" t="s">
        <v>16</v>
      </c>
      <c r="G4277" s="61" t="str">
        <f t="shared" si="66"/>
        <v/>
      </c>
      <c r="H4277" s="62"/>
      <c r="I4277" s="63"/>
      <c r="J4277" s="35">
        <v>0</v>
      </c>
    </row>
    <row r="4278" spans="1:10" ht="26.25" hidden="1" thickBot="1">
      <c r="A4278" s="237"/>
      <c r="B4278" s="235"/>
      <c r="C4278" s="40" t="s">
        <v>2069</v>
      </c>
      <c r="D4278" s="40" t="s">
        <v>38</v>
      </c>
      <c r="E4278" s="190">
        <v>1</v>
      </c>
      <c r="F4278" s="202" t="s">
        <v>16</v>
      </c>
      <c r="G4278" s="61" t="str">
        <f t="shared" si="66"/>
        <v/>
      </c>
      <c r="H4278" s="43">
        <f>SUM(G4278:G4278)</f>
        <v>0</v>
      </c>
      <c r="I4278" s="44"/>
      <c r="J4278" s="35">
        <v>0</v>
      </c>
    </row>
    <row r="4279" spans="1:10" ht="15.75" hidden="1" thickBot="1">
      <c r="A4279" s="238"/>
      <c r="B4279" s="236"/>
      <c r="C4279" s="45"/>
      <c r="D4279" s="45"/>
      <c r="E4279" s="191"/>
      <c r="F4279" s="208" t="s">
        <v>16</v>
      </c>
      <c r="G4279" s="69" t="str">
        <f t="shared" si="66"/>
        <v/>
      </c>
      <c r="H4279" s="70"/>
      <c r="I4279" s="63"/>
      <c r="J4279" s="35">
        <v>0</v>
      </c>
    </row>
    <row r="4280" spans="1:10" ht="15.75" hidden="1" thickBot="1">
      <c r="A4280" s="231" t="s">
        <v>2070</v>
      </c>
      <c r="B4280" s="234" t="s">
        <v>2071</v>
      </c>
      <c r="C4280" s="30"/>
      <c r="D4280" s="31" t="s">
        <v>38</v>
      </c>
      <c r="E4280" s="186"/>
      <c r="F4280" s="197" t="s">
        <v>16</v>
      </c>
      <c r="G4280" s="32" t="str">
        <f t="shared" si="66"/>
        <v/>
      </c>
      <c r="H4280" s="33"/>
      <c r="I4280" s="34"/>
      <c r="J4280" s="35">
        <v>0</v>
      </c>
    </row>
    <row r="4281" spans="1:10" ht="15.75" hidden="1" thickBot="1">
      <c r="A4281" s="237"/>
      <c r="B4281" s="235"/>
      <c r="C4281" s="37"/>
      <c r="D4281" s="37"/>
      <c r="E4281" s="188"/>
      <c r="F4281" s="202" t="s">
        <v>16</v>
      </c>
      <c r="G4281" s="61" t="str">
        <f t="shared" si="66"/>
        <v/>
      </c>
      <c r="H4281" s="62"/>
      <c r="I4281" s="63"/>
      <c r="J4281" s="35">
        <v>0</v>
      </c>
    </row>
    <row r="4282" spans="1:10" ht="26.25" hidden="1" thickBot="1">
      <c r="A4282" s="237"/>
      <c r="B4282" s="235"/>
      <c r="C4282" s="40" t="s">
        <v>2072</v>
      </c>
      <c r="D4282" s="40" t="s">
        <v>220</v>
      </c>
      <c r="E4282" s="190">
        <v>1.05</v>
      </c>
      <c r="F4282" s="202">
        <v>267.976</v>
      </c>
      <c r="G4282" s="61">
        <f t="shared" si="66"/>
        <v>281.37479999999999</v>
      </c>
      <c r="H4282" s="43">
        <f>SUM(G4282:G4285)</f>
        <v>333.2233718</v>
      </c>
      <c r="I4282" s="44"/>
      <c r="J4282" s="35">
        <v>0</v>
      </c>
    </row>
    <row r="4283" spans="1:10" ht="15.75" hidden="1" thickBot="1">
      <c r="A4283" s="237"/>
      <c r="B4283" s="235"/>
      <c r="C4283" s="40" t="s">
        <v>351</v>
      </c>
      <c r="D4283" s="40" t="s">
        <v>153</v>
      </c>
      <c r="E4283" s="190">
        <v>0.57499999999999996</v>
      </c>
      <c r="F4283" s="202">
        <v>51.347499999999997</v>
      </c>
      <c r="G4283" s="61">
        <f t="shared" si="66"/>
        <v>29.524812499999996</v>
      </c>
      <c r="H4283" s="62"/>
      <c r="I4283" s="63"/>
      <c r="J4283" s="35">
        <v>0</v>
      </c>
    </row>
    <row r="4284" spans="1:10" ht="15.75" hidden="1" thickBot="1">
      <c r="A4284" s="237"/>
      <c r="B4284" s="235"/>
      <c r="C4284" s="40" t="s">
        <v>124</v>
      </c>
      <c r="D4284" s="40" t="s">
        <v>18</v>
      </c>
      <c r="E4284" s="190">
        <v>0.57589999999999997</v>
      </c>
      <c r="F4284" s="202">
        <v>29.3645</v>
      </c>
      <c r="G4284" s="61">
        <f t="shared" si="66"/>
        <v>16.911015549999998</v>
      </c>
      <c r="H4284" s="62"/>
      <c r="I4284" s="63"/>
      <c r="J4284" s="35">
        <v>0</v>
      </c>
    </row>
    <row r="4285" spans="1:10" ht="15.75" hidden="1" thickBot="1">
      <c r="A4285" s="237"/>
      <c r="B4285" s="235"/>
      <c r="C4285" s="40" t="s">
        <v>33</v>
      </c>
      <c r="D4285" s="40" t="s">
        <v>18</v>
      </c>
      <c r="E4285" s="190">
        <v>0.2399</v>
      </c>
      <c r="F4285" s="202">
        <v>22.5625</v>
      </c>
      <c r="G4285" s="61">
        <f t="shared" si="66"/>
        <v>5.4127437499999997</v>
      </c>
      <c r="H4285" s="62"/>
      <c r="I4285" s="63"/>
      <c r="J4285" s="35">
        <v>0</v>
      </c>
    </row>
    <row r="4286" spans="1:10" ht="15.75" hidden="1" thickBot="1">
      <c r="A4286" s="238"/>
      <c r="B4286" s="236"/>
      <c r="C4286" s="45"/>
      <c r="D4286" s="45"/>
      <c r="E4286" s="191"/>
      <c r="F4286" s="208" t="s">
        <v>16</v>
      </c>
      <c r="G4286" s="69" t="str">
        <f t="shared" si="66"/>
        <v/>
      </c>
      <c r="H4286" s="70"/>
      <c r="I4286" s="63"/>
      <c r="J4286" s="35">
        <v>0</v>
      </c>
    </row>
    <row r="4287" spans="1:10" ht="15.75" hidden="1" thickBot="1">
      <c r="A4287" s="231" t="s">
        <v>2073</v>
      </c>
      <c r="B4287" s="234" t="s">
        <v>2074</v>
      </c>
      <c r="C4287" s="30"/>
      <c r="D4287" s="31" t="s">
        <v>38</v>
      </c>
      <c r="E4287" s="186"/>
      <c r="F4287" s="197" t="s">
        <v>16</v>
      </c>
      <c r="G4287" s="32" t="str">
        <f t="shared" si="66"/>
        <v/>
      </c>
      <c r="H4287" s="33"/>
      <c r="I4287" s="34"/>
      <c r="J4287" s="35">
        <v>0</v>
      </c>
    </row>
    <row r="4288" spans="1:10" ht="15.75" hidden="1" thickBot="1">
      <c r="A4288" s="237"/>
      <c r="B4288" s="235"/>
      <c r="C4288" s="37"/>
      <c r="D4288" s="37"/>
      <c r="E4288" s="188"/>
      <c r="F4288" s="202" t="s">
        <v>16</v>
      </c>
      <c r="G4288" s="61" t="str">
        <f t="shared" si="66"/>
        <v/>
      </c>
      <c r="H4288" s="62"/>
      <c r="I4288" s="63"/>
      <c r="J4288" s="35">
        <v>0</v>
      </c>
    </row>
    <row r="4289" spans="1:10" ht="15.75" hidden="1" thickBot="1">
      <c r="A4289" s="237"/>
      <c r="B4289" s="235"/>
      <c r="C4289" s="40" t="s">
        <v>448</v>
      </c>
      <c r="D4289" s="40" t="s">
        <v>153</v>
      </c>
      <c r="E4289" s="190">
        <v>0.56369999999999998</v>
      </c>
      <c r="F4289" s="202">
        <v>56.809999999999995</v>
      </c>
      <c r="G4289" s="61">
        <f t="shared" si="66"/>
        <v>32.023796999999995</v>
      </c>
      <c r="H4289" s="43">
        <f>SUM(G4289:G4292)</f>
        <v>110.56262355</v>
      </c>
      <c r="I4289" s="44"/>
      <c r="J4289" s="35">
        <v>0</v>
      </c>
    </row>
    <row r="4290" spans="1:10" ht="26.25" hidden="1" thickBot="1">
      <c r="A4290" s="237"/>
      <c r="B4290" s="235"/>
      <c r="C4290" s="40" t="s">
        <v>2075</v>
      </c>
      <c r="D4290" s="40" t="s">
        <v>220</v>
      </c>
      <c r="E4290" s="190">
        <v>1.06</v>
      </c>
      <c r="F4290" s="202">
        <v>56.220999999999997</v>
      </c>
      <c r="G4290" s="61">
        <f t="shared" si="66"/>
        <v>59.594259999999998</v>
      </c>
      <c r="H4290" s="62"/>
      <c r="I4290" s="63"/>
      <c r="J4290" s="35">
        <v>0</v>
      </c>
    </row>
    <row r="4291" spans="1:10" ht="15.75" hidden="1" thickBot="1">
      <c r="A4291" s="237"/>
      <c r="B4291" s="235"/>
      <c r="C4291" s="40" t="s">
        <v>32</v>
      </c>
      <c r="D4291" s="40" t="s">
        <v>18</v>
      </c>
      <c r="E4291" s="190">
        <v>0.48359999999999997</v>
      </c>
      <c r="F4291" s="202">
        <v>29.773</v>
      </c>
      <c r="G4291" s="61">
        <f t="shared" si="66"/>
        <v>14.398222799999999</v>
      </c>
      <c r="H4291" s="62"/>
      <c r="I4291" s="63"/>
      <c r="J4291" s="35">
        <v>0</v>
      </c>
    </row>
    <row r="4292" spans="1:10" ht="15.75" hidden="1" thickBot="1">
      <c r="A4292" s="237"/>
      <c r="B4292" s="235"/>
      <c r="C4292" s="40" t="s">
        <v>33</v>
      </c>
      <c r="D4292" s="40" t="s">
        <v>18</v>
      </c>
      <c r="E4292" s="190">
        <v>0.20150000000000001</v>
      </c>
      <c r="F4292" s="202">
        <v>22.5625</v>
      </c>
      <c r="G4292" s="61">
        <f t="shared" si="66"/>
        <v>4.5463437500000001</v>
      </c>
      <c r="H4292" s="62"/>
      <c r="I4292" s="63"/>
      <c r="J4292" s="35">
        <v>0</v>
      </c>
    </row>
    <row r="4293" spans="1:10" ht="15.75" hidden="1" thickBot="1">
      <c r="A4293" s="238"/>
      <c r="B4293" s="236"/>
      <c r="C4293" s="45"/>
      <c r="D4293" s="45"/>
      <c r="E4293" s="191"/>
      <c r="F4293" s="208" t="s">
        <v>16</v>
      </c>
      <c r="G4293" s="69" t="str">
        <f t="shared" si="66"/>
        <v/>
      </c>
      <c r="H4293" s="70"/>
      <c r="I4293" s="63"/>
      <c r="J4293" s="35">
        <v>0</v>
      </c>
    </row>
    <row r="4294" spans="1:10" ht="15.75" hidden="1" thickBot="1">
      <c r="A4294" s="231" t="s">
        <v>2076</v>
      </c>
      <c r="B4294" s="234" t="s">
        <v>2077</v>
      </c>
      <c r="C4294" s="30"/>
      <c r="D4294" s="31" t="s">
        <v>38</v>
      </c>
      <c r="E4294" s="186"/>
      <c r="F4294" s="197" t="s">
        <v>16</v>
      </c>
      <c r="G4294" s="32" t="str">
        <f t="shared" ref="G4294:G4357" si="67">IF(ISNUMBER(F4294),E4294*F4294,"")</f>
        <v/>
      </c>
      <c r="H4294" s="33"/>
      <c r="I4294" s="34"/>
      <c r="J4294" s="35">
        <v>0</v>
      </c>
    </row>
    <row r="4295" spans="1:10" ht="15.75" hidden="1" thickBot="1">
      <c r="A4295" s="237"/>
      <c r="B4295" s="235"/>
      <c r="C4295" s="37"/>
      <c r="D4295" s="37"/>
      <c r="E4295" s="188"/>
      <c r="F4295" s="202" t="s">
        <v>16</v>
      </c>
      <c r="G4295" s="61" t="str">
        <f t="shared" si="67"/>
        <v/>
      </c>
      <c r="H4295" s="62"/>
      <c r="I4295" s="63"/>
      <c r="J4295" s="35">
        <v>0</v>
      </c>
    </row>
    <row r="4296" spans="1:10" ht="26.25" hidden="1" thickBot="1">
      <c r="A4296" s="237"/>
      <c r="B4296" s="235"/>
      <c r="C4296" s="40" t="s">
        <v>2078</v>
      </c>
      <c r="D4296" s="199" t="s">
        <v>220</v>
      </c>
      <c r="E4296" s="190">
        <v>1.05</v>
      </c>
      <c r="F4296" s="202" t="s">
        <v>16</v>
      </c>
      <c r="G4296" s="61" t="str">
        <f t="shared" si="67"/>
        <v/>
      </c>
      <c r="H4296" s="43">
        <f>SUM(G4296:G4298)</f>
        <v>17.250454634999997</v>
      </c>
      <c r="I4296" s="44"/>
      <c r="J4296" s="35">
        <v>0</v>
      </c>
    </row>
    <row r="4297" spans="1:10" ht="15.75" hidden="1" thickBot="1">
      <c r="A4297" s="237"/>
      <c r="B4297" s="235"/>
      <c r="C4297" s="40" t="s">
        <v>124</v>
      </c>
      <c r="D4297" s="40" t="s">
        <v>18</v>
      </c>
      <c r="E4297" s="190">
        <v>0.40312999999999993</v>
      </c>
      <c r="F4297" s="202">
        <v>29.3645</v>
      </c>
      <c r="G4297" s="61">
        <f t="shared" si="67"/>
        <v>11.837710884999998</v>
      </c>
      <c r="H4297" s="62"/>
      <c r="I4297" s="63"/>
      <c r="J4297" s="35">
        <v>0</v>
      </c>
    </row>
    <row r="4298" spans="1:10" ht="15.75" hidden="1" thickBot="1">
      <c r="A4298" s="237"/>
      <c r="B4298" s="235"/>
      <c r="C4298" s="40" t="s">
        <v>33</v>
      </c>
      <c r="D4298" s="40" t="s">
        <v>18</v>
      </c>
      <c r="E4298" s="190">
        <v>0.2399</v>
      </c>
      <c r="F4298" s="202">
        <v>22.5625</v>
      </c>
      <c r="G4298" s="61">
        <f t="shared" si="67"/>
        <v>5.4127437499999997</v>
      </c>
      <c r="H4298" s="62"/>
      <c r="I4298" s="63"/>
      <c r="J4298" s="35">
        <v>0</v>
      </c>
    </row>
    <row r="4299" spans="1:10" ht="15.75" hidden="1" thickBot="1">
      <c r="A4299" s="238"/>
      <c r="B4299" s="236"/>
      <c r="C4299" s="45"/>
      <c r="D4299" s="45"/>
      <c r="E4299" s="191"/>
      <c r="F4299" s="208" t="s">
        <v>16</v>
      </c>
      <c r="G4299" s="69" t="str">
        <f t="shared" si="67"/>
        <v/>
      </c>
      <c r="H4299" s="70"/>
      <c r="I4299" s="63"/>
      <c r="J4299" s="35">
        <v>0</v>
      </c>
    </row>
    <row r="4300" spans="1:10" ht="15.75" hidden="1" thickBot="1">
      <c r="A4300" s="231" t="s">
        <v>2079</v>
      </c>
      <c r="B4300" s="234" t="s">
        <v>2080</v>
      </c>
      <c r="C4300" s="30"/>
      <c r="D4300" s="31" t="s">
        <v>38</v>
      </c>
      <c r="E4300" s="186"/>
      <c r="F4300" s="197" t="s">
        <v>16</v>
      </c>
      <c r="G4300" s="32" t="str">
        <f t="shared" si="67"/>
        <v/>
      </c>
      <c r="H4300" s="33"/>
      <c r="I4300" s="34"/>
      <c r="J4300" s="35">
        <v>0</v>
      </c>
    </row>
    <row r="4301" spans="1:10" ht="15.75" hidden="1" thickBot="1">
      <c r="A4301" s="237"/>
      <c r="B4301" s="235"/>
      <c r="C4301" s="37"/>
      <c r="D4301" s="37"/>
      <c r="E4301" s="188"/>
      <c r="F4301" s="202" t="s">
        <v>16</v>
      </c>
      <c r="G4301" s="61" t="str">
        <f t="shared" si="67"/>
        <v/>
      </c>
      <c r="H4301" s="62"/>
      <c r="I4301" s="63"/>
      <c r="J4301" s="35">
        <v>0</v>
      </c>
    </row>
    <row r="4302" spans="1:10" ht="26.25" hidden="1" thickBot="1">
      <c r="A4302" s="237"/>
      <c r="B4302" s="235"/>
      <c r="C4302" s="40" t="s">
        <v>2081</v>
      </c>
      <c r="D4302" s="40" t="s">
        <v>38</v>
      </c>
      <c r="E4302" s="190">
        <v>1.05</v>
      </c>
      <c r="F4302" s="202" t="s">
        <v>16</v>
      </c>
      <c r="G4302" s="61" t="str">
        <f t="shared" si="67"/>
        <v/>
      </c>
      <c r="H4302" s="43">
        <f>SUM(G4302:G4304)</f>
        <v>14.062374999999999</v>
      </c>
      <c r="I4302" s="44"/>
      <c r="J4302" s="35">
        <v>0</v>
      </c>
    </row>
    <row r="4303" spans="1:10" ht="15.75" hidden="1" thickBot="1">
      <c r="A4303" s="237"/>
      <c r="B4303" s="235"/>
      <c r="C4303" s="40" t="s">
        <v>124</v>
      </c>
      <c r="D4303" s="40" t="s">
        <v>18</v>
      </c>
      <c r="E4303" s="190">
        <v>0.15</v>
      </c>
      <c r="F4303" s="202">
        <v>29.3645</v>
      </c>
      <c r="G4303" s="61">
        <f t="shared" si="67"/>
        <v>4.4046750000000001</v>
      </c>
      <c r="H4303" s="62"/>
      <c r="I4303" s="63"/>
      <c r="J4303" s="35">
        <v>0</v>
      </c>
    </row>
    <row r="4304" spans="1:10" ht="15.75" hidden="1" thickBot="1">
      <c r="A4304" s="237"/>
      <c r="B4304" s="235"/>
      <c r="C4304" s="40" t="s">
        <v>448</v>
      </c>
      <c r="D4304" s="40" t="s">
        <v>153</v>
      </c>
      <c r="E4304" s="190">
        <v>0.17</v>
      </c>
      <c r="F4304" s="202">
        <v>56.809999999999995</v>
      </c>
      <c r="G4304" s="61">
        <f t="shared" si="67"/>
        <v>9.6577000000000002</v>
      </c>
      <c r="H4304" s="62"/>
      <c r="I4304" s="63"/>
      <c r="J4304" s="35">
        <v>0</v>
      </c>
    </row>
    <row r="4305" spans="1:10" ht="15.75" hidden="1" thickBot="1">
      <c r="A4305" s="238"/>
      <c r="B4305" s="236"/>
      <c r="C4305" s="45"/>
      <c r="D4305" s="45"/>
      <c r="E4305" s="191"/>
      <c r="F4305" s="208" t="s">
        <v>16</v>
      </c>
      <c r="G4305" s="69" t="str">
        <f t="shared" si="67"/>
        <v/>
      </c>
      <c r="H4305" s="70"/>
      <c r="I4305" s="63"/>
      <c r="J4305" s="35">
        <v>0</v>
      </c>
    </row>
    <row r="4306" spans="1:10" ht="15.75" hidden="1" thickBot="1">
      <c r="A4306" s="231" t="s">
        <v>2082</v>
      </c>
      <c r="B4306" s="234" t="s">
        <v>2083</v>
      </c>
      <c r="C4306" s="30"/>
      <c r="D4306" s="31" t="s">
        <v>38</v>
      </c>
      <c r="E4306" s="186"/>
      <c r="F4306" s="197" t="s">
        <v>16</v>
      </c>
      <c r="G4306" s="32" t="str">
        <f t="shared" si="67"/>
        <v/>
      </c>
      <c r="H4306" s="33"/>
      <c r="I4306" s="34"/>
      <c r="J4306" s="35">
        <v>0</v>
      </c>
    </row>
    <row r="4307" spans="1:10" ht="15.75" hidden="1" thickBot="1">
      <c r="A4307" s="237"/>
      <c r="B4307" s="235"/>
      <c r="C4307" s="37"/>
      <c r="D4307" s="37"/>
      <c r="E4307" s="188"/>
      <c r="F4307" s="202" t="s">
        <v>16</v>
      </c>
      <c r="G4307" s="61" t="str">
        <f t="shared" si="67"/>
        <v/>
      </c>
      <c r="H4307" s="62"/>
      <c r="I4307" s="63"/>
      <c r="J4307" s="35">
        <v>0</v>
      </c>
    </row>
    <row r="4308" spans="1:10" ht="26.25" hidden="1" thickBot="1">
      <c r="A4308" s="237"/>
      <c r="B4308" s="235"/>
      <c r="C4308" s="40" t="s">
        <v>2084</v>
      </c>
      <c r="D4308" s="40" t="s">
        <v>38</v>
      </c>
      <c r="E4308" s="190">
        <v>1.05</v>
      </c>
      <c r="F4308" s="202" t="s">
        <v>16</v>
      </c>
      <c r="G4308" s="61" t="str">
        <f t="shared" si="67"/>
        <v/>
      </c>
      <c r="H4308" s="43">
        <f>SUM(G4308:G4310)</f>
        <v>14.062374999999999</v>
      </c>
      <c r="I4308" s="44"/>
      <c r="J4308" s="35">
        <v>0</v>
      </c>
    </row>
    <row r="4309" spans="1:10" ht="15.75" hidden="1" thickBot="1">
      <c r="A4309" s="237"/>
      <c r="B4309" s="235"/>
      <c r="C4309" s="40" t="s">
        <v>124</v>
      </c>
      <c r="D4309" s="40" t="s">
        <v>18</v>
      </c>
      <c r="E4309" s="190">
        <v>0.15</v>
      </c>
      <c r="F4309" s="202">
        <v>29.3645</v>
      </c>
      <c r="G4309" s="61">
        <f t="shared" si="67"/>
        <v>4.4046750000000001</v>
      </c>
      <c r="H4309" s="62"/>
      <c r="I4309" s="63"/>
      <c r="J4309" s="35">
        <v>0</v>
      </c>
    </row>
    <row r="4310" spans="1:10" ht="15.75" hidden="1" thickBot="1">
      <c r="A4310" s="237"/>
      <c r="B4310" s="235"/>
      <c r="C4310" s="40" t="s">
        <v>448</v>
      </c>
      <c r="D4310" s="40" t="s">
        <v>153</v>
      </c>
      <c r="E4310" s="190">
        <v>0.17</v>
      </c>
      <c r="F4310" s="202">
        <v>56.809999999999995</v>
      </c>
      <c r="G4310" s="61">
        <f t="shared" si="67"/>
        <v>9.6577000000000002</v>
      </c>
      <c r="H4310" s="62"/>
      <c r="I4310" s="63"/>
      <c r="J4310" s="35">
        <v>0</v>
      </c>
    </row>
    <row r="4311" spans="1:10" ht="15.75" hidden="1" thickBot="1">
      <c r="A4311" s="238"/>
      <c r="B4311" s="236"/>
      <c r="C4311" s="45"/>
      <c r="D4311" s="45"/>
      <c r="E4311" s="191"/>
      <c r="F4311" s="208" t="s">
        <v>16</v>
      </c>
      <c r="G4311" s="69" t="str">
        <f t="shared" si="67"/>
        <v/>
      </c>
      <c r="H4311" s="70"/>
      <c r="I4311" s="63"/>
      <c r="J4311" s="35">
        <v>0</v>
      </c>
    </row>
    <row r="4312" spans="1:10" ht="15.75" hidden="1" thickBot="1">
      <c r="A4312" s="231" t="s">
        <v>2085</v>
      </c>
      <c r="B4312" s="234" t="s">
        <v>2086</v>
      </c>
      <c r="C4312" s="30"/>
      <c r="D4312" s="31" t="s">
        <v>38</v>
      </c>
      <c r="E4312" s="186"/>
      <c r="F4312" s="197" t="s">
        <v>16</v>
      </c>
      <c r="G4312" s="32" t="str">
        <f t="shared" si="67"/>
        <v/>
      </c>
      <c r="H4312" s="33"/>
      <c r="I4312" s="34"/>
      <c r="J4312" s="35">
        <v>0</v>
      </c>
    </row>
    <row r="4313" spans="1:10" ht="15.75" hidden="1" thickBot="1">
      <c r="A4313" s="237"/>
      <c r="B4313" s="235"/>
      <c r="C4313" s="37"/>
      <c r="D4313" s="37"/>
      <c r="E4313" s="188"/>
      <c r="F4313" s="202" t="s">
        <v>16</v>
      </c>
      <c r="G4313" s="61" t="str">
        <f t="shared" si="67"/>
        <v/>
      </c>
      <c r="H4313" s="62"/>
      <c r="I4313" s="63"/>
      <c r="J4313" s="35">
        <v>0</v>
      </c>
    </row>
    <row r="4314" spans="1:10" ht="15.75" hidden="1" thickBot="1">
      <c r="A4314" s="237"/>
      <c r="B4314" s="235"/>
      <c r="C4314" s="40" t="s">
        <v>2087</v>
      </c>
      <c r="D4314" s="40" t="s">
        <v>153</v>
      </c>
      <c r="E4314" s="190">
        <v>2.1700000000000001E-2</v>
      </c>
      <c r="F4314" s="202">
        <v>27.331499999999998</v>
      </c>
      <c r="G4314" s="61">
        <f t="shared" si="67"/>
        <v>0.59309354999999997</v>
      </c>
      <c r="H4314" s="43">
        <f>SUM(G4314:G4320)</f>
        <v>52.09567345</v>
      </c>
      <c r="I4314" s="44"/>
      <c r="J4314" s="35">
        <v>0</v>
      </c>
    </row>
    <row r="4315" spans="1:10" ht="26.25" hidden="1" thickBot="1">
      <c r="A4315" s="237"/>
      <c r="B4315" s="235"/>
      <c r="C4315" s="40" t="s">
        <v>1285</v>
      </c>
      <c r="D4315" s="40" t="s">
        <v>153</v>
      </c>
      <c r="E4315" s="190">
        <v>1.8127</v>
      </c>
      <c r="F4315" s="202">
        <v>0.71249999999999991</v>
      </c>
      <c r="G4315" s="61">
        <f t="shared" si="67"/>
        <v>1.2915487499999998</v>
      </c>
      <c r="H4315" s="62"/>
      <c r="I4315" s="63"/>
      <c r="J4315" s="35">
        <v>0</v>
      </c>
    </row>
    <row r="4316" spans="1:10" ht="26.25" hidden="1" thickBot="1">
      <c r="A4316" s="237"/>
      <c r="B4316" s="235"/>
      <c r="C4316" s="40" t="s">
        <v>2088</v>
      </c>
      <c r="D4316" s="40" t="s">
        <v>220</v>
      </c>
      <c r="E4316" s="190">
        <v>1.0414000000000001</v>
      </c>
      <c r="F4316" s="202">
        <v>9.9939999999999998</v>
      </c>
      <c r="G4316" s="61">
        <f t="shared" si="67"/>
        <v>10.407751600000001</v>
      </c>
      <c r="H4316" s="62"/>
      <c r="I4316" s="63"/>
      <c r="J4316" s="35">
        <v>0</v>
      </c>
    </row>
    <row r="4317" spans="1:10" ht="15.75" hidden="1" thickBot="1">
      <c r="A4317" s="237"/>
      <c r="B4317" s="235"/>
      <c r="C4317" s="40" t="s">
        <v>2089</v>
      </c>
      <c r="D4317" s="40" t="s">
        <v>153</v>
      </c>
      <c r="E4317" s="190">
        <v>7.7999999999999996E-3</v>
      </c>
      <c r="F4317" s="202">
        <v>19</v>
      </c>
      <c r="G4317" s="61">
        <f t="shared" si="67"/>
        <v>0.1482</v>
      </c>
      <c r="H4317" s="62"/>
      <c r="I4317" s="63"/>
      <c r="J4317" s="35">
        <v>0</v>
      </c>
    </row>
    <row r="4318" spans="1:10" ht="26.25" hidden="1" thickBot="1">
      <c r="A4318" s="237"/>
      <c r="B4318" s="235"/>
      <c r="C4318" s="40" t="s">
        <v>417</v>
      </c>
      <c r="D4318" s="40" t="s">
        <v>237</v>
      </c>
      <c r="E4318" s="190">
        <v>2.93E-2</v>
      </c>
      <c r="F4318" s="202">
        <v>28.785</v>
      </c>
      <c r="G4318" s="61">
        <f t="shared" si="67"/>
        <v>0.8434005</v>
      </c>
      <c r="H4318" s="62"/>
      <c r="I4318" s="63"/>
      <c r="J4318" s="35">
        <v>0</v>
      </c>
    </row>
    <row r="4319" spans="1:10" ht="15.75" hidden="1" thickBot="1">
      <c r="A4319" s="237"/>
      <c r="B4319" s="235"/>
      <c r="C4319" s="40" t="s">
        <v>269</v>
      </c>
      <c r="D4319" s="40" t="s">
        <v>18</v>
      </c>
      <c r="E4319" s="190">
        <v>0.9123</v>
      </c>
      <c r="F4319" s="202">
        <v>29.573499999999999</v>
      </c>
      <c r="G4319" s="61">
        <f t="shared" si="67"/>
        <v>26.979904049999998</v>
      </c>
      <c r="H4319" s="62"/>
      <c r="I4319" s="63"/>
      <c r="J4319" s="35">
        <v>0</v>
      </c>
    </row>
    <row r="4320" spans="1:10" ht="15.75" hidden="1" thickBot="1">
      <c r="A4320" s="237"/>
      <c r="B4320" s="235"/>
      <c r="C4320" s="40" t="s">
        <v>33</v>
      </c>
      <c r="D4320" s="40" t="s">
        <v>18</v>
      </c>
      <c r="E4320" s="190">
        <v>0.52439999999999998</v>
      </c>
      <c r="F4320" s="202">
        <v>22.5625</v>
      </c>
      <c r="G4320" s="61">
        <f t="shared" si="67"/>
        <v>11.831775</v>
      </c>
      <c r="H4320" s="62"/>
      <c r="I4320" s="63"/>
      <c r="J4320" s="35">
        <v>0</v>
      </c>
    </row>
    <row r="4321" spans="1:10" ht="15.75" hidden="1" thickBot="1">
      <c r="A4321" s="238"/>
      <c r="B4321" s="236"/>
      <c r="C4321" s="45"/>
      <c r="D4321" s="45"/>
      <c r="E4321" s="191"/>
      <c r="F4321" s="208" t="s">
        <v>16</v>
      </c>
      <c r="G4321" s="69" t="str">
        <f t="shared" si="67"/>
        <v/>
      </c>
      <c r="H4321" s="70"/>
      <c r="I4321" s="63"/>
      <c r="J4321" s="35">
        <v>0</v>
      </c>
    </row>
    <row r="4322" spans="1:10" ht="15.75" hidden="1" thickBot="1">
      <c r="A4322" s="231" t="s">
        <v>2090</v>
      </c>
      <c r="B4322" s="234" t="s">
        <v>2091</v>
      </c>
      <c r="C4322" s="30"/>
      <c r="D4322" s="31" t="s">
        <v>38</v>
      </c>
      <c r="E4322" s="186"/>
      <c r="F4322" s="197" t="s">
        <v>16</v>
      </c>
      <c r="G4322" s="32" t="str">
        <f t="shared" si="67"/>
        <v/>
      </c>
      <c r="H4322" s="33"/>
      <c r="I4322" s="34"/>
      <c r="J4322" s="35">
        <v>0</v>
      </c>
    </row>
    <row r="4323" spans="1:10" ht="15.75" hidden="1" thickBot="1">
      <c r="A4323" s="237"/>
      <c r="B4323" s="235"/>
      <c r="C4323" s="37"/>
      <c r="D4323" s="37"/>
      <c r="E4323" s="188"/>
      <c r="F4323" s="202" t="s">
        <v>16</v>
      </c>
      <c r="G4323" s="61" t="str">
        <f t="shared" si="67"/>
        <v/>
      </c>
      <c r="H4323" s="62"/>
      <c r="I4323" s="63"/>
      <c r="J4323" s="35">
        <v>0</v>
      </c>
    </row>
    <row r="4324" spans="1:10" ht="26.25" hidden="1" thickBot="1">
      <c r="A4324" s="237"/>
      <c r="B4324" s="235"/>
      <c r="C4324" s="40" t="s">
        <v>2092</v>
      </c>
      <c r="D4324" s="40" t="s">
        <v>153</v>
      </c>
      <c r="E4324" s="190">
        <v>1.1073999999999999</v>
      </c>
      <c r="F4324" s="202">
        <v>7.4099999999999993</v>
      </c>
      <c r="G4324" s="61">
        <f t="shared" si="67"/>
        <v>8.2058339999999994</v>
      </c>
      <c r="H4324" s="43">
        <f>SUM(G4324:G4326)</f>
        <v>14.198045449999997</v>
      </c>
      <c r="I4324" s="44"/>
      <c r="J4324" s="35">
        <v>0</v>
      </c>
    </row>
    <row r="4325" spans="1:10" ht="15.75" hidden="1" thickBot="1">
      <c r="A4325" s="237"/>
      <c r="B4325" s="235"/>
      <c r="C4325" s="40" t="s">
        <v>162</v>
      </c>
      <c r="D4325" s="40" t="s">
        <v>18</v>
      </c>
      <c r="E4325" s="190">
        <v>0.15409999999999999</v>
      </c>
      <c r="F4325" s="202">
        <v>31.359499999999997</v>
      </c>
      <c r="G4325" s="61">
        <f t="shared" si="67"/>
        <v>4.8324989499999988</v>
      </c>
      <c r="H4325" s="62"/>
      <c r="I4325" s="63"/>
      <c r="J4325" s="35">
        <v>0</v>
      </c>
    </row>
    <row r="4326" spans="1:10" ht="15.75" hidden="1" thickBot="1">
      <c r="A4326" s="237"/>
      <c r="B4326" s="235"/>
      <c r="C4326" s="40" t="s">
        <v>33</v>
      </c>
      <c r="D4326" s="40" t="s">
        <v>18</v>
      </c>
      <c r="E4326" s="190">
        <v>5.1400000000000001E-2</v>
      </c>
      <c r="F4326" s="202">
        <v>22.5625</v>
      </c>
      <c r="G4326" s="61">
        <f t="shared" si="67"/>
        <v>1.1597124999999999</v>
      </c>
      <c r="H4326" s="62"/>
      <c r="I4326" s="63"/>
      <c r="J4326" s="35">
        <v>0</v>
      </c>
    </row>
    <row r="4327" spans="1:10" ht="15.75" hidden="1" thickBot="1">
      <c r="A4327" s="238"/>
      <c r="B4327" s="236"/>
      <c r="C4327" s="45"/>
      <c r="D4327" s="45"/>
      <c r="E4327" s="191"/>
      <c r="F4327" s="208" t="s">
        <v>16</v>
      </c>
      <c r="G4327" s="69" t="str">
        <f t="shared" si="67"/>
        <v/>
      </c>
      <c r="H4327" s="70"/>
      <c r="I4327" s="63"/>
      <c r="J4327" s="35">
        <v>0</v>
      </c>
    </row>
    <row r="4328" spans="1:10" ht="15.75" thickBot="1">
      <c r="A4328" s="231" t="s">
        <v>2093</v>
      </c>
      <c r="B4328" s="234" t="s">
        <v>2094</v>
      </c>
      <c r="C4328" s="30"/>
      <c r="D4328" s="31" t="s">
        <v>38</v>
      </c>
      <c r="E4328" s="186"/>
      <c r="F4328" s="197" t="s">
        <v>16</v>
      </c>
      <c r="G4328" s="32" t="str">
        <f t="shared" si="67"/>
        <v/>
      </c>
      <c r="H4328" s="33"/>
      <c r="I4328" s="34"/>
      <c r="J4328" s="35">
        <v>0.6</v>
      </c>
    </row>
    <row r="4329" spans="1:10">
      <c r="A4329" s="237"/>
      <c r="B4329" s="235"/>
      <c r="C4329" s="37"/>
      <c r="D4329" s="37"/>
      <c r="E4329" s="188"/>
      <c r="F4329" s="202" t="s">
        <v>16</v>
      </c>
      <c r="G4329" s="61" t="str">
        <f t="shared" si="67"/>
        <v/>
      </c>
      <c r="H4329" s="62"/>
      <c r="I4329" s="63"/>
      <c r="J4329" s="35">
        <v>0.6</v>
      </c>
    </row>
    <row r="4330" spans="1:10">
      <c r="A4330" s="237"/>
      <c r="B4330" s="235"/>
      <c r="C4330" s="40" t="s">
        <v>306</v>
      </c>
      <c r="D4330" s="40" t="s">
        <v>164</v>
      </c>
      <c r="E4330" s="190">
        <v>0.26279999999999998</v>
      </c>
      <c r="F4330" s="202">
        <v>31.055499999999995</v>
      </c>
      <c r="G4330" s="61">
        <f t="shared" si="67"/>
        <v>8.1613853999999986</v>
      </c>
      <c r="H4330" s="43">
        <f>SUM(G4330:G4332)</f>
        <v>14.503519849999996</v>
      </c>
      <c r="I4330" s="44"/>
      <c r="J4330" s="35">
        <v>0.6</v>
      </c>
    </row>
    <row r="4331" spans="1:10">
      <c r="A4331" s="237"/>
      <c r="B4331" s="235"/>
      <c r="C4331" s="40" t="s">
        <v>162</v>
      </c>
      <c r="D4331" s="40" t="s">
        <v>18</v>
      </c>
      <c r="E4331" s="190">
        <v>0.16309999999999999</v>
      </c>
      <c r="F4331" s="202">
        <v>31.359499999999997</v>
      </c>
      <c r="G4331" s="61">
        <f t="shared" si="67"/>
        <v>5.1147344499999994</v>
      </c>
      <c r="H4331" s="62"/>
      <c r="I4331" s="63"/>
      <c r="J4331" s="35">
        <v>0.6</v>
      </c>
    </row>
    <row r="4332" spans="1:10">
      <c r="A4332" s="237"/>
      <c r="B4332" s="235"/>
      <c r="C4332" s="40" t="s">
        <v>33</v>
      </c>
      <c r="D4332" s="40" t="s">
        <v>18</v>
      </c>
      <c r="E4332" s="190">
        <v>5.4399999999999997E-2</v>
      </c>
      <c r="F4332" s="202">
        <v>22.5625</v>
      </c>
      <c r="G4332" s="61">
        <f t="shared" si="67"/>
        <v>1.2273999999999998</v>
      </c>
      <c r="H4332" s="62"/>
      <c r="I4332" s="63"/>
      <c r="J4332" s="35">
        <v>0.6</v>
      </c>
    </row>
    <row r="4333" spans="1:10">
      <c r="A4333" s="237"/>
      <c r="B4333" s="235"/>
      <c r="C4333" s="40"/>
      <c r="D4333" s="40"/>
      <c r="E4333" s="190"/>
      <c r="F4333" s="202" t="s">
        <v>16</v>
      </c>
      <c r="G4333" s="61" t="str">
        <f t="shared" si="67"/>
        <v/>
      </c>
      <c r="H4333" s="62"/>
      <c r="I4333" s="63"/>
      <c r="J4333" s="35">
        <v>0.6</v>
      </c>
    </row>
    <row r="4334" spans="1:10" ht="25.5">
      <c r="A4334" s="237"/>
      <c r="B4334" s="235"/>
      <c r="C4334" s="40" t="s">
        <v>2095</v>
      </c>
      <c r="D4334" s="40"/>
      <c r="E4334" s="190"/>
      <c r="F4334" s="202" t="s">
        <v>16</v>
      </c>
      <c r="G4334" s="61" t="str">
        <f t="shared" si="67"/>
        <v/>
      </c>
      <c r="H4334" s="62"/>
      <c r="I4334" s="63"/>
      <c r="J4334" s="35">
        <v>0.6</v>
      </c>
    </row>
    <row r="4335" spans="1:10" ht="15.75" thickBot="1">
      <c r="A4335" s="238"/>
      <c r="B4335" s="236"/>
      <c r="C4335" s="45"/>
      <c r="D4335" s="45"/>
      <c r="E4335" s="191"/>
      <c r="F4335" s="208" t="s">
        <v>16</v>
      </c>
      <c r="G4335" s="69" t="str">
        <f t="shared" si="67"/>
        <v/>
      </c>
      <c r="H4335" s="70"/>
      <c r="I4335" s="63"/>
      <c r="J4335" s="35">
        <v>0.6</v>
      </c>
    </row>
    <row r="4336" spans="1:10" ht="15.75" hidden="1" thickBot="1">
      <c r="A4336" s="231" t="s">
        <v>2096</v>
      </c>
      <c r="B4336" s="234" t="s">
        <v>2097</v>
      </c>
      <c r="C4336" s="30"/>
      <c r="D4336" s="31" t="s">
        <v>38</v>
      </c>
      <c r="E4336" s="186"/>
      <c r="F4336" s="197" t="s">
        <v>16</v>
      </c>
      <c r="G4336" s="32" t="str">
        <f t="shared" si="67"/>
        <v/>
      </c>
      <c r="H4336" s="33"/>
      <c r="I4336" s="34"/>
      <c r="J4336" s="35">
        <v>0</v>
      </c>
    </row>
    <row r="4337" spans="1:10" ht="15.75" hidden="1" thickBot="1">
      <c r="A4337" s="237"/>
      <c r="B4337" s="235"/>
      <c r="C4337" s="37"/>
      <c r="D4337" s="37"/>
      <c r="E4337" s="188"/>
      <c r="F4337" s="202" t="s">
        <v>16</v>
      </c>
      <c r="G4337" s="61" t="str">
        <f t="shared" si="67"/>
        <v/>
      </c>
      <c r="H4337" s="62"/>
      <c r="I4337" s="63"/>
      <c r="J4337" s="35">
        <v>0</v>
      </c>
    </row>
    <row r="4338" spans="1:10" ht="15.75" hidden="1" thickBot="1">
      <c r="A4338" s="237"/>
      <c r="B4338" s="235"/>
      <c r="C4338" s="40" t="s">
        <v>2098</v>
      </c>
      <c r="D4338" s="40" t="s">
        <v>164</v>
      </c>
      <c r="E4338" s="190">
        <v>0.16</v>
      </c>
      <c r="F4338" s="202">
        <v>13.186</v>
      </c>
      <c r="G4338" s="61">
        <f t="shared" si="67"/>
        <v>2.1097600000000001</v>
      </c>
      <c r="H4338" s="43">
        <f>SUM(G4338:G4342)</f>
        <v>26.696168499999999</v>
      </c>
      <c r="I4338" s="44"/>
      <c r="J4338" s="35">
        <v>0</v>
      </c>
    </row>
    <row r="4339" spans="1:10" ht="15.75" hidden="1" thickBot="1">
      <c r="A4339" s="237"/>
      <c r="B4339" s="235"/>
      <c r="C4339" s="40" t="s">
        <v>306</v>
      </c>
      <c r="D4339" s="40" t="s">
        <v>164</v>
      </c>
      <c r="E4339" s="190">
        <v>0.42699999999999999</v>
      </c>
      <c r="F4339" s="202">
        <v>31.055499999999995</v>
      </c>
      <c r="G4339" s="61">
        <f t="shared" si="67"/>
        <v>13.260698499999998</v>
      </c>
      <c r="H4339" s="62"/>
      <c r="I4339" s="63"/>
      <c r="J4339" s="35">
        <v>0</v>
      </c>
    </row>
    <row r="4340" spans="1:10" ht="15.75" hidden="1" thickBot="1">
      <c r="A4340" s="237"/>
      <c r="B4340" s="235"/>
      <c r="C4340" s="40" t="s">
        <v>2099</v>
      </c>
      <c r="D4340" s="40" t="s">
        <v>212</v>
      </c>
      <c r="E4340" s="190">
        <v>0.01</v>
      </c>
      <c r="F4340" s="202">
        <v>10.715999999999999</v>
      </c>
      <c r="G4340" s="61">
        <f t="shared" si="67"/>
        <v>0.10715999999999999</v>
      </c>
      <c r="H4340" s="62"/>
      <c r="I4340" s="63"/>
      <c r="J4340" s="35">
        <v>0</v>
      </c>
    </row>
    <row r="4341" spans="1:10" ht="15.75" hidden="1" thickBot="1">
      <c r="A4341" s="237"/>
      <c r="B4341" s="235"/>
      <c r="C4341" s="40" t="s">
        <v>162</v>
      </c>
      <c r="D4341" s="40" t="s">
        <v>18</v>
      </c>
      <c r="E4341" s="190">
        <v>0.27500000000000002</v>
      </c>
      <c r="F4341" s="202">
        <v>31.359499999999997</v>
      </c>
      <c r="G4341" s="61">
        <f t="shared" si="67"/>
        <v>8.6238624999999995</v>
      </c>
      <c r="H4341" s="62"/>
      <c r="I4341" s="63"/>
      <c r="J4341" s="35">
        <v>0</v>
      </c>
    </row>
    <row r="4342" spans="1:10" ht="15.75" hidden="1" thickBot="1">
      <c r="A4342" s="237"/>
      <c r="B4342" s="235"/>
      <c r="C4342" s="40" t="s">
        <v>33</v>
      </c>
      <c r="D4342" s="40" t="s">
        <v>18</v>
      </c>
      <c r="E4342" s="190">
        <v>0.115</v>
      </c>
      <c r="F4342" s="202">
        <v>22.5625</v>
      </c>
      <c r="G4342" s="61">
        <f t="shared" si="67"/>
        <v>2.5946875</v>
      </c>
      <c r="H4342" s="62"/>
      <c r="I4342" s="63"/>
      <c r="J4342" s="35">
        <v>0</v>
      </c>
    </row>
    <row r="4343" spans="1:10" ht="15.75" hidden="1" thickBot="1">
      <c r="A4343" s="238"/>
      <c r="B4343" s="236"/>
      <c r="C4343" s="45"/>
      <c r="D4343" s="45"/>
      <c r="E4343" s="191"/>
      <c r="F4343" s="208" t="s">
        <v>16</v>
      </c>
      <c r="G4343" s="69" t="str">
        <f t="shared" si="67"/>
        <v/>
      </c>
      <c r="H4343" s="70"/>
      <c r="I4343" s="63"/>
      <c r="J4343" s="35">
        <v>0</v>
      </c>
    </row>
    <row r="4344" spans="1:10" ht="15.75" hidden="1" thickBot="1">
      <c r="A4344" s="231" t="s">
        <v>2100</v>
      </c>
      <c r="B4344" s="234" t="s">
        <v>2101</v>
      </c>
      <c r="C4344" s="30"/>
      <c r="D4344" s="31" t="s">
        <v>38</v>
      </c>
      <c r="E4344" s="186"/>
      <c r="F4344" s="197" t="s">
        <v>16</v>
      </c>
      <c r="G4344" s="32" t="str">
        <f t="shared" si="67"/>
        <v/>
      </c>
      <c r="H4344" s="33"/>
      <c r="I4344" s="34"/>
      <c r="J4344" s="35">
        <v>0</v>
      </c>
    </row>
    <row r="4345" spans="1:10" ht="15.75" hidden="1" thickBot="1">
      <c r="A4345" s="237"/>
      <c r="B4345" s="235"/>
      <c r="C4345" s="37"/>
      <c r="D4345" s="37"/>
      <c r="E4345" s="188"/>
      <c r="F4345" s="202" t="s">
        <v>16</v>
      </c>
      <c r="G4345" s="61" t="str">
        <f t="shared" si="67"/>
        <v/>
      </c>
      <c r="H4345" s="62"/>
      <c r="I4345" s="63"/>
      <c r="J4345" s="35">
        <v>0</v>
      </c>
    </row>
    <row r="4346" spans="1:10" ht="15.75" hidden="1" thickBot="1">
      <c r="A4346" s="237"/>
      <c r="B4346" s="235"/>
      <c r="C4346" s="40" t="s">
        <v>2102</v>
      </c>
      <c r="D4346" s="40" t="s">
        <v>164</v>
      </c>
      <c r="E4346" s="190">
        <v>6.4000000000000001E-2</v>
      </c>
      <c r="F4346" s="202">
        <v>37.895499999999998</v>
      </c>
      <c r="G4346" s="61">
        <f t="shared" si="67"/>
        <v>2.4253119999999999</v>
      </c>
      <c r="H4346" s="43">
        <f>SUM(G4346:G4351)</f>
        <v>70.343931800000007</v>
      </c>
      <c r="I4346" s="44"/>
      <c r="J4346" s="35">
        <v>0</v>
      </c>
    </row>
    <row r="4347" spans="1:10" ht="15.75" hidden="1" thickBot="1">
      <c r="A4347" s="237"/>
      <c r="B4347" s="235"/>
      <c r="C4347" s="40" t="s">
        <v>2103</v>
      </c>
      <c r="D4347" s="40" t="s">
        <v>164</v>
      </c>
      <c r="E4347" s="190">
        <v>0.32200000000000001</v>
      </c>
      <c r="F4347" s="202">
        <v>90.468500000000006</v>
      </c>
      <c r="G4347" s="61">
        <f t="shared" si="67"/>
        <v>29.130857000000002</v>
      </c>
      <c r="H4347" s="62"/>
      <c r="I4347" s="63"/>
      <c r="J4347" s="35">
        <v>0</v>
      </c>
    </row>
    <row r="4348" spans="1:10" ht="15.75" hidden="1" thickBot="1">
      <c r="A4348" s="237"/>
      <c r="B4348" s="235"/>
      <c r="C4348" s="40" t="s">
        <v>2099</v>
      </c>
      <c r="D4348" s="40" t="s">
        <v>212</v>
      </c>
      <c r="E4348" s="190">
        <v>0.01</v>
      </c>
      <c r="F4348" s="202">
        <v>10.715999999999999</v>
      </c>
      <c r="G4348" s="61">
        <f t="shared" si="67"/>
        <v>0.10715999999999999</v>
      </c>
      <c r="H4348" s="62"/>
      <c r="I4348" s="63"/>
      <c r="J4348" s="35">
        <v>0</v>
      </c>
    </row>
    <row r="4349" spans="1:10" ht="15.75" hidden="1" thickBot="1">
      <c r="A4349" s="237"/>
      <c r="B4349" s="235"/>
      <c r="C4349" s="40" t="s">
        <v>2104</v>
      </c>
      <c r="D4349" s="40" t="s">
        <v>164</v>
      </c>
      <c r="E4349" s="190">
        <v>0.2016</v>
      </c>
      <c r="F4349" s="202">
        <v>136.22049999999999</v>
      </c>
      <c r="G4349" s="61">
        <f t="shared" si="67"/>
        <v>27.462052799999999</v>
      </c>
      <c r="H4349" s="62"/>
      <c r="I4349" s="63"/>
      <c r="J4349" s="35">
        <v>0</v>
      </c>
    </row>
    <row r="4350" spans="1:10" ht="15.75" hidden="1" thickBot="1">
      <c r="A4350" s="237"/>
      <c r="B4350" s="235"/>
      <c r="C4350" s="40" t="s">
        <v>162</v>
      </c>
      <c r="D4350" s="40" t="s">
        <v>18</v>
      </c>
      <c r="E4350" s="190">
        <v>0.27500000000000002</v>
      </c>
      <c r="F4350" s="202">
        <v>31.359499999999997</v>
      </c>
      <c r="G4350" s="61">
        <f t="shared" si="67"/>
        <v>8.6238624999999995</v>
      </c>
      <c r="H4350" s="62"/>
      <c r="I4350" s="63"/>
      <c r="J4350" s="35">
        <v>0</v>
      </c>
    </row>
    <row r="4351" spans="1:10" ht="15.75" hidden="1" thickBot="1">
      <c r="A4351" s="237"/>
      <c r="B4351" s="235"/>
      <c r="C4351" s="40" t="s">
        <v>33</v>
      </c>
      <c r="D4351" s="40" t="s">
        <v>18</v>
      </c>
      <c r="E4351" s="190">
        <v>0.115</v>
      </c>
      <c r="F4351" s="202">
        <v>22.5625</v>
      </c>
      <c r="G4351" s="61">
        <f t="shared" si="67"/>
        <v>2.5946875</v>
      </c>
      <c r="H4351" s="62"/>
      <c r="I4351" s="63"/>
      <c r="J4351" s="35">
        <v>0</v>
      </c>
    </row>
    <row r="4352" spans="1:10" ht="15.75" hidden="1" thickBot="1">
      <c r="A4352" s="238"/>
      <c r="B4352" s="236"/>
      <c r="C4352" s="45"/>
      <c r="D4352" s="45"/>
      <c r="E4352" s="191"/>
      <c r="F4352" s="208" t="s">
        <v>16</v>
      </c>
      <c r="G4352" s="69" t="str">
        <f t="shared" si="67"/>
        <v/>
      </c>
      <c r="H4352" s="70"/>
      <c r="I4352" s="63"/>
      <c r="J4352" s="35">
        <v>0</v>
      </c>
    </row>
    <row r="4353" spans="1:10" ht="15.75" hidden="1" thickBot="1">
      <c r="A4353" s="231" t="s">
        <v>2105</v>
      </c>
      <c r="B4353" s="234" t="s">
        <v>2106</v>
      </c>
      <c r="C4353" s="30"/>
      <c r="D4353" s="31" t="s">
        <v>38</v>
      </c>
      <c r="E4353" s="186"/>
      <c r="F4353" s="197" t="s">
        <v>16</v>
      </c>
      <c r="G4353" s="32" t="str">
        <f t="shared" si="67"/>
        <v/>
      </c>
      <c r="H4353" s="33"/>
      <c r="I4353" s="34"/>
      <c r="J4353" s="35">
        <v>0</v>
      </c>
    </row>
    <row r="4354" spans="1:10" ht="15.75" hidden="1" thickBot="1">
      <c r="A4354" s="237"/>
      <c r="B4354" s="235"/>
      <c r="C4354" s="37"/>
      <c r="D4354" s="37"/>
      <c r="E4354" s="188"/>
      <c r="F4354" s="202" t="s">
        <v>16</v>
      </c>
      <c r="G4354" s="61" t="str">
        <f t="shared" si="67"/>
        <v/>
      </c>
      <c r="H4354" s="62"/>
      <c r="I4354" s="63"/>
      <c r="J4354" s="35">
        <v>0</v>
      </c>
    </row>
    <row r="4355" spans="1:10" ht="15.75" hidden="1" thickBot="1">
      <c r="A4355" s="237"/>
      <c r="B4355" s="235"/>
      <c r="C4355" s="40" t="s">
        <v>2107</v>
      </c>
      <c r="D4355" s="40" t="s">
        <v>164</v>
      </c>
      <c r="E4355" s="190">
        <v>0.04</v>
      </c>
      <c r="F4355" s="202" t="s">
        <v>16</v>
      </c>
      <c r="G4355" s="61" t="str">
        <f t="shared" si="67"/>
        <v/>
      </c>
      <c r="H4355" s="43">
        <f>SUM(G4355:G4358)</f>
        <v>25.661020000000001</v>
      </c>
      <c r="I4355" s="44"/>
      <c r="J4355" s="35">
        <v>0</v>
      </c>
    </row>
    <row r="4356" spans="1:10" ht="15.75" hidden="1" thickBot="1">
      <c r="A4356" s="237"/>
      <c r="B4356" s="235"/>
      <c r="C4356" s="40" t="s">
        <v>2108</v>
      </c>
      <c r="D4356" s="40" t="s">
        <v>153</v>
      </c>
      <c r="E4356" s="190">
        <v>0.36</v>
      </c>
      <c r="F4356" s="202" t="s">
        <v>16</v>
      </c>
      <c r="G4356" s="61" t="str">
        <f t="shared" si="67"/>
        <v/>
      </c>
      <c r="H4356" s="62"/>
      <c r="I4356" s="63"/>
      <c r="J4356" s="35">
        <v>0</v>
      </c>
    </row>
    <row r="4357" spans="1:10" ht="15.75" hidden="1" thickBot="1">
      <c r="A4357" s="237"/>
      <c r="B4357" s="235"/>
      <c r="C4357" s="40" t="s">
        <v>162</v>
      </c>
      <c r="D4357" s="40" t="s">
        <v>18</v>
      </c>
      <c r="E4357" s="190">
        <v>0.66</v>
      </c>
      <c r="F4357" s="202">
        <v>31.359499999999997</v>
      </c>
      <c r="G4357" s="61">
        <f t="shared" si="67"/>
        <v>20.69727</v>
      </c>
      <c r="H4357" s="62"/>
      <c r="I4357" s="63"/>
      <c r="J4357" s="35">
        <v>0</v>
      </c>
    </row>
    <row r="4358" spans="1:10" ht="15.75" hidden="1" thickBot="1">
      <c r="A4358" s="237"/>
      <c r="B4358" s="235"/>
      <c r="C4358" s="40" t="s">
        <v>33</v>
      </c>
      <c r="D4358" s="40" t="s">
        <v>18</v>
      </c>
      <c r="E4358" s="190">
        <v>0.22</v>
      </c>
      <c r="F4358" s="202">
        <v>22.5625</v>
      </c>
      <c r="G4358" s="61">
        <f t="shared" ref="G4358:G4421" si="68">IF(ISNUMBER(F4358),E4358*F4358,"")</f>
        <v>4.9637500000000001</v>
      </c>
      <c r="H4358" s="62"/>
      <c r="I4358" s="63"/>
      <c r="J4358" s="35">
        <v>0</v>
      </c>
    </row>
    <row r="4359" spans="1:10" ht="15.75" hidden="1" thickBot="1">
      <c r="A4359" s="238"/>
      <c r="B4359" s="236"/>
      <c r="C4359" s="45"/>
      <c r="D4359" s="45"/>
      <c r="E4359" s="191"/>
      <c r="F4359" s="208" t="s">
        <v>16</v>
      </c>
      <c r="G4359" s="69" t="str">
        <f t="shared" si="68"/>
        <v/>
      </c>
      <c r="H4359" s="70"/>
      <c r="I4359" s="63"/>
      <c r="J4359" s="35">
        <v>0</v>
      </c>
    </row>
    <row r="4360" spans="1:10" ht="15.75" hidden="1" thickBot="1">
      <c r="A4360" s="231" t="s">
        <v>2109</v>
      </c>
      <c r="B4360" s="234" t="s">
        <v>2110</v>
      </c>
      <c r="C4360" s="30"/>
      <c r="D4360" s="31" t="s">
        <v>38</v>
      </c>
      <c r="E4360" s="186"/>
      <c r="F4360" s="197" t="s">
        <v>16</v>
      </c>
      <c r="G4360" s="32" t="str">
        <f t="shared" si="68"/>
        <v/>
      </c>
      <c r="H4360" s="33"/>
      <c r="I4360" s="34"/>
      <c r="J4360" s="35">
        <v>0</v>
      </c>
    </row>
    <row r="4361" spans="1:10" ht="15.75" hidden="1" thickBot="1">
      <c r="A4361" s="237"/>
      <c r="B4361" s="235"/>
      <c r="C4361" s="37"/>
      <c r="D4361" s="37"/>
      <c r="E4361" s="188"/>
      <c r="F4361" s="202" t="s">
        <v>16</v>
      </c>
      <c r="G4361" s="61" t="str">
        <f t="shared" si="68"/>
        <v/>
      </c>
      <c r="H4361" s="62"/>
      <c r="I4361" s="63"/>
      <c r="J4361" s="35">
        <v>0</v>
      </c>
    </row>
    <row r="4362" spans="1:10" ht="26.25" hidden="1" thickBot="1">
      <c r="A4362" s="237"/>
      <c r="B4362" s="235"/>
      <c r="C4362" s="40" t="s">
        <v>2111</v>
      </c>
      <c r="D4362" s="40" t="s">
        <v>153</v>
      </c>
      <c r="E4362" s="190">
        <v>2</v>
      </c>
      <c r="F4362" s="202" t="s">
        <v>16</v>
      </c>
      <c r="G4362" s="61" t="str">
        <f t="shared" si="68"/>
        <v/>
      </c>
      <c r="H4362" s="43">
        <f>SUM(G4362:G4363)</f>
        <v>1.5568125000000002</v>
      </c>
      <c r="I4362" s="44"/>
      <c r="J4362" s="35">
        <v>0</v>
      </c>
    </row>
    <row r="4363" spans="1:10" ht="15.75" hidden="1" thickBot="1">
      <c r="A4363" s="237"/>
      <c r="B4363" s="235"/>
      <c r="C4363" s="40" t="s">
        <v>33</v>
      </c>
      <c r="D4363" s="40" t="s">
        <v>18</v>
      </c>
      <c r="E4363" s="190">
        <v>6.9000000000000006E-2</v>
      </c>
      <c r="F4363" s="202">
        <v>22.5625</v>
      </c>
      <c r="G4363" s="61">
        <f t="shared" si="68"/>
        <v>1.5568125000000002</v>
      </c>
      <c r="H4363" s="62"/>
      <c r="I4363" s="63"/>
      <c r="J4363" s="35">
        <v>0</v>
      </c>
    </row>
    <row r="4364" spans="1:10" ht="15.75" hidden="1" thickBot="1">
      <c r="A4364" s="238"/>
      <c r="B4364" s="236"/>
      <c r="C4364" s="45"/>
      <c r="D4364" s="45"/>
      <c r="E4364" s="191"/>
      <c r="F4364" s="208" t="s">
        <v>16</v>
      </c>
      <c r="G4364" s="69" t="str">
        <f t="shared" si="68"/>
        <v/>
      </c>
      <c r="H4364" s="70"/>
      <c r="I4364" s="63"/>
      <c r="J4364" s="35">
        <v>0</v>
      </c>
    </row>
    <row r="4365" spans="1:10" ht="15.75" hidden="1" thickBot="1">
      <c r="A4365" s="231" t="s">
        <v>2112</v>
      </c>
      <c r="B4365" s="234" t="s">
        <v>2113</v>
      </c>
      <c r="C4365" s="30"/>
      <c r="D4365" s="31" t="s">
        <v>38</v>
      </c>
      <c r="E4365" s="186"/>
      <c r="F4365" s="197" t="s">
        <v>16</v>
      </c>
      <c r="G4365" s="32" t="str">
        <f t="shared" si="68"/>
        <v/>
      </c>
      <c r="H4365" s="33"/>
      <c r="I4365" s="34"/>
      <c r="J4365" s="35">
        <v>0</v>
      </c>
    </row>
    <row r="4366" spans="1:10" ht="15.75" hidden="1" thickBot="1">
      <c r="A4366" s="237"/>
      <c r="B4366" s="235"/>
      <c r="C4366" s="37"/>
      <c r="D4366" s="37"/>
      <c r="E4366" s="188"/>
      <c r="F4366" s="202" t="s">
        <v>16</v>
      </c>
      <c r="G4366" s="61" t="str">
        <f t="shared" si="68"/>
        <v/>
      </c>
      <c r="H4366" s="62"/>
      <c r="I4366" s="63"/>
      <c r="J4366" s="35">
        <v>0</v>
      </c>
    </row>
    <row r="4367" spans="1:10" ht="15.75" hidden="1" thickBot="1">
      <c r="A4367" s="237"/>
      <c r="B4367" s="235"/>
      <c r="C4367" s="40" t="s">
        <v>2114</v>
      </c>
      <c r="D4367" s="40" t="s">
        <v>164</v>
      </c>
      <c r="E4367" s="190">
        <v>6.1899999999999997E-2</v>
      </c>
      <c r="F4367" s="202">
        <v>16.625</v>
      </c>
      <c r="G4367" s="61">
        <f t="shared" si="68"/>
        <v>1.0290874999999999</v>
      </c>
      <c r="H4367" s="43">
        <f>SUM(G4367:G4371)</f>
        <v>37.732700399999992</v>
      </c>
      <c r="I4367" s="44"/>
      <c r="J4367" s="35">
        <v>0</v>
      </c>
    </row>
    <row r="4368" spans="1:10" ht="15.75" hidden="1" thickBot="1">
      <c r="A4368" s="237"/>
      <c r="B4368" s="235"/>
      <c r="C4368" s="40" t="s">
        <v>207</v>
      </c>
      <c r="D4368" s="40" t="s">
        <v>164</v>
      </c>
      <c r="E4368" s="190">
        <v>0.20699999999999999</v>
      </c>
      <c r="F4368" s="202">
        <v>47.3005</v>
      </c>
      <c r="G4368" s="61">
        <f t="shared" si="68"/>
        <v>9.7912034999999999</v>
      </c>
      <c r="H4368" s="62"/>
      <c r="I4368" s="63"/>
      <c r="J4368" s="35">
        <v>0</v>
      </c>
    </row>
    <row r="4369" spans="1:10" ht="15.75" hidden="1" thickBot="1">
      <c r="A4369" s="237"/>
      <c r="B4369" s="235"/>
      <c r="C4369" s="40" t="s">
        <v>162</v>
      </c>
      <c r="D4369" s="40" t="s">
        <v>18</v>
      </c>
      <c r="E4369" s="190">
        <v>0.52659999999999996</v>
      </c>
      <c r="F4369" s="202">
        <v>31.359499999999997</v>
      </c>
      <c r="G4369" s="61">
        <f t="shared" si="68"/>
        <v>16.513912699999999</v>
      </c>
      <c r="H4369" s="62"/>
      <c r="I4369" s="63"/>
      <c r="J4369" s="35">
        <v>0</v>
      </c>
    </row>
    <row r="4370" spans="1:10" ht="15.75" hidden="1" thickBot="1">
      <c r="A4370" s="237"/>
      <c r="B4370" s="235"/>
      <c r="C4370" s="40" t="s">
        <v>2115</v>
      </c>
      <c r="D4370" s="40" t="s">
        <v>212</v>
      </c>
      <c r="E4370" s="190">
        <v>0.3</v>
      </c>
      <c r="F4370" s="202">
        <v>3.4484999999999997</v>
      </c>
      <c r="G4370" s="61">
        <f t="shared" si="68"/>
        <v>1.0345499999999999</v>
      </c>
      <c r="H4370" s="62"/>
      <c r="I4370" s="63"/>
      <c r="J4370" s="35">
        <v>0</v>
      </c>
    </row>
    <row r="4371" spans="1:10" ht="15.75" hidden="1" thickBot="1">
      <c r="A4371" s="237"/>
      <c r="B4371" s="235"/>
      <c r="C4371" s="40" t="s">
        <v>162</v>
      </c>
      <c r="D4371" s="40" t="s">
        <v>18</v>
      </c>
      <c r="E4371" s="190">
        <v>0.29859999999999998</v>
      </c>
      <c r="F4371" s="202">
        <v>31.359499999999997</v>
      </c>
      <c r="G4371" s="61">
        <f t="shared" si="68"/>
        <v>9.3639466999999978</v>
      </c>
      <c r="H4371" s="62"/>
      <c r="I4371" s="63"/>
      <c r="J4371" s="35">
        <v>0</v>
      </c>
    </row>
    <row r="4372" spans="1:10" ht="15.75" hidden="1" thickBot="1">
      <c r="A4372" s="238"/>
      <c r="B4372" s="236"/>
      <c r="C4372" s="45"/>
      <c r="D4372" s="45"/>
      <c r="E4372" s="191"/>
      <c r="F4372" s="208" t="s">
        <v>16</v>
      </c>
      <c r="G4372" s="69" t="str">
        <f t="shared" si="68"/>
        <v/>
      </c>
      <c r="H4372" s="70"/>
      <c r="I4372" s="63"/>
      <c r="J4372" s="35">
        <v>0</v>
      </c>
    </row>
    <row r="4373" spans="1:10" ht="15.75" hidden="1" thickBot="1">
      <c r="A4373" s="231" t="s">
        <v>2116</v>
      </c>
      <c r="B4373" s="234" t="s">
        <v>2117</v>
      </c>
      <c r="C4373" s="30"/>
      <c r="D4373" s="31" t="s">
        <v>46</v>
      </c>
      <c r="E4373" s="186"/>
      <c r="F4373" s="197" t="s">
        <v>16</v>
      </c>
      <c r="G4373" s="32" t="str">
        <f t="shared" si="68"/>
        <v/>
      </c>
      <c r="H4373" s="33"/>
      <c r="I4373" s="34"/>
      <c r="J4373" s="35">
        <v>0</v>
      </c>
    </row>
    <row r="4374" spans="1:10" ht="15.75" hidden="1" thickBot="1">
      <c r="A4374" s="237"/>
      <c r="B4374" s="235"/>
      <c r="C4374" s="37"/>
      <c r="D4374" s="37"/>
      <c r="E4374" s="188"/>
      <c r="F4374" s="202" t="s">
        <v>16</v>
      </c>
      <c r="G4374" s="61" t="str">
        <f t="shared" si="68"/>
        <v/>
      </c>
      <c r="H4374" s="62"/>
      <c r="I4374" s="63"/>
      <c r="J4374" s="35">
        <v>0</v>
      </c>
    </row>
    <row r="4375" spans="1:10" ht="15.75" hidden="1" thickBot="1">
      <c r="A4375" s="237"/>
      <c r="B4375" s="235"/>
      <c r="C4375" s="40" t="s">
        <v>33</v>
      </c>
      <c r="D4375" s="40" t="s">
        <v>18</v>
      </c>
      <c r="E4375" s="190">
        <v>0.10639999999999999</v>
      </c>
      <c r="F4375" s="202">
        <v>22.5625</v>
      </c>
      <c r="G4375" s="61">
        <f t="shared" si="68"/>
        <v>2.4006499999999997</v>
      </c>
      <c r="H4375" s="43">
        <f>SUM(G4375:G4380)</f>
        <v>19.095949999999998</v>
      </c>
      <c r="I4375" s="44"/>
      <c r="J4375" s="35">
        <v>0</v>
      </c>
    </row>
    <row r="4376" spans="1:10" ht="15.75" hidden="1" thickBot="1">
      <c r="A4376" s="237"/>
      <c r="B4376" s="235"/>
      <c r="C4376" s="40" t="s">
        <v>2118</v>
      </c>
      <c r="D4376" s="40" t="s">
        <v>54</v>
      </c>
      <c r="E4376" s="190">
        <v>2.6599999999999999E-2</v>
      </c>
      <c r="F4376" s="202" t="s">
        <v>16</v>
      </c>
      <c r="G4376" s="61" t="str">
        <f t="shared" si="68"/>
        <v/>
      </c>
      <c r="H4376" s="62"/>
      <c r="I4376" s="63"/>
      <c r="J4376" s="35">
        <v>0</v>
      </c>
    </row>
    <row r="4377" spans="1:10" ht="15.75" hidden="1" thickBot="1">
      <c r="A4377" s="237"/>
      <c r="B4377" s="235"/>
      <c r="C4377" s="40" t="s">
        <v>2119</v>
      </c>
      <c r="D4377" s="40" t="s">
        <v>54</v>
      </c>
      <c r="E4377" s="190">
        <v>2.6599999999999999E-2</v>
      </c>
      <c r="F4377" s="202" t="s">
        <v>16</v>
      </c>
      <c r="G4377" s="61" t="str">
        <f t="shared" si="68"/>
        <v/>
      </c>
      <c r="H4377" s="62"/>
      <c r="I4377" s="63"/>
      <c r="J4377" s="35">
        <v>0</v>
      </c>
    </row>
    <row r="4378" spans="1:10" ht="15.75" hidden="1" thickBot="1">
      <c r="A4378" s="237"/>
      <c r="B4378" s="235"/>
      <c r="C4378" s="40" t="s">
        <v>2120</v>
      </c>
      <c r="D4378" s="40" t="s">
        <v>46</v>
      </c>
      <c r="E4378" s="190">
        <v>1</v>
      </c>
      <c r="F4378" s="202" t="s">
        <v>16</v>
      </c>
      <c r="G4378" s="61" t="str">
        <f t="shared" si="68"/>
        <v/>
      </c>
      <c r="H4378" s="62"/>
      <c r="I4378" s="63"/>
      <c r="J4378" s="35">
        <v>0</v>
      </c>
    </row>
    <row r="4379" spans="1:10" ht="15.75" hidden="1" thickBot="1">
      <c r="A4379" s="237"/>
      <c r="B4379" s="235"/>
      <c r="C4379" s="40" t="s">
        <v>2121</v>
      </c>
      <c r="D4379" s="40" t="s">
        <v>212</v>
      </c>
      <c r="E4379" s="190">
        <v>6.7000000000000002E-3</v>
      </c>
      <c r="F4379" s="202" t="s">
        <v>16</v>
      </c>
      <c r="G4379" s="61" t="str">
        <f t="shared" si="68"/>
        <v/>
      </c>
      <c r="H4379" s="62"/>
      <c r="I4379" s="63"/>
      <c r="J4379" s="35">
        <v>0</v>
      </c>
    </row>
    <row r="4380" spans="1:10" ht="26.25" hidden="1" thickBot="1">
      <c r="A4380" s="237"/>
      <c r="B4380" s="235"/>
      <c r="C4380" s="40" t="s">
        <v>2122</v>
      </c>
      <c r="D4380" s="40" t="s">
        <v>153</v>
      </c>
      <c r="E4380" s="190">
        <v>0.2175</v>
      </c>
      <c r="F4380" s="202">
        <v>76.759999999999991</v>
      </c>
      <c r="G4380" s="61">
        <f t="shared" si="68"/>
        <v>16.6953</v>
      </c>
      <c r="H4380" s="62"/>
      <c r="I4380" s="63"/>
      <c r="J4380" s="35">
        <v>0</v>
      </c>
    </row>
    <row r="4381" spans="1:10" ht="15.75" hidden="1" thickBot="1">
      <c r="A4381" s="238"/>
      <c r="B4381" s="236"/>
      <c r="C4381" s="45"/>
      <c r="D4381" s="45"/>
      <c r="E4381" s="191"/>
      <c r="F4381" s="208" t="s">
        <v>16</v>
      </c>
      <c r="G4381" s="69" t="str">
        <f t="shared" si="68"/>
        <v/>
      </c>
      <c r="H4381" s="70"/>
      <c r="I4381" s="63"/>
      <c r="J4381" s="35">
        <v>0</v>
      </c>
    </row>
    <row r="4382" spans="1:10" ht="15.75" hidden="1" thickBot="1">
      <c r="A4382" s="231" t="s">
        <v>2123</v>
      </c>
      <c r="B4382" s="234" t="s">
        <v>2124</v>
      </c>
      <c r="C4382" s="30"/>
      <c r="D4382" s="31" t="s">
        <v>38</v>
      </c>
      <c r="E4382" s="186"/>
      <c r="F4382" s="197" t="s">
        <v>16</v>
      </c>
      <c r="G4382" s="32" t="str">
        <f t="shared" si="68"/>
        <v/>
      </c>
      <c r="H4382" s="33"/>
      <c r="I4382" s="34"/>
      <c r="J4382" s="35">
        <v>0</v>
      </c>
    </row>
    <row r="4383" spans="1:10" ht="15.75" hidden="1" thickBot="1">
      <c r="A4383" s="237"/>
      <c r="B4383" s="235"/>
      <c r="C4383" s="37"/>
      <c r="D4383" s="37"/>
      <c r="E4383" s="188"/>
      <c r="F4383" s="202" t="s">
        <v>16</v>
      </c>
      <c r="G4383" s="61" t="str">
        <f t="shared" si="68"/>
        <v/>
      </c>
      <c r="H4383" s="62"/>
      <c r="I4383" s="63"/>
      <c r="J4383" s="35">
        <v>0</v>
      </c>
    </row>
    <row r="4384" spans="1:10" ht="26.25" hidden="1" thickBot="1">
      <c r="A4384" s="237"/>
      <c r="B4384" s="235"/>
      <c r="C4384" s="40" t="s">
        <v>182</v>
      </c>
      <c r="D4384" s="40" t="s">
        <v>174</v>
      </c>
      <c r="E4384" s="190">
        <v>5.6800000000000003E-2</v>
      </c>
      <c r="F4384" s="202">
        <v>190</v>
      </c>
      <c r="G4384" s="61">
        <f t="shared" si="68"/>
        <v>10.792</v>
      </c>
      <c r="H4384" s="43">
        <f>SUM(G4384:G4394)</f>
        <v>105.56147799205998</v>
      </c>
      <c r="I4384" s="44"/>
      <c r="J4384" s="35">
        <v>0</v>
      </c>
    </row>
    <row r="4385" spans="1:10" ht="15.75" hidden="1" thickBot="1">
      <c r="A4385" s="237"/>
      <c r="B4385" s="235"/>
      <c r="C4385" s="40" t="s">
        <v>2125</v>
      </c>
      <c r="D4385" s="40" t="s">
        <v>174</v>
      </c>
      <c r="E4385" s="190">
        <v>3.5999999999999999E-3</v>
      </c>
      <c r="F4385" s="202">
        <v>173.10899999999998</v>
      </c>
      <c r="G4385" s="61">
        <f t="shared" si="68"/>
        <v>0.62319239999999987</v>
      </c>
      <c r="H4385" s="62"/>
      <c r="I4385" s="63"/>
      <c r="J4385" s="35">
        <v>0</v>
      </c>
    </row>
    <row r="4386" spans="1:10" ht="39" hidden="1" thickBot="1">
      <c r="A4386" s="237"/>
      <c r="B4386" s="235"/>
      <c r="C4386" s="40" t="s">
        <v>2126</v>
      </c>
      <c r="D4386" s="40" t="s">
        <v>220</v>
      </c>
      <c r="E4386" s="190">
        <v>1.0044999999999999</v>
      </c>
      <c r="F4386" s="202">
        <v>84.749499999999983</v>
      </c>
      <c r="G4386" s="61">
        <f t="shared" si="68"/>
        <v>85.13087274999998</v>
      </c>
      <c r="H4386" s="62"/>
      <c r="I4386" s="63"/>
      <c r="J4386" s="35">
        <v>0</v>
      </c>
    </row>
    <row r="4387" spans="1:10" ht="15.75" hidden="1" thickBot="1">
      <c r="A4387" s="237"/>
      <c r="B4387" s="235"/>
      <c r="C4387" s="40" t="s">
        <v>2127</v>
      </c>
      <c r="D4387" s="40" t="s">
        <v>18</v>
      </c>
      <c r="E4387" s="190">
        <v>9.6299999999999997E-2</v>
      </c>
      <c r="F4387" s="202">
        <v>27.587999999999997</v>
      </c>
      <c r="G4387" s="61">
        <f t="shared" si="68"/>
        <v>2.6567243999999999</v>
      </c>
      <c r="H4387" s="62"/>
      <c r="I4387" s="63"/>
      <c r="J4387" s="35">
        <v>0</v>
      </c>
    </row>
    <row r="4388" spans="1:10" ht="15.75" hidden="1" thickBot="1">
      <c r="A4388" s="237"/>
      <c r="B4388" s="235"/>
      <c r="C4388" s="40" t="s">
        <v>33</v>
      </c>
      <c r="D4388" s="40" t="s">
        <v>18</v>
      </c>
      <c r="E4388" s="190">
        <v>9.6299999999999997E-2</v>
      </c>
      <c r="F4388" s="202">
        <v>22.5625</v>
      </c>
      <c r="G4388" s="61">
        <f t="shared" si="68"/>
        <v>2.1727687499999999</v>
      </c>
      <c r="H4388" s="62"/>
      <c r="I4388" s="63"/>
      <c r="J4388" s="35">
        <v>0</v>
      </c>
    </row>
    <row r="4389" spans="1:10" ht="39" hidden="1" thickBot="1">
      <c r="A4389" s="237"/>
      <c r="B4389" s="235"/>
      <c r="C4389" s="40" t="s">
        <v>2128</v>
      </c>
      <c r="D4389" s="40" t="s">
        <v>54</v>
      </c>
      <c r="E4389" s="190">
        <v>4.1000000000000003E-3</v>
      </c>
      <c r="F4389" s="202">
        <v>10.4405</v>
      </c>
      <c r="G4389" s="61">
        <f t="shared" si="68"/>
        <v>4.2806050000000005E-2</v>
      </c>
      <c r="H4389" s="62"/>
      <c r="I4389" s="63"/>
      <c r="J4389" s="35">
        <v>0</v>
      </c>
    </row>
    <row r="4390" spans="1:10" ht="39" hidden="1" thickBot="1">
      <c r="A4390" s="237"/>
      <c r="B4390" s="235"/>
      <c r="C4390" s="40" t="s">
        <v>2129</v>
      </c>
      <c r="D4390" s="40" t="s">
        <v>52</v>
      </c>
      <c r="E4390" s="190">
        <v>4.41E-2</v>
      </c>
      <c r="F4390" s="202">
        <v>0.68399999999999994</v>
      </c>
      <c r="G4390" s="61">
        <f t="shared" si="68"/>
        <v>3.0164399999999997E-2</v>
      </c>
      <c r="H4390" s="62"/>
      <c r="I4390" s="63"/>
      <c r="J4390" s="35">
        <v>0</v>
      </c>
    </row>
    <row r="4391" spans="1:10" ht="51.75" hidden="1" thickBot="1">
      <c r="A4391" s="237"/>
      <c r="B4391" s="235"/>
      <c r="C4391" s="40" t="s">
        <v>2130</v>
      </c>
      <c r="D4391" s="40" t="s">
        <v>54</v>
      </c>
      <c r="E4391" s="190">
        <v>3.8E-3</v>
      </c>
      <c r="F4391" s="202">
        <v>11.342999999999998</v>
      </c>
      <c r="G4391" s="61">
        <f t="shared" si="68"/>
        <v>4.3103399999999993E-2</v>
      </c>
      <c r="H4391" s="62"/>
      <c r="I4391" s="63"/>
      <c r="J4391" s="35">
        <v>0</v>
      </c>
    </row>
    <row r="4392" spans="1:10" ht="51.75" hidden="1" thickBot="1">
      <c r="A4392" s="237"/>
      <c r="B4392" s="235"/>
      <c r="C4392" s="40" t="s">
        <v>2131</v>
      </c>
      <c r="D4392" s="40" t="s">
        <v>52</v>
      </c>
      <c r="E4392" s="190">
        <v>4.4400000000000002E-2</v>
      </c>
      <c r="F4392" s="202">
        <v>1.0924999999999998</v>
      </c>
      <c r="G4392" s="61">
        <f t="shared" si="68"/>
        <v>4.8506999999999995E-2</v>
      </c>
      <c r="H4392" s="62"/>
      <c r="I4392" s="63"/>
      <c r="J4392" s="35">
        <v>0</v>
      </c>
    </row>
    <row r="4393" spans="1:10" ht="51.75" hidden="1" thickBot="1">
      <c r="A4393" s="237"/>
      <c r="B4393" s="235"/>
      <c r="C4393" s="40" t="s">
        <v>188</v>
      </c>
      <c r="D4393" s="40" t="s">
        <v>174</v>
      </c>
      <c r="E4393" s="190">
        <v>6.0400000000000002E-2</v>
      </c>
      <c r="F4393" s="198">
        <f>IF(ISNUMBER('Comp.Aux1'!$G$335), 'Comp.Aux1'!$G$335, 0)</f>
        <v>8.4920376500000003</v>
      </c>
      <c r="G4393" s="38">
        <f t="shared" si="68"/>
        <v>0.51291907406000004</v>
      </c>
      <c r="H4393" s="39"/>
      <c r="I4393" s="36"/>
      <c r="J4393" s="35">
        <v>0</v>
      </c>
    </row>
    <row r="4394" spans="1:10" ht="39" hidden="1" thickBot="1">
      <c r="A4394" s="237"/>
      <c r="B4394" s="235"/>
      <c r="C4394" s="40" t="s">
        <v>189</v>
      </c>
      <c r="D4394" s="40" t="s">
        <v>190</v>
      </c>
      <c r="E4394" s="190">
        <v>1.208</v>
      </c>
      <c r="F4394" s="210">
        <f>IF(ISNUMBER('Comp.Aux1'!$G$199), 'Comp.Aux1'!$G$199, 0)</f>
        <v>2.9043209999999995</v>
      </c>
      <c r="G4394" s="61">
        <f t="shared" si="68"/>
        <v>3.5084197679999991</v>
      </c>
      <c r="H4394" s="62"/>
      <c r="I4394" s="63"/>
      <c r="J4394" s="35">
        <v>0</v>
      </c>
    </row>
    <row r="4395" spans="1:10" ht="15.75" hidden="1" thickBot="1">
      <c r="A4395" s="237"/>
      <c r="B4395" s="235"/>
      <c r="C4395" s="40"/>
      <c r="D4395" s="40"/>
      <c r="E4395" s="190"/>
      <c r="F4395" s="202" t="s">
        <v>16</v>
      </c>
      <c r="G4395" s="61" t="str">
        <f t="shared" si="68"/>
        <v/>
      </c>
      <c r="H4395" s="62"/>
      <c r="I4395" s="63"/>
      <c r="J4395" s="35">
        <v>0</v>
      </c>
    </row>
    <row r="4396" spans="1:10" ht="26.25" hidden="1" thickBot="1">
      <c r="A4396" s="237"/>
      <c r="B4396" s="235"/>
      <c r="C4396" s="4" t="s">
        <v>2132</v>
      </c>
      <c r="D4396" s="40"/>
      <c r="E4396" s="190"/>
      <c r="F4396" s="202" t="s">
        <v>16</v>
      </c>
      <c r="G4396" s="61" t="str">
        <f t="shared" si="68"/>
        <v/>
      </c>
      <c r="H4396" s="62"/>
      <c r="I4396" s="63"/>
      <c r="J4396" s="35">
        <v>0</v>
      </c>
    </row>
    <row r="4397" spans="1:10" ht="15.75" hidden="1" thickBot="1">
      <c r="A4397" s="238"/>
      <c r="B4397" s="236"/>
      <c r="C4397" s="45"/>
      <c r="D4397" s="45"/>
      <c r="E4397" s="191"/>
      <c r="F4397" s="208" t="s">
        <v>16</v>
      </c>
      <c r="G4397" s="69" t="str">
        <f t="shared" si="68"/>
        <v/>
      </c>
      <c r="H4397" s="70"/>
      <c r="I4397" s="63"/>
      <c r="J4397" s="35">
        <v>0</v>
      </c>
    </row>
    <row r="4398" spans="1:10" ht="15.75" hidden="1" thickBot="1">
      <c r="A4398" s="231" t="s">
        <v>2133</v>
      </c>
      <c r="B4398" s="234" t="s">
        <v>2134</v>
      </c>
      <c r="C4398" s="30"/>
      <c r="D4398" s="31" t="s">
        <v>31</v>
      </c>
      <c r="E4398" s="186"/>
      <c r="F4398" s="197" t="s">
        <v>16</v>
      </c>
      <c r="G4398" s="32" t="str">
        <f t="shared" si="68"/>
        <v/>
      </c>
      <c r="H4398" s="33"/>
      <c r="I4398" s="34"/>
      <c r="J4398" s="35">
        <v>0</v>
      </c>
    </row>
    <row r="4399" spans="1:10" ht="15.75" hidden="1" thickBot="1">
      <c r="A4399" s="237"/>
      <c r="B4399" s="235"/>
      <c r="C4399" s="37"/>
      <c r="D4399" s="37"/>
      <c r="E4399" s="188"/>
      <c r="F4399" s="202" t="s">
        <v>16</v>
      </c>
      <c r="G4399" s="61" t="str">
        <f t="shared" si="68"/>
        <v/>
      </c>
      <c r="H4399" s="62"/>
      <c r="I4399" s="63"/>
      <c r="J4399" s="35">
        <v>0</v>
      </c>
    </row>
    <row r="4400" spans="1:10" ht="15.75" hidden="1" thickBot="1">
      <c r="A4400" s="237"/>
      <c r="B4400" s="235"/>
      <c r="C4400" s="40" t="s">
        <v>33</v>
      </c>
      <c r="D4400" s="40" t="s">
        <v>18</v>
      </c>
      <c r="E4400" s="190">
        <v>0.4</v>
      </c>
      <c r="F4400" s="202">
        <v>22.5625</v>
      </c>
      <c r="G4400" s="61">
        <f t="shared" si="68"/>
        <v>9.0250000000000004</v>
      </c>
      <c r="H4400" s="43">
        <f>SUM(G4400:G4421)</f>
        <v>487.03284086600002</v>
      </c>
      <c r="I4400" s="44"/>
      <c r="J4400" s="35">
        <v>0</v>
      </c>
    </row>
    <row r="4401" spans="1:10" ht="39" hidden="1" thickBot="1">
      <c r="A4401" s="237"/>
      <c r="B4401" s="235"/>
      <c r="C4401" s="40" t="s">
        <v>2135</v>
      </c>
      <c r="D4401" s="40" t="s">
        <v>52</v>
      </c>
      <c r="E4401" s="190">
        <v>6.0000000000000001E-3</v>
      </c>
      <c r="F4401" s="202">
        <v>88.768000000000001</v>
      </c>
      <c r="G4401" s="61">
        <f t="shared" si="68"/>
        <v>0.53260799999999997</v>
      </c>
      <c r="H4401" s="62"/>
      <c r="I4401" s="63"/>
      <c r="J4401" s="35">
        <v>0</v>
      </c>
    </row>
    <row r="4402" spans="1:10" ht="39" hidden="1" thickBot="1">
      <c r="A4402" s="237"/>
      <c r="B4402" s="235"/>
      <c r="C4402" s="40" t="s">
        <v>2136</v>
      </c>
      <c r="D4402" s="40" t="s">
        <v>54</v>
      </c>
      <c r="E4402" s="190">
        <v>1.0699999999999999E-2</v>
      </c>
      <c r="F4402" s="202">
        <v>214.3295</v>
      </c>
      <c r="G4402" s="61">
        <f t="shared" si="68"/>
        <v>2.2933256499999999</v>
      </c>
      <c r="H4402" s="62"/>
      <c r="I4402" s="63"/>
      <c r="J4402" s="35">
        <v>0</v>
      </c>
    </row>
    <row r="4403" spans="1:10" ht="39" hidden="1" thickBot="1">
      <c r="A4403" s="237"/>
      <c r="B4403" s="235"/>
      <c r="C4403" s="40" t="s">
        <v>2137</v>
      </c>
      <c r="D4403" s="40" t="s">
        <v>54</v>
      </c>
      <c r="E4403" s="190">
        <v>6.1999999999999998E-3</v>
      </c>
      <c r="F4403" s="202">
        <v>226.64149999999998</v>
      </c>
      <c r="G4403" s="61">
        <f t="shared" si="68"/>
        <v>1.4051772999999999</v>
      </c>
      <c r="H4403" s="62"/>
      <c r="I4403" s="63"/>
      <c r="J4403" s="35">
        <v>0</v>
      </c>
    </row>
    <row r="4404" spans="1:10" ht="39" hidden="1" thickBot="1">
      <c r="A4404" s="237"/>
      <c r="B4404" s="235"/>
      <c r="C4404" s="40" t="s">
        <v>2138</v>
      </c>
      <c r="D4404" s="40" t="s">
        <v>52</v>
      </c>
      <c r="E4404" s="190">
        <v>1.0500000000000001E-2</v>
      </c>
      <c r="F4404" s="202">
        <v>82.469499999999996</v>
      </c>
      <c r="G4404" s="61">
        <f t="shared" si="68"/>
        <v>0.86592975000000005</v>
      </c>
      <c r="H4404" s="62"/>
      <c r="I4404" s="63"/>
      <c r="J4404" s="35">
        <v>0</v>
      </c>
    </row>
    <row r="4405" spans="1:10" ht="26.25" hidden="1" thickBot="1">
      <c r="A4405" s="237"/>
      <c r="B4405" s="235"/>
      <c r="C4405" s="40" t="s">
        <v>2139</v>
      </c>
      <c r="D4405" s="40" t="s">
        <v>52</v>
      </c>
      <c r="E4405" s="190">
        <v>1.2200000000000001E-2</v>
      </c>
      <c r="F4405" s="202">
        <v>41.762</v>
      </c>
      <c r="G4405" s="61">
        <f t="shared" si="68"/>
        <v>0.50949640000000007</v>
      </c>
      <c r="H4405" s="62"/>
      <c r="I4405" s="63"/>
      <c r="J4405" s="35">
        <v>0</v>
      </c>
    </row>
    <row r="4406" spans="1:10" ht="26.25" hidden="1" thickBot="1">
      <c r="A4406" s="237"/>
      <c r="B4406" s="235"/>
      <c r="C4406" s="40" t="s">
        <v>2140</v>
      </c>
      <c r="D4406" s="40" t="s">
        <v>54</v>
      </c>
      <c r="E4406" s="190">
        <v>4.4999999999999997E-3</v>
      </c>
      <c r="F4406" s="202">
        <v>122.20799999999998</v>
      </c>
      <c r="G4406" s="61">
        <f t="shared" si="68"/>
        <v>0.54993599999999987</v>
      </c>
      <c r="H4406" s="62"/>
      <c r="I4406" s="63"/>
      <c r="J4406" s="35">
        <v>0</v>
      </c>
    </row>
    <row r="4407" spans="1:10" ht="26.25" hidden="1" thickBot="1">
      <c r="A4407" s="237"/>
      <c r="B4407" s="235"/>
      <c r="C4407" s="40" t="s">
        <v>2141</v>
      </c>
      <c r="D4407" s="40" t="s">
        <v>52</v>
      </c>
      <c r="E4407" s="190">
        <v>1.2200000000000001E-2</v>
      </c>
      <c r="F4407" s="202">
        <v>4.607499999999999</v>
      </c>
      <c r="G4407" s="61">
        <f t="shared" si="68"/>
        <v>5.6211499999999991E-2</v>
      </c>
      <c r="H4407" s="62"/>
      <c r="I4407" s="63"/>
      <c r="J4407" s="35">
        <v>0</v>
      </c>
    </row>
    <row r="4408" spans="1:10" ht="26.25" hidden="1" thickBot="1">
      <c r="A4408" s="237"/>
      <c r="B4408" s="235"/>
      <c r="C4408" s="40" t="s">
        <v>2142</v>
      </c>
      <c r="D4408" s="40" t="s">
        <v>54</v>
      </c>
      <c r="E4408" s="190">
        <v>4.4999999999999997E-3</v>
      </c>
      <c r="F4408" s="202">
        <v>9.1675000000000004</v>
      </c>
      <c r="G4408" s="61">
        <f t="shared" si="68"/>
        <v>4.1253749999999999E-2</v>
      </c>
      <c r="H4408" s="62"/>
      <c r="I4408" s="63"/>
      <c r="J4408" s="35">
        <v>0</v>
      </c>
    </row>
    <row r="4409" spans="1:10" ht="39" hidden="1" thickBot="1">
      <c r="A4409" s="237"/>
      <c r="B4409" s="235"/>
      <c r="C4409" s="40" t="s">
        <v>2143</v>
      </c>
      <c r="D4409" s="40" t="s">
        <v>54</v>
      </c>
      <c r="E4409" s="190">
        <v>1.67E-2</v>
      </c>
      <c r="F4409" s="202">
        <v>337.26899999999995</v>
      </c>
      <c r="G4409" s="61">
        <f t="shared" si="68"/>
        <v>5.6323922999999994</v>
      </c>
      <c r="H4409" s="62"/>
      <c r="I4409" s="63"/>
      <c r="J4409" s="35">
        <v>0</v>
      </c>
    </row>
    <row r="4410" spans="1:10" ht="39" hidden="1" thickBot="1">
      <c r="A4410" s="237"/>
      <c r="B4410" s="235"/>
      <c r="C4410" s="40" t="s">
        <v>2144</v>
      </c>
      <c r="D4410" s="40" t="s">
        <v>54</v>
      </c>
      <c r="E4410" s="190">
        <v>2.7199999999999998E-2</v>
      </c>
      <c r="F4410" s="202">
        <v>273.48599999999999</v>
      </c>
      <c r="G4410" s="61">
        <f t="shared" si="68"/>
        <v>7.4388191999999993</v>
      </c>
      <c r="H4410" s="62"/>
      <c r="I4410" s="63"/>
      <c r="J4410" s="35">
        <v>0</v>
      </c>
    </row>
    <row r="4411" spans="1:10" ht="15.75" hidden="1" thickBot="1">
      <c r="A4411" s="237"/>
      <c r="B4411" s="235"/>
      <c r="C4411" s="40" t="s">
        <v>33</v>
      </c>
      <c r="D4411" s="40" t="s">
        <v>18</v>
      </c>
      <c r="E4411" s="190">
        <v>0.3</v>
      </c>
      <c r="F4411" s="202">
        <v>22.5625</v>
      </c>
      <c r="G4411" s="61">
        <f t="shared" si="68"/>
        <v>6.7687499999999998</v>
      </c>
      <c r="H4411" s="62"/>
      <c r="I4411" s="63"/>
      <c r="J4411" s="35">
        <v>0</v>
      </c>
    </row>
    <row r="4412" spans="1:10" ht="26.25" hidden="1" thickBot="1">
      <c r="A4412" s="237"/>
      <c r="B4412" s="235"/>
      <c r="C4412" s="40" t="s">
        <v>2145</v>
      </c>
      <c r="D4412" s="40" t="s">
        <v>174</v>
      </c>
      <c r="E4412" s="190">
        <v>0.18</v>
      </c>
      <c r="F4412" s="202">
        <v>192.4795</v>
      </c>
      <c r="G4412" s="61">
        <f t="shared" si="68"/>
        <v>34.64631</v>
      </c>
      <c r="H4412" s="62"/>
      <c r="I4412" s="63"/>
      <c r="J4412" s="35">
        <v>0</v>
      </c>
    </row>
    <row r="4413" spans="1:10" ht="26.25" hidden="1" thickBot="1">
      <c r="A4413" s="237"/>
      <c r="B4413" s="235"/>
      <c r="C4413" s="40" t="s">
        <v>1293</v>
      </c>
      <c r="D4413" s="40" t="s">
        <v>174</v>
      </c>
      <c r="E4413" s="190">
        <v>1.26</v>
      </c>
      <c r="F4413" s="202">
        <v>211.5745</v>
      </c>
      <c r="G4413" s="61">
        <f t="shared" si="68"/>
        <v>266.58386999999999</v>
      </c>
      <c r="H4413" s="62"/>
      <c r="I4413" s="63"/>
      <c r="J4413" s="35">
        <v>0</v>
      </c>
    </row>
    <row r="4414" spans="1:10" ht="15.75" hidden="1" thickBot="1">
      <c r="A4414" s="237"/>
      <c r="B4414" s="235"/>
      <c r="C4414" s="40" t="s">
        <v>2146</v>
      </c>
      <c r="D4414" s="40" t="s">
        <v>167</v>
      </c>
      <c r="E4414" s="190">
        <v>140</v>
      </c>
      <c r="F4414" s="202" t="s">
        <v>16</v>
      </c>
      <c r="G4414" s="61" t="str">
        <f t="shared" si="68"/>
        <v/>
      </c>
      <c r="H4414" s="62"/>
      <c r="I4414" s="63"/>
      <c r="J4414" s="35">
        <v>0</v>
      </c>
    </row>
    <row r="4415" spans="1:10" ht="26.25" hidden="1" thickBot="1">
      <c r="A4415" s="237"/>
      <c r="B4415" s="235"/>
      <c r="C4415" s="40" t="s">
        <v>2147</v>
      </c>
      <c r="D4415" s="40" t="s">
        <v>54</v>
      </c>
      <c r="E4415" s="190">
        <v>0.05</v>
      </c>
      <c r="F4415" s="202">
        <v>171.57</v>
      </c>
      <c r="G4415" s="61">
        <f t="shared" si="68"/>
        <v>8.5785</v>
      </c>
      <c r="H4415" s="62"/>
      <c r="I4415" s="63"/>
      <c r="J4415" s="35">
        <v>0</v>
      </c>
    </row>
    <row r="4416" spans="1:10" ht="39" hidden="1" thickBot="1">
      <c r="A4416" s="237"/>
      <c r="B4416" s="235"/>
      <c r="C4416" s="40" t="s">
        <v>2148</v>
      </c>
      <c r="D4416" s="40" t="s">
        <v>54</v>
      </c>
      <c r="E4416" s="190">
        <v>2.1000000000000001E-2</v>
      </c>
      <c r="F4416" s="202">
        <v>216.72349999999997</v>
      </c>
      <c r="G4416" s="61">
        <f t="shared" si="68"/>
        <v>4.5511935000000001</v>
      </c>
      <c r="H4416" s="62"/>
      <c r="I4416" s="63"/>
      <c r="J4416" s="35">
        <v>0</v>
      </c>
    </row>
    <row r="4417" spans="1:10" ht="39" hidden="1" thickBot="1">
      <c r="A4417" s="237"/>
      <c r="B4417" s="235"/>
      <c r="C4417" s="40" t="s">
        <v>2149</v>
      </c>
      <c r="D4417" s="40" t="s">
        <v>52</v>
      </c>
      <c r="E4417" s="190">
        <v>2.9000000000000001E-2</v>
      </c>
      <c r="F4417" s="202">
        <v>86.706499999999991</v>
      </c>
      <c r="G4417" s="61">
        <f t="shared" si="68"/>
        <v>2.5144884999999997</v>
      </c>
      <c r="H4417" s="62"/>
      <c r="I4417" s="63"/>
      <c r="J4417" s="35">
        <v>0</v>
      </c>
    </row>
    <row r="4418" spans="1:10" ht="26.25" hidden="1" thickBot="1">
      <c r="A4418" s="237"/>
      <c r="B4418" s="235"/>
      <c r="C4418" s="40" t="s">
        <v>2150</v>
      </c>
      <c r="D4418" s="40" t="s">
        <v>54</v>
      </c>
      <c r="E4418" s="190">
        <v>0.05</v>
      </c>
      <c r="F4418" s="202">
        <v>259.29300000000001</v>
      </c>
      <c r="G4418" s="61">
        <f t="shared" si="68"/>
        <v>12.964650000000001</v>
      </c>
      <c r="H4418" s="62"/>
      <c r="I4418" s="63"/>
      <c r="J4418" s="35">
        <v>0</v>
      </c>
    </row>
    <row r="4419" spans="1:10" ht="26.25" hidden="1" thickBot="1">
      <c r="A4419" s="237"/>
      <c r="B4419" s="235"/>
      <c r="C4419" s="40" t="s">
        <v>2151</v>
      </c>
      <c r="D4419" s="40" t="s">
        <v>54</v>
      </c>
      <c r="E4419" s="190">
        <v>0.1</v>
      </c>
      <c r="F4419" s="202">
        <v>262.01949999999999</v>
      </c>
      <c r="G4419" s="61">
        <f t="shared" si="68"/>
        <v>26.20195</v>
      </c>
      <c r="H4419" s="62"/>
      <c r="I4419" s="63"/>
      <c r="J4419" s="35">
        <v>0</v>
      </c>
    </row>
    <row r="4420" spans="1:10" ht="51.75" hidden="1" thickBot="1">
      <c r="A4420" s="237"/>
      <c r="B4420" s="235"/>
      <c r="C4420" s="40" t="s">
        <v>188</v>
      </c>
      <c r="D4420" s="40" t="s">
        <v>174</v>
      </c>
      <c r="E4420" s="190">
        <v>1.44</v>
      </c>
      <c r="F4420" s="198">
        <f>IF(ISNUMBER('Comp.Aux1'!$G$335), 'Comp.Aux1'!$G$335, 0)</f>
        <v>8.4920376500000003</v>
      </c>
      <c r="G4420" s="38">
        <f t="shared" si="68"/>
        <v>12.228534216</v>
      </c>
      <c r="H4420" s="39"/>
      <c r="I4420" s="36"/>
      <c r="J4420" s="35">
        <v>0</v>
      </c>
    </row>
    <row r="4421" spans="1:10" ht="39" hidden="1" thickBot="1">
      <c r="A4421" s="237"/>
      <c r="B4421" s="235"/>
      <c r="C4421" s="40" t="s">
        <v>189</v>
      </c>
      <c r="D4421" s="40" t="s">
        <v>190</v>
      </c>
      <c r="E4421" s="190">
        <v>28.799999999999997</v>
      </c>
      <c r="F4421" s="210">
        <f>IF(ISNUMBER('Comp.Aux1'!$G$199), 'Comp.Aux1'!$G$199, 0)</f>
        <v>2.9043209999999995</v>
      </c>
      <c r="G4421" s="61">
        <f t="shared" si="68"/>
        <v>83.644444799999974</v>
      </c>
      <c r="H4421" s="62"/>
      <c r="I4421" s="63"/>
      <c r="J4421" s="35">
        <v>0</v>
      </c>
    </row>
    <row r="4422" spans="1:10" ht="15.75" hidden="1" thickBot="1">
      <c r="A4422" s="237"/>
      <c r="B4422" s="235"/>
      <c r="C4422" s="40"/>
      <c r="D4422" s="40"/>
      <c r="E4422" s="190"/>
      <c r="F4422" s="202" t="s">
        <v>16</v>
      </c>
      <c r="G4422" s="61" t="str">
        <f t="shared" ref="G4422:G4485" si="69">IF(ISNUMBER(F4422),E4422*F4422,"")</f>
        <v/>
      </c>
      <c r="H4422" s="62"/>
      <c r="I4422" s="63"/>
      <c r="J4422" s="35">
        <v>0</v>
      </c>
    </row>
    <row r="4423" spans="1:10" ht="26.25" hidden="1" thickBot="1">
      <c r="A4423" s="237"/>
      <c r="B4423" s="235"/>
      <c r="C4423" s="4" t="s">
        <v>2132</v>
      </c>
      <c r="D4423" s="40"/>
      <c r="E4423" s="190"/>
      <c r="F4423" s="202" t="s">
        <v>16</v>
      </c>
      <c r="G4423" s="61" t="str">
        <f t="shared" si="69"/>
        <v/>
      </c>
      <c r="H4423" s="62"/>
      <c r="I4423" s="63"/>
      <c r="J4423" s="35">
        <v>0</v>
      </c>
    </row>
    <row r="4424" spans="1:10" ht="15.75" hidden="1" thickBot="1">
      <c r="A4424" s="238"/>
      <c r="B4424" s="236"/>
      <c r="C4424" s="45"/>
      <c r="D4424" s="45"/>
      <c r="E4424" s="191"/>
      <c r="F4424" s="208" t="s">
        <v>16</v>
      </c>
      <c r="G4424" s="69" t="str">
        <f t="shared" si="69"/>
        <v/>
      </c>
      <c r="H4424" s="70"/>
      <c r="I4424" s="63"/>
      <c r="J4424" s="35">
        <v>0</v>
      </c>
    </row>
    <row r="4425" spans="1:10" ht="15.75" thickBot="1">
      <c r="A4425" s="231" t="s">
        <v>2152</v>
      </c>
      <c r="B4425" s="234" t="s">
        <v>2153</v>
      </c>
      <c r="C4425" s="30"/>
      <c r="D4425" s="31" t="s">
        <v>31</v>
      </c>
      <c r="E4425" s="186"/>
      <c r="F4425" s="197" t="s">
        <v>16</v>
      </c>
      <c r="G4425" s="32" t="str">
        <f t="shared" si="69"/>
        <v/>
      </c>
      <c r="H4425" s="33"/>
      <c r="I4425" s="34"/>
      <c r="J4425" s="35">
        <v>2.5</v>
      </c>
    </row>
    <row r="4426" spans="1:10">
      <c r="A4426" s="237"/>
      <c r="B4426" s="235"/>
      <c r="C4426" s="37"/>
      <c r="D4426" s="37"/>
      <c r="E4426" s="188"/>
      <c r="F4426" s="202" t="s">
        <v>16</v>
      </c>
      <c r="G4426" s="61" t="str">
        <f t="shared" si="69"/>
        <v/>
      </c>
      <c r="H4426" s="62"/>
      <c r="I4426" s="63"/>
      <c r="J4426" s="35">
        <v>2.5</v>
      </c>
    </row>
    <row r="4427" spans="1:10">
      <c r="A4427" s="237"/>
      <c r="B4427" s="235"/>
      <c r="C4427" s="40" t="s">
        <v>33</v>
      </c>
      <c r="D4427" s="40" t="s">
        <v>18</v>
      </c>
      <c r="E4427" s="190">
        <v>12</v>
      </c>
      <c r="F4427" s="202">
        <v>22.5625</v>
      </c>
      <c r="G4427" s="61">
        <f t="shared" si="69"/>
        <v>270.75</v>
      </c>
      <c r="H4427" s="43">
        <f>SUM(G4427:G4429)</f>
        <v>4075.3359777445221</v>
      </c>
      <c r="I4427" s="44"/>
      <c r="J4427" s="35">
        <v>2.5</v>
      </c>
    </row>
    <row r="4428" spans="1:10">
      <c r="A4428" s="237"/>
      <c r="B4428" s="235"/>
      <c r="C4428" s="40" t="s">
        <v>2154</v>
      </c>
      <c r="D4428" s="40" t="s">
        <v>54</v>
      </c>
      <c r="E4428" s="190">
        <v>0.65146356197484767</v>
      </c>
      <c r="F4428" s="202">
        <v>7.0394999999999994</v>
      </c>
      <c r="G4428" s="61">
        <f t="shared" si="69"/>
        <v>4.5859777445219398</v>
      </c>
      <c r="H4428" s="62"/>
      <c r="I4428" s="63"/>
      <c r="J4428" s="35">
        <v>2.5</v>
      </c>
    </row>
    <row r="4429" spans="1:10">
      <c r="A4429" s="237"/>
      <c r="B4429" s="235"/>
      <c r="C4429" s="40" t="s">
        <v>2155</v>
      </c>
      <c r="D4429" s="40" t="s">
        <v>167</v>
      </c>
      <c r="E4429" s="190">
        <v>2500</v>
      </c>
      <c r="F4429" s="202">
        <v>1.52</v>
      </c>
      <c r="G4429" s="61">
        <f t="shared" si="69"/>
        <v>3800</v>
      </c>
      <c r="H4429" s="62"/>
      <c r="I4429" s="63"/>
      <c r="J4429" s="35">
        <v>2.5</v>
      </c>
    </row>
    <row r="4430" spans="1:10" ht="15.75" thickBot="1">
      <c r="A4430" s="238"/>
      <c r="B4430" s="236"/>
      <c r="C4430" s="45"/>
      <c r="D4430" s="45"/>
      <c r="E4430" s="191"/>
      <c r="F4430" s="208" t="s">
        <v>16</v>
      </c>
      <c r="G4430" s="69" t="str">
        <f t="shared" si="69"/>
        <v/>
      </c>
      <c r="H4430" s="70"/>
      <c r="I4430" s="63"/>
      <c r="J4430" s="35">
        <v>2.5</v>
      </c>
    </row>
    <row r="4431" spans="1:10" ht="15.75" thickBot="1">
      <c r="A4431" s="231" t="s">
        <v>2156</v>
      </c>
      <c r="B4431" s="234" t="s">
        <v>2157</v>
      </c>
      <c r="C4431" s="30"/>
      <c r="D4431" s="31" t="s">
        <v>38</v>
      </c>
      <c r="E4431" s="186"/>
      <c r="F4431" s="197" t="s">
        <v>16</v>
      </c>
      <c r="G4431" s="32" t="str">
        <f t="shared" si="69"/>
        <v/>
      </c>
      <c r="H4431" s="33"/>
      <c r="I4431" s="34"/>
      <c r="J4431" s="35">
        <v>315</v>
      </c>
    </row>
    <row r="4432" spans="1:10">
      <c r="A4432" s="237"/>
      <c r="B4432" s="235"/>
      <c r="C4432" s="37"/>
      <c r="D4432" s="37"/>
      <c r="E4432" s="188"/>
      <c r="F4432" s="202" t="s">
        <v>16</v>
      </c>
      <c r="G4432" s="61" t="str">
        <f t="shared" si="69"/>
        <v/>
      </c>
      <c r="H4432" s="62"/>
      <c r="I4432" s="63"/>
      <c r="J4432" s="35">
        <v>315</v>
      </c>
    </row>
    <row r="4433" spans="1:10">
      <c r="A4433" s="237"/>
      <c r="B4433" s="235"/>
      <c r="C4433" s="40" t="s">
        <v>162</v>
      </c>
      <c r="D4433" s="40" t="s">
        <v>18</v>
      </c>
      <c r="E4433" s="190">
        <v>0.36399999999999999</v>
      </c>
      <c r="F4433" s="202">
        <v>31.359499999999997</v>
      </c>
      <c r="G4433" s="61">
        <f t="shared" si="69"/>
        <v>11.414857999999999</v>
      </c>
      <c r="H4433" s="43">
        <f>SUM(G4433:G4439)</f>
        <v>36.684364000000002</v>
      </c>
      <c r="I4433" s="44"/>
      <c r="J4433" s="35">
        <v>315</v>
      </c>
    </row>
    <row r="4434" spans="1:10">
      <c r="A4434" s="237"/>
      <c r="B4434" s="235"/>
      <c r="C4434" s="40" t="s">
        <v>33</v>
      </c>
      <c r="D4434" s="40" t="s">
        <v>18</v>
      </c>
      <c r="E4434" s="190">
        <v>0.151</v>
      </c>
      <c r="F4434" s="202">
        <v>22.5625</v>
      </c>
      <c r="G4434" s="61">
        <f t="shared" si="69"/>
        <v>3.4069374999999997</v>
      </c>
      <c r="H4434" s="62"/>
      <c r="I4434" s="63"/>
      <c r="J4434" s="35">
        <v>315</v>
      </c>
    </row>
    <row r="4435" spans="1:10">
      <c r="A4435" s="237"/>
      <c r="B4435" s="235"/>
      <c r="C4435" s="40" t="s">
        <v>2114</v>
      </c>
      <c r="D4435" s="40" t="s">
        <v>164</v>
      </c>
      <c r="E4435" s="190">
        <v>2.1000000000000001E-2</v>
      </c>
      <c r="F4435" s="202">
        <v>16.625</v>
      </c>
      <c r="G4435" s="61">
        <f t="shared" si="69"/>
        <v>0.34912500000000002</v>
      </c>
      <c r="H4435" s="62"/>
      <c r="I4435" s="63"/>
      <c r="J4435" s="35">
        <v>315</v>
      </c>
    </row>
    <row r="4436" spans="1:10">
      <c r="A4436" s="237"/>
      <c r="B4436" s="235"/>
      <c r="C4436" s="40" t="s">
        <v>2099</v>
      </c>
      <c r="D4436" s="40" t="s">
        <v>212</v>
      </c>
      <c r="E4436" s="190">
        <v>1.2E-2</v>
      </c>
      <c r="F4436" s="202">
        <v>10.715999999999999</v>
      </c>
      <c r="G4436" s="61">
        <f t="shared" si="69"/>
        <v>0.12859199999999998</v>
      </c>
      <c r="H4436" s="62"/>
      <c r="I4436" s="63"/>
      <c r="J4436" s="35">
        <v>315</v>
      </c>
    </row>
    <row r="4437" spans="1:10" ht="25.5">
      <c r="A4437" s="237"/>
      <c r="B4437" s="235"/>
      <c r="C4437" s="40" t="s">
        <v>2158</v>
      </c>
      <c r="D4437" s="40" t="s">
        <v>153</v>
      </c>
      <c r="E4437" s="190">
        <v>0.11</v>
      </c>
      <c r="F4437" s="202">
        <v>11.276499999999999</v>
      </c>
      <c r="G4437" s="61">
        <f t="shared" si="69"/>
        <v>1.2404149999999998</v>
      </c>
      <c r="H4437" s="62"/>
      <c r="I4437" s="63"/>
      <c r="J4437" s="35">
        <v>315</v>
      </c>
    </row>
    <row r="4438" spans="1:10" ht="25.5">
      <c r="A4438" s="237"/>
      <c r="B4438" s="235"/>
      <c r="C4438" s="40" t="s">
        <v>2159</v>
      </c>
      <c r="D4438" s="40" t="s">
        <v>153</v>
      </c>
      <c r="E4438" s="190">
        <v>0.25</v>
      </c>
      <c r="F4438" s="202">
        <v>11.276499999999999</v>
      </c>
      <c r="G4438" s="61">
        <f t="shared" si="69"/>
        <v>2.8191249999999997</v>
      </c>
      <c r="H4438" s="62"/>
      <c r="I4438" s="63"/>
      <c r="J4438" s="35">
        <v>315</v>
      </c>
    </row>
    <row r="4439" spans="1:10" ht="25.5">
      <c r="A4439" s="237"/>
      <c r="B4439" s="235"/>
      <c r="C4439" s="40" t="s">
        <v>2160</v>
      </c>
      <c r="D4439" s="40" t="s">
        <v>164</v>
      </c>
      <c r="E4439" s="190">
        <v>0.42699999999999999</v>
      </c>
      <c r="F4439" s="202">
        <v>40.5745</v>
      </c>
      <c r="G4439" s="61">
        <f t="shared" si="69"/>
        <v>17.325311500000002</v>
      </c>
      <c r="H4439" s="62"/>
      <c r="I4439" s="63"/>
      <c r="J4439" s="35">
        <v>315</v>
      </c>
    </row>
    <row r="4440" spans="1:10" ht="15.75" thickBot="1">
      <c r="A4440" s="238"/>
      <c r="B4440" s="236"/>
      <c r="C4440" s="45"/>
      <c r="D4440" s="45"/>
      <c r="E4440" s="191"/>
      <c r="F4440" s="208" t="s">
        <v>16</v>
      </c>
      <c r="G4440" s="69" t="str">
        <f t="shared" si="69"/>
        <v/>
      </c>
      <c r="H4440" s="70"/>
      <c r="I4440" s="63"/>
      <c r="J4440" s="35">
        <v>315</v>
      </c>
    </row>
    <row r="4441" spans="1:10" ht="15.75" hidden="1" thickBot="1">
      <c r="A4441" s="231" t="s">
        <v>2161</v>
      </c>
      <c r="B4441" s="234" t="s">
        <v>2162</v>
      </c>
      <c r="C4441" s="30"/>
      <c r="D4441" s="31" t="s">
        <v>38</v>
      </c>
      <c r="E4441" s="186"/>
      <c r="F4441" s="197" t="s">
        <v>16</v>
      </c>
      <c r="G4441" s="32" t="str">
        <f t="shared" si="69"/>
        <v/>
      </c>
      <c r="H4441" s="33"/>
      <c r="I4441" s="34"/>
      <c r="J4441" s="35">
        <v>0</v>
      </c>
    </row>
    <row r="4442" spans="1:10" ht="15.75" hidden="1" thickBot="1">
      <c r="A4442" s="237"/>
      <c r="B4442" s="235"/>
      <c r="C4442" s="37"/>
      <c r="D4442" s="37"/>
      <c r="E4442" s="188"/>
      <c r="F4442" s="202" t="s">
        <v>16</v>
      </c>
      <c r="G4442" s="61" t="str">
        <f t="shared" si="69"/>
        <v/>
      </c>
      <c r="H4442" s="62"/>
      <c r="I4442" s="63"/>
      <c r="J4442" s="35">
        <v>0</v>
      </c>
    </row>
    <row r="4443" spans="1:10" ht="39" hidden="1" thickBot="1">
      <c r="A4443" s="237"/>
      <c r="B4443" s="235"/>
      <c r="C4443" s="40" t="s">
        <v>2163</v>
      </c>
      <c r="D4443" s="199" t="s">
        <v>220</v>
      </c>
      <c r="E4443" s="190">
        <v>1.1659999999999999</v>
      </c>
      <c r="F4443" s="202">
        <v>47.347999999999999</v>
      </c>
      <c r="G4443" s="61">
        <f t="shared" si="69"/>
        <v>55.207767999999994</v>
      </c>
      <c r="H4443" s="43">
        <f>SUM(G4443:G4448)</f>
        <v>68.339399499999999</v>
      </c>
      <c r="I4443" s="44"/>
      <c r="J4443" s="35">
        <v>0</v>
      </c>
    </row>
    <row r="4444" spans="1:10" ht="39" hidden="1" thickBot="1">
      <c r="A4444" s="237"/>
      <c r="B4444" s="235"/>
      <c r="C4444" s="40" t="s">
        <v>2164</v>
      </c>
      <c r="D4444" s="40" t="s">
        <v>1174</v>
      </c>
      <c r="E4444" s="190">
        <v>4.1500000000000004</v>
      </c>
      <c r="F4444" s="202">
        <v>1.9854999999999998</v>
      </c>
      <c r="G4444" s="61">
        <f t="shared" si="69"/>
        <v>8.2398249999999997</v>
      </c>
      <c r="H4444" s="62"/>
      <c r="I4444" s="63"/>
      <c r="J4444" s="35">
        <v>0</v>
      </c>
    </row>
    <row r="4445" spans="1:10" ht="15.75" hidden="1" thickBot="1">
      <c r="A4445" s="237"/>
      <c r="B4445" s="235"/>
      <c r="C4445" s="40" t="s">
        <v>33</v>
      </c>
      <c r="D4445" s="40" t="s">
        <v>18</v>
      </c>
      <c r="E4445" s="190">
        <v>9.7000000000000003E-2</v>
      </c>
      <c r="F4445" s="202">
        <v>22.5625</v>
      </c>
      <c r="G4445" s="61">
        <f t="shared" si="69"/>
        <v>2.1885625000000002</v>
      </c>
      <c r="H4445" s="62"/>
      <c r="I4445" s="63"/>
      <c r="J4445" s="35">
        <v>0</v>
      </c>
    </row>
    <row r="4446" spans="1:10" ht="15.75" hidden="1" thickBot="1">
      <c r="A4446" s="237"/>
      <c r="B4446" s="235"/>
      <c r="C4446" s="40" t="s">
        <v>2165</v>
      </c>
      <c r="D4446" s="40" t="s">
        <v>18</v>
      </c>
      <c r="E4446" s="190">
        <v>9.0999999999999998E-2</v>
      </c>
      <c r="F4446" s="202">
        <v>29.088999999999999</v>
      </c>
      <c r="G4446" s="61">
        <f t="shared" si="69"/>
        <v>2.6470989999999999</v>
      </c>
      <c r="H4446" s="62"/>
      <c r="I4446" s="63"/>
      <c r="J4446" s="35">
        <v>0</v>
      </c>
    </row>
    <row r="4447" spans="1:10" ht="26.25" hidden="1" thickBot="1">
      <c r="A4447" s="237"/>
      <c r="B4447" s="235"/>
      <c r="C4447" s="40" t="s">
        <v>2166</v>
      </c>
      <c r="D4447" s="40" t="s">
        <v>54</v>
      </c>
      <c r="E4447" s="190">
        <v>8.9999999999999998E-4</v>
      </c>
      <c r="F4447" s="202">
        <v>25.991999999999997</v>
      </c>
      <c r="G4447" s="61">
        <f t="shared" si="69"/>
        <v>2.3392799999999998E-2</v>
      </c>
      <c r="H4447" s="62"/>
      <c r="I4447" s="63"/>
      <c r="J4447" s="35">
        <v>0</v>
      </c>
    </row>
    <row r="4448" spans="1:10" ht="26.25" hidden="1" thickBot="1">
      <c r="A4448" s="237"/>
      <c r="B4448" s="235"/>
      <c r="C4448" s="40" t="s">
        <v>2167</v>
      </c>
      <c r="D4448" s="40" t="s">
        <v>52</v>
      </c>
      <c r="E4448" s="190">
        <v>1.2999999999999999E-3</v>
      </c>
      <c r="F4448" s="202">
        <v>25.193999999999999</v>
      </c>
      <c r="G4448" s="61">
        <f t="shared" si="69"/>
        <v>3.2752199999999995E-2</v>
      </c>
      <c r="H4448" s="62"/>
      <c r="I4448" s="63"/>
      <c r="J4448" s="35">
        <v>0</v>
      </c>
    </row>
    <row r="4449" spans="1:10" ht="15.75" hidden="1" thickBot="1">
      <c r="A4449" s="238"/>
      <c r="B4449" s="236"/>
      <c r="C4449" s="45"/>
      <c r="D4449" s="45"/>
      <c r="E4449" s="191"/>
      <c r="F4449" s="208" t="s">
        <v>16</v>
      </c>
      <c r="G4449" s="69" t="str">
        <f t="shared" si="69"/>
        <v/>
      </c>
      <c r="H4449" s="70"/>
      <c r="I4449" s="63"/>
      <c r="J4449" s="35">
        <v>0</v>
      </c>
    </row>
    <row r="4450" spans="1:10" ht="15.75" hidden="1" thickBot="1">
      <c r="A4450" s="231" t="s">
        <v>2168</v>
      </c>
      <c r="B4450" s="234" t="s">
        <v>2169</v>
      </c>
      <c r="C4450" s="30"/>
      <c r="D4450" s="31" t="s">
        <v>46</v>
      </c>
      <c r="E4450" s="186"/>
      <c r="F4450" s="197" t="s">
        <v>16</v>
      </c>
      <c r="G4450" s="32" t="str">
        <f t="shared" si="69"/>
        <v/>
      </c>
      <c r="H4450" s="33"/>
      <c r="I4450" s="34"/>
      <c r="J4450" s="35">
        <v>0</v>
      </c>
    </row>
    <row r="4451" spans="1:10" ht="15.75" hidden="1" thickBot="1">
      <c r="A4451" s="237"/>
      <c r="B4451" s="235"/>
      <c r="C4451" s="37"/>
      <c r="D4451" s="37"/>
      <c r="E4451" s="188"/>
      <c r="F4451" s="202" t="s">
        <v>16</v>
      </c>
      <c r="G4451" s="61" t="str">
        <f t="shared" si="69"/>
        <v/>
      </c>
      <c r="H4451" s="62"/>
      <c r="I4451" s="63"/>
      <c r="J4451" s="35">
        <v>0</v>
      </c>
    </row>
    <row r="4452" spans="1:10" ht="39" hidden="1" thickBot="1">
      <c r="A4452" s="237"/>
      <c r="B4452" s="235"/>
      <c r="C4452" s="40" t="s">
        <v>2164</v>
      </c>
      <c r="D4452" s="40" t="s">
        <v>1174</v>
      </c>
      <c r="E4452" s="190">
        <v>4.1500000000000004</v>
      </c>
      <c r="F4452" s="202">
        <v>1.9854999999999998</v>
      </c>
      <c r="G4452" s="61">
        <f t="shared" si="69"/>
        <v>8.2398249999999997</v>
      </c>
      <c r="H4452" s="43">
        <f>SUM(G4452:G4457)</f>
        <v>11.744517500000001</v>
      </c>
      <c r="I4452" s="44"/>
      <c r="J4452" s="35">
        <v>0</v>
      </c>
    </row>
    <row r="4453" spans="1:10" ht="15.75" hidden="1" thickBot="1">
      <c r="A4453" s="237"/>
      <c r="B4453" s="235"/>
      <c r="C4453" s="40" t="s">
        <v>2170</v>
      </c>
      <c r="D4453" s="40" t="s">
        <v>46</v>
      </c>
      <c r="E4453" s="190">
        <v>1.0289999999999999</v>
      </c>
      <c r="F4453" s="202" t="s">
        <v>16</v>
      </c>
      <c r="G4453" s="61" t="str">
        <f t="shared" si="69"/>
        <v/>
      </c>
      <c r="H4453" s="62"/>
      <c r="I4453" s="63"/>
      <c r="J4453" s="35">
        <v>0</v>
      </c>
    </row>
    <row r="4454" spans="1:10" ht="15.75" hidden="1" thickBot="1">
      <c r="A4454" s="237"/>
      <c r="B4454" s="235"/>
      <c r="C4454" s="40" t="s">
        <v>33</v>
      </c>
      <c r="D4454" s="40" t="s">
        <v>18</v>
      </c>
      <c r="E4454" s="190">
        <v>7.2999999999999995E-2</v>
      </c>
      <c r="F4454" s="202">
        <v>22.5625</v>
      </c>
      <c r="G4454" s="61">
        <f t="shared" si="69"/>
        <v>1.6470624999999999</v>
      </c>
      <c r="H4454" s="62"/>
      <c r="I4454" s="63"/>
      <c r="J4454" s="35">
        <v>0</v>
      </c>
    </row>
    <row r="4455" spans="1:10" ht="15.75" hidden="1" thickBot="1">
      <c r="A4455" s="237"/>
      <c r="B4455" s="235"/>
      <c r="C4455" s="40" t="s">
        <v>2165</v>
      </c>
      <c r="D4455" s="40" t="s">
        <v>18</v>
      </c>
      <c r="E4455" s="190">
        <v>0.06</v>
      </c>
      <c r="F4455" s="202">
        <v>29.088999999999999</v>
      </c>
      <c r="G4455" s="61">
        <f t="shared" si="69"/>
        <v>1.7453399999999999</v>
      </c>
      <c r="H4455" s="62"/>
      <c r="I4455" s="63"/>
      <c r="J4455" s="35">
        <v>0</v>
      </c>
    </row>
    <row r="4456" spans="1:10" ht="26.25" hidden="1" thickBot="1">
      <c r="A4456" s="237"/>
      <c r="B4456" s="235"/>
      <c r="C4456" s="40" t="s">
        <v>2166</v>
      </c>
      <c r="D4456" s="40" t="s">
        <v>54</v>
      </c>
      <c r="E4456" s="190">
        <v>1.8E-3</v>
      </c>
      <c r="F4456" s="202">
        <v>25.991999999999997</v>
      </c>
      <c r="G4456" s="61">
        <f t="shared" si="69"/>
        <v>4.6785599999999997E-2</v>
      </c>
      <c r="H4456" s="62"/>
      <c r="I4456" s="63"/>
      <c r="J4456" s="35">
        <v>0</v>
      </c>
    </row>
    <row r="4457" spans="1:10" ht="26.25" hidden="1" thickBot="1">
      <c r="A4457" s="237"/>
      <c r="B4457" s="235"/>
      <c r="C4457" s="40" t="s">
        <v>2167</v>
      </c>
      <c r="D4457" s="40" t="s">
        <v>52</v>
      </c>
      <c r="E4457" s="190">
        <v>2.5999999999999999E-3</v>
      </c>
      <c r="F4457" s="202">
        <v>25.193999999999999</v>
      </c>
      <c r="G4457" s="61">
        <f t="shared" si="69"/>
        <v>6.550439999999999E-2</v>
      </c>
      <c r="H4457" s="62"/>
      <c r="I4457" s="63"/>
      <c r="J4457" s="35">
        <v>0</v>
      </c>
    </row>
    <row r="4458" spans="1:10" ht="15.75" hidden="1" thickBot="1">
      <c r="A4458" s="238"/>
      <c r="B4458" s="236"/>
      <c r="C4458" s="45"/>
      <c r="D4458" s="45"/>
      <c r="E4458" s="191"/>
      <c r="F4458" s="208" t="s">
        <v>16</v>
      </c>
      <c r="G4458" s="69" t="str">
        <f t="shared" si="69"/>
        <v/>
      </c>
      <c r="H4458" s="70"/>
      <c r="I4458" s="63"/>
      <c r="J4458" s="35">
        <v>0</v>
      </c>
    </row>
    <row r="4459" spans="1:10" ht="15.75" hidden="1" thickBot="1">
      <c r="A4459" s="231" t="s">
        <v>2171</v>
      </c>
      <c r="B4459" s="234" t="s">
        <v>2172</v>
      </c>
      <c r="C4459" s="30"/>
      <c r="D4459" s="31" t="s">
        <v>38</v>
      </c>
      <c r="E4459" s="186"/>
      <c r="F4459" s="197" t="s">
        <v>16</v>
      </c>
      <c r="G4459" s="32" t="str">
        <f t="shared" si="69"/>
        <v/>
      </c>
      <c r="H4459" s="33"/>
      <c r="I4459" s="34"/>
      <c r="J4459" s="35">
        <v>0</v>
      </c>
    </row>
    <row r="4460" spans="1:10" ht="15.75" hidden="1" thickBot="1">
      <c r="A4460" s="237"/>
      <c r="B4460" s="235"/>
      <c r="C4460" s="37"/>
      <c r="D4460" s="37"/>
      <c r="E4460" s="188"/>
      <c r="F4460" s="202" t="s">
        <v>16</v>
      </c>
      <c r="G4460" s="61" t="str">
        <f t="shared" si="69"/>
        <v/>
      </c>
      <c r="H4460" s="62"/>
      <c r="I4460" s="63"/>
      <c r="J4460" s="35">
        <v>0</v>
      </c>
    </row>
    <row r="4461" spans="1:10" ht="26.25" hidden="1" thickBot="1">
      <c r="A4461" s="237"/>
      <c r="B4461" s="235"/>
      <c r="C4461" s="40" t="s">
        <v>2173</v>
      </c>
      <c r="D4461" s="199" t="s">
        <v>220</v>
      </c>
      <c r="E4461" s="190">
        <v>1.1659999999999999</v>
      </c>
      <c r="F4461" s="202" t="s">
        <v>16</v>
      </c>
      <c r="G4461" s="61" t="str">
        <f t="shared" si="69"/>
        <v/>
      </c>
      <c r="H4461" s="43">
        <f>SUM(G4461:G4466)</f>
        <v>13.131631499999999</v>
      </c>
      <c r="I4461" s="44"/>
      <c r="J4461" s="35">
        <v>0</v>
      </c>
    </row>
    <row r="4462" spans="1:10" ht="39" hidden="1" thickBot="1">
      <c r="A4462" s="237"/>
      <c r="B4462" s="235"/>
      <c r="C4462" s="40" t="s">
        <v>2164</v>
      </c>
      <c r="D4462" s="40" t="s">
        <v>1174</v>
      </c>
      <c r="E4462" s="190">
        <v>4.1500000000000004</v>
      </c>
      <c r="F4462" s="202">
        <v>1.9854999999999998</v>
      </c>
      <c r="G4462" s="61">
        <f t="shared" si="69"/>
        <v>8.2398249999999997</v>
      </c>
      <c r="H4462" s="62"/>
      <c r="I4462" s="63"/>
      <c r="J4462" s="35">
        <v>0</v>
      </c>
    </row>
    <row r="4463" spans="1:10" ht="15.75" hidden="1" thickBot="1">
      <c r="A4463" s="237"/>
      <c r="B4463" s="235"/>
      <c r="C4463" s="40" t="s">
        <v>33</v>
      </c>
      <c r="D4463" s="40" t="s">
        <v>18</v>
      </c>
      <c r="E4463" s="190">
        <v>9.7000000000000003E-2</v>
      </c>
      <c r="F4463" s="202">
        <v>22.5625</v>
      </c>
      <c r="G4463" s="61">
        <f t="shared" si="69"/>
        <v>2.1885625000000002</v>
      </c>
      <c r="H4463" s="62"/>
      <c r="I4463" s="63"/>
      <c r="J4463" s="35">
        <v>0</v>
      </c>
    </row>
    <row r="4464" spans="1:10" ht="15.75" hidden="1" thickBot="1">
      <c r="A4464" s="237"/>
      <c r="B4464" s="235"/>
      <c r="C4464" s="40" t="s">
        <v>2165</v>
      </c>
      <c r="D4464" s="40" t="s">
        <v>18</v>
      </c>
      <c r="E4464" s="190">
        <v>9.0999999999999998E-2</v>
      </c>
      <c r="F4464" s="202">
        <v>29.088999999999999</v>
      </c>
      <c r="G4464" s="61">
        <f t="shared" si="69"/>
        <v>2.6470989999999999</v>
      </c>
      <c r="H4464" s="62"/>
      <c r="I4464" s="63"/>
      <c r="J4464" s="35">
        <v>0</v>
      </c>
    </row>
    <row r="4465" spans="1:10" ht="26.25" hidden="1" thickBot="1">
      <c r="A4465" s="237"/>
      <c r="B4465" s="235"/>
      <c r="C4465" s="40" t="s">
        <v>2166</v>
      </c>
      <c r="D4465" s="40" t="s">
        <v>54</v>
      </c>
      <c r="E4465" s="190">
        <v>8.9999999999999998E-4</v>
      </c>
      <c r="F4465" s="202">
        <v>25.991999999999997</v>
      </c>
      <c r="G4465" s="61">
        <f t="shared" si="69"/>
        <v>2.3392799999999998E-2</v>
      </c>
      <c r="H4465" s="62"/>
      <c r="I4465" s="63"/>
      <c r="J4465" s="35">
        <v>0</v>
      </c>
    </row>
    <row r="4466" spans="1:10" ht="26.25" hidden="1" thickBot="1">
      <c r="A4466" s="237"/>
      <c r="B4466" s="235"/>
      <c r="C4466" s="40" t="s">
        <v>2167</v>
      </c>
      <c r="D4466" s="40" t="s">
        <v>52</v>
      </c>
      <c r="E4466" s="190">
        <v>1.2999999999999999E-3</v>
      </c>
      <c r="F4466" s="202">
        <v>25.193999999999999</v>
      </c>
      <c r="G4466" s="61">
        <f t="shared" si="69"/>
        <v>3.2752199999999995E-2</v>
      </c>
      <c r="H4466" s="62"/>
      <c r="I4466" s="63"/>
      <c r="J4466" s="35">
        <v>0</v>
      </c>
    </row>
    <row r="4467" spans="1:10" ht="15.75" hidden="1" thickBot="1">
      <c r="A4467" s="238"/>
      <c r="B4467" s="236"/>
      <c r="C4467" s="45"/>
      <c r="D4467" s="45"/>
      <c r="E4467" s="191"/>
      <c r="F4467" s="208" t="s">
        <v>16</v>
      </c>
      <c r="G4467" s="69" t="str">
        <f t="shared" si="69"/>
        <v/>
      </c>
      <c r="H4467" s="70"/>
      <c r="I4467" s="63"/>
      <c r="J4467" s="35">
        <v>0</v>
      </c>
    </row>
    <row r="4468" spans="1:10" ht="15.75" hidden="1" thickBot="1">
      <c r="A4468" s="231" t="s">
        <v>2174</v>
      </c>
      <c r="B4468" s="234" t="s">
        <v>2175</v>
      </c>
      <c r="C4468" s="30"/>
      <c r="D4468" s="31" t="s">
        <v>46</v>
      </c>
      <c r="E4468" s="186"/>
      <c r="F4468" s="197" t="s">
        <v>16</v>
      </c>
      <c r="G4468" s="32" t="str">
        <f t="shared" si="69"/>
        <v/>
      </c>
      <c r="H4468" s="33"/>
      <c r="I4468" s="34"/>
      <c r="J4468" s="35">
        <v>0</v>
      </c>
    </row>
    <row r="4469" spans="1:10" ht="15.75" hidden="1" thickBot="1">
      <c r="A4469" s="237"/>
      <c r="B4469" s="235"/>
      <c r="C4469" s="37"/>
      <c r="D4469" s="37"/>
      <c r="E4469" s="188"/>
      <c r="F4469" s="202" t="s">
        <v>16</v>
      </c>
      <c r="G4469" s="61" t="str">
        <f t="shared" si="69"/>
        <v/>
      </c>
      <c r="H4469" s="62"/>
      <c r="I4469" s="63"/>
      <c r="J4469" s="35">
        <v>0</v>
      </c>
    </row>
    <row r="4470" spans="1:10" ht="39" hidden="1" thickBot="1">
      <c r="A4470" s="237"/>
      <c r="B4470" s="235"/>
      <c r="C4470" s="40" t="s">
        <v>2164</v>
      </c>
      <c r="D4470" s="40" t="s">
        <v>1174</v>
      </c>
      <c r="E4470" s="190">
        <v>4.1500000000000004</v>
      </c>
      <c r="F4470" s="202">
        <v>1.9854999999999998</v>
      </c>
      <c r="G4470" s="61">
        <f t="shared" si="69"/>
        <v>8.2398249999999997</v>
      </c>
      <c r="H4470" s="43">
        <f>SUM(G4470:G4475)</f>
        <v>11.744517500000001</v>
      </c>
      <c r="I4470" s="44"/>
      <c r="J4470" s="35">
        <v>0</v>
      </c>
    </row>
    <row r="4471" spans="1:10" ht="15.75" hidden="1" thickBot="1">
      <c r="A4471" s="237"/>
      <c r="B4471" s="235"/>
      <c r="C4471" s="40" t="s">
        <v>2176</v>
      </c>
      <c r="D4471" s="40" t="s">
        <v>46</v>
      </c>
      <c r="E4471" s="190">
        <v>1.0289999999999999</v>
      </c>
      <c r="F4471" s="202" t="s">
        <v>16</v>
      </c>
      <c r="G4471" s="61" t="str">
        <f t="shared" si="69"/>
        <v/>
      </c>
      <c r="H4471" s="62"/>
      <c r="I4471" s="63"/>
      <c r="J4471" s="35">
        <v>0</v>
      </c>
    </row>
    <row r="4472" spans="1:10" ht="15.75" hidden="1" thickBot="1">
      <c r="A4472" s="237"/>
      <c r="B4472" s="235"/>
      <c r="C4472" s="40" t="s">
        <v>33</v>
      </c>
      <c r="D4472" s="40" t="s">
        <v>18</v>
      </c>
      <c r="E4472" s="190">
        <v>7.2999999999999995E-2</v>
      </c>
      <c r="F4472" s="202">
        <v>22.5625</v>
      </c>
      <c r="G4472" s="61">
        <f t="shared" si="69"/>
        <v>1.6470624999999999</v>
      </c>
      <c r="H4472" s="62"/>
      <c r="I4472" s="63"/>
      <c r="J4472" s="35">
        <v>0</v>
      </c>
    </row>
    <row r="4473" spans="1:10" ht="15.75" hidden="1" thickBot="1">
      <c r="A4473" s="237"/>
      <c r="B4473" s="235"/>
      <c r="C4473" s="40" t="s">
        <v>2165</v>
      </c>
      <c r="D4473" s="40" t="s">
        <v>18</v>
      </c>
      <c r="E4473" s="190">
        <v>0.06</v>
      </c>
      <c r="F4473" s="202">
        <v>29.088999999999999</v>
      </c>
      <c r="G4473" s="61">
        <f t="shared" si="69"/>
        <v>1.7453399999999999</v>
      </c>
      <c r="H4473" s="62"/>
      <c r="I4473" s="63"/>
      <c r="J4473" s="35">
        <v>0</v>
      </c>
    </row>
    <row r="4474" spans="1:10" ht="26.25" hidden="1" thickBot="1">
      <c r="A4474" s="237"/>
      <c r="B4474" s="235"/>
      <c r="C4474" s="40" t="s">
        <v>2166</v>
      </c>
      <c r="D4474" s="40" t="s">
        <v>54</v>
      </c>
      <c r="E4474" s="190">
        <v>1.8E-3</v>
      </c>
      <c r="F4474" s="202">
        <v>25.991999999999997</v>
      </c>
      <c r="G4474" s="61">
        <f t="shared" si="69"/>
        <v>4.6785599999999997E-2</v>
      </c>
      <c r="H4474" s="62"/>
      <c r="I4474" s="63"/>
      <c r="J4474" s="35">
        <v>0</v>
      </c>
    </row>
    <row r="4475" spans="1:10" ht="26.25" hidden="1" thickBot="1">
      <c r="A4475" s="237"/>
      <c r="B4475" s="235"/>
      <c r="C4475" s="40" t="s">
        <v>2167</v>
      </c>
      <c r="D4475" s="40" t="s">
        <v>52</v>
      </c>
      <c r="E4475" s="190">
        <v>2.5999999999999999E-3</v>
      </c>
      <c r="F4475" s="202">
        <v>25.193999999999999</v>
      </c>
      <c r="G4475" s="61">
        <f t="shared" si="69"/>
        <v>6.550439999999999E-2</v>
      </c>
      <c r="H4475" s="62"/>
      <c r="I4475" s="63"/>
      <c r="J4475" s="35">
        <v>0</v>
      </c>
    </row>
    <row r="4476" spans="1:10" ht="15.75" hidden="1" thickBot="1">
      <c r="A4476" s="238"/>
      <c r="B4476" s="236"/>
      <c r="C4476" s="45"/>
      <c r="D4476" s="45"/>
      <c r="E4476" s="191"/>
      <c r="F4476" s="208" t="s">
        <v>16</v>
      </c>
      <c r="G4476" s="69" t="str">
        <f t="shared" si="69"/>
        <v/>
      </c>
      <c r="H4476" s="70"/>
      <c r="I4476" s="63"/>
      <c r="J4476" s="35">
        <v>0</v>
      </c>
    </row>
    <row r="4477" spans="1:10" ht="15.75" hidden="1" thickBot="1">
      <c r="A4477" s="231" t="s">
        <v>2177</v>
      </c>
      <c r="B4477" s="234" t="s">
        <v>2178</v>
      </c>
      <c r="C4477" s="30"/>
      <c r="D4477" s="31" t="s">
        <v>38</v>
      </c>
      <c r="E4477" s="186"/>
      <c r="F4477" s="197" t="s">
        <v>16</v>
      </c>
      <c r="G4477" s="32" t="str">
        <f t="shared" si="69"/>
        <v/>
      </c>
      <c r="H4477" s="33"/>
      <c r="I4477" s="34"/>
      <c r="J4477" s="35">
        <v>0</v>
      </c>
    </row>
    <row r="4478" spans="1:10" ht="15.75" hidden="1" thickBot="1">
      <c r="A4478" s="237"/>
      <c r="B4478" s="235"/>
      <c r="C4478" s="37"/>
      <c r="D4478" s="37"/>
      <c r="E4478" s="188"/>
      <c r="F4478" s="202" t="s">
        <v>16</v>
      </c>
      <c r="G4478" s="61" t="str">
        <f t="shared" si="69"/>
        <v/>
      </c>
      <c r="H4478" s="62"/>
      <c r="I4478" s="63"/>
      <c r="J4478" s="35">
        <v>0</v>
      </c>
    </row>
    <row r="4479" spans="1:10" ht="15.75" hidden="1" thickBot="1">
      <c r="A4479" s="237"/>
      <c r="B4479" s="235"/>
      <c r="C4479" s="40" t="s">
        <v>2165</v>
      </c>
      <c r="D4479" s="40" t="s">
        <v>18</v>
      </c>
      <c r="E4479" s="190">
        <v>0.3</v>
      </c>
      <c r="F4479" s="202">
        <v>29.088999999999999</v>
      </c>
      <c r="G4479" s="61">
        <f t="shared" si="69"/>
        <v>8.7266999999999992</v>
      </c>
      <c r="H4479" s="43">
        <f>SUM(G4479:G4485)</f>
        <v>22.264199999999999</v>
      </c>
      <c r="I4479" s="44"/>
      <c r="J4479" s="35">
        <v>0</v>
      </c>
    </row>
    <row r="4480" spans="1:10" ht="15.75" hidden="1" thickBot="1">
      <c r="A4480" s="237"/>
      <c r="B4480" s="235"/>
      <c r="C4480" s="40" t="s">
        <v>33</v>
      </c>
      <c r="D4480" s="40" t="s">
        <v>18</v>
      </c>
      <c r="E4480" s="190">
        <v>0.6</v>
      </c>
      <c r="F4480" s="202">
        <v>22.5625</v>
      </c>
      <c r="G4480" s="61">
        <f t="shared" si="69"/>
        <v>13.5375</v>
      </c>
      <c r="H4480" s="62"/>
      <c r="I4480" s="63"/>
      <c r="J4480" s="35">
        <v>0</v>
      </c>
    </row>
    <row r="4481" spans="1:10" ht="15.75" hidden="1" thickBot="1">
      <c r="A4481" s="237"/>
      <c r="B4481" s="235"/>
      <c r="C4481" s="40" t="s">
        <v>2179</v>
      </c>
      <c r="D4481" s="40" t="s">
        <v>212</v>
      </c>
      <c r="E4481" s="190">
        <v>1.1100000000000001</v>
      </c>
      <c r="F4481" s="202" t="s">
        <v>16</v>
      </c>
      <c r="G4481" s="61" t="str">
        <f t="shared" si="69"/>
        <v/>
      </c>
      <c r="H4481" s="62"/>
      <c r="I4481" s="63"/>
      <c r="J4481" s="35">
        <v>0</v>
      </c>
    </row>
    <row r="4482" spans="1:10" ht="15.75" hidden="1" thickBot="1">
      <c r="A4482" s="237"/>
      <c r="B4482" s="235"/>
      <c r="C4482" s="40" t="s">
        <v>2180</v>
      </c>
      <c r="D4482" s="40" t="s">
        <v>38</v>
      </c>
      <c r="E4482" s="190">
        <v>1.24</v>
      </c>
      <c r="F4482" s="202" t="s">
        <v>16</v>
      </c>
      <c r="G4482" s="61" t="str">
        <f t="shared" si="69"/>
        <v/>
      </c>
      <c r="H4482" s="62"/>
      <c r="I4482" s="63"/>
      <c r="J4482" s="35">
        <v>0</v>
      </c>
    </row>
    <row r="4483" spans="1:10" ht="26.25" hidden="1" thickBot="1">
      <c r="A4483" s="237"/>
      <c r="B4483" s="235"/>
      <c r="C4483" s="40" t="s">
        <v>2181</v>
      </c>
      <c r="D4483" s="40" t="s">
        <v>212</v>
      </c>
      <c r="E4483" s="190">
        <v>1.1100000000000001</v>
      </c>
      <c r="F4483" s="202" t="s">
        <v>16</v>
      </c>
      <c r="G4483" s="61" t="str">
        <f t="shared" si="69"/>
        <v/>
      </c>
      <c r="H4483" s="62"/>
      <c r="I4483" s="63"/>
      <c r="J4483" s="35">
        <v>0</v>
      </c>
    </row>
    <row r="4484" spans="1:10" ht="15.75" hidden="1" thickBot="1">
      <c r="A4484" s="237"/>
      <c r="B4484" s="235"/>
      <c r="C4484" s="40" t="s">
        <v>2182</v>
      </c>
      <c r="D4484" s="40" t="s">
        <v>212</v>
      </c>
      <c r="E4484" s="190">
        <v>1</v>
      </c>
      <c r="F4484" s="202" t="s">
        <v>16</v>
      </c>
      <c r="G4484" s="61" t="str">
        <f t="shared" si="69"/>
        <v/>
      </c>
      <c r="H4484" s="62"/>
      <c r="I4484" s="63"/>
      <c r="J4484" s="35">
        <v>0</v>
      </c>
    </row>
    <row r="4485" spans="1:10" ht="15.75" hidden="1" thickBot="1">
      <c r="A4485" s="237"/>
      <c r="B4485" s="235"/>
      <c r="C4485" s="40" t="s">
        <v>2183</v>
      </c>
      <c r="D4485" s="40" t="s">
        <v>212</v>
      </c>
      <c r="E4485" s="190">
        <v>1.1100000000000001</v>
      </c>
      <c r="F4485" s="202" t="s">
        <v>16</v>
      </c>
      <c r="G4485" s="61" t="str">
        <f t="shared" si="69"/>
        <v/>
      </c>
      <c r="H4485" s="62"/>
      <c r="I4485" s="63"/>
      <c r="J4485" s="35">
        <v>0</v>
      </c>
    </row>
    <row r="4486" spans="1:10" ht="15.75" hidden="1" thickBot="1">
      <c r="A4486" s="238"/>
      <c r="B4486" s="236"/>
      <c r="C4486" s="45"/>
      <c r="D4486" s="45"/>
      <c r="E4486" s="191"/>
      <c r="F4486" s="208" t="s">
        <v>16</v>
      </c>
      <c r="G4486" s="69" t="str">
        <f t="shared" ref="G4486:G4549" si="70">IF(ISNUMBER(F4486),E4486*F4486,"")</f>
        <v/>
      </c>
      <c r="H4486" s="70"/>
      <c r="I4486" s="63"/>
      <c r="J4486" s="35">
        <v>0</v>
      </c>
    </row>
    <row r="4487" spans="1:10" ht="15.75" hidden="1" thickBot="1">
      <c r="A4487" s="231" t="s">
        <v>2184</v>
      </c>
      <c r="B4487" s="234" t="s">
        <v>2185</v>
      </c>
      <c r="C4487" s="30"/>
      <c r="D4487" s="31" t="s">
        <v>46</v>
      </c>
      <c r="E4487" s="186"/>
      <c r="F4487" s="197" t="s">
        <v>16</v>
      </c>
      <c r="G4487" s="32" t="str">
        <f t="shared" si="70"/>
        <v/>
      </c>
      <c r="H4487" s="33"/>
      <c r="I4487" s="34"/>
      <c r="J4487" s="35">
        <v>0</v>
      </c>
    </row>
    <row r="4488" spans="1:10" ht="15.75" hidden="1" thickBot="1">
      <c r="A4488" s="237"/>
      <c r="B4488" s="235"/>
      <c r="C4488" s="37"/>
      <c r="D4488" s="37"/>
      <c r="E4488" s="188"/>
      <c r="F4488" s="202" t="s">
        <v>16</v>
      </c>
      <c r="G4488" s="61" t="str">
        <f t="shared" si="70"/>
        <v/>
      </c>
      <c r="H4488" s="62"/>
      <c r="I4488" s="63"/>
      <c r="J4488" s="35">
        <v>0</v>
      </c>
    </row>
    <row r="4489" spans="1:10" ht="15.75" hidden="1" thickBot="1">
      <c r="A4489" s="237"/>
      <c r="B4489" s="235"/>
      <c r="C4489" s="40" t="s">
        <v>2165</v>
      </c>
      <c r="D4489" s="40" t="s">
        <v>18</v>
      </c>
      <c r="E4489" s="190">
        <v>0.06</v>
      </c>
      <c r="F4489" s="202">
        <v>29.088999999999999</v>
      </c>
      <c r="G4489" s="61">
        <f t="shared" si="70"/>
        <v>1.7453399999999999</v>
      </c>
      <c r="H4489" s="43">
        <f>SUM(G4489:G4493)</f>
        <v>3.0990899999999999</v>
      </c>
      <c r="I4489" s="44"/>
      <c r="J4489" s="35">
        <v>0</v>
      </c>
    </row>
    <row r="4490" spans="1:10" ht="15.75" hidden="1" thickBot="1">
      <c r="A4490" s="237"/>
      <c r="B4490" s="235"/>
      <c r="C4490" s="40" t="s">
        <v>33</v>
      </c>
      <c r="D4490" s="40" t="s">
        <v>18</v>
      </c>
      <c r="E4490" s="190">
        <v>0.06</v>
      </c>
      <c r="F4490" s="202">
        <v>22.5625</v>
      </c>
      <c r="G4490" s="61">
        <f t="shared" si="70"/>
        <v>1.35375</v>
      </c>
      <c r="H4490" s="62"/>
      <c r="I4490" s="63"/>
      <c r="J4490" s="35">
        <v>0</v>
      </c>
    </row>
    <row r="4491" spans="1:10" ht="15.75" hidden="1" thickBot="1">
      <c r="A4491" s="237"/>
      <c r="B4491" s="235"/>
      <c r="C4491" s="40" t="s">
        <v>2179</v>
      </c>
      <c r="D4491" s="40" t="s">
        <v>212</v>
      </c>
      <c r="E4491" s="190">
        <v>2.06</v>
      </c>
      <c r="F4491" s="202" t="s">
        <v>16</v>
      </c>
      <c r="G4491" s="61" t="str">
        <f t="shared" si="70"/>
        <v/>
      </c>
      <c r="H4491" s="62"/>
      <c r="I4491" s="63"/>
      <c r="J4491" s="35">
        <v>0</v>
      </c>
    </row>
    <row r="4492" spans="1:10" ht="26.25" hidden="1" thickBot="1">
      <c r="A4492" s="237"/>
      <c r="B4492" s="235"/>
      <c r="C4492" s="40" t="s">
        <v>2186</v>
      </c>
      <c r="D4492" s="40" t="s">
        <v>212</v>
      </c>
      <c r="E4492" s="190">
        <v>2.06</v>
      </c>
      <c r="F4492" s="202" t="s">
        <v>16</v>
      </c>
      <c r="G4492" s="61" t="str">
        <f t="shared" si="70"/>
        <v/>
      </c>
      <c r="H4492" s="62"/>
      <c r="I4492" s="63"/>
      <c r="J4492" s="35">
        <v>0</v>
      </c>
    </row>
    <row r="4493" spans="1:10" ht="15.75" hidden="1" thickBot="1">
      <c r="A4493" s="237"/>
      <c r="B4493" s="235"/>
      <c r="C4493" s="40" t="s">
        <v>2183</v>
      </c>
      <c r="D4493" s="40" t="s">
        <v>212</v>
      </c>
      <c r="E4493" s="190">
        <v>2.06</v>
      </c>
      <c r="F4493" s="202" t="s">
        <v>16</v>
      </c>
      <c r="G4493" s="61" t="str">
        <f t="shared" si="70"/>
        <v/>
      </c>
      <c r="H4493" s="62"/>
      <c r="I4493" s="63"/>
      <c r="J4493" s="35">
        <v>0</v>
      </c>
    </row>
    <row r="4494" spans="1:10" ht="15.75" hidden="1" thickBot="1">
      <c r="A4494" s="238"/>
      <c r="B4494" s="236"/>
      <c r="C4494" s="45"/>
      <c r="D4494" s="45"/>
      <c r="E4494" s="191"/>
      <c r="F4494" s="208" t="s">
        <v>16</v>
      </c>
      <c r="G4494" s="69" t="str">
        <f t="shared" si="70"/>
        <v/>
      </c>
      <c r="H4494" s="70"/>
      <c r="I4494" s="63"/>
      <c r="J4494" s="35">
        <v>0</v>
      </c>
    </row>
    <row r="4495" spans="1:10" ht="15.75" hidden="1" thickBot="1">
      <c r="A4495" s="231" t="s">
        <v>2187</v>
      </c>
      <c r="B4495" s="234" t="s">
        <v>2188</v>
      </c>
      <c r="C4495" s="30"/>
      <c r="D4495" s="31" t="s">
        <v>46</v>
      </c>
      <c r="E4495" s="186"/>
      <c r="F4495" s="197" t="s">
        <v>16</v>
      </c>
      <c r="G4495" s="32" t="str">
        <f t="shared" si="70"/>
        <v/>
      </c>
      <c r="H4495" s="33"/>
      <c r="I4495" s="34"/>
      <c r="J4495" s="35">
        <v>0</v>
      </c>
    </row>
    <row r="4496" spans="1:10" ht="15.75" hidden="1" thickBot="1">
      <c r="A4496" s="237"/>
      <c r="B4496" s="235"/>
      <c r="C4496" s="37"/>
      <c r="D4496" s="37"/>
      <c r="E4496" s="188"/>
      <c r="F4496" s="202" t="s">
        <v>16</v>
      </c>
      <c r="G4496" s="61" t="str">
        <f t="shared" si="70"/>
        <v/>
      </c>
      <c r="H4496" s="62"/>
      <c r="I4496" s="63"/>
      <c r="J4496" s="35">
        <v>0</v>
      </c>
    </row>
    <row r="4497" spans="1:10" ht="15.75" hidden="1" thickBot="1">
      <c r="A4497" s="237"/>
      <c r="B4497" s="235"/>
      <c r="C4497" s="40" t="s">
        <v>2165</v>
      </c>
      <c r="D4497" s="40" t="s">
        <v>18</v>
      </c>
      <c r="E4497" s="190">
        <v>0.06</v>
      </c>
      <c r="F4497" s="202">
        <v>29.088999999999999</v>
      </c>
      <c r="G4497" s="61">
        <f t="shared" si="70"/>
        <v>1.7453399999999999</v>
      </c>
      <c r="H4497" s="43">
        <f>SUM(G4497:G4501)</f>
        <v>3.0990899999999999</v>
      </c>
      <c r="I4497" s="44"/>
      <c r="J4497" s="35">
        <v>0</v>
      </c>
    </row>
    <row r="4498" spans="1:10" ht="15.75" hidden="1" thickBot="1">
      <c r="A4498" s="237"/>
      <c r="B4498" s="235"/>
      <c r="C4498" s="40" t="s">
        <v>33</v>
      </c>
      <c r="D4498" s="40" t="s">
        <v>18</v>
      </c>
      <c r="E4498" s="190">
        <v>0.06</v>
      </c>
      <c r="F4498" s="202">
        <v>22.5625</v>
      </c>
      <c r="G4498" s="61">
        <f t="shared" si="70"/>
        <v>1.35375</v>
      </c>
      <c r="H4498" s="62"/>
      <c r="I4498" s="63"/>
      <c r="J4498" s="35">
        <v>0</v>
      </c>
    </row>
    <row r="4499" spans="1:10" ht="15.75" hidden="1" thickBot="1">
      <c r="A4499" s="237"/>
      <c r="B4499" s="235"/>
      <c r="C4499" s="40" t="s">
        <v>2179</v>
      </c>
      <c r="D4499" s="40" t="s">
        <v>212</v>
      </c>
      <c r="E4499" s="190">
        <v>2.06</v>
      </c>
      <c r="F4499" s="202" t="s">
        <v>16</v>
      </c>
      <c r="G4499" s="61" t="str">
        <f t="shared" si="70"/>
        <v/>
      </c>
      <c r="H4499" s="62"/>
      <c r="I4499" s="63"/>
      <c r="J4499" s="35">
        <v>0</v>
      </c>
    </row>
    <row r="4500" spans="1:10" ht="26.25" hidden="1" thickBot="1">
      <c r="A4500" s="237"/>
      <c r="B4500" s="235"/>
      <c r="C4500" s="40" t="s">
        <v>2189</v>
      </c>
      <c r="D4500" s="40" t="s">
        <v>212</v>
      </c>
      <c r="E4500" s="190">
        <v>2.06</v>
      </c>
      <c r="F4500" s="202" t="s">
        <v>16</v>
      </c>
      <c r="G4500" s="61" t="str">
        <f t="shared" si="70"/>
        <v/>
      </c>
      <c r="H4500" s="62"/>
      <c r="I4500" s="63"/>
      <c r="J4500" s="35">
        <v>0</v>
      </c>
    </row>
    <row r="4501" spans="1:10" ht="15.75" hidden="1" thickBot="1">
      <c r="A4501" s="237"/>
      <c r="B4501" s="235"/>
      <c r="C4501" s="40" t="s">
        <v>2183</v>
      </c>
      <c r="D4501" s="40" t="s">
        <v>212</v>
      </c>
      <c r="E4501" s="190">
        <v>2.06</v>
      </c>
      <c r="F4501" s="202" t="s">
        <v>16</v>
      </c>
      <c r="G4501" s="61" t="str">
        <f t="shared" si="70"/>
        <v/>
      </c>
      <c r="H4501" s="62"/>
      <c r="I4501" s="63"/>
      <c r="J4501" s="35">
        <v>0</v>
      </c>
    </row>
    <row r="4502" spans="1:10" ht="15.75" hidden="1" thickBot="1">
      <c r="A4502" s="238"/>
      <c r="B4502" s="236"/>
      <c r="C4502" s="45"/>
      <c r="D4502" s="45"/>
      <c r="E4502" s="191"/>
      <c r="F4502" s="208" t="s">
        <v>16</v>
      </c>
      <c r="G4502" s="69" t="str">
        <f t="shared" si="70"/>
        <v/>
      </c>
      <c r="H4502" s="70"/>
      <c r="I4502" s="63"/>
      <c r="J4502" s="35">
        <v>0</v>
      </c>
    </row>
    <row r="4503" spans="1:10" ht="15.75" hidden="1" thickBot="1">
      <c r="A4503" s="231" t="s">
        <v>2190</v>
      </c>
      <c r="B4503" s="234" t="s">
        <v>2191</v>
      </c>
      <c r="C4503" s="30"/>
      <c r="D4503" s="31" t="s">
        <v>38</v>
      </c>
      <c r="E4503" s="186"/>
      <c r="F4503" s="197" t="s">
        <v>16</v>
      </c>
      <c r="G4503" s="32" t="str">
        <f t="shared" si="70"/>
        <v/>
      </c>
      <c r="H4503" s="33"/>
      <c r="I4503" s="34"/>
      <c r="J4503" s="35">
        <v>0</v>
      </c>
    </row>
    <row r="4504" spans="1:10" ht="15.75" hidden="1" thickBot="1">
      <c r="A4504" s="237"/>
      <c r="B4504" s="235"/>
      <c r="C4504" s="37"/>
      <c r="D4504" s="37"/>
      <c r="E4504" s="188"/>
      <c r="F4504" s="202" t="s">
        <v>16</v>
      </c>
      <c r="G4504" s="61" t="str">
        <f t="shared" si="70"/>
        <v/>
      </c>
      <c r="H4504" s="62"/>
      <c r="I4504" s="63"/>
      <c r="J4504" s="35">
        <v>0</v>
      </c>
    </row>
    <row r="4505" spans="1:10" ht="39" hidden="1" thickBot="1">
      <c r="A4505" s="237"/>
      <c r="B4505" s="235"/>
      <c r="C4505" s="40" t="s">
        <v>2192</v>
      </c>
      <c r="D4505" s="40" t="s">
        <v>1174</v>
      </c>
      <c r="E4505" s="190">
        <v>1.27</v>
      </c>
      <c r="F4505" s="202">
        <v>0.26600000000000001</v>
      </c>
      <c r="G4505" s="61">
        <f t="shared" si="70"/>
        <v>0.33782000000000001</v>
      </c>
      <c r="H4505" s="43">
        <f>SUM(G4505:G4511)</f>
        <v>40.333521099999999</v>
      </c>
      <c r="I4505" s="44"/>
      <c r="J4505" s="35">
        <v>0</v>
      </c>
    </row>
    <row r="4506" spans="1:10" ht="26.25" hidden="1" thickBot="1">
      <c r="A4506" s="237"/>
      <c r="B4506" s="235"/>
      <c r="C4506" s="40" t="s">
        <v>2193</v>
      </c>
      <c r="D4506" s="40" t="s">
        <v>212</v>
      </c>
      <c r="E4506" s="190">
        <v>1.27</v>
      </c>
      <c r="F4506" s="202">
        <v>4.0089999999999995</v>
      </c>
      <c r="G4506" s="61">
        <f t="shared" si="70"/>
        <v>5.091429999999999</v>
      </c>
      <c r="H4506" s="62"/>
      <c r="I4506" s="63"/>
      <c r="J4506" s="35">
        <v>0</v>
      </c>
    </row>
    <row r="4507" spans="1:10" ht="26.25" hidden="1" thickBot="1">
      <c r="A4507" s="237"/>
      <c r="B4507" s="235"/>
      <c r="C4507" s="40" t="s">
        <v>2194</v>
      </c>
      <c r="D4507" s="40" t="s">
        <v>220</v>
      </c>
      <c r="E4507" s="190">
        <v>1.2749999999999999</v>
      </c>
      <c r="F4507" s="202">
        <v>21.859500000000001</v>
      </c>
      <c r="G4507" s="61">
        <f t="shared" si="70"/>
        <v>27.870862499999998</v>
      </c>
      <c r="H4507" s="62"/>
      <c r="I4507" s="63"/>
      <c r="J4507" s="35">
        <v>0</v>
      </c>
    </row>
    <row r="4508" spans="1:10" ht="15.75" hidden="1" thickBot="1">
      <c r="A4508" s="237"/>
      <c r="B4508" s="235"/>
      <c r="C4508" s="40" t="s">
        <v>33</v>
      </c>
      <c r="D4508" s="40" t="s">
        <v>18</v>
      </c>
      <c r="E4508" s="190">
        <v>0.15</v>
      </c>
      <c r="F4508" s="202">
        <v>22.5625</v>
      </c>
      <c r="G4508" s="61">
        <f t="shared" si="70"/>
        <v>3.3843749999999999</v>
      </c>
      <c r="H4508" s="62"/>
      <c r="I4508" s="63"/>
      <c r="J4508" s="35">
        <v>0</v>
      </c>
    </row>
    <row r="4509" spans="1:10" ht="15.75" hidden="1" thickBot="1">
      <c r="A4509" s="237"/>
      <c r="B4509" s="235"/>
      <c r="C4509" s="40" t="s">
        <v>2165</v>
      </c>
      <c r="D4509" s="40" t="s">
        <v>18</v>
      </c>
      <c r="E4509" s="190">
        <v>0.115</v>
      </c>
      <c r="F4509" s="202">
        <v>29.088999999999999</v>
      </c>
      <c r="G4509" s="61">
        <f t="shared" si="70"/>
        <v>3.3452350000000002</v>
      </c>
      <c r="H4509" s="62"/>
      <c r="I4509" s="63"/>
      <c r="J4509" s="35">
        <v>0</v>
      </c>
    </row>
    <row r="4510" spans="1:10" ht="26.25" hidden="1" thickBot="1">
      <c r="A4510" s="237"/>
      <c r="B4510" s="235"/>
      <c r="C4510" s="40" t="s">
        <v>2166</v>
      </c>
      <c r="D4510" s="40" t="s">
        <v>54</v>
      </c>
      <c r="E4510" s="190">
        <v>5.0000000000000001E-3</v>
      </c>
      <c r="F4510" s="202">
        <v>25.991999999999997</v>
      </c>
      <c r="G4510" s="61">
        <f t="shared" si="70"/>
        <v>0.12995999999999999</v>
      </c>
      <c r="H4510" s="62"/>
      <c r="I4510" s="63"/>
      <c r="J4510" s="35">
        <v>0</v>
      </c>
    </row>
    <row r="4511" spans="1:10" ht="26.25" hidden="1" thickBot="1">
      <c r="A4511" s="237"/>
      <c r="B4511" s="235"/>
      <c r="C4511" s="40" t="s">
        <v>2167</v>
      </c>
      <c r="D4511" s="40" t="s">
        <v>52</v>
      </c>
      <c r="E4511" s="190">
        <v>6.8999999999999999E-3</v>
      </c>
      <c r="F4511" s="202">
        <v>25.193999999999999</v>
      </c>
      <c r="G4511" s="61">
        <f t="shared" si="70"/>
        <v>0.17383859999999998</v>
      </c>
      <c r="H4511" s="62"/>
      <c r="I4511" s="63"/>
      <c r="J4511" s="35">
        <v>0</v>
      </c>
    </row>
    <row r="4512" spans="1:10" ht="15.75" hidden="1" thickBot="1">
      <c r="A4512" s="238"/>
      <c r="B4512" s="236"/>
      <c r="C4512" s="45"/>
      <c r="D4512" s="45"/>
      <c r="E4512" s="191"/>
      <c r="F4512" s="208" t="s">
        <v>16</v>
      </c>
      <c r="G4512" s="69" t="str">
        <f t="shared" si="70"/>
        <v/>
      </c>
      <c r="H4512" s="70"/>
      <c r="I4512" s="63"/>
      <c r="J4512" s="35">
        <v>0</v>
      </c>
    </row>
    <row r="4513" spans="1:10" ht="15.75" hidden="1" thickBot="1">
      <c r="A4513" s="231" t="s">
        <v>2195</v>
      </c>
      <c r="B4513" s="234" t="s">
        <v>2196</v>
      </c>
      <c r="C4513" s="30"/>
      <c r="D4513" s="31" t="s">
        <v>46</v>
      </c>
      <c r="E4513" s="186"/>
      <c r="F4513" s="197" t="s">
        <v>16</v>
      </c>
      <c r="G4513" s="32" t="str">
        <f t="shared" si="70"/>
        <v/>
      </c>
      <c r="H4513" s="33"/>
      <c r="I4513" s="34"/>
      <c r="J4513" s="35">
        <v>0</v>
      </c>
    </row>
    <row r="4514" spans="1:10" ht="15.75" hidden="1" thickBot="1">
      <c r="A4514" s="237"/>
      <c r="B4514" s="235"/>
      <c r="C4514" s="37"/>
      <c r="D4514" s="37"/>
      <c r="E4514" s="188"/>
      <c r="F4514" s="202" t="s">
        <v>16</v>
      </c>
      <c r="G4514" s="61" t="str">
        <f t="shared" si="70"/>
        <v/>
      </c>
      <c r="H4514" s="62"/>
      <c r="I4514" s="63"/>
      <c r="J4514" s="35">
        <v>0</v>
      </c>
    </row>
    <row r="4515" spans="1:10" ht="39" hidden="1" thickBot="1">
      <c r="A4515" s="237"/>
      <c r="B4515" s="235"/>
      <c r="C4515" s="40" t="s">
        <v>2192</v>
      </c>
      <c r="D4515" s="40" t="s">
        <v>1174</v>
      </c>
      <c r="E4515" s="190">
        <v>4.2</v>
      </c>
      <c r="F4515" s="202">
        <v>0.26600000000000001</v>
      </c>
      <c r="G4515" s="61">
        <f t="shared" si="70"/>
        <v>1.1172000000000002</v>
      </c>
      <c r="H4515" s="43">
        <f>SUM(G4515:G4521)</f>
        <v>69.027275500000002</v>
      </c>
      <c r="I4515" s="44"/>
      <c r="J4515" s="35">
        <v>0</v>
      </c>
    </row>
    <row r="4516" spans="1:10" ht="26.25" hidden="1" thickBot="1">
      <c r="A4516" s="237"/>
      <c r="B4516" s="235"/>
      <c r="C4516" s="40" t="s">
        <v>2193</v>
      </c>
      <c r="D4516" s="40" t="s">
        <v>212</v>
      </c>
      <c r="E4516" s="190">
        <v>4.2</v>
      </c>
      <c r="F4516" s="202">
        <v>4.0089999999999995</v>
      </c>
      <c r="G4516" s="61">
        <f t="shared" si="70"/>
        <v>16.837799999999998</v>
      </c>
      <c r="H4516" s="62"/>
      <c r="I4516" s="63"/>
      <c r="J4516" s="35">
        <v>0</v>
      </c>
    </row>
    <row r="4517" spans="1:10" ht="26.25" hidden="1" thickBot="1">
      <c r="A4517" s="237"/>
      <c r="B4517" s="235"/>
      <c r="C4517" s="40" t="s">
        <v>2197</v>
      </c>
      <c r="D4517" s="40" t="s">
        <v>212</v>
      </c>
      <c r="E4517" s="190">
        <v>1.0289999999999999</v>
      </c>
      <c r="F4517" s="202">
        <v>46.226999999999997</v>
      </c>
      <c r="G4517" s="61">
        <f t="shared" si="70"/>
        <v>47.567582999999992</v>
      </c>
      <c r="H4517" s="62"/>
      <c r="I4517" s="63"/>
      <c r="J4517" s="35">
        <v>0</v>
      </c>
    </row>
    <row r="4518" spans="1:10" ht="15.75" hidden="1" thickBot="1">
      <c r="A4518" s="237"/>
      <c r="B4518" s="235"/>
      <c r="C4518" s="40" t="s">
        <v>33</v>
      </c>
      <c r="D4518" s="40" t="s">
        <v>18</v>
      </c>
      <c r="E4518" s="190">
        <v>7.2999999999999995E-2</v>
      </c>
      <c r="F4518" s="202">
        <v>22.5625</v>
      </c>
      <c r="G4518" s="61">
        <f t="shared" si="70"/>
        <v>1.6470624999999999</v>
      </c>
      <c r="H4518" s="62"/>
      <c r="I4518" s="63"/>
      <c r="J4518" s="35">
        <v>0</v>
      </c>
    </row>
    <row r="4519" spans="1:10" ht="15.75" hidden="1" thickBot="1">
      <c r="A4519" s="237"/>
      <c r="B4519" s="235"/>
      <c r="C4519" s="40" t="s">
        <v>2165</v>
      </c>
      <c r="D4519" s="40" t="s">
        <v>18</v>
      </c>
      <c r="E4519" s="190">
        <v>0.06</v>
      </c>
      <c r="F4519" s="202">
        <v>29.088999999999999</v>
      </c>
      <c r="G4519" s="61">
        <f t="shared" si="70"/>
        <v>1.7453399999999999</v>
      </c>
      <c r="H4519" s="62"/>
      <c r="I4519" s="63"/>
      <c r="J4519" s="35">
        <v>0</v>
      </c>
    </row>
    <row r="4520" spans="1:10" ht="26.25" hidden="1" thickBot="1">
      <c r="A4520" s="237"/>
      <c r="B4520" s="235"/>
      <c r="C4520" s="40" t="s">
        <v>2166</v>
      </c>
      <c r="D4520" s="40" t="s">
        <v>54</v>
      </c>
      <c r="E4520" s="190">
        <v>1.8E-3</v>
      </c>
      <c r="F4520" s="202">
        <v>25.991999999999997</v>
      </c>
      <c r="G4520" s="61">
        <f t="shared" si="70"/>
        <v>4.6785599999999997E-2</v>
      </c>
      <c r="H4520" s="62"/>
      <c r="I4520" s="63"/>
      <c r="J4520" s="35">
        <v>0</v>
      </c>
    </row>
    <row r="4521" spans="1:10" ht="26.25" hidden="1" thickBot="1">
      <c r="A4521" s="237"/>
      <c r="B4521" s="235"/>
      <c r="C4521" s="40" t="s">
        <v>2167</v>
      </c>
      <c r="D4521" s="40" t="s">
        <v>52</v>
      </c>
      <c r="E4521" s="190">
        <v>2.5999999999999999E-3</v>
      </c>
      <c r="F4521" s="202">
        <v>25.193999999999999</v>
      </c>
      <c r="G4521" s="61">
        <f t="shared" si="70"/>
        <v>6.550439999999999E-2</v>
      </c>
      <c r="H4521" s="62"/>
      <c r="I4521" s="63"/>
      <c r="J4521" s="35">
        <v>0</v>
      </c>
    </row>
    <row r="4522" spans="1:10" ht="15.75" hidden="1" thickBot="1">
      <c r="A4522" s="238"/>
      <c r="B4522" s="236"/>
      <c r="C4522" s="45"/>
      <c r="D4522" s="45"/>
      <c r="E4522" s="191"/>
      <c r="F4522" s="208" t="s">
        <v>16</v>
      </c>
      <c r="G4522" s="69" t="str">
        <f t="shared" si="70"/>
        <v/>
      </c>
      <c r="H4522" s="70"/>
      <c r="I4522" s="63"/>
      <c r="J4522" s="35">
        <v>0</v>
      </c>
    </row>
    <row r="4523" spans="1:10" ht="15.75" hidden="1" thickBot="1">
      <c r="A4523" s="231" t="s">
        <v>2198</v>
      </c>
      <c r="B4523" s="234" t="s">
        <v>2199</v>
      </c>
      <c r="C4523" s="30"/>
      <c r="D4523" s="31" t="s">
        <v>46</v>
      </c>
      <c r="E4523" s="186"/>
      <c r="F4523" s="197" t="s">
        <v>16</v>
      </c>
      <c r="G4523" s="32" t="str">
        <f t="shared" si="70"/>
        <v/>
      </c>
      <c r="H4523" s="33"/>
      <c r="I4523" s="34"/>
      <c r="J4523" s="35">
        <v>0</v>
      </c>
    </row>
    <row r="4524" spans="1:10" ht="15.75" hidden="1" thickBot="1">
      <c r="A4524" s="237"/>
      <c r="B4524" s="235"/>
      <c r="C4524" s="37"/>
      <c r="D4524" s="37"/>
      <c r="E4524" s="188"/>
      <c r="F4524" s="202" t="s">
        <v>16</v>
      </c>
      <c r="G4524" s="61" t="str">
        <f t="shared" si="70"/>
        <v/>
      </c>
      <c r="H4524" s="62"/>
      <c r="I4524" s="63"/>
      <c r="J4524" s="35">
        <v>0</v>
      </c>
    </row>
    <row r="4525" spans="1:10" ht="39" hidden="1" thickBot="1">
      <c r="A4525" s="237"/>
      <c r="B4525" s="235"/>
      <c r="C4525" s="40" t="s">
        <v>2192</v>
      </c>
      <c r="D4525" s="40" t="s">
        <v>1174</v>
      </c>
      <c r="E4525" s="190">
        <v>4.2</v>
      </c>
      <c r="F4525" s="202">
        <v>0.26600000000000001</v>
      </c>
      <c r="G4525" s="61">
        <f t="shared" si="70"/>
        <v>1.1172000000000002</v>
      </c>
      <c r="H4525" s="43">
        <f>SUM(G4525:G4531)</f>
        <v>74.129269500000007</v>
      </c>
      <c r="I4525" s="44"/>
      <c r="J4525" s="35">
        <v>0</v>
      </c>
    </row>
    <row r="4526" spans="1:10" ht="26.25" hidden="1" thickBot="1">
      <c r="A4526" s="237"/>
      <c r="B4526" s="235"/>
      <c r="C4526" s="40" t="s">
        <v>2193</v>
      </c>
      <c r="D4526" s="40" t="s">
        <v>212</v>
      </c>
      <c r="E4526" s="190">
        <v>4.2</v>
      </c>
      <c r="F4526" s="202">
        <v>4.0089999999999995</v>
      </c>
      <c r="G4526" s="61">
        <f t="shared" si="70"/>
        <v>16.837799999999998</v>
      </c>
      <c r="H4526" s="62"/>
      <c r="I4526" s="63"/>
      <c r="J4526" s="35">
        <v>0</v>
      </c>
    </row>
    <row r="4527" spans="1:10" ht="26.25" hidden="1" thickBot="1">
      <c r="A4527" s="237"/>
      <c r="B4527" s="235"/>
      <c r="C4527" s="40" t="s">
        <v>2200</v>
      </c>
      <c r="D4527" s="40" t="s">
        <v>212</v>
      </c>
      <c r="E4527" s="190">
        <v>1.0289999999999999</v>
      </c>
      <c r="F4527" s="202">
        <v>52.116999999999997</v>
      </c>
      <c r="G4527" s="61">
        <f t="shared" si="70"/>
        <v>53.628392999999996</v>
      </c>
      <c r="H4527" s="62"/>
      <c r="I4527" s="63"/>
      <c r="J4527" s="35">
        <v>0</v>
      </c>
    </row>
    <row r="4528" spans="1:10" ht="15.75" hidden="1" thickBot="1">
      <c r="A4528" s="237"/>
      <c r="B4528" s="235"/>
      <c r="C4528" s="40" t="s">
        <v>33</v>
      </c>
      <c r="D4528" s="40" t="s">
        <v>18</v>
      </c>
      <c r="E4528" s="190">
        <v>5.5E-2</v>
      </c>
      <c r="F4528" s="202">
        <v>22.5625</v>
      </c>
      <c r="G4528" s="61">
        <f t="shared" si="70"/>
        <v>1.2409375</v>
      </c>
      <c r="H4528" s="62"/>
      <c r="I4528" s="63"/>
      <c r="J4528" s="35">
        <v>0</v>
      </c>
    </row>
    <row r="4529" spans="1:10" ht="15.75" hidden="1" thickBot="1">
      <c r="A4529" s="237"/>
      <c r="B4529" s="235"/>
      <c r="C4529" s="40" t="s">
        <v>2165</v>
      </c>
      <c r="D4529" s="40" t="s">
        <v>18</v>
      </c>
      <c r="E4529" s="190">
        <v>4.1000000000000002E-2</v>
      </c>
      <c r="F4529" s="202">
        <v>29.088999999999999</v>
      </c>
      <c r="G4529" s="61">
        <f t="shared" si="70"/>
        <v>1.1926490000000001</v>
      </c>
      <c r="H4529" s="62"/>
      <c r="I4529" s="63"/>
      <c r="J4529" s="35">
        <v>0</v>
      </c>
    </row>
    <row r="4530" spans="1:10" ht="26.25" hidden="1" thickBot="1">
      <c r="A4530" s="237"/>
      <c r="B4530" s="235"/>
      <c r="C4530" s="40" t="s">
        <v>2166</v>
      </c>
      <c r="D4530" s="40" t="s">
        <v>54</v>
      </c>
      <c r="E4530" s="190">
        <v>1.8E-3</v>
      </c>
      <c r="F4530" s="202">
        <v>25.991999999999997</v>
      </c>
      <c r="G4530" s="61">
        <f t="shared" si="70"/>
        <v>4.6785599999999997E-2</v>
      </c>
      <c r="H4530" s="62"/>
      <c r="I4530" s="63"/>
      <c r="J4530" s="35">
        <v>0</v>
      </c>
    </row>
    <row r="4531" spans="1:10" ht="26.25" hidden="1" thickBot="1">
      <c r="A4531" s="237"/>
      <c r="B4531" s="235"/>
      <c r="C4531" s="40" t="s">
        <v>2167</v>
      </c>
      <c r="D4531" s="40" t="s">
        <v>52</v>
      </c>
      <c r="E4531" s="190">
        <v>2.5999999999999999E-3</v>
      </c>
      <c r="F4531" s="202">
        <v>25.193999999999999</v>
      </c>
      <c r="G4531" s="61">
        <f t="shared" si="70"/>
        <v>6.550439999999999E-2</v>
      </c>
      <c r="H4531" s="62"/>
      <c r="I4531" s="63"/>
      <c r="J4531" s="35">
        <v>0</v>
      </c>
    </row>
    <row r="4532" spans="1:10" ht="15.75" hidden="1" thickBot="1">
      <c r="A4532" s="238"/>
      <c r="B4532" s="236"/>
      <c r="C4532" s="45"/>
      <c r="D4532" s="45"/>
      <c r="E4532" s="191"/>
      <c r="F4532" s="208" t="s">
        <v>16</v>
      </c>
      <c r="G4532" s="69" t="str">
        <f t="shared" si="70"/>
        <v/>
      </c>
      <c r="H4532" s="70"/>
      <c r="I4532" s="63"/>
      <c r="J4532" s="35">
        <v>0</v>
      </c>
    </row>
    <row r="4533" spans="1:10" ht="15.75" hidden="1" thickBot="1">
      <c r="A4533" s="231" t="s">
        <v>2201</v>
      </c>
      <c r="B4533" s="234" t="s">
        <v>2202</v>
      </c>
      <c r="C4533" s="30"/>
      <c r="D4533" s="31" t="s">
        <v>38</v>
      </c>
      <c r="E4533" s="186"/>
      <c r="F4533" s="197" t="s">
        <v>16</v>
      </c>
      <c r="G4533" s="32" t="str">
        <f t="shared" si="70"/>
        <v/>
      </c>
      <c r="H4533" s="33"/>
      <c r="I4533" s="34"/>
      <c r="J4533" s="35">
        <v>0</v>
      </c>
    </row>
    <row r="4534" spans="1:10" ht="15.75" hidden="1" thickBot="1">
      <c r="A4534" s="237"/>
      <c r="B4534" s="235"/>
      <c r="C4534" s="37"/>
      <c r="D4534" s="37"/>
      <c r="E4534" s="188"/>
      <c r="F4534" s="202" t="s">
        <v>16</v>
      </c>
      <c r="G4534" s="61" t="str">
        <f t="shared" si="70"/>
        <v/>
      </c>
      <c r="H4534" s="62"/>
      <c r="I4534" s="63"/>
      <c r="J4534" s="35">
        <v>0</v>
      </c>
    </row>
    <row r="4535" spans="1:10" ht="15.75" hidden="1" thickBot="1">
      <c r="A4535" s="237"/>
      <c r="B4535" s="235"/>
      <c r="C4535" s="40" t="s">
        <v>2165</v>
      </c>
      <c r="D4535" s="40" t="s">
        <v>18</v>
      </c>
      <c r="E4535" s="190">
        <v>0.15</v>
      </c>
      <c r="F4535" s="202">
        <v>29.088999999999999</v>
      </c>
      <c r="G4535" s="61">
        <f t="shared" si="70"/>
        <v>4.3633499999999996</v>
      </c>
      <c r="H4535" s="43">
        <f>SUM(G4535:G4539)</f>
        <v>7.7477249999999991</v>
      </c>
      <c r="I4535" s="44"/>
      <c r="J4535" s="35">
        <v>0</v>
      </c>
    </row>
    <row r="4536" spans="1:10" ht="15.75" hidden="1" thickBot="1">
      <c r="A4536" s="237"/>
      <c r="B4536" s="235"/>
      <c r="C4536" s="40" t="s">
        <v>33</v>
      </c>
      <c r="D4536" s="40" t="s">
        <v>18</v>
      </c>
      <c r="E4536" s="190">
        <v>0.15</v>
      </c>
      <c r="F4536" s="202">
        <v>22.5625</v>
      </c>
      <c r="G4536" s="61">
        <f t="shared" si="70"/>
        <v>3.3843749999999999</v>
      </c>
      <c r="H4536" s="62"/>
      <c r="I4536" s="63"/>
      <c r="J4536" s="35">
        <v>0</v>
      </c>
    </row>
    <row r="4537" spans="1:10" ht="15.75" hidden="1" thickBot="1">
      <c r="A4537" s="237"/>
      <c r="B4537" s="235"/>
      <c r="C4537" s="40" t="s">
        <v>2179</v>
      </c>
      <c r="D4537" s="40" t="s">
        <v>212</v>
      </c>
      <c r="E4537" s="190">
        <v>4.12</v>
      </c>
      <c r="F4537" s="202" t="s">
        <v>16</v>
      </c>
      <c r="G4537" s="61" t="str">
        <f t="shared" si="70"/>
        <v/>
      </c>
      <c r="H4537" s="62"/>
      <c r="I4537" s="63"/>
      <c r="J4537" s="35">
        <v>0</v>
      </c>
    </row>
    <row r="4538" spans="1:10" ht="15.75" hidden="1" thickBot="1">
      <c r="A4538" s="237"/>
      <c r="B4538" s="235"/>
      <c r="C4538" s="40" t="s">
        <v>2203</v>
      </c>
      <c r="D4538" s="40" t="s">
        <v>38</v>
      </c>
      <c r="E4538" s="190">
        <v>1.06</v>
      </c>
      <c r="F4538" s="202" t="s">
        <v>16</v>
      </c>
      <c r="G4538" s="61" t="str">
        <f t="shared" si="70"/>
        <v/>
      </c>
      <c r="H4538" s="62"/>
      <c r="I4538" s="63"/>
      <c r="J4538" s="35">
        <v>0</v>
      </c>
    </row>
    <row r="4539" spans="1:10" ht="15.75" hidden="1" thickBot="1">
      <c r="A4539" s="237"/>
      <c r="B4539" s="235"/>
      <c r="C4539" s="40" t="s">
        <v>2204</v>
      </c>
      <c r="D4539" s="40" t="s">
        <v>212</v>
      </c>
      <c r="E4539" s="190">
        <v>4.12</v>
      </c>
      <c r="F4539" s="202" t="s">
        <v>16</v>
      </c>
      <c r="G4539" s="61" t="str">
        <f t="shared" si="70"/>
        <v/>
      </c>
      <c r="H4539" s="62"/>
      <c r="I4539" s="63"/>
      <c r="J4539" s="35">
        <v>0</v>
      </c>
    </row>
    <row r="4540" spans="1:10" ht="15.75" hidden="1" thickBot="1">
      <c r="A4540" s="238"/>
      <c r="B4540" s="236"/>
      <c r="C4540" s="45"/>
      <c r="D4540" s="45"/>
      <c r="E4540" s="191"/>
      <c r="F4540" s="208" t="s">
        <v>16</v>
      </c>
      <c r="G4540" s="69" t="str">
        <f t="shared" si="70"/>
        <v/>
      </c>
      <c r="H4540" s="70"/>
      <c r="I4540" s="63"/>
      <c r="J4540" s="35">
        <v>0</v>
      </c>
    </row>
    <row r="4541" spans="1:10" ht="15.75" hidden="1" thickBot="1">
      <c r="A4541" s="231" t="s">
        <v>2205</v>
      </c>
      <c r="B4541" s="234" t="s">
        <v>2206</v>
      </c>
      <c r="C4541" s="30"/>
      <c r="D4541" s="31" t="s">
        <v>46</v>
      </c>
      <c r="E4541" s="186"/>
      <c r="F4541" s="197" t="s">
        <v>16</v>
      </c>
      <c r="G4541" s="32" t="str">
        <f t="shared" si="70"/>
        <v/>
      </c>
      <c r="H4541" s="33"/>
      <c r="I4541" s="34"/>
      <c r="J4541" s="35">
        <v>0</v>
      </c>
    </row>
    <row r="4542" spans="1:10" ht="15.75" hidden="1" thickBot="1">
      <c r="A4542" s="237"/>
      <c r="B4542" s="235"/>
      <c r="C4542" s="37"/>
      <c r="D4542" s="37"/>
      <c r="E4542" s="188"/>
      <c r="F4542" s="202" t="s">
        <v>16</v>
      </c>
      <c r="G4542" s="61" t="str">
        <f t="shared" si="70"/>
        <v/>
      </c>
      <c r="H4542" s="62"/>
      <c r="I4542" s="63"/>
      <c r="J4542" s="35">
        <v>0</v>
      </c>
    </row>
    <row r="4543" spans="1:10" ht="15.75" hidden="1" thickBot="1">
      <c r="A4543" s="237"/>
      <c r="B4543" s="235"/>
      <c r="C4543" s="40" t="s">
        <v>1320</v>
      </c>
      <c r="D4543" s="40" t="s">
        <v>153</v>
      </c>
      <c r="E4543" s="190">
        <v>5.18</v>
      </c>
      <c r="F4543" s="202">
        <v>6.5170000000000003</v>
      </c>
      <c r="G4543" s="61">
        <f t="shared" si="70"/>
        <v>33.75806</v>
      </c>
      <c r="H4543" s="43">
        <f>SUM(G4543:G4554)</f>
        <v>318.42883136796377</v>
      </c>
      <c r="I4543" s="44"/>
      <c r="J4543" s="35">
        <v>0</v>
      </c>
    </row>
    <row r="4544" spans="1:10" ht="15.75" hidden="1" thickBot="1">
      <c r="A4544" s="237"/>
      <c r="B4544" s="235"/>
      <c r="C4544" s="40" t="s">
        <v>207</v>
      </c>
      <c r="D4544" s="40" t="s">
        <v>164</v>
      </c>
      <c r="E4544" s="190">
        <v>0.15</v>
      </c>
      <c r="F4544" s="202">
        <v>47.3005</v>
      </c>
      <c r="G4544" s="61">
        <f t="shared" si="70"/>
        <v>7.0950749999999996</v>
      </c>
      <c r="H4544" s="62"/>
      <c r="I4544" s="63"/>
      <c r="J4544" s="35">
        <v>0</v>
      </c>
    </row>
    <row r="4545" spans="1:10" ht="15.75" hidden="1" thickBot="1">
      <c r="A4545" s="237"/>
      <c r="B4545" s="235"/>
      <c r="C4545" s="40" t="s">
        <v>162</v>
      </c>
      <c r="D4545" s="40" t="s">
        <v>18</v>
      </c>
      <c r="E4545" s="190">
        <v>0.4029375</v>
      </c>
      <c r="F4545" s="202">
        <v>31.359499999999997</v>
      </c>
      <c r="G4545" s="61">
        <f t="shared" si="70"/>
        <v>12.635918531249999</v>
      </c>
      <c r="H4545" s="62"/>
      <c r="I4545" s="63"/>
      <c r="J4545" s="35">
        <v>0</v>
      </c>
    </row>
    <row r="4546" spans="1:10" ht="15.75" hidden="1" thickBot="1">
      <c r="A4546" s="237"/>
      <c r="B4546" s="235"/>
      <c r="C4546" s="40" t="s">
        <v>32</v>
      </c>
      <c r="D4546" s="40" t="s">
        <v>18</v>
      </c>
      <c r="E4546" s="190">
        <v>0.4</v>
      </c>
      <c r="F4546" s="202">
        <v>29.773</v>
      </c>
      <c r="G4546" s="61">
        <f t="shared" si="70"/>
        <v>11.9092</v>
      </c>
      <c r="H4546" s="62"/>
      <c r="I4546" s="63"/>
      <c r="J4546" s="35">
        <v>0</v>
      </c>
    </row>
    <row r="4547" spans="1:10" ht="15.75" hidden="1" thickBot="1">
      <c r="A4547" s="237"/>
      <c r="B4547" s="235"/>
      <c r="C4547" s="40" t="s">
        <v>33</v>
      </c>
      <c r="D4547" s="40" t="s">
        <v>18</v>
      </c>
      <c r="E4547" s="190">
        <v>0.8</v>
      </c>
      <c r="F4547" s="202">
        <v>22.5625</v>
      </c>
      <c r="G4547" s="61">
        <f t="shared" si="70"/>
        <v>18.05</v>
      </c>
      <c r="H4547" s="62"/>
      <c r="I4547" s="63"/>
      <c r="J4547" s="35">
        <v>0</v>
      </c>
    </row>
    <row r="4548" spans="1:10" ht="26.25" hidden="1" thickBot="1">
      <c r="A4548" s="237"/>
      <c r="B4548" s="235"/>
      <c r="C4548" s="40" t="s">
        <v>173</v>
      </c>
      <c r="D4548" s="40" t="s">
        <v>174</v>
      </c>
      <c r="E4548" s="190">
        <v>2.5000000000000001E-3</v>
      </c>
      <c r="F4548" s="210">
        <f>IF(ISNUMBER('Comp.Aux1'!$G$8), 'Comp.Aux1'!$G$8, 0)</f>
        <v>756.95113468549994</v>
      </c>
      <c r="G4548" s="61">
        <f t="shared" si="70"/>
        <v>1.8923778367137498</v>
      </c>
      <c r="H4548" s="62"/>
      <c r="I4548" s="63"/>
      <c r="J4548" s="35">
        <v>0</v>
      </c>
    </row>
    <row r="4549" spans="1:10" ht="15.75" hidden="1" thickBot="1">
      <c r="A4549" s="237"/>
      <c r="B4549" s="235"/>
      <c r="C4549" s="40" t="s">
        <v>1320</v>
      </c>
      <c r="D4549" s="40" t="s">
        <v>153</v>
      </c>
      <c r="E4549" s="190">
        <v>3</v>
      </c>
      <c r="F4549" s="202">
        <v>6.5170000000000003</v>
      </c>
      <c r="G4549" s="61">
        <f t="shared" si="70"/>
        <v>19.551000000000002</v>
      </c>
      <c r="H4549" s="62"/>
      <c r="I4549" s="63"/>
      <c r="J4549" s="35">
        <v>0</v>
      </c>
    </row>
    <row r="4550" spans="1:10" ht="26.25" hidden="1" thickBot="1">
      <c r="A4550" s="237"/>
      <c r="B4550" s="235"/>
      <c r="C4550" s="40" t="s">
        <v>1229</v>
      </c>
      <c r="D4550" s="40" t="s">
        <v>153</v>
      </c>
      <c r="E4550" s="190">
        <v>15</v>
      </c>
      <c r="F4550" s="202">
        <v>7.6189999999999989</v>
      </c>
      <c r="G4550" s="61">
        <f t="shared" ref="G4550:G4613" si="71">IF(ISNUMBER(F4550),E4550*F4550,"")</f>
        <v>114.28499999999998</v>
      </c>
      <c r="H4550" s="62"/>
      <c r="I4550" s="63"/>
      <c r="J4550" s="35">
        <v>0</v>
      </c>
    </row>
    <row r="4551" spans="1:10" ht="15.75" hidden="1" thickBot="1">
      <c r="A4551" s="237"/>
      <c r="B4551" s="235"/>
      <c r="C4551" s="40" t="s">
        <v>32</v>
      </c>
      <c r="D4551" s="40" t="s">
        <v>18</v>
      </c>
      <c r="E4551" s="190">
        <v>0.4</v>
      </c>
      <c r="F4551" s="202">
        <v>29.773</v>
      </c>
      <c r="G4551" s="61">
        <f t="shared" si="71"/>
        <v>11.9092</v>
      </c>
      <c r="H4551" s="62"/>
      <c r="I4551" s="63"/>
      <c r="J4551" s="35">
        <v>0</v>
      </c>
    </row>
    <row r="4552" spans="1:10" ht="15.75" hidden="1" thickBot="1">
      <c r="A4552" s="237"/>
      <c r="B4552" s="235"/>
      <c r="C4552" s="40" t="s">
        <v>33</v>
      </c>
      <c r="D4552" s="40" t="s">
        <v>18</v>
      </c>
      <c r="E4552" s="190">
        <v>0.8</v>
      </c>
      <c r="F4552" s="202">
        <v>22.5625</v>
      </c>
      <c r="G4552" s="61">
        <f t="shared" si="71"/>
        <v>18.05</v>
      </c>
      <c r="H4552" s="62"/>
      <c r="I4552" s="63"/>
      <c r="J4552" s="35">
        <v>0</v>
      </c>
    </row>
    <row r="4553" spans="1:10" ht="15.75" hidden="1" thickBot="1">
      <c r="A4553" s="237"/>
      <c r="B4553" s="235"/>
      <c r="C4553" s="40" t="s">
        <v>205</v>
      </c>
      <c r="D4553" s="40" t="s">
        <v>18</v>
      </c>
      <c r="E4553" s="190">
        <v>2</v>
      </c>
      <c r="F4553" s="202">
        <v>30.4665</v>
      </c>
      <c r="G4553" s="61">
        <f t="shared" si="71"/>
        <v>60.933</v>
      </c>
      <c r="H4553" s="62"/>
      <c r="I4553" s="63"/>
      <c r="J4553" s="35">
        <v>0</v>
      </c>
    </row>
    <row r="4554" spans="1:10" ht="15.75" hidden="1" thickBot="1">
      <c r="A4554" s="237"/>
      <c r="B4554" s="235"/>
      <c r="C4554" s="40" t="s">
        <v>210</v>
      </c>
      <c r="D4554" s="40" t="s">
        <v>153</v>
      </c>
      <c r="E4554" s="190">
        <v>0.2</v>
      </c>
      <c r="F4554" s="202">
        <v>41.8</v>
      </c>
      <c r="G4554" s="61">
        <f t="shared" si="71"/>
        <v>8.36</v>
      </c>
      <c r="H4554" s="62"/>
      <c r="I4554" s="63"/>
      <c r="J4554" s="35">
        <v>0</v>
      </c>
    </row>
    <row r="4555" spans="1:10" ht="15.75" hidden="1" thickBot="1">
      <c r="A4555" s="238"/>
      <c r="B4555" s="236"/>
      <c r="C4555" s="45"/>
      <c r="D4555" s="45"/>
      <c r="E4555" s="191"/>
      <c r="F4555" s="208" t="s">
        <v>16</v>
      </c>
      <c r="G4555" s="69" t="str">
        <f t="shared" si="71"/>
        <v/>
      </c>
      <c r="H4555" s="70"/>
      <c r="I4555" s="63"/>
      <c r="J4555" s="35">
        <v>0</v>
      </c>
    </row>
    <row r="4556" spans="1:10" ht="15.75" hidden="1" thickBot="1">
      <c r="A4556" s="231" t="s">
        <v>2207</v>
      </c>
      <c r="B4556" s="234" t="s">
        <v>2208</v>
      </c>
      <c r="C4556" s="30"/>
      <c r="D4556" s="31" t="s">
        <v>46</v>
      </c>
      <c r="E4556" s="186"/>
      <c r="F4556" s="197" t="s">
        <v>16</v>
      </c>
      <c r="G4556" s="32" t="str">
        <f t="shared" si="71"/>
        <v/>
      </c>
      <c r="H4556" s="33"/>
      <c r="I4556" s="34"/>
      <c r="J4556" s="35">
        <v>0</v>
      </c>
    </row>
    <row r="4557" spans="1:10" ht="15.75" hidden="1" thickBot="1">
      <c r="A4557" s="237"/>
      <c r="B4557" s="235"/>
      <c r="C4557" s="37"/>
      <c r="D4557" s="37"/>
      <c r="E4557" s="188"/>
      <c r="F4557" s="202" t="s">
        <v>16</v>
      </c>
      <c r="G4557" s="61" t="str">
        <f t="shared" si="71"/>
        <v/>
      </c>
      <c r="H4557" s="62"/>
      <c r="I4557" s="63"/>
      <c r="J4557" s="35">
        <v>0</v>
      </c>
    </row>
    <row r="4558" spans="1:10" ht="15.75" hidden="1" thickBot="1">
      <c r="A4558" s="237"/>
      <c r="B4558" s="235"/>
      <c r="C4558" s="40" t="s">
        <v>1320</v>
      </c>
      <c r="D4558" s="40" t="s">
        <v>153</v>
      </c>
      <c r="E4558" s="190">
        <v>5.18</v>
      </c>
      <c r="F4558" s="202">
        <v>6.5170000000000003</v>
      </c>
      <c r="G4558" s="61">
        <f t="shared" si="71"/>
        <v>33.75806</v>
      </c>
      <c r="H4558" s="43">
        <f>SUM(G4558:G4563)</f>
        <v>72.186635680463752</v>
      </c>
      <c r="I4558" s="44"/>
      <c r="J4558" s="35">
        <v>0</v>
      </c>
    </row>
    <row r="4559" spans="1:10" ht="15.75" hidden="1" thickBot="1">
      <c r="A4559" s="237"/>
      <c r="B4559" s="235"/>
      <c r="C4559" s="40" t="s">
        <v>207</v>
      </c>
      <c r="D4559" s="40" t="s">
        <v>164</v>
      </c>
      <c r="E4559" s="190">
        <v>0.05</v>
      </c>
      <c r="F4559" s="202">
        <v>47.3005</v>
      </c>
      <c r="G4559" s="61">
        <f t="shared" si="71"/>
        <v>2.3650250000000002</v>
      </c>
      <c r="H4559" s="62"/>
      <c r="I4559" s="63"/>
      <c r="J4559" s="35">
        <v>0</v>
      </c>
    </row>
    <row r="4560" spans="1:10" ht="15.75" hidden="1" thickBot="1">
      <c r="A4560" s="237"/>
      <c r="B4560" s="235"/>
      <c r="C4560" s="40" t="s">
        <v>162</v>
      </c>
      <c r="D4560" s="40" t="s">
        <v>18</v>
      </c>
      <c r="E4560" s="190">
        <v>0.1343125</v>
      </c>
      <c r="F4560" s="202">
        <v>31.359499999999997</v>
      </c>
      <c r="G4560" s="61">
        <f t="shared" si="71"/>
        <v>4.2119728437499999</v>
      </c>
      <c r="H4560" s="62"/>
      <c r="I4560" s="63"/>
      <c r="J4560" s="35">
        <v>0</v>
      </c>
    </row>
    <row r="4561" spans="1:10" ht="15.75" hidden="1" thickBot="1">
      <c r="A4561" s="237"/>
      <c r="B4561" s="235"/>
      <c r="C4561" s="40" t="s">
        <v>32</v>
      </c>
      <c r="D4561" s="40" t="s">
        <v>18</v>
      </c>
      <c r="E4561" s="190">
        <v>0.4</v>
      </c>
      <c r="F4561" s="202">
        <v>29.773</v>
      </c>
      <c r="G4561" s="61">
        <f t="shared" si="71"/>
        <v>11.9092</v>
      </c>
      <c r="H4561" s="62"/>
      <c r="I4561" s="63"/>
      <c r="J4561" s="35">
        <v>0</v>
      </c>
    </row>
    <row r="4562" spans="1:10" ht="15.75" hidden="1" thickBot="1">
      <c r="A4562" s="237"/>
      <c r="B4562" s="235"/>
      <c r="C4562" s="40" t="s">
        <v>33</v>
      </c>
      <c r="D4562" s="40" t="s">
        <v>18</v>
      </c>
      <c r="E4562" s="190">
        <v>0.8</v>
      </c>
      <c r="F4562" s="202">
        <v>22.5625</v>
      </c>
      <c r="G4562" s="61">
        <f t="shared" si="71"/>
        <v>18.05</v>
      </c>
      <c r="H4562" s="62"/>
      <c r="I4562" s="63"/>
      <c r="J4562" s="35">
        <v>0</v>
      </c>
    </row>
    <row r="4563" spans="1:10" ht="26.25" hidden="1" thickBot="1">
      <c r="A4563" s="237"/>
      <c r="B4563" s="235"/>
      <c r="C4563" s="40" t="s">
        <v>173</v>
      </c>
      <c r="D4563" s="40" t="s">
        <v>174</v>
      </c>
      <c r="E4563" s="190">
        <v>2.5000000000000001E-3</v>
      </c>
      <c r="F4563" s="210">
        <f>IF(ISNUMBER('Comp.Aux1'!$G$8), 'Comp.Aux1'!$G$8, 0)</f>
        <v>756.95113468549994</v>
      </c>
      <c r="G4563" s="61">
        <f t="shared" si="71"/>
        <v>1.8923778367137498</v>
      </c>
      <c r="H4563" s="62"/>
      <c r="I4563" s="63"/>
      <c r="J4563" s="35">
        <v>0</v>
      </c>
    </row>
    <row r="4564" spans="1:10" ht="15.75" hidden="1" thickBot="1">
      <c r="A4564" s="238"/>
      <c r="B4564" s="236"/>
      <c r="C4564" s="45"/>
      <c r="D4564" s="45"/>
      <c r="E4564" s="191"/>
      <c r="F4564" s="208" t="s">
        <v>16</v>
      </c>
      <c r="G4564" s="69" t="str">
        <f t="shared" si="71"/>
        <v/>
      </c>
      <c r="H4564" s="70"/>
      <c r="I4564" s="63"/>
      <c r="J4564" s="35">
        <v>0</v>
      </c>
    </row>
    <row r="4565" spans="1:10" ht="15.75" hidden="1" thickBot="1">
      <c r="A4565" s="231" t="s">
        <v>2209</v>
      </c>
      <c r="B4565" s="234" t="s">
        <v>2210</v>
      </c>
      <c r="C4565" s="30"/>
      <c r="D4565" s="31" t="s">
        <v>38</v>
      </c>
      <c r="E4565" s="186"/>
      <c r="F4565" s="197" t="s">
        <v>16</v>
      </c>
      <c r="G4565" s="32" t="str">
        <f t="shared" si="71"/>
        <v/>
      </c>
      <c r="H4565" s="33"/>
      <c r="I4565" s="34"/>
      <c r="J4565" s="35">
        <v>0</v>
      </c>
    </row>
    <row r="4566" spans="1:10" ht="15.75" hidden="1" thickBot="1">
      <c r="A4566" s="237"/>
      <c r="B4566" s="235"/>
      <c r="C4566" s="37"/>
      <c r="D4566" s="37"/>
      <c r="E4566" s="188"/>
      <c r="F4566" s="202" t="s">
        <v>16</v>
      </c>
      <c r="G4566" s="61" t="str">
        <f t="shared" si="71"/>
        <v/>
      </c>
      <c r="H4566" s="62"/>
      <c r="I4566" s="63"/>
      <c r="J4566" s="35">
        <v>0</v>
      </c>
    </row>
    <row r="4567" spans="1:10" ht="15.75" hidden="1" thickBot="1">
      <c r="A4567" s="237"/>
      <c r="B4567" s="235"/>
      <c r="C4567" s="40" t="s">
        <v>33</v>
      </c>
      <c r="D4567" s="40" t="s">
        <v>18</v>
      </c>
      <c r="E4567" s="190">
        <v>0.11</v>
      </c>
      <c r="F4567" s="202">
        <v>22.5625</v>
      </c>
      <c r="G4567" s="61">
        <f t="shared" si="71"/>
        <v>2.4818750000000001</v>
      </c>
      <c r="H4567" s="43">
        <f>SUM(G4567:G4569)</f>
        <v>2.4818750000000001</v>
      </c>
      <c r="I4567" s="44"/>
      <c r="J4567" s="35">
        <v>0</v>
      </c>
    </row>
    <row r="4568" spans="1:10" ht="15.75" hidden="1" thickBot="1">
      <c r="A4568" s="237"/>
      <c r="B4568" s="235"/>
      <c r="C4568" s="40" t="s">
        <v>2211</v>
      </c>
      <c r="D4568" s="40" t="s">
        <v>2212</v>
      </c>
      <c r="E4568" s="190">
        <v>0.22</v>
      </c>
      <c r="F4568" s="202" t="s">
        <v>16</v>
      </c>
      <c r="G4568" s="61" t="str">
        <f t="shared" si="71"/>
        <v/>
      </c>
      <c r="H4568" s="62"/>
      <c r="I4568" s="63"/>
      <c r="J4568" s="35">
        <v>0</v>
      </c>
    </row>
    <row r="4569" spans="1:10" ht="15.75" hidden="1" thickBot="1">
      <c r="A4569" s="237"/>
      <c r="B4569" s="235"/>
      <c r="C4569" s="40" t="s">
        <v>2213</v>
      </c>
      <c r="D4569" s="40" t="s">
        <v>164</v>
      </c>
      <c r="E4569" s="190">
        <v>0.4</v>
      </c>
      <c r="F4569" s="202" t="s">
        <v>16</v>
      </c>
      <c r="G4569" s="61" t="str">
        <f t="shared" si="71"/>
        <v/>
      </c>
      <c r="H4569" s="62"/>
      <c r="I4569" s="63"/>
      <c r="J4569" s="35">
        <v>0</v>
      </c>
    </row>
    <row r="4570" spans="1:10" ht="15.75" hidden="1" thickBot="1">
      <c r="A4570" s="238"/>
      <c r="B4570" s="236"/>
      <c r="C4570" s="45"/>
      <c r="D4570" s="45"/>
      <c r="E4570" s="191"/>
      <c r="F4570" s="208" t="s">
        <v>16</v>
      </c>
      <c r="G4570" s="69" t="str">
        <f t="shared" si="71"/>
        <v/>
      </c>
      <c r="H4570" s="70"/>
      <c r="I4570" s="63"/>
      <c r="J4570" s="35">
        <v>0</v>
      </c>
    </row>
    <row r="4571" spans="1:10" ht="15.75" hidden="1" thickBot="1">
      <c r="A4571" s="231" t="s">
        <v>2214</v>
      </c>
      <c r="B4571" s="234" t="s">
        <v>2215</v>
      </c>
      <c r="C4571" s="30"/>
      <c r="D4571" s="31" t="s">
        <v>24</v>
      </c>
      <c r="E4571" s="186"/>
      <c r="F4571" s="197" t="s">
        <v>16</v>
      </c>
      <c r="G4571" s="32" t="str">
        <f t="shared" si="71"/>
        <v/>
      </c>
      <c r="H4571" s="33"/>
      <c r="I4571" s="34"/>
      <c r="J4571" s="35">
        <v>0</v>
      </c>
    </row>
    <row r="4572" spans="1:10" ht="15.75" hidden="1" thickBot="1">
      <c r="A4572" s="237"/>
      <c r="B4572" s="235"/>
      <c r="C4572" s="37"/>
      <c r="D4572" s="37"/>
      <c r="E4572" s="188"/>
      <c r="F4572" s="202" t="s">
        <v>16</v>
      </c>
      <c r="G4572" s="61" t="str">
        <f t="shared" si="71"/>
        <v/>
      </c>
      <c r="H4572" s="62"/>
      <c r="I4572" s="63"/>
      <c r="J4572" s="35">
        <v>0</v>
      </c>
    </row>
    <row r="4573" spans="1:10" ht="26.25" hidden="1" thickBot="1">
      <c r="A4573" s="237"/>
      <c r="B4573" s="235"/>
      <c r="C4573" s="40" t="s">
        <v>2216</v>
      </c>
      <c r="D4573" s="40" t="s">
        <v>212</v>
      </c>
      <c r="E4573" s="190">
        <v>1</v>
      </c>
      <c r="F4573" s="202">
        <v>3.1539999999999999</v>
      </c>
      <c r="G4573" s="61">
        <f t="shared" si="71"/>
        <v>3.1539999999999999</v>
      </c>
      <c r="H4573" s="43">
        <f>SUM(G4573:G4587)</f>
        <v>222.800658075</v>
      </c>
      <c r="I4573" s="44"/>
      <c r="J4573" s="35">
        <v>0</v>
      </c>
    </row>
    <row r="4574" spans="1:10" ht="26.25" hidden="1" thickBot="1">
      <c r="A4574" s="237"/>
      <c r="B4574" s="235"/>
      <c r="C4574" s="40" t="s">
        <v>2217</v>
      </c>
      <c r="D4574" s="40" t="s">
        <v>212</v>
      </c>
      <c r="E4574" s="190">
        <v>1</v>
      </c>
      <c r="F4574" s="202">
        <v>10.906000000000001</v>
      </c>
      <c r="G4574" s="61">
        <f t="shared" si="71"/>
        <v>10.906000000000001</v>
      </c>
      <c r="H4574" s="62"/>
      <c r="I4574" s="63"/>
      <c r="J4574" s="35">
        <v>0</v>
      </c>
    </row>
    <row r="4575" spans="1:10" ht="26.25" hidden="1" thickBot="1">
      <c r="A4575" s="237"/>
      <c r="B4575" s="235"/>
      <c r="C4575" s="40" t="s">
        <v>2218</v>
      </c>
      <c r="D4575" s="40" t="s">
        <v>212</v>
      </c>
      <c r="E4575" s="190">
        <v>1</v>
      </c>
      <c r="F4575" s="202">
        <v>52.259499999999996</v>
      </c>
      <c r="G4575" s="61">
        <f t="shared" si="71"/>
        <v>52.259499999999996</v>
      </c>
      <c r="H4575" s="62"/>
      <c r="I4575" s="63"/>
      <c r="J4575" s="35">
        <v>0</v>
      </c>
    </row>
    <row r="4576" spans="1:10" ht="39" hidden="1" thickBot="1">
      <c r="A4576" s="237"/>
      <c r="B4576" s="235"/>
      <c r="C4576" s="40" t="s">
        <v>2219</v>
      </c>
      <c r="D4576" s="40" t="s">
        <v>212</v>
      </c>
      <c r="E4576" s="190">
        <v>7.0000000000000007E-2</v>
      </c>
      <c r="F4576" s="202">
        <v>28.6615</v>
      </c>
      <c r="G4576" s="61">
        <f t="shared" si="71"/>
        <v>2.0063050000000002</v>
      </c>
      <c r="H4576" s="62"/>
      <c r="I4576" s="63"/>
      <c r="J4576" s="35">
        <v>0</v>
      </c>
    </row>
    <row r="4577" spans="1:10" ht="26.25" hidden="1" thickBot="1">
      <c r="A4577" s="237"/>
      <c r="B4577" s="235"/>
      <c r="C4577" s="40" t="s">
        <v>172</v>
      </c>
      <c r="D4577" s="40" t="s">
        <v>18</v>
      </c>
      <c r="E4577" s="190">
        <v>0.11</v>
      </c>
      <c r="F4577" s="202">
        <v>22.818999999999999</v>
      </c>
      <c r="G4577" s="61">
        <f t="shared" si="71"/>
        <v>2.5100899999999999</v>
      </c>
      <c r="H4577" s="62"/>
      <c r="I4577" s="63"/>
      <c r="J4577" s="35">
        <v>0</v>
      </c>
    </row>
    <row r="4578" spans="1:10" ht="26.25" hidden="1" thickBot="1">
      <c r="A4578" s="237"/>
      <c r="B4578" s="235"/>
      <c r="C4578" s="40" t="s">
        <v>59</v>
      </c>
      <c r="D4578" s="40" t="s">
        <v>18</v>
      </c>
      <c r="E4578" s="190">
        <v>0.11</v>
      </c>
      <c r="F4578" s="202">
        <v>29.088999999999999</v>
      </c>
      <c r="G4578" s="61">
        <f t="shared" si="71"/>
        <v>3.1997899999999997</v>
      </c>
      <c r="H4578" s="62"/>
      <c r="I4578" s="63"/>
      <c r="J4578" s="35">
        <v>0</v>
      </c>
    </row>
    <row r="4579" spans="1:10" ht="15.75" hidden="1" thickBot="1">
      <c r="A4579" s="237"/>
      <c r="B4579" s="235"/>
      <c r="C4579" s="40" t="s">
        <v>516</v>
      </c>
      <c r="D4579" s="40" t="s">
        <v>212</v>
      </c>
      <c r="E4579" s="190">
        <v>6.1999999999999998E-3</v>
      </c>
      <c r="F4579" s="202">
        <v>69.435500000000005</v>
      </c>
      <c r="G4579" s="61">
        <f t="shared" si="71"/>
        <v>0.4305001</v>
      </c>
      <c r="H4579" s="62"/>
      <c r="I4579" s="63"/>
      <c r="J4579" s="35">
        <v>0</v>
      </c>
    </row>
    <row r="4580" spans="1:10" ht="26.25" hidden="1" thickBot="1">
      <c r="A4580" s="237"/>
      <c r="B4580" s="235"/>
      <c r="C4580" s="40" t="s">
        <v>2220</v>
      </c>
      <c r="D4580" s="40" t="s">
        <v>151</v>
      </c>
      <c r="E4580" s="190">
        <v>0.51765000000000005</v>
      </c>
      <c r="F4580" s="202">
        <v>56.078499999999998</v>
      </c>
      <c r="G4580" s="61">
        <f t="shared" si="71"/>
        <v>29.029035525000001</v>
      </c>
      <c r="H4580" s="62"/>
      <c r="I4580" s="63"/>
      <c r="J4580" s="35">
        <v>0</v>
      </c>
    </row>
    <row r="4581" spans="1:10" ht="15.75" hidden="1" thickBot="1">
      <c r="A4581" s="237"/>
      <c r="B4581" s="235"/>
      <c r="C4581" s="40" t="s">
        <v>488</v>
      </c>
      <c r="D4581" s="40" t="s">
        <v>212</v>
      </c>
      <c r="E4581" s="190">
        <v>7.2999999999999995E-2</v>
      </c>
      <c r="F4581" s="202">
        <v>2.6124999999999998</v>
      </c>
      <c r="G4581" s="61">
        <f t="shared" si="71"/>
        <v>0.19071249999999998</v>
      </c>
      <c r="H4581" s="62"/>
      <c r="I4581" s="63"/>
      <c r="J4581" s="35">
        <v>0</v>
      </c>
    </row>
    <row r="4582" spans="1:10" ht="26.25" hidden="1" thickBot="1">
      <c r="A4582" s="237"/>
      <c r="B4582" s="235"/>
      <c r="C4582" s="40" t="s">
        <v>172</v>
      </c>
      <c r="D4582" s="40" t="s">
        <v>18</v>
      </c>
      <c r="E4582" s="190">
        <v>0.13089999999999999</v>
      </c>
      <c r="F4582" s="202">
        <v>22.818999999999999</v>
      </c>
      <c r="G4582" s="61">
        <f t="shared" si="71"/>
        <v>2.9870070999999996</v>
      </c>
      <c r="H4582" s="62"/>
      <c r="I4582" s="63"/>
      <c r="J4582" s="35">
        <v>0</v>
      </c>
    </row>
    <row r="4583" spans="1:10" ht="26.25" hidden="1" thickBot="1">
      <c r="A4583" s="237"/>
      <c r="B4583" s="235"/>
      <c r="C4583" s="40" t="s">
        <v>59</v>
      </c>
      <c r="D4583" s="40" t="s">
        <v>18</v>
      </c>
      <c r="E4583" s="190">
        <v>0.13089999999999999</v>
      </c>
      <c r="F4583" s="202">
        <v>29.088999999999999</v>
      </c>
      <c r="G4583" s="61">
        <f t="shared" si="71"/>
        <v>3.8077500999999994</v>
      </c>
      <c r="H4583" s="62"/>
      <c r="I4583" s="63"/>
      <c r="J4583" s="35">
        <v>0</v>
      </c>
    </row>
    <row r="4584" spans="1:10" ht="15.75" hidden="1" thickBot="1">
      <c r="A4584" s="237"/>
      <c r="B4584" s="235"/>
      <c r="C4584" s="40" t="s">
        <v>32</v>
      </c>
      <c r="D4584" s="40" t="s">
        <v>18</v>
      </c>
      <c r="E4584" s="190">
        <v>1</v>
      </c>
      <c r="F4584" s="202">
        <v>29.773</v>
      </c>
      <c r="G4584" s="61">
        <f t="shared" si="71"/>
        <v>29.773</v>
      </c>
      <c r="H4584" s="62"/>
      <c r="I4584" s="63"/>
      <c r="J4584" s="35">
        <v>0</v>
      </c>
    </row>
    <row r="4585" spans="1:10" ht="26.25" hidden="1" thickBot="1">
      <c r="A4585" s="237"/>
      <c r="B4585" s="235"/>
      <c r="C4585" s="40" t="s">
        <v>385</v>
      </c>
      <c r="D4585" s="40" t="s">
        <v>153</v>
      </c>
      <c r="E4585" s="190">
        <v>0.5655</v>
      </c>
      <c r="F4585" s="202">
        <v>47.8705</v>
      </c>
      <c r="G4585" s="61">
        <f t="shared" si="71"/>
        <v>27.070767750000002</v>
      </c>
      <c r="H4585" s="62"/>
      <c r="I4585" s="63"/>
      <c r="J4585" s="35">
        <v>0</v>
      </c>
    </row>
    <row r="4586" spans="1:10" ht="26.25" hidden="1" thickBot="1">
      <c r="A4586" s="237"/>
      <c r="B4586" s="235"/>
      <c r="C4586" s="40" t="s">
        <v>1328</v>
      </c>
      <c r="D4586" s="40" t="s">
        <v>1329</v>
      </c>
      <c r="E4586" s="190">
        <v>0.2</v>
      </c>
      <c r="F4586" s="202">
        <v>36.223500000000001</v>
      </c>
      <c r="G4586" s="61">
        <f t="shared" si="71"/>
        <v>7.2447000000000008</v>
      </c>
      <c r="H4586" s="62"/>
      <c r="I4586" s="63"/>
      <c r="J4586" s="35">
        <v>0</v>
      </c>
    </row>
    <row r="4587" spans="1:10" ht="15.75" hidden="1" thickBot="1">
      <c r="A4587" s="237"/>
      <c r="B4587" s="235"/>
      <c r="C4587" s="40" t="s">
        <v>2221</v>
      </c>
      <c r="D4587" s="40" t="s">
        <v>212</v>
      </c>
      <c r="E4587" s="190">
        <v>1</v>
      </c>
      <c r="F4587" s="202">
        <v>48.231500000000004</v>
      </c>
      <c r="G4587" s="61">
        <f t="shared" si="71"/>
        <v>48.231500000000004</v>
      </c>
      <c r="H4587" s="62"/>
      <c r="I4587" s="63"/>
      <c r="J4587" s="35">
        <v>0</v>
      </c>
    </row>
    <row r="4588" spans="1:10" ht="15.75" hidden="1" thickBot="1">
      <c r="A4588" s="237"/>
      <c r="B4588" s="235"/>
      <c r="C4588" s="40"/>
      <c r="D4588" s="40"/>
      <c r="E4588" s="190"/>
      <c r="F4588" s="202" t="s">
        <v>16</v>
      </c>
      <c r="G4588" s="61" t="str">
        <f t="shared" si="71"/>
        <v/>
      </c>
      <c r="H4588" s="62"/>
      <c r="I4588" s="63"/>
      <c r="J4588" s="35">
        <v>0</v>
      </c>
    </row>
    <row r="4589" spans="1:10" ht="15.75" hidden="1" thickBot="1">
      <c r="A4589" s="237"/>
      <c r="B4589" s="235"/>
      <c r="C4589" s="4" t="s">
        <v>2058</v>
      </c>
      <c r="D4589" s="40"/>
      <c r="E4589" s="190"/>
      <c r="F4589" s="202" t="s">
        <v>16</v>
      </c>
      <c r="G4589" s="61" t="str">
        <f t="shared" si="71"/>
        <v/>
      </c>
      <c r="H4589" s="62"/>
      <c r="I4589" s="63"/>
      <c r="J4589" s="35">
        <v>0</v>
      </c>
    </row>
    <row r="4590" spans="1:10" ht="15.75" hidden="1" thickBot="1">
      <c r="A4590" s="238"/>
      <c r="B4590" s="236"/>
      <c r="C4590" s="45"/>
      <c r="D4590" s="45"/>
      <c r="E4590" s="191"/>
      <c r="F4590" s="208" t="s">
        <v>16</v>
      </c>
      <c r="G4590" s="69" t="str">
        <f t="shared" si="71"/>
        <v/>
      </c>
      <c r="H4590" s="70"/>
      <c r="I4590" s="63"/>
      <c r="J4590" s="35">
        <v>0</v>
      </c>
    </row>
    <row r="4591" spans="1:10" ht="15.75" hidden="1" thickBot="1">
      <c r="A4591" s="231" t="s">
        <v>2222</v>
      </c>
      <c r="B4591" s="234" t="s">
        <v>2223</v>
      </c>
      <c r="C4591" s="30"/>
      <c r="D4591" s="31" t="s">
        <v>24</v>
      </c>
      <c r="E4591" s="186"/>
      <c r="F4591" s="197" t="s">
        <v>16</v>
      </c>
      <c r="G4591" s="32" t="str">
        <f t="shared" si="71"/>
        <v/>
      </c>
      <c r="H4591" s="33"/>
      <c r="I4591" s="34"/>
      <c r="J4591" s="35">
        <v>0</v>
      </c>
    </row>
    <row r="4592" spans="1:10" ht="15.75" hidden="1" thickBot="1">
      <c r="A4592" s="237"/>
      <c r="B4592" s="235"/>
      <c r="C4592" s="37"/>
      <c r="D4592" s="37"/>
      <c r="E4592" s="188"/>
      <c r="F4592" s="202" t="s">
        <v>16</v>
      </c>
      <c r="G4592" s="61" t="str">
        <f t="shared" si="71"/>
        <v/>
      </c>
      <c r="H4592" s="62"/>
      <c r="I4592" s="63"/>
      <c r="J4592" s="35">
        <v>0</v>
      </c>
    </row>
    <row r="4593" spans="1:10" ht="15.75" hidden="1" thickBot="1">
      <c r="A4593" s="237"/>
      <c r="B4593" s="235"/>
      <c r="C4593" s="40" t="s">
        <v>231</v>
      </c>
      <c r="D4593" s="40" t="s">
        <v>18</v>
      </c>
      <c r="E4593" s="190">
        <v>0.5</v>
      </c>
      <c r="F4593" s="202">
        <v>29.773</v>
      </c>
      <c r="G4593" s="61">
        <f t="shared" si="71"/>
        <v>14.8865</v>
      </c>
      <c r="H4593" s="43">
        <f>SUM(G4593:G4595)</f>
        <v>49.201967750000001</v>
      </c>
      <c r="I4593" s="44"/>
      <c r="J4593" s="35">
        <v>0</v>
      </c>
    </row>
    <row r="4594" spans="1:10" ht="26.25" hidden="1" thickBot="1">
      <c r="A4594" s="237"/>
      <c r="B4594" s="235"/>
      <c r="C4594" s="40" t="s">
        <v>385</v>
      </c>
      <c r="D4594" s="40" t="s">
        <v>153</v>
      </c>
      <c r="E4594" s="190">
        <v>0.5655</v>
      </c>
      <c r="F4594" s="202">
        <v>47.8705</v>
      </c>
      <c r="G4594" s="61">
        <f t="shared" si="71"/>
        <v>27.070767750000002</v>
      </c>
      <c r="H4594" s="62"/>
      <c r="I4594" s="63"/>
      <c r="J4594" s="35">
        <v>0</v>
      </c>
    </row>
    <row r="4595" spans="1:10" ht="26.25" hidden="1" thickBot="1">
      <c r="A4595" s="237"/>
      <c r="B4595" s="235"/>
      <c r="C4595" s="40" t="s">
        <v>1328</v>
      </c>
      <c r="D4595" s="40" t="s">
        <v>1329</v>
      </c>
      <c r="E4595" s="190">
        <v>0.2</v>
      </c>
      <c r="F4595" s="202">
        <v>36.223500000000001</v>
      </c>
      <c r="G4595" s="61">
        <f t="shared" si="71"/>
        <v>7.2447000000000008</v>
      </c>
      <c r="H4595" s="62"/>
      <c r="I4595" s="63"/>
      <c r="J4595" s="35">
        <v>0</v>
      </c>
    </row>
    <row r="4596" spans="1:10" ht="15.75" hidden="1" thickBot="1">
      <c r="A4596" s="237"/>
      <c r="B4596" s="235"/>
      <c r="C4596" s="40"/>
      <c r="D4596" s="41"/>
      <c r="E4596" s="190"/>
      <c r="F4596" s="202" t="s">
        <v>16</v>
      </c>
      <c r="G4596" s="61" t="str">
        <f t="shared" si="71"/>
        <v/>
      </c>
      <c r="H4596" s="62"/>
      <c r="I4596" s="63"/>
      <c r="J4596" s="35">
        <v>0</v>
      </c>
    </row>
    <row r="4597" spans="1:10" ht="15.75" hidden="1" thickBot="1">
      <c r="A4597" s="237"/>
      <c r="B4597" s="235"/>
      <c r="C4597" s="4" t="s">
        <v>2058</v>
      </c>
      <c r="D4597" s="41"/>
      <c r="E4597" s="190"/>
      <c r="F4597" s="202" t="s">
        <v>16</v>
      </c>
      <c r="G4597" s="61" t="str">
        <f t="shared" si="71"/>
        <v/>
      </c>
      <c r="H4597" s="62"/>
      <c r="I4597" s="63"/>
      <c r="J4597" s="35">
        <v>0</v>
      </c>
    </row>
    <row r="4598" spans="1:10" ht="15.75" hidden="1" thickBot="1">
      <c r="A4598" s="238"/>
      <c r="B4598" s="236"/>
      <c r="C4598" s="45"/>
      <c r="D4598" s="45"/>
      <c r="E4598" s="191"/>
      <c r="F4598" s="208" t="s">
        <v>16</v>
      </c>
      <c r="G4598" s="69" t="str">
        <f t="shared" si="71"/>
        <v/>
      </c>
      <c r="H4598" s="70"/>
      <c r="I4598" s="63"/>
      <c r="J4598" s="35">
        <v>0</v>
      </c>
    </row>
    <row r="4599" spans="1:10" ht="15.75" hidden="1" thickBot="1">
      <c r="A4599" s="231" t="s">
        <v>2224</v>
      </c>
      <c r="B4599" s="234" t="s">
        <v>2225</v>
      </c>
      <c r="C4599" s="30"/>
      <c r="D4599" s="31" t="s">
        <v>38</v>
      </c>
      <c r="E4599" s="186"/>
      <c r="F4599" s="197" t="s">
        <v>16</v>
      </c>
      <c r="G4599" s="32" t="str">
        <f t="shared" si="71"/>
        <v/>
      </c>
      <c r="H4599" s="33"/>
      <c r="I4599" s="34"/>
      <c r="J4599" s="35">
        <v>0</v>
      </c>
    </row>
    <row r="4600" spans="1:10" ht="15.75" hidden="1" thickBot="1">
      <c r="A4600" s="237"/>
      <c r="B4600" s="235"/>
      <c r="C4600" s="37"/>
      <c r="D4600" s="37"/>
      <c r="E4600" s="188"/>
      <c r="F4600" s="202" t="s">
        <v>16</v>
      </c>
      <c r="G4600" s="61" t="str">
        <f t="shared" si="71"/>
        <v/>
      </c>
      <c r="H4600" s="62"/>
      <c r="I4600" s="63"/>
      <c r="J4600" s="35">
        <v>0</v>
      </c>
    </row>
    <row r="4601" spans="1:10" ht="15.75" hidden="1" thickBot="1">
      <c r="A4601" s="237"/>
      <c r="B4601" s="235"/>
      <c r="C4601" s="40" t="s">
        <v>183</v>
      </c>
      <c r="D4601" s="40" t="s">
        <v>153</v>
      </c>
      <c r="E4601" s="190">
        <v>0.5</v>
      </c>
      <c r="F4601" s="202">
        <v>0.59849999999999992</v>
      </c>
      <c r="G4601" s="61">
        <f t="shared" si="71"/>
        <v>0.29924999999999996</v>
      </c>
      <c r="H4601" s="43">
        <f>SUM(G4601:G4605)</f>
        <v>45.4620673621124</v>
      </c>
      <c r="I4601" s="44"/>
      <c r="J4601" s="35">
        <v>0</v>
      </c>
    </row>
    <row r="4602" spans="1:10" ht="26.25" hidden="1" thickBot="1">
      <c r="A4602" s="237"/>
      <c r="B4602" s="235"/>
      <c r="C4602" s="40" t="s">
        <v>325</v>
      </c>
      <c r="D4602" s="40" t="s">
        <v>164</v>
      </c>
      <c r="E4602" s="190">
        <v>0.21</v>
      </c>
      <c r="F4602" s="202">
        <v>13.765499999999999</v>
      </c>
      <c r="G4602" s="61">
        <f t="shared" si="71"/>
        <v>2.890755</v>
      </c>
      <c r="H4602" s="62"/>
      <c r="I4602" s="63"/>
      <c r="J4602" s="35">
        <v>0</v>
      </c>
    </row>
    <row r="4603" spans="1:10" ht="39" hidden="1" thickBot="1">
      <c r="A4603" s="237"/>
      <c r="B4603" s="235"/>
      <c r="C4603" s="40" t="s">
        <v>2226</v>
      </c>
      <c r="D4603" s="40" t="s">
        <v>174</v>
      </c>
      <c r="E4603" s="190">
        <v>4.3099999999999999E-2</v>
      </c>
      <c r="F4603" s="210">
        <f>IF(ISNUMBER('Comp.Aux1'!$G$158), 'Comp.Aux1'!$G$158, 0)</f>
        <v>747.15753740399998</v>
      </c>
      <c r="G4603" s="61">
        <f t="shared" si="71"/>
        <v>32.202489862112401</v>
      </c>
      <c r="H4603" s="62"/>
      <c r="I4603" s="63"/>
      <c r="J4603" s="35">
        <v>0</v>
      </c>
    </row>
    <row r="4604" spans="1:10" ht="15.75" hidden="1" thickBot="1">
      <c r="A4604" s="237"/>
      <c r="B4604" s="235"/>
      <c r="C4604" s="40" t="s">
        <v>32</v>
      </c>
      <c r="D4604" s="40" t="s">
        <v>18</v>
      </c>
      <c r="E4604" s="190">
        <v>0.245</v>
      </c>
      <c r="F4604" s="202">
        <v>29.773</v>
      </c>
      <c r="G4604" s="61">
        <f t="shared" si="71"/>
        <v>7.2943850000000001</v>
      </c>
      <c r="H4604" s="62"/>
      <c r="I4604" s="63"/>
      <c r="J4604" s="35">
        <v>0</v>
      </c>
    </row>
    <row r="4605" spans="1:10" ht="15.75" hidden="1" thickBot="1">
      <c r="A4605" s="237"/>
      <c r="B4605" s="235"/>
      <c r="C4605" s="40" t="s">
        <v>33</v>
      </c>
      <c r="D4605" s="40" t="s">
        <v>18</v>
      </c>
      <c r="E4605" s="190">
        <v>0.123</v>
      </c>
      <c r="F4605" s="202">
        <v>22.5625</v>
      </c>
      <c r="G4605" s="61">
        <f t="shared" si="71"/>
        <v>2.7751874999999999</v>
      </c>
      <c r="H4605" s="62"/>
      <c r="I4605" s="63"/>
      <c r="J4605" s="35">
        <v>0</v>
      </c>
    </row>
    <row r="4606" spans="1:10" ht="15.75" hidden="1" thickBot="1">
      <c r="A4606" s="238"/>
      <c r="B4606" s="236"/>
      <c r="C4606" s="45"/>
      <c r="D4606" s="45"/>
      <c r="E4606" s="191"/>
      <c r="F4606" s="208" t="s">
        <v>16</v>
      </c>
      <c r="G4606" s="69" t="str">
        <f t="shared" si="71"/>
        <v/>
      </c>
      <c r="H4606" s="70"/>
      <c r="I4606" s="63"/>
      <c r="J4606" s="35">
        <v>0</v>
      </c>
    </row>
    <row r="4607" spans="1:10" ht="15.75" hidden="1" thickBot="1">
      <c r="A4607" s="231" t="s">
        <v>2227</v>
      </c>
      <c r="B4607" s="234" t="s">
        <v>2228</v>
      </c>
      <c r="C4607" s="30"/>
      <c r="D4607" s="31" t="s">
        <v>38</v>
      </c>
      <c r="E4607" s="186"/>
      <c r="F4607" s="197" t="s">
        <v>16</v>
      </c>
      <c r="G4607" s="32" t="str">
        <f t="shared" si="71"/>
        <v/>
      </c>
      <c r="H4607" s="33"/>
      <c r="I4607" s="34"/>
      <c r="J4607" s="35">
        <v>0</v>
      </c>
    </row>
    <row r="4608" spans="1:10" ht="15.75" hidden="1" thickBot="1">
      <c r="A4608" s="237"/>
      <c r="B4608" s="235"/>
      <c r="C4608" s="37"/>
      <c r="D4608" s="37"/>
      <c r="E4608" s="188"/>
      <c r="F4608" s="202" t="s">
        <v>16</v>
      </c>
      <c r="G4608" s="61" t="str">
        <f t="shared" si="71"/>
        <v/>
      </c>
      <c r="H4608" s="62"/>
      <c r="I4608" s="63"/>
      <c r="J4608" s="35">
        <v>0</v>
      </c>
    </row>
    <row r="4609" spans="1:10" ht="15.75" hidden="1" thickBot="1">
      <c r="A4609" s="237"/>
      <c r="B4609" s="235"/>
      <c r="C4609" s="40" t="s">
        <v>32</v>
      </c>
      <c r="D4609" s="40" t="s">
        <v>18</v>
      </c>
      <c r="E4609" s="190">
        <v>0.29899999999999999</v>
      </c>
      <c r="F4609" s="202">
        <v>29.773</v>
      </c>
      <c r="G4609" s="61">
        <f t="shared" si="71"/>
        <v>8.9021270000000001</v>
      </c>
      <c r="H4609" s="43">
        <f>SUM(G4609:G4611)</f>
        <v>61.651052722404401</v>
      </c>
      <c r="I4609" s="44"/>
      <c r="J4609" s="35">
        <v>0</v>
      </c>
    </row>
    <row r="4610" spans="1:10" ht="15.75" hidden="1" thickBot="1">
      <c r="A4610" s="237"/>
      <c r="B4610" s="235"/>
      <c r="C4610" s="40" t="s">
        <v>33</v>
      </c>
      <c r="D4610" s="40" t="s">
        <v>18</v>
      </c>
      <c r="E4610" s="190">
        <v>0.14899999999999999</v>
      </c>
      <c r="F4610" s="202">
        <v>22.5625</v>
      </c>
      <c r="G4610" s="61">
        <f t="shared" si="71"/>
        <v>3.3618124999999996</v>
      </c>
      <c r="H4610" s="62"/>
      <c r="I4610" s="63"/>
      <c r="J4610" s="35">
        <v>0</v>
      </c>
    </row>
    <row r="4611" spans="1:10" ht="39" hidden="1" thickBot="1">
      <c r="A4611" s="237"/>
      <c r="B4611" s="235"/>
      <c r="C4611" s="40" t="s">
        <v>2226</v>
      </c>
      <c r="D4611" s="40" t="s">
        <v>174</v>
      </c>
      <c r="E4611" s="190">
        <v>6.6100000000000006E-2</v>
      </c>
      <c r="F4611" s="210">
        <f>IF(ISNUMBER('Comp.Aux1'!$G$158), 'Comp.Aux1'!$G$158, 0)</f>
        <v>747.15753740399998</v>
      </c>
      <c r="G4611" s="61">
        <f t="shared" si="71"/>
        <v>49.387113222404402</v>
      </c>
      <c r="H4611" s="62"/>
      <c r="I4611" s="63"/>
      <c r="J4611" s="35">
        <v>0</v>
      </c>
    </row>
    <row r="4612" spans="1:10" ht="15.75" hidden="1" thickBot="1">
      <c r="A4612" s="238"/>
      <c r="B4612" s="236"/>
      <c r="C4612" s="45"/>
      <c r="D4612" s="45"/>
      <c r="E4612" s="191"/>
      <c r="F4612" s="208" t="s">
        <v>16</v>
      </c>
      <c r="G4612" s="69" t="str">
        <f t="shared" si="71"/>
        <v/>
      </c>
      <c r="H4612" s="70"/>
      <c r="I4612" s="63"/>
      <c r="J4612" s="35">
        <v>0</v>
      </c>
    </row>
    <row r="4613" spans="1:10" ht="15.75" hidden="1" thickBot="1">
      <c r="A4613" s="231" t="s">
        <v>2229</v>
      </c>
      <c r="B4613" s="234" t="s">
        <v>2230</v>
      </c>
      <c r="C4613" s="30"/>
      <c r="D4613" s="31" t="s">
        <v>38</v>
      </c>
      <c r="E4613" s="186"/>
      <c r="F4613" s="197" t="s">
        <v>16</v>
      </c>
      <c r="G4613" s="32" t="str">
        <f t="shared" si="71"/>
        <v/>
      </c>
      <c r="H4613" s="33"/>
      <c r="I4613" s="34"/>
      <c r="J4613" s="35">
        <v>0</v>
      </c>
    </row>
    <row r="4614" spans="1:10" ht="15.75" hidden="1" thickBot="1">
      <c r="A4614" s="237"/>
      <c r="B4614" s="235"/>
      <c r="C4614" s="37"/>
      <c r="D4614" s="37"/>
      <c r="E4614" s="188"/>
      <c r="F4614" s="202" t="s">
        <v>16</v>
      </c>
      <c r="G4614" s="61" t="str">
        <f t="shared" ref="G4614:G4677" si="72">IF(ISNUMBER(F4614),E4614*F4614,"")</f>
        <v/>
      </c>
      <c r="H4614" s="62"/>
      <c r="I4614" s="63"/>
      <c r="J4614" s="35">
        <v>0</v>
      </c>
    </row>
    <row r="4615" spans="1:10" ht="15.75" hidden="1" thickBot="1">
      <c r="A4615" s="237"/>
      <c r="B4615" s="235"/>
      <c r="C4615" s="40" t="s">
        <v>33</v>
      </c>
      <c r="D4615" s="40" t="s">
        <v>18</v>
      </c>
      <c r="E4615" s="190">
        <v>0.01</v>
      </c>
      <c r="F4615" s="202">
        <v>22.5625</v>
      </c>
      <c r="G4615" s="61">
        <f t="shared" si="72"/>
        <v>0.22562499999999999</v>
      </c>
      <c r="H4615" s="43">
        <f>SUM(G4615:G4616)</f>
        <v>7.5824250000000006</v>
      </c>
      <c r="I4615" s="44"/>
      <c r="J4615" s="35">
        <v>0</v>
      </c>
    </row>
    <row r="4616" spans="1:10" ht="26.25" hidden="1" thickBot="1">
      <c r="A4616" s="237"/>
      <c r="B4616" s="235"/>
      <c r="C4616" s="40" t="s">
        <v>2231</v>
      </c>
      <c r="D4616" s="40" t="s">
        <v>220</v>
      </c>
      <c r="E4616" s="190">
        <v>1.1000000000000001</v>
      </c>
      <c r="F4616" s="202">
        <v>6.6879999999999997</v>
      </c>
      <c r="G4616" s="61">
        <f t="shared" si="72"/>
        <v>7.3568000000000007</v>
      </c>
      <c r="H4616" s="62"/>
      <c r="I4616" s="63"/>
      <c r="J4616" s="35">
        <v>0</v>
      </c>
    </row>
    <row r="4617" spans="1:10" ht="15.75" hidden="1" thickBot="1">
      <c r="A4617" s="238"/>
      <c r="B4617" s="236"/>
      <c r="C4617" s="45"/>
      <c r="D4617" s="45"/>
      <c r="E4617" s="191"/>
      <c r="F4617" s="208" t="s">
        <v>16</v>
      </c>
      <c r="G4617" s="69" t="str">
        <f t="shared" si="72"/>
        <v/>
      </c>
      <c r="H4617" s="70"/>
      <c r="I4617" s="63"/>
      <c r="J4617" s="35">
        <v>0</v>
      </c>
    </row>
    <row r="4618" spans="1:10" ht="15.75" hidden="1" thickBot="1">
      <c r="A4618" s="231" t="s">
        <v>2232</v>
      </c>
      <c r="B4618" s="234" t="s">
        <v>2233</v>
      </c>
      <c r="C4618" s="30"/>
      <c r="D4618" s="31" t="s">
        <v>38</v>
      </c>
      <c r="E4618" s="186"/>
      <c r="F4618" s="197" t="s">
        <v>16</v>
      </c>
      <c r="G4618" s="32" t="str">
        <f t="shared" si="72"/>
        <v/>
      </c>
      <c r="H4618" s="33"/>
      <c r="I4618" s="34"/>
      <c r="J4618" s="35">
        <v>0</v>
      </c>
    </row>
    <row r="4619" spans="1:10" ht="15.75" hidden="1" thickBot="1">
      <c r="A4619" s="237"/>
      <c r="B4619" s="235"/>
      <c r="C4619" s="37"/>
      <c r="D4619" s="37"/>
      <c r="E4619" s="188"/>
      <c r="F4619" s="202" t="s">
        <v>16</v>
      </c>
      <c r="G4619" s="61" t="str">
        <f t="shared" si="72"/>
        <v/>
      </c>
      <c r="H4619" s="62"/>
      <c r="I4619" s="63"/>
      <c r="J4619" s="35">
        <v>0</v>
      </c>
    </row>
    <row r="4620" spans="1:10" ht="15.75" hidden="1" thickBot="1">
      <c r="A4620" s="237"/>
      <c r="B4620" s="235"/>
      <c r="C4620" s="40" t="s">
        <v>33</v>
      </c>
      <c r="D4620" s="40" t="s">
        <v>18</v>
      </c>
      <c r="E4620" s="190">
        <v>0.05</v>
      </c>
      <c r="F4620" s="202">
        <v>22.5625</v>
      </c>
      <c r="G4620" s="61">
        <f t="shared" si="72"/>
        <v>1.128125</v>
      </c>
      <c r="H4620" s="43">
        <f>SUM(G4620:G4621)</f>
        <v>11.013350000000001</v>
      </c>
      <c r="I4620" s="44"/>
      <c r="J4620" s="35">
        <v>0</v>
      </c>
    </row>
    <row r="4621" spans="1:10" ht="26.25" hidden="1" thickBot="1">
      <c r="A4621" s="237"/>
      <c r="B4621" s="235"/>
      <c r="C4621" s="40" t="s">
        <v>2234</v>
      </c>
      <c r="D4621" s="40" t="s">
        <v>220</v>
      </c>
      <c r="E4621" s="190">
        <v>1.05</v>
      </c>
      <c r="F4621" s="202">
        <v>9.4145000000000003</v>
      </c>
      <c r="G4621" s="61">
        <f t="shared" si="72"/>
        <v>9.8852250000000002</v>
      </c>
      <c r="H4621" s="62"/>
      <c r="I4621" s="63"/>
      <c r="J4621" s="35">
        <v>0</v>
      </c>
    </row>
    <row r="4622" spans="1:10" ht="15.75" hidden="1" thickBot="1">
      <c r="A4622" s="238"/>
      <c r="B4622" s="236"/>
      <c r="C4622" s="45"/>
      <c r="D4622" s="45"/>
      <c r="E4622" s="191"/>
      <c r="F4622" s="208" t="s">
        <v>16</v>
      </c>
      <c r="G4622" s="69" t="str">
        <f t="shared" si="72"/>
        <v/>
      </c>
      <c r="H4622" s="70"/>
      <c r="I4622" s="63"/>
      <c r="J4622" s="35">
        <v>0</v>
      </c>
    </row>
    <row r="4623" spans="1:10" ht="15.75" hidden="1" thickBot="1">
      <c r="A4623" s="231" t="s">
        <v>2235</v>
      </c>
      <c r="B4623" s="234" t="s">
        <v>2236</v>
      </c>
      <c r="C4623" s="30"/>
      <c r="D4623" s="31" t="s">
        <v>38</v>
      </c>
      <c r="E4623" s="186"/>
      <c r="F4623" s="197" t="s">
        <v>16</v>
      </c>
      <c r="G4623" s="32" t="str">
        <f t="shared" si="72"/>
        <v/>
      </c>
      <c r="H4623" s="33"/>
      <c r="I4623" s="34"/>
      <c r="J4623" s="35">
        <v>0</v>
      </c>
    </row>
    <row r="4624" spans="1:10" ht="15.75" hidden="1" thickBot="1">
      <c r="A4624" s="237"/>
      <c r="B4624" s="235"/>
      <c r="C4624" s="37"/>
      <c r="D4624" s="37"/>
      <c r="E4624" s="188"/>
      <c r="F4624" s="202" t="s">
        <v>16</v>
      </c>
      <c r="G4624" s="61" t="str">
        <f t="shared" si="72"/>
        <v/>
      </c>
      <c r="H4624" s="62"/>
      <c r="I4624" s="63"/>
      <c r="J4624" s="35">
        <v>0</v>
      </c>
    </row>
    <row r="4625" spans="1:10" ht="15.75" hidden="1" thickBot="1">
      <c r="A4625" s="237"/>
      <c r="B4625" s="235"/>
      <c r="C4625" s="40" t="s">
        <v>32</v>
      </c>
      <c r="D4625" s="40" t="s">
        <v>18</v>
      </c>
      <c r="E4625" s="190">
        <v>0.107</v>
      </c>
      <c r="F4625" s="202">
        <v>29.773</v>
      </c>
      <c r="G4625" s="61">
        <f t="shared" si="72"/>
        <v>3.185711</v>
      </c>
      <c r="H4625" s="43">
        <f>SUM(G4625:G4630)</f>
        <v>35.395575597093995</v>
      </c>
      <c r="I4625" s="44"/>
      <c r="J4625" s="35">
        <v>0</v>
      </c>
    </row>
    <row r="4626" spans="1:10" ht="15.75" hidden="1" thickBot="1">
      <c r="A4626" s="237"/>
      <c r="B4626" s="235"/>
      <c r="C4626" s="40" t="s">
        <v>33</v>
      </c>
      <c r="D4626" s="40" t="s">
        <v>18</v>
      </c>
      <c r="E4626" s="190">
        <v>0.214</v>
      </c>
      <c r="F4626" s="202">
        <v>22.5625</v>
      </c>
      <c r="G4626" s="61">
        <f t="shared" si="72"/>
        <v>4.8283750000000003</v>
      </c>
      <c r="H4626" s="62"/>
      <c r="I4626" s="63"/>
      <c r="J4626" s="35">
        <v>0</v>
      </c>
    </row>
    <row r="4627" spans="1:10" ht="15.75" hidden="1" thickBot="1">
      <c r="A4627" s="237"/>
      <c r="B4627" s="235"/>
      <c r="C4627" s="40" t="s">
        <v>183</v>
      </c>
      <c r="D4627" s="40" t="s">
        <v>153</v>
      </c>
      <c r="E4627" s="190">
        <v>0.5</v>
      </c>
      <c r="F4627" s="202">
        <v>0.59849999999999992</v>
      </c>
      <c r="G4627" s="61">
        <f t="shared" si="72"/>
        <v>0.29924999999999996</v>
      </c>
      <c r="H4627" s="62"/>
      <c r="I4627" s="63"/>
      <c r="J4627" s="35">
        <v>0</v>
      </c>
    </row>
    <row r="4628" spans="1:10" ht="26.25" hidden="1" thickBot="1">
      <c r="A4628" s="237"/>
      <c r="B4628" s="235"/>
      <c r="C4628" s="40" t="s">
        <v>325</v>
      </c>
      <c r="D4628" s="40" t="s">
        <v>164</v>
      </c>
      <c r="E4628" s="190">
        <v>0.21</v>
      </c>
      <c r="F4628" s="202">
        <v>13.765499999999999</v>
      </c>
      <c r="G4628" s="61">
        <f t="shared" si="72"/>
        <v>2.890755</v>
      </c>
      <c r="H4628" s="62"/>
      <c r="I4628" s="63"/>
      <c r="J4628" s="35">
        <v>0</v>
      </c>
    </row>
    <row r="4629" spans="1:10" ht="15.75" hidden="1" thickBot="1">
      <c r="A4629" s="237"/>
      <c r="B4629" s="235"/>
      <c r="C4629" s="40" t="s">
        <v>2237</v>
      </c>
      <c r="D4629" s="40" t="s">
        <v>153</v>
      </c>
      <c r="E4629" s="190">
        <v>0.5</v>
      </c>
      <c r="F4629" s="202" t="s">
        <v>16</v>
      </c>
      <c r="G4629" s="61" t="str">
        <f t="shared" si="72"/>
        <v/>
      </c>
      <c r="H4629" s="62"/>
      <c r="I4629" s="63"/>
      <c r="J4629" s="35">
        <v>0</v>
      </c>
    </row>
    <row r="4630" spans="1:10" ht="51.75" hidden="1" thickBot="1">
      <c r="A4630" s="237"/>
      <c r="B4630" s="235"/>
      <c r="C4630" s="40" t="s">
        <v>238</v>
      </c>
      <c r="D4630" s="40" t="s">
        <v>174</v>
      </c>
      <c r="E4630" s="190">
        <v>3.1E-2</v>
      </c>
      <c r="F4630" s="210">
        <f>IF(ISNUMBER('Comp.Aux1'!$G$50), 'Comp.Aux1'!$G$50, 0)</f>
        <v>780.37047087399992</v>
      </c>
      <c r="G4630" s="61">
        <f t="shared" si="72"/>
        <v>24.191484597093996</v>
      </c>
      <c r="H4630" s="62"/>
      <c r="I4630" s="63"/>
      <c r="J4630" s="35">
        <v>0</v>
      </c>
    </row>
    <row r="4631" spans="1:10" ht="15.75" hidden="1" thickBot="1">
      <c r="A4631" s="238"/>
      <c r="B4631" s="236"/>
      <c r="C4631" s="45"/>
      <c r="D4631" s="45"/>
      <c r="E4631" s="191"/>
      <c r="F4631" s="208" t="s">
        <v>16</v>
      </c>
      <c r="G4631" s="69" t="str">
        <f t="shared" si="72"/>
        <v/>
      </c>
      <c r="H4631" s="70"/>
      <c r="I4631" s="63"/>
      <c r="J4631" s="35">
        <v>0</v>
      </c>
    </row>
    <row r="4632" spans="1:10" ht="15.75" hidden="1" thickBot="1">
      <c r="A4632" s="231" t="s">
        <v>2238</v>
      </c>
      <c r="B4632" s="234" t="s">
        <v>2239</v>
      </c>
      <c r="C4632" s="30"/>
      <c r="D4632" s="31" t="s">
        <v>38</v>
      </c>
      <c r="E4632" s="186"/>
      <c r="F4632" s="197" t="s">
        <v>16</v>
      </c>
      <c r="G4632" s="32" t="str">
        <f t="shared" si="72"/>
        <v/>
      </c>
      <c r="H4632" s="33"/>
      <c r="I4632" s="34"/>
      <c r="J4632" s="35">
        <v>0</v>
      </c>
    </row>
    <row r="4633" spans="1:10" ht="15.75" hidden="1" thickBot="1">
      <c r="A4633" s="237"/>
      <c r="B4633" s="235"/>
      <c r="C4633" s="37"/>
      <c r="D4633" s="37"/>
      <c r="E4633" s="188"/>
      <c r="F4633" s="202" t="s">
        <v>16</v>
      </c>
      <c r="G4633" s="61" t="str">
        <f t="shared" si="72"/>
        <v/>
      </c>
      <c r="H4633" s="62"/>
      <c r="I4633" s="63"/>
      <c r="J4633" s="35">
        <v>0</v>
      </c>
    </row>
    <row r="4634" spans="1:10" ht="15.75" hidden="1" thickBot="1">
      <c r="A4634" s="237"/>
      <c r="B4634" s="235"/>
      <c r="C4634" s="40" t="s">
        <v>1731</v>
      </c>
      <c r="D4634" s="40" t="s">
        <v>220</v>
      </c>
      <c r="E4634" s="190">
        <v>1.04</v>
      </c>
      <c r="F4634" s="202">
        <v>1.8334999999999999</v>
      </c>
      <c r="G4634" s="61">
        <f t="shared" si="72"/>
        <v>1.9068399999999999</v>
      </c>
      <c r="H4634" s="43">
        <f>SUM(G4634:G4639)</f>
        <v>93.643276580749998</v>
      </c>
      <c r="I4634" s="44"/>
      <c r="J4634" s="35">
        <v>0</v>
      </c>
    </row>
    <row r="4635" spans="1:10" ht="26.25" hidden="1" thickBot="1">
      <c r="A4635" s="237"/>
      <c r="B4635" s="235"/>
      <c r="C4635" s="40" t="s">
        <v>1732</v>
      </c>
      <c r="D4635" s="40" t="s">
        <v>174</v>
      </c>
      <c r="E4635" s="190">
        <v>4.3999999999999997E-2</v>
      </c>
      <c r="F4635" s="210">
        <f>IF(ISNUMBER('Comp.Aux1'!$G$252), 'Comp.Aux1'!$G$252, 0)</f>
        <v>920.88481206250003</v>
      </c>
      <c r="G4635" s="61">
        <f t="shared" si="72"/>
        <v>40.518931730749998</v>
      </c>
      <c r="H4635" s="62"/>
      <c r="I4635" s="63"/>
      <c r="J4635" s="35">
        <v>0</v>
      </c>
    </row>
    <row r="4636" spans="1:10" ht="26.25" hidden="1" thickBot="1">
      <c r="A4636" s="237"/>
      <c r="B4636" s="235"/>
      <c r="C4636" s="40" t="s">
        <v>1735</v>
      </c>
      <c r="D4636" s="40" t="s">
        <v>220</v>
      </c>
      <c r="E4636" s="190">
        <v>1.05</v>
      </c>
      <c r="F4636" s="202">
        <v>10.677999999999999</v>
      </c>
      <c r="G4636" s="61">
        <f t="shared" si="72"/>
        <v>11.2119</v>
      </c>
      <c r="H4636" s="62"/>
      <c r="I4636" s="63"/>
      <c r="J4636" s="35">
        <v>0</v>
      </c>
    </row>
    <row r="4637" spans="1:10" ht="15.75" hidden="1" thickBot="1">
      <c r="A4637" s="237"/>
      <c r="B4637" s="235"/>
      <c r="C4637" s="40" t="s">
        <v>32</v>
      </c>
      <c r="D4637" s="40" t="s">
        <v>18</v>
      </c>
      <c r="E4637" s="190">
        <v>0.92820000000000003</v>
      </c>
      <c r="F4637" s="202">
        <v>29.773</v>
      </c>
      <c r="G4637" s="61">
        <f t="shared" si="72"/>
        <v>27.635298599999999</v>
      </c>
      <c r="H4637" s="62"/>
      <c r="I4637" s="63"/>
      <c r="J4637" s="35">
        <v>0</v>
      </c>
    </row>
    <row r="4638" spans="1:10" ht="15.75" hidden="1" thickBot="1">
      <c r="A4638" s="237"/>
      <c r="B4638" s="235"/>
      <c r="C4638" s="40" t="s">
        <v>33</v>
      </c>
      <c r="D4638" s="40" t="s">
        <v>18</v>
      </c>
      <c r="E4638" s="190">
        <v>0.20930000000000001</v>
      </c>
      <c r="F4638" s="202">
        <v>22.5625</v>
      </c>
      <c r="G4638" s="61">
        <f t="shared" si="72"/>
        <v>4.7223312499999999</v>
      </c>
      <c r="H4638" s="62"/>
      <c r="I4638" s="63"/>
      <c r="J4638" s="35">
        <v>0</v>
      </c>
    </row>
    <row r="4639" spans="1:10" ht="51.75" hidden="1" thickBot="1">
      <c r="A4639" s="237"/>
      <c r="B4639" s="235"/>
      <c r="C4639" s="40" t="s">
        <v>1727</v>
      </c>
      <c r="D4639" s="40" t="s">
        <v>153</v>
      </c>
      <c r="E4639" s="190">
        <v>0.44999999999999996</v>
      </c>
      <c r="F4639" s="202">
        <v>16.9955</v>
      </c>
      <c r="G4639" s="61">
        <f t="shared" si="72"/>
        <v>7.6479749999999989</v>
      </c>
      <c r="H4639" s="62"/>
      <c r="I4639" s="63"/>
      <c r="J4639" s="35">
        <v>0</v>
      </c>
    </row>
    <row r="4640" spans="1:10" ht="15.75" hidden="1" thickBot="1">
      <c r="A4640" s="238"/>
      <c r="B4640" s="236"/>
      <c r="C4640" s="45"/>
      <c r="D4640" s="45"/>
      <c r="E4640" s="191"/>
      <c r="F4640" s="208" t="s">
        <v>16</v>
      </c>
      <c r="G4640" s="69" t="str">
        <f t="shared" si="72"/>
        <v/>
      </c>
      <c r="H4640" s="70"/>
      <c r="I4640" s="63"/>
      <c r="J4640" s="35">
        <v>0</v>
      </c>
    </row>
    <row r="4641" spans="1:10" ht="15.75" hidden="1" thickBot="1">
      <c r="A4641" s="231" t="s">
        <v>2240</v>
      </c>
      <c r="B4641" s="234" t="s">
        <v>2241</v>
      </c>
      <c r="C4641" s="30"/>
      <c r="D4641" s="31" t="s">
        <v>38</v>
      </c>
      <c r="E4641" s="186"/>
      <c r="F4641" s="197" t="s">
        <v>16</v>
      </c>
      <c r="G4641" s="32" t="str">
        <f t="shared" si="72"/>
        <v/>
      </c>
      <c r="H4641" s="33"/>
      <c r="I4641" s="34"/>
      <c r="J4641" s="35">
        <v>0</v>
      </c>
    </row>
    <row r="4642" spans="1:10" ht="15.75" hidden="1" thickBot="1">
      <c r="A4642" s="237"/>
      <c r="B4642" s="235"/>
      <c r="C4642" s="37"/>
      <c r="D4642" s="37"/>
      <c r="E4642" s="188"/>
      <c r="F4642" s="202" t="s">
        <v>16</v>
      </c>
      <c r="G4642" s="61" t="str">
        <f t="shared" si="72"/>
        <v/>
      </c>
      <c r="H4642" s="62"/>
      <c r="I4642" s="63"/>
      <c r="J4642" s="35">
        <v>0</v>
      </c>
    </row>
    <row r="4643" spans="1:10" ht="15.75" hidden="1" thickBot="1">
      <c r="A4643" s="237"/>
      <c r="B4643" s="235"/>
      <c r="C4643" s="40" t="s">
        <v>2242</v>
      </c>
      <c r="D4643" s="40" t="s">
        <v>164</v>
      </c>
      <c r="E4643" s="190">
        <v>0.32569999999999999</v>
      </c>
      <c r="F4643" s="202" t="s">
        <v>16</v>
      </c>
      <c r="G4643" s="61" t="str">
        <f t="shared" si="72"/>
        <v/>
      </c>
      <c r="H4643" s="43">
        <f>SUM(G4643:G4644)</f>
        <v>14.202717549999999</v>
      </c>
      <c r="I4643" s="44"/>
      <c r="J4643" s="35">
        <v>0</v>
      </c>
    </row>
    <row r="4644" spans="1:10" ht="15.75" hidden="1" thickBot="1">
      <c r="A4644" s="237"/>
      <c r="B4644" s="235"/>
      <c r="C4644" s="40" t="s">
        <v>162</v>
      </c>
      <c r="D4644" s="40" t="s">
        <v>18</v>
      </c>
      <c r="E4644" s="190">
        <v>0.45290000000000002</v>
      </c>
      <c r="F4644" s="202">
        <v>31.359499999999997</v>
      </c>
      <c r="G4644" s="61">
        <f t="shared" si="72"/>
        <v>14.202717549999999</v>
      </c>
      <c r="H4644" s="62"/>
      <c r="I4644" s="63"/>
      <c r="J4644" s="35">
        <v>0</v>
      </c>
    </row>
    <row r="4645" spans="1:10" ht="15.75" hidden="1" thickBot="1">
      <c r="A4645" s="238"/>
      <c r="B4645" s="236"/>
      <c r="C4645" s="45"/>
      <c r="D4645" s="45"/>
      <c r="E4645" s="191"/>
      <c r="F4645" s="208" t="s">
        <v>16</v>
      </c>
      <c r="G4645" s="69" t="str">
        <f t="shared" si="72"/>
        <v/>
      </c>
      <c r="H4645" s="70"/>
      <c r="I4645" s="63"/>
      <c r="J4645" s="35">
        <v>0</v>
      </c>
    </row>
    <row r="4646" spans="1:10" ht="15.75" hidden="1" thickBot="1">
      <c r="A4646" s="231" t="s">
        <v>2243</v>
      </c>
      <c r="B4646" s="234" t="s">
        <v>2244</v>
      </c>
      <c r="C4646" s="30"/>
      <c r="D4646" s="31" t="s">
        <v>38</v>
      </c>
      <c r="E4646" s="186"/>
      <c r="F4646" s="197" t="s">
        <v>16</v>
      </c>
      <c r="G4646" s="32" t="str">
        <f t="shared" si="72"/>
        <v/>
      </c>
      <c r="H4646" s="33"/>
      <c r="I4646" s="34"/>
      <c r="J4646" s="35">
        <v>0</v>
      </c>
    </row>
    <row r="4647" spans="1:10" ht="15.75" hidden="1" thickBot="1">
      <c r="A4647" s="237"/>
      <c r="B4647" s="235"/>
      <c r="C4647" s="37"/>
      <c r="D4647" s="37"/>
      <c r="E4647" s="188"/>
      <c r="F4647" s="202" t="s">
        <v>16</v>
      </c>
      <c r="G4647" s="61" t="str">
        <f t="shared" si="72"/>
        <v/>
      </c>
      <c r="H4647" s="62"/>
      <c r="I4647" s="63"/>
      <c r="J4647" s="35">
        <v>0</v>
      </c>
    </row>
    <row r="4648" spans="1:10" ht="15.75" hidden="1" thickBot="1">
      <c r="A4648" s="237"/>
      <c r="B4648" s="235"/>
      <c r="C4648" s="40" t="s">
        <v>33</v>
      </c>
      <c r="D4648" s="40" t="s">
        <v>18</v>
      </c>
      <c r="E4648" s="190">
        <v>0.02</v>
      </c>
      <c r="F4648" s="202">
        <v>22.5625</v>
      </c>
      <c r="G4648" s="61">
        <f t="shared" si="72"/>
        <v>0.45124999999999998</v>
      </c>
      <c r="H4648" s="43">
        <f>SUM(G4648:G4650)</f>
        <v>7.8080500000000006</v>
      </c>
      <c r="I4648" s="44"/>
      <c r="J4648" s="35">
        <v>0</v>
      </c>
    </row>
    <row r="4649" spans="1:10" ht="26.25" hidden="1" thickBot="1">
      <c r="A4649" s="237"/>
      <c r="B4649" s="235"/>
      <c r="C4649" s="40" t="s">
        <v>2245</v>
      </c>
      <c r="D4649" s="40" t="s">
        <v>38</v>
      </c>
      <c r="E4649" s="190">
        <v>1.05</v>
      </c>
      <c r="F4649" s="202" t="s">
        <v>16</v>
      </c>
      <c r="G4649" s="61" t="str">
        <f t="shared" si="72"/>
        <v/>
      </c>
      <c r="H4649" s="62"/>
      <c r="I4649" s="63"/>
      <c r="J4649" s="35">
        <v>0</v>
      </c>
    </row>
    <row r="4650" spans="1:10" ht="26.25" hidden="1" thickBot="1">
      <c r="A4650" s="237"/>
      <c r="B4650" s="235"/>
      <c r="C4650" s="40" t="s">
        <v>2231</v>
      </c>
      <c r="D4650" s="40" t="s">
        <v>220</v>
      </c>
      <c r="E4650" s="190">
        <v>1.1000000000000001</v>
      </c>
      <c r="F4650" s="202">
        <v>6.6879999999999997</v>
      </c>
      <c r="G4650" s="61">
        <f t="shared" si="72"/>
        <v>7.3568000000000007</v>
      </c>
      <c r="H4650" s="62"/>
      <c r="I4650" s="63"/>
      <c r="J4650" s="35">
        <v>0</v>
      </c>
    </row>
    <row r="4651" spans="1:10" ht="15.75" hidden="1" thickBot="1">
      <c r="A4651" s="238"/>
      <c r="B4651" s="236"/>
      <c r="C4651" s="45"/>
      <c r="D4651" s="45"/>
      <c r="E4651" s="191"/>
      <c r="F4651" s="208" t="s">
        <v>16</v>
      </c>
      <c r="G4651" s="69" t="str">
        <f t="shared" si="72"/>
        <v/>
      </c>
      <c r="H4651" s="70"/>
      <c r="I4651" s="63"/>
      <c r="J4651" s="35">
        <v>0</v>
      </c>
    </row>
    <row r="4652" spans="1:10" ht="15.75" hidden="1" thickBot="1">
      <c r="A4652" s="231" t="s">
        <v>2246</v>
      </c>
      <c r="B4652" s="234" t="s">
        <v>2247</v>
      </c>
      <c r="C4652" s="30"/>
      <c r="D4652" s="31" t="s">
        <v>38</v>
      </c>
      <c r="E4652" s="186"/>
      <c r="F4652" s="197" t="s">
        <v>16</v>
      </c>
      <c r="G4652" s="32" t="str">
        <f t="shared" si="72"/>
        <v/>
      </c>
      <c r="H4652" s="33"/>
      <c r="I4652" s="34"/>
      <c r="J4652" s="35">
        <v>0</v>
      </c>
    </row>
    <row r="4653" spans="1:10" ht="15.75" hidden="1" thickBot="1">
      <c r="A4653" s="237"/>
      <c r="B4653" s="235"/>
      <c r="C4653" s="37"/>
      <c r="D4653" s="37"/>
      <c r="E4653" s="188"/>
      <c r="F4653" s="202" t="s">
        <v>16</v>
      </c>
      <c r="G4653" s="61" t="str">
        <f t="shared" si="72"/>
        <v/>
      </c>
      <c r="H4653" s="62"/>
      <c r="I4653" s="63"/>
      <c r="J4653" s="35">
        <v>0</v>
      </c>
    </row>
    <row r="4654" spans="1:10" ht="26.25" hidden="1" thickBot="1">
      <c r="A4654" s="237"/>
      <c r="B4654" s="235"/>
      <c r="C4654" s="40" t="s">
        <v>1328</v>
      </c>
      <c r="D4654" s="40" t="s">
        <v>1329</v>
      </c>
      <c r="E4654" s="190">
        <v>0.161</v>
      </c>
      <c r="F4654" s="202">
        <v>36.223500000000001</v>
      </c>
      <c r="G4654" s="61">
        <f t="shared" si="72"/>
        <v>5.8319835000000007</v>
      </c>
      <c r="H4654" s="43">
        <f>SUM(G4654:G4662)</f>
        <v>163.35698115</v>
      </c>
      <c r="I4654" s="44"/>
      <c r="J4654" s="35">
        <v>0</v>
      </c>
    </row>
    <row r="4655" spans="1:10" ht="15.75" hidden="1" thickBot="1">
      <c r="A4655" s="237"/>
      <c r="B4655" s="235"/>
      <c r="C4655" s="40" t="s">
        <v>152</v>
      </c>
      <c r="D4655" s="40" t="s">
        <v>153</v>
      </c>
      <c r="E4655" s="190">
        <v>2.5000000000000001E-2</v>
      </c>
      <c r="F4655" s="202">
        <v>18.05</v>
      </c>
      <c r="G4655" s="61">
        <f t="shared" si="72"/>
        <v>0.45125000000000004</v>
      </c>
      <c r="H4655" s="62"/>
      <c r="I4655" s="63"/>
      <c r="J4655" s="35">
        <v>0</v>
      </c>
    </row>
    <row r="4656" spans="1:10" ht="26.25" hidden="1" thickBot="1">
      <c r="A4656" s="237"/>
      <c r="B4656" s="235"/>
      <c r="C4656" s="40" t="s">
        <v>2248</v>
      </c>
      <c r="D4656" s="40" t="s">
        <v>153</v>
      </c>
      <c r="E4656" s="190">
        <v>4.8999999999999998E-3</v>
      </c>
      <c r="F4656" s="202">
        <v>68.979500000000002</v>
      </c>
      <c r="G4656" s="61">
        <f t="shared" si="72"/>
        <v>0.33799954999999998</v>
      </c>
      <c r="H4656" s="62"/>
      <c r="I4656" s="63"/>
      <c r="J4656" s="35">
        <v>0</v>
      </c>
    </row>
    <row r="4657" spans="1:10" ht="15.75" hidden="1" thickBot="1">
      <c r="A4657" s="237"/>
      <c r="B4657" s="235"/>
      <c r="C4657" s="40" t="s">
        <v>2249</v>
      </c>
      <c r="D4657" s="40" t="s">
        <v>153</v>
      </c>
      <c r="E4657" s="190">
        <v>0.18</v>
      </c>
      <c r="F4657" s="202">
        <v>203.41399999999999</v>
      </c>
      <c r="G4657" s="61">
        <f t="shared" si="72"/>
        <v>36.614519999999999</v>
      </c>
      <c r="H4657" s="62"/>
      <c r="I4657" s="63"/>
      <c r="J4657" s="35">
        <v>0</v>
      </c>
    </row>
    <row r="4658" spans="1:10" ht="26.25" hidden="1" thickBot="1">
      <c r="A4658" s="237"/>
      <c r="B4658" s="235"/>
      <c r="C4658" s="40" t="s">
        <v>2250</v>
      </c>
      <c r="D4658" s="40" t="s">
        <v>151</v>
      </c>
      <c r="E4658" s="190">
        <v>1.05</v>
      </c>
      <c r="F4658" s="202">
        <v>85.100999999999999</v>
      </c>
      <c r="G4658" s="61">
        <f t="shared" si="72"/>
        <v>89.356049999999996</v>
      </c>
      <c r="H4658" s="62"/>
      <c r="I4658" s="63"/>
      <c r="J4658" s="35">
        <v>0</v>
      </c>
    </row>
    <row r="4659" spans="1:10" ht="15.75" hidden="1" thickBot="1">
      <c r="A4659" s="237"/>
      <c r="B4659" s="235"/>
      <c r="C4659" s="40" t="s">
        <v>33</v>
      </c>
      <c r="D4659" s="40" t="s">
        <v>18</v>
      </c>
      <c r="E4659" s="190">
        <v>0.63300000000000001</v>
      </c>
      <c r="F4659" s="202">
        <v>22.5625</v>
      </c>
      <c r="G4659" s="61">
        <f t="shared" si="72"/>
        <v>14.2820625</v>
      </c>
      <c r="H4659" s="62"/>
      <c r="I4659" s="63"/>
      <c r="J4659" s="35">
        <v>0</v>
      </c>
    </row>
    <row r="4660" spans="1:10" ht="15.75" hidden="1" thickBot="1">
      <c r="A4660" s="237"/>
      <c r="B4660" s="235"/>
      <c r="C4660" s="40" t="s">
        <v>2165</v>
      </c>
      <c r="D4660" s="40" t="s">
        <v>18</v>
      </c>
      <c r="E4660" s="190">
        <v>0.53900000000000003</v>
      </c>
      <c r="F4660" s="202">
        <v>29.088999999999999</v>
      </c>
      <c r="G4660" s="61">
        <f t="shared" si="72"/>
        <v>15.678971000000001</v>
      </c>
      <c r="H4660" s="62"/>
      <c r="I4660" s="63"/>
      <c r="J4660" s="35">
        <v>0</v>
      </c>
    </row>
    <row r="4661" spans="1:10" ht="26.25" hidden="1" thickBot="1">
      <c r="A4661" s="237"/>
      <c r="B4661" s="235"/>
      <c r="C4661" s="40" t="s">
        <v>2166</v>
      </c>
      <c r="D4661" s="40" t="s">
        <v>54</v>
      </c>
      <c r="E4661" s="190">
        <v>1.32E-2</v>
      </c>
      <c r="F4661" s="202">
        <v>25.991999999999997</v>
      </c>
      <c r="G4661" s="61">
        <f t="shared" si="72"/>
        <v>0.34309439999999997</v>
      </c>
      <c r="H4661" s="62"/>
      <c r="I4661" s="63"/>
      <c r="J4661" s="35">
        <v>0</v>
      </c>
    </row>
    <row r="4662" spans="1:10" ht="26.25" hidden="1" thickBot="1">
      <c r="A4662" s="237"/>
      <c r="B4662" s="235"/>
      <c r="C4662" s="40" t="s">
        <v>2167</v>
      </c>
      <c r="D4662" s="40" t="s">
        <v>52</v>
      </c>
      <c r="E4662" s="190">
        <v>1.83E-2</v>
      </c>
      <c r="F4662" s="202">
        <v>25.193999999999999</v>
      </c>
      <c r="G4662" s="61">
        <f t="shared" si="72"/>
        <v>0.46105019999999997</v>
      </c>
      <c r="H4662" s="62"/>
      <c r="I4662" s="63"/>
      <c r="J4662" s="35">
        <v>0</v>
      </c>
    </row>
    <row r="4663" spans="1:10" ht="15.75" hidden="1" thickBot="1">
      <c r="A4663" s="238"/>
      <c r="B4663" s="236"/>
      <c r="C4663" s="45"/>
      <c r="D4663" s="45"/>
      <c r="E4663" s="191"/>
      <c r="F4663" s="208" t="s">
        <v>16</v>
      </c>
      <c r="G4663" s="69" t="str">
        <f t="shared" si="72"/>
        <v/>
      </c>
      <c r="H4663" s="70"/>
      <c r="I4663" s="63"/>
      <c r="J4663" s="35">
        <v>0</v>
      </c>
    </row>
    <row r="4664" spans="1:10" ht="15.75" thickBot="1">
      <c r="A4664" s="231" t="s">
        <v>2251</v>
      </c>
      <c r="B4664" s="234" t="s">
        <v>2252</v>
      </c>
      <c r="C4664" s="30"/>
      <c r="D4664" s="31" t="s">
        <v>38</v>
      </c>
      <c r="E4664" s="186"/>
      <c r="F4664" s="197" t="s">
        <v>16</v>
      </c>
      <c r="G4664" s="32" t="str">
        <f t="shared" si="72"/>
        <v/>
      </c>
      <c r="H4664" s="33"/>
      <c r="I4664" s="34"/>
      <c r="J4664" s="35">
        <v>9.15</v>
      </c>
    </row>
    <row r="4665" spans="1:10">
      <c r="A4665" s="237"/>
      <c r="B4665" s="235"/>
      <c r="C4665" s="37"/>
      <c r="D4665" s="37"/>
      <c r="E4665" s="188"/>
      <c r="F4665" s="202" t="s">
        <v>16</v>
      </c>
      <c r="G4665" s="61" t="str">
        <f t="shared" si="72"/>
        <v/>
      </c>
      <c r="H4665" s="62"/>
      <c r="I4665" s="63"/>
      <c r="J4665" s="35">
        <v>9.15</v>
      </c>
    </row>
    <row r="4666" spans="1:10" ht="25.5">
      <c r="A4666" s="237"/>
      <c r="B4666" s="235"/>
      <c r="C4666" s="40" t="s">
        <v>1328</v>
      </c>
      <c r="D4666" s="40" t="s">
        <v>1329</v>
      </c>
      <c r="E4666" s="190">
        <v>0.79200000000000004</v>
      </c>
      <c r="F4666" s="202">
        <v>36.223500000000001</v>
      </c>
      <c r="G4666" s="61">
        <f t="shared" si="72"/>
        <v>28.689012000000002</v>
      </c>
      <c r="H4666" s="43">
        <f>SUM(G4666:G4674)</f>
        <v>184.91883380000002</v>
      </c>
      <c r="I4666" s="44"/>
      <c r="J4666" s="35">
        <v>9.15</v>
      </c>
    </row>
    <row r="4667" spans="1:10">
      <c r="A4667" s="237"/>
      <c r="B4667" s="235"/>
      <c r="C4667" s="40" t="s">
        <v>152</v>
      </c>
      <c r="D4667" s="40" t="s">
        <v>153</v>
      </c>
      <c r="E4667" s="190">
        <v>2.4E-2</v>
      </c>
      <c r="F4667" s="202">
        <v>18.05</v>
      </c>
      <c r="G4667" s="61">
        <f t="shared" si="72"/>
        <v>0.43320000000000003</v>
      </c>
      <c r="H4667" s="62"/>
      <c r="I4667" s="63"/>
      <c r="J4667" s="35">
        <v>9.15</v>
      </c>
    </row>
    <row r="4668" spans="1:10" ht="25.5">
      <c r="A4668" s="237"/>
      <c r="B4668" s="235"/>
      <c r="C4668" s="40" t="s">
        <v>2248</v>
      </c>
      <c r="D4668" s="40" t="s">
        <v>153</v>
      </c>
      <c r="E4668" s="190">
        <v>4.7999999999999996E-3</v>
      </c>
      <c r="F4668" s="202">
        <v>68.979500000000002</v>
      </c>
      <c r="G4668" s="61">
        <f t="shared" si="72"/>
        <v>0.3311016</v>
      </c>
      <c r="H4668" s="62"/>
      <c r="I4668" s="63"/>
      <c r="J4668" s="35">
        <v>9.15</v>
      </c>
    </row>
    <row r="4669" spans="1:10">
      <c r="A4669" s="237"/>
      <c r="B4669" s="235"/>
      <c r="C4669" s="40" t="s">
        <v>2249</v>
      </c>
      <c r="D4669" s="40" t="s">
        <v>153</v>
      </c>
      <c r="E4669" s="190">
        <v>0.18</v>
      </c>
      <c r="F4669" s="202">
        <v>203.41399999999999</v>
      </c>
      <c r="G4669" s="61">
        <f t="shared" si="72"/>
        <v>36.614519999999999</v>
      </c>
      <c r="H4669" s="62"/>
      <c r="I4669" s="63"/>
      <c r="J4669" s="35">
        <v>9.15</v>
      </c>
    </row>
    <row r="4670" spans="1:10" ht="25.5">
      <c r="A4670" s="237"/>
      <c r="B4670" s="235"/>
      <c r="C4670" s="40" t="s">
        <v>2253</v>
      </c>
      <c r="D4670" s="40" t="s">
        <v>151</v>
      </c>
      <c r="E4670" s="190">
        <v>4.2</v>
      </c>
      <c r="F4670" s="202">
        <v>24.139499999999998</v>
      </c>
      <c r="G4670" s="61">
        <f t="shared" si="72"/>
        <v>101.38589999999999</v>
      </c>
      <c r="H4670" s="62"/>
      <c r="I4670" s="63"/>
      <c r="J4670" s="35">
        <v>9.15</v>
      </c>
    </row>
    <row r="4671" spans="1:10">
      <c r="A4671" s="237"/>
      <c r="B4671" s="235"/>
      <c r="C4671" s="40" t="s">
        <v>33</v>
      </c>
      <c r="D4671" s="40" t="s">
        <v>18</v>
      </c>
      <c r="E4671" s="190">
        <v>0.41399999999999998</v>
      </c>
      <c r="F4671" s="202">
        <v>22.5625</v>
      </c>
      <c r="G4671" s="61">
        <f t="shared" si="72"/>
        <v>9.3408749999999987</v>
      </c>
      <c r="H4671" s="62"/>
      <c r="I4671" s="63"/>
      <c r="J4671" s="35">
        <v>9.15</v>
      </c>
    </row>
    <row r="4672" spans="1:10">
      <c r="A4672" s="237"/>
      <c r="B4672" s="235"/>
      <c r="C4672" s="40" t="s">
        <v>2165</v>
      </c>
      <c r="D4672" s="40" t="s">
        <v>18</v>
      </c>
      <c r="E4672" s="190">
        <v>0.224</v>
      </c>
      <c r="F4672" s="202">
        <v>29.088999999999999</v>
      </c>
      <c r="G4672" s="61">
        <f t="shared" si="72"/>
        <v>6.515936</v>
      </c>
      <c r="H4672" s="62"/>
      <c r="I4672" s="63"/>
      <c r="J4672" s="35">
        <v>9.15</v>
      </c>
    </row>
    <row r="4673" spans="1:10" ht="25.5">
      <c r="A4673" s="237"/>
      <c r="B4673" s="235"/>
      <c r="C4673" s="40" t="s">
        <v>2166</v>
      </c>
      <c r="D4673" s="40" t="s">
        <v>54</v>
      </c>
      <c r="E4673" s="190">
        <v>2.64E-2</v>
      </c>
      <c r="F4673" s="202">
        <v>25.991999999999997</v>
      </c>
      <c r="G4673" s="61">
        <f t="shared" si="72"/>
        <v>0.68618879999999993</v>
      </c>
      <c r="H4673" s="62"/>
      <c r="I4673" s="63"/>
      <c r="J4673" s="35">
        <v>9.15</v>
      </c>
    </row>
    <row r="4674" spans="1:10" ht="25.5">
      <c r="A4674" s="237"/>
      <c r="B4674" s="235"/>
      <c r="C4674" s="40" t="s">
        <v>2167</v>
      </c>
      <c r="D4674" s="40" t="s">
        <v>52</v>
      </c>
      <c r="E4674" s="190">
        <v>3.6600000000000001E-2</v>
      </c>
      <c r="F4674" s="202">
        <v>25.193999999999999</v>
      </c>
      <c r="G4674" s="61">
        <f t="shared" si="72"/>
        <v>0.92210039999999993</v>
      </c>
      <c r="H4674" s="62"/>
      <c r="I4674" s="63"/>
      <c r="J4674" s="35">
        <v>9.15</v>
      </c>
    </row>
    <row r="4675" spans="1:10" ht="15.75" thickBot="1">
      <c r="A4675" s="238"/>
      <c r="B4675" s="236"/>
      <c r="C4675" s="45"/>
      <c r="D4675" s="45"/>
      <c r="E4675" s="191"/>
      <c r="F4675" s="208" t="s">
        <v>16</v>
      </c>
      <c r="G4675" s="69" t="str">
        <f t="shared" si="72"/>
        <v/>
      </c>
      <c r="H4675" s="70"/>
      <c r="I4675" s="63"/>
      <c r="J4675" s="35">
        <v>9.15</v>
      </c>
    </row>
    <row r="4676" spans="1:10" ht="15.75" hidden="1" thickBot="1">
      <c r="A4676" s="231" t="s">
        <v>2254</v>
      </c>
      <c r="B4676" s="234" t="s">
        <v>2255</v>
      </c>
      <c r="C4676" s="30"/>
      <c r="D4676" s="31" t="s">
        <v>46</v>
      </c>
      <c r="E4676" s="186"/>
      <c r="F4676" s="197" t="s">
        <v>16</v>
      </c>
      <c r="G4676" s="32" t="str">
        <f t="shared" si="72"/>
        <v/>
      </c>
      <c r="H4676" s="33"/>
      <c r="I4676" s="34"/>
      <c r="J4676" s="35">
        <v>0</v>
      </c>
    </row>
    <row r="4677" spans="1:10" ht="15.75" hidden="1" thickBot="1">
      <c r="A4677" s="237"/>
      <c r="B4677" s="235"/>
      <c r="C4677" s="37"/>
      <c r="D4677" s="37"/>
      <c r="E4677" s="188"/>
      <c r="F4677" s="202" t="s">
        <v>16</v>
      </c>
      <c r="G4677" s="61" t="str">
        <f t="shared" si="72"/>
        <v/>
      </c>
      <c r="H4677" s="62"/>
      <c r="I4677" s="63"/>
      <c r="J4677" s="35">
        <v>0</v>
      </c>
    </row>
    <row r="4678" spans="1:10" ht="26.25" hidden="1" thickBot="1">
      <c r="A4678" s="237"/>
      <c r="B4678" s="235"/>
      <c r="C4678" s="40" t="s">
        <v>767</v>
      </c>
      <c r="D4678" s="40" t="s">
        <v>153</v>
      </c>
      <c r="E4678" s="190">
        <v>0.02</v>
      </c>
      <c r="F4678" s="202">
        <v>19.1615</v>
      </c>
      <c r="G4678" s="61">
        <f t="shared" ref="G4678:G4741" si="73">IF(ISNUMBER(F4678),E4678*F4678,"")</f>
        <v>0.38323000000000002</v>
      </c>
      <c r="H4678" s="43">
        <f>SUM(G4678:G4691)</f>
        <v>134.70110449449999</v>
      </c>
      <c r="I4678" s="44"/>
      <c r="J4678" s="35">
        <v>0</v>
      </c>
    </row>
    <row r="4679" spans="1:10" ht="26.25" hidden="1" thickBot="1">
      <c r="A4679" s="237"/>
      <c r="B4679" s="235"/>
      <c r="C4679" s="40" t="s">
        <v>2145</v>
      </c>
      <c r="D4679" s="40" t="s">
        <v>174</v>
      </c>
      <c r="E4679" s="190">
        <v>0.04</v>
      </c>
      <c r="F4679" s="202">
        <v>192.4795</v>
      </c>
      <c r="G4679" s="61">
        <f t="shared" si="73"/>
        <v>7.6991800000000001</v>
      </c>
      <c r="H4679" s="62"/>
      <c r="I4679" s="63"/>
      <c r="J4679" s="35">
        <v>0</v>
      </c>
    </row>
    <row r="4680" spans="1:10" ht="15.75" hidden="1" thickBot="1">
      <c r="A4680" s="237"/>
      <c r="B4680" s="235"/>
      <c r="C4680" s="40" t="s">
        <v>1571</v>
      </c>
      <c r="D4680" s="40" t="s">
        <v>18</v>
      </c>
      <c r="E4680" s="190">
        <v>0.8</v>
      </c>
      <c r="F4680" s="202">
        <v>29.573499999999999</v>
      </c>
      <c r="G4680" s="61">
        <f t="shared" si="73"/>
        <v>23.658799999999999</v>
      </c>
      <c r="H4680" s="62"/>
      <c r="I4680" s="63"/>
      <c r="J4680" s="35">
        <v>0</v>
      </c>
    </row>
    <row r="4681" spans="1:10" ht="26.25" hidden="1" thickBot="1">
      <c r="A4681" s="237"/>
      <c r="B4681" s="235"/>
      <c r="C4681" s="40" t="s">
        <v>2256</v>
      </c>
      <c r="D4681" s="40" t="s">
        <v>153</v>
      </c>
      <c r="E4681" s="190">
        <v>1.35</v>
      </c>
      <c r="F4681" s="202">
        <v>7.4859999999999998</v>
      </c>
      <c r="G4681" s="61">
        <f t="shared" si="73"/>
        <v>10.1061</v>
      </c>
      <c r="H4681" s="62"/>
      <c r="I4681" s="63"/>
      <c r="J4681" s="35">
        <v>0</v>
      </c>
    </row>
    <row r="4682" spans="1:10" ht="15.75" hidden="1" thickBot="1">
      <c r="A4682" s="237"/>
      <c r="B4682" s="235"/>
      <c r="C4682" s="40" t="s">
        <v>124</v>
      </c>
      <c r="D4682" s="40" t="s">
        <v>18</v>
      </c>
      <c r="E4682" s="190">
        <v>0.7</v>
      </c>
      <c r="F4682" s="202">
        <v>29.3645</v>
      </c>
      <c r="G4682" s="61">
        <f t="shared" si="73"/>
        <v>20.555149999999998</v>
      </c>
      <c r="H4682" s="62"/>
      <c r="I4682" s="63"/>
      <c r="J4682" s="35">
        <v>0</v>
      </c>
    </row>
    <row r="4683" spans="1:10" ht="15.75" hidden="1" thickBot="1">
      <c r="A4683" s="237"/>
      <c r="B4683" s="235"/>
      <c r="C4683" s="40" t="s">
        <v>2257</v>
      </c>
      <c r="D4683" s="40" t="s">
        <v>38</v>
      </c>
      <c r="E4683" s="190">
        <v>1</v>
      </c>
      <c r="F4683" s="202" t="s">
        <v>16</v>
      </c>
      <c r="G4683" s="61" t="str">
        <f t="shared" si="73"/>
        <v/>
      </c>
      <c r="H4683" s="62"/>
      <c r="I4683" s="63"/>
      <c r="J4683" s="35">
        <v>0</v>
      </c>
    </row>
    <row r="4684" spans="1:10" ht="39" hidden="1" thickBot="1">
      <c r="A4684" s="237"/>
      <c r="B4684" s="235"/>
      <c r="C4684" s="40" t="s">
        <v>2258</v>
      </c>
      <c r="D4684" s="40" t="s">
        <v>54</v>
      </c>
      <c r="E4684" s="190">
        <v>0.02</v>
      </c>
      <c r="F4684" s="202">
        <v>4.6930000000000005</v>
      </c>
      <c r="G4684" s="61">
        <f t="shared" si="73"/>
        <v>9.3860000000000013E-2</v>
      </c>
      <c r="H4684" s="62"/>
      <c r="I4684" s="63"/>
      <c r="J4684" s="35">
        <v>0</v>
      </c>
    </row>
    <row r="4685" spans="1:10" ht="15.75" hidden="1" thickBot="1">
      <c r="A4685" s="237"/>
      <c r="B4685" s="235"/>
      <c r="C4685" s="40" t="s">
        <v>183</v>
      </c>
      <c r="D4685" s="40" t="s">
        <v>153</v>
      </c>
      <c r="E4685" s="190">
        <v>17.36</v>
      </c>
      <c r="F4685" s="202">
        <v>0.59849999999999992</v>
      </c>
      <c r="G4685" s="61">
        <f t="shared" si="73"/>
        <v>10.389959999999999</v>
      </c>
      <c r="H4685" s="62"/>
      <c r="I4685" s="63"/>
      <c r="J4685" s="35">
        <v>0</v>
      </c>
    </row>
    <row r="4686" spans="1:10" ht="26.25" hidden="1" thickBot="1">
      <c r="A4686" s="237"/>
      <c r="B4686" s="235"/>
      <c r="C4686" s="40" t="s">
        <v>1293</v>
      </c>
      <c r="D4686" s="40" t="s">
        <v>174</v>
      </c>
      <c r="E4686" s="190">
        <v>0.09</v>
      </c>
      <c r="F4686" s="202">
        <v>211.5745</v>
      </c>
      <c r="G4686" s="61">
        <f t="shared" si="73"/>
        <v>19.041705</v>
      </c>
      <c r="H4686" s="62"/>
      <c r="I4686" s="63"/>
      <c r="J4686" s="35">
        <v>0</v>
      </c>
    </row>
    <row r="4687" spans="1:10" ht="15.75" hidden="1" thickBot="1">
      <c r="A4687" s="237"/>
      <c r="B4687" s="235"/>
      <c r="C4687" s="40" t="s">
        <v>2259</v>
      </c>
      <c r="D4687" s="40" t="s">
        <v>153</v>
      </c>
      <c r="E4687" s="190">
        <v>0.02</v>
      </c>
      <c r="F4687" s="202">
        <v>18.363499999999998</v>
      </c>
      <c r="G4687" s="61">
        <f t="shared" si="73"/>
        <v>0.36726999999999999</v>
      </c>
      <c r="H4687" s="62"/>
      <c r="I4687" s="63"/>
      <c r="J4687" s="35">
        <v>0</v>
      </c>
    </row>
    <row r="4688" spans="1:10" ht="15.75" hidden="1" thickBot="1">
      <c r="A4688" s="237"/>
      <c r="B4688" s="235"/>
      <c r="C4688" s="40" t="s">
        <v>32</v>
      </c>
      <c r="D4688" s="40" t="s">
        <v>18</v>
      </c>
      <c r="E4688" s="190">
        <v>0.3</v>
      </c>
      <c r="F4688" s="202">
        <v>29.773</v>
      </c>
      <c r="G4688" s="61">
        <f t="shared" si="73"/>
        <v>8.9318999999999988</v>
      </c>
      <c r="H4688" s="62"/>
      <c r="I4688" s="63"/>
      <c r="J4688" s="35">
        <v>0</v>
      </c>
    </row>
    <row r="4689" spans="1:10" ht="15.75" hidden="1" thickBot="1">
      <c r="A4689" s="237"/>
      <c r="B4689" s="235"/>
      <c r="C4689" s="40" t="s">
        <v>33</v>
      </c>
      <c r="D4689" s="40" t="s">
        <v>18</v>
      </c>
      <c r="E4689" s="190">
        <v>1.1000000000000001</v>
      </c>
      <c r="F4689" s="202">
        <v>22.5625</v>
      </c>
      <c r="G4689" s="61">
        <f t="shared" si="73"/>
        <v>24.818750000000001</v>
      </c>
      <c r="H4689" s="62"/>
      <c r="I4689" s="63"/>
      <c r="J4689" s="35">
        <v>0</v>
      </c>
    </row>
    <row r="4690" spans="1:10" ht="51.75" hidden="1" thickBot="1">
      <c r="A4690" s="237"/>
      <c r="B4690" s="235"/>
      <c r="C4690" s="40" t="s">
        <v>188</v>
      </c>
      <c r="D4690" s="40" t="s">
        <v>174</v>
      </c>
      <c r="E4690" s="190">
        <v>0.13</v>
      </c>
      <c r="F4690" s="198">
        <f>IF(ISNUMBER('Comp.Aux1'!$G$335), 'Comp.Aux1'!$G$335, 0)</f>
        <v>8.4920376500000003</v>
      </c>
      <c r="G4690" s="38">
        <f t="shared" si="73"/>
        <v>1.1039648945</v>
      </c>
      <c r="H4690" s="39"/>
      <c r="I4690" s="36"/>
      <c r="J4690" s="35">
        <v>0</v>
      </c>
    </row>
    <row r="4691" spans="1:10" ht="39" hidden="1" thickBot="1">
      <c r="A4691" s="237"/>
      <c r="B4691" s="235"/>
      <c r="C4691" s="40" t="s">
        <v>189</v>
      </c>
      <c r="D4691" s="40" t="s">
        <v>190</v>
      </c>
      <c r="E4691" s="190">
        <v>2.6</v>
      </c>
      <c r="F4691" s="210">
        <f>IF(ISNUMBER('Comp.Aux1'!$G$199), 'Comp.Aux1'!$G$199, 0)</f>
        <v>2.9043209999999995</v>
      </c>
      <c r="G4691" s="61">
        <f t="shared" si="73"/>
        <v>7.551234599999999</v>
      </c>
      <c r="H4691" s="62"/>
      <c r="I4691" s="63"/>
      <c r="J4691" s="35">
        <v>0</v>
      </c>
    </row>
    <row r="4692" spans="1:10" ht="15.75" hidden="1" thickBot="1">
      <c r="A4692" s="237"/>
      <c r="B4692" s="235"/>
      <c r="C4692" s="40"/>
      <c r="D4692" s="40"/>
      <c r="E4692" s="190"/>
      <c r="F4692" s="202" t="s">
        <v>16</v>
      </c>
      <c r="G4692" s="61" t="str">
        <f t="shared" si="73"/>
        <v/>
      </c>
      <c r="H4692" s="62"/>
      <c r="I4692" s="63"/>
      <c r="J4692" s="35">
        <v>0</v>
      </c>
    </row>
    <row r="4693" spans="1:10" ht="26.25" hidden="1" thickBot="1">
      <c r="A4693" s="237"/>
      <c r="B4693" s="235"/>
      <c r="C4693" s="4" t="s">
        <v>2132</v>
      </c>
      <c r="D4693" s="40"/>
      <c r="E4693" s="190"/>
      <c r="F4693" s="202" t="s">
        <v>16</v>
      </c>
      <c r="G4693" s="61" t="str">
        <f t="shared" si="73"/>
        <v/>
      </c>
      <c r="H4693" s="62"/>
      <c r="I4693" s="63"/>
      <c r="J4693" s="35">
        <v>0</v>
      </c>
    </row>
    <row r="4694" spans="1:10" ht="15.75" hidden="1" thickBot="1">
      <c r="A4694" s="238"/>
      <c r="B4694" s="236"/>
      <c r="C4694" s="45"/>
      <c r="D4694" s="45"/>
      <c r="E4694" s="191"/>
      <c r="F4694" s="208" t="s">
        <v>16</v>
      </c>
      <c r="G4694" s="69" t="str">
        <f t="shared" si="73"/>
        <v/>
      </c>
      <c r="H4694" s="70"/>
      <c r="I4694" s="63"/>
      <c r="J4694" s="35">
        <v>0</v>
      </c>
    </row>
    <row r="4695" spans="1:10" ht="15.75" hidden="1" thickBot="1">
      <c r="A4695" s="231" t="s">
        <v>2260</v>
      </c>
      <c r="B4695" s="234" t="s">
        <v>2261</v>
      </c>
      <c r="C4695" s="30"/>
      <c r="D4695" s="31" t="s">
        <v>38</v>
      </c>
      <c r="E4695" s="186"/>
      <c r="F4695" s="197" t="s">
        <v>16</v>
      </c>
      <c r="G4695" s="32" t="str">
        <f t="shared" si="73"/>
        <v/>
      </c>
      <c r="H4695" s="33"/>
      <c r="I4695" s="34"/>
      <c r="J4695" s="35">
        <v>0</v>
      </c>
    </row>
    <row r="4696" spans="1:10" ht="15.75" hidden="1" thickBot="1">
      <c r="A4696" s="237"/>
      <c r="B4696" s="235"/>
      <c r="C4696" s="37"/>
      <c r="D4696" s="37"/>
      <c r="E4696" s="188"/>
      <c r="F4696" s="202" t="s">
        <v>16</v>
      </c>
      <c r="G4696" s="61" t="str">
        <f t="shared" si="73"/>
        <v/>
      </c>
      <c r="H4696" s="62"/>
      <c r="I4696" s="63"/>
      <c r="J4696" s="35">
        <v>0</v>
      </c>
    </row>
    <row r="4697" spans="1:10" ht="39" hidden="1" thickBot="1">
      <c r="A4697" s="237"/>
      <c r="B4697" s="235"/>
      <c r="C4697" s="40" t="s">
        <v>2262</v>
      </c>
      <c r="D4697" s="40" t="s">
        <v>220</v>
      </c>
      <c r="E4697" s="190">
        <v>1.1429</v>
      </c>
      <c r="F4697" s="202">
        <v>10.820500000000001</v>
      </c>
      <c r="G4697" s="61">
        <f t="shared" si="73"/>
        <v>12.366749450000002</v>
      </c>
      <c r="H4697" s="43">
        <f>SUM(G4697:G4701)</f>
        <v>13.830585450000003</v>
      </c>
      <c r="I4697" s="44"/>
      <c r="J4697" s="35">
        <v>0</v>
      </c>
    </row>
    <row r="4698" spans="1:10" ht="39" hidden="1" thickBot="1">
      <c r="A4698" s="237"/>
      <c r="B4698" s="235"/>
      <c r="C4698" s="40" t="s">
        <v>1569</v>
      </c>
      <c r="D4698" s="40" t="s">
        <v>212</v>
      </c>
      <c r="E4698" s="190">
        <v>2.0459999999999998</v>
      </c>
      <c r="F4698" s="202">
        <v>0.20899999999999999</v>
      </c>
      <c r="G4698" s="61">
        <f t="shared" si="73"/>
        <v>0.42761399999999994</v>
      </c>
      <c r="H4698" s="62"/>
      <c r="I4698" s="63"/>
      <c r="J4698" s="35">
        <v>0</v>
      </c>
    </row>
    <row r="4699" spans="1:10" ht="26.25" hidden="1" thickBot="1">
      <c r="A4699" s="237"/>
      <c r="B4699" s="235"/>
      <c r="C4699" s="40" t="s">
        <v>767</v>
      </c>
      <c r="D4699" s="40" t="s">
        <v>153</v>
      </c>
      <c r="E4699" s="190">
        <v>1.6899999999999998E-2</v>
      </c>
      <c r="F4699" s="202">
        <v>19.1615</v>
      </c>
      <c r="G4699" s="61">
        <f t="shared" si="73"/>
        <v>0.32382934999999996</v>
      </c>
      <c r="H4699" s="62"/>
      <c r="I4699" s="63"/>
      <c r="J4699" s="35">
        <v>0</v>
      </c>
    </row>
    <row r="4700" spans="1:10" ht="15.75" hidden="1" thickBot="1">
      <c r="A4700" s="237"/>
      <c r="B4700" s="235"/>
      <c r="C4700" s="40" t="s">
        <v>1570</v>
      </c>
      <c r="D4700" s="40" t="s">
        <v>18</v>
      </c>
      <c r="E4700" s="190">
        <v>2.8999999999999998E-3</v>
      </c>
      <c r="F4700" s="202">
        <v>23.3415</v>
      </c>
      <c r="G4700" s="61">
        <f t="shared" si="73"/>
        <v>6.7690349999999996E-2</v>
      </c>
      <c r="H4700" s="62"/>
      <c r="I4700" s="63"/>
      <c r="J4700" s="35">
        <v>0</v>
      </c>
    </row>
    <row r="4701" spans="1:10" ht="15.75" hidden="1" thickBot="1">
      <c r="A4701" s="237"/>
      <c r="B4701" s="235"/>
      <c r="C4701" s="40" t="s">
        <v>1571</v>
      </c>
      <c r="D4701" s="40" t="s">
        <v>18</v>
      </c>
      <c r="E4701" s="190">
        <v>2.18E-2</v>
      </c>
      <c r="F4701" s="202">
        <v>29.573499999999999</v>
      </c>
      <c r="G4701" s="61">
        <f t="shared" si="73"/>
        <v>0.64470229999999995</v>
      </c>
      <c r="H4701" s="62"/>
      <c r="I4701" s="63"/>
      <c r="J4701" s="35">
        <v>0</v>
      </c>
    </row>
    <row r="4702" spans="1:10" ht="15.75" hidden="1" thickBot="1">
      <c r="A4702" s="238"/>
      <c r="B4702" s="236"/>
      <c r="C4702" s="45"/>
      <c r="D4702" s="45"/>
      <c r="E4702" s="191"/>
      <c r="F4702" s="208" t="s">
        <v>16</v>
      </c>
      <c r="G4702" s="69" t="str">
        <f t="shared" si="73"/>
        <v/>
      </c>
      <c r="H4702" s="70"/>
      <c r="I4702" s="63"/>
      <c r="J4702" s="35">
        <v>0</v>
      </c>
    </row>
    <row r="4703" spans="1:10" ht="15.75" hidden="1" thickBot="1">
      <c r="A4703" s="231" t="s">
        <v>2263</v>
      </c>
      <c r="B4703" s="234" t="s">
        <v>2264</v>
      </c>
      <c r="C4703" s="30"/>
      <c r="D4703" s="31" t="s">
        <v>38</v>
      </c>
      <c r="E4703" s="186"/>
      <c r="F4703" s="197" t="s">
        <v>16</v>
      </c>
      <c r="G4703" s="32" t="str">
        <f t="shared" si="73"/>
        <v/>
      </c>
      <c r="H4703" s="33"/>
      <c r="I4703" s="34"/>
      <c r="J4703" s="35">
        <v>0</v>
      </c>
    </row>
    <row r="4704" spans="1:10" ht="15.75" hidden="1" thickBot="1">
      <c r="A4704" s="237"/>
      <c r="B4704" s="235"/>
      <c r="C4704" s="37"/>
      <c r="D4704" s="37"/>
      <c r="E4704" s="188"/>
      <c r="F4704" s="202" t="s">
        <v>16</v>
      </c>
      <c r="G4704" s="61" t="str">
        <f t="shared" si="73"/>
        <v/>
      </c>
      <c r="H4704" s="62"/>
      <c r="I4704" s="63"/>
      <c r="J4704" s="35">
        <v>0</v>
      </c>
    </row>
    <row r="4705" spans="1:10" ht="26.25" hidden="1" thickBot="1">
      <c r="A4705" s="237"/>
      <c r="B4705" s="235"/>
      <c r="C4705" s="40" t="s">
        <v>2265</v>
      </c>
      <c r="D4705" s="40" t="s">
        <v>237</v>
      </c>
      <c r="E4705" s="190">
        <v>7.0000000000000001E-3</v>
      </c>
      <c r="F4705" s="202">
        <v>195.339</v>
      </c>
      <c r="G4705" s="61">
        <f t="shared" si="73"/>
        <v>1.3673729999999999</v>
      </c>
      <c r="H4705" s="43">
        <f>SUM(G4705:G4710)</f>
        <v>45.008412200000002</v>
      </c>
      <c r="I4705" s="44"/>
      <c r="J4705" s="35">
        <v>0</v>
      </c>
    </row>
    <row r="4706" spans="1:10" ht="26.25" hidden="1" thickBot="1">
      <c r="A4706" s="237"/>
      <c r="B4706" s="235"/>
      <c r="C4706" s="40" t="s">
        <v>2266</v>
      </c>
      <c r="D4706" s="40" t="s">
        <v>153</v>
      </c>
      <c r="E4706" s="190">
        <v>4.3330000000000002</v>
      </c>
      <c r="F4706" s="202">
        <v>8.2270000000000003</v>
      </c>
      <c r="G4706" s="61">
        <f t="shared" si="73"/>
        <v>35.647591000000006</v>
      </c>
      <c r="H4706" s="62"/>
      <c r="I4706" s="63"/>
      <c r="J4706" s="35">
        <v>0</v>
      </c>
    </row>
    <row r="4707" spans="1:10" ht="26.25" hidden="1" thickBot="1">
      <c r="A4707" s="237"/>
      <c r="B4707" s="235"/>
      <c r="C4707" s="40" t="s">
        <v>41</v>
      </c>
      <c r="D4707" s="40" t="s">
        <v>18</v>
      </c>
      <c r="E4707" s="190">
        <v>0.21299999999999999</v>
      </c>
      <c r="F4707" s="202">
        <v>24.358000000000001</v>
      </c>
      <c r="G4707" s="61">
        <f t="shared" si="73"/>
        <v>5.1882539999999997</v>
      </c>
      <c r="H4707" s="62"/>
      <c r="I4707" s="63"/>
      <c r="J4707" s="35">
        <v>0</v>
      </c>
    </row>
    <row r="4708" spans="1:10" ht="15.75" hidden="1" thickBot="1">
      <c r="A4708" s="237"/>
      <c r="B4708" s="235"/>
      <c r="C4708" s="40" t="s">
        <v>33</v>
      </c>
      <c r="D4708" s="40" t="s">
        <v>18</v>
      </c>
      <c r="E4708" s="190">
        <v>0.106</v>
      </c>
      <c r="F4708" s="202">
        <v>22.5625</v>
      </c>
      <c r="G4708" s="61">
        <f t="shared" si="73"/>
        <v>2.3916249999999999</v>
      </c>
      <c r="H4708" s="62"/>
      <c r="I4708" s="63"/>
      <c r="J4708" s="35">
        <v>0</v>
      </c>
    </row>
    <row r="4709" spans="1:10" ht="26.25" hidden="1" thickBot="1">
      <c r="A4709" s="237"/>
      <c r="B4709" s="235"/>
      <c r="C4709" s="40" t="s">
        <v>2166</v>
      </c>
      <c r="D4709" s="40" t="s">
        <v>54</v>
      </c>
      <c r="E4709" s="190">
        <v>6.7999999999999996E-3</v>
      </c>
      <c r="F4709" s="202">
        <v>25.991999999999997</v>
      </c>
      <c r="G4709" s="61">
        <f t="shared" si="73"/>
        <v>0.17674559999999997</v>
      </c>
      <c r="H4709" s="62"/>
      <c r="I4709" s="63"/>
      <c r="J4709" s="35">
        <v>0</v>
      </c>
    </row>
    <row r="4710" spans="1:10" ht="26.25" hidden="1" thickBot="1">
      <c r="A4710" s="237"/>
      <c r="B4710" s="235"/>
      <c r="C4710" s="40" t="s">
        <v>2167</v>
      </c>
      <c r="D4710" s="40" t="s">
        <v>52</v>
      </c>
      <c r="E4710" s="190">
        <v>9.4000000000000004E-3</v>
      </c>
      <c r="F4710" s="202">
        <v>25.193999999999999</v>
      </c>
      <c r="G4710" s="61">
        <f t="shared" si="73"/>
        <v>0.2368236</v>
      </c>
      <c r="H4710" s="62"/>
      <c r="I4710" s="63"/>
      <c r="J4710" s="35">
        <v>0</v>
      </c>
    </row>
    <row r="4711" spans="1:10" ht="15.75" hidden="1" thickBot="1">
      <c r="A4711" s="238"/>
      <c r="B4711" s="236"/>
      <c r="C4711" s="45"/>
      <c r="D4711" s="45"/>
      <c r="E4711" s="191"/>
      <c r="F4711" s="208" t="s">
        <v>16</v>
      </c>
      <c r="G4711" s="69" t="str">
        <f t="shared" si="73"/>
        <v/>
      </c>
      <c r="H4711" s="70"/>
      <c r="I4711" s="63"/>
      <c r="J4711" s="35">
        <v>0</v>
      </c>
    </row>
    <row r="4712" spans="1:10" ht="15.75" hidden="1" thickBot="1">
      <c r="A4712" s="231" t="s">
        <v>2267</v>
      </c>
      <c r="B4712" s="234" t="s">
        <v>2268</v>
      </c>
      <c r="C4712" s="30"/>
      <c r="D4712" s="31" t="s">
        <v>38</v>
      </c>
      <c r="E4712" s="186"/>
      <c r="F4712" s="197" t="s">
        <v>16</v>
      </c>
      <c r="G4712" s="32" t="str">
        <f t="shared" si="73"/>
        <v/>
      </c>
      <c r="H4712" s="33"/>
      <c r="I4712" s="34"/>
      <c r="J4712" s="35">
        <v>0</v>
      </c>
    </row>
    <row r="4713" spans="1:10" ht="15.75" hidden="1" thickBot="1">
      <c r="A4713" s="237"/>
      <c r="B4713" s="235"/>
      <c r="C4713" s="37"/>
      <c r="D4713" s="37"/>
      <c r="E4713" s="188"/>
      <c r="F4713" s="202" t="s">
        <v>16</v>
      </c>
      <c r="G4713" s="61" t="str">
        <f t="shared" si="73"/>
        <v/>
      </c>
      <c r="H4713" s="62"/>
      <c r="I4713" s="63"/>
      <c r="J4713" s="35">
        <v>0</v>
      </c>
    </row>
    <row r="4714" spans="1:10" ht="15.75" hidden="1" thickBot="1">
      <c r="A4714" s="237"/>
      <c r="B4714" s="235"/>
      <c r="C4714" s="40" t="s">
        <v>161</v>
      </c>
      <c r="D4714" s="40" t="s">
        <v>18</v>
      </c>
      <c r="E4714" s="190">
        <v>0.1</v>
      </c>
      <c r="F4714" s="202">
        <v>25.108499999999999</v>
      </c>
      <c r="G4714" s="61">
        <f t="shared" si="73"/>
        <v>2.51085</v>
      </c>
      <c r="H4714" s="43">
        <f>SUM(G4714:G4716)</f>
        <v>8.7827500000000001</v>
      </c>
      <c r="I4714" s="44"/>
      <c r="J4714" s="35">
        <v>0</v>
      </c>
    </row>
    <row r="4715" spans="1:10" ht="15.75" hidden="1" thickBot="1">
      <c r="A4715" s="237"/>
      <c r="B4715" s="235"/>
      <c r="C4715" s="40" t="s">
        <v>162</v>
      </c>
      <c r="D4715" s="40" t="s">
        <v>18</v>
      </c>
      <c r="E4715" s="190">
        <v>0.2</v>
      </c>
      <c r="F4715" s="202">
        <v>31.359499999999997</v>
      </c>
      <c r="G4715" s="61">
        <f t="shared" si="73"/>
        <v>6.2718999999999996</v>
      </c>
      <c r="H4715" s="62"/>
      <c r="I4715" s="63"/>
      <c r="J4715" s="35">
        <v>0</v>
      </c>
    </row>
    <row r="4716" spans="1:10" ht="15.75" hidden="1" thickBot="1">
      <c r="A4716" s="237"/>
      <c r="B4716" s="235"/>
      <c r="C4716" s="40" t="s">
        <v>2269</v>
      </c>
      <c r="D4716" s="40" t="s">
        <v>164</v>
      </c>
      <c r="E4716" s="190">
        <v>9.6000000000000002E-2</v>
      </c>
      <c r="F4716" s="202" t="s">
        <v>16</v>
      </c>
      <c r="G4716" s="61" t="str">
        <f t="shared" si="73"/>
        <v/>
      </c>
      <c r="H4716" s="62"/>
      <c r="I4716" s="63"/>
      <c r="J4716" s="35">
        <v>0</v>
      </c>
    </row>
    <row r="4717" spans="1:10" ht="15.75" hidden="1" thickBot="1">
      <c r="A4717" s="237"/>
      <c r="B4717" s="235"/>
      <c r="C4717" s="40"/>
      <c r="D4717" s="40"/>
      <c r="E4717" s="190"/>
      <c r="F4717" s="202" t="s">
        <v>16</v>
      </c>
      <c r="G4717" s="61" t="str">
        <f t="shared" si="73"/>
        <v/>
      </c>
      <c r="H4717" s="62"/>
      <c r="I4717" s="63"/>
      <c r="J4717" s="35">
        <v>0</v>
      </c>
    </row>
    <row r="4718" spans="1:10" ht="39" hidden="1" thickBot="1">
      <c r="A4718" s="237"/>
      <c r="B4718" s="235"/>
      <c r="C4718" s="4" t="s">
        <v>2270</v>
      </c>
      <c r="D4718" s="40"/>
      <c r="E4718" s="190"/>
      <c r="F4718" s="202" t="s">
        <v>16</v>
      </c>
      <c r="G4718" s="61" t="str">
        <f t="shared" si="73"/>
        <v/>
      </c>
      <c r="H4718" s="62"/>
      <c r="I4718" s="63"/>
      <c r="J4718" s="35">
        <v>0</v>
      </c>
    </row>
    <row r="4719" spans="1:10" ht="15.75" hidden="1" thickBot="1">
      <c r="A4719" s="238"/>
      <c r="B4719" s="236"/>
      <c r="C4719" s="45"/>
      <c r="D4719" s="45"/>
      <c r="E4719" s="191"/>
      <c r="F4719" s="208" t="s">
        <v>16</v>
      </c>
      <c r="G4719" s="69" t="str">
        <f t="shared" si="73"/>
        <v/>
      </c>
      <c r="H4719" s="70"/>
      <c r="I4719" s="63"/>
      <c r="J4719" s="35">
        <v>0</v>
      </c>
    </row>
    <row r="4720" spans="1:10" ht="15.75" hidden="1" thickBot="1">
      <c r="A4720" s="231" t="s">
        <v>2271</v>
      </c>
      <c r="B4720" s="234" t="s">
        <v>2272</v>
      </c>
      <c r="C4720" s="30"/>
      <c r="D4720" s="31" t="s">
        <v>38</v>
      </c>
      <c r="E4720" s="186"/>
      <c r="F4720" s="197" t="s">
        <v>16</v>
      </c>
      <c r="G4720" s="32" t="str">
        <f t="shared" si="73"/>
        <v/>
      </c>
      <c r="H4720" s="33"/>
      <c r="I4720" s="34"/>
      <c r="J4720" s="35">
        <v>0</v>
      </c>
    </row>
    <row r="4721" spans="1:10" ht="15.75" hidden="1" thickBot="1">
      <c r="A4721" s="237"/>
      <c r="B4721" s="235"/>
      <c r="C4721" s="37"/>
      <c r="D4721" s="37"/>
      <c r="E4721" s="188"/>
      <c r="F4721" s="202" t="s">
        <v>16</v>
      </c>
      <c r="G4721" s="61" t="str">
        <f t="shared" si="73"/>
        <v/>
      </c>
      <c r="H4721" s="62"/>
      <c r="I4721" s="63"/>
      <c r="J4721" s="35">
        <v>0</v>
      </c>
    </row>
    <row r="4722" spans="1:10" ht="15.75" hidden="1" thickBot="1">
      <c r="A4722" s="237"/>
      <c r="B4722" s="235"/>
      <c r="C4722" s="40" t="s">
        <v>161</v>
      </c>
      <c r="D4722" s="40" t="s">
        <v>18</v>
      </c>
      <c r="E4722" s="190">
        <v>0.1</v>
      </c>
      <c r="F4722" s="202">
        <v>25.108499999999999</v>
      </c>
      <c r="G4722" s="61">
        <f t="shared" si="73"/>
        <v>2.51085</v>
      </c>
      <c r="H4722" s="43">
        <f>SUM(G4722:G4724)</f>
        <v>8.7827500000000001</v>
      </c>
      <c r="I4722" s="44"/>
      <c r="J4722" s="35">
        <v>0</v>
      </c>
    </row>
    <row r="4723" spans="1:10" ht="15.75" hidden="1" thickBot="1">
      <c r="A4723" s="237"/>
      <c r="B4723" s="235"/>
      <c r="C4723" s="40" t="s">
        <v>162</v>
      </c>
      <c r="D4723" s="40" t="s">
        <v>18</v>
      </c>
      <c r="E4723" s="190">
        <v>0.2</v>
      </c>
      <c r="F4723" s="202">
        <v>31.359499999999997</v>
      </c>
      <c r="G4723" s="61">
        <f t="shared" si="73"/>
        <v>6.2718999999999996</v>
      </c>
      <c r="H4723" s="62"/>
      <c r="I4723" s="63"/>
      <c r="J4723" s="35">
        <v>0</v>
      </c>
    </row>
    <row r="4724" spans="1:10" ht="15.75" hidden="1" thickBot="1">
      <c r="A4724" s="237"/>
      <c r="B4724" s="235"/>
      <c r="C4724" s="40" t="s">
        <v>2273</v>
      </c>
      <c r="D4724" s="40" t="s">
        <v>164</v>
      </c>
      <c r="E4724" s="190">
        <v>0.5</v>
      </c>
      <c r="F4724" s="202" t="s">
        <v>16</v>
      </c>
      <c r="G4724" s="61" t="str">
        <f t="shared" si="73"/>
        <v/>
      </c>
      <c r="H4724" s="62"/>
      <c r="I4724" s="63"/>
      <c r="J4724" s="35">
        <v>0</v>
      </c>
    </row>
    <row r="4725" spans="1:10" ht="15.75" hidden="1" thickBot="1">
      <c r="A4725" s="238"/>
      <c r="B4725" s="236"/>
      <c r="C4725" s="45"/>
      <c r="D4725" s="45"/>
      <c r="E4725" s="191"/>
      <c r="F4725" s="208" t="s">
        <v>16</v>
      </c>
      <c r="G4725" s="69" t="str">
        <f t="shared" si="73"/>
        <v/>
      </c>
      <c r="H4725" s="70"/>
      <c r="I4725" s="63"/>
      <c r="J4725" s="35">
        <v>0</v>
      </c>
    </row>
    <row r="4726" spans="1:10" ht="15.75" hidden="1" thickBot="1">
      <c r="A4726" s="231" t="s">
        <v>2274</v>
      </c>
      <c r="B4726" s="234" t="s">
        <v>2275</v>
      </c>
      <c r="C4726" s="30"/>
      <c r="D4726" s="31" t="s">
        <v>31</v>
      </c>
      <c r="E4726" s="186"/>
      <c r="F4726" s="197" t="s">
        <v>16</v>
      </c>
      <c r="G4726" s="32" t="str">
        <f t="shared" si="73"/>
        <v/>
      </c>
      <c r="H4726" s="33"/>
      <c r="I4726" s="34"/>
      <c r="J4726" s="35">
        <v>0</v>
      </c>
    </row>
    <row r="4727" spans="1:10" ht="15.75" hidden="1" thickBot="1">
      <c r="A4727" s="237"/>
      <c r="B4727" s="235"/>
      <c r="C4727" s="37"/>
      <c r="D4727" s="37"/>
      <c r="E4727" s="188"/>
      <c r="F4727" s="202" t="s">
        <v>16</v>
      </c>
      <c r="G4727" s="61" t="str">
        <f t="shared" si="73"/>
        <v/>
      </c>
      <c r="H4727" s="62"/>
      <c r="I4727" s="63"/>
      <c r="J4727" s="35">
        <v>0</v>
      </c>
    </row>
    <row r="4728" spans="1:10" ht="15.75" hidden="1" thickBot="1">
      <c r="A4728" s="237"/>
      <c r="B4728" s="235"/>
      <c r="C4728" s="40" t="s">
        <v>33</v>
      </c>
      <c r="D4728" s="40" t="s">
        <v>18</v>
      </c>
      <c r="E4728" s="190">
        <v>6.5</v>
      </c>
      <c r="F4728" s="202">
        <v>22.5625</v>
      </c>
      <c r="G4728" s="61">
        <f t="shared" si="73"/>
        <v>146.65625</v>
      </c>
      <c r="H4728" s="43">
        <f>SUM(G4728:G4734)</f>
        <v>1048.8227488387001</v>
      </c>
      <c r="I4728" s="44"/>
      <c r="J4728" s="35">
        <v>0</v>
      </c>
    </row>
    <row r="4729" spans="1:10" ht="26.25" hidden="1" thickBot="1">
      <c r="A4729" s="237"/>
      <c r="B4729" s="235"/>
      <c r="C4729" s="40" t="s">
        <v>182</v>
      </c>
      <c r="D4729" s="40" t="s">
        <v>174</v>
      </c>
      <c r="E4729" s="190">
        <v>0.35799999999999998</v>
      </c>
      <c r="F4729" s="202">
        <v>190</v>
      </c>
      <c r="G4729" s="61">
        <f t="shared" si="73"/>
        <v>68.02</v>
      </c>
      <c r="H4729" s="62"/>
      <c r="I4729" s="63"/>
      <c r="J4729" s="35">
        <v>0</v>
      </c>
    </row>
    <row r="4730" spans="1:10" ht="15.75" hidden="1" thickBot="1">
      <c r="A4730" s="237"/>
      <c r="B4730" s="235"/>
      <c r="C4730" s="40" t="s">
        <v>183</v>
      </c>
      <c r="D4730" s="40" t="s">
        <v>153</v>
      </c>
      <c r="E4730" s="190">
        <v>400</v>
      </c>
      <c r="F4730" s="202">
        <v>0.59849999999999992</v>
      </c>
      <c r="G4730" s="61">
        <f t="shared" si="73"/>
        <v>239.39999999999998</v>
      </c>
      <c r="H4730" s="62"/>
      <c r="I4730" s="63"/>
      <c r="J4730" s="35">
        <v>0</v>
      </c>
    </row>
    <row r="4731" spans="1:10" ht="26.25" hidden="1" thickBot="1">
      <c r="A4731" s="237"/>
      <c r="B4731" s="235"/>
      <c r="C4731" s="40" t="s">
        <v>2276</v>
      </c>
      <c r="D4731" s="40" t="s">
        <v>153</v>
      </c>
      <c r="E4731" s="190">
        <v>10.5</v>
      </c>
      <c r="F4731" s="202">
        <v>54.320999999999998</v>
      </c>
      <c r="G4731" s="61">
        <f t="shared" si="73"/>
        <v>570.37049999999999</v>
      </c>
      <c r="H4731" s="62"/>
      <c r="I4731" s="63"/>
      <c r="J4731" s="35">
        <v>0</v>
      </c>
    </row>
    <row r="4732" spans="1:10" ht="39" hidden="1" thickBot="1">
      <c r="A4732" s="237"/>
      <c r="B4732" s="235"/>
      <c r="C4732" s="40" t="s">
        <v>186</v>
      </c>
      <c r="D4732" s="40" t="s">
        <v>54</v>
      </c>
      <c r="E4732" s="190">
        <v>0.34300000000000003</v>
      </c>
      <c r="F4732" s="202">
        <v>1.577</v>
      </c>
      <c r="G4732" s="61">
        <f t="shared" si="73"/>
        <v>0.54091100000000003</v>
      </c>
      <c r="H4732" s="62"/>
      <c r="I4732" s="63"/>
      <c r="J4732" s="35">
        <v>0</v>
      </c>
    </row>
    <row r="4733" spans="1:10" ht="51.75" hidden="1" thickBot="1">
      <c r="A4733" s="237"/>
      <c r="B4733" s="235"/>
      <c r="C4733" s="40" t="s">
        <v>188</v>
      </c>
      <c r="D4733" s="40" t="s">
        <v>174</v>
      </c>
      <c r="E4733" s="190">
        <v>0.35799999999999998</v>
      </c>
      <c r="F4733" s="198">
        <f>IF(ISNUMBER('Comp.Aux1'!$G$335), 'Comp.Aux1'!$G$335, 0)</f>
        <v>8.4920376500000003</v>
      </c>
      <c r="G4733" s="38">
        <f t="shared" si="73"/>
        <v>3.0401494787000001</v>
      </c>
      <c r="H4733" s="39"/>
      <c r="I4733" s="36"/>
      <c r="J4733" s="35">
        <v>0</v>
      </c>
    </row>
    <row r="4734" spans="1:10" ht="39" hidden="1" thickBot="1">
      <c r="A4734" s="237"/>
      <c r="B4734" s="235"/>
      <c r="C4734" s="40" t="s">
        <v>189</v>
      </c>
      <c r="D4734" s="40" t="s">
        <v>190</v>
      </c>
      <c r="E4734" s="190">
        <v>7.16</v>
      </c>
      <c r="F4734" s="210">
        <f>IF(ISNUMBER('Comp.Aux1'!$G$199), 'Comp.Aux1'!$G$199, 0)</f>
        <v>2.9043209999999995</v>
      </c>
      <c r="G4734" s="61">
        <f t="shared" si="73"/>
        <v>20.794938359999996</v>
      </c>
      <c r="H4734" s="62"/>
      <c r="I4734" s="63"/>
      <c r="J4734" s="35">
        <v>0</v>
      </c>
    </row>
    <row r="4735" spans="1:10" ht="15.75" hidden="1" thickBot="1">
      <c r="A4735" s="237"/>
      <c r="B4735" s="235"/>
      <c r="C4735" s="40"/>
      <c r="D4735" s="40"/>
      <c r="E4735" s="190"/>
      <c r="F4735" s="202" t="s">
        <v>16</v>
      </c>
      <c r="G4735" s="61" t="str">
        <f t="shared" si="73"/>
        <v/>
      </c>
      <c r="H4735" s="62"/>
      <c r="I4735" s="63"/>
      <c r="J4735" s="35">
        <v>0</v>
      </c>
    </row>
    <row r="4736" spans="1:10" ht="15.75" hidden="1" thickBot="1">
      <c r="A4736" s="237"/>
      <c r="B4736" s="235"/>
      <c r="C4736" s="4" t="s">
        <v>2277</v>
      </c>
      <c r="D4736" s="40"/>
      <c r="E4736" s="190"/>
      <c r="F4736" s="202" t="s">
        <v>16</v>
      </c>
      <c r="G4736" s="61" t="str">
        <f t="shared" si="73"/>
        <v/>
      </c>
      <c r="H4736" s="62"/>
      <c r="I4736" s="63"/>
      <c r="J4736" s="35">
        <v>0</v>
      </c>
    </row>
    <row r="4737" spans="1:10" ht="15.75" hidden="1" thickBot="1">
      <c r="A4737" s="238"/>
      <c r="B4737" s="236"/>
      <c r="C4737" s="45"/>
      <c r="D4737" s="45"/>
      <c r="E4737" s="191"/>
      <c r="F4737" s="208" t="s">
        <v>16</v>
      </c>
      <c r="G4737" s="69" t="str">
        <f t="shared" si="73"/>
        <v/>
      </c>
      <c r="H4737" s="70"/>
      <c r="I4737" s="63"/>
      <c r="J4737" s="35">
        <v>0</v>
      </c>
    </row>
    <row r="4738" spans="1:10" ht="15.75" hidden="1" thickBot="1">
      <c r="A4738" s="231" t="s">
        <v>2278</v>
      </c>
      <c r="B4738" s="234" t="s">
        <v>2279</v>
      </c>
      <c r="C4738" s="30"/>
      <c r="D4738" s="31" t="s">
        <v>38</v>
      </c>
      <c r="E4738" s="186"/>
      <c r="F4738" s="197" t="s">
        <v>16</v>
      </c>
      <c r="G4738" s="32" t="str">
        <f t="shared" si="73"/>
        <v/>
      </c>
      <c r="H4738" s="33"/>
      <c r="I4738" s="34"/>
      <c r="J4738" s="35">
        <v>0</v>
      </c>
    </row>
    <row r="4739" spans="1:10" ht="15.75" hidden="1" thickBot="1">
      <c r="A4739" s="237"/>
      <c r="B4739" s="235"/>
      <c r="C4739" s="37"/>
      <c r="D4739" s="37"/>
      <c r="E4739" s="188"/>
      <c r="F4739" s="202" t="s">
        <v>16</v>
      </c>
      <c r="G4739" s="61" t="str">
        <f t="shared" si="73"/>
        <v/>
      </c>
      <c r="H4739" s="62"/>
      <c r="I4739" s="63"/>
      <c r="J4739" s="35">
        <v>0</v>
      </c>
    </row>
    <row r="4740" spans="1:10" ht="26.25" hidden="1" thickBot="1">
      <c r="A4740" s="237"/>
      <c r="B4740" s="235"/>
      <c r="C4740" s="40" t="s">
        <v>2280</v>
      </c>
      <c r="D4740" s="40" t="s">
        <v>164</v>
      </c>
      <c r="E4740" s="190">
        <v>0.35</v>
      </c>
      <c r="F4740" s="202">
        <v>18.515499999999999</v>
      </c>
      <c r="G4740" s="61">
        <f t="shared" si="73"/>
        <v>6.4804249999999994</v>
      </c>
      <c r="H4740" s="43">
        <f>SUM(G4740:G4741)</f>
        <v>8.7265669999999993</v>
      </c>
      <c r="I4740" s="44"/>
      <c r="J4740" s="35">
        <v>0</v>
      </c>
    </row>
    <row r="4741" spans="1:10" ht="15.75" hidden="1" thickBot="1">
      <c r="A4741" s="237"/>
      <c r="B4741" s="235"/>
      <c r="C4741" s="40" t="s">
        <v>75</v>
      </c>
      <c r="D4741" s="40" t="s">
        <v>18</v>
      </c>
      <c r="E4741" s="190">
        <v>9.69E-2</v>
      </c>
      <c r="F4741" s="202">
        <v>23.179999999999996</v>
      </c>
      <c r="G4741" s="61">
        <f t="shared" si="73"/>
        <v>2.2461419999999994</v>
      </c>
      <c r="H4741" s="62"/>
      <c r="I4741" s="63"/>
      <c r="J4741" s="35">
        <v>0</v>
      </c>
    </row>
    <row r="4742" spans="1:10" ht="15.75" hidden="1" thickBot="1">
      <c r="A4742" s="237"/>
      <c r="B4742" s="235"/>
      <c r="C4742" s="40"/>
      <c r="D4742" s="40"/>
      <c r="E4742" s="190"/>
      <c r="F4742" s="202" t="s">
        <v>16</v>
      </c>
      <c r="G4742" s="61" t="str">
        <f t="shared" ref="G4742:G4805" si="74">IF(ISNUMBER(F4742),E4742*F4742,"")</f>
        <v/>
      </c>
      <c r="H4742" s="62"/>
      <c r="I4742" s="63"/>
      <c r="J4742" s="35">
        <v>0</v>
      </c>
    </row>
    <row r="4743" spans="1:10" ht="26.25" hidden="1" thickBot="1">
      <c r="A4743" s="237"/>
      <c r="B4743" s="235"/>
      <c r="C4743" s="4" t="s">
        <v>2281</v>
      </c>
      <c r="D4743" s="40"/>
      <c r="E4743" s="190"/>
      <c r="F4743" s="202" t="s">
        <v>16</v>
      </c>
      <c r="G4743" s="61" t="str">
        <f t="shared" si="74"/>
        <v/>
      </c>
      <c r="H4743" s="62"/>
      <c r="I4743" s="63"/>
      <c r="J4743" s="35">
        <v>0</v>
      </c>
    </row>
    <row r="4744" spans="1:10" ht="15.75" hidden="1" thickBot="1">
      <c r="A4744" s="237"/>
      <c r="B4744" s="235"/>
      <c r="C4744" s="78" t="s">
        <v>2282</v>
      </c>
      <c r="D4744" s="40"/>
      <c r="E4744" s="190"/>
      <c r="F4744" s="202" t="s">
        <v>16</v>
      </c>
      <c r="G4744" s="61" t="str">
        <f t="shared" si="74"/>
        <v/>
      </c>
      <c r="H4744" s="62"/>
      <c r="I4744" s="63"/>
      <c r="J4744" s="35">
        <v>0</v>
      </c>
    </row>
    <row r="4745" spans="1:10" ht="15.75" hidden="1" thickBot="1">
      <c r="A4745" s="238"/>
      <c r="B4745" s="236"/>
      <c r="C4745" s="45"/>
      <c r="D4745" s="45"/>
      <c r="E4745" s="191"/>
      <c r="F4745" s="208" t="s">
        <v>16</v>
      </c>
      <c r="G4745" s="69" t="str">
        <f t="shared" si="74"/>
        <v/>
      </c>
      <c r="H4745" s="70"/>
      <c r="I4745" s="63"/>
      <c r="J4745" s="35">
        <v>0</v>
      </c>
    </row>
    <row r="4746" spans="1:10" ht="15.75" hidden="1" thickBot="1">
      <c r="A4746" s="231" t="s">
        <v>2283</v>
      </c>
      <c r="B4746" s="234" t="s">
        <v>2284</v>
      </c>
      <c r="C4746" s="30"/>
      <c r="D4746" s="31" t="s">
        <v>38</v>
      </c>
      <c r="E4746" s="186"/>
      <c r="F4746" s="197" t="s">
        <v>16</v>
      </c>
      <c r="G4746" s="32" t="str">
        <f t="shared" si="74"/>
        <v/>
      </c>
      <c r="H4746" s="33"/>
      <c r="I4746" s="34"/>
      <c r="J4746" s="35">
        <v>0</v>
      </c>
    </row>
    <row r="4747" spans="1:10" ht="15.75" hidden="1" thickBot="1">
      <c r="A4747" s="237"/>
      <c r="B4747" s="235"/>
      <c r="C4747" s="37"/>
      <c r="D4747" s="37"/>
      <c r="E4747" s="188"/>
      <c r="F4747" s="202" t="s">
        <v>16</v>
      </c>
      <c r="G4747" s="61" t="str">
        <f t="shared" si="74"/>
        <v/>
      </c>
      <c r="H4747" s="62"/>
      <c r="I4747" s="63"/>
      <c r="J4747" s="35">
        <v>0</v>
      </c>
    </row>
    <row r="4748" spans="1:10" ht="15.75" hidden="1" thickBot="1">
      <c r="A4748" s="237"/>
      <c r="B4748" s="235"/>
      <c r="C4748" s="40" t="s">
        <v>2285</v>
      </c>
      <c r="D4748" s="40" t="s">
        <v>153</v>
      </c>
      <c r="E4748" s="190">
        <v>2</v>
      </c>
      <c r="F4748" s="202">
        <v>62.823499999999996</v>
      </c>
      <c r="G4748" s="61">
        <f t="shared" si="74"/>
        <v>125.64699999999999</v>
      </c>
      <c r="H4748" s="43">
        <f>SUM(G4748:G4751)</f>
        <v>183.9544679</v>
      </c>
      <c r="I4748" s="44"/>
      <c r="J4748" s="35">
        <v>0</v>
      </c>
    </row>
    <row r="4749" spans="1:10" ht="15.75" hidden="1" thickBot="1">
      <c r="A4749" s="237"/>
      <c r="B4749" s="235"/>
      <c r="C4749" s="40" t="s">
        <v>2104</v>
      </c>
      <c r="D4749" s="40" t="s">
        <v>164</v>
      </c>
      <c r="E4749" s="190">
        <v>0.3</v>
      </c>
      <c r="F4749" s="202">
        <v>136.22049999999999</v>
      </c>
      <c r="G4749" s="61">
        <f t="shared" si="74"/>
        <v>40.866149999999998</v>
      </c>
      <c r="H4749" s="62"/>
      <c r="I4749" s="63"/>
      <c r="J4749" s="35">
        <v>0</v>
      </c>
    </row>
    <row r="4750" spans="1:10" ht="15.75" hidden="1" thickBot="1">
      <c r="A4750" s="237"/>
      <c r="B4750" s="235"/>
      <c r="C4750" s="40" t="s">
        <v>75</v>
      </c>
      <c r="D4750" s="40" t="s">
        <v>18</v>
      </c>
      <c r="E4750" s="190">
        <v>0.1124</v>
      </c>
      <c r="F4750" s="202">
        <v>23.179999999999996</v>
      </c>
      <c r="G4750" s="61">
        <f t="shared" si="74"/>
        <v>2.6054319999999995</v>
      </c>
      <c r="H4750" s="62"/>
      <c r="I4750" s="63"/>
      <c r="J4750" s="35">
        <v>0</v>
      </c>
    </row>
    <row r="4751" spans="1:10" ht="15.75" hidden="1" thickBot="1">
      <c r="A4751" s="237"/>
      <c r="B4751" s="235"/>
      <c r="C4751" s="40" t="s">
        <v>231</v>
      </c>
      <c r="D4751" s="40" t="s">
        <v>18</v>
      </c>
      <c r="E4751" s="190">
        <v>0.49830000000000002</v>
      </c>
      <c r="F4751" s="202">
        <v>29.773</v>
      </c>
      <c r="G4751" s="61">
        <f t="shared" si="74"/>
        <v>14.835885900000001</v>
      </c>
      <c r="H4751" s="62"/>
      <c r="I4751" s="63"/>
      <c r="J4751" s="35">
        <v>0</v>
      </c>
    </row>
    <row r="4752" spans="1:10" ht="15.75" hidden="1" thickBot="1">
      <c r="A4752" s="238"/>
      <c r="B4752" s="236"/>
      <c r="C4752" s="45"/>
      <c r="D4752" s="45"/>
      <c r="E4752" s="191"/>
      <c r="F4752" s="208" t="s">
        <v>16</v>
      </c>
      <c r="G4752" s="69" t="str">
        <f t="shared" si="74"/>
        <v/>
      </c>
      <c r="H4752" s="70"/>
      <c r="I4752" s="63"/>
      <c r="J4752" s="35">
        <v>0</v>
      </c>
    </row>
    <row r="4753" spans="1:10" ht="15.75" hidden="1" thickBot="1">
      <c r="A4753" s="231" t="s">
        <v>2286</v>
      </c>
      <c r="B4753" s="234" t="s">
        <v>2287</v>
      </c>
      <c r="C4753" s="30"/>
      <c r="D4753" s="31" t="s">
        <v>38</v>
      </c>
      <c r="E4753" s="186"/>
      <c r="F4753" s="197" t="s">
        <v>16</v>
      </c>
      <c r="G4753" s="32" t="str">
        <f t="shared" si="74"/>
        <v/>
      </c>
      <c r="H4753" s="33"/>
      <c r="I4753" s="34"/>
      <c r="J4753" s="35">
        <v>0</v>
      </c>
    </row>
    <row r="4754" spans="1:10" ht="15.75" hidden="1" thickBot="1">
      <c r="A4754" s="237"/>
      <c r="B4754" s="235"/>
      <c r="C4754" s="37"/>
      <c r="D4754" s="37"/>
      <c r="E4754" s="188"/>
      <c r="F4754" s="202" t="s">
        <v>16</v>
      </c>
      <c r="G4754" s="61" t="str">
        <f t="shared" si="74"/>
        <v/>
      </c>
      <c r="H4754" s="62"/>
      <c r="I4754" s="63"/>
      <c r="J4754" s="35">
        <v>0</v>
      </c>
    </row>
    <row r="4755" spans="1:10" ht="26.25" hidden="1" thickBot="1">
      <c r="A4755" s="237"/>
      <c r="B4755" s="235"/>
      <c r="C4755" s="40" t="s">
        <v>2280</v>
      </c>
      <c r="D4755" s="40" t="s">
        <v>164</v>
      </c>
      <c r="E4755" s="190">
        <v>0.58720000000000006</v>
      </c>
      <c r="F4755" s="202">
        <v>18.515499999999999</v>
      </c>
      <c r="G4755" s="61">
        <f t="shared" si="74"/>
        <v>10.8723016</v>
      </c>
      <c r="H4755" s="43">
        <f>SUM(G4755:G4759)</f>
        <v>111.32128405</v>
      </c>
      <c r="I4755" s="44"/>
      <c r="J4755" s="35">
        <v>0</v>
      </c>
    </row>
    <row r="4756" spans="1:10" ht="26.25" hidden="1" thickBot="1">
      <c r="A4756" s="237"/>
      <c r="B4756" s="235"/>
      <c r="C4756" s="40" t="s">
        <v>2288</v>
      </c>
      <c r="D4756" s="40" t="s">
        <v>220</v>
      </c>
      <c r="E4756" s="190">
        <v>1.1318999999999999</v>
      </c>
      <c r="F4756" s="202">
        <v>58.1875</v>
      </c>
      <c r="G4756" s="61">
        <f t="shared" si="74"/>
        <v>65.86243125</v>
      </c>
      <c r="H4756" s="62"/>
      <c r="I4756" s="63"/>
      <c r="J4756" s="35">
        <v>0</v>
      </c>
    </row>
    <row r="4757" spans="1:10" ht="15.75" hidden="1" thickBot="1">
      <c r="A4757" s="237"/>
      <c r="B4757" s="235"/>
      <c r="C4757" s="40" t="s">
        <v>2289</v>
      </c>
      <c r="D4757" s="40" t="s">
        <v>153</v>
      </c>
      <c r="E4757" s="190">
        <v>0.26</v>
      </c>
      <c r="F4757" s="202">
        <v>7.5145</v>
      </c>
      <c r="G4757" s="61">
        <f t="shared" si="74"/>
        <v>1.95377</v>
      </c>
      <c r="H4757" s="62"/>
      <c r="I4757" s="63"/>
      <c r="J4757" s="35">
        <v>0</v>
      </c>
    </row>
    <row r="4758" spans="1:10" ht="15.75" hidden="1" thickBot="1">
      <c r="A4758" s="237"/>
      <c r="B4758" s="235"/>
      <c r="C4758" s="40" t="s">
        <v>75</v>
      </c>
      <c r="D4758" s="40" t="s">
        <v>18</v>
      </c>
      <c r="E4758" s="190">
        <v>0.2102</v>
      </c>
      <c r="F4758" s="202">
        <v>23.179999999999996</v>
      </c>
      <c r="G4758" s="61">
        <f t="shared" si="74"/>
        <v>4.8724359999999995</v>
      </c>
      <c r="H4758" s="62"/>
      <c r="I4758" s="63"/>
      <c r="J4758" s="35">
        <v>0</v>
      </c>
    </row>
    <row r="4759" spans="1:10" ht="15.75" hidden="1" thickBot="1">
      <c r="A4759" s="237"/>
      <c r="B4759" s="235"/>
      <c r="C4759" s="40" t="s">
        <v>231</v>
      </c>
      <c r="D4759" s="40" t="s">
        <v>18</v>
      </c>
      <c r="E4759" s="190">
        <v>0.93240000000000001</v>
      </c>
      <c r="F4759" s="202">
        <v>29.773</v>
      </c>
      <c r="G4759" s="61">
        <f t="shared" si="74"/>
        <v>27.7603452</v>
      </c>
      <c r="H4759" s="62"/>
      <c r="I4759" s="63"/>
      <c r="J4759" s="35">
        <v>0</v>
      </c>
    </row>
    <row r="4760" spans="1:10" ht="15.75" hidden="1" thickBot="1">
      <c r="A4760" s="238"/>
      <c r="B4760" s="236"/>
      <c r="C4760" s="45"/>
      <c r="D4760" s="45"/>
      <c r="E4760" s="191"/>
      <c r="F4760" s="208" t="s">
        <v>16</v>
      </c>
      <c r="G4760" s="69" t="str">
        <f t="shared" si="74"/>
        <v/>
      </c>
      <c r="H4760" s="70"/>
      <c r="I4760" s="63"/>
      <c r="J4760" s="35">
        <v>0</v>
      </c>
    </row>
    <row r="4761" spans="1:10" ht="15.75" hidden="1" thickBot="1">
      <c r="A4761" s="231" t="s">
        <v>2290</v>
      </c>
      <c r="B4761" s="234" t="s">
        <v>2291</v>
      </c>
      <c r="C4761" s="30"/>
      <c r="D4761" s="31" t="s">
        <v>38</v>
      </c>
      <c r="E4761" s="186"/>
      <c r="F4761" s="197" t="s">
        <v>16</v>
      </c>
      <c r="G4761" s="32" t="str">
        <f t="shared" si="74"/>
        <v/>
      </c>
      <c r="H4761" s="33"/>
      <c r="I4761" s="34"/>
      <c r="J4761" s="35">
        <v>0</v>
      </c>
    </row>
    <row r="4762" spans="1:10" ht="15.75" hidden="1" thickBot="1">
      <c r="A4762" s="237"/>
      <c r="B4762" s="235"/>
      <c r="C4762" s="37"/>
      <c r="D4762" s="37"/>
      <c r="E4762" s="188"/>
      <c r="F4762" s="202" t="s">
        <v>16</v>
      </c>
      <c r="G4762" s="61" t="str">
        <f t="shared" si="74"/>
        <v/>
      </c>
      <c r="H4762" s="62"/>
      <c r="I4762" s="63"/>
      <c r="J4762" s="35">
        <v>0</v>
      </c>
    </row>
    <row r="4763" spans="1:10" ht="26.25" hidden="1" thickBot="1">
      <c r="A4763" s="237"/>
      <c r="B4763" s="235"/>
      <c r="C4763" s="40" t="s">
        <v>2280</v>
      </c>
      <c r="D4763" s="40" t="s">
        <v>164</v>
      </c>
      <c r="E4763" s="190">
        <v>0.58720000000000006</v>
      </c>
      <c r="F4763" s="202">
        <v>18.515499999999999</v>
      </c>
      <c r="G4763" s="61">
        <f t="shared" si="74"/>
        <v>10.8723016</v>
      </c>
      <c r="H4763" s="43">
        <f>SUM(G4763:G4767)</f>
        <v>45.458852800000003</v>
      </c>
      <c r="I4763" s="44"/>
      <c r="J4763" s="35">
        <v>0</v>
      </c>
    </row>
    <row r="4764" spans="1:10" ht="15.75" hidden="1" thickBot="1">
      <c r="A4764" s="237"/>
      <c r="B4764" s="235"/>
      <c r="C4764" s="40" t="s">
        <v>2292</v>
      </c>
      <c r="D4764" s="40" t="s">
        <v>220</v>
      </c>
      <c r="E4764" s="190">
        <v>1.1318999999999999</v>
      </c>
      <c r="F4764" s="202" t="s">
        <v>16</v>
      </c>
      <c r="G4764" s="61" t="str">
        <f t="shared" si="74"/>
        <v/>
      </c>
      <c r="H4764" s="62"/>
      <c r="I4764" s="63"/>
      <c r="J4764" s="35">
        <v>0</v>
      </c>
    </row>
    <row r="4765" spans="1:10" ht="15.75" hidden="1" thickBot="1">
      <c r="A4765" s="237"/>
      <c r="B4765" s="235"/>
      <c r="C4765" s="40" t="s">
        <v>2289</v>
      </c>
      <c r="D4765" s="40" t="s">
        <v>153</v>
      </c>
      <c r="E4765" s="190">
        <v>0.26</v>
      </c>
      <c r="F4765" s="202">
        <v>7.5145</v>
      </c>
      <c r="G4765" s="61">
        <f t="shared" si="74"/>
        <v>1.95377</v>
      </c>
      <c r="H4765" s="62"/>
      <c r="I4765" s="63"/>
      <c r="J4765" s="35">
        <v>0</v>
      </c>
    </row>
    <row r="4766" spans="1:10" ht="15.75" hidden="1" thickBot="1">
      <c r="A4766" s="237"/>
      <c r="B4766" s="235"/>
      <c r="C4766" s="40" t="s">
        <v>75</v>
      </c>
      <c r="D4766" s="40" t="s">
        <v>18</v>
      </c>
      <c r="E4766" s="190">
        <v>0.2102</v>
      </c>
      <c r="F4766" s="202">
        <v>23.179999999999996</v>
      </c>
      <c r="G4766" s="61">
        <f t="shared" si="74"/>
        <v>4.8724359999999995</v>
      </c>
      <c r="H4766" s="62"/>
      <c r="I4766" s="63"/>
      <c r="J4766" s="35">
        <v>0</v>
      </c>
    </row>
    <row r="4767" spans="1:10" ht="15.75" hidden="1" thickBot="1">
      <c r="A4767" s="237"/>
      <c r="B4767" s="235"/>
      <c r="C4767" s="40" t="s">
        <v>231</v>
      </c>
      <c r="D4767" s="40" t="s">
        <v>18</v>
      </c>
      <c r="E4767" s="190">
        <v>0.93240000000000001</v>
      </c>
      <c r="F4767" s="202">
        <v>29.773</v>
      </c>
      <c r="G4767" s="61">
        <f t="shared" si="74"/>
        <v>27.7603452</v>
      </c>
      <c r="H4767" s="62"/>
      <c r="I4767" s="63"/>
      <c r="J4767" s="35">
        <v>0</v>
      </c>
    </row>
    <row r="4768" spans="1:10" ht="15.75" hidden="1" thickBot="1">
      <c r="A4768" s="238"/>
      <c r="B4768" s="236"/>
      <c r="C4768" s="45"/>
      <c r="D4768" s="45"/>
      <c r="E4768" s="191"/>
      <c r="F4768" s="208" t="s">
        <v>16</v>
      </c>
      <c r="G4768" s="69" t="str">
        <f t="shared" si="74"/>
        <v/>
      </c>
      <c r="H4768" s="70"/>
      <c r="I4768" s="63"/>
      <c r="J4768" s="35">
        <v>0</v>
      </c>
    </row>
    <row r="4769" spans="1:10" ht="15.75" hidden="1" thickBot="1">
      <c r="A4769" s="231" t="s">
        <v>2293</v>
      </c>
      <c r="B4769" s="234" t="s">
        <v>2294</v>
      </c>
      <c r="C4769" s="30"/>
      <c r="D4769" s="31" t="s">
        <v>38</v>
      </c>
      <c r="E4769" s="186"/>
      <c r="F4769" s="197" t="s">
        <v>16</v>
      </c>
      <c r="G4769" s="32" t="str">
        <f t="shared" si="74"/>
        <v/>
      </c>
      <c r="H4769" s="33"/>
      <c r="I4769" s="34"/>
      <c r="J4769" s="35">
        <v>0</v>
      </c>
    </row>
    <row r="4770" spans="1:10" ht="15.75" hidden="1" thickBot="1">
      <c r="A4770" s="237"/>
      <c r="B4770" s="235"/>
      <c r="C4770" s="37"/>
      <c r="D4770" s="37"/>
      <c r="E4770" s="188"/>
      <c r="F4770" s="202" t="s">
        <v>16</v>
      </c>
      <c r="G4770" s="61" t="str">
        <f t="shared" si="74"/>
        <v/>
      </c>
      <c r="H4770" s="62"/>
      <c r="I4770" s="63"/>
      <c r="J4770" s="35">
        <v>0</v>
      </c>
    </row>
    <row r="4771" spans="1:10" ht="15.75" hidden="1" thickBot="1">
      <c r="A4771" s="237"/>
      <c r="B4771" s="235"/>
      <c r="C4771" s="40" t="s">
        <v>231</v>
      </c>
      <c r="D4771" s="40" t="s">
        <v>18</v>
      </c>
      <c r="E4771" s="190">
        <v>0.5</v>
      </c>
      <c r="F4771" s="202">
        <v>29.773</v>
      </c>
      <c r="G4771" s="61">
        <f t="shared" si="74"/>
        <v>14.8865</v>
      </c>
      <c r="H4771" s="43">
        <f>SUM(G4771:G4778)</f>
        <v>49.038999999999994</v>
      </c>
      <c r="I4771" s="44"/>
      <c r="J4771" s="35">
        <v>0</v>
      </c>
    </row>
    <row r="4772" spans="1:10" ht="15.75" hidden="1" thickBot="1">
      <c r="A4772" s="237"/>
      <c r="B4772" s="235"/>
      <c r="C4772" s="40" t="s">
        <v>33</v>
      </c>
      <c r="D4772" s="40" t="s">
        <v>18</v>
      </c>
      <c r="E4772" s="190">
        <v>1</v>
      </c>
      <c r="F4772" s="202">
        <v>22.5625</v>
      </c>
      <c r="G4772" s="61">
        <f t="shared" si="74"/>
        <v>22.5625</v>
      </c>
      <c r="H4772" s="62"/>
      <c r="I4772" s="63"/>
      <c r="J4772" s="35">
        <v>0</v>
      </c>
    </row>
    <row r="4773" spans="1:10" ht="15.75" hidden="1" thickBot="1">
      <c r="A4773" s="237"/>
      <c r="B4773" s="235"/>
      <c r="C4773" s="40" t="s">
        <v>75</v>
      </c>
      <c r="D4773" s="40" t="s">
        <v>18</v>
      </c>
      <c r="E4773" s="190">
        <v>0.5</v>
      </c>
      <c r="F4773" s="202">
        <v>23.179999999999996</v>
      </c>
      <c r="G4773" s="61">
        <f t="shared" si="74"/>
        <v>11.589999999999998</v>
      </c>
      <c r="H4773" s="62"/>
      <c r="I4773" s="63"/>
      <c r="J4773" s="35">
        <v>0</v>
      </c>
    </row>
    <row r="4774" spans="1:10" ht="15.75" hidden="1" thickBot="1">
      <c r="A4774" s="237"/>
      <c r="B4774" s="235"/>
      <c r="C4774" s="40" t="s">
        <v>2295</v>
      </c>
      <c r="D4774" s="40" t="s">
        <v>153</v>
      </c>
      <c r="E4774" s="190">
        <v>0.8</v>
      </c>
      <c r="F4774" s="202" t="s">
        <v>16</v>
      </c>
      <c r="G4774" s="61" t="str">
        <f t="shared" si="74"/>
        <v/>
      </c>
      <c r="H4774" s="62"/>
      <c r="I4774" s="63"/>
      <c r="J4774" s="35">
        <v>0</v>
      </c>
    </row>
    <row r="4775" spans="1:10" ht="15.75" hidden="1" thickBot="1">
      <c r="A4775" s="237"/>
      <c r="B4775" s="235"/>
      <c r="C4775" s="40" t="s">
        <v>2296</v>
      </c>
      <c r="D4775" s="40" t="s">
        <v>164</v>
      </c>
      <c r="E4775" s="190">
        <v>0.6</v>
      </c>
      <c r="F4775" s="202" t="s">
        <v>16</v>
      </c>
      <c r="G4775" s="61" t="str">
        <f t="shared" si="74"/>
        <v/>
      </c>
      <c r="H4775" s="62"/>
      <c r="I4775" s="63"/>
      <c r="J4775" s="35">
        <v>0</v>
      </c>
    </row>
    <row r="4776" spans="1:10" ht="15.75" hidden="1" thickBot="1">
      <c r="A4776" s="237"/>
      <c r="B4776" s="235"/>
      <c r="C4776" s="40" t="s">
        <v>2297</v>
      </c>
      <c r="D4776" s="40" t="s">
        <v>38</v>
      </c>
      <c r="E4776" s="190">
        <v>1.1000000000000001</v>
      </c>
      <c r="F4776" s="202" t="s">
        <v>16</v>
      </c>
      <c r="G4776" s="61" t="str">
        <f t="shared" si="74"/>
        <v/>
      </c>
      <c r="H4776" s="62"/>
      <c r="I4776" s="63"/>
      <c r="J4776" s="35">
        <v>0</v>
      </c>
    </row>
    <row r="4777" spans="1:10" ht="15.75" hidden="1" thickBot="1">
      <c r="A4777" s="237"/>
      <c r="B4777" s="235"/>
      <c r="C4777" s="40" t="s">
        <v>2298</v>
      </c>
      <c r="D4777" s="40" t="s">
        <v>46</v>
      </c>
      <c r="E4777" s="190">
        <v>2</v>
      </c>
      <c r="F4777" s="202" t="s">
        <v>16</v>
      </c>
      <c r="G4777" s="61" t="str">
        <f t="shared" si="74"/>
        <v/>
      </c>
      <c r="H4777" s="62"/>
      <c r="I4777" s="63"/>
      <c r="J4777" s="35">
        <v>0</v>
      </c>
    </row>
    <row r="4778" spans="1:10" ht="15.75" hidden="1" thickBot="1">
      <c r="A4778" s="237"/>
      <c r="B4778" s="235"/>
      <c r="C4778" s="40" t="s">
        <v>2299</v>
      </c>
      <c r="D4778" s="40" t="s">
        <v>164</v>
      </c>
      <c r="E4778" s="190">
        <v>0.2</v>
      </c>
      <c r="F4778" s="202" t="s">
        <v>16</v>
      </c>
      <c r="G4778" s="61" t="str">
        <f t="shared" si="74"/>
        <v/>
      </c>
      <c r="H4778" s="62"/>
      <c r="I4778" s="63"/>
      <c r="J4778" s="35">
        <v>0</v>
      </c>
    </row>
    <row r="4779" spans="1:10" ht="15.75" hidden="1" thickBot="1">
      <c r="A4779" s="238"/>
      <c r="B4779" s="236"/>
      <c r="C4779" s="45"/>
      <c r="D4779" s="45"/>
      <c r="E4779" s="191"/>
      <c r="F4779" s="208" t="s">
        <v>16</v>
      </c>
      <c r="G4779" s="69" t="str">
        <f t="shared" si="74"/>
        <v/>
      </c>
      <c r="H4779" s="70"/>
      <c r="I4779" s="63"/>
      <c r="J4779" s="35">
        <v>0</v>
      </c>
    </row>
    <row r="4780" spans="1:10" ht="15.75" hidden="1" thickBot="1">
      <c r="A4780" s="231" t="s">
        <v>2300</v>
      </c>
      <c r="B4780" s="234" t="s">
        <v>2301</v>
      </c>
      <c r="C4780" s="30"/>
      <c r="D4780" s="31" t="s">
        <v>38</v>
      </c>
      <c r="E4780" s="186"/>
      <c r="F4780" s="197" t="s">
        <v>16</v>
      </c>
      <c r="G4780" s="32" t="str">
        <f t="shared" si="74"/>
        <v/>
      </c>
      <c r="H4780" s="33"/>
      <c r="I4780" s="34"/>
      <c r="J4780" s="35">
        <v>0</v>
      </c>
    </row>
    <row r="4781" spans="1:10" ht="15.75" hidden="1" thickBot="1">
      <c r="A4781" s="237"/>
      <c r="B4781" s="235"/>
      <c r="C4781" s="37"/>
      <c r="D4781" s="37"/>
      <c r="E4781" s="188"/>
      <c r="F4781" s="202" t="s">
        <v>16</v>
      </c>
      <c r="G4781" s="61" t="str">
        <f t="shared" si="74"/>
        <v/>
      </c>
      <c r="H4781" s="62"/>
      <c r="I4781" s="63"/>
      <c r="J4781" s="35">
        <v>0</v>
      </c>
    </row>
    <row r="4782" spans="1:10" ht="15.75" hidden="1" thickBot="1">
      <c r="A4782" s="237"/>
      <c r="B4782" s="235"/>
      <c r="C4782" s="40" t="s">
        <v>2302</v>
      </c>
      <c r="D4782" s="40" t="s">
        <v>153</v>
      </c>
      <c r="E4782" s="190">
        <v>1.2</v>
      </c>
      <c r="F4782" s="202">
        <v>24.329499999999999</v>
      </c>
      <c r="G4782" s="61">
        <f t="shared" si="74"/>
        <v>29.195399999999999</v>
      </c>
      <c r="H4782" s="43">
        <f>SUM(G4782:G4784)</f>
        <v>49.155889899999998</v>
      </c>
      <c r="I4782" s="44"/>
      <c r="J4782" s="35">
        <v>0</v>
      </c>
    </row>
    <row r="4783" spans="1:10" ht="15.75" hidden="1" thickBot="1">
      <c r="A4783" s="237"/>
      <c r="B4783" s="235"/>
      <c r="C4783" s="40" t="s">
        <v>75</v>
      </c>
      <c r="D4783" s="40" t="s">
        <v>18</v>
      </c>
      <c r="E4783" s="190">
        <v>0.12859999999999999</v>
      </c>
      <c r="F4783" s="202">
        <v>23.179999999999996</v>
      </c>
      <c r="G4783" s="61">
        <f t="shared" si="74"/>
        <v>2.9809479999999993</v>
      </c>
      <c r="H4783" s="62"/>
      <c r="I4783" s="63"/>
      <c r="J4783" s="35">
        <v>0</v>
      </c>
    </row>
    <row r="4784" spans="1:10" ht="15.75" hidden="1" thickBot="1">
      <c r="A4784" s="237"/>
      <c r="B4784" s="235"/>
      <c r="C4784" s="40" t="s">
        <v>231</v>
      </c>
      <c r="D4784" s="40" t="s">
        <v>18</v>
      </c>
      <c r="E4784" s="190">
        <v>0.57030000000000003</v>
      </c>
      <c r="F4784" s="202">
        <v>29.773</v>
      </c>
      <c r="G4784" s="61">
        <f t="shared" si="74"/>
        <v>16.979541900000001</v>
      </c>
      <c r="H4784" s="62"/>
      <c r="I4784" s="63"/>
      <c r="J4784" s="35">
        <v>0</v>
      </c>
    </row>
    <row r="4785" spans="1:10" ht="15.75" hidden="1" thickBot="1">
      <c r="A4785" s="238"/>
      <c r="B4785" s="236"/>
      <c r="C4785" s="45"/>
      <c r="D4785" s="45"/>
      <c r="E4785" s="191"/>
      <c r="F4785" s="208" t="s">
        <v>16</v>
      </c>
      <c r="G4785" s="69" t="str">
        <f t="shared" si="74"/>
        <v/>
      </c>
      <c r="H4785" s="70"/>
      <c r="I4785" s="63"/>
      <c r="J4785" s="35">
        <v>0</v>
      </c>
    </row>
    <row r="4786" spans="1:10" ht="15.75" hidden="1" thickBot="1">
      <c r="A4786" s="231" t="s">
        <v>2303</v>
      </c>
      <c r="B4786" s="234" t="s">
        <v>2304</v>
      </c>
      <c r="C4786" s="30"/>
      <c r="D4786" s="31" t="s">
        <v>38</v>
      </c>
      <c r="E4786" s="186"/>
      <c r="F4786" s="197" t="s">
        <v>16</v>
      </c>
      <c r="G4786" s="32" t="str">
        <f t="shared" si="74"/>
        <v/>
      </c>
      <c r="H4786" s="33"/>
      <c r="I4786" s="34"/>
      <c r="J4786" s="35">
        <v>0</v>
      </c>
    </row>
    <row r="4787" spans="1:10" ht="15.75" hidden="1" thickBot="1">
      <c r="A4787" s="237"/>
      <c r="B4787" s="235"/>
      <c r="C4787" s="37"/>
      <c r="D4787" s="37"/>
      <c r="E4787" s="188"/>
      <c r="F4787" s="202" t="s">
        <v>16</v>
      </c>
      <c r="G4787" s="61" t="str">
        <f t="shared" si="74"/>
        <v/>
      </c>
      <c r="H4787" s="62"/>
      <c r="I4787" s="63"/>
      <c r="J4787" s="35">
        <v>0</v>
      </c>
    </row>
    <row r="4788" spans="1:10" ht="15.75" hidden="1" thickBot="1">
      <c r="A4788" s="237"/>
      <c r="B4788" s="235"/>
      <c r="C4788" s="40" t="s">
        <v>2305</v>
      </c>
      <c r="D4788" s="40" t="s">
        <v>153</v>
      </c>
      <c r="E4788" s="190">
        <v>3</v>
      </c>
      <c r="F4788" s="202" t="s">
        <v>16</v>
      </c>
      <c r="G4788" s="61" t="str">
        <f t="shared" si="74"/>
        <v/>
      </c>
      <c r="H4788" s="43">
        <f>SUM(G4788:G4789)</f>
        <v>5.9546000000000001</v>
      </c>
      <c r="I4788" s="44"/>
      <c r="J4788" s="35">
        <v>0</v>
      </c>
    </row>
    <row r="4789" spans="1:10" ht="15.75" hidden="1" thickBot="1">
      <c r="A4789" s="237"/>
      <c r="B4789" s="235"/>
      <c r="C4789" s="40" t="s">
        <v>231</v>
      </c>
      <c r="D4789" s="40" t="s">
        <v>18</v>
      </c>
      <c r="E4789" s="190">
        <v>0.2</v>
      </c>
      <c r="F4789" s="202">
        <v>29.773</v>
      </c>
      <c r="G4789" s="61">
        <f t="shared" si="74"/>
        <v>5.9546000000000001</v>
      </c>
      <c r="H4789" s="62"/>
      <c r="I4789" s="63"/>
      <c r="J4789" s="35">
        <v>0</v>
      </c>
    </row>
    <row r="4790" spans="1:10" ht="15.75" hidden="1" thickBot="1">
      <c r="A4790" s="237"/>
      <c r="B4790" s="235"/>
      <c r="C4790" s="40"/>
      <c r="D4790" s="40"/>
      <c r="E4790" s="190"/>
      <c r="F4790" s="202" t="s">
        <v>16</v>
      </c>
      <c r="G4790" s="61" t="str">
        <f t="shared" si="74"/>
        <v/>
      </c>
      <c r="H4790" s="62"/>
      <c r="I4790" s="63"/>
      <c r="J4790" s="35">
        <v>0</v>
      </c>
    </row>
    <row r="4791" spans="1:10" ht="26.25" hidden="1" thickBot="1">
      <c r="A4791" s="237"/>
      <c r="B4791" s="235"/>
      <c r="C4791" s="4" t="s">
        <v>2306</v>
      </c>
      <c r="D4791" s="40"/>
      <c r="E4791" s="190"/>
      <c r="F4791" s="202" t="s">
        <v>16</v>
      </c>
      <c r="G4791" s="61" t="str">
        <f t="shared" si="74"/>
        <v/>
      </c>
      <c r="H4791" s="62"/>
      <c r="I4791" s="63"/>
      <c r="J4791" s="35">
        <v>0</v>
      </c>
    </row>
    <row r="4792" spans="1:10" ht="25.5" hidden="1" thickBot="1">
      <c r="A4792" s="237"/>
      <c r="B4792" s="235"/>
      <c r="C4792" s="79" t="s">
        <v>2307</v>
      </c>
      <c r="D4792" s="40"/>
      <c r="E4792" s="190"/>
      <c r="F4792" s="202" t="s">
        <v>16</v>
      </c>
      <c r="G4792" s="61" t="str">
        <f t="shared" si="74"/>
        <v/>
      </c>
      <c r="H4792" s="62"/>
      <c r="I4792" s="63"/>
      <c r="J4792" s="35">
        <v>0</v>
      </c>
    </row>
    <row r="4793" spans="1:10" ht="15.75" hidden="1" thickBot="1">
      <c r="A4793" s="238"/>
      <c r="B4793" s="236"/>
      <c r="C4793" s="45"/>
      <c r="D4793" s="45"/>
      <c r="E4793" s="191"/>
      <c r="F4793" s="208" t="s">
        <v>16</v>
      </c>
      <c r="G4793" s="69" t="str">
        <f t="shared" si="74"/>
        <v/>
      </c>
      <c r="H4793" s="70"/>
      <c r="I4793" s="63"/>
      <c r="J4793" s="35">
        <v>0</v>
      </c>
    </row>
    <row r="4794" spans="1:10" ht="15.75" hidden="1" thickBot="1">
      <c r="A4794" s="231" t="s">
        <v>2308</v>
      </c>
      <c r="B4794" s="234" t="s">
        <v>2309</v>
      </c>
      <c r="C4794" s="30"/>
      <c r="D4794" s="31" t="s">
        <v>38</v>
      </c>
      <c r="E4794" s="186"/>
      <c r="F4794" s="197" t="s">
        <v>16</v>
      </c>
      <c r="G4794" s="32" t="str">
        <f t="shared" si="74"/>
        <v/>
      </c>
      <c r="H4794" s="33"/>
      <c r="I4794" s="34"/>
      <c r="J4794" s="35">
        <v>0</v>
      </c>
    </row>
    <row r="4795" spans="1:10" ht="15.75" hidden="1" thickBot="1">
      <c r="A4795" s="237"/>
      <c r="B4795" s="235"/>
      <c r="C4795" s="37"/>
      <c r="D4795" s="37"/>
      <c r="E4795" s="188"/>
      <c r="F4795" s="202" t="s">
        <v>16</v>
      </c>
      <c r="G4795" s="61" t="str">
        <f t="shared" si="74"/>
        <v/>
      </c>
      <c r="H4795" s="62"/>
      <c r="I4795" s="63"/>
      <c r="J4795" s="35">
        <v>0</v>
      </c>
    </row>
    <row r="4796" spans="1:10" ht="26.25" hidden="1" thickBot="1">
      <c r="A4796" s="237"/>
      <c r="B4796" s="235"/>
      <c r="C4796" s="40" t="s">
        <v>2280</v>
      </c>
      <c r="D4796" s="40" t="s">
        <v>164</v>
      </c>
      <c r="E4796" s="190">
        <v>0.58720000000000006</v>
      </c>
      <c r="F4796" s="202">
        <v>18.515499999999999</v>
      </c>
      <c r="G4796" s="61">
        <f t="shared" si="74"/>
        <v>10.8723016</v>
      </c>
      <c r="H4796" s="43">
        <f>SUM(G4796:G4801)</f>
        <v>186.24907794999999</v>
      </c>
      <c r="I4796" s="44"/>
      <c r="J4796" s="35">
        <v>0</v>
      </c>
    </row>
    <row r="4797" spans="1:10" ht="26.25" hidden="1" thickBot="1">
      <c r="A4797" s="237"/>
      <c r="B4797" s="235"/>
      <c r="C4797" s="40" t="s">
        <v>2310</v>
      </c>
      <c r="D4797" s="40" t="s">
        <v>220</v>
      </c>
      <c r="E4797" s="190">
        <v>1.1318999999999999</v>
      </c>
      <c r="F4797" s="202">
        <v>47.386000000000003</v>
      </c>
      <c r="G4797" s="61">
        <f t="shared" si="74"/>
        <v>53.636213399999995</v>
      </c>
      <c r="H4797" s="62"/>
      <c r="I4797" s="63"/>
      <c r="J4797" s="35">
        <v>0</v>
      </c>
    </row>
    <row r="4798" spans="1:10" ht="26.25" hidden="1" thickBot="1">
      <c r="A4798" s="237"/>
      <c r="B4798" s="235"/>
      <c r="C4798" s="40" t="s">
        <v>2288</v>
      </c>
      <c r="D4798" s="40" t="s">
        <v>220</v>
      </c>
      <c r="E4798" s="190">
        <v>1.1318999999999999</v>
      </c>
      <c r="F4798" s="202">
        <v>58.1875</v>
      </c>
      <c r="G4798" s="61">
        <f t="shared" si="74"/>
        <v>65.86243125</v>
      </c>
      <c r="H4798" s="62"/>
      <c r="I4798" s="63"/>
      <c r="J4798" s="35">
        <v>0</v>
      </c>
    </row>
    <row r="4799" spans="1:10" ht="15.75" hidden="1" thickBot="1">
      <c r="A4799" s="237"/>
      <c r="B4799" s="235"/>
      <c r="C4799" s="40" t="s">
        <v>2289</v>
      </c>
      <c r="D4799" s="40" t="s">
        <v>153</v>
      </c>
      <c r="E4799" s="190">
        <v>0.52</v>
      </c>
      <c r="F4799" s="202">
        <v>7.5145</v>
      </c>
      <c r="G4799" s="61">
        <f t="shared" si="74"/>
        <v>3.90754</v>
      </c>
      <c r="H4799" s="62"/>
      <c r="I4799" s="63"/>
      <c r="J4799" s="35">
        <v>0</v>
      </c>
    </row>
    <row r="4800" spans="1:10" ht="15.75" hidden="1" thickBot="1">
      <c r="A4800" s="237"/>
      <c r="B4800" s="235"/>
      <c r="C4800" s="40" t="s">
        <v>75</v>
      </c>
      <c r="D4800" s="40" t="s">
        <v>18</v>
      </c>
      <c r="E4800" s="190">
        <v>0.33479999999999999</v>
      </c>
      <c r="F4800" s="202">
        <v>23.179999999999996</v>
      </c>
      <c r="G4800" s="61">
        <f t="shared" si="74"/>
        <v>7.7606639999999985</v>
      </c>
      <c r="H4800" s="62"/>
      <c r="I4800" s="63"/>
      <c r="J4800" s="35">
        <v>0</v>
      </c>
    </row>
    <row r="4801" spans="1:10" ht="15.75" hidden="1" thickBot="1">
      <c r="A4801" s="237"/>
      <c r="B4801" s="235"/>
      <c r="C4801" s="40" t="s">
        <v>231</v>
      </c>
      <c r="D4801" s="40" t="s">
        <v>18</v>
      </c>
      <c r="E4801" s="190">
        <v>1.4849000000000001</v>
      </c>
      <c r="F4801" s="202">
        <v>29.773</v>
      </c>
      <c r="G4801" s="61">
        <f t="shared" si="74"/>
        <v>44.209927700000001</v>
      </c>
      <c r="H4801" s="62"/>
      <c r="I4801" s="63"/>
      <c r="J4801" s="35">
        <v>0</v>
      </c>
    </row>
    <row r="4802" spans="1:10" ht="15.75" hidden="1" thickBot="1">
      <c r="A4802" s="238"/>
      <c r="B4802" s="236"/>
      <c r="C4802" s="45"/>
      <c r="D4802" s="45"/>
      <c r="E4802" s="191"/>
      <c r="F4802" s="208" t="s">
        <v>16</v>
      </c>
      <c r="G4802" s="69" t="str">
        <f t="shared" si="74"/>
        <v/>
      </c>
      <c r="H4802" s="70"/>
      <c r="I4802" s="63"/>
      <c r="J4802" s="35">
        <v>0</v>
      </c>
    </row>
    <row r="4803" spans="1:10" ht="15.75" hidden="1" thickBot="1">
      <c r="A4803" s="231" t="s">
        <v>2311</v>
      </c>
      <c r="B4803" s="234" t="s">
        <v>2312</v>
      </c>
      <c r="C4803" s="30"/>
      <c r="D4803" s="31" t="s">
        <v>38</v>
      </c>
      <c r="E4803" s="186"/>
      <c r="F4803" s="197" t="s">
        <v>16</v>
      </c>
      <c r="G4803" s="32" t="str">
        <f t="shared" si="74"/>
        <v/>
      </c>
      <c r="H4803" s="33"/>
      <c r="I4803" s="34"/>
      <c r="J4803" s="35">
        <v>0</v>
      </c>
    </row>
    <row r="4804" spans="1:10" ht="15.75" hidden="1" thickBot="1">
      <c r="A4804" s="237"/>
      <c r="B4804" s="235"/>
      <c r="C4804" s="37"/>
      <c r="D4804" s="37"/>
      <c r="E4804" s="188"/>
      <c r="F4804" s="202" t="s">
        <v>16</v>
      </c>
      <c r="G4804" s="61" t="str">
        <f t="shared" si="74"/>
        <v/>
      </c>
      <c r="H4804" s="62"/>
      <c r="I4804" s="63"/>
      <c r="J4804" s="35">
        <v>0</v>
      </c>
    </row>
    <row r="4805" spans="1:10" ht="26.25" hidden="1" thickBot="1">
      <c r="A4805" s="237"/>
      <c r="B4805" s="235"/>
      <c r="C4805" s="40" t="s">
        <v>2280</v>
      </c>
      <c r="D4805" s="40" t="s">
        <v>164</v>
      </c>
      <c r="E4805" s="190">
        <v>0.58720000000000006</v>
      </c>
      <c r="F4805" s="202">
        <v>18.515499999999999</v>
      </c>
      <c r="G4805" s="61">
        <f t="shared" si="74"/>
        <v>10.8723016</v>
      </c>
      <c r="H4805" s="43">
        <f>SUM(G4805:G4810)</f>
        <v>190.10220194999997</v>
      </c>
      <c r="I4805" s="44"/>
      <c r="J4805" s="35">
        <v>0</v>
      </c>
    </row>
    <row r="4806" spans="1:10" ht="26.25" hidden="1" thickBot="1">
      <c r="A4806" s="237"/>
      <c r="B4806" s="235"/>
      <c r="C4806" s="40" t="s">
        <v>2310</v>
      </c>
      <c r="D4806" s="40" t="s">
        <v>220</v>
      </c>
      <c r="E4806" s="190">
        <v>1.1318999999999999</v>
      </c>
      <c r="F4806" s="202">
        <v>47.386000000000003</v>
      </c>
      <c r="G4806" s="61">
        <f t="shared" ref="G4806:G4869" si="75">IF(ISNUMBER(F4806),E4806*F4806,"")</f>
        <v>53.636213399999995</v>
      </c>
      <c r="H4806" s="62"/>
      <c r="I4806" s="63"/>
      <c r="J4806" s="35">
        <v>0</v>
      </c>
    </row>
    <row r="4807" spans="1:10" ht="26.25" hidden="1" thickBot="1">
      <c r="A4807" s="237"/>
      <c r="B4807" s="235"/>
      <c r="C4807" s="40" t="s">
        <v>2288</v>
      </c>
      <c r="D4807" s="40" t="s">
        <v>220</v>
      </c>
      <c r="E4807" s="190">
        <v>1.1318999999999999</v>
      </c>
      <c r="F4807" s="202">
        <v>58.1875</v>
      </c>
      <c r="G4807" s="61">
        <f t="shared" si="75"/>
        <v>65.86243125</v>
      </c>
      <c r="H4807" s="62"/>
      <c r="I4807" s="63"/>
      <c r="J4807" s="35">
        <v>0</v>
      </c>
    </row>
    <row r="4808" spans="1:10" ht="15.75" hidden="1" thickBot="1">
      <c r="A4808" s="237"/>
      <c r="B4808" s="235"/>
      <c r="C4808" s="40" t="s">
        <v>2305</v>
      </c>
      <c r="D4808" s="40" t="s">
        <v>153</v>
      </c>
      <c r="E4808" s="190">
        <v>2</v>
      </c>
      <c r="F4808" s="202" t="s">
        <v>16</v>
      </c>
      <c r="G4808" s="61" t="str">
        <f t="shared" si="75"/>
        <v/>
      </c>
      <c r="H4808" s="62"/>
      <c r="I4808" s="63"/>
      <c r="J4808" s="35">
        <v>0</v>
      </c>
    </row>
    <row r="4809" spans="1:10" ht="15.75" hidden="1" thickBot="1">
      <c r="A4809" s="237"/>
      <c r="B4809" s="235"/>
      <c r="C4809" s="40" t="s">
        <v>75</v>
      </c>
      <c r="D4809" s="40" t="s">
        <v>18</v>
      </c>
      <c r="E4809" s="190">
        <v>0.66959999999999997</v>
      </c>
      <c r="F4809" s="202">
        <v>23.179999999999996</v>
      </c>
      <c r="G4809" s="61">
        <f t="shared" si="75"/>
        <v>15.521327999999997</v>
      </c>
      <c r="H4809" s="62"/>
      <c r="I4809" s="63"/>
      <c r="J4809" s="35">
        <v>0</v>
      </c>
    </row>
    <row r="4810" spans="1:10" ht="15.75" hidden="1" thickBot="1">
      <c r="A4810" s="237"/>
      <c r="B4810" s="235"/>
      <c r="C4810" s="40" t="s">
        <v>231</v>
      </c>
      <c r="D4810" s="40" t="s">
        <v>18</v>
      </c>
      <c r="E4810" s="190">
        <v>1.4849000000000001</v>
      </c>
      <c r="F4810" s="202">
        <v>29.773</v>
      </c>
      <c r="G4810" s="61">
        <f t="shared" si="75"/>
        <v>44.209927700000001</v>
      </c>
      <c r="H4810" s="62"/>
      <c r="I4810" s="63"/>
      <c r="J4810" s="35">
        <v>0</v>
      </c>
    </row>
    <row r="4811" spans="1:10" ht="15.75" hidden="1" thickBot="1">
      <c r="A4811" s="237"/>
      <c r="B4811" s="235"/>
      <c r="C4811" s="40"/>
      <c r="D4811" s="40"/>
      <c r="E4811" s="190"/>
      <c r="F4811" s="202" t="s">
        <v>16</v>
      </c>
      <c r="G4811" s="61" t="str">
        <f t="shared" si="75"/>
        <v/>
      </c>
      <c r="H4811" s="62"/>
      <c r="I4811" s="63"/>
      <c r="J4811" s="35">
        <v>0</v>
      </c>
    </row>
    <row r="4812" spans="1:10" ht="26.25" hidden="1" thickBot="1">
      <c r="A4812" s="237"/>
      <c r="B4812" s="235"/>
      <c r="C4812" s="4" t="s">
        <v>2306</v>
      </c>
      <c r="D4812" s="40"/>
      <c r="E4812" s="190"/>
      <c r="F4812" s="202" t="s">
        <v>16</v>
      </c>
      <c r="G4812" s="61" t="str">
        <f t="shared" si="75"/>
        <v/>
      </c>
      <c r="H4812" s="62"/>
      <c r="I4812" s="63"/>
      <c r="J4812" s="35">
        <v>0</v>
      </c>
    </row>
    <row r="4813" spans="1:10" ht="25.5" hidden="1" thickBot="1">
      <c r="A4813" s="237"/>
      <c r="B4813" s="235"/>
      <c r="C4813" s="79" t="s">
        <v>2307</v>
      </c>
      <c r="D4813" s="40"/>
      <c r="E4813" s="190"/>
      <c r="F4813" s="202" t="s">
        <v>16</v>
      </c>
      <c r="G4813" s="61" t="str">
        <f t="shared" si="75"/>
        <v/>
      </c>
      <c r="H4813" s="62"/>
      <c r="I4813" s="63"/>
      <c r="J4813" s="35">
        <v>0</v>
      </c>
    </row>
    <row r="4814" spans="1:10" ht="15.75" hidden="1" thickBot="1">
      <c r="A4814" s="238"/>
      <c r="B4814" s="236"/>
      <c r="C4814" s="45"/>
      <c r="D4814" s="45"/>
      <c r="E4814" s="191"/>
      <c r="F4814" s="208" t="s">
        <v>16</v>
      </c>
      <c r="G4814" s="69" t="str">
        <f t="shared" si="75"/>
        <v/>
      </c>
      <c r="H4814" s="70"/>
      <c r="I4814" s="63"/>
      <c r="J4814" s="35">
        <v>0</v>
      </c>
    </row>
    <row r="4815" spans="1:10" ht="15.75" hidden="1" thickBot="1">
      <c r="A4815" s="231" t="s">
        <v>2313</v>
      </c>
      <c r="B4815" s="234" t="s">
        <v>2314</v>
      </c>
      <c r="C4815" s="30"/>
      <c r="D4815" s="31" t="s">
        <v>167</v>
      </c>
      <c r="E4815" s="186"/>
      <c r="F4815" s="197" t="s">
        <v>16</v>
      </c>
      <c r="G4815" s="32" t="str">
        <f t="shared" si="75"/>
        <v/>
      </c>
      <c r="H4815" s="33"/>
      <c r="I4815" s="34"/>
      <c r="J4815" s="35">
        <v>0</v>
      </c>
    </row>
    <row r="4816" spans="1:10" ht="15.75" hidden="1" thickBot="1">
      <c r="A4816" s="237"/>
      <c r="B4816" s="235"/>
      <c r="C4816" s="37"/>
      <c r="D4816" s="37"/>
      <c r="E4816" s="188"/>
      <c r="F4816" s="202" t="s">
        <v>16</v>
      </c>
      <c r="G4816" s="61" t="str">
        <f t="shared" si="75"/>
        <v/>
      </c>
      <c r="H4816" s="62"/>
      <c r="I4816" s="63"/>
      <c r="J4816" s="35">
        <v>0</v>
      </c>
    </row>
    <row r="4817" spans="1:10" ht="26.25" hidden="1" thickBot="1">
      <c r="A4817" s="237"/>
      <c r="B4817" s="235"/>
      <c r="C4817" s="40" t="s">
        <v>2315</v>
      </c>
      <c r="D4817" s="40" t="s">
        <v>167</v>
      </c>
      <c r="E4817" s="190">
        <v>1</v>
      </c>
      <c r="F4817" s="202" t="s">
        <v>16</v>
      </c>
      <c r="G4817" s="61" t="str">
        <f t="shared" si="75"/>
        <v/>
      </c>
      <c r="H4817" s="43">
        <f>SUM(G4817:G4817)</f>
        <v>0</v>
      </c>
      <c r="I4817" s="44"/>
      <c r="J4817" s="35">
        <v>0</v>
      </c>
    </row>
    <row r="4818" spans="1:10" ht="15.75" hidden="1" thickBot="1">
      <c r="A4818" s="238"/>
      <c r="B4818" s="236"/>
      <c r="C4818" s="45"/>
      <c r="D4818" s="45"/>
      <c r="E4818" s="191"/>
      <c r="F4818" s="208" t="s">
        <v>16</v>
      </c>
      <c r="G4818" s="69" t="str">
        <f t="shared" si="75"/>
        <v/>
      </c>
      <c r="H4818" s="70"/>
      <c r="I4818" s="63"/>
      <c r="J4818" s="35">
        <v>0</v>
      </c>
    </row>
    <row r="4819" spans="1:10" ht="15.75" hidden="1" thickBot="1">
      <c r="A4819" s="231" t="s">
        <v>2316</v>
      </c>
      <c r="B4819" s="234" t="s">
        <v>2317</v>
      </c>
      <c r="C4819" s="30"/>
      <c r="D4819" s="31" t="s">
        <v>167</v>
      </c>
      <c r="E4819" s="186"/>
      <c r="F4819" s="197" t="s">
        <v>16</v>
      </c>
      <c r="G4819" s="32" t="str">
        <f t="shared" si="75"/>
        <v/>
      </c>
      <c r="H4819" s="33"/>
      <c r="I4819" s="34"/>
      <c r="J4819" s="35">
        <v>0</v>
      </c>
    </row>
    <row r="4820" spans="1:10" ht="15.75" hidden="1" thickBot="1">
      <c r="A4820" s="237"/>
      <c r="B4820" s="235"/>
      <c r="C4820" s="37"/>
      <c r="D4820" s="37"/>
      <c r="E4820" s="188"/>
      <c r="F4820" s="202" t="s">
        <v>16</v>
      </c>
      <c r="G4820" s="61" t="str">
        <f t="shared" si="75"/>
        <v/>
      </c>
      <c r="H4820" s="62"/>
      <c r="I4820" s="63"/>
      <c r="J4820" s="35">
        <v>0</v>
      </c>
    </row>
    <row r="4821" spans="1:10" ht="26.25" hidden="1" thickBot="1">
      <c r="A4821" s="237"/>
      <c r="B4821" s="235"/>
      <c r="C4821" s="40" t="s">
        <v>2318</v>
      </c>
      <c r="D4821" s="40" t="s">
        <v>164</v>
      </c>
      <c r="E4821" s="190">
        <v>1.01</v>
      </c>
      <c r="F4821" s="202">
        <v>7.4859999999999998</v>
      </c>
      <c r="G4821" s="61">
        <f t="shared" si="75"/>
        <v>7.5608599999999999</v>
      </c>
      <c r="H4821" s="43">
        <f>SUM(G4821:G4821)</f>
        <v>7.5608599999999999</v>
      </c>
      <c r="I4821" s="44"/>
      <c r="J4821" s="35">
        <v>0</v>
      </c>
    </row>
    <row r="4822" spans="1:10" ht="15.75" hidden="1" thickBot="1">
      <c r="A4822" s="237"/>
      <c r="B4822" s="235"/>
      <c r="C4822" s="40"/>
      <c r="D4822" s="40"/>
      <c r="E4822" s="190"/>
      <c r="F4822" s="202" t="s">
        <v>16</v>
      </c>
      <c r="G4822" s="61" t="str">
        <f t="shared" si="75"/>
        <v/>
      </c>
      <c r="H4822" s="62"/>
      <c r="I4822" s="63"/>
      <c r="J4822" s="35">
        <v>0</v>
      </c>
    </row>
    <row r="4823" spans="1:10" ht="26.25" hidden="1" thickBot="1">
      <c r="A4823" s="237"/>
      <c r="B4823" s="235"/>
      <c r="C4823" s="4" t="s">
        <v>2319</v>
      </c>
      <c r="D4823" s="40"/>
      <c r="E4823" s="190"/>
      <c r="F4823" s="202" t="s">
        <v>16</v>
      </c>
      <c r="G4823" s="61" t="str">
        <f t="shared" si="75"/>
        <v/>
      </c>
      <c r="H4823" s="62"/>
      <c r="I4823" s="63"/>
      <c r="J4823" s="35">
        <v>0</v>
      </c>
    </row>
    <row r="4824" spans="1:10" ht="15.75" hidden="1" thickBot="1">
      <c r="A4824" s="238"/>
      <c r="B4824" s="236"/>
      <c r="C4824" s="45"/>
      <c r="D4824" s="45"/>
      <c r="E4824" s="191"/>
      <c r="F4824" s="208" t="s">
        <v>16</v>
      </c>
      <c r="G4824" s="69" t="str">
        <f t="shared" si="75"/>
        <v/>
      </c>
      <c r="H4824" s="70"/>
      <c r="I4824" s="63"/>
      <c r="J4824" s="35">
        <v>0</v>
      </c>
    </row>
    <row r="4825" spans="1:10" ht="15.75" hidden="1" thickBot="1">
      <c r="A4825" s="231" t="s">
        <v>2320</v>
      </c>
      <c r="B4825" s="234" t="s">
        <v>2321</v>
      </c>
      <c r="C4825" s="30"/>
      <c r="D4825" s="31" t="s">
        <v>31</v>
      </c>
      <c r="E4825" s="186"/>
      <c r="F4825" s="197" t="s">
        <v>16</v>
      </c>
      <c r="G4825" s="32" t="str">
        <f t="shared" si="75"/>
        <v/>
      </c>
      <c r="H4825" s="33"/>
      <c r="I4825" s="34"/>
      <c r="J4825" s="35">
        <v>0</v>
      </c>
    </row>
    <row r="4826" spans="1:10" ht="15.75" hidden="1" thickBot="1">
      <c r="A4826" s="237"/>
      <c r="B4826" s="235"/>
      <c r="C4826" s="37"/>
      <c r="D4826" s="37"/>
      <c r="E4826" s="188"/>
      <c r="F4826" s="202" t="s">
        <v>16</v>
      </c>
      <c r="G4826" s="61" t="str">
        <f t="shared" si="75"/>
        <v/>
      </c>
      <c r="H4826" s="62"/>
      <c r="I4826" s="63"/>
      <c r="J4826" s="35">
        <v>0</v>
      </c>
    </row>
    <row r="4827" spans="1:10" ht="26.25" hidden="1" thickBot="1">
      <c r="A4827" s="237"/>
      <c r="B4827" s="235"/>
      <c r="C4827" s="40" t="s">
        <v>224</v>
      </c>
      <c r="D4827" s="40" t="s">
        <v>174</v>
      </c>
      <c r="E4827" s="190">
        <v>1</v>
      </c>
      <c r="F4827" s="202">
        <v>184.22399999999999</v>
      </c>
      <c r="G4827" s="61">
        <f t="shared" si="75"/>
        <v>184.22399999999999</v>
      </c>
      <c r="H4827" s="43">
        <f>SUM(G4827:G4829)</f>
        <v>250.80245764999995</v>
      </c>
      <c r="I4827" s="44"/>
      <c r="J4827" s="35">
        <v>0</v>
      </c>
    </row>
    <row r="4828" spans="1:10" ht="51.75" hidden="1" thickBot="1">
      <c r="A4828" s="237"/>
      <c r="B4828" s="235"/>
      <c r="C4828" s="40" t="s">
        <v>188</v>
      </c>
      <c r="D4828" s="40" t="s">
        <v>174</v>
      </c>
      <c r="E4828" s="190">
        <v>1</v>
      </c>
      <c r="F4828" s="198">
        <f>IF(ISNUMBER('Comp.Aux1'!$G$335), 'Comp.Aux1'!$G$335, 0)</f>
        <v>8.4920376500000003</v>
      </c>
      <c r="G4828" s="38">
        <f t="shared" si="75"/>
        <v>8.4920376500000003</v>
      </c>
      <c r="H4828" s="39"/>
      <c r="I4828" s="36"/>
      <c r="J4828" s="35">
        <v>0</v>
      </c>
    </row>
    <row r="4829" spans="1:10" ht="39" hidden="1" thickBot="1">
      <c r="A4829" s="237"/>
      <c r="B4829" s="235"/>
      <c r="C4829" s="40" t="s">
        <v>189</v>
      </c>
      <c r="D4829" s="40" t="s">
        <v>190</v>
      </c>
      <c r="E4829" s="190">
        <v>20</v>
      </c>
      <c r="F4829" s="210">
        <f>IF(ISNUMBER('Comp.Aux1'!$G$199), 'Comp.Aux1'!$G$199, 0)</f>
        <v>2.9043209999999995</v>
      </c>
      <c r="G4829" s="61">
        <f t="shared" si="75"/>
        <v>58.08641999999999</v>
      </c>
      <c r="H4829" s="62"/>
      <c r="I4829" s="63"/>
      <c r="J4829" s="35">
        <v>0</v>
      </c>
    </row>
    <row r="4830" spans="1:10" ht="15.75" hidden="1" thickBot="1">
      <c r="A4830" s="237"/>
      <c r="B4830" s="235"/>
      <c r="C4830" s="40"/>
      <c r="D4830" s="40"/>
      <c r="E4830" s="190"/>
      <c r="F4830" s="202" t="s">
        <v>16</v>
      </c>
      <c r="G4830" s="61" t="str">
        <f t="shared" si="75"/>
        <v/>
      </c>
      <c r="H4830" s="62"/>
      <c r="I4830" s="63"/>
      <c r="J4830" s="35">
        <v>0</v>
      </c>
    </row>
    <row r="4831" spans="1:10" ht="15.75" hidden="1" thickBot="1">
      <c r="A4831" s="237"/>
      <c r="B4831" s="235"/>
      <c r="C4831" s="4" t="s">
        <v>2322</v>
      </c>
      <c r="D4831" s="40"/>
      <c r="E4831" s="190"/>
      <c r="F4831" s="202" t="s">
        <v>16</v>
      </c>
      <c r="G4831" s="61" t="str">
        <f t="shared" si="75"/>
        <v/>
      </c>
      <c r="H4831" s="62"/>
      <c r="I4831" s="63"/>
      <c r="J4831" s="35">
        <v>0</v>
      </c>
    </row>
    <row r="4832" spans="1:10" ht="15.75" hidden="1" thickBot="1">
      <c r="A4832" s="238"/>
      <c r="B4832" s="236"/>
      <c r="C4832" s="45"/>
      <c r="D4832" s="45"/>
      <c r="E4832" s="191"/>
      <c r="F4832" s="208" t="s">
        <v>16</v>
      </c>
      <c r="G4832" s="69" t="str">
        <f t="shared" si="75"/>
        <v/>
      </c>
      <c r="H4832" s="70"/>
      <c r="I4832" s="63"/>
      <c r="J4832" s="35">
        <v>0</v>
      </c>
    </row>
    <row r="4833" spans="1:10" ht="15.75" hidden="1" thickBot="1">
      <c r="A4833" s="231" t="s">
        <v>2323</v>
      </c>
      <c r="B4833" s="234" t="s">
        <v>2324</v>
      </c>
      <c r="C4833" s="30"/>
      <c r="D4833" s="31" t="s">
        <v>46</v>
      </c>
      <c r="E4833" s="186"/>
      <c r="F4833" s="197" t="s">
        <v>16</v>
      </c>
      <c r="G4833" s="32" t="str">
        <f t="shared" si="75"/>
        <v/>
      </c>
      <c r="H4833" s="33"/>
      <c r="I4833" s="34"/>
      <c r="J4833" s="35">
        <v>0</v>
      </c>
    </row>
    <row r="4834" spans="1:10" ht="15.75" hidden="1" thickBot="1">
      <c r="A4834" s="237"/>
      <c r="B4834" s="235"/>
      <c r="C4834" s="37"/>
      <c r="D4834" s="37"/>
      <c r="E4834" s="188"/>
      <c r="F4834" s="202" t="s">
        <v>16</v>
      </c>
      <c r="G4834" s="61" t="str">
        <f t="shared" si="75"/>
        <v/>
      </c>
      <c r="H4834" s="62"/>
      <c r="I4834" s="63"/>
      <c r="J4834" s="35">
        <v>0</v>
      </c>
    </row>
    <row r="4835" spans="1:10" ht="26.25" hidden="1" thickBot="1">
      <c r="A4835" s="237"/>
      <c r="B4835" s="235"/>
      <c r="C4835" s="40" t="s">
        <v>2325</v>
      </c>
      <c r="D4835" s="40" t="s">
        <v>151</v>
      </c>
      <c r="E4835" s="190">
        <v>1.3</v>
      </c>
      <c r="F4835" s="202">
        <v>43.500499999999995</v>
      </c>
      <c r="G4835" s="61">
        <f t="shared" si="75"/>
        <v>56.550649999999997</v>
      </c>
      <c r="H4835" s="43">
        <f>SUM(G4835:G4835)</f>
        <v>56.550649999999997</v>
      </c>
      <c r="I4835" s="44"/>
      <c r="J4835" s="35">
        <v>0</v>
      </c>
    </row>
    <row r="4836" spans="1:10" ht="15.75" hidden="1" thickBot="1">
      <c r="A4836" s="238"/>
      <c r="B4836" s="236"/>
      <c r="C4836" s="45"/>
      <c r="D4836" s="45"/>
      <c r="E4836" s="191"/>
      <c r="F4836" s="208" t="s">
        <v>16</v>
      </c>
      <c r="G4836" s="69" t="str">
        <f t="shared" si="75"/>
        <v/>
      </c>
      <c r="H4836" s="70"/>
      <c r="I4836" s="63"/>
      <c r="J4836" s="35">
        <v>0</v>
      </c>
    </row>
    <row r="4837" spans="1:10" ht="15.75" hidden="1" thickBot="1">
      <c r="A4837" s="231" t="s">
        <v>2326</v>
      </c>
      <c r="B4837" s="234" t="s">
        <v>2327</v>
      </c>
      <c r="C4837" s="30"/>
      <c r="D4837" s="31" t="s">
        <v>46</v>
      </c>
      <c r="E4837" s="186"/>
      <c r="F4837" s="197" t="s">
        <v>16</v>
      </c>
      <c r="G4837" s="32" t="str">
        <f t="shared" si="75"/>
        <v/>
      </c>
      <c r="H4837" s="33"/>
      <c r="I4837" s="34"/>
      <c r="J4837" s="35">
        <v>0</v>
      </c>
    </row>
    <row r="4838" spans="1:10" ht="15.75" hidden="1" thickBot="1">
      <c r="A4838" s="237"/>
      <c r="B4838" s="235"/>
      <c r="C4838" s="37"/>
      <c r="D4838" s="37"/>
      <c r="E4838" s="188"/>
      <c r="F4838" s="202" t="s">
        <v>16</v>
      </c>
      <c r="G4838" s="61" t="str">
        <f t="shared" si="75"/>
        <v/>
      </c>
      <c r="H4838" s="62"/>
      <c r="I4838" s="63"/>
      <c r="J4838" s="35">
        <v>0</v>
      </c>
    </row>
    <row r="4839" spans="1:10" ht="26.25" hidden="1" thickBot="1">
      <c r="A4839" s="237"/>
      <c r="B4839" s="235"/>
      <c r="C4839" s="40" t="s">
        <v>2250</v>
      </c>
      <c r="D4839" s="40" t="s">
        <v>151</v>
      </c>
      <c r="E4839" s="190">
        <v>1.1000000000000001</v>
      </c>
      <c r="F4839" s="202">
        <v>85.100999999999999</v>
      </c>
      <c r="G4839" s="61">
        <f t="shared" si="75"/>
        <v>93.611100000000008</v>
      </c>
      <c r="H4839" s="43">
        <f>SUM(G4839:G4839)</f>
        <v>93.611100000000008</v>
      </c>
      <c r="I4839" s="44"/>
      <c r="J4839" s="35">
        <v>0</v>
      </c>
    </row>
    <row r="4840" spans="1:10" ht="15.75" hidden="1" thickBot="1">
      <c r="A4840" s="238"/>
      <c r="B4840" s="236"/>
      <c r="C4840" s="45"/>
      <c r="D4840" s="45"/>
      <c r="E4840" s="191"/>
      <c r="F4840" s="208" t="s">
        <v>16</v>
      </c>
      <c r="G4840" s="69" t="str">
        <f t="shared" si="75"/>
        <v/>
      </c>
      <c r="H4840" s="70"/>
      <c r="I4840" s="63"/>
      <c r="J4840" s="35">
        <v>0</v>
      </c>
    </row>
    <row r="4841" spans="1:10" ht="15.75" hidden="1" thickBot="1">
      <c r="A4841" s="231" t="s">
        <v>2328</v>
      </c>
      <c r="B4841" s="234" t="s">
        <v>2329</v>
      </c>
      <c r="C4841" s="30"/>
      <c r="D4841" s="31" t="s">
        <v>24</v>
      </c>
      <c r="E4841" s="186"/>
      <c r="F4841" s="197" t="s">
        <v>16</v>
      </c>
      <c r="G4841" s="32" t="str">
        <f t="shared" si="75"/>
        <v/>
      </c>
      <c r="H4841" s="33"/>
      <c r="I4841" s="34"/>
      <c r="J4841" s="35">
        <v>0</v>
      </c>
    </row>
    <row r="4842" spans="1:10" ht="15.75" hidden="1" thickBot="1">
      <c r="A4842" s="237"/>
      <c r="B4842" s="235"/>
      <c r="C4842" s="37"/>
      <c r="D4842" s="37"/>
      <c r="E4842" s="188"/>
      <c r="F4842" s="202" t="s">
        <v>16</v>
      </c>
      <c r="G4842" s="61" t="str">
        <f t="shared" si="75"/>
        <v/>
      </c>
      <c r="H4842" s="62"/>
      <c r="I4842" s="63"/>
      <c r="J4842" s="35">
        <v>0</v>
      </c>
    </row>
    <row r="4843" spans="1:10" ht="15.75" hidden="1" thickBot="1">
      <c r="A4843" s="237"/>
      <c r="B4843" s="235"/>
      <c r="C4843" s="40" t="s">
        <v>2330</v>
      </c>
      <c r="D4843" s="40" t="s">
        <v>212</v>
      </c>
      <c r="E4843" s="190">
        <v>1</v>
      </c>
      <c r="F4843" s="202">
        <v>74.536999999999992</v>
      </c>
      <c r="G4843" s="61">
        <f t="shared" si="75"/>
        <v>74.536999999999992</v>
      </c>
      <c r="H4843" s="43">
        <f>SUM(G4843:G4843)</f>
        <v>74.536999999999992</v>
      </c>
      <c r="I4843" s="44"/>
      <c r="J4843" s="35">
        <v>0</v>
      </c>
    </row>
    <row r="4844" spans="1:10" ht="15.75" hidden="1" thickBot="1">
      <c r="A4844" s="238"/>
      <c r="B4844" s="236"/>
      <c r="C4844" s="45"/>
      <c r="D4844" s="45"/>
      <c r="E4844" s="191"/>
      <c r="F4844" s="208" t="s">
        <v>16</v>
      </c>
      <c r="G4844" s="69" t="str">
        <f t="shared" si="75"/>
        <v/>
      </c>
      <c r="H4844" s="70"/>
      <c r="I4844" s="63"/>
      <c r="J4844" s="35">
        <v>0</v>
      </c>
    </row>
    <row r="4845" spans="1:10" ht="15.75" hidden="1" thickBot="1">
      <c r="A4845" s="231" t="s">
        <v>2331</v>
      </c>
      <c r="B4845" s="234" t="s">
        <v>2332</v>
      </c>
      <c r="C4845" s="30"/>
      <c r="D4845" s="31" t="s">
        <v>24</v>
      </c>
      <c r="E4845" s="186"/>
      <c r="F4845" s="197" t="s">
        <v>16</v>
      </c>
      <c r="G4845" s="32" t="str">
        <f t="shared" si="75"/>
        <v/>
      </c>
      <c r="H4845" s="33"/>
      <c r="I4845" s="34"/>
      <c r="J4845" s="35">
        <v>0</v>
      </c>
    </row>
    <row r="4846" spans="1:10" ht="15.75" hidden="1" thickBot="1">
      <c r="A4846" s="237"/>
      <c r="B4846" s="235"/>
      <c r="C4846" s="37"/>
      <c r="D4846" s="37"/>
      <c r="E4846" s="188"/>
      <c r="F4846" s="202" t="s">
        <v>16</v>
      </c>
      <c r="G4846" s="61" t="str">
        <f t="shared" si="75"/>
        <v/>
      </c>
      <c r="H4846" s="62"/>
      <c r="I4846" s="63"/>
      <c r="J4846" s="35">
        <v>0</v>
      </c>
    </row>
    <row r="4847" spans="1:10" ht="26.25" hidden="1" thickBot="1">
      <c r="A4847" s="237"/>
      <c r="B4847" s="235"/>
      <c r="C4847" s="40" t="s">
        <v>1374</v>
      </c>
      <c r="D4847" s="40" t="s">
        <v>212</v>
      </c>
      <c r="E4847" s="190">
        <v>1</v>
      </c>
      <c r="F4847" s="202">
        <v>71.259500000000003</v>
      </c>
      <c r="G4847" s="61">
        <f t="shared" si="75"/>
        <v>71.259500000000003</v>
      </c>
      <c r="H4847" s="43">
        <f>SUM(G4847:G4847)</f>
        <v>71.259500000000003</v>
      </c>
      <c r="I4847" s="44"/>
      <c r="J4847" s="35">
        <v>0</v>
      </c>
    </row>
    <row r="4848" spans="1:10" ht="15.75" hidden="1" thickBot="1">
      <c r="A4848" s="238"/>
      <c r="B4848" s="236"/>
      <c r="C4848" s="45"/>
      <c r="D4848" s="45"/>
      <c r="E4848" s="191"/>
      <c r="F4848" s="208" t="s">
        <v>16</v>
      </c>
      <c r="G4848" s="69" t="str">
        <f t="shared" si="75"/>
        <v/>
      </c>
      <c r="H4848" s="70"/>
      <c r="I4848" s="63"/>
      <c r="J4848" s="35">
        <v>0</v>
      </c>
    </row>
    <row r="4849" spans="1:10" ht="15.75" hidden="1" thickBot="1">
      <c r="A4849" s="231" t="s">
        <v>2333</v>
      </c>
      <c r="B4849" s="234" t="s">
        <v>2334</v>
      </c>
      <c r="C4849" s="30"/>
      <c r="D4849" s="31" t="s">
        <v>24</v>
      </c>
      <c r="E4849" s="186"/>
      <c r="F4849" s="197" t="s">
        <v>16</v>
      </c>
      <c r="G4849" s="32" t="str">
        <f t="shared" si="75"/>
        <v/>
      </c>
      <c r="H4849" s="33"/>
      <c r="I4849" s="34"/>
      <c r="J4849" s="35">
        <v>0</v>
      </c>
    </row>
    <row r="4850" spans="1:10" ht="15.75" hidden="1" thickBot="1">
      <c r="A4850" s="237"/>
      <c r="B4850" s="235"/>
      <c r="C4850" s="37"/>
      <c r="D4850" s="37"/>
      <c r="E4850" s="188"/>
      <c r="F4850" s="202" t="s">
        <v>16</v>
      </c>
      <c r="G4850" s="61" t="str">
        <f t="shared" si="75"/>
        <v/>
      </c>
      <c r="H4850" s="62"/>
      <c r="I4850" s="63"/>
      <c r="J4850" s="35">
        <v>0</v>
      </c>
    </row>
    <row r="4851" spans="1:10" ht="39" hidden="1" thickBot="1">
      <c r="A4851" s="237"/>
      <c r="B4851" s="235"/>
      <c r="C4851" s="40" t="s">
        <v>2335</v>
      </c>
      <c r="D4851" s="40" t="s">
        <v>212</v>
      </c>
      <c r="E4851" s="190">
        <v>1</v>
      </c>
      <c r="F4851" s="202">
        <v>272.73549999999994</v>
      </c>
      <c r="G4851" s="61">
        <f t="shared" si="75"/>
        <v>272.73549999999994</v>
      </c>
      <c r="H4851" s="43">
        <f>SUM(G4851:G4851)</f>
        <v>272.73549999999994</v>
      </c>
      <c r="I4851" s="44"/>
      <c r="J4851" s="35">
        <v>0</v>
      </c>
    </row>
    <row r="4852" spans="1:10" ht="15.75" hidden="1" thickBot="1">
      <c r="A4852" s="238"/>
      <c r="B4852" s="236"/>
      <c r="C4852" s="45"/>
      <c r="D4852" s="45"/>
      <c r="E4852" s="191"/>
      <c r="F4852" s="208" t="s">
        <v>16</v>
      </c>
      <c r="G4852" s="69" t="str">
        <f t="shared" si="75"/>
        <v/>
      </c>
      <c r="H4852" s="70"/>
      <c r="I4852" s="63"/>
      <c r="J4852" s="35">
        <v>0</v>
      </c>
    </row>
    <row r="4853" spans="1:10" ht="15.75" hidden="1" thickBot="1">
      <c r="A4853" s="231" t="s">
        <v>2336</v>
      </c>
      <c r="B4853" s="234" t="s">
        <v>2337</v>
      </c>
      <c r="C4853" s="30"/>
      <c r="D4853" s="31" t="s">
        <v>24</v>
      </c>
      <c r="E4853" s="186"/>
      <c r="F4853" s="197" t="s">
        <v>16</v>
      </c>
      <c r="G4853" s="32" t="str">
        <f t="shared" si="75"/>
        <v/>
      </c>
      <c r="H4853" s="33"/>
      <c r="I4853" s="34"/>
      <c r="J4853" s="35">
        <v>0</v>
      </c>
    </row>
    <row r="4854" spans="1:10" ht="15.75" hidden="1" thickBot="1">
      <c r="A4854" s="237"/>
      <c r="B4854" s="235"/>
      <c r="C4854" s="37"/>
      <c r="D4854" s="37"/>
      <c r="E4854" s="188"/>
      <c r="F4854" s="202" t="s">
        <v>16</v>
      </c>
      <c r="G4854" s="61" t="str">
        <f t="shared" si="75"/>
        <v/>
      </c>
      <c r="H4854" s="62"/>
      <c r="I4854" s="63"/>
      <c r="J4854" s="35">
        <v>0</v>
      </c>
    </row>
    <row r="4855" spans="1:10" ht="15.75" hidden="1" thickBot="1">
      <c r="A4855" s="237"/>
      <c r="B4855" s="235"/>
      <c r="C4855" s="40" t="s">
        <v>2338</v>
      </c>
      <c r="D4855" s="40" t="s">
        <v>151</v>
      </c>
      <c r="E4855" s="190">
        <v>20</v>
      </c>
      <c r="F4855" s="202">
        <v>2.3275000000000001</v>
      </c>
      <c r="G4855" s="61">
        <f t="shared" si="75"/>
        <v>46.550000000000004</v>
      </c>
      <c r="H4855" s="43">
        <f>SUM(G4855:G4855)</f>
        <v>46.550000000000004</v>
      </c>
      <c r="I4855" s="44"/>
      <c r="J4855" s="35">
        <v>0</v>
      </c>
    </row>
    <row r="4856" spans="1:10" ht="15.75" hidden="1" thickBot="1">
      <c r="A4856" s="238"/>
      <c r="B4856" s="236"/>
      <c r="C4856" s="45"/>
      <c r="D4856" s="45"/>
      <c r="E4856" s="191"/>
      <c r="F4856" s="208" t="s">
        <v>16</v>
      </c>
      <c r="G4856" s="69" t="str">
        <f t="shared" si="75"/>
        <v/>
      </c>
      <c r="H4856" s="70"/>
      <c r="I4856" s="63"/>
      <c r="J4856" s="35">
        <v>0</v>
      </c>
    </row>
    <row r="4857" spans="1:10" ht="15.75" hidden="1" thickBot="1">
      <c r="A4857" s="231" t="s">
        <v>2339</v>
      </c>
      <c r="B4857" s="234" t="s">
        <v>2340</v>
      </c>
      <c r="C4857" s="30"/>
      <c r="D4857" s="31" t="s">
        <v>24</v>
      </c>
      <c r="E4857" s="186"/>
      <c r="F4857" s="197" t="s">
        <v>16</v>
      </c>
      <c r="G4857" s="32" t="str">
        <f t="shared" si="75"/>
        <v/>
      </c>
      <c r="H4857" s="33"/>
      <c r="I4857" s="34"/>
      <c r="J4857" s="35">
        <v>0</v>
      </c>
    </row>
    <row r="4858" spans="1:10" ht="15.75" hidden="1" thickBot="1">
      <c r="A4858" s="237"/>
      <c r="B4858" s="235"/>
      <c r="C4858" s="37"/>
      <c r="D4858" s="37"/>
      <c r="E4858" s="188"/>
      <c r="F4858" s="202" t="s">
        <v>16</v>
      </c>
      <c r="G4858" s="61" t="str">
        <f t="shared" si="75"/>
        <v/>
      </c>
      <c r="H4858" s="62"/>
      <c r="I4858" s="63"/>
      <c r="J4858" s="35">
        <v>0</v>
      </c>
    </row>
    <row r="4859" spans="1:10" ht="26.25" hidden="1" thickBot="1">
      <c r="A4859" s="237"/>
      <c r="B4859" s="235"/>
      <c r="C4859" s="40" t="s">
        <v>2341</v>
      </c>
      <c r="D4859" s="40" t="s">
        <v>212</v>
      </c>
      <c r="E4859" s="190">
        <v>1</v>
      </c>
      <c r="F4859" s="202">
        <v>1079.7034999999998</v>
      </c>
      <c r="G4859" s="61">
        <f t="shared" si="75"/>
        <v>1079.7034999999998</v>
      </c>
      <c r="H4859" s="43">
        <f>SUM(G4859:G4859)</f>
        <v>1079.7034999999998</v>
      </c>
      <c r="I4859" s="44"/>
      <c r="J4859" s="35">
        <v>0</v>
      </c>
    </row>
    <row r="4860" spans="1:10" ht="15.75" hidden="1" thickBot="1">
      <c r="A4860" s="238"/>
      <c r="B4860" s="236"/>
      <c r="C4860" s="45"/>
      <c r="D4860" s="45"/>
      <c r="E4860" s="191"/>
      <c r="F4860" s="208" t="s">
        <v>16</v>
      </c>
      <c r="G4860" s="69" t="str">
        <f t="shared" si="75"/>
        <v/>
      </c>
      <c r="H4860" s="70"/>
      <c r="I4860" s="63"/>
      <c r="J4860" s="35">
        <v>0</v>
      </c>
    </row>
    <row r="4861" spans="1:10" ht="15.75" hidden="1" thickBot="1">
      <c r="A4861" s="231" t="s">
        <v>2342</v>
      </c>
      <c r="B4861" s="234" t="s">
        <v>2343</v>
      </c>
      <c r="C4861" s="30"/>
      <c r="D4861" s="31" t="s">
        <v>38</v>
      </c>
      <c r="E4861" s="186"/>
      <c r="F4861" s="197" t="s">
        <v>16</v>
      </c>
      <c r="G4861" s="32" t="str">
        <f t="shared" si="75"/>
        <v/>
      </c>
      <c r="H4861" s="33"/>
      <c r="I4861" s="34"/>
      <c r="J4861" s="35">
        <v>0</v>
      </c>
    </row>
    <row r="4862" spans="1:10" ht="15.75" hidden="1" thickBot="1">
      <c r="A4862" s="237"/>
      <c r="B4862" s="235"/>
      <c r="C4862" s="37"/>
      <c r="D4862" s="37"/>
      <c r="E4862" s="188"/>
      <c r="F4862" s="202" t="s">
        <v>16</v>
      </c>
      <c r="G4862" s="61" t="str">
        <f t="shared" si="75"/>
        <v/>
      </c>
      <c r="H4862" s="62"/>
      <c r="I4862" s="63"/>
      <c r="J4862" s="35">
        <v>0</v>
      </c>
    </row>
    <row r="4863" spans="1:10" ht="26.25" hidden="1" thickBot="1">
      <c r="A4863" s="237"/>
      <c r="B4863" s="235"/>
      <c r="C4863" s="40" t="s">
        <v>2344</v>
      </c>
      <c r="D4863" s="40" t="s">
        <v>220</v>
      </c>
      <c r="E4863" s="190">
        <v>1</v>
      </c>
      <c r="F4863" s="202">
        <v>45.79</v>
      </c>
      <c r="G4863" s="61">
        <f t="shared" si="75"/>
        <v>45.79</v>
      </c>
      <c r="H4863" s="43">
        <f>SUM(G4863:G4863)</f>
        <v>45.79</v>
      </c>
      <c r="I4863" s="44"/>
      <c r="J4863" s="35">
        <v>0</v>
      </c>
    </row>
    <row r="4864" spans="1:10" ht="15.75" hidden="1" thickBot="1">
      <c r="A4864" s="238"/>
      <c r="B4864" s="236"/>
      <c r="C4864" s="45"/>
      <c r="D4864" s="45"/>
      <c r="E4864" s="191"/>
      <c r="F4864" s="208" t="s">
        <v>16</v>
      </c>
      <c r="G4864" s="69" t="str">
        <f t="shared" si="75"/>
        <v/>
      </c>
      <c r="H4864" s="70"/>
      <c r="I4864" s="63"/>
      <c r="J4864" s="35">
        <v>0</v>
      </c>
    </row>
    <row r="4865" spans="1:10" ht="15.75" hidden="1" thickBot="1">
      <c r="A4865" s="231" t="s">
        <v>2345</v>
      </c>
      <c r="B4865" s="234" t="s">
        <v>2346</v>
      </c>
      <c r="C4865" s="30"/>
      <c r="D4865" s="31" t="s">
        <v>164</v>
      </c>
      <c r="E4865" s="186"/>
      <c r="F4865" s="197" t="s">
        <v>16</v>
      </c>
      <c r="G4865" s="32" t="str">
        <f t="shared" si="75"/>
        <v/>
      </c>
      <c r="H4865" s="33"/>
      <c r="I4865" s="34"/>
      <c r="J4865" s="35">
        <v>0</v>
      </c>
    </row>
    <row r="4866" spans="1:10" ht="15.75" hidden="1" thickBot="1">
      <c r="A4866" s="237"/>
      <c r="B4866" s="235"/>
      <c r="C4866" s="37"/>
      <c r="D4866" s="37"/>
      <c r="E4866" s="188"/>
      <c r="F4866" s="202" t="s">
        <v>16</v>
      </c>
      <c r="G4866" s="61" t="str">
        <f t="shared" si="75"/>
        <v/>
      </c>
      <c r="H4866" s="62"/>
      <c r="I4866" s="63"/>
      <c r="J4866" s="35">
        <v>0</v>
      </c>
    </row>
    <row r="4867" spans="1:10" ht="26.25" hidden="1" thickBot="1">
      <c r="A4867" s="237"/>
      <c r="B4867" s="235"/>
      <c r="C4867" s="40" t="s">
        <v>2280</v>
      </c>
      <c r="D4867" s="40" t="s">
        <v>164</v>
      </c>
      <c r="E4867" s="190">
        <v>1</v>
      </c>
      <c r="F4867" s="202">
        <v>18.515499999999999</v>
      </c>
      <c r="G4867" s="61">
        <f t="shared" si="75"/>
        <v>18.515499999999999</v>
      </c>
      <c r="H4867" s="43">
        <f>SUM(G4867:G4867)</f>
        <v>18.515499999999999</v>
      </c>
      <c r="I4867" s="44"/>
      <c r="J4867" s="35">
        <v>0</v>
      </c>
    </row>
    <row r="4868" spans="1:10" ht="15.75" hidden="1" thickBot="1">
      <c r="A4868" s="238"/>
      <c r="B4868" s="236"/>
      <c r="C4868" s="45"/>
      <c r="D4868" s="45"/>
      <c r="E4868" s="191"/>
      <c r="F4868" s="208" t="s">
        <v>16</v>
      </c>
      <c r="G4868" s="69" t="str">
        <f t="shared" si="75"/>
        <v/>
      </c>
      <c r="H4868" s="70"/>
      <c r="I4868" s="63"/>
      <c r="J4868" s="35">
        <v>0</v>
      </c>
    </row>
    <row r="4869" spans="1:10" ht="15.75" hidden="1" thickBot="1">
      <c r="A4869" s="231" t="s">
        <v>2347</v>
      </c>
      <c r="B4869" s="234" t="s">
        <v>2348</v>
      </c>
      <c r="C4869" s="30"/>
      <c r="D4869" s="31" t="s">
        <v>38</v>
      </c>
      <c r="E4869" s="186"/>
      <c r="F4869" s="197" t="s">
        <v>16</v>
      </c>
      <c r="G4869" s="32" t="str">
        <f t="shared" si="75"/>
        <v/>
      </c>
      <c r="H4869" s="33"/>
      <c r="I4869" s="34"/>
      <c r="J4869" s="35">
        <v>0</v>
      </c>
    </row>
    <row r="4870" spans="1:10" ht="15.75" hidden="1" thickBot="1">
      <c r="A4870" s="237"/>
      <c r="B4870" s="235"/>
      <c r="C4870" s="37"/>
      <c r="D4870" s="37"/>
      <c r="E4870" s="188"/>
      <c r="F4870" s="202" t="s">
        <v>16</v>
      </c>
      <c r="G4870" s="61" t="str">
        <f t="shared" ref="G4870:G4933" si="76">IF(ISNUMBER(F4870),E4870*F4870,"")</f>
        <v/>
      </c>
      <c r="H4870" s="62"/>
      <c r="I4870" s="63"/>
      <c r="J4870" s="35">
        <v>0</v>
      </c>
    </row>
    <row r="4871" spans="1:10" ht="15.75" hidden="1" thickBot="1">
      <c r="A4871" s="237"/>
      <c r="B4871" s="235"/>
      <c r="C4871" s="40" t="s">
        <v>32</v>
      </c>
      <c r="D4871" s="40" t="s">
        <v>18</v>
      </c>
      <c r="E4871" s="190">
        <v>0.1</v>
      </c>
      <c r="F4871" s="202">
        <v>29.773</v>
      </c>
      <c r="G4871" s="61">
        <f t="shared" si="76"/>
        <v>2.9773000000000001</v>
      </c>
      <c r="H4871" s="43">
        <f>SUM(G4871:G4878)</f>
        <v>16.598399999999998</v>
      </c>
      <c r="I4871" s="44"/>
      <c r="J4871" s="35">
        <v>0</v>
      </c>
    </row>
    <row r="4872" spans="1:10" ht="15.75" hidden="1" thickBot="1">
      <c r="A4872" s="237"/>
      <c r="B4872" s="235"/>
      <c r="C4872" s="40" t="s">
        <v>33</v>
      </c>
      <c r="D4872" s="40" t="s">
        <v>18</v>
      </c>
      <c r="E4872" s="190">
        <v>0.1</v>
      </c>
      <c r="F4872" s="202">
        <v>22.5625</v>
      </c>
      <c r="G4872" s="61">
        <f t="shared" si="76"/>
        <v>2.2562500000000001</v>
      </c>
      <c r="H4872" s="62"/>
      <c r="I4872" s="63"/>
      <c r="J4872" s="35">
        <v>0</v>
      </c>
    </row>
    <row r="4873" spans="1:10" ht="15.75" hidden="1" thickBot="1">
      <c r="A4873" s="237"/>
      <c r="B4873" s="235"/>
      <c r="C4873" s="40" t="s">
        <v>2349</v>
      </c>
      <c r="D4873" s="40" t="s">
        <v>153</v>
      </c>
      <c r="E4873" s="190">
        <v>0.1</v>
      </c>
      <c r="F4873" s="202" t="s">
        <v>16</v>
      </c>
      <c r="G4873" s="61" t="str">
        <f t="shared" si="76"/>
        <v/>
      </c>
      <c r="H4873" s="62"/>
      <c r="I4873" s="63"/>
      <c r="J4873" s="35">
        <v>0</v>
      </c>
    </row>
    <row r="4874" spans="1:10" ht="26.25" hidden="1" thickBot="1">
      <c r="A4874" s="237"/>
      <c r="B4874" s="235"/>
      <c r="C4874" s="40" t="s">
        <v>2350</v>
      </c>
      <c r="D4874" s="40" t="s">
        <v>38</v>
      </c>
      <c r="E4874" s="190">
        <v>1.1000000000000001</v>
      </c>
      <c r="F4874" s="202" t="s">
        <v>16</v>
      </c>
      <c r="G4874" s="61" t="str">
        <f t="shared" si="76"/>
        <v/>
      </c>
      <c r="H4874" s="62"/>
      <c r="I4874" s="63"/>
      <c r="J4874" s="35">
        <v>0</v>
      </c>
    </row>
    <row r="4875" spans="1:10" ht="15.75" hidden="1" thickBot="1">
      <c r="A4875" s="237"/>
      <c r="B4875" s="235"/>
      <c r="C4875" s="40" t="s">
        <v>32</v>
      </c>
      <c r="D4875" s="40" t="s">
        <v>18</v>
      </c>
      <c r="E4875" s="190">
        <v>0.2</v>
      </c>
      <c r="F4875" s="202">
        <v>29.773</v>
      </c>
      <c r="G4875" s="61">
        <f t="shared" si="76"/>
        <v>5.9546000000000001</v>
      </c>
      <c r="H4875" s="62"/>
      <c r="I4875" s="44"/>
      <c r="J4875" s="35">
        <v>0</v>
      </c>
    </row>
    <row r="4876" spans="1:10" ht="15.75" hidden="1" thickBot="1">
      <c r="A4876" s="237"/>
      <c r="B4876" s="235"/>
      <c r="C4876" s="40" t="s">
        <v>33</v>
      </c>
      <c r="D4876" s="40" t="s">
        <v>18</v>
      </c>
      <c r="E4876" s="190">
        <v>0.2</v>
      </c>
      <c r="F4876" s="202">
        <v>22.5625</v>
      </c>
      <c r="G4876" s="61">
        <f t="shared" si="76"/>
        <v>4.5125000000000002</v>
      </c>
      <c r="H4876" s="62"/>
      <c r="I4876" s="63"/>
      <c r="J4876" s="35">
        <v>0</v>
      </c>
    </row>
    <row r="4877" spans="1:10" ht="15.75" hidden="1" thickBot="1">
      <c r="A4877" s="237"/>
      <c r="B4877" s="235"/>
      <c r="C4877" s="40" t="s">
        <v>183</v>
      </c>
      <c r="D4877" s="40" t="s">
        <v>153</v>
      </c>
      <c r="E4877" s="190">
        <v>1.5</v>
      </c>
      <c r="F4877" s="202">
        <v>0.59849999999999992</v>
      </c>
      <c r="G4877" s="61">
        <f t="shared" si="76"/>
        <v>0.89774999999999983</v>
      </c>
      <c r="H4877" s="62"/>
      <c r="I4877" s="63"/>
      <c r="J4877" s="35">
        <v>0</v>
      </c>
    </row>
    <row r="4878" spans="1:10" ht="15.75" hidden="1" thickBot="1">
      <c r="A4878" s="237"/>
      <c r="B4878" s="235"/>
      <c r="C4878" s="40" t="s">
        <v>2351</v>
      </c>
      <c r="D4878" s="40" t="s">
        <v>153</v>
      </c>
      <c r="E4878" s="190">
        <v>0.15</v>
      </c>
      <c r="F4878" s="202" t="s">
        <v>16</v>
      </c>
      <c r="G4878" s="61" t="str">
        <f t="shared" si="76"/>
        <v/>
      </c>
      <c r="H4878" s="62"/>
      <c r="I4878" s="63"/>
      <c r="J4878" s="35">
        <v>0</v>
      </c>
    </row>
    <row r="4879" spans="1:10" ht="15.75" hidden="1" thickBot="1">
      <c r="A4879" s="238"/>
      <c r="B4879" s="236"/>
      <c r="C4879" s="45"/>
      <c r="D4879" s="45"/>
      <c r="E4879" s="191"/>
      <c r="F4879" s="208" t="s">
        <v>16</v>
      </c>
      <c r="G4879" s="69" t="str">
        <f t="shared" si="76"/>
        <v/>
      </c>
      <c r="H4879" s="70"/>
      <c r="I4879" s="63"/>
      <c r="J4879" s="35">
        <v>0</v>
      </c>
    </row>
    <row r="4880" spans="1:10" ht="15.75" hidden="1" thickBot="1">
      <c r="A4880" s="231" t="s">
        <v>2352</v>
      </c>
      <c r="B4880" s="234" t="s">
        <v>2353</v>
      </c>
      <c r="C4880" s="30"/>
      <c r="D4880" s="31" t="s">
        <v>38</v>
      </c>
      <c r="E4880" s="186"/>
      <c r="F4880" s="197" t="s">
        <v>16</v>
      </c>
      <c r="G4880" s="32" t="str">
        <f t="shared" si="76"/>
        <v/>
      </c>
      <c r="H4880" s="33"/>
      <c r="I4880" s="34"/>
      <c r="J4880" s="35">
        <v>0</v>
      </c>
    </row>
    <row r="4881" spans="1:10" ht="15.75" hidden="1" thickBot="1">
      <c r="A4881" s="237"/>
      <c r="B4881" s="235"/>
      <c r="C4881" s="37"/>
      <c r="D4881" s="37"/>
      <c r="E4881" s="188"/>
      <c r="F4881" s="202" t="s">
        <v>16</v>
      </c>
      <c r="G4881" s="61" t="str">
        <f t="shared" si="76"/>
        <v/>
      </c>
      <c r="H4881" s="62"/>
      <c r="I4881" s="63"/>
      <c r="J4881" s="35">
        <v>0</v>
      </c>
    </row>
    <row r="4882" spans="1:10" ht="15.75" hidden="1" thickBot="1">
      <c r="A4882" s="237"/>
      <c r="B4882" s="235"/>
      <c r="C4882" s="40" t="s">
        <v>32</v>
      </c>
      <c r="D4882" s="40" t="s">
        <v>18</v>
      </c>
      <c r="E4882" s="190">
        <v>0.01</v>
      </c>
      <c r="F4882" s="202">
        <v>29.773</v>
      </c>
      <c r="G4882" s="61">
        <f t="shared" si="76"/>
        <v>0.29772999999999999</v>
      </c>
      <c r="H4882" s="43">
        <f>SUM(G4882:G4883)</f>
        <v>2.5539800000000001</v>
      </c>
      <c r="I4882" s="44"/>
      <c r="J4882" s="35">
        <v>0</v>
      </c>
    </row>
    <row r="4883" spans="1:10" ht="15.75" hidden="1" thickBot="1">
      <c r="A4883" s="237"/>
      <c r="B4883" s="235"/>
      <c r="C4883" s="40" t="s">
        <v>33</v>
      </c>
      <c r="D4883" s="40" t="s">
        <v>18</v>
      </c>
      <c r="E4883" s="190">
        <v>0.1</v>
      </c>
      <c r="F4883" s="202">
        <v>22.5625</v>
      </c>
      <c r="G4883" s="61">
        <f t="shared" si="76"/>
        <v>2.2562500000000001</v>
      </c>
      <c r="H4883" s="62"/>
      <c r="I4883" s="63"/>
      <c r="J4883" s="35">
        <v>0</v>
      </c>
    </row>
    <row r="4884" spans="1:10" ht="15.75" hidden="1" thickBot="1">
      <c r="A4884" s="238"/>
      <c r="B4884" s="236"/>
      <c r="C4884" s="45"/>
      <c r="D4884" s="45"/>
      <c r="E4884" s="191"/>
      <c r="F4884" s="208" t="s">
        <v>16</v>
      </c>
      <c r="G4884" s="69" t="str">
        <f t="shared" si="76"/>
        <v/>
      </c>
      <c r="H4884" s="70"/>
      <c r="I4884" s="63"/>
      <c r="J4884" s="35">
        <v>0</v>
      </c>
    </row>
    <row r="4885" spans="1:10" ht="15.75" hidden="1" thickBot="1">
      <c r="A4885" s="231" t="s">
        <v>2354</v>
      </c>
      <c r="B4885" s="234" t="s">
        <v>2355</v>
      </c>
      <c r="C4885" s="30"/>
      <c r="D4885" s="31" t="s">
        <v>24</v>
      </c>
      <c r="E4885" s="186"/>
      <c r="F4885" s="197" t="s">
        <v>16</v>
      </c>
      <c r="G4885" s="32" t="str">
        <f t="shared" si="76"/>
        <v/>
      </c>
      <c r="H4885" s="33"/>
      <c r="I4885" s="34"/>
      <c r="J4885" s="35">
        <v>0</v>
      </c>
    </row>
    <row r="4886" spans="1:10" ht="15.75" hidden="1" thickBot="1">
      <c r="A4886" s="237"/>
      <c r="B4886" s="235"/>
      <c r="C4886" s="37"/>
      <c r="D4886" s="37"/>
      <c r="E4886" s="188"/>
      <c r="F4886" s="202" t="s">
        <v>16</v>
      </c>
      <c r="G4886" s="61" t="str">
        <f t="shared" si="76"/>
        <v/>
      </c>
      <c r="H4886" s="62"/>
      <c r="I4886" s="63"/>
      <c r="J4886" s="35">
        <v>0</v>
      </c>
    </row>
    <row r="4887" spans="1:10" ht="15.75" hidden="1" thickBot="1">
      <c r="A4887" s="237"/>
      <c r="B4887" s="235"/>
      <c r="C4887" s="40" t="s">
        <v>2356</v>
      </c>
      <c r="D4887" s="40" t="s">
        <v>212</v>
      </c>
      <c r="E4887" s="190">
        <v>1</v>
      </c>
      <c r="F4887" s="202" t="s">
        <v>16</v>
      </c>
      <c r="G4887" s="61" t="str">
        <f t="shared" si="76"/>
        <v/>
      </c>
      <c r="H4887" s="43">
        <f>SUM(G4887:G4888)</f>
        <v>2.2562500000000001</v>
      </c>
      <c r="I4887" s="44"/>
      <c r="J4887" s="35">
        <v>0</v>
      </c>
    </row>
    <row r="4888" spans="1:10" ht="15.75" hidden="1" thickBot="1">
      <c r="A4888" s="237"/>
      <c r="B4888" s="235"/>
      <c r="C4888" s="40" t="s">
        <v>33</v>
      </c>
      <c r="D4888" s="40" t="s">
        <v>18</v>
      </c>
      <c r="E4888" s="190">
        <v>0.1</v>
      </c>
      <c r="F4888" s="202">
        <v>22.5625</v>
      </c>
      <c r="G4888" s="61">
        <f t="shared" si="76"/>
        <v>2.2562500000000001</v>
      </c>
      <c r="H4888" s="62"/>
      <c r="I4888" s="63"/>
      <c r="J4888" s="35">
        <v>0</v>
      </c>
    </row>
    <row r="4889" spans="1:10" ht="15.75" hidden="1" thickBot="1">
      <c r="A4889" s="238"/>
      <c r="B4889" s="236"/>
      <c r="C4889" s="45"/>
      <c r="D4889" s="45"/>
      <c r="E4889" s="191"/>
      <c r="F4889" s="208" t="s">
        <v>16</v>
      </c>
      <c r="G4889" s="69" t="str">
        <f t="shared" si="76"/>
        <v/>
      </c>
      <c r="H4889" s="70"/>
      <c r="I4889" s="63"/>
      <c r="J4889" s="35">
        <v>0</v>
      </c>
    </row>
    <row r="4890" spans="1:10" ht="15.75" hidden="1" thickBot="1">
      <c r="A4890" s="231" t="s">
        <v>2357</v>
      </c>
      <c r="B4890" s="234" t="s">
        <v>2358</v>
      </c>
      <c r="C4890" s="30"/>
      <c r="D4890" s="31" t="s">
        <v>24</v>
      </c>
      <c r="E4890" s="186"/>
      <c r="F4890" s="197" t="s">
        <v>16</v>
      </c>
      <c r="G4890" s="32" t="str">
        <f t="shared" si="76"/>
        <v/>
      </c>
      <c r="H4890" s="33"/>
      <c r="I4890" s="34"/>
      <c r="J4890" s="35">
        <v>0</v>
      </c>
    </row>
    <row r="4891" spans="1:10" ht="15.75" hidden="1" thickBot="1">
      <c r="A4891" s="237"/>
      <c r="B4891" s="235"/>
      <c r="C4891" s="37"/>
      <c r="D4891" s="37"/>
      <c r="E4891" s="188"/>
      <c r="F4891" s="202" t="s">
        <v>16</v>
      </c>
      <c r="G4891" s="61" t="str">
        <f t="shared" si="76"/>
        <v/>
      </c>
      <c r="H4891" s="62"/>
      <c r="I4891" s="63"/>
      <c r="J4891" s="35">
        <v>0</v>
      </c>
    </row>
    <row r="4892" spans="1:10" ht="15.75" hidden="1" thickBot="1">
      <c r="A4892" s="237"/>
      <c r="B4892" s="235"/>
      <c r="C4892" s="40" t="s">
        <v>378</v>
      </c>
      <c r="D4892" s="40" t="s">
        <v>153</v>
      </c>
      <c r="E4892" s="190">
        <v>0.83648</v>
      </c>
      <c r="F4892" s="202">
        <v>36.432499999999997</v>
      </c>
      <c r="G4892" s="61">
        <f t="shared" si="76"/>
        <v>30.4750576</v>
      </c>
      <c r="H4892" s="43">
        <f>SUM(G4892:G4898)</f>
        <v>978.49990385999956</v>
      </c>
      <c r="I4892" s="44"/>
      <c r="J4892" s="35">
        <v>0</v>
      </c>
    </row>
    <row r="4893" spans="1:10" ht="39" hidden="1" thickBot="1">
      <c r="A4893" s="237"/>
      <c r="B4893" s="235"/>
      <c r="C4893" s="40" t="s">
        <v>379</v>
      </c>
      <c r="D4893" s="40" t="s">
        <v>212</v>
      </c>
      <c r="E4893" s="190">
        <v>9</v>
      </c>
      <c r="F4893" s="202">
        <v>1.159</v>
      </c>
      <c r="G4893" s="61">
        <f t="shared" si="76"/>
        <v>10.431000000000001</v>
      </c>
      <c r="H4893" s="62"/>
      <c r="I4893" s="63"/>
      <c r="J4893" s="35">
        <v>0</v>
      </c>
    </row>
    <row r="4894" spans="1:10" ht="39" hidden="1" thickBot="1">
      <c r="A4894" s="237"/>
      <c r="B4894" s="235"/>
      <c r="C4894" s="40" t="s">
        <v>2359</v>
      </c>
      <c r="D4894" s="40" t="s">
        <v>220</v>
      </c>
      <c r="E4894" s="190">
        <v>1.6079999999999997</v>
      </c>
      <c r="F4894" s="202">
        <v>504.10799999999995</v>
      </c>
      <c r="G4894" s="61">
        <f t="shared" si="76"/>
        <v>810.60566399999971</v>
      </c>
      <c r="H4894" s="62"/>
      <c r="I4894" s="63"/>
      <c r="J4894" s="35">
        <v>0</v>
      </c>
    </row>
    <row r="4895" spans="1:10" ht="15.75" hidden="1" thickBot="1">
      <c r="A4895" s="237"/>
      <c r="B4895" s="235"/>
      <c r="C4895" s="40" t="s">
        <v>381</v>
      </c>
      <c r="D4895" s="40" t="s">
        <v>153</v>
      </c>
      <c r="E4895" s="190">
        <v>3.3759999999999998E-2</v>
      </c>
      <c r="F4895" s="202">
        <v>81.063499999999991</v>
      </c>
      <c r="G4895" s="61">
        <f t="shared" si="76"/>
        <v>2.7367037599999997</v>
      </c>
      <c r="H4895" s="62"/>
      <c r="I4895" s="63"/>
      <c r="J4895" s="35">
        <v>0</v>
      </c>
    </row>
    <row r="4896" spans="1:10" ht="26.25" hidden="1" thickBot="1">
      <c r="A4896" s="237"/>
      <c r="B4896" s="235"/>
      <c r="C4896" s="40" t="s">
        <v>382</v>
      </c>
      <c r="D4896" s="40" t="s">
        <v>212</v>
      </c>
      <c r="E4896" s="190">
        <v>3</v>
      </c>
      <c r="F4896" s="202">
        <v>19.256499999999999</v>
      </c>
      <c r="G4896" s="61">
        <f t="shared" si="76"/>
        <v>57.769499999999994</v>
      </c>
      <c r="H4896" s="62"/>
      <c r="I4896" s="44"/>
      <c r="J4896" s="35">
        <v>0</v>
      </c>
    </row>
    <row r="4897" spans="1:10" ht="15.75" hidden="1" thickBot="1">
      <c r="A4897" s="237"/>
      <c r="B4897" s="235"/>
      <c r="C4897" s="40" t="s">
        <v>81</v>
      </c>
      <c r="D4897" s="40" t="s">
        <v>18</v>
      </c>
      <c r="E4897" s="190">
        <v>1.4944</v>
      </c>
      <c r="F4897" s="202">
        <v>29.639999999999997</v>
      </c>
      <c r="G4897" s="61">
        <f t="shared" si="76"/>
        <v>44.294015999999992</v>
      </c>
      <c r="H4897" s="62"/>
      <c r="I4897" s="63"/>
      <c r="J4897" s="35">
        <v>0</v>
      </c>
    </row>
    <row r="4898" spans="1:10" ht="15.75" hidden="1" thickBot="1">
      <c r="A4898" s="237"/>
      <c r="B4898" s="235"/>
      <c r="C4898" s="40" t="s">
        <v>33</v>
      </c>
      <c r="D4898" s="40" t="s">
        <v>18</v>
      </c>
      <c r="E4898" s="190">
        <v>0.98340000000000005</v>
      </c>
      <c r="F4898" s="202">
        <v>22.5625</v>
      </c>
      <c r="G4898" s="61">
        <f t="shared" si="76"/>
        <v>22.187962500000001</v>
      </c>
      <c r="H4898" s="62"/>
      <c r="I4898" s="63"/>
      <c r="J4898" s="35">
        <v>0</v>
      </c>
    </row>
    <row r="4899" spans="1:10" ht="15.75" hidden="1" thickBot="1">
      <c r="A4899" s="238"/>
      <c r="B4899" s="236"/>
      <c r="C4899" s="45"/>
      <c r="D4899" s="45"/>
      <c r="E4899" s="191"/>
      <c r="F4899" s="208" t="s">
        <v>16</v>
      </c>
      <c r="G4899" s="69" t="str">
        <f t="shared" si="76"/>
        <v/>
      </c>
      <c r="H4899" s="70"/>
      <c r="I4899" s="63"/>
      <c r="J4899" s="35">
        <v>0</v>
      </c>
    </row>
    <row r="4900" spans="1:10" ht="15.75" hidden="1" thickBot="1">
      <c r="A4900" s="231" t="s">
        <v>2360</v>
      </c>
      <c r="B4900" s="234" t="s">
        <v>2361</v>
      </c>
      <c r="C4900" s="30"/>
      <c r="D4900" s="31" t="s">
        <v>24</v>
      </c>
      <c r="E4900" s="186"/>
      <c r="F4900" s="197" t="s">
        <v>16</v>
      </c>
      <c r="G4900" s="32" t="str">
        <f t="shared" si="76"/>
        <v/>
      </c>
      <c r="H4900" s="33"/>
      <c r="I4900" s="34"/>
      <c r="J4900" s="35">
        <v>0</v>
      </c>
    </row>
    <row r="4901" spans="1:10" ht="15.75" hidden="1" thickBot="1">
      <c r="A4901" s="237"/>
      <c r="B4901" s="235"/>
      <c r="C4901" s="37"/>
      <c r="D4901" s="37"/>
      <c r="E4901" s="188"/>
      <c r="F4901" s="202" t="s">
        <v>16</v>
      </c>
      <c r="G4901" s="61" t="str">
        <f t="shared" si="76"/>
        <v/>
      </c>
      <c r="H4901" s="62"/>
      <c r="I4901" s="63"/>
      <c r="J4901" s="35">
        <v>0</v>
      </c>
    </row>
    <row r="4902" spans="1:10" ht="15.75" hidden="1" thickBot="1">
      <c r="A4902" s="237"/>
      <c r="B4902" s="235"/>
      <c r="C4902" s="40" t="s">
        <v>378</v>
      </c>
      <c r="D4902" s="40" t="s">
        <v>153</v>
      </c>
      <c r="E4902" s="190">
        <v>0.8713333333333334</v>
      </c>
      <c r="F4902" s="202">
        <v>36.432499999999997</v>
      </c>
      <c r="G4902" s="61">
        <f t="shared" si="76"/>
        <v>31.744851666666666</v>
      </c>
      <c r="H4902" s="43">
        <f>SUM(G4902:G4908)</f>
        <v>1013.6589632499997</v>
      </c>
      <c r="I4902" s="44"/>
      <c r="J4902" s="35">
        <v>0</v>
      </c>
    </row>
    <row r="4903" spans="1:10" ht="39" hidden="1" thickBot="1">
      <c r="A4903" s="237"/>
      <c r="B4903" s="235"/>
      <c r="C4903" s="40" t="s">
        <v>379</v>
      </c>
      <c r="D4903" s="40" t="s">
        <v>212</v>
      </c>
      <c r="E4903" s="190">
        <v>9</v>
      </c>
      <c r="F4903" s="202">
        <v>1.159</v>
      </c>
      <c r="G4903" s="61">
        <f t="shared" si="76"/>
        <v>10.431000000000001</v>
      </c>
      <c r="H4903" s="62"/>
      <c r="I4903" s="63"/>
      <c r="J4903" s="35">
        <v>0</v>
      </c>
    </row>
    <row r="4904" spans="1:10" ht="39" hidden="1" thickBot="1">
      <c r="A4904" s="237"/>
      <c r="B4904" s="235"/>
      <c r="C4904" s="40" t="s">
        <v>2359</v>
      </c>
      <c r="D4904" s="40" t="s">
        <v>220</v>
      </c>
      <c r="E4904" s="190">
        <v>1.6749999999999998</v>
      </c>
      <c r="F4904" s="202">
        <v>504.10799999999995</v>
      </c>
      <c r="G4904" s="61">
        <f t="shared" si="76"/>
        <v>844.38089999999977</v>
      </c>
      <c r="H4904" s="62"/>
      <c r="I4904" s="63"/>
      <c r="J4904" s="35">
        <v>0</v>
      </c>
    </row>
    <row r="4905" spans="1:10" ht="15.75" hidden="1" thickBot="1">
      <c r="A4905" s="237"/>
      <c r="B4905" s="235"/>
      <c r="C4905" s="40" t="s">
        <v>381</v>
      </c>
      <c r="D4905" s="40" t="s">
        <v>153</v>
      </c>
      <c r="E4905" s="190">
        <v>3.5166666666666672E-2</v>
      </c>
      <c r="F4905" s="202">
        <v>81.063499999999991</v>
      </c>
      <c r="G4905" s="61">
        <f t="shared" si="76"/>
        <v>2.8507330833333335</v>
      </c>
      <c r="H4905" s="62"/>
      <c r="I4905" s="63"/>
      <c r="J4905" s="35">
        <v>0</v>
      </c>
    </row>
    <row r="4906" spans="1:10" ht="26.25" hidden="1" thickBot="1">
      <c r="A4906" s="237"/>
      <c r="B4906" s="235"/>
      <c r="C4906" s="40" t="s">
        <v>382</v>
      </c>
      <c r="D4906" s="40" t="s">
        <v>212</v>
      </c>
      <c r="E4906" s="190">
        <v>3</v>
      </c>
      <c r="F4906" s="202">
        <v>19.256499999999999</v>
      </c>
      <c r="G4906" s="61">
        <f t="shared" si="76"/>
        <v>57.769499999999994</v>
      </c>
      <c r="H4906" s="62"/>
      <c r="I4906" s="44"/>
      <c r="J4906" s="35">
        <v>0</v>
      </c>
    </row>
    <row r="4907" spans="1:10" ht="15.75" hidden="1" thickBot="1">
      <c r="A4907" s="237"/>
      <c r="B4907" s="235"/>
      <c r="C4907" s="40" t="s">
        <v>81</v>
      </c>
      <c r="D4907" s="40" t="s">
        <v>18</v>
      </c>
      <c r="E4907" s="190">
        <v>1.4944</v>
      </c>
      <c r="F4907" s="202">
        <v>29.639999999999997</v>
      </c>
      <c r="G4907" s="61">
        <f t="shared" si="76"/>
        <v>44.294015999999992</v>
      </c>
      <c r="H4907" s="62"/>
      <c r="I4907" s="63"/>
      <c r="J4907" s="35">
        <v>0</v>
      </c>
    </row>
    <row r="4908" spans="1:10" ht="15.75" hidden="1" thickBot="1">
      <c r="A4908" s="237"/>
      <c r="B4908" s="235"/>
      <c r="C4908" s="40" t="s">
        <v>33</v>
      </c>
      <c r="D4908" s="40" t="s">
        <v>18</v>
      </c>
      <c r="E4908" s="190">
        <v>0.98340000000000005</v>
      </c>
      <c r="F4908" s="202">
        <v>22.5625</v>
      </c>
      <c r="G4908" s="61">
        <f t="shared" si="76"/>
        <v>22.187962500000001</v>
      </c>
      <c r="H4908" s="62"/>
      <c r="I4908" s="63"/>
      <c r="J4908" s="35">
        <v>0</v>
      </c>
    </row>
    <row r="4909" spans="1:10" ht="15.75" hidden="1" thickBot="1">
      <c r="A4909" s="238"/>
      <c r="B4909" s="236"/>
      <c r="C4909" s="45"/>
      <c r="D4909" s="45"/>
      <c r="E4909" s="191"/>
      <c r="F4909" s="208" t="s">
        <v>16</v>
      </c>
      <c r="G4909" s="69" t="str">
        <f t="shared" si="76"/>
        <v/>
      </c>
      <c r="H4909" s="70"/>
      <c r="I4909" s="63"/>
      <c r="J4909" s="35">
        <v>0</v>
      </c>
    </row>
    <row r="4910" spans="1:10" ht="15.75" hidden="1" thickBot="1">
      <c r="A4910" s="231" t="s">
        <v>2362</v>
      </c>
      <c r="B4910" s="234" t="s">
        <v>2363</v>
      </c>
      <c r="C4910" s="30"/>
      <c r="D4910" s="31" t="s">
        <v>24</v>
      </c>
      <c r="E4910" s="186"/>
      <c r="F4910" s="193" t="s">
        <v>16</v>
      </c>
      <c r="G4910" s="32" t="str">
        <f t="shared" si="76"/>
        <v/>
      </c>
      <c r="H4910" s="33"/>
      <c r="I4910" s="34"/>
      <c r="J4910" s="35">
        <v>0</v>
      </c>
    </row>
    <row r="4911" spans="1:10" ht="15.75" hidden="1" thickBot="1">
      <c r="A4911" s="232"/>
      <c r="B4911" s="235"/>
      <c r="C4911" s="37"/>
      <c r="D4911" s="37"/>
      <c r="E4911" s="188"/>
      <c r="F4911" s="194" t="s">
        <v>16</v>
      </c>
      <c r="G4911" s="38" t="str">
        <f t="shared" si="76"/>
        <v/>
      </c>
      <c r="H4911" s="39"/>
      <c r="I4911" s="36"/>
      <c r="J4911" s="35">
        <v>0</v>
      </c>
    </row>
    <row r="4912" spans="1:10" ht="15.75" hidden="1" thickBot="1">
      <c r="A4912" s="232"/>
      <c r="B4912" s="235"/>
      <c r="C4912" s="40" t="s">
        <v>105</v>
      </c>
      <c r="D4912" s="40" t="s">
        <v>18</v>
      </c>
      <c r="E4912" s="190">
        <v>0.15</v>
      </c>
      <c r="F4912" s="195">
        <v>27.502499999999998</v>
      </c>
      <c r="G4912" s="38">
        <f t="shared" si="76"/>
        <v>4.1253749999999991</v>
      </c>
      <c r="H4912" s="43">
        <f>SUM(G4912:G4913)</f>
        <v>4.1253749999999991</v>
      </c>
      <c r="I4912" s="44"/>
      <c r="J4912" s="35">
        <v>0</v>
      </c>
    </row>
    <row r="4913" spans="1:10" ht="26.25" hidden="1" thickBot="1">
      <c r="A4913" s="232"/>
      <c r="B4913" s="235"/>
      <c r="C4913" s="40" t="s">
        <v>2364</v>
      </c>
      <c r="D4913" s="40" t="s">
        <v>24</v>
      </c>
      <c r="E4913" s="190">
        <v>1</v>
      </c>
      <c r="F4913" s="189" t="s">
        <v>16</v>
      </c>
      <c r="G4913" s="38" t="str">
        <f t="shared" si="76"/>
        <v/>
      </c>
      <c r="H4913" s="39"/>
      <c r="I4913" s="36"/>
      <c r="J4913" s="35">
        <v>0</v>
      </c>
    </row>
    <row r="4914" spans="1:10" ht="15.75" hidden="1" thickBot="1">
      <c r="A4914" s="233"/>
      <c r="B4914" s="236"/>
      <c r="C4914" s="45"/>
      <c r="D4914" s="45"/>
      <c r="E4914" s="191"/>
      <c r="F4914" s="192" t="s">
        <v>16</v>
      </c>
      <c r="G4914" s="47" t="str">
        <f t="shared" si="76"/>
        <v/>
      </c>
      <c r="H4914" s="48"/>
      <c r="I4914" s="36"/>
      <c r="J4914" s="35">
        <v>0</v>
      </c>
    </row>
    <row r="4915" spans="1:10" ht="15.75" hidden="1" thickBot="1">
      <c r="A4915" s="231" t="s">
        <v>2365</v>
      </c>
      <c r="B4915" s="234" t="s">
        <v>2366</v>
      </c>
      <c r="C4915" s="30"/>
      <c r="D4915" s="31" t="s">
        <v>24</v>
      </c>
      <c r="E4915" s="186"/>
      <c r="F4915" s="193" t="s">
        <v>16</v>
      </c>
      <c r="G4915" s="32" t="str">
        <f t="shared" si="76"/>
        <v/>
      </c>
      <c r="H4915" s="33"/>
      <c r="I4915" s="34"/>
      <c r="J4915" s="35">
        <v>0</v>
      </c>
    </row>
    <row r="4916" spans="1:10" ht="15.75" hidden="1" thickBot="1">
      <c r="A4916" s="232"/>
      <c r="B4916" s="235"/>
      <c r="C4916" s="37"/>
      <c r="D4916" s="37"/>
      <c r="E4916" s="188"/>
      <c r="F4916" s="194" t="s">
        <v>16</v>
      </c>
      <c r="G4916" s="38" t="str">
        <f t="shared" si="76"/>
        <v/>
      </c>
      <c r="H4916" s="39"/>
      <c r="I4916" s="36"/>
      <c r="J4916" s="35">
        <v>0</v>
      </c>
    </row>
    <row r="4917" spans="1:10" ht="15.75" hidden="1" thickBot="1">
      <c r="A4917" s="232"/>
      <c r="B4917" s="235"/>
      <c r="C4917" s="40" t="s">
        <v>105</v>
      </c>
      <c r="D4917" s="40" t="s">
        <v>18</v>
      </c>
      <c r="E4917" s="190">
        <v>0.15</v>
      </c>
      <c r="F4917" s="195">
        <v>27.502499999999998</v>
      </c>
      <c r="G4917" s="38">
        <f t="shared" si="76"/>
        <v>4.1253749999999991</v>
      </c>
      <c r="H4917" s="43">
        <f>SUM(G4917:G4918)</f>
        <v>4.1253749999999991</v>
      </c>
      <c r="I4917" s="44"/>
      <c r="J4917" s="35">
        <v>0</v>
      </c>
    </row>
    <row r="4918" spans="1:10" ht="15.75" hidden="1" thickBot="1">
      <c r="A4918" s="232"/>
      <c r="B4918" s="235"/>
      <c r="C4918" s="40" t="s">
        <v>2367</v>
      </c>
      <c r="D4918" s="40" t="s">
        <v>24</v>
      </c>
      <c r="E4918" s="190">
        <v>1</v>
      </c>
      <c r="F4918" s="189" t="s">
        <v>16</v>
      </c>
      <c r="G4918" s="38" t="str">
        <f t="shared" si="76"/>
        <v/>
      </c>
      <c r="H4918" s="39"/>
      <c r="I4918" s="36"/>
      <c r="J4918" s="35">
        <v>0</v>
      </c>
    </row>
    <row r="4919" spans="1:10" ht="15.75" hidden="1" thickBot="1">
      <c r="A4919" s="233"/>
      <c r="B4919" s="236"/>
      <c r="C4919" s="45"/>
      <c r="D4919" s="45"/>
      <c r="E4919" s="191"/>
      <c r="F4919" s="192" t="s">
        <v>16</v>
      </c>
      <c r="G4919" s="47" t="str">
        <f t="shared" si="76"/>
        <v/>
      </c>
      <c r="H4919" s="48"/>
      <c r="I4919" s="36"/>
      <c r="J4919" s="35">
        <v>0</v>
      </c>
    </row>
    <row r="4920" spans="1:10" ht="15.75" hidden="1" thickBot="1">
      <c r="A4920" s="231" t="s">
        <v>2368</v>
      </c>
      <c r="B4920" s="234" t="s">
        <v>2369</v>
      </c>
      <c r="C4920" s="30"/>
      <c r="D4920" s="31" t="s">
        <v>24</v>
      </c>
      <c r="E4920" s="186"/>
      <c r="F4920" s="193" t="s">
        <v>16</v>
      </c>
      <c r="G4920" s="32" t="str">
        <f t="shared" si="76"/>
        <v/>
      </c>
      <c r="H4920" s="33"/>
      <c r="I4920" s="34"/>
      <c r="J4920" s="35">
        <v>0</v>
      </c>
    </row>
    <row r="4921" spans="1:10" ht="15.75" hidden="1" thickBot="1">
      <c r="A4921" s="232"/>
      <c r="B4921" s="235"/>
      <c r="C4921" s="37"/>
      <c r="D4921" s="37"/>
      <c r="E4921" s="188"/>
      <c r="F4921" s="194" t="s">
        <v>16</v>
      </c>
      <c r="G4921" s="38" t="str">
        <f t="shared" si="76"/>
        <v/>
      </c>
      <c r="H4921" s="39"/>
      <c r="I4921" s="36"/>
      <c r="J4921" s="35">
        <v>0</v>
      </c>
    </row>
    <row r="4922" spans="1:10" ht="15.75" hidden="1" thickBot="1">
      <c r="A4922" s="232"/>
      <c r="B4922" s="235"/>
      <c r="C4922" s="40" t="s">
        <v>105</v>
      </c>
      <c r="D4922" s="40" t="s">
        <v>18</v>
      </c>
      <c r="E4922" s="190">
        <v>0.15</v>
      </c>
      <c r="F4922" s="195">
        <v>27.502499999999998</v>
      </c>
      <c r="G4922" s="38">
        <f t="shared" si="76"/>
        <v>4.1253749999999991</v>
      </c>
      <c r="H4922" s="43">
        <f>SUM(G4922:G4923)</f>
        <v>4.1253749999999991</v>
      </c>
      <c r="I4922" s="44"/>
      <c r="J4922" s="35">
        <v>0</v>
      </c>
    </row>
    <row r="4923" spans="1:10" ht="26.25" hidden="1" thickBot="1">
      <c r="A4923" s="232"/>
      <c r="B4923" s="235"/>
      <c r="C4923" s="40" t="s">
        <v>2370</v>
      </c>
      <c r="D4923" s="40" t="s">
        <v>24</v>
      </c>
      <c r="E4923" s="190">
        <v>1</v>
      </c>
      <c r="F4923" s="189" t="s">
        <v>16</v>
      </c>
      <c r="G4923" s="38" t="str">
        <f t="shared" si="76"/>
        <v/>
      </c>
      <c r="H4923" s="39"/>
      <c r="I4923" s="36"/>
      <c r="J4923" s="35">
        <v>0</v>
      </c>
    </row>
    <row r="4924" spans="1:10" ht="15.75" hidden="1" thickBot="1">
      <c r="A4924" s="233"/>
      <c r="B4924" s="236"/>
      <c r="C4924" s="45"/>
      <c r="D4924" s="45"/>
      <c r="E4924" s="191"/>
      <c r="F4924" s="192" t="s">
        <v>16</v>
      </c>
      <c r="G4924" s="47" t="str">
        <f t="shared" si="76"/>
        <v/>
      </c>
      <c r="H4924" s="48"/>
      <c r="I4924" s="36"/>
      <c r="J4924" s="35">
        <v>0</v>
      </c>
    </row>
    <row r="4925" spans="1:10" ht="15.75" customHeight="1" thickBot="1">
      <c r="A4925" s="231" t="s">
        <v>2371</v>
      </c>
      <c r="B4925" s="234" t="s">
        <v>2372</v>
      </c>
      <c r="C4925" s="30"/>
      <c r="D4925" s="31" t="s">
        <v>46</v>
      </c>
      <c r="E4925" s="186"/>
      <c r="F4925" s="193" t="s">
        <v>16</v>
      </c>
      <c r="G4925" s="32" t="str">
        <f t="shared" si="76"/>
        <v/>
      </c>
      <c r="H4925" s="33"/>
      <c r="I4925" s="34"/>
      <c r="J4925" s="35">
        <v>55</v>
      </c>
    </row>
    <row r="4926" spans="1:10">
      <c r="A4926" s="237"/>
      <c r="B4926" s="235"/>
      <c r="C4926" s="37"/>
      <c r="D4926" s="37"/>
      <c r="E4926" s="188"/>
      <c r="F4926" s="194" t="s">
        <v>16</v>
      </c>
      <c r="G4926" s="38" t="str">
        <f t="shared" si="76"/>
        <v/>
      </c>
      <c r="H4926" s="39"/>
      <c r="I4926" s="36"/>
      <c r="J4926" s="35">
        <v>55</v>
      </c>
    </row>
    <row r="4927" spans="1:10">
      <c r="A4927" s="237"/>
      <c r="B4927" s="235"/>
      <c r="C4927" s="40" t="s">
        <v>105</v>
      </c>
      <c r="D4927" s="40" t="s">
        <v>18</v>
      </c>
      <c r="E4927" s="190">
        <v>0.2</v>
      </c>
      <c r="F4927" s="195">
        <v>27.502499999999998</v>
      </c>
      <c r="G4927" s="38">
        <f t="shared" si="76"/>
        <v>5.5004999999999997</v>
      </c>
      <c r="H4927" s="43">
        <f>SUM(G4927:G4928)</f>
        <v>10.831937999999999</v>
      </c>
      <c r="I4927" s="44"/>
      <c r="J4927" s="35">
        <v>55</v>
      </c>
    </row>
    <row r="4928" spans="1:10">
      <c r="A4928" s="237"/>
      <c r="B4928" s="235"/>
      <c r="C4928" s="40" t="s">
        <v>1413</v>
      </c>
      <c r="D4928" s="40" t="s">
        <v>153</v>
      </c>
      <c r="E4928" s="190">
        <v>0.126</v>
      </c>
      <c r="F4928" s="189">
        <v>42.312999999999995</v>
      </c>
      <c r="G4928" s="38">
        <f t="shared" si="76"/>
        <v>5.3314379999999995</v>
      </c>
      <c r="H4928" s="39"/>
      <c r="I4928" s="36"/>
      <c r="J4928" s="35">
        <v>55</v>
      </c>
    </row>
    <row r="4929" spans="1:10">
      <c r="A4929" s="237"/>
      <c r="B4929" s="235"/>
      <c r="C4929" s="40"/>
      <c r="D4929" s="40"/>
      <c r="E4929" s="190"/>
      <c r="F4929" s="189" t="s">
        <v>16</v>
      </c>
      <c r="G4929" s="38" t="str">
        <f t="shared" si="76"/>
        <v/>
      </c>
      <c r="H4929" s="39"/>
      <c r="I4929" s="36"/>
      <c r="J4929" s="35">
        <v>55</v>
      </c>
    </row>
    <row r="4930" spans="1:10">
      <c r="A4930" s="237"/>
      <c r="B4930" s="235"/>
      <c r="C4930" s="57" t="s">
        <v>2373</v>
      </c>
      <c r="D4930" s="40"/>
      <c r="E4930" s="190"/>
      <c r="F4930" s="189" t="s">
        <v>16</v>
      </c>
      <c r="G4930" s="38" t="str">
        <f t="shared" si="76"/>
        <v/>
      </c>
      <c r="H4930" s="39"/>
      <c r="I4930" s="36"/>
      <c r="J4930" s="35">
        <v>55</v>
      </c>
    </row>
    <row r="4931" spans="1:10">
      <c r="A4931" s="237"/>
      <c r="B4931" s="235"/>
      <c r="C4931" s="57" t="s">
        <v>2374</v>
      </c>
      <c r="D4931" s="40"/>
      <c r="E4931" s="190"/>
      <c r="F4931" s="189" t="s">
        <v>16</v>
      </c>
      <c r="G4931" s="38" t="str">
        <f t="shared" si="76"/>
        <v/>
      </c>
      <c r="H4931" s="39"/>
      <c r="I4931" s="36"/>
      <c r="J4931" s="35">
        <v>55</v>
      </c>
    </row>
    <row r="4932" spans="1:10" ht="15.75" thickBot="1">
      <c r="A4932" s="238"/>
      <c r="B4932" s="236"/>
      <c r="C4932" s="66"/>
      <c r="D4932" s="45"/>
      <c r="E4932" s="191"/>
      <c r="F4932" s="192" t="s">
        <v>16</v>
      </c>
      <c r="G4932" s="47" t="str">
        <f t="shared" si="76"/>
        <v/>
      </c>
      <c r="H4932" s="48"/>
      <c r="I4932" s="36"/>
      <c r="J4932" s="35">
        <v>55</v>
      </c>
    </row>
    <row r="4933" spans="1:10" ht="15.75" hidden="1" thickBot="1">
      <c r="A4933" s="231" t="s">
        <v>2375</v>
      </c>
      <c r="B4933" s="234" t="s">
        <v>2376</v>
      </c>
      <c r="C4933" s="30"/>
      <c r="D4933" s="31" t="s">
        <v>46</v>
      </c>
      <c r="E4933" s="186"/>
      <c r="F4933" s="193" t="s">
        <v>16</v>
      </c>
      <c r="G4933" s="32" t="str">
        <f t="shared" si="76"/>
        <v/>
      </c>
      <c r="H4933" s="33"/>
      <c r="I4933" s="34"/>
      <c r="J4933" s="35">
        <v>0</v>
      </c>
    </row>
    <row r="4934" spans="1:10" ht="15.75" hidden="1" thickBot="1">
      <c r="A4934" s="232"/>
      <c r="B4934" s="235"/>
      <c r="C4934" s="37"/>
      <c r="D4934" s="37"/>
      <c r="E4934" s="188"/>
      <c r="F4934" s="194" t="s">
        <v>16</v>
      </c>
      <c r="G4934" s="38" t="str">
        <f t="shared" ref="G4934:G4997" si="77">IF(ISNUMBER(F4934),E4934*F4934,"")</f>
        <v/>
      </c>
      <c r="H4934" s="39"/>
      <c r="I4934" s="36"/>
      <c r="J4934" s="35">
        <v>0</v>
      </c>
    </row>
    <row r="4935" spans="1:10" ht="15.75" hidden="1" thickBot="1">
      <c r="A4935" s="232"/>
      <c r="B4935" s="235"/>
      <c r="C4935" s="40" t="s">
        <v>105</v>
      </c>
      <c r="D4935" s="40" t="s">
        <v>18</v>
      </c>
      <c r="E4935" s="190">
        <v>0.2</v>
      </c>
      <c r="F4935" s="195">
        <v>27.502499999999998</v>
      </c>
      <c r="G4935" s="38">
        <f t="shared" si="77"/>
        <v>5.5004999999999997</v>
      </c>
      <c r="H4935" s="43">
        <f>SUM(G4935:G4936)</f>
        <v>15.020924999999998</v>
      </c>
      <c r="I4935" s="44"/>
      <c r="J4935" s="35">
        <v>0</v>
      </c>
    </row>
    <row r="4936" spans="1:10" ht="15.75" hidden="1" thickBot="1">
      <c r="A4936" s="232"/>
      <c r="B4936" s="235"/>
      <c r="C4936" s="40" t="s">
        <v>1413</v>
      </c>
      <c r="D4936" s="40" t="s">
        <v>153</v>
      </c>
      <c r="E4936" s="190">
        <v>0.22500000000000001</v>
      </c>
      <c r="F4936" s="189">
        <v>42.312999999999995</v>
      </c>
      <c r="G4936" s="38">
        <f t="shared" si="77"/>
        <v>9.5204249999999995</v>
      </c>
      <c r="H4936" s="39"/>
      <c r="I4936" s="36"/>
      <c r="J4936" s="35">
        <v>0</v>
      </c>
    </row>
    <row r="4937" spans="1:10" ht="15.75" hidden="1" thickBot="1">
      <c r="A4937" s="232"/>
      <c r="B4937" s="235"/>
      <c r="C4937" s="40"/>
      <c r="D4937" s="40"/>
      <c r="E4937" s="190"/>
      <c r="F4937" s="189" t="s">
        <v>16</v>
      </c>
      <c r="G4937" s="38" t="str">
        <f t="shared" si="77"/>
        <v/>
      </c>
      <c r="H4937" s="39"/>
      <c r="I4937" s="36"/>
      <c r="J4937" s="35">
        <v>0</v>
      </c>
    </row>
    <row r="4938" spans="1:10" ht="15.75" hidden="1" thickBot="1">
      <c r="A4938" s="232"/>
      <c r="B4938" s="235"/>
      <c r="C4938" s="57" t="s">
        <v>2377</v>
      </c>
      <c r="D4938" s="40"/>
      <c r="E4938" s="190"/>
      <c r="F4938" s="189" t="s">
        <v>16</v>
      </c>
      <c r="G4938" s="38" t="str">
        <f t="shared" si="77"/>
        <v/>
      </c>
      <c r="H4938" s="39"/>
      <c r="I4938" s="36"/>
      <c r="J4938" s="35">
        <v>0</v>
      </c>
    </row>
    <row r="4939" spans="1:10" ht="15.75" hidden="1" thickBot="1">
      <c r="A4939" s="232"/>
      <c r="B4939" s="235"/>
      <c r="C4939" s="57" t="s">
        <v>2374</v>
      </c>
      <c r="D4939" s="40"/>
      <c r="E4939" s="190"/>
      <c r="F4939" s="189" t="s">
        <v>16</v>
      </c>
      <c r="G4939" s="38" t="str">
        <f t="shared" si="77"/>
        <v/>
      </c>
      <c r="H4939" s="39"/>
      <c r="I4939" s="36"/>
      <c r="J4939" s="35">
        <v>0</v>
      </c>
    </row>
    <row r="4940" spans="1:10" ht="15.75" hidden="1" thickBot="1">
      <c r="A4940" s="233"/>
      <c r="B4940" s="236"/>
      <c r="C4940" s="45"/>
      <c r="D4940" s="45"/>
      <c r="E4940" s="191"/>
      <c r="F4940" s="192" t="s">
        <v>16</v>
      </c>
      <c r="G4940" s="47" t="str">
        <f t="shared" si="77"/>
        <v/>
      </c>
      <c r="H4940" s="48"/>
      <c r="I4940" s="36"/>
      <c r="J4940" s="35">
        <v>0</v>
      </c>
    </row>
    <row r="4941" spans="1:10" ht="15.75" hidden="1" thickBot="1">
      <c r="A4941" s="231" t="s">
        <v>2378</v>
      </c>
      <c r="B4941" s="234" t="s">
        <v>2379</v>
      </c>
      <c r="C4941" s="30"/>
      <c r="D4941" s="31" t="s">
        <v>46</v>
      </c>
      <c r="E4941" s="186"/>
      <c r="F4941" s="193" t="s">
        <v>16</v>
      </c>
      <c r="G4941" s="32" t="str">
        <f t="shared" si="77"/>
        <v/>
      </c>
      <c r="H4941" s="33"/>
      <c r="I4941" s="34"/>
      <c r="J4941" s="35">
        <v>0</v>
      </c>
    </row>
    <row r="4942" spans="1:10" ht="15.75" hidden="1" thickBot="1">
      <c r="A4942" s="232"/>
      <c r="B4942" s="235"/>
      <c r="C4942" s="37"/>
      <c r="D4942" s="37"/>
      <c r="E4942" s="188"/>
      <c r="F4942" s="194" t="s">
        <v>16</v>
      </c>
      <c r="G4942" s="38" t="str">
        <f t="shared" si="77"/>
        <v/>
      </c>
      <c r="H4942" s="39"/>
      <c r="I4942" s="36"/>
      <c r="J4942" s="35">
        <v>0</v>
      </c>
    </row>
    <row r="4943" spans="1:10" ht="15.75" hidden="1" thickBot="1">
      <c r="A4943" s="232"/>
      <c r="B4943" s="235"/>
      <c r="C4943" s="40" t="s">
        <v>105</v>
      </c>
      <c r="D4943" s="40" t="s">
        <v>18</v>
      </c>
      <c r="E4943" s="190">
        <v>0.15</v>
      </c>
      <c r="F4943" s="195">
        <v>27.502499999999998</v>
      </c>
      <c r="G4943" s="38">
        <f t="shared" si="77"/>
        <v>4.1253749999999991</v>
      </c>
      <c r="H4943" s="43">
        <f>SUM(G4943:G4944)</f>
        <v>6.4525899999999989</v>
      </c>
      <c r="I4943" s="44"/>
      <c r="J4943" s="35">
        <v>0</v>
      </c>
    </row>
    <row r="4944" spans="1:10" ht="15.75" hidden="1" thickBot="1">
      <c r="A4944" s="232"/>
      <c r="B4944" s="235"/>
      <c r="C4944" s="40" t="s">
        <v>1413</v>
      </c>
      <c r="D4944" s="40" t="s">
        <v>153</v>
      </c>
      <c r="E4944" s="190">
        <v>5.5E-2</v>
      </c>
      <c r="F4944" s="189">
        <v>42.312999999999995</v>
      </c>
      <c r="G4944" s="38">
        <f t="shared" si="77"/>
        <v>2.3272149999999998</v>
      </c>
      <c r="H4944" s="39"/>
      <c r="I4944" s="36"/>
      <c r="J4944" s="35">
        <v>0</v>
      </c>
    </row>
    <row r="4945" spans="1:10" ht="15.75" hidden="1" thickBot="1">
      <c r="A4945" s="232"/>
      <c r="B4945" s="235"/>
      <c r="C4945" s="40"/>
      <c r="D4945" s="40"/>
      <c r="E4945" s="190"/>
      <c r="F4945" s="189" t="s">
        <v>16</v>
      </c>
      <c r="G4945" s="38" t="str">
        <f t="shared" si="77"/>
        <v/>
      </c>
      <c r="H4945" s="39"/>
      <c r="I4945" s="36"/>
      <c r="J4945" s="35">
        <v>0</v>
      </c>
    </row>
    <row r="4946" spans="1:10" ht="15.75" hidden="1" thickBot="1">
      <c r="A4946" s="232"/>
      <c r="B4946" s="235"/>
      <c r="C4946" s="57" t="s">
        <v>2380</v>
      </c>
      <c r="D4946" s="40"/>
      <c r="E4946" s="190"/>
      <c r="F4946" s="189" t="s">
        <v>16</v>
      </c>
      <c r="G4946" s="38" t="str">
        <f t="shared" si="77"/>
        <v/>
      </c>
      <c r="H4946" s="39"/>
      <c r="I4946" s="36"/>
      <c r="J4946" s="35">
        <v>0</v>
      </c>
    </row>
    <row r="4947" spans="1:10" ht="15.75" hidden="1" thickBot="1">
      <c r="A4947" s="232"/>
      <c r="B4947" s="235"/>
      <c r="C4947" s="57" t="s">
        <v>2374</v>
      </c>
      <c r="D4947" s="40"/>
      <c r="E4947" s="190"/>
      <c r="F4947" s="189" t="s">
        <v>16</v>
      </c>
      <c r="G4947" s="38" t="str">
        <f t="shared" si="77"/>
        <v/>
      </c>
      <c r="H4947" s="39"/>
      <c r="I4947" s="36"/>
      <c r="J4947" s="35">
        <v>0</v>
      </c>
    </row>
    <row r="4948" spans="1:10" ht="15.75" hidden="1" thickBot="1">
      <c r="A4948" s="233"/>
      <c r="B4948" s="236"/>
      <c r="C4948" s="45"/>
      <c r="D4948" s="45"/>
      <c r="E4948" s="191"/>
      <c r="F4948" s="192" t="s">
        <v>16</v>
      </c>
      <c r="G4948" s="47" t="str">
        <f t="shared" si="77"/>
        <v/>
      </c>
      <c r="H4948" s="48"/>
      <c r="I4948" s="36"/>
      <c r="J4948" s="35">
        <v>0</v>
      </c>
    </row>
    <row r="4949" spans="1:10" ht="15.75" hidden="1" thickBot="1">
      <c r="A4949" s="231" t="s">
        <v>2381</v>
      </c>
      <c r="B4949" s="234" t="s">
        <v>2382</v>
      </c>
      <c r="C4949" s="30"/>
      <c r="D4949" s="31" t="s">
        <v>46</v>
      </c>
      <c r="E4949" s="186"/>
      <c r="F4949" s="193" t="s">
        <v>16</v>
      </c>
      <c r="G4949" s="32" t="str">
        <f t="shared" si="77"/>
        <v/>
      </c>
      <c r="H4949" s="33"/>
      <c r="I4949" s="34"/>
      <c r="J4949" s="35">
        <v>0</v>
      </c>
    </row>
    <row r="4950" spans="1:10" ht="15.75" hidden="1" thickBot="1">
      <c r="A4950" s="232"/>
      <c r="B4950" s="235"/>
      <c r="C4950" s="37"/>
      <c r="D4950" s="37"/>
      <c r="E4950" s="188"/>
      <c r="F4950" s="194" t="s">
        <v>16</v>
      </c>
      <c r="G4950" s="38" t="str">
        <f t="shared" si="77"/>
        <v/>
      </c>
      <c r="H4950" s="39"/>
      <c r="I4950" s="36"/>
      <c r="J4950" s="35">
        <v>0</v>
      </c>
    </row>
    <row r="4951" spans="1:10" ht="15.75" hidden="1" thickBot="1">
      <c r="A4951" s="232"/>
      <c r="B4951" s="235"/>
      <c r="C4951" s="40" t="s">
        <v>105</v>
      </c>
      <c r="D4951" s="40" t="s">
        <v>18</v>
      </c>
      <c r="E4951" s="190">
        <v>0.3</v>
      </c>
      <c r="F4951" s="195">
        <v>27.502499999999998</v>
      </c>
      <c r="G4951" s="38">
        <f t="shared" si="77"/>
        <v>8.2507499999999983</v>
      </c>
      <c r="H4951" s="43">
        <f>SUM(G4951:G4952)</f>
        <v>17.051853999999999</v>
      </c>
      <c r="I4951" s="44"/>
      <c r="J4951" s="35">
        <v>0</v>
      </c>
    </row>
    <row r="4952" spans="1:10" ht="15.75" hidden="1" thickBot="1">
      <c r="A4952" s="232"/>
      <c r="B4952" s="235"/>
      <c r="C4952" s="40" t="s">
        <v>1413</v>
      </c>
      <c r="D4952" s="40" t="s">
        <v>153</v>
      </c>
      <c r="E4952" s="190">
        <v>0.20799999999999999</v>
      </c>
      <c r="F4952" s="189">
        <v>42.312999999999995</v>
      </c>
      <c r="G4952" s="38">
        <f t="shared" si="77"/>
        <v>8.8011039999999987</v>
      </c>
      <c r="H4952" s="39"/>
      <c r="I4952" s="36"/>
      <c r="J4952" s="35">
        <v>0</v>
      </c>
    </row>
    <row r="4953" spans="1:10" ht="15.75" hidden="1" thickBot="1">
      <c r="A4953" s="232"/>
      <c r="B4953" s="235"/>
      <c r="C4953" s="40"/>
      <c r="D4953" s="40"/>
      <c r="E4953" s="190"/>
      <c r="F4953" s="189" t="s">
        <v>16</v>
      </c>
      <c r="G4953" s="38" t="str">
        <f t="shared" si="77"/>
        <v/>
      </c>
      <c r="H4953" s="39"/>
      <c r="I4953" s="36"/>
      <c r="J4953" s="35">
        <v>0</v>
      </c>
    </row>
    <row r="4954" spans="1:10" ht="15.75" hidden="1" thickBot="1">
      <c r="A4954" s="232"/>
      <c r="B4954" s="235"/>
      <c r="C4954" s="57" t="s">
        <v>2383</v>
      </c>
      <c r="D4954" s="40"/>
      <c r="E4954" s="190"/>
      <c r="F4954" s="189" t="s">
        <v>16</v>
      </c>
      <c r="G4954" s="38" t="str">
        <f t="shared" si="77"/>
        <v/>
      </c>
      <c r="H4954" s="39"/>
      <c r="I4954" s="36"/>
      <c r="J4954" s="35">
        <v>0</v>
      </c>
    </row>
    <row r="4955" spans="1:10" ht="15.75" hidden="1" thickBot="1">
      <c r="A4955" s="232"/>
      <c r="B4955" s="235"/>
      <c r="C4955" s="57" t="s">
        <v>2374</v>
      </c>
      <c r="D4955" s="40"/>
      <c r="E4955" s="190"/>
      <c r="F4955" s="189" t="s">
        <v>16</v>
      </c>
      <c r="G4955" s="38" t="str">
        <f t="shared" si="77"/>
        <v/>
      </c>
      <c r="H4955" s="39"/>
      <c r="I4955" s="36"/>
      <c r="J4955" s="35">
        <v>0</v>
      </c>
    </row>
    <row r="4956" spans="1:10" ht="15.75" hidden="1" thickBot="1">
      <c r="A4956" s="233"/>
      <c r="B4956" s="236"/>
      <c r="C4956" s="45"/>
      <c r="D4956" s="45"/>
      <c r="E4956" s="191"/>
      <c r="F4956" s="192" t="s">
        <v>16</v>
      </c>
      <c r="G4956" s="47" t="str">
        <f t="shared" si="77"/>
        <v/>
      </c>
      <c r="H4956" s="48"/>
      <c r="I4956" s="36"/>
      <c r="J4956" s="35">
        <v>0</v>
      </c>
    </row>
    <row r="4957" spans="1:10" ht="15.75" hidden="1" thickBot="1">
      <c r="A4957" s="231" t="s">
        <v>2384</v>
      </c>
      <c r="B4957" s="234" t="s">
        <v>2385</v>
      </c>
      <c r="C4957" s="30"/>
      <c r="D4957" s="31" t="s">
        <v>46</v>
      </c>
      <c r="E4957" s="186"/>
      <c r="F4957" s="193" t="s">
        <v>16</v>
      </c>
      <c r="G4957" s="32" t="str">
        <f t="shared" si="77"/>
        <v/>
      </c>
      <c r="H4957" s="33"/>
      <c r="I4957" s="34"/>
      <c r="J4957" s="35">
        <v>0</v>
      </c>
    </row>
    <row r="4958" spans="1:10" ht="15.75" hidden="1" thickBot="1">
      <c r="A4958" s="232"/>
      <c r="B4958" s="235"/>
      <c r="C4958" s="37"/>
      <c r="D4958" s="37"/>
      <c r="E4958" s="188"/>
      <c r="F4958" s="194" t="s">
        <v>16</v>
      </c>
      <c r="G4958" s="38" t="str">
        <f t="shared" si="77"/>
        <v/>
      </c>
      <c r="H4958" s="39"/>
      <c r="I4958" s="36"/>
      <c r="J4958" s="35">
        <v>0</v>
      </c>
    </row>
    <row r="4959" spans="1:10" ht="15.75" hidden="1" thickBot="1">
      <c r="A4959" s="232"/>
      <c r="B4959" s="235"/>
      <c r="C4959" s="40" t="s">
        <v>105</v>
      </c>
      <c r="D4959" s="40" t="s">
        <v>18</v>
      </c>
      <c r="E4959" s="190">
        <v>0.3</v>
      </c>
      <c r="F4959" s="195">
        <v>27.502499999999998</v>
      </c>
      <c r="G4959" s="38">
        <f t="shared" si="77"/>
        <v>8.2507499999999983</v>
      </c>
      <c r="H4959" s="43">
        <f>SUM(G4959:G4960)</f>
        <v>19.209816999999997</v>
      </c>
      <c r="I4959" s="44"/>
      <c r="J4959" s="35">
        <v>0</v>
      </c>
    </row>
    <row r="4960" spans="1:10" ht="15.75" hidden="1" thickBot="1">
      <c r="A4960" s="232"/>
      <c r="B4960" s="235"/>
      <c r="C4960" s="40" t="s">
        <v>1413</v>
      </c>
      <c r="D4960" s="40" t="s">
        <v>153</v>
      </c>
      <c r="E4960" s="190">
        <v>0.25900000000000001</v>
      </c>
      <c r="F4960" s="189">
        <v>42.312999999999995</v>
      </c>
      <c r="G4960" s="38">
        <f t="shared" si="77"/>
        <v>10.959066999999999</v>
      </c>
      <c r="H4960" s="39"/>
      <c r="I4960" s="36"/>
      <c r="J4960" s="35">
        <v>0</v>
      </c>
    </row>
    <row r="4961" spans="1:10" ht="15.75" hidden="1" thickBot="1">
      <c r="A4961" s="232"/>
      <c r="B4961" s="235"/>
      <c r="C4961" s="40"/>
      <c r="D4961" s="40"/>
      <c r="E4961" s="190"/>
      <c r="F4961" s="189" t="s">
        <v>16</v>
      </c>
      <c r="G4961" s="38" t="str">
        <f t="shared" si="77"/>
        <v/>
      </c>
      <c r="H4961" s="39"/>
      <c r="I4961" s="36"/>
      <c r="J4961" s="35">
        <v>0</v>
      </c>
    </row>
    <row r="4962" spans="1:10" ht="15.75" hidden="1" thickBot="1">
      <c r="A4962" s="232"/>
      <c r="B4962" s="235"/>
      <c r="C4962" s="57" t="s">
        <v>2386</v>
      </c>
      <c r="D4962" s="40"/>
      <c r="E4962" s="190"/>
      <c r="F4962" s="189" t="s">
        <v>16</v>
      </c>
      <c r="G4962" s="38" t="str">
        <f t="shared" si="77"/>
        <v/>
      </c>
      <c r="H4962" s="39"/>
      <c r="I4962" s="36"/>
      <c r="J4962" s="35">
        <v>0</v>
      </c>
    </row>
    <row r="4963" spans="1:10" ht="15.75" hidden="1" thickBot="1">
      <c r="A4963" s="232"/>
      <c r="B4963" s="235"/>
      <c r="C4963" s="57" t="s">
        <v>2374</v>
      </c>
      <c r="D4963" s="40"/>
      <c r="E4963" s="190"/>
      <c r="F4963" s="189" t="s">
        <v>16</v>
      </c>
      <c r="G4963" s="38" t="str">
        <f t="shared" si="77"/>
        <v/>
      </c>
      <c r="H4963" s="39"/>
      <c r="I4963" s="36"/>
      <c r="J4963" s="35">
        <v>0</v>
      </c>
    </row>
    <row r="4964" spans="1:10" ht="15.75" hidden="1" thickBot="1">
      <c r="A4964" s="233"/>
      <c r="B4964" s="236"/>
      <c r="C4964" s="45"/>
      <c r="D4964" s="45"/>
      <c r="E4964" s="191"/>
      <c r="F4964" s="192" t="s">
        <v>16</v>
      </c>
      <c r="G4964" s="47" t="str">
        <f t="shared" si="77"/>
        <v/>
      </c>
      <c r="H4964" s="48"/>
      <c r="I4964" s="36"/>
      <c r="J4964" s="35">
        <v>0</v>
      </c>
    </row>
    <row r="4965" spans="1:10" ht="15.75" hidden="1" thickBot="1">
      <c r="A4965" s="231" t="s">
        <v>2387</v>
      </c>
      <c r="B4965" s="234" t="s">
        <v>2388</v>
      </c>
      <c r="C4965" s="30"/>
      <c r="D4965" s="31" t="s">
        <v>46</v>
      </c>
      <c r="E4965" s="186"/>
      <c r="F4965" s="193" t="s">
        <v>16</v>
      </c>
      <c r="G4965" s="32" t="str">
        <f t="shared" si="77"/>
        <v/>
      </c>
      <c r="H4965" s="33"/>
      <c r="I4965" s="34"/>
      <c r="J4965" s="35">
        <v>0</v>
      </c>
    </row>
    <row r="4966" spans="1:10" ht="15.75" hidden="1" thickBot="1">
      <c r="A4966" s="232"/>
      <c r="B4966" s="235"/>
      <c r="C4966" s="37"/>
      <c r="D4966" s="37"/>
      <c r="E4966" s="188"/>
      <c r="F4966" s="194" t="s">
        <v>16</v>
      </c>
      <c r="G4966" s="38" t="str">
        <f t="shared" si="77"/>
        <v/>
      </c>
      <c r="H4966" s="39"/>
      <c r="I4966" s="36"/>
      <c r="J4966" s="35">
        <v>0</v>
      </c>
    </row>
    <row r="4967" spans="1:10" ht="15.75" hidden="1" thickBot="1">
      <c r="A4967" s="232"/>
      <c r="B4967" s="235"/>
      <c r="C4967" s="40" t="s">
        <v>105</v>
      </c>
      <c r="D4967" s="40" t="s">
        <v>18</v>
      </c>
      <c r="E4967" s="190">
        <v>0.3</v>
      </c>
      <c r="F4967" s="195">
        <v>27.502499999999998</v>
      </c>
      <c r="G4967" s="38">
        <f t="shared" si="77"/>
        <v>8.2507499999999983</v>
      </c>
      <c r="H4967" s="43">
        <f>SUM(G4967:G4968)</f>
        <v>30.930517999999999</v>
      </c>
      <c r="I4967" s="44"/>
      <c r="J4967" s="35">
        <v>0</v>
      </c>
    </row>
    <row r="4968" spans="1:10" ht="15.75" hidden="1" thickBot="1">
      <c r="A4968" s="232"/>
      <c r="B4968" s="235"/>
      <c r="C4968" s="40" t="s">
        <v>1413</v>
      </c>
      <c r="D4968" s="40" t="s">
        <v>153</v>
      </c>
      <c r="E4968" s="190">
        <v>0.53600000000000003</v>
      </c>
      <c r="F4968" s="189">
        <v>42.312999999999995</v>
      </c>
      <c r="G4968" s="38">
        <f t="shared" si="77"/>
        <v>22.679767999999999</v>
      </c>
      <c r="H4968" s="39"/>
      <c r="I4968" s="36"/>
      <c r="J4968" s="35">
        <v>0</v>
      </c>
    </row>
    <row r="4969" spans="1:10" ht="15.75" hidden="1" thickBot="1">
      <c r="A4969" s="232"/>
      <c r="B4969" s="235"/>
      <c r="C4969" s="40"/>
      <c r="D4969" s="40"/>
      <c r="E4969" s="190"/>
      <c r="F4969" s="189" t="s">
        <v>16</v>
      </c>
      <c r="G4969" s="38" t="str">
        <f t="shared" si="77"/>
        <v/>
      </c>
      <c r="H4969" s="39"/>
      <c r="I4969" s="36"/>
      <c r="J4969" s="35">
        <v>0</v>
      </c>
    </row>
    <row r="4970" spans="1:10" ht="15.75" hidden="1" thickBot="1">
      <c r="A4970" s="232"/>
      <c r="B4970" s="235"/>
      <c r="C4970" s="57" t="s">
        <v>2389</v>
      </c>
      <c r="D4970" s="40"/>
      <c r="E4970" s="190"/>
      <c r="F4970" s="189" t="s">
        <v>16</v>
      </c>
      <c r="G4970" s="38" t="str">
        <f t="shared" si="77"/>
        <v/>
      </c>
      <c r="H4970" s="39"/>
      <c r="I4970" s="36"/>
      <c r="J4970" s="35">
        <v>0</v>
      </c>
    </row>
    <row r="4971" spans="1:10" ht="15.75" hidden="1" thickBot="1">
      <c r="A4971" s="232"/>
      <c r="B4971" s="235"/>
      <c r="C4971" s="57" t="s">
        <v>2374</v>
      </c>
      <c r="D4971" s="40"/>
      <c r="E4971" s="190"/>
      <c r="F4971" s="189" t="s">
        <v>16</v>
      </c>
      <c r="G4971" s="38" t="str">
        <f t="shared" si="77"/>
        <v/>
      </c>
      <c r="H4971" s="39"/>
      <c r="I4971" s="36"/>
      <c r="J4971" s="35">
        <v>0</v>
      </c>
    </row>
    <row r="4972" spans="1:10" ht="15.75" hidden="1" thickBot="1">
      <c r="A4972" s="233"/>
      <c r="B4972" s="236"/>
      <c r="C4972" s="45"/>
      <c r="D4972" s="45"/>
      <c r="E4972" s="191"/>
      <c r="F4972" s="192" t="s">
        <v>16</v>
      </c>
      <c r="G4972" s="47" t="str">
        <f t="shared" si="77"/>
        <v/>
      </c>
      <c r="H4972" s="48"/>
      <c r="I4972" s="36"/>
      <c r="J4972" s="35">
        <v>0</v>
      </c>
    </row>
    <row r="4973" spans="1:10" ht="15.75" hidden="1" thickBot="1">
      <c r="A4973" s="231" t="s">
        <v>2390</v>
      </c>
      <c r="B4973" s="234" t="s">
        <v>2391</v>
      </c>
      <c r="C4973" s="30"/>
      <c r="D4973" s="31" t="s">
        <v>46</v>
      </c>
      <c r="E4973" s="186"/>
      <c r="F4973" s="193" t="s">
        <v>16</v>
      </c>
      <c r="G4973" s="32" t="str">
        <f t="shared" si="77"/>
        <v/>
      </c>
      <c r="H4973" s="33"/>
      <c r="I4973" s="34"/>
      <c r="J4973" s="35">
        <v>0</v>
      </c>
    </row>
    <row r="4974" spans="1:10" ht="15.75" hidden="1" thickBot="1">
      <c r="A4974" s="232"/>
      <c r="B4974" s="235"/>
      <c r="C4974" s="37"/>
      <c r="D4974" s="37"/>
      <c r="E4974" s="188"/>
      <c r="F4974" s="194" t="s">
        <v>16</v>
      </c>
      <c r="G4974" s="38" t="str">
        <f t="shared" si="77"/>
        <v/>
      </c>
      <c r="H4974" s="39"/>
      <c r="I4974" s="36"/>
      <c r="J4974" s="35">
        <v>0</v>
      </c>
    </row>
    <row r="4975" spans="1:10" ht="15.75" hidden="1" thickBot="1">
      <c r="A4975" s="232"/>
      <c r="B4975" s="235"/>
      <c r="C4975" s="40" t="s">
        <v>105</v>
      </c>
      <c r="D4975" s="40" t="s">
        <v>18</v>
      </c>
      <c r="E4975" s="190">
        <v>0.2</v>
      </c>
      <c r="F4975" s="195">
        <v>27.502499999999998</v>
      </c>
      <c r="G4975" s="38">
        <f t="shared" si="77"/>
        <v>5.5004999999999997</v>
      </c>
      <c r="H4975" s="43">
        <f>SUM(G4975:G4976)</f>
        <v>9.943365</v>
      </c>
      <c r="I4975" s="44"/>
      <c r="J4975" s="35">
        <v>0</v>
      </c>
    </row>
    <row r="4976" spans="1:10" ht="15.75" hidden="1" thickBot="1">
      <c r="A4976" s="232"/>
      <c r="B4976" s="235"/>
      <c r="C4976" s="40" t="s">
        <v>1413</v>
      </c>
      <c r="D4976" s="40" t="s">
        <v>153</v>
      </c>
      <c r="E4976" s="190">
        <v>0.105</v>
      </c>
      <c r="F4976" s="189">
        <v>42.312999999999995</v>
      </c>
      <c r="G4976" s="38">
        <f t="shared" si="77"/>
        <v>4.4428649999999994</v>
      </c>
      <c r="H4976" s="39"/>
      <c r="I4976" s="36"/>
      <c r="J4976" s="35">
        <v>0</v>
      </c>
    </row>
    <row r="4977" spans="1:10" ht="15.75" hidden="1" thickBot="1">
      <c r="A4977" s="232"/>
      <c r="B4977" s="235"/>
      <c r="C4977" s="40"/>
      <c r="D4977" s="40"/>
      <c r="E4977" s="190"/>
      <c r="F4977" s="189" t="s">
        <v>16</v>
      </c>
      <c r="G4977" s="38" t="str">
        <f t="shared" si="77"/>
        <v/>
      </c>
      <c r="H4977" s="39"/>
      <c r="I4977" s="36"/>
      <c r="J4977" s="35">
        <v>0</v>
      </c>
    </row>
    <row r="4978" spans="1:10" ht="15.75" hidden="1" thickBot="1">
      <c r="A4978" s="232"/>
      <c r="B4978" s="235"/>
      <c r="C4978" s="57" t="s">
        <v>2392</v>
      </c>
      <c r="D4978" s="40"/>
      <c r="E4978" s="190"/>
      <c r="F4978" s="189" t="s">
        <v>16</v>
      </c>
      <c r="G4978" s="38" t="str">
        <f t="shared" si="77"/>
        <v/>
      </c>
      <c r="H4978" s="39"/>
      <c r="I4978" s="36"/>
      <c r="J4978" s="35">
        <v>0</v>
      </c>
    </row>
    <row r="4979" spans="1:10" ht="15.75" hidden="1" thickBot="1">
      <c r="A4979" s="232"/>
      <c r="B4979" s="235"/>
      <c r="C4979" s="57" t="s">
        <v>2374</v>
      </c>
      <c r="D4979" s="40"/>
      <c r="E4979" s="190"/>
      <c r="F4979" s="189" t="s">
        <v>16</v>
      </c>
      <c r="G4979" s="38" t="str">
        <f t="shared" si="77"/>
        <v/>
      </c>
      <c r="H4979" s="39"/>
      <c r="I4979" s="36"/>
      <c r="J4979" s="35">
        <v>0</v>
      </c>
    </row>
    <row r="4980" spans="1:10" ht="15.75" hidden="1" thickBot="1">
      <c r="A4980" s="233"/>
      <c r="B4980" s="236"/>
      <c r="C4980" s="45"/>
      <c r="D4980" s="45"/>
      <c r="E4980" s="191"/>
      <c r="F4980" s="192" t="s">
        <v>16</v>
      </c>
      <c r="G4980" s="47" t="str">
        <f t="shared" si="77"/>
        <v/>
      </c>
      <c r="H4980" s="48"/>
      <c r="I4980" s="36"/>
      <c r="J4980" s="35">
        <v>0</v>
      </c>
    </row>
    <row r="4981" spans="1:10" ht="15.75" hidden="1" thickBot="1">
      <c r="A4981" s="231" t="s">
        <v>2393</v>
      </c>
      <c r="B4981" s="234" t="s">
        <v>2394</v>
      </c>
      <c r="C4981" s="30"/>
      <c r="D4981" s="31" t="s">
        <v>46</v>
      </c>
      <c r="E4981" s="186"/>
      <c r="F4981" s="193" t="s">
        <v>16</v>
      </c>
      <c r="G4981" s="32" t="str">
        <f t="shared" si="77"/>
        <v/>
      </c>
      <c r="H4981" s="33"/>
      <c r="I4981" s="34"/>
      <c r="J4981" s="35">
        <v>0</v>
      </c>
    </row>
    <row r="4982" spans="1:10" ht="15.75" hidden="1" thickBot="1">
      <c r="A4982" s="232"/>
      <c r="B4982" s="235"/>
      <c r="C4982" s="37"/>
      <c r="D4982" s="37"/>
      <c r="E4982" s="188"/>
      <c r="F4982" s="194" t="s">
        <v>16</v>
      </c>
      <c r="G4982" s="38" t="str">
        <f t="shared" si="77"/>
        <v/>
      </c>
      <c r="H4982" s="39"/>
      <c r="I4982" s="36"/>
      <c r="J4982" s="35">
        <v>0</v>
      </c>
    </row>
    <row r="4983" spans="1:10" ht="15.75" hidden="1" thickBot="1">
      <c r="A4983" s="232"/>
      <c r="B4983" s="235"/>
      <c r="C4983" s="40" t="s">
        <v>105</v>
      </c>
      <c r="D4983" s="40" t="s">
        <v>18</v>
      </c>
      <c r="E4983" s="190">
        <v>0.2</v>
      </c>
      <c r="F4983" s="195">
        <v>27.502499999999998</v>
      </c>
      <c r="G4983" s="38">
        <f t="shared" si="77"/>
        <v>5.5004999999999997</v>
      </c>
      <c r="H4983" s="43">
        <f>SUM(G4983:G4984)</f>
        <v>10.535746999999999</v>
      </c>
      <c r="I4983" s="44"/>
      <c r="J4983" s="35">
        <v>0</v>
      </c>
    </row>
    <row r="4984" spans="1:10" ht="15.75" hidden="1" thickBot="1">
      <c r="A4984" s="232"/>
      <c r="B4984" s="235"/>
      <c r="C4984" s="40" t="s">
        <v>1413</v>
      </c>
      <c r="D4984" s="40" t="s">
        <v>153</v>
      </c>
      <c r="E4984" s="190">
        <v>0.11899999999999999</v>
      </c>
      <c r="F4984" s="189">
        <v>42.312999999999995</v>
      </c>
      <c r="G4984" s="38">
        <f t="shared" si="77"/>
        <v>5.0352469999999991</v>
      </c>
      <c r="H4984" s="39"/>
      <c r="I4984" s="36"/>
      <c r="J4984" s="35">
        <v>0</v>
      </c>
    </row>
    <row r="4985" spans="1:10" ht="15.75" hidden="1" thickBot="1">
      <c r="A4985" s="232"/>
      <c r="B4985" s="235"/>
      <c r="C4985" s="40"/>
      <c r="D4985" s="40"/>
      <c r="E4985" s="190"/>
      <c r="F4985" s="189" t="s">
        <v>16</v>
      </c>
      <c r="G4985" s="38" t="str">
        <f t="shared" si="77"/>
        <v/>
      </c>
      <c r="H4985" s="39"/>
      <c r="I4985" s="36"/>
      <c r="J4985" s="35">
        <v>0</v>
      </c>
    </row>
    <row r="4986" spans="1:10" ht="15.75" hidden="1" thickBot="1">
      <c r="A4986" s="232"/>
      <c r="B4986" s="235"/>
      <c r="C4986" s="57" t="s">
        <v>2395</v>
      </c>
      <c r="D4986" s="40"/>
      <c r="E4986" s="190"/>
      <c r="F4986" s="189" t="s">
        <v>16</v>
      </c>
      <c r="G4986" s="38" t="str">
        <f t="shared" si="77"/>
        <v/>
      </c>
      <c r="H4986" s="39"/>
      <c r="I4986" s="36"/>
      <c r="J4986" s="35">
        <v>0</v>
      </c>
    </row>
    <row r="4987" spans="1:10" ht="15.75" hidden="1" thickBot="1">
      <c r="A4987" s="232"/>
      <c r="B4987" s="235"/>
      <c r="C4987" s="57" t="s">
        <v>2374</v>
      </c>
      <c r="D4987" s="40"/>
      <c r="E4987" s="190"/>
      <c r="F4987" s="189" t="s">
        <v>16</v>
      </c>
      <c r="G4987" s="38" t="str">
        <f t="shared" si="77"/>
        <v/>
      </c>
      <c r="H4987" s="39"/>
      <c r="I4987" s="36"/>
      <c r="J4987" s="35">
        <v>0</v>
      </c>
    </row>
    <row r="4988" spans="1:10" ht="15.75" hidden="1" thickBot="1">
      <c r="A4988" s="233"/>
      <c r="B4988" s="236"/>
      <c r="C4988" s="45"/>
      <c r="D4988" s="45"/>
      <c r="E4988" s="191"/>
      <c r="F4988" s="192" t="s">
        <v>16</v>
      </c>
      <c r="G4988" s="47" t="str">
        <f t="shared" si="77"/>
        <v/>
      </c>
      <c r="H4988" s="48"/>
      <c r="I4988" s="36"/>
      <c r="J4988" s="35">
        <v>0</v>
      </c>
    </row>
    <row r="4989" spans="1:10" ht="15.75" hidden="1" thickBot="1">
      <c r="A4989" s="231" t="s">
        <v>2396</v>
      </c>
      <c r="B4989" s="234" t="s">
        <v>2397</v>
      </c>
      <c r="C4989" s="30"/>
      <c r="D4989" s="31" t="s">
        <v>24</v>
      </c>
      <c r="E4989" s="186"/>
      <c r="F4989" s="193" t="s">
        <v>16</v>
      </c>
      <c r="G4989" s="32" t="str">
        <f t="shared" si="77"/>
        <v/>
      </c>
      <c r="H4989" s="33"/>
      <c r="I4989" s="34"/>
      <c r="J4989" s="35">
        <v>0</v>
      </c>
    </row>
    <row r="4990" spans="1:10" ht="15.75" hidden="1" thickBot="1">
      <c r="A4990" s="232"/>
      <c r="B4990" s="235"/>
      <c r="C4990" s="37"/>
      <c r="D4990" s="37"/>
      <c r="E4990" s="188"/>
      <c r="F4990" s="194" t="s">
        <v>16</v>
      </c>
      <c r="G4990" s="36" t="str">
        <f t="shared" si="77"/>
        <v/>
      </c>
      <c r="H4990" s="39"/>
      <c r="I4990" s="36"/>
      <c r="J4990" s="35">
        <v>0</v>
      </c>
    </row>
    <row r="4991" spans="1:10" ht="26.25" hidden="1" thickBot="1">
      <c r="A4991" s="232"/>
      <c r="B4991" s="235"/>
      <c r="C4991" s="40" t="s">
        <v>2398</v>
      </c>
      <c r="D4991" s="199" t="s">
        <v>212</v>
      </c>
      <c r="E4991" s="190">
        <v>1</v>
      </c>
      <c r="F4991" s="195" t="s">
        <v>16</v>
      </c>
      <c r="G4991" s="38" t="str">
        <f t="shared" si="77"/>
        <v/>
      </c>
      <c r="H4991" s="43">
        <f>SUM(G4991:G4997)</f>
        <v>222.17420329999999</v>
      </c>
      <c r="I4991" s="44"/>
      <c r="J4991" s="35">
        <v>0</v>
      </c>
    </row>
    <row r="4992" spans="1:10" ht="26.25" hidden="1" thickBot="1">
      <c r="A4992" s="232"/>
      <c r="B4992" s="235"/>
      <c r="C4992" s="40" t="s">
        <v>484</v>
      </c>
      <c r="D4992" s="40" t="s">
        <v>24</v>
      </c>
      <c r="E4992" s="190">
        <v>1</v>
      </c>
      <c r="F4992" s="195">
        <v>128.77000000000001</v>
      </c>
      <c r="G4992" s="38">
        <f t="shared" si="77"/>
        <v>128.77000000000001</v>
      </c>
      <c r="H4992" s="39"/>
      <c r="I4992" s="36"/>
      <c r="J4992" s="35">
        <v>0</v>
      </c>
    </row>
    <row r="4993" spans="1:10" ht="39" hidden="1" thickBot="1">
      <c r="A4993" s="232"/>
      <c r="B4993" s="235"/>
      <c r="C4993" s="40" t="s">
        <v>537</v>
      </c>
      <c r="D4993" s="40" t="s">
        <v>212</v>
      </c>
      <c r="E4993" s="190">
        <v>2</v>
      </c>
      <c r="F4993" s="195">
        <v>23.683499999999999</v>
      </c>
      <c r="G4993" s="38">
        <f t="shared" si="77"/>
        <v>47.366999999999997</v>
      </c>
      <c r="H4993" s="39"/>
      <c r="I4993" s="36"/>
      <c r="J4993" s="35">
        <v>0</v>
      </c>
    </row>
    <row r="4994" spans="1:10" ht="26.25" hidden="1" thickBot="1">
      <c r="A4994" s="232"/>
      <c r="B4994" s="235"/>
      <c r="C4994" s="40" t="s">
        <v>483</v>
      </c>
      <c r="D4994" s="40" t="s">
        <v>212</v>
      </c>
      <c r="E4994" s="190">
        <v>1</v>
      </c>
      <c r="F4994" s="195">
        <v>16.558499999999999</v>
      </c>
      <c r="G4994" s="61">
        <f t="shared" si="77"/>
        <v>16.558499999999999</v>
      </c>
      <c r="H4994" s="39"/>
      <c r="I4994" s="36"/>
      <c r="J4994" s="35">
        <v>0</v>
      </c>
    </row>
    <row r="4995" spans="1:10" ht="15.75" hidden="1" thickBot="1">
      <c r="A4995" s="232"/>
      <c r="B4995" s="235"/>
      <c r="C4995" s="40" t="s">
        <v>381</v>
      </c>
      <c r="D4995" s="40" t="s">
        <v>153</v>
      </c>
      <c r="E4995" s="190">
        <v>8.8099999999999998E-2</v>
      </c>
      <c r="F4995" s="195">
        <v>81.063499999999991</v>
      </c>
      <c r="G4995" s="38">
        <f t="shared" si="77"/>
        <v>7.141694349999999</v>
      </c>
      <c r="H4995" s="39"/>
      <c r="I4995" s="36"/>
      <c r="J4995" s="35">
        <v>0</v>
      </c>
    </row>
    <row r="4996" spans="1:10" ht="26.25" hidden="1" thickBot="1">
      <c r="A4996" s="232"/>
      <c r="B4996" s="235"/>
      <c r="C4996" s="40" t="s">
        <v>59</v>
      </c>
      <c r="D4996" s="40" t="s">
        <v>18</v>
      </c>
      <c r="E4996" s="190">
        <v>0.49680000000000002</v>
      </c>
      <c r="F4996" s="189">
        <v>29.088999999999999</v>
      </c>
      <c r="G4996" s="38">
        <f t="shared" si="77"/>
        <v>14.4514152</v>
      </c>
      <c r="H4996" s="39"/>
      <c r="I4996" s="36"/>
      <c r="J4996" s="35">
        <v>0</v>
      </c>
    </row>
    <row r="4997" spans="1:10" ht="15.75" hidden="1" thickBot="1">
      <c r="A4997" s="232"/>
      <c r="B4997" s="235"/>
      <c r="C4997" s="40" t="s">
        <v>33</v>
      </c>
      <c r="D4997" s="40" t="s">
        <v>18</v>
      </c>
      <c r="E4997" s="190">
        <v>0.34949999999999998</v>
      </c>
      <c r="F4997" s="189">
        <v>22.5625</v>
      </c>
      <c r="G4997" s="38">
        <f t="shared" si="77"/>
        <v>7.8855937499999991</v>
      </c>
      <c r="H4997" s="39"/>
      <c r="I4997" s="36"/>
      <c r="J4997" s="35">
        <v>0</v>
      </c>
    </row>
    <row r="4998" spans="1:10" ht="15.75" hidden="1" thickBot="1">
      <c r="A4998" s="233"/>
      <c r="B4998" s="236"/>
      <c r="C4998" s="45"/>
      <c r="D4998" s="45"/>
      <c r="E4998" s="191"/>
      <c r="F4998" s="192" t="s">
        <v>16</v>
      </c>
      <c r="G4998" s="46" t="str">
        <f t="shared" ref="G4998:G5061" si="78">IF(ISNUMBER(F4998),E4998*F4998,"")</f>
        <v/>
      </c>
      <c r="H4998" s="48"/>
      <c r="I4998" s="36"/>
      <c r="J4998" s="35">
        <v>0</v>
      </c>
    </row>
    <row r="4999" spans="1:10" ht="15.75" hidden="1" thickBot="1">
      <c r="A4999" s="231" t="s">
        <v>2399</v>
      </c>
      <c r="B4999" s="234" t="s">
        <v>2400</v>
      </c>
      <c r="C4999" s="30"/>
      <c r="D4999" s="31" t="s">
        <v>24</v>
      </c>
      <c r="E4999" s="186"/>
      <c r="F4999" s="193" t="s">
        <v>16</v>
      </c>
      <c r="G4999" s="32" t="str">
        <f t="shared" si="78"/>
        <v/>
      </c>
      <c r="H4999" s="33"/>
      <c r="I4999" s="34"/>
      <c r="J4999" s="35">
        <v>0</v>
      </c>
    </row>
    <row r="5000" spans="1:10" ht="15.75" hidden="1" thickBot="1">
      <c r="A5000" s="232"/>
      <c r="B5000" s="235"/>
      <c r="C5000" s="37"/>
      <c r="D5000" s="37"/>
      <c r="E5000" s="188"/>
      <c r="F5000" s="194" t="s">
        <v>16</v>
      </c>
      <c r="G5000" s="36" t="str">
        <f t="shared" si="78"/>
        <v/>
      </c>
      <c r="H5000" s="39"/>
      <c r="I5000" s="36"/>
      <c r="J5000" s="35">
        <v>0</v>
      </c>
    </row>
    <row r="5001" spans="1:10" ht="15.75" hidden="1" thickBot="1">
      <c r="A5001" s="232"/>
      <c r="B5001" s="235"/>
      <c r="C5001" s="40" t="s">
        <v>2401</v>
      </c>
      <c r="D5001" s="199" t="s">
        <v>212</v>
      </c>
      <c r="E5001" s="190">
        <v>1</v>
      </c>
      <c r="F5001" s="195" t="s">
        <v>16</v>
      </c>
      <c r="G5001" s="38" t="str">
        <f t="shared" si="78"/>
        <v/>
      </c>
      <c r="H5001" s="43">
        <f>SUM(G5001:G5006)</f>
        <v>93.404203299999992</v>
      </c>
      <c r="I5001" s="44"/>
      <c r="J5001" s="35">
        <v>0</v>
      </c>
    </row>
    <row r="5002" spans="1:10" ht="26.25" hidden="1" thickBot="1">
      <c r="A5002" s="232"/>
      <c r="B5002" s="235"/>
      <c r="C5002" s="40" t="s">
        <v>483</v>
      </c>
      <c r="D5002" s="40" t="s">
        <v>212</v>
      </c>
      <c r="E5002" s="190">
        <v>1</v>
      </c>
      <c r="F5002" s="195">
        <v>16.558499999999999</v>
      </c>
      <c r="G5002" s="61">
        <f t="shared" si="78"/>
        <v>16.558499999999999</v>
      </c>
      <c r="H5002" s="39"/>
      <c r="I5002" s="36"/>
      <c r="J5002" s="35">
        <v>0</v>
      </c>
    </row>
    <row r="5003" spans="1:10" ht="39" hidden="1" thickBot="1">
      <c r="A5003" s="232"/>
      <c r="B5003" s="235"/>
      <c r="C5003" s="40" t="s">
        <v>537</v>
      </c>
      <c r="D5003" s="40" t="s">
        <v>212</v>
      </c>
      <c r="E5003" s="190">
        <v>2</v>
      </c>
      <c r="F5003" s="195">
        <v>23.683499999999999</v>
      </c>
      <c r="G5003" s="38">
        <f t="shared" si="78"/>
        <v>47.366999999999997</v>
      </c>
      <c r="H5003" s="39"/>
      <c r="I5003" s="36"/>
      <c r="J5003" s="35">
        <v>0</v>
      </c>
    </row>
    <row r="5004" spans="1:10" ht="15.75" hidden="1" thickBot="1">
      <c r="A5004" s="232"/>
      <c r="B5004" s="235"/>
      <c r="C5004" s="40" t="s">
        <v>381</v>
      </c>
      <c r="D5004" s="40" t="s">
        <v>153</v>
      </c>
      <c r="E5004" s="190">
        <v>8.8099999999999998E-2</v>
      </c>
      <c r="F5004" s="195">
        <v>81.063499999999991</v>
      </c>
      <c r="G5004" s="38">
        <f t="shared" si="78"/>
        <v>7.141694349999999</v>
      </c>
      <c r="H5004" s="39"/>
      <c r="I5004" s="36"/>
      <c r="J5004" s="35">
        <v>0</v>
      </c>
    </row>
    <row r="5005" spans="1:10" ht="26.25" hidden="1" thickBot="1">
      <c r="A5005" s="232"/>
      <c r="B5005" s="235"/>
      <c r="C5005" s="40" t="s">
        <v>59</v>
      </c>
      <c r="D5005" s="40" t="s">
        <v>18</v>
      </c>
      <c r="E5005" s="190">
        <v>0.49680000000000002</v>
      </c>
      <c r="F5005" s="189">
        <v>29.088999999999999</v>
      </c>
      <c r="G5005" s="38">
        <f t="shared" si="78"/>
        <v>14.4514152</v>
      </c>
      <c r="H5005" s="39"/>
      <c r="I5005" s="36"/>
      <c r="J5005" s="35">
        <v>0</v>
      </c>
    </row>
    <row r="5006" spans="1:10" ht="15.75" hidden="1" thickBot="1">
      <c r="A5006" s="232"/>
      <c r="B5006" s="235"/>
      <c r="C5006" s="40" t="s">
        <v>33</v>
      </c>
      <c r="D5006" s="40" t="s">
        <v>18</v>
      </c>
      <c r="E5006" s="190">
        <v>0.34949999999999998</v>
      </c>
      <c r="F5006" s="189">
        <v>22.5625</v>
      </c>
      <c r="G5006" s="38">
        <f t="shared" si="78"/>
        <v>7.8855937499999991</v>
      </c>
      <c r="H5006" s="39"/>
      <c r="I5006" s="36"/>
      <c r="J5006" s="35">
        <v>0</v>
      </c>
    </row>
    <row r="5007" spans="1:10" ht="15.75" hidden="1" thickBot="1">
      <c r="A5007" s="233"/>
      <c r="B5007" s="236"/>
      <c r="C5007" s="45"/>
      <c r="D5007" s="45"/>
      <c r="E5007" s="191"/>
      <c r="F5007" s="192" t="s">
        <v>16</v>
      </c>
      <c r="G5007" s="46" t="str">
        <f t="shared" si="78"/>
        <v/>
      </c>
      <c r="H5007" s="48"/>
      <c r="I5007" s="36"/>
      <c r="J5007" s="35">
        <v>0</v>
      </c>
    </row>
    <row r="5008" spans="1:10" ht="15.75" hidden="1" thickBot="1">
      <c r="A5008" s="231" t="s">
        <v>2402</v>
      </c>
      <c r="B5008" s="234" t="s">
        <v>2403</v>
      </c>
      <c r="C5008" s="30"/>
      <c r="D5008" s="31" t="s">
        <v>24</v>
      </c>
      <c r="E5008" s="186"/>
      <c r="F5008" s="197" t="s">
        <v>16</v>
      </c>
      <c r="G5008" s="32" t="str">
        <f t="shared" si="78"/>
        <v/>
      </c>
      <c r="H5008" s="33"/>
      <c r="I5008" s="34"/>
      <c r="J5008" s="35">
        <v>0</v>
      </c>
    </row>
    <row r="5009" spans="1:10" ht="15.75" hidden="1" thickBot="1">
      <c r="A5009" s="237"/>
      <c r="B5009" s="235"/>
      <c r="C5009" s="37"/>
      <c r="D5009" s="37"/>
      <c r="E5009" s="188"/>
      <c r="F5009" s="202" t="s">
        <v>16</v>
      </c>
      <c r="G5009" s="61" t="str">
        <f t="shared" si="78"/>
        <v/>
      </c>
      <c r="H5009" s="62"/>
      <c r="I5009" s="63"/>
      <c r="J5009" s="35">
        <v>0</v>
      </c>
    </row>
    <row r="5010" spans="1:10" ht="26.25" hidden="1" thickBot="1">
      <c r="A5010" s="237"/>
      <c r="B5010" s="235"/>
      <c r="C5010" s="40" t="s">
        <v>2404</v>
      </c>
      <c r="D5010" s="40" t="s">
        <v>212</v>
      </c>
      <c r="E5010" s="190">
        <v>1</v>
      </c>
      <c r="F5010" s="202" t="s">
        <v>16</v>
      </c>
      <c r="G5010" s="61" t="str">
        <f t="shared" si="78"/>
        <v/>
      </c>
      <c r="H5010" s="43">
        <f>SUM(G5010:G5013)</f>
        <v>16.255781549999998</v>
      </c>
      <c r="I5010" s="44"/>
      <c r="J5010" s="35">
        <v>0</v>
      </c>
    </row>
    <row r="5011" spans="1:10" ht="15.75" hidden="1" thickBot="1">
      <c r="A5011" s="237"/>
      <c r="B5011" s="235"/>
      <c r="C5011" s="40" t="s">
        <v>555</v>
      </c>
      <c r="D5011" s="40" t="s">
        <v>212</v>
      </c>
      <c r="E5011" s="190">
        <v>2.1000000000000001E-2</v>
      </c>
      <c r="F5011" s="202">
        <v>4.1514999999999995</v>
      </c>
      <c r="G5011" s="61">
        <f t="shared" si="78"/>
        <v>8.7181499999999995E-2</v>
      </c>
      <c r="H5011" s="62"/>
      <c r="I5011" s="63"/>
      <c r="J5011" s="35">
        <v>0</v>
      </c>
    </row>
    <row r="5012" spans="1:10" ht="26.25" hidden="1" thickBot="1">
      <c r="A5012" s="237"/>
      <c r="B5012" s="235"/>
      <c r="C5012" s="40" t="s">
        <v>59</v>
      </c>
      <c r="D5012" s="40" t="s">
        <v>18</v>
      </c>
      <c r="E5012" s="190">
        <v>0.44669999999999999</v>
      </c>
      <c r="F5012" s="202">
        <v>29.088999999999999</v>
      </c>
      <c r="G5012" s="61">
        <f t="shared" si="78"/>
        <v>12.994056299999999</v>
      </c>
      <c r="H5012" s="62"/>
      <c r="I5012" s="63"/>
      <c r="J5012" s="35">
        <v>0</v>
      </c>
    </row>
    <row r="5013" spans="1:10" ht="15.75" hidden="1" thickBot="1">
      <c r="A5013" s="237"/>
      <c r="B5013" s="235"/>
      <c r="C5013" s="40" t="s">
        <v>33</v>
      </c>
      <c r="D5013" s="40" t="s">
        <v>18</v>
      </c>
      <c r="E5013" s="190">
        <v>0.14069999999999999</v>
      </c>
      <c r="F5013" s="202">
        <v>22.5625</v>
      </c>
      <c r="G5013" s="61">
        <f t="shared" si="78"/>
        <v>3.1745437499999998</v>
      </c>
      <c r="H5013" s="62"/>
      <c r="I5013" s="63"/>
      <c r="J5013" s="35">
        <v>0</v>
      </c>
    </row>
    <row r="5014" spans="1:10" ht="15.75" hidden="1" thickBot="1">
      <c r="A5014" s="238"/>
      <c r="B5014" s="236"/>
      <c r="C5014" s="45"/>
      <c r="D5014" s="45"/>
      <c r="E5014" s="191"/>
      <c r="F5014" s="208" t="s">
        <v>16</v>
      </c>
      <c r="G5014" s="69" t="str">
        <f t="shared" si="78"/>
        <v/>
      </c>
      <c r="H5014" s="70"/>
      <c r="I5014" s="63"/>
      <c r="J5014" s="35">
        <v>0</v>
      </c>
    </row>
    <row r="5015" spans="1:10" ht="15.75" hidden="1" thickBot="1">
      <c r="A5015" s="231" t="s">
        <v>2405</v>
      </c>
      <c r="B5015" s="234" t="s">
        <v>2406</v>
      </c>
      <c r="C5015" s="30"/>
      <c r="D5015" s="31" t="s">
        <v>24</v>
      </c>
      <c r="E5015" s="186"/>
      <c r="F5015" s="197" t="s">
        <v>16</v>
      </c>
      <c r="G5015" s="32" t="str">
        <f t="shared" si="78"/>
        <v/>
      </c>
      <c r="H5015" s="33"/>
      <c r="I5015" s="34"/>
      <c r="J5015" s="35">
        <v>0</v>
      </c>
    </row>
    <row r="5016" spans="1:10" ht="15.75" hidden="1" thickBot="1">
      <c r="A5016" s="237"/>
      <c r="B5016" s="235"/>
      <c r="C5016" s="37"/>
      <c r="D5016" s="37"/>
      <c r="E5016" s="188"/>
      <c r="F5016" s="202" t="s">
        <v>16</v>
      </c>
      <c r="G5016" s="61" t="str">
        <f t="shared" si="78"/>
        <v/>
      </c>
      <c r="H5016" s="62"/>
      <c r="I5016" s="63"/>
      <c r="J5016" s="35">
        <v>0</v>
      </c>
    </row>
    <row r="5017" spans="1:10" ht="15.75" hidden="1" thickBot="1">
      <c r="A5017" s="237"/>
      <c r="B5017" s="235"/>
      <c r="C5017" s="40" t="s">
        <v>555</v>
      </c>
      <c r="D5017" s="40" t="s">
        <v>212</v>
      </c>
      <c r="E5017" s="190">
        <v>4.2000000000000003E-2</v>
      </c>
      <c r="F5017" s="202">
        <v>4.1514999999999995</v>
      </c>
      <c r="G5017" s="61">
        <f t="shared" si="78"/>
        <v>0.17436299999999999</v>
      </c>
      <c r="H5017" s="43">
        <f>SUM(G5017:G5020)</f>
        <v>16.945421699999997</v>
      </c>
      <c r="I5017" s="44"/>
      <c r="J5017" s="35">
        <v>0</v>
      </c>
    </row>
    <row r="5018" spans="1:10" ht="15.75" hidden="1" thickBot="1">
      <c r="A5018" s="237"/>
      <c r="B5018" s="235"/>
      <c r="C5018" s="40" t="s">
        <v>2407</v>
      </c>
      <c r="D5018" s="40" t="s">
        <v>212</v>
      </c>
      <c r="E5018" s="190">
        <v>1</v>
      </c>
      <c r="F5018" s="202" t="s">
        <v>16</v>
      </c>
      <c r="G5018" s="61" t="str">
        <f t="shared" si="78"/>
        <v/>
      </c>
      <c r="H5018" s="62"/>
      <c r="I5018" s="63"/>
      <c r="J5018" s="35">
        <v>0</v>
      </c>
    </row>
    <row r="5019" spans="1:10" ht="26.25" hidden="1" thickBot="1">
      <c r="A5019" s="237"/>
      <c r="B5019" s="235"/>
      <c r="C5019" s="40" t="s">
        <v>59</v>
      </c>
      <c r="D5019" s="40" t="s">
        <v>18</v>
      </c>
      <c r="E5019" s="190">
        <v>0.46329999999999999</v>
      </c>
      <c r="F5019" s="202">
        <v>29.088999999999999</v>
      </c>
      <c r="G5019" s="61">
        <f t="shared" si="78"/>
        <v>13.476933699999998</v>
      </c>
      <c r="H5019" s="62"/>
      <c r="I5019" s="63"/>
      <c r="J5019" s="35">
        <v>0</v>
      </c>
    </row>
    <row r="5020" spans="1:10" ht="15.75" hidden="1" thickBot="1">
      <c r="A5020" s="237"/>
      <c r="B5020" s="235"/>
      <c r="C5020" s="40" t="s">
        <v>33</v>
      </c>
      <c r="D5020" s="40" t="s">
        <v>18</v>
      </c>
      <c r="E5020" s="190">
        <v>0.14599999999999999</v>
      </c>
      <c r="F5020" s="202">
        <v>22.5625</v>
      </c>
      <c r="G5020" s="61">
        <f t="shared" si="78"/>
        <v>3.2941249999999997</v>
      </c>
      <c r="H5020" s="62"/>
      <c r="I5020" s="63"/>
      <c r="J5020" s="35">
        <v>0</v>
      </c>
    </row>
    <row r="5021" spans="1:10" ht="15.75" hidden="1" thickBot="1">
      <c r="A5021" s="238"/>
      <c r="B5021" s="236"/>
      <c r="C5021" s="45"/>
      <c r="D5021" s="45"/>
      <c r="E5021" s="191"/>
      <c r="F5021" s="208" t="s">
        <v>16</v>
      </c>
      <c r="G5021" s="69" t="str">
        <f t="shared" si="78"/>
        <v/>
      </c>
      <c r="H5021" s="70"/>
      <c r="I5021" s="63"/>
      <c r="J5021" s="35">
        <v>0</v>
      </c>
    </row>
    <row r="5022" spans="1:10" ht="15.75" hidden="1" thickBot="1">
      <c r="A5022" s="231" t="s">
        <v>2408</v>
      </c>
      <c r="B5022" s="234" t="s">
        <v>2409</v>
      </c>
      <c r="C5022" s="30"/>
      <c r="D5022" s="31" t="s">
        <v>24</v>
      </c>
      <c r="E5022" s="186"/>
      <c r="F5022" s="197" t="s">
        <v>16</v>
      </c>
      <c r="G5022" s="32" t="str">
        <f t="shared" si="78"/>
        <v/>
      </c>
      <c r="H5022" s="33"/>
      <c r="I5022" s="34"/>
      <c r="J5022" s="35">
        <v>0</v>
      </c>
    </row>
    <row r="5023" spans="1:10" ht="15.75" hidden="1" thickBot="1">
      <c r="A5023" s="237"/>
      <c r="B5023" s="235"/>
      <c r="C5023" s="37"/>
      <c r="D5023" s="37"/>
      <c r="E5023" s="188"/>
      <c r="F5023" s="202" t="s">
        <v>16</v>
      </c>
      <c r="G5023" s="61" t="str">
        <f t="shared" si="78"/>
        <v/>
      </c>
      <c r="H5023" s="62"/>
      <c r="I5023" s="63"/>
      <c r="J5023" s="35">
        <v>0</v>
      </c>
    </row>
    <row r="5024" spans="1:10" ht="15.75" hidden="1" thickBot="1">
      <c r="A5024" s="237"/>
      <c r="B5024" s="235"/>
      <c r="C5024" s="40" t="s">
        <v>555</v>
      </c>
      <c r="D5024" s="40" t="s">
        <v>212</v>
      </c>
      <c r="E5024" s="190">
        <v>4.2000000000000003E-2</v>
      </c>
      <c r="F5024" s="202">
        <v>4.1514999999999995</v>
      </c>
      <c r="G5024" s="61">
        <f t="shared" si="78"/>
        <v>0.17436299999999999</v>
      </c>
      <c r="H5024" s="43">
        <f>SUM(G5024:G5027)</f>
        <v>8.3768928999999996</v>
      </c>
      <c r="I5024" s="44"/>
      <c r="J5024" s="35">
        <v>0</v>
      </c>
    </row>
    <row r="5025" spans="1:10" ht="26.25" hidden="1" thickBot="1">
      <c r="A5025" s="237"/>
      <c r="B5025" s="235"/>
      <c r="C5025" s="40" t="s">
        <v>2410</v>
      </c>
      <c r="D5025" s="40" t="s">
        <v>212</v>
      </c>
      <c r="E5025" s="190">
        <v>1</v>
      </c>
      <c r="F5025" s="202" t="s">
        <v>16</v>
      </c>
      <c r="G5025" s="61" t="str">
        <f t="shared" si="78"/>
        <v/>
      </c>
      <c r="H5025" s="62"/>
      <c r="I5025" s="63"/>
      <c r="J5025" s="35">
        <v>0</v>
      </c>
    </row>
    <row r="5026" spans="1:10" ht="26.25" hidden="1" thickBot="1">
      <c r="A5026" s="237"/>
      <c r="B5026" s="235"/>
      <c r="C5026" s="40" t="s">
        <v>59</v>
      </c>
      <c r="D5026" s="40" t="s">
        <v>18</v>
      </c>
      <c r="E5026" s="190">
        <v>0.2266</v>
      </c>
      <c r="F5026" s="202">
        <v>29.088999999999999</v>
      </c>
      <c r="G5026" s="61">
        <f t="shared" si="78"/>
        <v>6.5915673999999997</v>
      </c>
      <c r="H5026" s="62"/>
      <c r="I5026" s="63"/>
      <c r="J5026" s="35">
        <v>0</v>
      </c>
    </row>
    <row r="5027" spans="1:10" ht="15.75" hidden="1" thickBot="1">
      <c r="A5027" s="237"/>
      <c r="B5027" s="235"/>
      <c r="C5027" s="40" t="s">
        <v>33</v>
      </c>
      <c r="D5027" s="40" t="s">
        <v>18</v>
      </c>
      <c r="E5027" s="190">
        <v>7.1400000000000005E-2</v>
      </c>
      <c r="F5027" s="202">
        <v>22.5625</v>
      </c>
      <c r="G5027" s="61">
        <f t="shared" si="78"/>
        <v>1.6109625000000001</v>
      </c>
      <c r="H5027" s="62"/>
      <c r="I5027" s="63"/>
      <c r="J5027" s="35">
        <v>0</v>
      </c>
    </row>
    <row r="5028" spans="1:10" ht="15.75" hidden="1" thickBot="1">
      <c r="A5028" s="238"/>
      <c r="B5028" s="236"/>
      <c r="C5028" s="45"/>
      <c r="D5028" s="45"/>
      <c r="E5028" s="191"/>
      <c r="F5028" s="208" t="s">
        <v>16</v>
      </c>
      <c r="G5028" s="69" t="str">
        <f t="shared" si="78"/>
        <v/>
      </c>
      <c r="H5028" s="70"/>
      <c r="I5028" s="63"/>
      <c r="J5028" s="35">
        <v>0</v>
      </c>
    </row>
    <row r="5029" spans="1:10" ht="15.75" hidden="1" thickBot="1">
      <c r="A5029" s="231" t="s">
        <v>2411</v>
      </c>
      <c r="B5029" s="234" t="s">
        <v>2412</v>
      </c>
      <c r="C5029" s="30"/>
      <c r="D5029" s="31" t="s">
        <v>24</v>
      </c>
      <c r="E5029" s="186"/>
      <c r="F5029" s="197" t="s">
        <v>16</v>
      </c>
      <c r="G5029" s="32" t="str">
        <f t="shared" si="78"/>
        <v/>
      </c>
      <c r="H5029" s="33"/>
      <c r="I5029" s="34"/>
      <c r="J5029" s="35">
        <v>0</v>
      </c>
    </row>
    <row r="5030" spans="1:10" ht="15.75" hidden="1" thickBot="1">
      <c r="A5030" s="237"/>
      <c r="B5030" s="235"/>
      <c r="C5030" s="37"/>
      <c r="D5030" s="37"/>
      <c r="E5030" s="188"/>
      <c r="F5030" s="202" t="s">
        <v>16</v>
      </c>
      <c r="G5030" s="61" t="str">
        <f t="shared" si="78"/>
        <v/>
      </c>
      <c r="H5030" s="62"/>
      <c r="I5030" s="63"/>
      <c r="J5030" s="35">
        <v>0</v>
      </c>
    </row>
    <row r="5031" spans="1:10" ht="15.75" hidden="1" thickBot="1">
      <c r="A5031" s="237"/>
      <c r="B5031" s="235"/>
      <c r="C5031" s="40" t="s">
        <v>555</v>
      </c>
      <c r="D5031" s="40" t="s">
        <v>212</v>
      </c>
      <c r="E5031" s="190">
        <v>4.2000000000000003E-2</v>
      </c>
      <c r="F5031" s="202">
        <v>4.1514999999999995</v>
      </c>
      <c r="G5031" s="61">
        <f t="shared" si="78"/>
        <v>0.17436299999999999</v>
      </c>
      <c r="H5031" s="43">
        <f>SUM(G5031:G5034)</f>
        <v>16.945421699999997</v>
      </c>
      <c r="I5031" s="44"/>
      <c r="J5031" s="35">
        <v>0</v>
      </c>
    </row>
    <row r="5032" spans="1:10" ht="26.25" hidden="1" thickBot="1">
      <c r="A5032" s="237"/>
      <c r="B5032" s="235"/>
      <c r="C5032" s="40" t="s">
        <v>2413</v>
      </c>
      <c r="D5032" s="40" t="s">
        <v>212</v>
      </c>
      <c r="E5032" s="190">
        <v>1</v>
      </c>
      <c r="F5032" s="202" t="s">
        <v>16</v>
      </c>
      <c r="G5032" s="61" t="str">
        <f t="shared" si="78"/>
        <v/>
      </c>
      <c r="H5032" s="62"/>
      <c r="I5032" s="63"/>
      <c r="J5032" s="35">
        <v>0</v>
      </c>
    </row>
    <row r="5033" spans="1:10" ht="26.25" hidden="1" thickBot="1">
      <c r="A5033" s="237"/>
      <c r="B5033" s="235"/>
      <c r="C5033" s="40" t="s">
        <v>59</v>
      </c>
      <c r="D5033" s="40" t="s">
        <v>18</v>
      </c>
      <c r="E5033" s="190">
        <v>0.46329999999999999</v>
      </c>
      <c r="F5033" s="202">
        <v>29.088999999999999</v>
      </c>
      <c r="G5033" s="61">
        <f t="shared" si="78"/>
        <v>13.476933699999998</v>
      </c>
      <c r="H5033" s="62"/>
      <c r="I5033" s="63"/>
      <c r="J5033" s="35">
        <v>0</v>
      </c>
    </row>
    <row r="5034" spans="1:10" ht="15.75" hidden="1" thickBot="1">
      <c r="A5034" s="237"/>
      <c r="B5034" s="235"/>
      <c r="C5034" s="40" t="s">
        <v>33</v>
      </c>
      <c r="D5034" s="40" t="s">
        <v>18</v>
      </c>
      <c r="E5034" s="190">
        <v>0.14599999999999999</v>
      </c>
      <c r="F5034" s="202">
        <v>22.5625</v>
      </c>
      <c r="G5034" s="61">
        <f t="shared" si="78"/>
        <v>3.2941249999999997</v>
      </c>
      <c r="H5034" s="62"/>
      <c r="I5034" s="63"/>
      <c r="J5034" s="35">
        <v>0</v>
      </c>
    </row>
    <row r="5035" spans="1:10" ht="15.75" hidden="1" thickBot="1">
      <c r="A5035" s="238"/>
      <c r="B5035" s="236"/>
      <c r="C5035" s="45"/>
      <c r="D5035" s="45"/>
      <c r="E5035" s="191"/>
      <c r="F5035" s="208" t="s">
        <v>16</v>
      </c>
      <c r="G5035" s="69" t="str">
        <f t="shared" si="78"/>
        <v/>
      </c>
      <c r="H5035" s="70"/>
      <c r="I5035" s="63"/>
      <c r="J5035" s="35">
        <v>0</v>
      </c>
    </row>
    <row r="5036" spans="1:10" ht="15.75" hidden="1" thickBot="1">
      <c r="A5036" s="231" t="s">
        <v>2414</v>
      </c>
      <c r="B5036" s="234" t="s">
        <v>2415</v>
      </c>
      <c r="C5036" s="30"/>
      <c r="D5036" s="31" t="s">
        <v>24</v>
      </c>
      <c r="E5036" s="186"/>
      <c r="F5036" s="197" t="s">
        <v>16</v>
      </c>
      <c r="G5036" s="32" t="str">
        <f t="shared" si="78"/>
        <v/>
      </c>
      <c r="H5036" s="33"/>
      <c r="I5036" s="34"/>
      <c r="J5036" s="35">
        <v>0</v>
      </c>
    </row>
    <row r="5037" spans="1:10" ht="15.75" hidden="1" thickBot="1">
      <c r="A5037" s="237"/>
      <c r="B5037" s="235"/>
      <c r="C5037" s="37"/>
      <c r="D5037" s="37"/>
      <c r="E5037" s="188"/>
      <c r="F5037" s="202" t="s">
        <v>16</v>
      </c>
      <c r="G5037" s="61" t="str">
        <f t="shared" si="78"/>
        <v/>
      </c>
      <c r="H5037" s="62"/>
      <c r="I5037" s="63"/>
      <c r="J5037" s="35">
        <v>0</v>
      </c>
    </row>
    <row r="5038" spans="1:10" ht="15.75" hidden="1" thickBot="1">
      <c r="A5038" s="237"/>
      <c r="B5038" s="235"/>
      <c r="C5038" s="40" t="s">
        <v>555</v>
      </c>
      <c r="D5038" s="40" t="s">
        <v>212</v>
      </c>
      <c r="E5038" s="190">
        <v>4.2000000000000003E-2</v>
      </c>
      <c r="F5038" s="202">
        <v>4.1514999999999995</v>
      </c>
      <c r="G5038" s="61">
        <f t="shared" si="78"/>
        <v>0.17436299999999999</v>
      </c>
      <c r="H5038" s="43">
        <f>SUM(G5038:G5041)</f>
        <v>8.3768928999999996</v>
      </c>
      <c r="I5038" s="44"/>
      <c r="J5038" s="35">
        <v>0</v>
      </c>
    </row>
    <row r="5039" spans="1:10" ht="26.25" hidden="1" thickBot="1">
      <c r="A5039" s="237"/>
      <c r="B5039" s="235"/>
      <c r="C5039" s="40" t="s">
        <v>2416</v>
      </c>
      <c r="D5039" s="40" t="s">
        <v>212</v>
      </c>
      <c r="E5039" s="190">
        <v>1</v>
      </c>
      <c r="F5039" s="202" t="s">
        <v>16</v>
      </c>
      <c r="G5039" s="61" t="str">
        <f t="shared" si="78"/>
        <v/>
      </c>
      <c r="H5039" s="62"/>
      <c r="I5039" s="63"/>
      <c r="J5039" s="35">
        <v>0</v>
      </c>
    </row>
    <row r="5040" spans="1:10" ht="26.25" hidden="1" thickBot="1">
      <c r="A5040" s="237"/>
      <c r="B5040" s="235"/>
      <c r="C5040" s="40" t="s">
        <v>59</v>
      </c>
      <c r="D5040" s="40" t="s">
        <v>18</v>
      </c>
      <c r="E5040" s="190">
        <v>0.2266</v>
      </c>
      <c r="F5040" s="202">
        <v>29.088999999999999</v>
      </c>
      <c r="G5040" s="61">
        <f t="shared" si="78"/>
        <v>6.5915673999999997</v>
      </c>
      <c r="H5040" s="62"/>
      <c r="I5040" s="63"/>
      <c r="J5040" s="35">
        <v>0</v>
      </c>
    </row>
    <row r="5041" spans="1:10" ht="15.75" hidden="1" thickBot="1">
      <c r="A5041" s="237"/>
      <c r="B5041" s="235"/>
      <c r="C5041" s="40" t="s">
        <v>33</v>
      </c>
      <c r="D5041" s="40" t="s">
        <v>18</v>
      </c>
      <c r="E5041" s="190">
        <v>7.1400000000000005E-2</v>
      </c>
      <c r="F5041" s="202">
        <v>22.5625</v>
      </c>
      <c r="G5041" s="61">
        <f t="shared" si="78"/>
        <v>1.6109625000000001</v>
      </c>
      <c r="H5041" s="62"/>
      <c r="I5041" s="63"/>
      <c r="J5041" s="35">
        <v>0</v>
      </c>
    </row>
    <row r="5042" spans="1:10" ht="15.75" hidden="1" thickBot="1">
      <c r="A5042" s="238"/>
      <c r="B5042" s="236"/>
      <c r="C5042" s="45"/>
      <c r="D5042" s="45"/>
      <c r="E5042" s="191"/>
      <c r="F5042" s="208" t="s">
        <v>16</v>
      </c>
      <c r="G5042" s="69" t="str">
        <f t="shared" si="78"/>
        <v/>
      </c>
      <c r="H5042" s="70"/>
      <c r="I5042" s="63"/>
      <c r="J5042" s="35">
        <v>0</v>
      </c>
    </row>
    <row r="5043" spans="1:10" ht="15.75" hidden="1" thickBot="1">
      <c r="A5043" s="231" t="s">
        <v>2417</v>
      </c>
      <c r="B5043" s="234" t="s">
        <v>2418</v>
      </c>
      <c r="C5043" s="30"/>
      <c r="D5043" s="31" t="s">
        <v>24</v>
      </c>
      <c r="E5043" s="186"/>
      <c r="F5043" s="193" t="s">
        <v>16</v>
      </c>
      <c r="G5043" s="32" t="str">
        <f t="shared" si="78"/>
        <v/>
      </c>
      <c r="H5043" s="33"/>
      <c r="I5043" s="34"/>
      <c r="J5043" s="35">
        <v>0</v>
      </c>
    </row>
    <row r="5044" spans="1:10" ht="15.75" hidden="1" thickBot="1">
      <c r="A5044" s="232"/>
      <c r="B5044" s="235"/>
      <c r="C5044" s="37"/>
      <c r="D5044" s="37"/>
      <c r="E5044" s="188"/>
      <c r="F5044" s="194" t="s">
        <v>16</v>
      </c>
      <c r="G5044" s="38" t="str">
        <f t="shared" si="78"/>
        <v/>
      </c>
      <c r="H5044" s="39"/>
      <c r="I5044" s="36"/>
      <c r="J5044" s="35">
        <v>0</v>
      </c>
    </row>
    <row r="5045" spans="1:10" ht="15.75" hidden="1" thickBot="1">
      <c r="A5045" s="232"/>
      <c r="B5045" s="235"/>
      <c r="C5045" s="40" t="s">
        <v>105</v>
      </c>
      <c r="D5045" s="40" t="s">
        <v>18</v>
      </c>
      <c r="E5045" s="190">
        <v>0.3</v>
      </c>
      <c r="F5045" s="195">
        <v>27.502499999999998</v>
      </c>
      <c r="G5045" s="38">
        <f t="shared" si="78"/>
        <v>8.2507499999999983</v>
      </c>
      <c r="H5045" s="43">
        <f>SUM(G5045:G5046)</f>
        <v>8.2507499999999983</v>
      </c>
      <c r="I5045" s="44"/>
      <c r="J5045" s="35">
        <v>0</v>
      </c>
    </row>
    <row r="5046" spans="1:10" ht="26.25" hidden="1" thickBot="1">
      <c r="A5046" s="232"/>
      <c r="B5046" s="235"/>
      <c r="C5046" s="40" t="s">
        <v>2419</v>
      </c>
      <c r="D5046" s="199" t="s">
        <v>24</v>
      </c>
      <c r="E5046" s="190">
        <v>1</v>
      </c>
      <c r="F5046" s="189" t="s">
        <v>16</v>
      </c>
      <c r="G5046" s="38" t="str">
        <f t="shared" si="78"/>
        <v/>
      </c>
      <c r="H5046" s="39"/>
      <c r="I5046" s="36"/>
      <c r="J5046" s="35">
        <v>0</v>
      </c>
    </row>
    <row r="5047" spans="1:10" ht="15.75" hidden="1" thickBot="1">
      <c r="A5047" s="233"/>
      <c r="B5047" s="236"/>
      <c r="C5047" s="45"/>
      <c r="D5047" s="45"/>
      <c r="E5047" s="191"/>
      <c r="F5047" s="192" t="s">
        <v>16</v>
      </c>
      <c r="G5047" s="47" t="str">
        <f t="shared" si="78"/>
        <v/>
      </c>
      <c r="H5047" s="48"/>
      <c r="I5047" s="36"/>
      <c r="J5047" s="35">
        <v>0</v>
      </c>
    </row>
    <row r="5048" spans="1:10" ht="15.75" hidden="1" thickBot="1">
      <c r="A5048" s="231" t="s">
        <v>2420</v>
      </c>
      <c r="B5048" s="234" t="s">
        <v>2421</v>
      </c>
      <c r="C5048" s="30"/>
      <c r="D5048" s="31" t="s">
        <v>24</v>
      </c>
      <c r="E5048" s="186"/>
      <c r="F5048" s="193" t="s">
        <v>16</v>
      </c>
      <c r="G5048" s="32" t="str">
        <f t="shared" si="78"/>
        <v/>
      </c>
      <c r="H5048" s="33"/>
      <c r="I5048" s="34"/>
      <c r="J5048" s="35">
        <v>0</v>
      </c>
    </row>
    <row r="5049" spans="1:10" ht="15.75" hidden="1" thickBot="1">
      <c r="A5049" s="232"/>
      <c r="B5049" s="235"/>
      <c r="C5049" s="37"/>
      <c r="D5049" s="37"/>
      <c r="E5049" s="188"/>
      <c r="F5049" s="194" t="s">
        <v>16</v>
      </c>
      <c r="G5049" s="36" t="str">
        <f t="shared" si="78"/>
        <v/>
      </c>
      <c r="H5049" s="39"/>
      <c r="I5049" s="36"/>
      <c r="J5049" s="35">
        <v>0</v>
      </c>
    </row>
    <row r="5050" spans="1:10" ht="26.25" hidden="1" thickBot="1">
      <c r="A5050" s="232"/>
      <c r="B5050" s="235"/>
      <c r="C5050" s="40" t="s">
        <v>2422</v>
      </c>
      <c r="D5050" s="40" t="s">
        <v>226</v>
      </c>
      <c r="E5050" s="190">
        <v>1</v>
      </c>
      <c r="F5050" s="195" t="s">
        <v>16</v>
      </c>
      <c r="G5050" s="38" t="str">
        <f t="shared" si="78"/>
        <v/>
      </c>
      <c r="H5050" s="43">
        <f>SUM(G5050:G5053)</f>
        <v>14.398922474999999</v>
      </c>
      <c r="I5050" s="44"/>
      <c r="J5050" s="35">
        <v>0</v>
      </c>
    </row>
    <row r="5051" spans="1:10" ht="26.25" hidden="1" thickBot="1">
      <c r="A5051" s="232"/>
      <c r="B5051" s="235"/>
      <c r="C5051" s="40" t="s">
        <v>2423</v>
      </c>
      <c r="D5051" s="40" t="s">
        <v>226</v>
      </c>
      <c r="E5051" s="190">
        <v>1</v>
      </c>
      <c r="F5051" s="195" t="s">
        <v>16</v>
      </c>
      <c r="G5051" s="38" t="str">
        <f t="shared" si="78"/>
        <v/>
      </c>
      <c r="H5051" s="53"/>
      <c r="I5051" s="54"/>
      <c r="J5051" s="35">
        <v>0</v>
      </c>
    </row>
    <row r="5052" spans="1:10" ht="15.75" hidden="1" thickBot="1">
      <c r="A5052" s="232"/>
      <c r="B5052" s="235"/>
      <c r="C5052" s="40" t="s">
        <v>117</v>
      </c>
      <c r="D5052" s="40" t="s">
        <v>18</v>
      </c>
      <c r="E5052" s="190">
        <v>0.1198125</v>
      </c>
      <c r="F5052" s="189">
        <v>23.75</v>
      </c>
      <c r="G5052" s="36">
        <f t="shared" si="78"/>
        <v>2.8455468750000001</v>
      </c>
      <c r="H5052" s="39"/>
      <c r="I5052" s="36"/>
      <c r="J5052" s="35">
        <v>0</v>
      </c>
    </row>
    <row r="5053" spans="1:10" ht="15.75" hidden="1" thickBot="1">
      <c r="A5053" s="232"/>
      <c r="B5053" s="235"/>
      <c r="C5053" s="40" t="s">
        <v>47</v>
      </c>
      <c r="D5053" s="40" t="s">
        <v>18</v>
      </c>
      <c r="E5053" s="190">
        <v>0.38340000000000002</v>
      </c>
      <c r="F5053" s="189">
        <v>30.133999999999997</v>
      </c>
      <c r="G5053" s="36">
        <f t="shared" si="78"/>
        <v>11.553375599999999</v>
      </c>
      <c r="H5053" s="39"/>
      <c r="I5053" s="36"/>
      <c r="J5053" s="35">
        <v>0</v>
      </c>
    </row>
    <row r="5054" spans="1:10" ht="15.75" hidden="1" thickBot="1">
      <c r="A5054" s="233"/>
      <c r="B5054" s="236"/>
      <c r="C5054" s="45"/>
      <c r="D5054" s="45"/>
      <c r="E5054" s="191"/>
      <c r="F5054" s="192" t="s">
        <v>16</v>
      </c>
      <c r="G5054" s="46" t="str">
        <f t="shared" si="78"/>
        <v/>
      </c>
      <c r="H5054" s="48"/>
      <c r="I5054" s="36"/>
      <c r="J5054" s="35">
        <v>0</v>
      </c>
    </row>
    <row r="5055" spans="1:10" ht="15.75" hidden="1" thickBot="1">
      <c r="A5055" s="231" t="s">
        <v>2424</v>
      </c>
      <c r="B5055" s="234" t="s">
        <v>2425</v>
      </c>
      <c r="C5055" s="30"/>
      <c r="D5055" s="31" t="s">
        <v>24</v>
      </c>
      <c r="E5055" s="186"/>
      <c r="F5055" s="193" t="s">
        <v>16</v>
      </c>
      <c r="G5055" s="32" t="str">
        <f t="shared" si="78"/>
        <v/>
      </c>
      <c r="H5055" s="33"/>
      <c r="I5055" s="34"/>
      <c r="J5055" s="35">
        <v>0</v>
      </c>
    </row>
    <row r="5056" spans="1:10" ht="15.75" hidden="1" thickBot="1">
      <c r="A5056" s="232"/>
      <c r="B5056" s="235"/>
      <c r="C5056" s="37"/>
      <c r="D5056" s="37"/>
      <c r="E5056" s="188"/>
      <c r="F5056" s="194" t="s">
        <v>16</v>
      </c>
      <c r="G5056" s="36" t="str">
        <f t="shared" si="78"/>
        <v/>
      </c>
      <c r="H5056" s="39"/>
      <c r="I5056" s="36"/>
      <c r="J5056" s="35">
        <v>0</v>
      </c>
    </row>
    <row r="5057" spans="1:10" ht="15.75" hidden="1" thickBot="1">
      <c r="A5057" s="232"/>
      <c r="B5057" s="235"/>
      <c r="C5057" s="40" t="s">
        <v>2426</v>
      </c>
      <c r="D5057" s="40" t="s">
        <v>212</v>
      </c>
      <c r="E5057" s="190">
        <v>0.12</v>
      </c>
      <c r="F5057" s="195">
        <v>35.605999999999995</v>
      </c>
      <c r="G5057" s="38">
        <f t="shared" si="78"/>
        <v>4.2727199999999996</v>
      </c>
      <c r="H5057" s="43">
        <f>SUM(G5057:G5060)</f>
        <v>47.143423200000001</v>
      </c>
      <c r="I5057" s="44"/>
      <c r="J5057" s="35">
        <v>0</v>
      </c>
    </row>
    <row r="5058" spans="1:10" ht="26.25" hidden="1" thickBot="1">
      <c r="A5058" s="232"/>
      <c r="B5058" s="235"/>
      <c r="C5058" s="40" t="s">
        <v>2427</v>
      </c>
      <c r="D5058" s="40" t="s">
        <v>212</v>
      </c>
      <c r="E5058" s="190">
        <v>1</v>
      </c>
      <c r="F5058" s="195">
        <v>33.506500000000003</v>
      </c>
      <c r="G5058" s="38">
        <f t="shared" si="78"/>
        <v>33.506500000000003</v>
      </c>
      <c r="H5058" s="53"/>
      <c r="I5058" s="54"/>
      <c r="J5058" s="35">
        <v>0</v>
      </c>
    </row>
    <row r="5059" spans="1:10" ht="26.25" hidden="1" thickBot="1">
      <c r="A5059" s="232"/>
      <c r="B5059" s="235"/>
      <c r="C5059" s="40" t="s">
        <v>172</v>
      </c>
      <c r="D5059" s="40" t="s">
        <v>18</v>
      </c>
      <c r="E5059" s="190">
        <v>0.1804</v>
      </c>
      <c r="F5059" s="189">
        <v>22.818999999999999</v>
      </c>
      <c r="G5059" s="36">
        <f t="shared" si="78"/>
        <v>4.1165475999999996</v>
      </c>
      <c r="H5059" s="39"/>
      <c r="I5059" s="36"/>
      <c r="J5059" s="35">
        <v>0</v>
      </c>
    </row>
    <row r="5060" spans="1:10" ht="26.25" hidden="1" thickBot="1">
      <c r="A5060" s="232"/>
      <c r="B5060" s="235"/>
      <c r="C5060" s="40" t="s">
        <v>59</v>
      </c>
      <c r="D5060" s="40" t="s">
        <v>18</v>
      </c>
      <c r="E5060" s="190">
        <v>0.1804</v>
      </c>
      <c r="F5060" s="189">
        <v>29.088999999999999</v>
      </c>
      <c r="G5060" s="36">
        <f t="shared" si="78"/>
        <v>5.2476555999999999</v>
      </c>
      <c r="H5060" s="39"/>
      <c r="I5060" s="36"/>
      <c r="J5060" s="35">
        <v>0</v>
      </c>
    </row>
    <row r="5061" spans="1:10" ht="15.75" hidden="1" thickBot="1">
      <c r="A5061" s="233"/>
      <c r="B5061" s="236"/>
      <c r="C5061" s="45"/>
      <c r="D5061" s="45"/>
      <c r="E5061" s="191"/>
      <c r="F5061" s="192" t="s">
        <v>16</v>
      </c>
      <c r="G5061" s="46" t="str">
        <f t="shared" si="78"/>
        <v/>
      </c>
      <c r="H5061" s="48"/>
      <c r="I5061" s="36"/>
      <c r="J5061" s="35">
        <v>0</v>
      </c>
    </row>
    <row r="5062" spans="1:10" ht="15.75" hidden="1" thickBot="1">
      <c r="A5062" s="231" t="s">
        <v>2428</v>
      </c>
      <c r="B5062" s="234" t="s">
        <v>2429</v>
      </c>
      <c r="C5062" s="30"/>
      <c r="D5062" s="31" t="s">
        <v>24</v>
      </c>
      <c r="E5062" s="186"/>
      <c r="F5062" s="193" t="s">
        <v>16</v>
      </c>
      <c r="G5062" s="32" t="str">
        <f t="shared" ref="G5062:G5125" si="79">IF(ISNUMBER(F5062),E5062*F5062,"")</f>
        <v/>
      </c>
      <c r="H5062" s="33"/>
      <c r="I5062" s="34"/>
      <c r="J5062" s="35">
        <v>0</v>
      </c>
    </row>
    <row r="5063" spans="1:10" ht="15.75" hidden="1" thickBot="1">
      <c r="A5063" s="232"/>
      <c r="B5063" s="235"/>
      <c r="C5063" s="37"/>
      <c r="D5063" s="37"/>
      <c r="E5063" s="188"/>
      <c r="F5063" s="194" t="s">
        <v>16</v>
      </c>
      <c r="G5063" s="36" t="str">
        <f t="shared" si="79"/>
        <v/>
      </c>
      <c r="H5063" s="39"/>
      <c r="I5063" s="36"/>
      <c r="J5063" s="35">
        <v>0</v>
      </c>
    </row>
    <row r="5064" spans="1:10" ht="15.75" hidden="1" thickBot="1">
      <c r="A5064" s="232"/>
      <c r="B5064" s="235"/>
      <c r="C5064" s="40" t="s">
        <v>513</v>
      </c>
      <c r="D5064" s="40" t="s">
        <v>212</v>
      </c>
      <c r="E5064" s="190">
        <v>1.9199999999999998E-2</v>
      </c>
      <c r="F5064" s="195">
        <v>15.304499999999999</v>
      </c>
      <c r="G5064" s="38">
        <f t="shared" si="79"/>
        <v>0.29384639999999995</v>
      </c>
      <c r="H5064" s="43">
        <f>SUM(G5064:G5067)</f>
        <v>38.700575600000001</v>
      </c>
      <c r="I5064" s="44"/>
      <c r="J5064" s="35">
        <v>0</v>
      </c>
    </row>
    <row r="5065" spans="1:10" ht="15.75" hidden="1" thickBot="1">
      <c r="A5065" s="232"/>
      <c r="B5065" s="235"/>
      <c r="C5065" s="40" t="s">
        <v>2430</v>
      </c>
      <c r="D5065" s="40" t="s">
        <v>212</v>
      </c>
      <c r="E5065" s="190">
        <v>1</v>
      </c>
      <c r="F5065" s="195" t="s">
        <v>16</v>
      </c>
      <c r="G5065" s="38" t="str">
        <f t="shared" si="79"/>
        <v/>
      </c>
      <c r="H5065" s="53"/>
      <c r="I5065" s="54"/>
      <c r="J5065" s="35">
        <v>0</v>
      </c>
    </row>
    <row r="5066" spans="1:10" ht="26.25" hidden="1" thickBot="1">
      <c r="A5066" s="232"/>
      <c r="B5066" s="235"/>
      <c r="C5066" s="40" t="s">
        <v>172</v>
      </c>
      <c r="D5066" s="40" t="s">
        <v>18</v>
      </c>
      <c r="E5066" s="190">
        <v>0.7399</v>
      </c>
      <c r="F5066" s="189">
        <v>22.818999999999999</v>
      </c>
      <c r="G5066" s="36">
        <f t="shared" si="79"/>
        <v>16.883778100000001</v>
      </c>
      <c r="H5066" s="39"/>
      <c r="I5066" s="36"/>
      <c r="J5066" s="35">
        <v>0</v>
      </c>
    </row>
    <row r="5067" spans="1:10" ht="26.25" hidden="1" thickBot="1">
      <c r="A5067" s="232"/>
      <c r="B5067" s="235"/>
      <c r="C5067" s="40" t="s">
        <v>59</v>
      </c>
      <c r="D5067" s="40" t="s">
        <v>18</v>
      </c>
      <c r="E5067" s="190">
        <v>0.7399</v>
      </c>
      <c r="F5067" s="189">
        <v>29.088999999999999</v>
      </c>
      <c r="G5067" s="36">
        <f t="shared" si="79"/>
        <v>21.5229511</v>
      </c>
      <c r="H5067" s="39"/>
      <c r="I5067" s="36"/>
      <c r="J5067" s="35">
        <v>0</v>
      </c>
    </row>
    <row r="5068" spans="1:10" ht="15.75" hidden="1" thickBot="1">
      <c r="A5068" s="233"/>
      <c r="B5068" s="236"/>
      <c r="C5068" s="45"/>
      <c r="D5068" s="45"/>
      <c r="E5068" s="191"/>
      <c r="F5068" s="192" t="s">
        <v>16</v>
      </c>
      <c r="G5068" s="46" t="str">
        <f t="shared" si="79"/>
        <v/>
      </c>
      <c r="H5068" s="48"/>
      <c r="I5068" s="36"/>
      <c r="J5068" s="35">
        <v>0</v>
      </c>
    </row>
    <row r="5069" spans="1:10" ht="15.75" hidden="1" thickBot="1">
      <c r="A5069" s="231" t="s">
        <v>2431</v>
      </c>
      <c r="B5069" s="234" t="s">
        <v>2432</v>
      </c>
      <c r="C5069" s="30"/>
      <c r="D5069" s="31" t="s">
        <v>24</v>
      </c>
      <c r="E5069" s="186"/>
      <c r="F5069" s="193" t="s">
        <v>16</v>
      </c>
      <c r="G5069" s="32" t="str">
        <f t="shared" si="79"/>
        <v/>
      </c>
      <c r="H5069" s="33"/>
      <c r="I5069" s="34"/>
      <c r="J5069" s="35">
        <v>0</v>
      </c>
    </row>
    <row r="5070" spans="1:10" ht="15.75" hidden="1" thickBot="1">
      <c r="A5070" s="232"/>
      <c r="B5070" s="235"/>
      <c r="C5070" s="37"/>
      <c r="D5070" s="37"/>
      <c r="E5070" s="188"/>
      <c r="F5070" s="194" t="s">
        <v>16</v>
      </c>
      <c r="G5070" s="36" t="str">
        <f t="shared" si="79"/>
        <v/>
      </c>
      <c r="H5070" s="39"/>
      <c r="I5070" s="36"/>
      <c r="J5070" s="35">
        <v>0</v>
      </c>
    </row>
    <row r="5071" spans="1:10" ht="15.75" hidden="1" thickBot="1">
      <c r="A5071" s="232"/>
      <c r="B5071" s="235"/>
      <c r="C5071" s="40" t="s">
        <v>513</v>
      </c>
      <c r="D5071" s="40" t="s">
        <v>212</v>
      </c>
      <c r="E5071" s="190">
        <v>1.9199999999999998E-2</v>
      </c>
      <c r="F5071" s="195">
        <v>15.304499999999999</v>
      </c>
      <c r="G5071" s="38">
        <f t="shared" si="79"/>
        <v>0.29384639999999995</v>
      </c>
      <c r="H5071" s="43">
        <f>SUM(G5071:G5074)</f>
        <v>38.700575600000001</v>
      </c>
      <c r="I5071" s="44"/>
      <c r="J5071" s="35">
        <v>0</v>
      </c>
    </row>
    <row r="5072" spans="1:10" ht="15.75" hidden="1" thickBot="1">
      <c r="A5072" s="232"/>
      <c r="B5072" s="235"/>
      <c r="C5072" s="40" t="s">
        <v>2433</v>
      </c>
      <c r="D5072" s="40" t="s">
        <v>212</v>
      </c>
      <c r="E5072" s="190">
        <v>1</v>
      </c>
      <c r="F5072" s="195" t="s">
        <v>16</v>
      </c>
      <c r="G5072" s="38" t="str">
        <f t="shared" si="79"/>
        <v/>
      </c>
      <c r="H5072" s="53"/>
      <c r="I5072" s="54"/>
      <c r="J5072" s="35">
        <v>0</v>
      </c>
    </row>
    <row r="5073" spans="1:10" ht="26.25" hidden="1" thickBot="1">
      <c r="A5073" s="232"/>
      <c r="B5073" s="235"/>
      <c r="C5073" s="40" t="s">
        <v>172</v>
      </c>
      <c r="D5073" s="40" t="s">
        <v>18</v>
      </c>
      <c r="E5073" s="190">
        <v>0.7399</v>
      </c>
      <c r="F5073" s="189">
        <v>22.818999999999999</v>
      </c>
      <c r="G5073" s="36">
        <f t="shared" si="79"/>
        <v>16.883778100000001</v>
      </c>
      <c r="H5073" s="39"/>
      <c r="I5073" s="36"/>
      <c r="J5073" s="35">
        <v>0</v>
      </c>
    </row>
    <row r="5074" spans="1:10" ht="26.25" hidden="1" thickBot="1">
      <c r="A5074" s="232"/>
      <c r="B5074" s="235"/>
      <c r="C5074" s="40" t="s">
        <v>59</v>
      </c>
      <c r="D5074" s="40" t="s">
        <v>18</v>
      </c>
      <c r="E5074" s="190">
        <v>0.7399</v>
      </c>
      <c r="F5074" s="189">
        <v>29.088999999999999</v>
      </c>
      <c r="G5074" s="36">
        <f t="shared" si="79"/>
        <v>21.5229511</v>
      </c>
      <c r="H5074" s="39"/>
      <c r="I5074" s="36"/>
      <c r="J5074" s="35">
        <v>0</v>
      </c>
    </row>
    <row r="5075" spans="1:10" ht="15.75" hidden="1" thickBot="1">
      <c r="A5075" s="233"/>
      <c r="B5075" s="236"/>
      <c r="C5075" s="45"/>
      <c r="D5075" s="45"/>
      <c r="E5075" s="191"/>
      <c r="F5075" s="192" t="s">
        <v>16</v>
      </c>
      <c r="G5075" s="46" t="str">
        <f t="shared" si="79"/>
        <v/>
      </c>
      <c r="H5075" s="48"/>
      <c r="I5075" s="36"/>
      <c r="J5075" s="35">
        <v>0</v>
      </c>
    </row>
    <row r="5076" spans="1:10" ht="15.75" hidden="1" thickBot="1">
      <c r="A5076" s="231" t="s">
        <v>2434</v>
      </c>
      <c r="B5076" s="234" t="s">
        <v>2435</v>
      </c>
      <c r="C5076" s="30"/>
      <c r="D5076" s="31" t="s">
        <v>24</v>
      </c>
      <c r="E5076" s="186"/>
      <c r="F5076" s="193" t="s">
        <v>16</v>
      </c>
      <c r="G5076" s="32" t="str">
        <f t="shared" si="79"/>
        <v/>
      </c>
      <c r="H5076" s="33"/>
      <c r="I5076" s="34"/>
      <c r="J5076" s="35">
        <v>0</v>
      </c>
    </row>
    <row r="5077" spans="1:10" ht="15.75" hidden="1" thickBot="1">
      <c r="A5077" s="232"/>
      <c r="B5077" s="235"/>
      <c r="C5077" s="37"/>
      <c r="D5077" s="37"/>
      <c r="E5077" s="188"/>
      <c r="F5077" s="194" t="s">
        <v>16</v>
      </c>
      <c r="G5077" s="38" t="str">
        <f t="shared" si="79"/>
        <v/>
      </c>
      <c r="H5077" s="39"/>
      <c r="I5077" s="36"/>
      <c r="J5077" s="35">
        <v>0</v>
      </c>
    </row>
    <row r="5078" spans="1:10" ht="26.25" hidden="1" thickBot="1">
      <c r="A5078" s="232"/>
      <c r="B5078" s="235"/>
      <c r="C5078" s="40" t="s">
        <v>483</v>
      </c>
      <c r="D5078" s="40" t="s">
        <v>212</v>
      </c>
      <c r="E5078" s="190">
        <v>1</v>
      </c>
      <c r="F5078" s="195">
        <v>16.558499999999999</v>
      </c>
      <c r="G5078" s="61">
        <f t="shared" si="79"/>
        <v>16.558499999999999</v>
      </c>
      <c r="H5078" s="43">
        <f>SUM(G5078:G5079)</f>
        <v>19.467399999999998</v>
      </c>
      <c r="I5078" s="36"/>
      <c r="J5078" s="35">
        <v>0</v>
      </c>
    </row>
    <row r="5079" spans="1:10" ht="26.25" hidden="1" thickBot="1">
      <c r="A5079" s="232"/>
      <c r="B5079" s="235"/>
      <c r="C5079" s="40" t="s">
        <v>59</v>
      </c>
      <c r="D5079" s="40" t="s">
        <v>18</v>
      </c>
      <c r="E5079" s="190">
        <v>0.1</v>
      </c>
      <c r="F5079" s="189">
        <v>29.088999999999999</v>
      </c>
      <c r="G5079" s="36">
        <f t="shared" si="79"/>
        <v>2.9089</v>
      </c>
      <c r="H5079" s="39"/>
      <c r="I5079" s="36"/>
      <c r="J5079" s="35">
        <v>0</v>
      </c>
    </row>
    <row r="5080" spans="1:10" ht="15.75" hidden="1" thickBot="1">
      <c r="A5080" s="233"/>
      <c r="B5080" s="236"/>
      <c r="C5080" s="45"/>
      <c r="D5080" s="45"/>
      <c r="E5080" s="191"/>
      <c r="F5080" s="192" t="s">
        <v>16</v>
      </c>
      <c r="G5080" s="47" t="str">
        <f t="shared" si="79"/>
        <v/>
      </c>
      <c r="H5080" s="48"/>
      <c r="I5080" s="36"/>
      <c r="J5080" s="35">
        <v>0</v>
      </c>
    </row>
    <row r="5081" spans="1:10" ht="15.75" hidden="1" thickBot="1">
      <c r="A5081" s="231" t="s">
        <v>2436</v>
      </c>
      <c r="B5081" s="234" t="s">
        <v>2437</v>
      </c>
      <c r="C5081" s="30"/>
      <c r="D5081" s="31" t="s">
        <v>24</v>
      </c>
      <c r="E5081" s="186"/>
      <c r="F5081" s="193" t="s">
        <v>16</v>
      </c>
      <c r="G5081" s="32" t="str">
        <f t="shared" si="79"/>
        <v/>
      </c>
      <c r="H5081" s="33"/>
      <c r="I5081" s="34"/>
      <c r="J5081" s="35">
        <v>0</v>
      </c>
    </row>
    <row r="5082" spans="1:10" ht="15.75" hidden="1" thickBot="1">
      <c r="A5082" s="232"/>
      <c r="B5082" s="235"/>
      <c r="C5082" s="37"/>
      <c r="D5082" s="37"/>
      <c r="E5082" s="188"/>
      <c r="F5082" s="194" t="s">
        <v>16</v>
      </c>
      <c r="G5082" s="36" t="str">
        <f t="shared" si="79"/>
        <v/>
      </c>
      <c r="H5082" s="39"/>
      <c r="I5082" s="36"/>
      <c r="J5082" s="35">
        <v>0</v>
      </c>
    </row>
    <row r="5083" spans="1:10" ht="51.75" hidden="1" thickBot="1">
      <c r="A5083" s="232"/>
      <c r="B5083" s="235"/>
      <c r="C5083" s="40" t="s">
        <v>2438</v>
      </c>
      <c r="D5083" s="40" t="s">
        <v>212</v>
      </c>
      <c r="E5083" s="190">
        <v>1</v>
      </c>
      <c r="F5083" s="195">
        <v>230.21350000000001</v>
      </c>
      <c r="G5083" s="38">
        <f t="shared" si="79"/>
        <v>230.21350000000001</v>
      </c>
      <c r="H5083" s="43">
        <f>SUM(G5083:G5085)</f>
        <v>270.69162439999997</v>
      </c>
      <c r="I5083" s="44"/>
      <c r="J5083" s="35">
        <v>0</v>
      </c>
    </row>
    <row r="5084" spans="1:10" ht="15.75" hidden="1" thickBot="1">
      <c r="A5084" s="232"/>
      <c r="B5084" s="235"/>
      <c r="C5084" s="40" t="s">
        <v>64</v>
      </c>
      <c r="D5084" s="40" t="s">
        <v>18</v>
      </c>
      <c r="E5084" s="190">
        <v>1.0256000000000001</v>
      </c>
      <c r="F5084" s="189">
        <v>28.186499999999999</v>
      </c>
      <c r="G5084" s="38">
        <f t="shared" si="79"/>
        <v>28.9080744</v>
      </c>
      <c r="H5084" s="39"/>
      <c r="I5084" s="36"/>
      <c r="J5084" s="35">
        <v>0</v>
      </c>
    </row>
    <row r="5085" spans="1:10" ht="15.75" hidden="1" thickBot="1">
      <c r="A5085" s="232"/>
      <c r="B5085" s="235"/>
      <c r="C5085" s="40" t="s">
        <v>33</v>
      </c>
      <c r="D5085" s="40" t="s">
        <v>18</v>
      </c>
      <c r="E5085" s="190">
        <v>0.51280000000000003</v>
      </c>
      <c r="F5085" s="189">
        <v>22.5625</v>
      </c>
      <c r="G5085" s="38">
        <f t="shared" si="79"/>
        <v>11.57005</v>
      </c>
      <c r="H5085" s="39"/>
      <c r="I5085" s="36"/>
      <c r="J5085" s="35">
        <v>0</v>
      </c>
    </row>
    <row r="5086" spans="1:10" ht="15.75" hidden="1" thickBot="1">
      <c r="A5086" s="233"/>
      <c r="B5086" s="236"/>
      <c r="C5086" s="45"/>
      <c r="D5086" s="200"/>
      <c r="E5086" s="191"/>
      <c r="F5086" s="196" t="s">
        <v>16</v>
      </c>
      <c r="G5086" s="47" t="str">
        <f t="shared" si="79"/>
        <v/>
      </c>
      <c r="H5086" s="48"/>
      <c r="I5086" s="36"/>
      <c r="J5086" s="35">
        <v>0</v>
      </c>
    </row>
    <row r="5087" spans="1:10" ht="15.75" hidden="1" thickBot="1">
      <c r="A5087" s="231" t="s">
        <v>2439</v>
      </c>
      <c r="B5087" s="234" t="s">
        <v>2440</v>
      </c>
      <c r="C5087" s="30"/>
      <c r="D5087" s="31" t="s">
        <v>24</v>
      </c>
      <c r="E5087" s="186"/>
      <c r="F5087" s="193" t="s">
        <v>16</v>
      </c>
      <c r="G5087" s="32" t="str">
        <f t="shared" si="79"/>
        <v/>
      </c>
      <c r="H5087" s="33"/>
      <c r="I5087" s="34"/>
      <c r="J5087" s="35">
        <v>0</v>
      </c>
    </row>
    <row r="5088" spans="1:10" ht="15.75" hidden="1" thickBot="1">
      <c r="A5088" s="232"/>
      <c r="B5088" s="235"/>
      <c r="C5088" s="37"/>
      <c r="D5088" s="37"/>
      <c r="E5088" s="188"/>
      <c r="F5088" s="194" t="s">
        <v>16</v>
      </c>
      <c r="G5088" s="36" t="str">
        <f t="shared" si="79"/>
        <v/>
      </c>
      <c r="H5088" s="39"/>
      <c r="I5088" s="36"/>
      <c r="J5088" s="35">
        <v>0</v>
      </c>
    </row>
    <row r="5089" spans="1:10" ht="51.75" hidden="1" thickBot="1">
      <c r="A5089" s="232"/>
      <c r="B5089" s="235"/>
      <c r="C5089" s="40" t="s">
        <v>2441</v>
      </c>
      <c r="D5089" s="40" t="s">
        <v>212</v>
      </c>
      <c r="E5089" s="190">
        <v>1</v>
      </c>
      <c r="F5089" s="195">
        <v>250.23950000000002</v>
      </c>
      <c r="G5089" s="38">
        <f t="shared" si="79"/>
        <v>250.23950000000002</v>
      </c>
      <c r="H5089" s="43">
        <f>SUM(G5089:G5091)</f>
        <v>294.88541880000002</v>
      </c>
      <c r="I5089" s="44"/>
      <c r="J5089" s="35">
        <v>0</v>
      </c>
    </row>
    <row r="5090" spans="1:10" ht="15.75" hidden="1" thickBot="1">
      <c r="A5090" s="232"/>
      <c r="B5090" s="235"/>
      <c r="C5090" s="40" t="s">
        <v>64</v>
      </c>
      <c r="D5090" s="40" t="s">
        <v>18</v>
      </c>
      <c r="E5090" s="190">
        <v>1.1312</v>
      </c>
      <c r="F5090" s="189">
        <v>28.186499999999999</v>
      </c>
      <c r="G5090" s="38">
        <f t="shared" si="79"/>
        <v>31.884568799999997</v>
      </c>
      <c r="H5090" s="39"/>
      <c r="I5090" s="36"/>
      <c r="J5090" s="35">
        <v>0</v>
      </c>
    </row>
    <row r="5091" spans="1:10" ht="15.75" hidden="1" thickBot="1">
      <c r="A5091" s="232"/>
      <c r="B5091" s="235"/>
      <c r="C5091" s="40" t="s">
        <v>33</v>
      </c>
      <c r="D5091" s="40" t="s">
        <v>18</v>
      </c>
      <c r="E5091" s="190">
        <v>0.56559999999999999</v>
      </c>
      <c r="F5091" s="189">
        <v>22.5625</v>
      </c>
      <c r="G5091" s="38">
        <f t="shared" si="79"/>
        <v>12.76135</v>
      </c>
      <c r="H5091" s="39"/>
      <c r="I5091" s="36"/>
      <c r="J5091" s="35">
        <v>0</v>
      </c>
    </row>
    <row r="5092" spans="1:10" ht="15.75" hidden="1" thickBot="1">
      <c r="A5092" s="233"/>
      <c r="B5092" s="236"/>
      <c r="C5092" s="45"/>
      <c r="D5092" s="200"/>
      <c r="E5092" s="191"/>
      <c r="F5092" s="196" t="s">
        <v>16</v>
      </c>
      <c r="G5092" s="47" t="str">
        <f t="shared" si="79"/>
        <v/>
      </c>
      <c r="H5092" s="48"/>
      <c r="I5092" s="36"/>
      <c r="J5092" s="35">
        <v>0</v>
      </c>
    </row>
    <row r="5093" spans="1:10" ht="15.75" hidden="1" thickBot="1">
      <c r="A5093" s="231" t="s">
        <v>2442</v>
      </c>
      <c r="B5093" s="234" t="s">
        <v>2443</v>
      </c>
      <c r="C5093" s="30"/>
      <c r="D5093" s="31" t="s">
        <v>24</v>
      </c>
      <c r="E5093" s="186"/>
      <c r="F5093" s="193" t="s">
        <v>16</v>
      </c>
      <c r="G5093" s="32" t="str">
        <f t="shared" si="79"/>
        <v/>
      </c>
      <c r="H5093" s="33"/>
      <c r="I5093" s="34"/>
      <c r="J5093" s="35">
        <v>0</v>
      </c>
    </row>
    <row r="5094" spans="1:10" ht="15.75" hidden="1" thickBot="1">
      <c r="A5094" s="232"/>
      <c r="B5094" s="235"/>
      <c r="C5094" s="37"/>
      <c r="D5094" s="37"/>
      <c r="E5094" s="188"/>
      <c r="F5094" s="194" t="s">
        <v>16</v>
      </c>
      <c r="G5094" s="36" t="str">
        <f t="shared" si="79"/>
        <v/>
      </c>
      <c r="H5094" s="39"/>
      <c r="I5094" s="36"/>
      <c r="J5094" s="35">
        <v>0</v>
      </c>
    </row>
    <row r="5095" spans="1:10" ht="51.75" hidden="1" thickBot="1">
      <c r="A5095" s="232"/>
      <c r="B5095" s="235"/>
      <c r="C5095" s="40" t="s">
        <v>2444</v>
      </c>
      <c r="D5095" s="40" t="s">
        <v>212</v>
      </c>
      <c r="E5095" s="190">
        <v>1</v>
      </c>
      <c r="F5095" s="195">
        <v>282.6155</v>
      </c>
      <c r="G5095" s="38">
        <f t="shared" si="79"/>
        <v>282.6155</v>
      </c>
      <c r="H5095" s="43">
        <f>SUM(G5095:G5097)</f>
        <v>331.42921319999999</v>
      </c>
      <c r="I5095" s="44"/>
      <c r="J5095" s="35">
        <v>0</v>
      </c>
    </row>
    <row r="5096" spans="1:10" ht="15.75" hidden="1" thickBot="1">
      <c r="A5096" s="232"/>
      <c r="B5096" s="235"/>
      <c r="C5096" s="40" t="s">
        <v>64</v>
      </c>
      <c r="D5096" s="40" t="s">
        <v>18</v>
      </c>
      <c r="E5096" s="190">
        <v>1.2367999999999999</v>
      </c>
      <c r="F5096" s="189">
        <v>28.186499999999999</v>
      </c>
      <c r="G5096" s="38">
        <f t="shared" si="79"/>
        <v>34.861063199999997</v>
      </c>
      <c r="H5096" s="39"/>
      <c r="I5096" s="36"/>
      <c r="J5096" s="35">
        <v>0</v>
      </c>
    </row>
    <row r="5097" spans="1:10" ht="15.75" hidden="1" thickBot="1">
      <c r="A5097" s="232"/>
      <c r="B5097" s="235"/>
      <c r="C5097" s="40" t="s">
        <v>33</v>
      </c>
      <c r="D5097" s="40" t="s">
        <v>18</v>
      </c>
      <c r="E5097" s="190">
        <v>0.61839999999999995</v>
      </c>
      <c r="F5097" s="189">
        <v>22.5625</v>
      </c>
      <c r="G5097" s="38">
        <f t="shared" si="79"/>
        <v>13.952649999999998</v>
      </c>
      <c r="H5097" s="39"/>
      <c r="I5097" s="36"/>
      <c r="J5097" s="35">
        <v>0</v>
      </c>
    </row>
    <row r="5098" spans="1:10" ht="15.75" hidden="1" thickBot="1">
      <c r="A5098" s="233"/>
      <c r="B5098" s="236"/>
      <c r="C5098" s="45"/>
      <c r="D5098" s="200"/>
      <c r="E5098" s="191"/>
      <c r="F5098" s="196" t="s">
        <v>16</v>
      </c>
      <c r="G5098" s="47" t="str">
        <f t="shared" si="79"/>
        <v/>
      </c>
      <c r="H5098" s="48"/>
      <c r="I5098" s="36"/>
      <c r="J5098" s="35">
        <v>0</v>
      </c>
    </row>
    <row r="5099" spans="1:10" ht="15.75" hidden="1" thickBot="1">
      <c r="A5099" s="231" t="s">
        <v>2445</v>
      </c>
      <c r="B5099" s="234" t="s">
        <v>2446</v>
      </c>
      <c r="C5099" s="30"/>
      <c r="D5099" s="31" t="s">
        <v>24</v>
      </c>
      <c r="E5099" s="186"/>
      <c r="F5099" s="193" t="s">
        <v>16</v>
      </c>
      <c r="G5099" s="32" t="str">
        <f t="shared" si="79"/>
        <v/>
      </c>
      <c r="H5099" s="33"/>
      <c r="I5099" s="34"/>
      <c r="J5099" s="35">
        <v>0</v>
      </c>
    </row>
    <row r="5100" spans="1:10" ht="15.75" hidden="1" thickBot="1">
      <c r="A5100" s="232"/>
      <c r="B5100" s="235"/>
      <c r="C5100" s="37"/>
      <c r="D5100" s="37"/>
      <c r="E5100" s="188"/>
      <c r="F5100" s="194" t="s">
        <v>16</v>
      </c>
      <c r="G5100" s="36" t="str">
        <f t="shared" si="79"/>
        <v/>
      </c>
      <c r="H5100" s="39"/>
      <c r="I5100" s="36"/>
      <c r="J5100" s="35">
        <v>0</v>
      </c>
    </row>
    <row r="5101" spans="1:10" ht="51.75" hidden="1" thickBot="1">
      <c r="A5101" s="232"/>
      <c r="B5101" s="235"/>
      <c r="C5101" s="40" t="s">
        <v>1118</v>
      </c>
      <c r="D5101" s="40" t="s">
        <v>212</v>
      </c>
      <c r="E5101" s="190">
        <v>1</v>
      </c>
      <c r="F5101" s="195">
        <v>315.83699999999999</v>
      </c>
      <c r="G5101" s="38">
        <f t="shared" si="79"/>
        <v>315.83699999999999</v>
      </c>
      <c r="H5101" s="43">
        <f>SUM(G5101:G5103)</f>
        <v>368.81850759999998</v>
      </c>
      <c r="I5101" s="44"/>
      <c r="J5101" s="35">
        <v>0</v>
      </c>
    </row>
    <row r="5102" spans="1:10" ht="15.75" hidden="1" thickBot="1">
      <c r="A5102" s="232"/>
      <c r="B5102" s="235"/>
      <c r="C5102" s="40" t="s">
        <v>64</v>
      </c>
      <c r="D5102" s="40" t="s">
        <v>18</v>
      </c>
      <c r="E5102" s="190">
        <v>1.3424</v>
      </c>
      <c r="F5102" s="189">
        <v>28.186499999999999</v>
      </c>
      <c r="G5102" s="38">
        <f t="shared" si="79"/>
        <v>37.837557599999997</v>
      </c>
      <c r="H5102" s="39"/>
      <c r="I5102" s="36"/>
      <c r="J5102" s="35">
        <v>0</v>
      </c>
    </row>
    <row r="5103" spans="1:10" ht="15.75" hidden="1" thickBot="1">
      <c r="A5103" s="232"/>
      <c r="B5103" s="235"/>
      <c r="C5103" s="40" t="s">
        <v>33</v>
      </c>
      <c r="D5103" s="40" t="s">
        <v>18</v>
      </c>
      <c r="E5103" s="190">
        <v>0.67120000000000002</v>
      </c>
      <c r="F5103" s="189">
        <v>22.5625</v>
      </c>
      <c r="G5103" s="38">
        <f t="shared" si="79"/>
        <v>15.14395</v>
      </c>
      <c r="H5103" s="39"/>
      <c r="I5103" s="36"/>
      <c r="J5103" s="35">
        <v>0</v>
      </c>
    </row>
    <row r="5104" spans="1:10" ht="15.75" hidden="1" thickBot="1">
      <c r="A5104" s="233"/>
      <c r="B5104" s="236"/>
      <c r="C5104" s="45"/>
      <c r="D5104" s="200"/>
      <c r="E5104" s="191"/>
      <c r="F5104" s="196" t="s">
        <v>16</v>
      </c>
      <c r="G5104" s="47" t="str">
        <f t="shared" si="79"/>
        <v/>
      </c>
      <c r="H5104" s="48"/>
      <c r="I5104" s="36"/>
      <c r="J5104" s="35">
        <v>0</v>
      </c>
    </row>
    <row r="5105" spans="1:10" ht="15.75" hidden="1" thickBot="1">
      <c r="A5105" s="231" t="s">
        <v>2447</v>
      </c>
      <c r="B5105" s="234" t="s">
        <v>2448</v>
      </c>
      <c r="C5105" s="30"/>
      <c r="D5105" s="31" t="s">
        <v>24</v>
      </c>
      <c r="E5105" s="186"/>
      <c r="F5105" s="193" t="s">
        <v>16</v>
      </c>
      <c r="G5105" s="32" t="str">
        <f t="shared" si="79"/>
        <v/>
      </c>
      <c r="H5105" s="33"/>
      <c r="I5105" s="34"/>
      <c r="J5105" s="35">
        <v>0</v>
      </c>
    </row>
    <row r="5106" spans="1:10" ht="15.75" hidden="1" thickBot="1">
      <c r="A5106" s="232"/>
      <c r="B5106" s="235"/>
      <c r="C5106" s="37"/>
      <c r="D5106" s="37"/>
      <c r="E5106" s="188"/>
      <c r="F5106" s="194" t="s">
        <v>16</v>
      </c>
      <c r="G5106" s="36" t="str">
        <f t="shared" si="79"/>
        <v/>
      </c>
      <c r="H5106" s="39"/>
      <c r="I5106" s="36"/>
      <c r="J5106" s="35">
        <v>0</v>
      </c>
    </row>
    <row r="5107" spans="1:10" ht="26.25" hidden="1" thickBot="1">
      <c r="A5107" s="232"/>
      <c r="B5107" s="235"/>
      <c r="C5107" s="40" t="s">
        <v>172</v>
      </c>
      <c r="D5107" s="40" t="s">
        <v>18</v>
      </c>
      <c r="E5107" s="190">
        <v>1.2</v>
      </c>
      <c r="F5107" s="189">
        <v>22.818999999999999</v>
      </c>
      <c r="G5107" s="36">
        <f t="shared" si="79"/>
        <v>27.3828</v>
      </c>
      <c r="H5107" s="43">
        <f>SUM(G5107:G5110)</f>
        <v>94.61999999999999</v>
      </c>
      <c r="I5107" s="44"/>
      <c r="J5107" s="35">
        <v>0</v>
      </c>
    </row>
    <row r="5108" spans="1:10" ht="26.25" hidden="1" thickBot="1">
      <c r="A5108" s="232"/>
      <c r="B5108" s="235"/>
      <c r="C5108" s="40" t="s">
        <v>59</v>
      </c>
      <c r="D5108" s="40" t="s">
        <v>18</v>
      </c>
      <c r="E5108" s="190">
        <v>1.2</v>
      </c>
      <c r="F5108" s="189">
        <v>29.088999999999999</v>
      </c>
      <c r="G5108" s="36">
        <f t="shared" si="79"/>
        <v>34.906799999999997</v>
      </c>
      <c r="H5108" s="53"/>
      <c r="I5108" s="54"/>
      <c r="J5108" s="35">
        <v>0</v>
      </c>
    </row>
    <row r="5109" spans="1:10" ht="15.75" hidden="1" thickBot="1">
      <c r="A5109" s="232"/>
      <c r="B5109" s="235"/>
      <c r="C5109" s="40" t="s">
        <v>117</v>
      </c>
      <c r="D5109" s="40" t="s">
        <v>18</v>
      </c>
      <c r="E5109" s="190">
        <v>0.6</v>
      </c>
      <c r="F5109" s="189">
        <v>23.75</v>
      </c>
      <c r="G5109" s="36">
        <f t="shared" si="79"/>
        <v>14.25</v>
      </c>
      <c r="H5109" s="39"/>
      <c r="I5109" s="36"/>
      <c r="J5109" s="35">
        <v>0</v>
      </c>
    </row>
    <row r="5110" spans="1:10" ht="15.75" hidden="1" thickBot="1">
      <c r="A5110" s="232"/>
      <c r="B5110" s="235"/>
      <c r="C5110" s="40" t="s">
        <v>47</v>
      </c>
      <c r="D5110" s="40" t="s">
        <v>18</v>
      </c>
      <c r="E5110" s="190">
        <v>0.6</v>
      </c>
      <c r="F5110" s="189">
        <v>30.133999999999997</v>
      </c>
      <c r="G5110" s="36">
        <f t="shared" si="79"/>
        <v>18.080399999999997</v>
      </c>
      <c r="H5110" s="39"/>
      <c r="I5110" s="36"/>
      <c r="J5110" s="35">
        <v>0</v>
      </c>
    </row>
    <row r="5111" spans="1:10" ht="15.75" hidden="1" thickBot="1">
      <c r="A5111" s="233"/>
      <c r="B5111" s="236"/>
      <c r="C5111" s="45"/>
      <c r="D5111" s="45"/>
      <c r="E5111" s="191"/>
      <c r="F5111" s="192" t="s">
        <v>16</v>
      </c>
      <c r="G5111" s="46" t="str">
        <f t="shared" si="79"/>
        <v/>
      </c>
      <c r="H5111" s="48"/>
      <c r="I5111" s="36"/>
      <c r="J5111" s="35">
        <v>0</v>
      </c>
    </row>
    <row r="5112" spans="1:10" ht="15.75" hidden="1" thickBot="1">
      <c r="A5112" s="231" t="s">
        <v>2449</v>
      </c>
      <c r="B5112" s="234" t="s">
        <v>2450</v>
      </c>
      <c r="C5112" s="30"/>
      <c r="D5112" s="31" t="s">
        <v>38</v>
      </c>
      <c r="E5112" s="186"/>
      <c r="F5112" s="193" t="s">
        <v>16</v>
      </c>
      <c r="G5112" s="32" t="str">
        <f t="shared" si="79"/>
        <v/>
      </c>
      <c r="H5112" s="33"/>
      <c r="I5112" s="34"/>
      <c r="J5112" s="35">
        <v>0</v>
      </c>
    </row>
    <row r="5113" spans="1:10" ht="15.75" hidden="1" thickBot="1">
      <c r="A5113" s="232"/>
      <c r="B5113" s="235"/>
      <c r="C5113" s="37"/>
      <c r="D5113" s="37"/>
      <c r="E5113" s="188"/>
      <c r="F5113" s="194" t="s">
        <v>16</v>
      </c>
      <c r="G5113" s="36" t="str">
        <f t="shared" si="79"/>
        <v/>
      </c>
      <c r="H5113" s="39"/>
      <c r="I5113" s="36"/>
      <c r="J5113" s="35">
        <v>0</v>
      </c>
    </row>
    <row r="5114" spans="1:10" ht="15.75" hidden="1" thickBot="1">
      <c r="A5114" s="232"/>
      <c r="B5114" s="235"/>
      <c r="C5114" s="40" t="s">
        <v>64</v>
      </c>
      <c r="D5114" s="40" t="s">
        <v>18</v>
      </c>
      <c r="E5114" s="190">
        <v>0.12</v>
      </c>
      <c r="F5114" s="195">
        <v>28.186499999999999</v>
      </c>
      <c r="G5114" s="38">
        <f t="shared" si="79"/>
        <v>3.3823799999999999</v>
      </c>
      <c r="H5114" s="43">
        <f>SUM(G5114:G5115)</f>
        <v>31.198379999999997</v>
      </c>
      <c r="I5114" s="44"/>
      <c r="J5114" s="35">
        <v>0</v>
      </c>
    </row>
    <row r="5115" spans="1:10" ht="15.75" hidden="1" thickBot="1">
      <c r="A5115" s="232"/>
      <c r="B5115" s="235"/>
      <c r="C5115" s="40" t="s">
        <v>198</v>
      </c>
      <c r="D5115" s="40" t="s">
        <v>18</v>
      </c>
      <c r="E5115" s="190">
        <v>1.2</v>
      </c>
      <c r="F5115" s="195">
        <v>23.179999999999996</v>
      </c>
      <c r="G5115" s="38">
        <f t="shared" si="79"/>
        <v>27.815999999999995</v>
      </c>
      <c r="H5115" s="53"/>
      <c r="I5115" s="54"/>
      <c r="J5115" s="35">
        <v>0</v>
      </c>
    </row>
    <row r="5116" spans="1:10" ht="15.75" hidden="1" thickBot="1">
      <c r="A5116" s="233"/>
      <c r="B5116" s="236"/>
      <c r="C5116" s="45"/>
      <c r="D5116" s="45"/>
      <c r="E5116" s="191"/>
      <c r="F5116" s="192" t="s">
        <v>16</v>
      </c>
      <c r="G5116" s="46" t="str">
        <f t="shared" si="79"/>
        <v/>
      </c>
      <c r="H5116" s="48"/>
      <c r="I5116" s="36"/>
      <c r="J5116" s="35">
        <v>0</v>
      </c>
    </row>
    <row r="5117" spans="1:10" ht="15.75" hidden="1" thickBot="1">
      <c r="A5117" s="231" t="s">
        <v>2451</v>
      </c>
      <c r="B5117" s="234" t="s">
        <v>2452</v>
      </c>
      <c r="C5117" s="30"/>
      <c r="D5117" s="31" t="s">
        <v>38</v>
      </c>
      <c r="E5117" s="186"/>
      <c r="F5117" s="197" t="s">
        <v>16</v>
      </c>
      <c r="G5117" s="32" t="str">
        <f t="shared" si="79"/>
        <v/>
      </c>
      <c r="H5117" s="33"/>
      <c r="I5117" s="34"/>
      <c r="J5117" s="35">
        <v>0</v>
      </c>
    </row>
    <row r="5118" spans="1:10" ht="15.75" hidden="1" thickBot="1">
      <c r="A5118" s="237"/>
      <c r="B5118" s="235"/>
      <c r="C5118" s="37"/>
      <c r="D5118" s="37"/>
      <c r="E5118" s="188"/>
      <c r="F5118" s="202" t="s">
        <v>16</v>
      </c>
      <c r="G5118" s="61" t="str">
        <f t="shared" si="79"/>
        <v/>
      </c>
      <c r="H5118" s="62"/>
      <c r="I5118" s="63"/>
      <c r="J5118" s="35">
        <v>0</v>
      </c>
    </row>
    <row r="5119" spans="1:10" ht="26.25" hidden="1" thickBot="1">
      <c r="A5119" s="237"/>
      <c r="B5119" s="235"/>
      <c r="C5119" s="40" t="s">
        <v>2453</v>
      </c>
      <c r="D5119" s="40" t="s">
        <v>38</v>
      </c>
      <c r="E5119" s="190">
        <v>1.0798000000000001</v>
      </c>
      <c r="F5119" s="202" t="s">
        <v>16</v>
      </c>
      <c r="G5119" s="61" t="str">
        <f t="shared" si="79"/>
        <v/>
      </c>
      <c r="H5119" s="43">
        <f>SUM(G5119:G5123)</f>
        <v>36.922937499999996</v>
      </c>
      <c r="I5119" s="44"/>
      <c r="J5119" s="35">
        <v>0</v>
      </c>
    </row>
    <row r="5120" spans="1:10" ht="15.75" hidden="1" thickBot="1">
      <c r="A5120" s="237"/>
      <c r="B5120" s="235"/>
      <c r="C5120" s="40" t="s">
        <v>320</v>
      </c>
      <c r="D5120" s="40" t="s">
        <v>153</v>
      </c>
      <c r="E5120" s="190">
        <v>6.85</v>
      </c>
      <c r="F5120" s="202">
        <v>1.216</v>
      </c>
      <c r="G5120" s="61">
        <f t="shared" si="79"/>
        <v>8.3295999999999992</v>
      </c>
      <c r="H5120" s="62"/>
      <c r="I5120" s="63"/>
      <c r="J5120" s="35">
        <v>0</v>
      </c>
    </row>
    <row r="5121" spans="1:10" ht="15.75" hidden="1" thickBot="1">
      <c r="A5121" s="237"/>
      <c r="B5121" s="235"/>
      <c r="C5121" s="40" t="s">
        <v>321</v>
      </c>
      <c r="D5121" s="40" t="s">
        <v>153</v>
      </c>
      <c r="E5121" s="190">
        <v>0.222</v>
      </c>
      <c r="F5121" s="202">
        <v>3.8474999999999997</v>
      </c>
      <c r="G5121" s="61">
        <f t="shared" si="79"/>
        <v>0.85414499999999993</v>
      </c>
      <c r="H5121" s="62"/>
      <c r="I5121" s="63"/>
      <c r="J5121" s="35">
        <v>0</v>
      </c>
    </row>
    <row r="5122" spans="1:10" ht="15.75" hidden="1" thickBot="1">
      <c r="A5122" s="237"/>
      <c r="B5122" s="235"/>
      <c r="C5122" s="40" t="s">
        <v>50</v>
      </c>
      <c r="D5122" s="40" t="s">
        <v>18</v>
      </c>
      <c r="E5122" s="190">
        <v>0.69699999999999995</v>
      </c>
      <c r="F5122" s="202">
        <v>29.639999999999997</v>
      </c>
      <c r="G5122" s="61">
        <f t="shared" si="79"/>
        <v>20.659079999999996</v>
      </c>
      <c r="H5122" s="62"/>
      <c r="I5122" s="63"/>
      <c r="J5122" s="35">
        <v>0</v>
      </c>
    </row>
    <row r="5123" spans="1:10" ht="15.75" hidden="1" thickBot="1">
      <c r="A5123" s="237"/>
      <c r="B5123" s="235"/>
      <c r="C5123" s="40" t="s">
        <v>33</v>
      </c>
      <c r="D5123" s="40" t="s">
        <v>18</v>
      </c>
      <c r="E5123" s="190">
        <v>0.31380000000000002</v>
      </c>
      <c r="F5123" s="202">
        <v>22.5625</v>
      </c>
      <c r="G5123" s="61">
        <f t="shared" si="79"/>
        <v>7.0801125000000003</v>
      </c>
      <c r="H5123" s="62"/>
      <c r="I5123" s="63"/>
      <c r="J5123" s="35">
        <v>0</v>
      </c>
    </row>
    <row r="5124" spans="1:10" ht="15.75" hidden="1" thickBot="1">
      <c r="A5124" s="238"/>
      <c r="B5124" s="236"/>
      <c r="C5124" s="45"/>
      <c r="D5124" s="200"/>
      <c r="E5124" s="191"/>
      <c r="F5124" s="208" t="s">
        <v>16</v>
      </c>
      <c r="G5124" s="69" t="str">
        <f t="shared" si="79"/>
        <v/>
      </c>
      <c r="H5124" s="70"/>
      <c r="I5124" s="63"/>
      <c r="J5124" s="35">
        <v>0</v>
      </c>
    </row>
    <row r="5125" spans="1:10" ht="15.75" hidden="1" thickBot="1">
      <c r="A5125" s="231" t="s">
        <v>2454</v>
      </c>
      <c r="B5125" s="234" t="s">
        <v>2455</v>
      </c>
      <c r="C5125" s="30"/>
      <c r="D5125" s="31" t="s">
        <v>38</v>
      </c>
      <c r="E5125" s="186"/>
      <c r="F5125" s="193" t="s">
        <v>16</v>
      </c>
      <c r="G5125" s="32" t="str">
        <f t="shared" si="79"/>
        <v/>
      </c>
      <c r="H5125" s="33"/>
      <c r="I5125" s="34"/>
      <c r="J5125" s="35">
        <v>0</v>
      </c>
    </row>
    <row r="5126" spans="1:10" ht="15.75" hidden="1" thickBot="1">
      <c r="A5126" s="232"/>
      <c r="B5126" s="235"/>
      <c r="C5126" s="37"/>
      <c r="D5126" s="37"/>
      <c r="E5126" s="188"/>
      <c r="F5126" s="194" t="s">
        <v>16</v>
      </c>
      <c r="G5126" s="36" t="str">
        <f t="shared" ref="G5126:G5189" si="80">IF(ISNUMBER(F5126),E5126*F5126,"")</f>
        <v/>
      </c>
      <c r="H5126" s="39"/>
      <c r="I5126" s="36"/>
      <c r="J5126" s="35">
        <v>0</v>
      </c>
    </row>
    <row r="5127" spans="1:10" ht="15.75" hidden="1" thickBot="1">
      <c r="A5127" s="232"/>
      <c r="B5127" s="235"/>
      <c r="C5127" s="40" t="s">
        <v>351</v>
      </c>
      <c r="D5127" s="40" t="s">
        <v>153</v>
      </c>
      <c r="E5127" s="190">
        <v>0.57499999999999996</v>
      </c>
      <c r="F5127" s="195">
        <v>51.347499999999997</v>
      </c>
      <c r="G5127" s="38">
        <f t="shared" si="80"/>
        <v>29.524812499999996</v>
      </c>
      <c r="H5127" s="43">
        <f>SUM(G5127:G5129)</f>
        <v>51.848571799999995</v>
      </c>
      <c r="I5127" s="44"/>
      <c r="J5127" s="35">
        <v>0</v>
      </c>
    </row>
    <row r="5128" spans="1:10" ht="15.75" hidden="1" thickBot="1">
      <c r="A5128" s="232"/>
      <c r="B5128" s="235"/>
      <c r="C5128" s="40" t="s">
        <v>124</v>
      </c>
      <c r="D5128" s="40" t="s">
        <v>18</v>
      </c>
      <c r="E5128" s="190">
        <v>0.57589999999999997</v>
      </c>
      <c r="F5128" s="195">
        <v>29.3645</v>
      </c>
      <c r="G5128" s="38">
        <f t="shared" si="80"/>
        <v>16.911015549999998</v>
      </c>
      <c r="H5128" s="53"/>
      <c r="I5128" s="54"/>
      <c r="J5128" s="35">
        <v>0</v>
      </c>
    </row>
    <row r="5129" spans="1:10" ht="15.75" hidden="1" thickBot="1">
      <c r="A5129" s="232"/>
      <c r="B5129" s="235"/>
      <c r="C5129" s="40" t="s">
        <v>33</v>
      </c>
      <c r="D5129" s="40" t="s">
        <v>18</v>
      </c>
      <c r="E5129" s="190">
        <v>0.2399</v>
      </c>
      <c r="F5129" s="189">
        <v>22.5625</v>
      </c>
      <c r="G5129" s="36">
        <f t="shared" si="80"/>
        <v>5.4127437499999997</v>
      </c>
      <c r="H5129" s="39"/>
      <c r="I5129" s="36"/>
      <c r="J5129" s="35">
        <v>0</v>
      </c>
    </row>
    <row r="5130" spans="1:10" ht="15.75" hidden="1" thickBot="1">
      <c r="A5130" s="233"/>
      <c r="B5130" s="236"/>
      <c r="C5130" s="45"/>
      <c r="D5130" s="45"/>
      <c r="E5130" s="191"/>
      <c r="F5130" s="192" t="s">
        <v>16</v>
      </c>
      <c r="G5130" s="46" t="str">
        <f t="shared" si="80"/>
        <v/>
      </c>
      <c r="H5130" s="48"/>
      <c r="I5130" s="36"/>
      <c r="J5130" s="35">
        <v>0</v>
      </c>
    </row>
    <row r="5131" spans="1:10" ht="15.75" hidden="1" thickBot="1">
      <c r="A5131" s="231" t="s">
        <v>2456</v>
      </c>
      <c r="B5131" s="234" t="s">
        <v>2457</v>
      </c>
      <c r="C5131" s="30"/>
      <c r="D5131" s="31" t="s">
        <v>46</v>
      </c>
      <c r="E5131" s="186"/>
      <c r="F5131" s="193" t="s">
        <v>16</v>
      </c>
      <c r="G5131" s="32" t="str">
        <f t="shared" si="80"/>
        <v/>
      </c>
      <c r="H5131" s="33"/>
      <c r="I5131" s="34"/>
      <c r="J5131" s="35">
        <v>0</v>
      </c>
    </row>
    <row r="5132" spans="1:10" ht="15.75" hidden="1" thickBot="1">
      <c r="A5132" s="232"/>
      <c r="B5132" s="235"/>
      <c r="C5132" s="37"/>
      <c r="D5132" s="37"/>
      <c r="E5132" s="188"/>
      <c r="F5132" s="194" t="s">
        <v>16</v>
      </c>
      <c r="G5132" s="36" t="str">
        <f t="shared" si="80"/>
        <v/>
      </c>
      <c r="H5132" s="39"/>
      <c r="I5132" s="36"/>
      <c r="J5132" s="35">
        <v>0</v>
      </c>
    </row>
    <row r="5133" spans="1:10" ht="15.75" hidden="1" thickBot="1">
      <c r="A5133" s="232"/>
      <c r="B5133" s="235"/>
      <c r="C5133" s="40" t="s">
        <v>75</v>
      </c>
      <c r="D5133" s="40" t="s">
        <v>18</v>
      </c>
      <c r="E5133" s="190">
        <v>0.5</v>
      </c>
      <c r="F5133" s="195">
        <v>23.179999999999996</v>
      </c>
      <c r="G5133" s="38">
        <f t="shared" si="80"/>
        <v>11.589999999999998</v>
      </c>
      <c r="H5133" s="43">
        <f>SUM(G5133:G5133)</f>
        <v>11.589999999999998</v>
      </c>
      <c r="I5133" s="44"/>
      <c r="J5133" s="35">
        <v>0</v>
      </c>
    </row>
    <row r="5134" spans="1:10" ht="15.75" hidden="1" thickBot="1">
      <c r="A5134" s="233"/>
      <c r="B5134" s="236"/>
      <c r="C5134" s="45"/>
      <c r="D5134" s="45"/>
      <c r="E5134" s="191"/>
      <c r="F5134" s="192" t="s">
        <v>16</v>
      </c>
      <c r="G5134" s="46" t="str">
        <f t="shared" si="80"/>
        <v/>
      </c>
      <c r="H5134" s="48"/>
      <c r="I5134" s="36"/>
      <c r="J5134" s="35">
        <v>0</v>
      </c>
    </row>
    <row r="5135" spans="1:10" ht="15.75" hidden="1" thickBot="1">
      <c r="A5135" s="231" t="s">
        <v>2458</v>
      </c>
      <c r="B5135" s="234" t="s">
        <v>2459</v>
      </c>
      <c r="C5135" s="30"/>
      <c r="D5135" s="31" t="s">
        <v>46</v>
      </c>
      <c r="E5135" s="186"/>
      <c r="F5135" s="193" t="s">
        <v>16</v>
      </c>
      <c r="G5135" s="32" t="str">
        <f t="shared" si="80"/>
        <v/>
      </c>
      <c r="H5135" s="33"/>
      <c r="I5135" s="34"/>
      <c r="J5135" s="35">
        <v>0</v>
      </c>
    </row>
    <row r="5136" spans="1:10" ht="15.75" hidden="1" thickBot="1">
      <c r="A5136" s="232"/>
      <c r="B5136" s="235"/>
      <c r="C5136" s="37"/>
      <c r="D5136" s="37"/>
      <c r="E5136" s="188"/>
      <c r="F5136" s="194" t="s">
        <v>16</v>
      </c>
      <c r="G5136" s="36" t="str">
        <f t="shared" si="80"/>
        <v/>
      </c>
      <c r="H5136" s="39"/>
      <c r="I5136" s="36"/>
      <c r="J5136" s="35">
        <v>0</v>
      </c>
    </row>
    <row r="5137" spans="1:10" ht="15.75" hidden="1" thickBot="1">
      <c r="A5137" s="232"/>
      <c r="B5137" s="235"/>
      <c r="C5137" s="40" t="s">
        <v>2460</v>
      </c>
      <c r="D5137" s="40" t="s">
        <v>151</v>
      </c>
      <c r="E5137" s="190">
        <v>1.0492999999999999</v>
      </c>
      <c r="F5137" s="195">
        <v>18.040499999999998</v>
      </c>
      <c r="G5137" s="38">
        <f t="shared" si="80"/>
        <v>18.929896649999996</v>
      </c>
      <c r="H5137" s="43">
        <f>SUM(G5137:G5139)</f>
        <v>37.030216249999995</v>
      </c>
      <c r="I5137" s="44"/>
      <c r="J5137" s="35">
        <v>0</v>
      </c>
    </row>
    <row r="5138" spans="1:10" ht="26.25" hidden="1" thickBot="1">
      <c r="A5138" s="232"/>
      <c r="B5138" s="235"/>
      <c r="C5138" s="40" t="s">
        <v>172</v>
      </c>
      <c r="D5138" s="40" t="s">
        <v>18</v>
      </c>
      <c r="E5138" s="190">
        <v>0.34870000000000001</v>
      </c>
      <c r="F5138" s="195">
        <v>22.818999999999999</v>
      </c>
      <c r="G5138" s="38">
        <f t="shared" si="80"/>
        <v>7.9569852999999995</v>
      </c>
      <c r="H5138" s="53"/>
      <c r="I5138" s="54"/>
      <c r="J5138" s="35">
        <v>0</v>
      </c>
    </row>
    <row r="5139" spans="1:10" ht="26.25" hidden="1" thickBot="1">
      <c r="A5139" s="232"/>
      <c r="B5139" s="235"/>
      <c r="C5139" s="40" t="s">
        <v>59</v>
      </c>
      <c r="D5139" s="40" t="s">
        <v>18</v>
      </c>
      <c r="E5139" s="190">
        <v>0.34870000000000001</v>
      </c>
      <c r="F5139" s="189">
        <v>29.088999999999999</v>
      </c>
      <c r="G5139" s="36">
        <f t="shared" si="80"/>
        <v>10.143334299999999</v>
      </c>
      <c r="H5139" s="39"/>
      <c r="I5139" s="36"/>
      <c r="J5139" s="35">
        <v>0</v>
      </c>
    </row>
    <row r="5140" spans="1:10" ht="15.75" hidden="1" thickBot="1">
      <c r="A5140" s="233"/>
      <c r="B5140" s="236"/>
      <c r="C5140" s="45"/>
      <c r="D5140" s="45"/>
      <c r="E5140" s="191"/>
      <c r="F5140" s="192" t="s">
        <v>16</v>
      </c>
      <c r="G5140" s="46" t="str">
        <f t="shared" si="80"/>
        <v/>
      </c>
      <c r="H5140" s="48"/>
      <c r="I5140" s="36"/>
      <c r="J5140" s="35">
        <v>0</v>
      </c>
    </row>
    <row r="5141" spans="1:10" ht="15.75" hidden="1" thickBot="1">
      <c r="A5141" s="231" t="s">
        <v>2461</v>
      </c>
      <c r="B5141" s="234" t="s">
        <v>2462</v>
      </c>
      <c r="C5141" s="30"/>
      <c r="D5141" s="31" t="s">
        <v>46</v>
      </c>
      <c r="E5141" s="186"/>
      <c r="F5141" s="193" t="s">
        <v>16</v>
      </c>
      <c r="G5141" s="32" t="str">
        <f t="shared" si="80"/>
        <v/>
      </c>
      <c r="H5141" s="33"/>
      <c r="I5141" s="34"/>
      <c r="J5141" s="35">
        <v>0</v>
      </c>
    </row>
    <row r="5142" spans="1:10" ht="15.75" hidden="1" thickBot="1">
      <c r="A5142" s="232"/>
      <c r="B5142" s="235"/>
      <c r="C5142" s="37"/>
      <c r="D5142" s="37"/>
      <c r="E5142" s="188"/>
      <c r="F5142" s="194" t="s">
        <v>16</v>
      </c>
      <c r="G5142" s="36" t="str">
        <f t="shared" si="80"/>
        <v/>
      </c>
      <c r="H5142" s="39"/>
      <c r="I5142" s="36"/>
      <c r="J5142" s="35">
        <v>0</v>
      </c>
    </row>
    <row r="5143" spans="1:10" ht="15.75" hidden="1" thickBot="1">
      <c r="A5143" s="232"/>
      <c r="B5143" s="235"/>
      <c r="C5143" s="40" t="s">
        <v>2463</v>
      </c>
      <c r="D5143" s="40" t="s">
        <v>151</v>
      </c>
      <c r="E5143" s="190">
        <v>1.0492999999999999</v>
      </c>
      <c r="F5143" s="195">
        <v>31.0745</v>
      </c>
      <c r="G5143" s="38">
        <f t="shared" si="80"/>
        <v>32.606472849999996</v>
      </c>
      <c r="H5143" s="43">
        <f>SUM(G5143:G5145)</f>
        <v>53.956233249999997</v>
      </c>
      <c r="I5143" s="44"/>
      <c r="J5143" s="35">
        <v>0</v>
      </c>
    </row>
    <row r="5144" spans="1:10" ht="26.25" hidden="1" thickBot="1">
      <c r="A5144" s="232"/>
      <c r="B5144" s="235"/>
      <c r="C5144" s="40" t="s">
        <v>172</v>
      </c>
      <c r="D5144" s="40" t="s">
        <v>18</v>
      </c>
      <c r="E5144" s="190">
        <v>0.4113</v>
      </c>
      <c r="F5144" s="195">
        <v>22.818999999999999</v>
      </c>
      <c r="G5144" s="38">
        <f t="shared" si="80"/>
        <v>9.3854547000000004</v>
      </c>
      <c r="H5144" s="53"/>
      <c r="I5144" s="54"/>
      <c r="J5144" s="35">
        <v>0</v>
      </c>
    </row>
    <row r="5145" spans="1:10" ht="26.25" hidden="1" thickBot="1">
      <c r="A5145" s="232"/>
      <c r="B5145" s="235"/>
      <c r="C5145" s="40" t="s">
        <v>59</v>
      </c>
      <c r="D5145" s="40" t="s">
        <v>18</v>
      </c>
      <c r="E5145" s="190">
        <v>0.4113</v>
      </c>
      <c r="F5145" s="189">
        <v>29.088999999999999</v>
      </c>
      <c r="G5145" s="36">
        <f t="shared" si="80"/>
        <v>11.964305699999999</v>
      </c>
      <c r="H5145" s="39"/>
      <c r="I5145" s="36"/>
      <c r="J5145" s="35">
        <v>0</v>
      </c>
    </row>
    <row r="5146" spans="1:10" ht="15.75" hidden="1" thickBot="1">
      <c r="A5146" s="233"/>
      <c r="B5146" s="236"/>
      <c r="C5146" s="45"/>
      <c r="D5146" s="45"/>
      <c r="E5146" s="191"/>
      <c r="F5146" s="192" t="s">
        <v>16</v>
      </c>
      <c r="G5146" s="46" t="str">
        <f t="shared" si="80"/>
        <v/>
      </c>
      <c r="H5146" s="48"/>
      <c r="I5146" s="36"/>
      <c r="J5146" s="35">
        <v>0</v>
      </c>
    </row>
    <row r="5147" spans="1:10" ht="15.75" hidden="1" thickBot="1">
      <c r="A5147" s="231" t="s">
        <v>2464</v>
      </c>
      <c r="B5147" s="234" t="s">
        <v>2465</v>
      </c>
      <c r="C5147" s="30"/>
      <c r="D5147" s="31" t="s">
        <v>24</v>
      </c>
      <c r="E5147" s="186"/>
      <c r="F5147" s="193" t="s">
        <v>16</v>
      </c>
      <c r="G5147" s="32" t="str">
        <f t="shared" si="80"/>
        <v/>
      </c>
      <c r="H5147" s="33"/>
      <c r="I5147" s="34"/>
      <c r="J5147" s="35">
        <v>0</v>
      </c>
    </row>
    <row r="5148" spans="1:10" ht="15.75" hidden="1" thickBot="1">
      <c r="A5148" s="232"/>
      <c r="B5148" s="235"/>
      <c r="C5148" s="37"/>
      <c r="D5148" s="37"/>
      <c r="E5148" s="188"/>
      <c r="F5148" s="194" t="s">
        <v>16</v>
      </c>
      <c r="G5148" s="36" t="str">
        <f t="shared" si="80"/>
        <v/>
      </c>
      <c r="H5148" s="39"/>
      <c r="I5148" s="36"/>
      <c r="J5148" s="35">
        <v>0</v>
      </c>
    </row>
    <row r="5149" spans="1:10" ht="39" hidden="1" thickBot="1">
      <c r="A5149" s="232"/>
      <c r="B5149" s="235"/>
      <c r="C5149" s="40" t="s">
        <v>537</v>
      </c>
      <c r="D5149" s="40" t="s">
        <v>212</v>
      </c>
      <c r="E5149" s="190">
        <v>2</v>
      </c>
      <c r="F5149" s="195">
        <v>23.683499999999999</v>
      </c>
      <c r="G5149" s="38">
        <f t="shared" si="80"/>
        <v>47.366999999999997</v>
      </c>
      <c r="H5149" s="43">
        <f>SUM(G5149:G5153)</f>
        <v>93.404203299999992</v>
      </c>
      <c r="I5149" s="44"/>
      <c r="J5149" s="35">
        <v>0</v>
      </c>
    </row>
    <row r="5150" spans="1:10" ht="26.25" hidden="1" thickBot="1">
      <c r="A5150" s="232"/>
      <c r="B5150" s="235"/>
      <c r="C5150" s="40" t="s">
        <v>483</v>
      </c>
      <c r="D5150" s="40" t="s">
        <v>212</v>
      </c>
      <c r="E5150" s="190">
        <v>1</v>
      </c>
      <c r="F5150" s="195">
        <v>16.558499999999999</v>
      </c>
      <c r="G5150" s="38">
        <f t="shared" si="80"/>
        <v>16.558499999999999</v>
      </c>
      <c r="H5150" s="39"/>
      <c r="I5150" s="44"/>
      <c r="J5150" s="35">
        <v>0</v>
      </c>
    </row>
    <row r="5151" spans="1:10" ht="15.75" hidden="1" thickBot="1">
      <c r="A5151" s="232"/>
      <c r="B5151" s="235"/>
      <c r="C5151" s="40" t="s">
        <v>381</v>
      </c>
      <c r="D5151" s="40" t="s">
        <v>153</v>
      </c>
      <c r="E5151" s="190">
        <v>8.8099999999999998E-2</v>
      </c>
      <c r="F5151" s="195">
        <v>81.063499999999991</v>
      </c>
      <c r="G5151" s="38">
        <f t="shared" si="80"/>
        <v>7.141694349999999</v>
      </c>
      <c r="H5151" s="39"/>
      <c r="I5151" s="36"/>
      <c r="J5151" s="35">
        <v>0</v>
      </c>
    </row>
    <row r="5152" spans="1:10" ht="26.25" hidden="1" thickBot="1">
      <c r="A5152" s="232"/>
      <c r="B5152" s="235"/>
      <c r="C5152" s="40" t="s">
        <v>59</v>
      </c>
      <c r="D5152" s="40" t="s">
        <v>18</v>
      </c>
      <c r="E5152" s="190">
        <v>0.49680000000000002</v>
      </c>
      <c r="F5152" s="189">
        <v>29.088999999999999</v>
      </c>
      <c r="G5152" s="38">
        <f t="shared" si="80"/>
        <v>14.4514152</v>
      </c>
      <c r="H5152" s="39"/>
      <c r="I5152" s="36"/>
      <c r="J5152" s="35">
        <v>0</v>
      </c>
    </row>
    <row r="5153" spans="1:10" ht="15.75" hidden="1" thickBot="1">
      <c r="A5153" s="232"/>
      <c r="B5153" s="235"/>
      <c r="C5153" s="40" t="s">
        <v>33</v>
      </c>
      <c r="D5153" s="40" t="s">
        <v>18</v>
      </c>
      <c r="E5153" s="190">
        <v>0.34949999999999998</v>
      </c>
      <c r="F5153" s="189">
        <v>22.5625</v>
      </c>
      <c r="G5153" s="38">
        <f t="shared" si="80"/>
        <v>7.8855937499999991</v>
      </c>
      <c r="H5153" s="39"/>
      <c r="I5153" s="36"/>
      <c r="J5153" s="35">
        <v>0</v>
      </c>
    </row>
    <row r="5154" spans="1:10" ht="15.75" hidden="1" thickBot="1">
      <c r="A5154" s="233"/>
      <c r="B5154" s="236"/>
      <c r="C5154" s="45"/>
      <c r="D5154" s="45"/>
      <c r="E5154" s="191"/>
      <c r="F5154" s="192" t="s">
        <v>16</v>
      </c>
      <c r="G5154" s="46" t="str">
        <f t="shared" si="80"/>
        <v/>
      </c>
      <c r="H5154" s="48"/>
      <c r="I5154" s="36"/>
      <c r="J5154" s="35">
        <v>0</v>
      </c>
    </row>
    <row r="5155" spans="1:10" ht="15.75" hidden="1" thickBot="1">
      <c r="A5155" s="231" t="s">
        <v>2466</v>
      </c>
      <c r="B5155" s="234" t="s">
        <v>2467</v>
      </c>
      <c r="C5155" s="30"/>
      <c r="D5155" s="31" t="s">
        <v>24</v>
      </c>
      <c r="E5155" s="186"/>
      <c r="F5155" s="193" t="s">
        <v>16</v>
      </c>
      <c r="G5155" s="32" t="str">
        <f t="shared" si="80"/>
        <v/>
      </c>
      <c r="H5155" s="33"/>
      <c r="I5155" s="34"/>
      <c r="J5155" s="35">
        <v>0</v>
      </c>
    </row>
    <row r="5156" spans="1:10" ht="15.75" hidden="1" thickBot="1">
      <c r="A5156" s="232"/>
      <c r="B5156" s="235"/>
      <c r="C5156" s="37"/>
      <c r="D5156" s="37"/>
      <c r="E5156" s="188"/>
      <c r="F5156" s="194" t="s">
        <v>16</v>
      </c>
      <c r="G5156" s="36" t="str">
        <f t="shared" si="80"/>
        <v/>
      </c>
      <c r="H5156" s="39"/>
      <c r="I5156" s="36"/>
      <c r="J5156" s="35">
        <v>0</v>
      </c>
    </row>
    <row r="5157" spans="1:10" ht="26.25" hidden="1" thickBot="1">
      <c r="A5157" s="232"/>
      <c r="B5157" s="235"/>
      <c r="C5157" s="40" t="s">
        <v>59</v>
      </c>
      <c r="D5157" s="40" t="s">
        <v>18</v>
      </c>
      <c r="E5157" s="190">
        <v>0.5</v>
      </c>
      <c r="F5157" s="189">
        <v>29.088999999999999</v>
      </c>
      <c r="G5157" s="36">
        <f t="shared" si="80"/>
        <v>14.544499999999999</v>
      </c>
      <c r="H5157" s="43">
        <f>SUM(G5157:G5160)</f>
        <v>26.097862299999999</v>
      </c>
      <c r="I5157" s="44"/>
      <c r="J5157" s="35">
        <v>0</v>
      </c>
    </row>
    <row r="5158" spans="1:10" ht="26.25" hidden="1" thickBot="1">
      <c r="A5158" s="232"/>
      <c r="B5158" s="235"/>
      <c r="C5158" s="40" t="s">
        <v>172</v>
      </c>
      <c r="D5158" s="40" t="s">
        <v>18</v>
      </c>
      <c r="E5158" s="190">
        <v>0.5</v>
      </c>
      <c r="F5158" s="195">
        <v>22.818999999999999</v>
      </c>
      <c r="G5158" s="38">
        <f t="shared" si="80"/>
        <v>11.4095</v>
      </c>
      <c r="H5158" s="39"/>
      <c r="I5158" s="36"/>
      <c r="J5158" s="35">
        <v>0</v>
      </c>
    </row>
    <row r="5159" spans="1:10" ht="15.75" hidden="1" thickBot="1">
      <c r="A5159" s="232"/>
      <c r="B5159" s="235"/>
      <c r="C5159" s="40" t="s">
        <v>513</v>
      </c>
      <c r="D5159" s="40" t="s">
        <v>212</v>
      </c>
      <c r="E5159" s="190">
        <v>9.3999999999999986E-3</v>
      </c>
      <c r="F5159" s="195">
        <v>15.304499999999999</v>
      </c>
      <c r="G5159" s="38">
        <f t="shared" si="80"/>
        <v>0.14386229999999997</v>
      </c>
      <c r="H5159" s="39"/>
      <c r="I5159" s="36"/>
      <c r="J5159" s="35">
        <v>0</v>
      </c>
    </row>
    <row r="5160" spans="1:10" ht="15.75" hidden="1" thickBot="1">
      <c r="A5160" s="232"/>
      <c r="B5160" s="235"/>
      <c r="C5160" s="40" t="s">
        <v>2468</v>
      </c>
      <c r="D5160" s="40" t="s">
        <v>212</v>
      </c>
      <c r="E5160" s="190">
        <v>1</v>
      </c>
      <c r="F5160" s="189" t="s">
        <v>16</v>
      </c>
      <c r="G5160" s="38" t="str">
        <f t="shared" si="80"/>
        <v/>
      </c>
      <c r="H5160" s="39"/>
      <c r="I5160" s="36"/>
      <c r="J5160" s="35">
        <v>0</v>
      </c>
    </row>
    <row r="5161" spans="1:10" ht="15.75" hidden="1" thickBot="1">
      <c r="A5161" s="233"/>
      <c r="B5161" s="236"/>
      <c r="C5161" s="45"/>
      <c r="D5161" s="45"/>
      <c r="E5161" s="191"/>
      <c r="F5161" s="192" t="s">
        <v>16</v>
      </c>
      <c r="G5161" s="46" t="str">
        <f t="shared" si="80"/>
        <v/>
      </c>
      <c r="H5161" s="48"/>
      <c r="I5161" s="36"/>
      <c r="J5161" s="35">
        <v>0</v>
      </c>
    </row>
    <row r="5162" spans="1:10" ht="15.75" hidden="1" thickBot="1">
      <c r="A5162" s="231" t="s">
        <v>2469</v>
      </c>
      <c r="B5162" s="234" t="s">
        <v>2470</v>
      </c>
      <c r="C5162" s="30"/>
      <c r="D5162" s="31" t="s">
        <v>24</v>
      </c>
      <c r="E5162" s="186"/>
      <c r="F5162" s="197" t="s">
        <v>16</v>
      </c>
      <c r="G5162" s="32" t="str">
        <f t="shared" si="80"/>
        <v/>
      </c>
      <c r="H5162" s="33"/>
      <c r="I5162" s="34"/>
      <c r="J5162" s="35">
        <v>0</v>
      </c>
    </row>
    <row r="5163" spans="1:10" ht="15.75" hidden="1" thickBot="1">
      <c r="A5163" s="237"/>
      <c r="B5163" s="235"/>
      <c r="C5163" s="37"/>
      <c r="D5163" s="37"/>
      <c r="E5163" s="188"/>
      <c r="F5163" s="202" t="s">
        <v>16</v>
      </c>
      <c r="G5163" s="61" t="str">
        <f t="shared" si="80"/>
        <v/>
      </c>
      <c r="H5163" s="62"/>
      <c r="I5163" s="63"/>
      <c r="J5163" s="35">
        <v>0</v>
      </c>
    </row>
    <row r="5164" spans="1:10" ht="15.75" hidden="1" thickBot="1">
      <c r="A5164" s="237"/>
      <c r="B5164" s="235"/>
      <c r="C5164" s="40" t="s">
        <v>2471</v>
      </c>
      <c r="D5164" s="40" t="s">
        <v>212</v>
      </c>
      <c r="E5164" s="190">
        <v>1</v>
      </c>
      <c r="F5164" s="202" t="s">
        <v>16</v>
      </c>
      <c r="G5164" s="61" t="str">
        <f t="shared" si="80"/>
        <v/>
      </c>
      <c r="H5164" s="43">
        <f>SUM(G5164:G5167)</f>
        <v>16.255781549999998</v>
      </c>
      <c r="I5164" s="44"/>
      <c r="J5164" s="35">
        <v>0</v>
      </c>
    </row>
    <row r="5165" spans="1:10" ht="15.75" hidden="1" thickBot="1">
      <c r="A5165" s="237"/>
      <c r="B5165" s="235"/>
      <c r="C5165" s="40" t="s">
        <v>555</v>
      </c>
      <c r="D5165" s="40" t="s">
        <v>212</v>
      </c>
      <c r="E5165" s="190">
        <v>2.1000000000000001E-2</v>
      </c>
      <c r="F5165" s="202">
        <v>4.1514999999999995</v>
      </c>
      <c r="G5165" s="61">
        <f t="shared" si="80"/>
        <v>8.7181499999999995E-2</v>
      </c>
      <c r="H5165" s="62"/>
      <c r="I5165" s="63"/>
      <c r="J5165" s="35">
        <v>0</v>
      </c>
    </row>
    <row r="5166" spans="1:10" ht="26.25" hidden="1" thickBot="1">
      <c r="A5166" s="237"/>
      <c r="B5166" s="235"/>
      <c r="C5166" s="40" t="s">
        <v>59</v>
      </c>
      <c r="D5166" s="40" t="s">
        <v>18</v>
      </c>
      <c r="E5166" s="190">
        <v>0.44669999999999999</v>
      </c>
      <c r="F5166" s="202">
        <v>29.088999999999999</v>
      </c>
      <c r="G5166" s="61">
        <f t="shared" si="80"/>
        <v>12.994056299999999</v>
      </c>
      <c r="H5166" s="62"/>
      <c r="I5166" s="63"/>
      <c r="J5166" s="35">
        <v>0</v>
      </c>
    </row>
    <row r="5167" spans="1:10" ht="15.75" hidden="1" thickBot="1">
      <c r="A5167" s="237"/>
      <c r="B5167" s="235"/>
      <c r="C5167" s="40" t="s">
        <v>33</v>
      </c>
      <c r="D5167" s="40" t="s">
        <v>18</v>
      </c>
      <c r="E5167" s="190">
        <v>0.14069999999999999</v>
      </c>
      <c r="F5167" s="202">
        <v>22.5625</v>
      </c>
      <c r="G5167" s="61">
        <f t="shared" si="80"/>
        <v>3.1745437499999998</v>
      </c>
      <c r="H5167" s="62"/>
      <c r="I5167" s="63"/>
      <c r="J5167" s="35">
        <v>0</v>
      </c>
    </row>
    <row r="5168" spans="1:10" ht="15.75" hidden="1" thickBot="1">
      <c r="A5168" s="238"/>
      <c r="B5168" s="236"/>
      <c r="C5168" s="45"/>
      <c r="D5168" s="45"/>
      <c r="E5168" s="191"/>
      <c r="F5168" s="208" t="s">
        <v>16</v>
      </c>
      <c r="G5168" s="69" t="str">
        <f t="shared" si="80"/>
        <v/>
      </c>
      <c r="H5168" s="70"/>
      <c r="I5168" s="63"/>
      <c r="J5168" s="35">
        <v>0</v>
      </c>
    </row>
    <row r="5169" spans="1:10" ht="15.75" hidden="1" thickBot="1">
      <c r="A5169" s="231" t="s">
        <v>2472</v>
      </c>
      <c r="B5169" s="234" t="s">
        <v>2473</v>
      </c>
      <c r="C5169" s="30"/>
      <c r="D5169" s="31" t="s">
        <v>24</v>
      </c>
      <c r="E5169" s="186"/>
      <c r="F5169" s="197" t="s">
        <v>16</v>
      </c>
      <c r="G5169" s="32" t="str">
        <f t="shared" si="80"/>
        <v/>
      </c>
      <c r="H5169" s="33"/>
      <c r="I5169" s="34"/>
      <c r="J5169" s="35">
        <v>0</v>
      </c>
    </row>
    <row r="5170" spans="1:10" ht="15.75" hidden="1" thickBot="1">
      <c r="A5170" s="237"/>
      <c r="B5170" s="235"/>
      <c r="C5170" s="37"/>
      <c r="D5170" s="37"/>
      <c r="E5170" s="188"/>
      <c r="F5170" s="202" t="s">
        <v>16</v>
      </c>
      <c r="G5170" s="61" t="str">
        <f t="shared" si="80"/>
        <v/>
      </c>
      <c r="H5170" s="62"/>
      <c r="I5170" s="63"/>
      <c r="J5170" s="35">
        <v>0</v>
      </c>
    </row>
    <row r="5171" spans="1:10" ht="26.25" hidden="1" thickBot="1">
      <c r="A5171" s="237"/>
      <c r="B5171" s="235"/>
      <c r="C5171" s="40" t="s">
        <v>172</v>
      </c>
      <c r="D5171" s="40" t="s">
        <v>18</v>
      </c>
      <c r="E5171" s="190">
        <v>4</v>
      </c>
      <c r="F5171" s="189">
        <v>22.818999999999999</v>
      </c>
      <c r="G5171" s="61">
        <f t="shared" si="80"/>
        <v>91.275999999999996</v>
      </c>
      <c r="H5171" s="43">
        <f>SUM(G5171:G5175)</f>
        <v>315.76730799999996</v>
      </c>
      <c r="I5171" s="44"/>
      <c r="J5171" s="35">
        <v>0</v>
      </c>
    </row>
    <row r="5172" spans="1:10" ht="26.25" hidden="1" thickBot="1">
      <c r="A5172" s="237"/>
      <c r="B5172" s="235"/>
      <c r="C5172" s="40" t="s">
        <v>59</v>
      </c>
      <c r="D5172" s="40" t="s">
        <v>18</v>
      </c>
      <c r="E5172" s="190">
        <v>4</v>
      </c>
      <c r="F5172" s="189">
        <v>29.088999999999999</v>
      </c>
      <c r="G5172" s="61">
        <f t="shared" si="80"/>
        <v>116.35599999999999</v>
      </c>
      <c r="H5172" s="62"/>
      <c r="I5172" s="63"/>
      <c r="J5172" s="35">
        <v>0</v>
      </c>
    </row>
    <row r="5173" spans="1:10" ht="15.75" hidden="1" thickBot="1">
      <c r="A5173" s="237"/>
      <c r="B5173" s="235"/>
      <c r="C5173" s="40" t="s">
        <v>117</v>
      </c>
      <c r="D5173" s="40" t="s">
        <v>18</v>
      </c>
      <c r="E5173" s="190">
        <v>2</v>
      </c>
      <c r="F5173" s="189">
        <v>23.75</v>
      </c>
      <c r="G5173" s="61">
        <f t="shared" si="80"/>
        <v>47.5</v>
      </c>
      <c r="H5173" s="62"/>
      <c r="I5173" s="63"/>
      <c r="J5173" s="35">
        <v>0</v>
      </c>
    </row>
    <row r="5174" spans="1:10" ht="15.75" hidden="1" thickBot="1">
      <c r="A5174" s="237"/>
      <c r="B5174" s="235"/>
      <c r="C5174" s="40" t="s">
        <v>47</v>
      </c>
      <c r="D5174" s="40" t="s">
        <v>18</v>
      </c>
      <c r="E5174" s="190">
        <v>2</v>
      </c>
      <c r="F5174" s="189">
        <v>30.133999999999997</v>
      </c>
      <c r="G5174" s="61">
        <f t="shared" si="80"/>
        <v>60.267999999999994</v>
      </c>
      <c r="H5174" s="62"/>
      <c r="I5174" s="63"/>
      <c r="J5174" s="35">
        <v>0</v>
      </c>
    </row>
    <row r="5175" spans="1:10" ht="15.75" hidden="1" thickBot="1">
      <c r="A5175" s="237"/>
      <c r="B5175" s="235"/>
      <c r="C5175" s="40" t="s">
        <v>513</v>
      </c>
      <c r="D5175" s="40" t="s">
        <v>212</v>
      </c>
      <c r="E5175" s="190">
        <v>2.4E-2</v>
      </c>
      <c r="F5175" s="202">
        <v>15.304499999999999</v>
      </c>
      <c r="G5175" s="61">
        <f t="shared" si="80"/>
        <v>0.36730799999999997</v>
      </c>
      <c r="H5175" s="62"/>
      <c r="I5175" s="63"/>
      <c r="J5175" s="35">
        <v>0</v>
      </c>
    </row>
    <row r="5176" spans="1:10" ht="15.75" hidden="1" thickBot="1">
      <c r="A5176" s="238"/>
      <c r="B5176" s="236"/>
      <c r="C5176" s="45"/>
      <c r="D5176" s="200"/>
      <c r="E5176" s="191"/>
      <c r="F5176" s="208" t="s">
        <v>16</v>
      </c>
      <c r="G5176" s="69" t="str">
        <f t="shared" si="80"/>
        <v/>
      </c>
      <c r="H5176" s="70"/>
      <c r="I5176" s="63"/>
      <c r="J5176" s="35">
        <v>0</v>
      </c>
    </row>
    <row r="5177" spans="1:10" ht="15.75" hidden="1" thickBot="1">
      <c r="A5177" s="231" t="s">
        <v>2474</v>
      </c>
      <c r="B5177" s="234" t="s">
        <v>2475</v>
      </c>
      <c r="C5177" s="30"/>
      <c r="D5177" s="31" t="s">
        <v>24</v>
      </c>
      <c r="E5177" s="186"/>
      <c r="F5177" s="193" t="s">
        <v>16</v>
      </c>
      <c r="G5177" s="32" t="str">
        <f t="shared" si="80"/>
        <v/>
      </c>
      <c r="H5177" s="33"/>
      <c r="I5177" s="34"/>
      <c r="J5177" s="35">
        <v>0</v>
      </c>
    </row>
    <row r="5178" spans="1:10" ht="15.75" hidden="1" thickBot="1">
      <c r="A5178" s="232"/>
      <c r="B5178" s="235"/>
      <c r="C5178" s="37"/>
      <c r="D5178" s="37"/>
      <c r="E5178" s="188"/>
      <c r="F5178" s="194" t="s">
        <v>16</v>
      </c>
      <c r="G5178" s="36" t="str">
        <f t="shared" si="80"/>
        <v/>
      </c>
      <c r="H5178" s="39"/>
      <c r="I5178" s="36"/>
      <c r="J5178" s="35">
        <v>0</v>
      </c>
    </row>
    <row r="5179" spans="1:10" ht="26.25" hidden="1" thickBot="1">
      <c r="A5179" s="232"/>
      <c r="B5179" s="235"/>
      <c r="C5179" s="40" t="s">
        <v>2476</v>
      </c>
      <c r="D5179" s="199" t="s">
        <v>226</v>
      </c>
      <c r="E5179" s="190">
        <v>1</v>
      </c>
      <c r="F5179" s="195" t="s">
        <v>16</v>
      </c>
      <c r="G5179" s="38" t="str">
        <f t="shared" si="80"/>
        <v/>
      </c>
      <c r="H5179" s="43">
        <f>SUM(G5179:G5181)</f>
        <v>22.8874247</v>
      </c>
      <c r="I5179" s="44"/>
      <c r="J5179" s="35">
        <v>0</v>
      </c>
    </row>
    <row r="5180" spans="1:10" ht="26.25" hidden="1" thickBot="1">
      <c r="A5180" s="232"/>
      <c r="B5180" s="235"/>
      <c r="C5180" s="40" t="s">
        <v>59</v>
      </c>
      <c r="D5180" s="40" t="s">
        <v>18</v>
      </c>
      <c r="E5180" s="190">
        <v>0.63229999999999997</v>
      </c>
      <c r="F5180" s="189">
        <v>29.088999999999999</v>
      </c>
      <c r="G5180" s="38">
        <f t="shared" si="80"/>
        <v>18.3929747</v>
      </c>
      <c r="H5180" s="39"/>
      <c r="I5180" s="36"/>
      <c r="J5180" s="35">
        <v>0</v>
      </c>
    </row>
    <row r="5181" spans="1:10" ht="15.75" hidden="1" thickBot="1">
      <c r="A5181" s="232"/>
      <c r="B5181" s="235"/>
      <c r="C5181" s="40" t="s">
        <v>33</v>
      </c>
      <c r="D5181" s="40" t="s">
        <v>18</v>
      </c>
      <c r="E5181" s="190">
        <v>0.19919999999999999</v>
      </c>
      <c r="F5181" s="189">
        <v>22.5625</v>
      </c>
      <c r="G5181" s="38">
        <f t="shared" si="80"/>
        <v>4.4944499999999996</v>
      </c>
      <c r="H5181" s="39"/>
      <c r="I5181" s="36"/>
      <c r="J5181" s="35">
        <v>0</v>
      </c>
    </row>
    <row r="5182" spans="1:10" ht="15.75" hidden="1" thickBot="1">
      <c r="A5182" s="233"/>
      <c r="B5182" s="236"/>
      <c r="C5182" s="45"/>
      <c r="D5182" s="45"/>
      <c r="E5182" s="191"/>
      <c r="F5182" s="192" t="s">
        <v>16</v>
      </c>
      <c r="G5182" s="46" t="str">
        <f t="shared" si="80"/>
        <v/>
      </c>
      <c r="H5182" s="48"/>
      <c r="I5182" s="36"/>
      <c r="J5182" s="35">
        <v>0</v>
      </c>
    </row>
    <row r="5183" spans="1:10" ht="15.75" hidden="1" thickBot="1">
      <c r="A5183" s="231" t="s">
        <v>2477</v>
      </c>
      <c r="B5183" s="234" t="s">
        <v>2478</v>
      </c>
      <c r="C5183" s="30"/>
      <c r="D5183" s="31" t="s">
        <v>24</v>
      </c>
      <c r="E5183" s="186"/>
      <c r="F5183" s="193" t="s">
        <v>16</v>
      </c>
      <c r="G5183" s="32" t="str">
        <f t="shared" si="80"/>
        <v/>
      </c>
      <c r="H5183" s="33"/>
      <c r="I5183" s="34"/>
      <c r="J5183" s="35">
        <v>0</v>
      </c>
    </row>
    <row r="5184" spans="1:10" ht="15.75" hidden="1" thickBot="1">
      <c r="A5184" s="232"/>
      <c r="B5184" s="235"/>
      <c r="C5184" s="37"/>
      <c r="D5184" s="37"/>
      <c r="E5184" s="188"/>
      <c r="F5184" s="194" t="s">
        <v>16</v>
      </c>
      <c r="G5184" s="36" t="str">
        <f t="shared" si="80"/>
        <v/>
      </c>
      <c r="H5184" s="39"/>
      <c r="I5184" s="36"/>
      <c r="J5184" s="35">
        <v>0</v>
      </c>
    </row>
    <row r="5185" spans="1:10" ht="26.25" hidden="1" thickBot="1">
      <c r="A5185" s="232"/>
      <c r="B5185" s="235"/>
      <c r="C5185" s="40" t="s">
        <v>2479</v>
      </c>
      <c r="D5185" s="199" t="s">
        <v>226</v>
      </c>
      <c r="E5185" s="190">
        <v>1</v>
      </c>
      <c r="F5185" s="195" t="s">
        <v>16</v>
      </c>
      <c r="G5185" s="38" t="str">
        <f t="shared" si="80"/>
        <v/>
      </c>
      <c r="H5185" s="43">
        <f>SUM(G5185:G5187)</f>
        <v>11.445166799999999</v>
      </c>
      <c r="I5185" s="44"/>
      <c r="J5185" s="35">
        <v>0</v>
      </c>
    </row>
    <row r="5186" spans="1:10" ht="26.25" hidden="1" thickBot="1">
      <c r="A5186" s="232"/>
      <c r="B5186" s="235"/>
      <c r="C5186" s="40" t="s">
        <v>59</v>
      </c>
      <c r="D5186" s="40" t="s">
        <v>18</v>
      </c>
      <c r="E5186" s="190">
        <v>0.31619999999999998</v>
      </c>
      <c r="F5186" s="189">
        <v>29.088999999999999</v>
      </c>
      <c r="G5186" s="38">
        <f t="shared" si="80"/>
        <v>9.1979417999999988</v>
      </c>
      <c r="H5186" s="39"/>
      <c r="I5186" s="36"/>
      <c r="J5186" s="35">
        <v>0</v>
      </c>
    </row>
    <row r="5187" spans="1:10" ht="15.75" hidden="1" thickBot="1">
      <c r="A5187" s="232"/>
      <c r="B5187" s="235"/>
      <c r="C5187" s="40" t="s">
        <v>33</v>
      </c>
      <c r="D5187" s="40" t="s">
        <v>18</v>
      </c>
      <c r="E5187" s="190">
        <v>9.9599999999999994E-2</v>
      </c>
      <c r="F5187" s="189">
        <v>22.5625</v>
      </c>
      <c r="G5187" s="38">
        <f t="shared" si="80"/>
        <v>2.2472249999999998</v>
      </c>
      <c r="H5187" s="39"/>
      <c r="I5187" s="36"/>
      <c r="J5187" s="35">
        <v>0</v>
      </c>
    </row>
    <row r="5188" spans="1:10" ht="15.75" hidden="1" thickBot="1">
      <c r="A5188" s="233"/>
      <c r="B5188" s="236"/>
      <c r="C5188" s="45"/>
      <c r="D5188" s="45"/>
      <c r="E5188" s="191"/>
      <c r="F5188" s="192" t="s">
        <v>16</v>
      </c>
      <c r="G5188" s="46" t="str">
        <f t="shared" si="80"/>
        <v/>
      </c>
      <c r="H5188" s="48"/>
      <c r="I5188" s="36"/>
      <c r="J5188" s="35">
        <v>0</v>
      </c>
    </row>
    <row r="5189" spans="1:10" ht="15.75" hidden="1" thickBot="1">
      <c r="A5189" s="231" t="s">
        <v>2480</v>
      </c>
      <c r="B5189" s="234" t="s">
        <v>2481</v>
      </c>
      <c r="C5189" s="30"/>
      <c r="D5189" s="31" t="s">
        <v>24</v>
      </c>
      <c r="E5189" s="186"/>
      <c r="F5189" s="193" t="s">
        <v>16</v>
      </c>
      <c r="G5189" s="32" t="str">
        <f t="shared" si="80"/>
        <v/>
      </c>
      <c r="H5189" s="33"/>
      <c r="I5189" s="34"/>
      <c r="J5189" s="35">
        <v>0</v>
      </c>
    </row>
    <row r="5190" spans="1:10" ht="15.75" hidden="1" thickBot="1">
      <c r="A5190" s="232"/>
      <c r="B5190" s="235"/>
      <c r="C5190" s="37"/>
      <c r="D5190" s="37"/>
      <c r="E5190" s="188"/>
      <c r="F5190" s="194" t="s">
        <v>16</v>
      </c>
      <c r="G5190" s="36" t="str">
        <f t="shared" ref="G5190:G5253" si="81">IF(ISNUMBER(F5190),E5190*F5190,"")</f>
        <v/>
      </c>
      <c r="H5190" s="39"/>
      <c r="I5190" s="36"/>
      <c r="J5190" s="35">
        <v>0</v>
      </c>
    </row>
    <row r="5191" spans="1:10" ht="15.75" hidden="1" thickBot="1">
      <c r="A5191" s="232"/>
      <c r="B5191" s="235"/>
      <c r="C5191" s="40" t="s">
        <v>2482</v>
      </c>
      <c r="D5191" s="40" t="s">
        <v>24</v>
      </c>
      <c r="E5191" s="190">
        <v>1</v>
      </c>
      <c r="F5191" s="195" t="s">
        <v>16</v>
      </c>
      <c r="G5191" s="36" t="str">
        <f t="shared" si="81"/>
        <v/>
      </c>
      <c r="H5191" s="43">
        <f>SUM(G5191:G5193)</f>
        <v>19.452123999999998</v>
      </c>
      <c r="I5191" s="44"/>
      <c r="J5191" s="35">
        <v>0</v>
      </c>
    </row>
    <row r="5192" spans="1:10" ht="15.75" hidden="1" thickBot="1">
      <c r="A5192" s="232"/>
      <c r="B5192" s="235"/>
      <c r="C5192" s="40" t="s">
        <v>117</v>
      </c>
      <c r="D5192" s="40" t="s">
        <v>18</v>
      </c>
      <c r="E5192" s="190">
        <v>0.36099999999999999</v>
      </c>
      <c r="F5192" s="189">
        <v>23.75</v>
      </c>
      <c r="G5192" s="38">
        <f t="shared" si="81"/>
        <v>8.5737500000000004</v>
      </c>
      <c r="H5192" s="39"/>
      <c r="I5192" s="36"/>
      <c r="J5192" s="35">
        <v>0</v>
      </c>
    </row>
    <row r="5193" spans="1:10" ht="15.75" hidden="1" thickBot="1">
      <c r="A5193" s="232"/>
      <c r="B5193" s="235"/>
      <c r="C5193" s="40" t="s">
        <v>47</v>
      </c>
      <c r="D5193" s="40" t="s">
        <v>18</v>
      </c>
      <c r="E5193" s="190">
        <v>0.36099999999999999</v>
      </c>
      <c r="F5193" s="189">
        <v>30.133999999999997</v>
      </c>
      <c r="G5193" s="38">
        <f t="shared" si="81"/>
        <v>10.878373999999999</v>
      </c>
      <c r="H5193" s="39"/>
      <c r="I5193" s="36"/>
      <c r="J5193" s="35">
        <v>0</v>
      </c>
    </row>
    <row r="5194" spans="1:10" ht="15.75" hidden="1" thickBot="1">
      <c r="A5194" s="233"/>
      <c r="B5194" s="236"/>
      <c r="C5194" s="45"/>
      <c r="D5194" s="45"/>
      <c r="E5194" s="191"/>
      <c r="F5194" s="192" t="s">
        <v>16</v>
      </c>
      <c r="G5194" s="46" t="str">
        <f t="shared" si="81"/>
        <v/>
      </c>
      <c r="H5194" s="48"/>
      <c r="I5194" s="36"/>
      <c r="J5194" s="35">
        <v>0</v>
      </c>
    </row>
    <row r="5195" spans="1:10" ht="15.75" hidden="1" thickBot="1">
      <c r="A5195" s="231" t="s">
        <v>2483</v>
      </c>
      <c r="B5195" s="234" t="s">
        <v>2484</v>
      </c>
      <c r="C5195" s="30"/>
      <c r="D5195" s="31" t="s">
        <v>24</v>
      </c>
      <c r="E5195" s="186"/>
      <c r="F5195" s="193" t="s">
        <v>16</v>
      </c>
      <c r="G5195" s="32" t="str">
        <f t="shared" si="81"/>
        <v/>
      </c>
      <c r="H5195" s="33"/>
      <c r="I5195" s="34"/>
      <c r="J5195" s="35">
        <v>0</v>
      </c>
    </row>
    <row r="5196" spans="1:10" ht="15.75" hidden="1" thickBot="1">
      <c r="A5196" s="232"/>
      <c r="B5196" s="235"/>
      <c r="C5196" s="37"/>
      <c r="D5196" s="37"/>
      <c r="E5196" s="188"/>
      <c r="F5196" s="194" t="s">
        <v>16</v>
      </c>
      <c r="G5196" s="36" t="str">
        <f t="shared" si="81"/>
        <v/>
      </c>
      <c r="H5196" s="39"/>
      <c r="I5196" s="36"/>
      <c r="J5196" s="35">
        <v>0</v>
      </c>
    </row>
    <row r="5197" spans="1:10" ht="15.75" hidden="1" thickBot="1">
      <c r="A5197" s="232"/>
      <c r="B5197" s="235"/>
      <c r="C5197" s="40" t="s">
        <v>2485</v>
      </c>
      <c r="D5197" s="40" t="s">
        <v>212</v>
      </c>
      <c r="E5197" s="190">
        <v>1</v>
      </c>
      <c r="F5197" s="195">
        <v>7.6759999999999993</v>
      </c>
      <c r="G5197" s="36">
        <f t="shared" si="81"/>
        <v>7.6759999999999993</v>
      </c>
      <c r="H5197" s="43">
        <f>SUM(G5197:G5199)</f>
        <v>20.177087999999998</v>
      </c>
      <c r="I5197" s="44"/>
      <c r="J5197" s="35">
        <v>0</v>
      </c>
    </row>
    <row r="5198" spans="1:10" ht="15.75" hidden="1" thickBot="1">
      <c r="A5198" s="232"/>
      <c r="B5198" s="235"/>
      <c r="C5198" s="40" t="s">
        <v>117</v>
      </c>
      <c r="D5198" s="40" t="s">
        <v>18</v>
      </c>
      <c r="E5198" s="190">
        <v>0.23200000000000001</v>
      </c>
      <c r="F5198" s="189">
        <v>23.75</v>
      </c>
      <c r="G5198" s="38">
        <f t="shared" si="81"/>
        <v>5.5100000000000007</v>
      </c>
      <c r="H5198" s="39"/>
      <c r="I5198" s="36"/>
      <c r="J5198" s="35">
        <v>0</v>
      </c>
    </row>
    <row r="5199" spans="1:10" ht="15.75" hidden="1" thickBot="1">
      <c r="A5199" s="232"/>
      <c r="B5199" s="235"/>
      <c r="C5199" s="40" t="s">
        <v>47</v>
      </c>
      <c r="D5199" s="40" t="s">
        <v>18</v>
      </c>
      <c r="E5199" s="190">
        <v>0.23200000000000001</v>
      </c>
      <c r="F5199" s="189">
        <v>30.133999999999997</v>
      </c>
      <c r="G5199" s="38">
        <f t="shared" si="81"/>
        <v>6.9910879999999995</v>
      </c>
      <c r="H5199" s="39"/>
      <c r="I5199" s="36"/>
      <c r="J5199" s="35">
        <v>0</v>
      </c>
    </row>
    <row r="5200" spans="1:10" ht="15.75" hidden="1" thickBot="1">
      <c r="A5200" s="233"/>
      <c r="B5200" s="236"/>
      <c r="C5200" s="45"/>
      <c r="D5200" s="45"/>
      <c r="E5200" s="191"/>
      <c r="F5200" s="192" t="s">
        <v>16</v>
      </c>
      <c r="G5200" s="46" t="str">
        <f t="shared" si="81"/>
        <v/>
      </c>
      <c r="H5200" s="48"/>
      <c r="I5200" s="36"/>
      <c r="J5200" s="35">
        <v>0</v>
      </c>
    </row>
    <row r="5201" spans="1:10" ht="15.75" hidden="1" thickBot="1">
      <c r="A5201" s="231" t="s">
        <v>2486</v>
      </c>
      <c r="B5201" s="234" t="s">
        <v>2487</v>
      </c>
      <c r="C5201" s="30"/>
      <c r="D5201" s="31" t="s">
        <v>24</v>
      </c>
      <c r="E5201" s="186"/>
      <c r="F5201" s="193" t="s">
        <v>16</v>
      </c>
      <c r="G5201" s="32" t="str">
        <f t="shared" si="81"/>
        <v/>
      </c>
      <c r="H5201" s="33"/>
      <c r="I5201" s="34"/>
      <c r="J5201" s="35">
        <v>0</v>
      </c>
    </row>
    <row r="5202" spans="1:10" ht="15.75" hidden="1" thickBot="1">
      <c r="A5202" s="232"/>
      <c r="B5202" s="235"/>
      <c r="C5202" s="37"/>
      <c r="D5202" s="37"/>
      <c r="E5202" s="188"/>
      <c r="F5202" s="194" t="s">
        <v>16</v>
      </c>
      <c r="G5202" s="36" t="str">
        <f t="shared" si="81"/>
        <v/>
      </c>
      <c r="H5202" s="39"/>
      <c r="I5202" s="36"/>
      <c r="J5202" s="35">
        <v>0</v>
      </c>
    </row>
    <row r="5203" spans="1:10" ht="15.75" hidden="1" thickBot="1">
      <c r="A5203" s="232"/>
      <c r="B5203" s="235"/>
      <c r="C5203" s="40" t="s">
        <v>117</v>
      </c>
      <c r="D5203" s="40" t="s">
        <v>18</v>
      </c>
      <c r="E5203" s="190">
        <v>0.1509375</v>
      </c>
      <c r="F5203" s="195">
        <v>23.75</v>
      </c>
      <c r="G5203" s="38">
        <f t="shared" si="81"/>
        <v>3.5847656250000002</v>
      </c>
      <c r="H5203" s="43">
        <f>SUM(G5203:G5209)</f>
        <v>55.485677511599995</v>
      </c>
      <c r="I5203" s="44"/>
      <c r="J5203" s="35">
        <v>0</v>
      </c>
    </row>
    <row r="5204" spans="1:10" ht="15.75" hidden="1" thickBot="1">
      <c r="A5204" s="232"/>
      <c r="B5204" s="235"/>
      <c r="C5204" s="40" t="s">
        <v>47</v>
      </c>
      <c r="D5204" s="40" t="s">
        <v>18</v>
      </c>
      <c r="E5204" s="190">
        <v>0.48299989999999998</v>
      </c>
      <c r="F5204" s="195">
        <v>30.133999999999997</v>
      </c>
      <c r="G5204" s="38">
        <f t="shared" si="81"/>
        <v>14.554718986599998</v>
      </c>
      <c r="H5204" s="53"/>
      <c r="I5204" s="54"/>
      <c r="J5204" s="35">
        <v>0</v>
      </c>
    </row>
    <row r="5205" spans="1:10" ht="26.25" hidden="1" thickBot="1">
      <c r="A5205" s="232"/>
      <c r="B5205" s="235"/>
      <c r="C5205" s="40" t="s">
        <v>2488</v>
      </c>
      <c r="D5205" s="40" t="s">
        <v>212</v>
      </c>
      <c r="E5205" s="190">
        <v>1</v>
      </c>
      <c r="F5205" s="189">
        <v>10.696999999999999</v>
      </c>
      <c r="G5205" s="36">
        <f t="shared" si="81"/>
        <v>10.696999999999999</v>
      </c>
      <c r="H5205" s="39"/>
      <c r="I5205" s="36"/>
      <c r="J5205" s="35">
        <v>0</v>
      </c>
    </row>
    <row r="5206" spans="1:10" ht="15.75" hidden="1" thickBot="1">
      <c r="A5206" s="232"/>
      <c r="B5206" s="235"/>
      <c r="C5206" s="40" t="s">
        <v>117</v>
      </c>
      <c r="D5206" s="40" t="s">
        <v>18</v>
      </c>
      <c r="E5206" s="190">
        <v>0.10174999999999999</v>
      </c>
      <c r="F5206" s="189">
        <v>23.75</v>
      </c>
      <c r="G5206" s="36">
        <f t="shared" si="81"/>
        <v>2.4165624999999999</v>
      </c>
      <c r="H5206" s="39"/>
      <c r="I5206" s="36"/>
      <c r="J5206" s="35">
        <v>0</v>
      </c>
    </row>
    <row r="5207" spans="1:10" ht="15.75" hidden="1" thickBot="1">
      <c r="A5207" s="232"/>
      <c r="B5207" s="235"/>
      <c r="C5207" s="40" t="s">
        <v>47</v>
      </c>
      <c r="D5207" s="40" t="s">
        <v>18</v>
      </c>
      <c r="E5207" s="190">
        <v>0.3256</v>
      </c>
      <c r="F5207" s="189">
        <v>30.133999999999997</v>
      </c>
      <c r="G5207" s="36">
        <f t="shared" si="81"/>
        <v>9.8116303999999985</v>
      </c>
      <c r="H5207" s="39"/>
      <c r="I5207" s="36"/>
      <c r="J5207" s="35">
        <v>0</v>
      </c>
    </row>
    <row r="5208" spans="1:10" ht="26.25" hidden="1" thickBot="1">
      <c r="A5208" s="232"/>
      <c r="B5208" s="235"/>
      <c r="C5208" s="40" t="s">
        <v>2489</v>
      </c>
      <c r="D5208" s="40" t="s">
        <v>212</v>
      </c>
      <c r="E5208" s="190">
        <v>2</v>
      </c>
      <c r="F5208" s="189">
        <v>4.6550000000000002</v>
      </c>
      <c r="G5208" s="36">
        <f t="shared" si="81"/>
        <v>9.31</v>
      </c>
      <c r="H5208" s="39"/>
      <c r="I5208" s="36"/>
      <c r="J5208" s="35">
        <v>0</v>
      </c>
    </row>
    <row r="5209" spans="1:10" ht="15.75" hidden="1" thickBot="1">
      <c r="A5209" s="232"/>
      <c r="B5209" s="235"/>
      <c r="C5209" s="40" t="s">
        <v>2490</v>
      </c>
      <c r="D5209" s="40" t="s">
        <v>212</v>
      </c>
      <c r="E5209" s="190">
        <v>2</v>
      </c>
      <c r="F5209" s="189">
        <v>2.5554999999999999</v>
      </c>
      <c r="G5209" s="36">
        <f t="shared" si="81"/>
        <v>5.1109999999999998</v>
      </c>
      <c r="H5209" s="39"/>
      <c r="I5209" s="36"/>
      <c r="J5209" s="35">
        <v>0</v>
      </c>
    </row>
    <row r="5210" spans="1:10" ht="15.75" hidden="1" thickBot="1">
      <c r="A5210" s="233"/>
      <c r="B5210" s="236"/>
      <c r="C5210" s="45"/>
      <c r="D5210" s="45"/>
      <c r="E5210" s="191"/>
      <c r="F5210" s="192" t="s">
        <v>16</v>
      </c>
      <c r="G5210" s="46" t="str">
        <f t="shared" si="81"/>
        <v/>
      </c>
      <c r="H5210" s="48"/>
      <c r="I5210" s="36"/>
      <c r="J5210" s="35">
        <v>0</v>
      </c>
    </row>
    <row r="5211" spans="1:10" ht="15.75" hidden="1" thickBot="1">
      <c r="A5211" s="231" t="s">
        <v>2491</v>
      </c>
      <c r="B5211" s="234" t="s">
        <v>2492</v>
      </c>
      <c r="C5211" s="30"/>
      <c r="D5211" s="31" t="s">
        <v>38</v>
      </c>
      <c r="E5211" s="186"/>
      <c r="F5211" s="193" t="s">
        <v>16</v>
      </c>
      <c r="G5211" s="32" t="str">
        <f t="shared" si="81"/>
        <v/>
      </c>
      <c r="H5211" s="33"/>
      <c r="I5211" s="34"/>
      <c r="J5211" s="35">
        <v>0</v>
      </c>
    </row>
    <row r="5212" spans="1:10" ht="15.75" hidden="1" thickBot="1">
      <c r="A5212" s="232"/>
      <c r="B5212" s="235"/>
      <c r="C5212" s="37"/>
      <c r="D5212" s="37"/>
      <c r="E5212" s="188"/>
      <c r="F5212" s="194" t="s">
        <v>16</v>
      </c>
      <c r="G5212" s="36" t="str">
        <f t="shared" si="81"/>
        <v/>
      </c>
      <c r="H5212" s="39"/>
      <c r="I5212" s="36"/>
      <c r="J5212" s="35">
        <v>0</v>
      </c>
    </row>
    <row r="5213" spans="1:10" ht="51.75" hidden="1" thickBot="1">
      <c r="A5213" s="232"/>
      <c r="B5213" s="235"/>
      <c r="C5213" s="40" t="s">
        <v>2444</v>
      </c>
      <c r="D5213" s="40" t="s">
        <v>212</v>
      </c>
      <c r="E5213" s="190">
        <v>0.59523809523809523</v>
      </c>
      <c r="F5213" s="195">
        <v>282.6155</v>
      </c>
      <c r="G5213" s="38">
        <f t="shared" si="81"/>
        <v>168.22351190476189</v>
      </c>
      <c r="H5213" s="43">
        <f>SUM(G5213:G5216)</f>
        <v>223.92716945476189</v>
      </c>
      <c r="I5213" s="44"/>
      <c r="J5213" s="35">
        <v>0</v>
      </c>
    </row>
    <row r="5214" spans="1:10" ht="39" hidden="1" thickBot="1">
      <c r="A5214" s="232"/>
      <c r="B5214" s="235"/>
      <c r="C5214" s="40" t="s">
        <v>2493</v>
      </c>
      <c r="D5214" s="40" t="s">
        <v>151</v>
      </c>
      <c r="E5214" s="190">
        <v>1.25</v>
      </c>
      <c r="F5214" s="189">
        <v>21.318000000000001</v>
      </c>
      <c r="G5214" s="38">
        <f t="shared" si="81"/>
        <v>26.647500000000001</v>
      </c>
      <c r="H5214" s="39"/>
      <c r="I5214" s="36"/>
      <c r="J5214" s="35">
        <v>0</v>
      </c>
    </row>
    <row r="5215" spans="1:10" ht="15.75" hidden="1" thickBot="1">
      <c r="A5215" s="232"/>
      <c r="B5215" s="235"/>
      <c r="C5215" s="40" t="s">
        <v>64</v>
      </c>
      <c r="D5215" s="40" t="s">
        <v>18</v>
      </c>
      <c r="E5215" s="190">
        <v>0.73619999999999997</v>
      </c>
      <c r="F5215" s="189">
        <v>28.186499999999999</v>
      </c>
      <c r="G5215" s="38">
        <f t="shared" si="81"/>
        <v>20.750901299999999</v>
      </c>
      <c r="H5215" s="39"/>
      <c r="I5215" s="36"/>
      <c r="J5215" s="35">
        <v>0</v>
      </c>
    </row>
    <row r="5216" spans="1:10" ht="15.75" hidden="1" thickBot="1">
      <c r="A5216" s="232"/>
      <c r="B5216" s="235"/>
      <c r="C5216" s="40" t="s">
        <v>33</v>
      </c>
      <c r="D5216" s="40" t="s">
        <v>18</v>
      </c>
      <c r="E5216" s="190">
        <v>0.36809999999999998</v>
      </c>
      <c r="F5216" s="189">
        <v>22.5625</v>
      </c>
      <c r="G5216" s="38">
        <f t="shared" si="81"/>
        <v>8.3052562499999993</v>
      </c>
      <c r="H5216" s="39"/>
      <c r="I5216" s="36"/>
      <c r="J5216" s="35">
        <v>0</v>
      </c>
    </row>
    <row r="5217" spans="1:10" ht="15.75" hidden="1" thickBot="1">
      <c r="A5217" s="233"/>
      <c r="B5217" s="236"/>
      <c r="C5217" s="45"/>
      <c r="D5217" s="200"/>
      <c r="E5217" s="191"/>
      <c r="F5217" s="196" t="s">
        <v>16</v>
      </c>
      <c r="G5217" s="47" t="str">
        <f t="shared" si="81"/>
        <v/>
      </c>
      <c r="H5217" s="48"/>
      <c r="I5217" s="36"/>
      <c r="J5217" s="35">
        <v>0</v>
      </c>
    </row>
    <row r="5218" spans="1:10" ht="15.75" hidden="1" thickBot="1">
      <c r="A5218" s="231" t="s">
        <v>2494</v>
      </c>
      <c r="B5218" s="234" t="s">
        <v>2495</v>
      </c>
      <c r="C5218" s="30"/>
      <c r="D5218" s="31" t="s">
        <v>38</v>
      </c>
      <c r="E5218" s="186"/>
      <c r="F5218" s="193" t="s">
        <v>16</v>
      </c>
      <c r="G5218" s="32" t="str">
        <f t="shared" si="81"/>
        <v/>
      </c>
      <c r="H5218" s="33"/>
      <c r="I5218" s="34"/>
      <c r="J5218" s="35">
        <v>0</v>
      </c>
    </row>
    <row r="5219" spans="1:10" ht="15.75" hidden="1" thickBot="1">
      <c r="A5219" s="232"/>
      <c r="B5219" s="235"/>
      <c r="C5219" s="37"/>
      <c r="D5219" s="37"/>
      <c r="E5219" s="188"/>
      <c r="F5219" s="194" t="s">
        <v>16</v>
      </c>
      <c r="G5219" s="36" t="str">
        <f t="shared" si="81"/>
        <v/>
      </c>
      <c r="H5219" s="39"/>
      <c r="I5219" s="36"/>
      <c r="J5219" s="35">
        <v>0</v>
      </c>
    </row>
    <row r="5220" spans="1:10" ht="51.75" hidden="1" thickBot="1">
      <c r="A5220" s="232"/>
      <c r="B5220" s="235"/>
      <c r="C5220" s="40" t="s">
        <v>1115</v>
      </c>
      <c r="D5220" s="40" t="s">
        <v>212</v>
      </c>
      <c r="E5220" s="190">
        <v>0.59523809523809523</v>
      </c>
      <c r="F5220" s="195">
        <v>276.07</v>
      </c>
      <c r="G5220" s="38">
        <f t="shared" si="81"/>
        <v>164.32738095238093</v>
      </c>
      <c r="H5220" s="43">
        <f>SUM(G5220:G5225)</f>
        <v>245.49558070238098</v>
      </c>
      <c r="I5220" s="44"/>
      <c r="J5220" s="35">
        <v>0</v>
      </c>
    </row>
    <row r="5221" spans="1:10" ht="39" hidden="1" thickBot="1">
      <c r="A5221" s="232"/>
      <c r="B5221" s="235"/>
      <c r="C5221" s="40" t="s">
        <v>2493</v>
      </c>
      <c r="D5221" s="40" t="s">
        <v>151</v>
      </c>
      <c r="E5221" s="190">
        <v>1.25</v>
      </c>
      <c r="F5221" s="189">
        <v>21.318000000000001</v>
      </c>
      <c r="G5221" s="38">
        <f t="shared" si="81"/>
        <v>26.647500000000001</v>
      </c>
      <c r="H5221" s="39"/>
      <c r="I5221" s="36"/>
      <c r="J5221" s="35">
        <v>0</v>
      </c>
    </row>
    <row r="5222" spans="1:10" ht="15.75" hidden="1" thickBot="1">
      <c r="A5222" s="232"/>
      <c r="B5222" s="235"/>
      <c r="C5222" s="40" t="s">
        <v>64</v>
      </c>
      <c r="D5222" s="40" t="s">
        <v>18</v>
      </c>
      <c r="E5222" s="190">
        <v>0.73619999999999997</v>
      </c>
      <c r="F5222" s="189">
        <v>28.186499999999999</v>
      </c>
      <c r="G5222" s="38">
        <f t="shared" si="81"/>
        <v>20.750901299999999</v>
      </c>
      <c r="H5222" s="39"/>
      <c r="I5222" s="36"/>
      <c r="J5222" s="35">
        <v>0</v>
      </c>
    </row>
    <row r="5223" spans="1:10" ht="15.75" hidden="1" thickBot="1">
      <c r="A5223" s="232"/>
      <c r="B5223" s="235"/>
      <c r="C5223" s="40" t="s">
        <v>33</v>
      </c>
      <c r="D5223" s="40" t="s">
        <v>18</v>
      </c>
      <c r="E5223" s="190">
        <v>0.36809999999999998</v>
      </c>
      <c r="F5223" s="189">
        <v>22.5625</v>
      </c>
      <c r="G5223" s="38">
        <f t="shared" si="81"/>
        <v>8.3052562499999993</v>
      </c>
      <c r="H5223" s="39"/>
      <c r="I5223" s="36"/>
      <c r="J5223" s="35">
        <v>0</v>
      </c>
    </row>
    <row r="5224" spans="1:10" ht="15.75" hidden="1" thickBot="1">
      <c r="A5224" s="232"/>
      <c r="B5224" s="235"/>
      <c r="C5224" s="40" t="s">
        <v>309</v>
      </c>
      <c r="D5224" s="174" t="s">
        <v>164</v>
      </c>
      <c r="E5224" s="190">
        <v>0.108</v>
      </c>
      <c r="F5224" s="195">
        <v>30.32</v>
      </c>
      <c r="G5224" s="36">
        <f t="shared" si="81"/>
        <v>3.2745600000000001</v>
      </c>
      <c r="H5224" s="39"/>
      <c r="I5224" s="36"/>
      <c r="J5224" s="35">
        <v>0</v>
      </c>
    </row>
    <row r="5225" spans="1:10" ht="15.75" hidden="1" thickBot="1">
      <c r="A5225" s="232"/>
      <c r="B5225" s="235"/>
      <c r="C5225" s="40" t="s">
        <v>162</v>
      </c>
      <c r="D5225" s="40" t="s">
        <v>18</v>
      </c>
      <c r="E5225" s="190">
        <v>0.70760000000000001</v>
      </c>
      <c r="F5225" s="189">
        <v>31.359499999999997</v>
      </c>
      <c r="G5225" s="36">
        <f t="shared" si="81"/>
        <v>22.189982199999999</v>
      </c>
      <c r="H5225" s="39"/>
      <c r="I5225" s="36"/>
      <c r="J5225" s="35">
        <v>0</v>
      </c>
    </row>
    <row r="5226" spans="1:10" ht="15.75" hidden="1" thickBot="1">
      <c r="A5226" s="232"/>
      <c r="B5226" s="235"/>
      <c r="C5226" s="40"/>
      <c r="D5226" s="40"/>
      <c r="E5226" s="190"/>
      <c r="F5226" s="189" t="s">
        <v>16</v>
      </c>
      <c r="G5226" s="36" t="str">
        <f t="shared" si="81"/>
        <v/>
      </c>
      <c r="H5226" s="39"/>
      <c r="I5226" s="36"/>
      <c r="J5226" s="35">
        <v>0</v>
      </c>
    </row>
    <row r="5227" spans="1:10" ht="39" hidden="1" thickBot="1">
      <c r="A5227" s="232"/>
      <c r="B5227" s="235"/>
      <c r="C5227" s="57" t="s">
        <v>310</v>
      </c>
      <c r="D5227" s="40"/>
      <c r="E5227" s="190"/>
      <c r="F5227" s="189" t="s">
        <v>16</v>
      </c>
      <c r="G5227" s="36" t="str">
        <f t="shared" si="81"/>
        <v/>
      </c>
      <c r="H5227" s="39"/>
      <c r="I5227" s="36"/>
      <c r="J5227" s="35">
        <v>0</v>
      </c>
    </row>
    <row r="5228" spans="1:10" ht="15.75" hidden="1" thickBot="1">
      <c r="A5228" s="233"/>
      <c r="B5228" s="236"/>
      <c r="C5228" s="45"/>
      <c r="D5228" s="200"/>
      <c r="E5228" s="191"/>
      <c r="F5228" s="196" t="s">
        <v>16</v>
      </c>
      <c r="G5228" s="47" t="str">
        <f t="shared" si="81"/>
        <v/>
      </c>
      <c r="H5228" s="48"/>
      <c r="I5228" s="36"/>
      <c r="J5228" s="35">
        <v>0</v>
      </c>
    </row>
    <row r="5229" spans="1:10" ht="15.75" hidden="1" thickBot="1">
      <c r="A5229" s="231" t="s">
        <v>2496</v>
      </c>
      <c r="B5229" s="234" t="s">
        <v>2497</v>
      </c>
      <c r="C5229" s="30"/>
      <c r="D5229" s="31" t="s">
        <v>24</v>
      </c>
      <c r="E5229" s="186"/>
      <c r="F5229" s="197" t="s">
        <v>16</v>
      </c>
      <c r="G5229" s="32" t="str">
        <f t="shared" si="81"/>
        <v/>
      </c>
      <c r="H5229" s="33"/>
      <c r="I5229" s="34"/>
      <c r="J5229" s="35">
        <v>0</v>
      </c>
    </row>
    <row r="5230" spans="1:10" ht="15.75" hidden="1" thickBot="1">
      <c r="A5230" s="237"/>
      <c r="B5230" s="235"/>
      <c r="C5230" s="37"/>
      <c r="D5230" s="37"/>
      <c r="E5230" s="188"/>
      <c r="F5230" s="202" t="s">
        <v>16</v>
      </c>
      <c r="G5230" s="61" t="str">
        <f t="shared" si="81"/>
        <v/>
      </c>
      <c r="H5230" s="62"/>
      <c r="I5230" s="63"/>
      <c r="J5230" s="35">
        <v>0</v>
      </c>
    </row>
    <row r="5231" spans="1:10" ht="26.25" hidden="1" thickBot="1">
      <c r="A5231" s="237"/>
      <c r="B5231" s="235"/>
      <c r="C5231" s="40" t="s">
        <v>172</v>
      </c>
      <c r="D5231" s="40" t="s">
        <v>18</v>
      </c>
      <c r="E5231" s="190">
        <v>0.93</v>
      </c>
      <c r="F5231" s="189">
        <v>22.818999999999999</v>
      </c>
      <c r="G5231" s="61">
        <f t="shared" si="81"/>
        <v>21.22167</v>
      </c>
      <c r="H5231" s="43">
        <f>SUM(G5231:G5233)</f>
        <v>48.274439999999998</v>
      </c>
      <c r="I5231" s="44"/>
      <c r="J5231" s="35">
        <v>0</v>
      </c>
    </row>
    <row r="5232" spans="1:10" ht="26.25" hidden="1" thickBot="1">
      <c r="A5232" s="237"/>
      <c r="B5232" s="235"/>
      <c r="C5232" s="40" t="s">
        <v>59</v>
      </c>
      <c r="D5232" s="40" t="s">
        <v>18</v>
      </c>
      <c r="E5232" s="190">
        <v>0.93</v>
      </c>
      <c r="F5232" s="189">
        <v>29.088999999999999</v>
      </c>
      <c r="G5232" s="61">
        <f t="shared" si="81"/>
        <v>27.052769999999999</v>
      </c>
      <c r="H5232" s="62"/>
      <c r="I5232" s="63"/>
      <c r="J5232" s="35">
        <v>0</v>
      </c>
    </row>
    <row r="5233" spans="1:10" ht="15.75" hidden="1" thickBot="1">
      <c r="A5233" s="237"/>
      <c r="B5233" s="235"/>
      <c r="C5233" s="40" t="s">
        <v>2498</v>
      </c>
      <c r="D5233" s="40" t="s">
        <v>212</v>
      </c>
      <c r="E5233" s="190">
        <v>1</v>
      </c>
      <c r="F5233" s="189" t="s">
        <v>16</v>
      </c>
      <c r="G5233" s="61" t="str">
        <f t="shared" si="81"/>
        <v/>
      </c>
      <c r="H5233" s="62"/>
      <c r="I5233" s="63"/>
      <c r="J5233" s="35">
        <v>0</v>
      </c>
    </row>
    <row r="5234" spans="1:10" ht="15.75" hidden="1" thickBot="1">
      <c r="A5234" s="238"/>
      <c r="B5234" s="236"/>
      <c r="C5234" s="45"/>
      <c r="D5234" s="200"/>
      <c r="E5234" s="191"/>
      <c r="F5234" s="208" t="s">
        <v>16</v>
      </c>
      <c r="G5234" s="69" t="str">
        <f t="shared" si="81"/>
        <v/>
      </c>
      <c r="H5234" s="70"/>
      <c r="I5234" s="63"/>
      <c r="J5234" s="35">
        <v>0</v>
      </c>
    </row>
    <row r="5235" spans="1:10" ht="15.75" hidden="1" thickBot="1">
      <c r="A5235" s="231" t="s">
        <v>2499</v>
      </c>
      <c r="B5235" s="234" t="s">
        <v>2500</v>
      </c>
      <c r="C5235" s="30"/>
      <c r="D5235" s="31" t="s">
        <v>24</v>
      </c>
      <c r="E5235" s="186"/>
      <c r="F5235" s="197" t="s">
        <v>16</v>
      </c>
      <c r="G5235" s="32" t="str">
        <f t="shared" si="81"/>
        <v/>
      </c>
      <c r="H5235" s="33"/>
      <c r="I5235" s="34"/>
      <c r="J5235" s="35">
        <v>0</v>
      </c>
    </row>
    <row r="5236" spans="1:10" ht="15.75" hidden="1" thickBot="1">
      <c r="A5236" s="237"/>
      <c r="B5236" s="235"/>
      <c r="C5236" s="37"/>
      <c r="D5236" s="37"/>
      <c r="E5236" s="188"/>
      <c r="F5236" s="202" t="s">
        <v>16</v>
      </c>
      <c r="G5236" s="61" t="str">
        <f t="shared" si="81"/>
        <v/>
      </c>
      <c r="H5236" s="62"/>
      <c r="I5236" s="63"/>
      <c r="J5236" s="35">
        <v>0</v>
      </c>
    </row>
    <row r="5237" spans="1:10" ht="15.75" hidden="1" thickBot="1">
      <c r="A5237" s="237"/>
      <c r="B5237" s="235"/>
      <c r="C5237" s="40" t="s">
        <v>1984</v>
      </c>
      <c r="D5237" s="40" t="s">
        <v>153</v>
      </c>
      <c r="E5237" s="190">
        <v>0.1157</v>
      </c>
      <c r="F5237" s="189">
        <v>40.137499999999996</v>
      </c>
      <c r="G5237" s="61">
        <f t="shared" si="81"/>
        <v>4.6439087499999996</v>
      </c>
      <c r="H5237" s="43">
        <f>SUM(G5237:G5241)</f>
        <v>104.23467925</v>
      </c>
      <c r="I5237" s="44"/>
      <c r="J5237" s="35">
        <v>0</v>
      </c>
    </row>
    <row r="5238" spans="1:10" ht="26.25" hidden="1" thickBot="1">
      <c r="A5238" s="237"/>
      <c r="B5238" s="235"/>
      <c r="C5238" s="40" t="s">
        <v>2501</v>
      </c>
      <c r="D5238" s="40" t="s">
        <v>212</v>
      </c>
      <c r="E5238" s="190">
        <v>1</v>
      </c>
      <c r="F5238" s="189" t="s">
        <v>16</v>
      </c>
      <c r="G5238" s="61" t="str">
        <f t="shared" si="81"/>
        <v/>
      </c>
      <c r="H5238" s="62"/>
      <c r="I5238" s="63"/>
      <c r="J5238" s="35">
        <v>0</v>
      </c>
    </row>
    <row r="5239" spans="1:10" ht="26.25" hidden="1" thickBot="1">
      <c r="A5239" s="237"/>
      <c r="B5239" s="235"/>
      <c r="C5239" s="40" t="s">
        <v>172</v>
      </c>
      <c r="D5239" s="40" t="s">
        <v>18</v>
      </c>
      <c r="E5239" s="190">
        <v>1.2090000000000001</v>
      </c>
      <c r="F5239" s="189">
        <v>22.818999999999999</v>
      </c>
      <c r="G5239" s="61">
        <f t="shared" si="81"/>
        <v>27.588170999999999</v>
      </c>
      <c r="H5239" s="62"/>
      <c r="I5239" s="63"/>
      <c r="J5239" s="35">
        <v>0</v>
      </c>
    </row>
    <row r="5240" spans="1:10" ht="26.25" hidden="1" thickBot="1">
      <c r="A5240" s="237"/>
      <c r="B5240" s="235"/>
      <c r="C5240" s="40" t="s">
        <v>59</v>
      </c>
      <c r="D5240" s="40" t="s">
        <v>18</v>
      </c>
      <c r="E5240" s="190">
        <v>1.2090000000000001</v>
      </c>
      <c r="F5240" s="189">
        <v>29.088999999999999</v>
      </c>
      <c r="G5240" s="61">
        <f t="shared" si="81"/>
        <v>35.168601000000002</v>
      </c>
      <c r="H5240" s="62"/>
      <c r="I5240" s="63"/>
      <c r="J5240" s="35">
        <v>0</v>
      </c>
    </row>
    <row r="5241" spans="1:10" ht="15.75" hidden="1" thickBot="1">
      <c r="A5241" s="237"/>
      <c r="B5241" s="235"/>
      <c r="C5241" s="40" t="s">
        <v>205</v>
      </c>
      <c r="D5241" s="40" t="s">
        <v>18</v>
      </c>
      <c r="E5241" s="190">
        <v>1.2090000000000001</v>
      </c>
      <c r="F5241" s="202">
        <v>30.4665</v>
      </c>
      <c r="G5241" s="61">
        <f t="shared" si="81"/>
        <v>36.8339985</v>
      </c>
      <c r="H5241" s="62"/>
      <c r="I5241" s="63"/>
      <c r="J5241" s="35">
        <v>0</v>
      </c>
    </row>
    <row r="5242" spans="1:10" ht="15.75" hidden="1" thickBot="1">
      <c r="A5242" s="238"/>
      <c r="B5242" s="236"/>
      <c r="C5242" s="45"/>
      <c r="D5242" s="200"/>
      <c r="E5242" s="191"/>
      <c r="F5242" s="208" t="s">
        <v>16</v>
      </c>
      <c r="G5242" s="69" t="str">
        <f t="shared" si="81"/>
        <v/>
      </c>
      <c r="H5242" s="70"/>
      <c r="I5242" s="63"/>
      <c r="J5242" s="35">
        <v>0</v>
      </c>
    </row>
    <row r="5243" spans="1:10" ht="15.75" hidden="1" thickBot="1">
      <c r="A5243" s="231" t="s">
        <v>2502</v>
      </c>
      <c r="B5243" s="234" t="s">
        <v>2503</v>
      </c>
      <c r="C5243" s="30"/>
      <c r="D5243" s="31" t="s">
        <v>24</v>
      </c>
      <c r="E5243" s="186"/>
      <c r="F5243" s="197" t="s">
        <v>16</v>
      </c>
      <c r="G5243" s="32" t="str">
        <f t="shared" si="81"/>
        <v/>
      </c>
      <c r="H5243" s="33"/>
      <c r="I5243" s="34"/>
      <c r="J5243" s="35">
        <v>0</v>
      </c>
    </row>
    <row r="5244" spans="1:10" ht="15.75" hidden="1" thickBot="1">
      <c r="A5244" s="237"/>
      <c r="B5244" s="235"/>
      <c r="C5244" s="37"/>
      <c r="D5244" s="37"/>
      <c r="E5244" s="188"/>
      <c r="F5244" s="202" t="s">
        <v>16</v>
      </c>
      <c r="G5244" s="61" t="str">
        <f t="shared" si="81"/>
        <v/>
      </c>
      <c r="H5244" s="62"/>
      <c r="I5244" s="63"/>
      <c r="J5244" s="35">
        <v>0</v>
      </c>
    </row>
    <row r="5245" spans="1:10" ht="15.75" hidden="1" thickBot="1">
      <c r="A5245" s="237"/>
      <c r="B5245" s="235"/>
      <c r="C5245" s="40" t="s">
        <v>1984</v>
      </c>
      <c r="D5245" s="40" t="s">
        <v>153</v>
      </c>
      <c r="E5245" s="190">
        <v>0.1157</v>
      </c>
      <c r="F5245" s="189">
        <v>40.137499999999996</v>
      </c>
      <c r="G5245" s="61">
        <f t="shared" si="81"/>
        <v>4.6439087499999996</v>
      </c>
      <c r="H5245" s="43">
        <f>SUM(G5245:G5249)</f>
        <v>104.23467925</v>
      </c>
      <c r="I5245" s="44"/>
      <c r="J5245" s="35">
        <v>0</v>
      </c>
    </row>
    <row r="5246" spans="1:10" ht="26.25" hidden="1" thickBot="1">
      <c r="A5246" s="237"/>
      <c r="B5246" s="235"/>
      <c r="C5246" s="40" t="s">
        <v>2504</v>
      </c>
      <c r="D5246" s="40" t="s">
        <v>212</v>
      </c>
      <c r="E5246" s="190">
        <v>1</v>
      </c>
      <c r="F5246" s="189" t="s">
        <v>16</v>
      </c>
      <c r="G5246" s="61" t="str">
        <f t="shared" si="81"/>
        <v/>
      </c>
      <c r="H5246" s="62"/>
      <c r="I5246" s="63"/>
      <c r="J5246" s="35">
        <v>0</v>
      </c>
    </row>
    <row r="5247" spans="1:10" ht="26.25" hidden="1" thickBot="1">
      <c r="A5247" s="237"/>
      <c r="B5247" s="235"/>
      <c r="C5247" s="40" t="s">
        <v>172</v>
      </c>
      <c r="D5247" s="40" t="s">
        <v>18</v>
      </c>
      <c r="E5247" s="190">
        <v>1.2090000000000001</v>
      </c>
      <c r="F5247" s="189">
        <v>22.818999999999999</v>
      </c>
      <c r="G5247" s="61">
        <f t="shared" si="81"/>
        <v>27.588170999999999</v>
      </c>
      <c r="H5247" s="62"/>
      <c r="I5247" s="63"/>
      <c r="J5247" s="35">
        <v>0</v>
      </c>
    </row>
    <row r="5248" spans="1:10" ht="26.25" hidden="1" thickBot="1">
      <c r="A5248" s="237"/>
      <c r="B5248" s="235"/>
      <c r="C5248" s="40" t="s">
        <v>59</v>
      </c>
      <c r="D5248" s="40" t="s">
        <v>18</v>
      </c>
      <c r="E5248" s="190">
        <v>1.2090000000000001</v>
      </c>
      <c r="F5248" s="189">
        <v>29.088999999999999</v>
      </c>
      <c r="G5248" s="61">
        <f t="shared" si="81"/>
        <v>35.168601000000002</v>
      </c>
      <c r="H5248" s="62"/>
      <c r="I5248" s="63"/>
      <c r="J5248" s="35">
        <v>0</v>
      </c>
    </row>
    <row r="5249" spans="1:10" ht="15.75" hidden="1" thickBot="1">
      <c r="A5249" s="237"/>
      <c r="B5249" s="235"/>
      <c r="C5249" s="40" t="s">
        <v>205</v>
      </c>
      <c r="D5249" s="40" t="s">
        <v>18</v>
      </c>
      <c r="E5249" s="190">
        <v>1.2090000000000001</v>
      </c>
      <c r="F5249" s="202">
        <v>30.4665</v>
      </c>
      <c r="G5249" s="61">
        <f t="shared" si="81"/>
        <v>36.8339985</v>
      </c>
      <c r="H5249" s="62"/>
      <c r="I5249" s="63"/>
      <c r="J5249" s="35">
        <v>0</v>
      </c>
    </row>
    <row r="5250" spans="1:10" ht="15.75" hidden="1" thickBot="1">
      <c r="A5250" s="238"/>
      <c r="B5250" s="236"/>
      <c r="C5250" s="45"/>
      <c r="D5250" s="200"/>
      <c r="E5250" s="191"/>
      <c r="F5250" s="208" t="s">
        <v>16</v>
      </c>
      <c r="G5250" s="69" t="str">
        <f t="shared" si="81"/>
        <v/>
      </c>
      <c r="H5250" s="70"/>
      <c r="I5250" s="63"/>
      <c r="J5250" s="35">
        <v>0</v>
      </c>
    </row>
    <row r="5251" spans="1:10" ht="15.75" hidden="1" thickBot="1">
      <c r="A5251" s="231" t="s">
        <v>2505</v>
      </c>
      <c r="B5251" s="234" t="s">
        <v>2506</v>
      </c>
      <c r="C5251" s="30"/>
      <c r="D5251" s="31" t="s">
        <v>24</v>
      </c>
      <c r="E5251" s="186"/>
      <c r="F5251" s="197" t="s">
        <v>16</v>
      </c>
      <c r="G5251" s="32" t="str">
        <f t="shared" si="81"/>
        <v/>
      </c>
      <c r="H5251" s="33"/>
      <c r="I5251" s="34"/>
      <c r="J5251" s="35">
        <v>0</v>
      </c>
    </row>
    <row r="5252" spans="1:10" ht="15.75" hidden="1" thickBot="1">
      <c r="A5252" s="237"/>
      <c r="B5252" s="235"/>
      <c r="C5252" s="37"/>
      <c r="D5252" s="37"/>
      <c r="E5252" s="188"/>
      <c r="F5252" s="202" t="s">
        <v>16</v>
      </c>
      <c r="G5252" s="61" t="str">
        <f t="shared" si="81"/>
        <v/>
      </c>
      <c r="H5252" s="62"/>
      <c r="I5252" s="63"/>
      <c r="J5252" s="35">
        <v>0</v>
      </c>
    </row>
    <row r="5253" spans="1:10" ht="15.75" hidden="1" thickBot="1">
      <c r="A5253" s="237"/>
      <c r="B5253" s="235"/>
      <c r="C5253" s="40" t="s">
        <v>1984</v>
      </c>
      <c r="D5253" s="40" t="s">
        <v>153</v>
      </c>
      <c r="E5253" s="190">
        <v>0.1157</v>
      </c>
      <c r="F5253" s="189">
        <v>40.137499999999996</v>
      </c>
      <c r="G5253" s="61">
        <f t="shared" si="81"/>
        <v>4.6439087499999996</v>
      </c>
      <c r="H5253" s="43">
        <f>SUM(G5253:G5257)</f>
        <v>104.23467925</v>
      </c>
      <c r="I5253" s="44"/>
      <c r="J5253" s="35">
        <v>0</v>
      </c>
    </row>
    <row r="5254" spans="1:10" ht="26.25" hidden="1" thickBot="1">
      <c r="A5254" s="237"/>
      <c r="B5254" s="235"/>
      <c r="C5254" s="40" t="s">
        <v>2507</v>
      </c>
      <c r="D5254" s="40" t="s">
        <v>212</v>
      </c>
      <c r="E5254" s="190">
        <v>1</v>
      </c>
      <c r="F5254" s="189" t="s">
        <v>16</v>
      </c>
      <c r="G5254" s="61" t="str">
        <f t="shared" ref="G5254:G5317" si="82">IF(ISNUMBER(F5254),E5254*F5254,"")</f>
        <v/>
      </c>
      <c r="H5254" s="62"/>
      <c r="I5254" s="63"/>
      <c r="J5254" s="35">
        <v>0</v>
      </c>
    </row>
    <row r="5255" spans="1:10" ht="26.25" hidden="1" thickBot="1">
      <c r="A5255" s="237"/>
      <c r="B5255" s="235"/>
      <c r="C5255" s="40" t="s">
        <v>172</v>
      </c>
      <c r="D5255" s="40" t="s">
        <v>18</v>
      </c>
      <c r="E5255" s="190">
        <v>1.2090000000000001</v>
      </c>
      <c r="F5255" s="189">
        <v>22.818999999999999</v>
      </c>
      <c r="G5255" s="61">
        <f t="shared" si="82"/>
        <v>27.588170999999999</v>
      </c>
      <c r="H5255" s="62"/>
      <c r="I5255" s="63"/>
      <c r="J5255" s="35">
        <v>0</v>
      </c>
    </row>
    <row r="5256" spans="1:10" ht="26.25" hidden="1" thickBot="1">
      <c r="A5256" s="237"/>
      <c r="B5256" s="235"/>
      <c r="C5256" s="40" t="s">
        <v>59</v>
      </c>
      <c r="D5256" s="40" t="s">
        <v>18</v>
      </c>
      <c r="E5256" s="190">
        <v>1.2090000000000001</v>
      </c>
      <c r="F5256" s="189">
        <v>29.088999999999999</v>
      </c>
      <c r="G5256" s="61">
        <f t="shared" si="82"/>
        <v>35.168601000000002</v>
      </c>
      <c r="H5256" s="62"/>
      <c r="I5256" s="63"/>
      <c r="J5256" s="35">
        <v>0</v>
      </c>
    </row>
    <row r="5257" spans="1:10" ht="15.75" hidden="1" thickBot="1">
      <c r="A5257" s="237"/>
      <c r="B5257" s="235"/>
      <c r="C5257" s="40" t="s">
        <v>205</v>
      </c>
      <c r="D5257" s="40" t="s">
        <v>18</v>
      </c>
      <c r="E5257" s="190">
        <v>1.2090000000000001</v>
      </c>
      <c r="F5257" s="202">
        <v>30.4665</v>
      </c>
      <c r="G5257" s="61">
        <f t="shared" si="82"/>
        <v>36.8339985</v>
      </c>
      <c r="H5257" s="62"/>
      <c r="I5257" s="63"/>
      <c r="J5257" s="35">
        <v>0</v>
      </c>
    </row>
    <row r="5258" spans="1:10" ht="15.75" hidden="1" thickBot="1">
      <c r="A5258" s="238"/>
      <c r="B5258" s="236"/>
      <c r="C5258" s="45"/>
      <c r="D5258" s="200"/>
      <c r="E5258" s="191"/>
      <c r="F5258" s="208" t="s">
        <v>16</v>
      </c>
      <c r="G5258" s="69" t="str">
        <f t="shared" si="82"/>
        <v/>
      </c>
      <c r="H5258" s="70"/>
      <c r="I5258" s="63"/>
      <c r="J5258" s="35">
        <v>0</v>
      </c>
    </row>
    <row r="5259" spans="1:10" ht="15.75" hidden="1" thickBot="1">
      <c r="A5259" s="231" t="s">
        <v>2508</v>
      </c>
      <c r="B5259" s="234" t="s">
        <v>2509</v>
      </c>
      <c r="C5259" s="30"/>
      <c r="D5259" s="31" t="s">
        <v>24</v>
      </c>
      <c r="E5259" s="186"/>
      <c r="F5259" s="197" t="s">
        <v>16</v>
      </c>
      <c r="G5259" s="32" t="str">
        <f t="shared" si="82"/>
        <v/>
      </c>
      <c r="H5259" s="33"/>
      <c r="I5259" s="34"/>
      <c r="J5259" s="35">
        <v>0</v>
      </c>
    </row>
    <row r="5260" spans="1:10" ht="15.75" hidden="1" thickBot="1">
      <c r="A5260" s="237"/>
      <c r="B5260" s="235"/>
      <c r="C5260" s="37"/>
      <c r="D5260" s="37"/>
      <c r="E5260" s="188"/>
      <c r="F5260" s="202" t="s">
        <v>16</v>
      </c>
      <c r="G5260" s="61" t="str">
        <f t="shared" si="82"/>
        <v/>
      </c>
      <c r="H5260" s="62"/>
      <c r="I5260" s="63"/>
      <c r="J5260" s="35">
        <v>0</v>
      </c>
    </row>
    <row r="5261" spans="1:10" ht="15.75" hidden="1" thickBot="1">
      <c r="A5261" s="237"/>
      <c r="B5261" s="235"/>
      <c r="C5261" s="40" t="s">
        <v>1984</v>
      </c>
      <c r="D5261" s="40" t="s">
        <v>153</v>
      </c>
      <c r="E5261" s="190">
        <v>0.13350000000000001</v>
      </c>
      <c r="F5261" s="189">
        <v>40.137499999999996</v>
      </c>
      <c r="G5261" s="61">
        <f t="shared" si="82"/>
        <v>5.3583562499999999</v>
      </c>
      <c r="H5261" s="43">
        <f>SUM(G5261:G5265)</f>
        <v>120.27078374999999</v>
      </c>
      <c r="I5261" s="44"/>
      <c r="J5261" s="35">
        <v>0</v>
      </c>
    </row>
    <row r="5262" spans="1:10" ht="26.25" hidden="1" thickBot="1">
      <c r="A5262" s="237"/>
      <c r="B5262" s="235"/>
      <c r="C5262" s="40" t="s">
        <v>2510</v>
      </c>
      <c r="D5262" s="40" t="s">
        <v>212</v>
      </c>
      <c r="E5262" s="190">
        <v>1</v>
      </c>
      <c r="F5262" s="189" t="s">
        <v>16</v>
      </c>
      <c r="G5262" s="61" t="str">
        <f t="shared" si="82"/>
        <v/>
      </c>
      <c r="H5262" s="62"/>
      <c r="I5262" s="63"/>
      <c r="J5262" s="35">
        <v>0</v>
      </c>
    </row>
    <row r="5263" spans="1:10" ht="26.25" hidden="1" thickBot="1">
      <c r="A5263" s="237"/>
      <c r="B5263" s="235"/>
      <c r="C5263" s="40" t="s">
        <v>172</v>
      </c>
      <c r="D5263" s="40" t="s">
        <v>18</v>
      </c>
      <c r="E5263" s="190">
        <v>1.395</v>
      </c>
      <c r="F5263" s="189">
        <v>22.818999999999999</v>
      </c>
      <c r="G5263" s="61">
        <f t="shared" si="82"/>
        <v>31.832504999999998</v>
      </c>
      <c r="H5263" s="62"/>
      <c r="I5263" s="63"/>
      <c r="J5263" s="35">
        <v>0</v>
      </c>
    </row>
    <row r="5264" spans="1:10" ht="26.25" hidden="1" thickBot="1">
      <c r="A5264" s="237"/>
      <c r="B5264" s="235"/>
      <c r="C5264" s="40" t="s">
        <v>59</v>
      </c>
      <c r="D5264" s="40" t="s">
        <v>18</v>
      </c>
      <c r="E5264" s="190">
        <v>1.395</v>
      </c>
      <c r="F5264" s="189">
        <v>29.088999999999999</v>
      </c>
      <c r="G5264" s="61">
        <f t="shared" si="82"/>
        <v>40.579155</v>
      </c>
      <c r="H5264" s="62"/>
      <c r="I5264" s="63"/>
      <c r="J5264" s="35">
        <v>0</v>
      </c>
    </row>
    <row r="5265" spans="1:10" ht="15.75" hidden="1" thickBot="1">
      <c r="A5265" s="237"/>
      <c r="B5265" s="235"/>
      <c r="C5265" s="40" t="s">
        <v>205</v>
      </c>
      <c r="D5265" s="40" t="s">
        <v>18</v>
      </c>
      <c r="E5265" s="190">
        <v>1.395</v>
      </c>
      <c r="F5265" s="202">
        <v>30.4665</v>
      </c>
      <c r="G5265" s="61">
        <f t="shared" si="82"/>
        <v>42.500767500000002</v>
      </c>
      <c r="H5265" s="62"/>
      <c r="I5265" s="63"/>
      <c r="J5265" s="35">
        <v>0</v>
      </c>
    </row>
    <row r="5266" spans="1:10" ht="15.75" hidden="1" thickBot="1">
      <c r="A5266" s="238"/>
      <c r="B5266" s="236"/>
      <c r="C5266" s="45"/>
      <c r="D5266" s="200"/>
      <c r="E5266" s="191"/>
      <c r="F5266" s="208" t="s">
        <v>16</v>
      </c>
      <c r="G5266" s="69" t="str">
        <f t="shared" si="82"/>
        <v/>
      </c>
      <c r="H5266" s="70"/>
      <c r="I5266" s="63"/>
      <c r="J5266" s="35">
        <v>0</v>
      </c>
    </row>
    <row r="5267" spans="1:10" ht="15.75" hidden="1" thickBot="1">
      <c r="A5267" s="231" t="s">
        <v>2511</v>
      </c>
      <c r="B5267" s="234" t="s">
        <v>2512</v>
      </c>
      <c r="C5267" s="30"/>
      <c r="D5267" s="31" t="s">
        <v>24</v>
      </c>
      <c r="E5267" s="186"/>
      <c r="F5267" s="197" t="s">
        <v>16</v>
      </c>
      <c r="G5267" s="32" t="str">
        <f t="shared" si="82"/>
        <v/>
      </c>
      <c r="H5267" s="33"/>
      <c r="I5267" s="34"/>
      <c r="J5267" s="35">
        <v>0</v>
      </c>
    </row>
    <row r="5268" spans="1:10" ht="15.75" hidden="1" thickBot="1">
      <c r="A5268" s="237"/>
      <c r="B5268" s="235"/>
      <c r="C5268" s="37"/>
      <c r="D5268" s="37"/>
      <c r="E5268" s="188"/>
      <c r="F5268" s="202" t="s">
        <v>16</v>
      </c>
      <c r="G5268" s="61" t="str">
        <f t="shared" si="82"/>
        <v/>
      </c>
      <c r="H5268" s="62"/>
      <c r="I5268" s="63"/>
      <c r="J5268" s="35">
        <v>0</v>
      </c>
    </row>
    <row r="5269" spans="1:10" ht="26.25" hidden="1" thickBot="1">
      <c r="A5269" s="237"/>
      <c r="B5269" s="235"/>
      <c r="C5269" s="40" t="s">
        <v>2513</v>
      </c>
      <c r="D5269" s="40" t="s">
        <v>212</v>
      </c>
      <c r="E5269" s="190">
        <v>1</v>
      </c>
      <c r="F5269" s="189" t="s">
        <v>16</v>
      </c>
      <c r="G5269" s="61" t="str">
        <f t="shared" si="82"/>
        <v/>
      </c>
      <c r="H5269" s="43">
        <f>SUM(G5269:G5271)</f>
        <v>20.347935999999997</v>
      </c>
      <c r="I5269" s="44"/>
      <c r="J5269" s="35">
        <v>0</v>
      </c>
    </row>
    <row r="5270" spans="1:10" ht="26.25" hidden="1" thickBot="1">
      <c r="A5270" s="237"/>
      <c r="B5270" s="235"/>
      <c r="C5270" s="40" t="s">
        <v>172</v>
      </c>
      <c r="D5270" s="40" t="s">
        <v>18</v>
      </c>
      <c r="E5270" s="190">
        <v>0.39200000000000002</v>
      </c>
      <c r="F5270" s="189">
        <v>22.818999999999999</v>
      </c>
      <c r="G5270" s="61">
        <f t="shared" si="82"/>
        <v>8.9450479999999999</v>
      </c>
      <c r="H5270" s="62"/>
      <c r="I5270" s="63"/>
      <c r="J5270" s="35">
        <v>0</v>
      </c>
    </row>
    <row r="5271" spans="1:10" ht="26.25" hidden="1" thickBot="1">
      <c r="A5271" s="237"/>
      <c r="B5271" s="235"/>
      <c r="C5271" s="40" t="s">
        <v>59</v>
      </c>
      <c r="D5271" s="40" t="s">
        <v>18</v>
      </c>
      <c r="E5271" s="190">
        <v>0.39200000000000002</v>
      </c>
      <c r="F5271" s="189">
        <v>29.088999999999999</v>
      </c>
      <c r="G5271" s="61">
        <f t="shared" si="82"/>
        <v>11.402887999999999</v>
      </c>
      <c r="H5271" s="62"/>
      <c r="I5271" s="63"/>
      <c r="J5271" s="35">
        <v>0</v>
      </c>
    </row>
    <row r="5272" spans="1:10" ht="15.75" hidden="1" thickBot="1">
      <c r="A5272" s="238"/>
      <c r="B5272" s="236"/>
      <c r="C5272" s="45"/>
      <c r="D5272" s="200"/>
      <c r="E5272" s="191"/>
      <c r="F5272" s="208" t="s">
        <v>16</v>
      </c>
      <c r="G5272" s="69" t="str">
        <f t="shared" si="82"/>
        <v/>
      </c>
      <c r="H5272" s="70"/>
      <c r="I5272" s="63"/>
      <c r="J5272" s="35">
        <v>0</v>
      </c>
    </row>
    <row r="5273" spans="1:10" ht="15.75" hidden="1" thickBot="1">
      <c r="A5273" s="231" t="s">
        <v>2514</v>
      </c>
      <c r="B5273" s="234" t="s">
        <v>2515</v>
      </c>
      <c r="C5273" s="30"/>
      <c r="D5273" s="31" t="s">
        <v>24</v>
      </c>
      <c r="E5273" s="186"/>
      <c r="F5273" s="197" t="s">
        <v>16</v>
      </c>
      <c r="G5273" s="32" t="str">
        <f t="shared" si="82"/>
        <v/>
      </c>
      <c r="H5273" s="33"/>
      <c r="I5273" s="34"/>
      <c r="J5273" s="35">
        <v>0</v>
      </c>
    </row>
    <row r="5274" spans="1:10" ht="15.75" hidden="1" thickBot="1">
      <c r="A5274" s="237"/>
      <c r="B5274" s="235"/>
      <c r="C5274" s="37"/>
      <c r="D5274" s="37"/>
      <c r="E5274" s="188"/>
      <c r="F5274" s="202" t="s">
        <v>16</v>
      </c>
      <c r="G5274" s="61" t="str">
        <f t="shared" si="82"/>
        <v/>
      </c>
      <c r="H5274" s="62"/>
      <c r="I5274" s="63"/>
      <c r="J5274" s="35">
        <v>0</v>
      </c>
    </row>
    <row r="5275" spans="1:10" ht="15.75" hidden="1" thickBot="1">
      <c r="A5275" s="237"/>
      <c r="B5275" s="235"/>
      <c r="C5275" s="40" t="s">
        <v>1984</v>
      </c>
      <c r="D5275" s="40" t="s">
        <v>153</v>
      </c>
      <c r="E5275" s="190">
        <v>0.1157</v>
      </c>
      <c r="F5275" s="189">
        <v>40.137499999999996</v>
      </c>
      <c r="G5275" s="61">
        <f t="shared" si="82"/>
        <v>4.6439087499999996</v>
      </c>
      <c r="H5275" s="43">
        <f>SUM(G5275:G5279)</f>
        <v>104.23467925</v>
      </c>
      <c r="I5275" s="44"/>
      <c r="J5275" s="35">
        <v>0</v>
      </c>
    </row>
    <row r="5276" spans="1:10" ht="15.75" hidden="1" thickBot="1">
      <c r="A5276" s="237"/>
      <c r="B5276" s="235"/>
      <c r="C5276" s="40" t="s">
        <v>2516</v>
      </c>
      <c r="D5276" s="40" t="s">
        <v>212</v>
      </c>
      <c r="E5276" s="190">
        <v>1</v>
      </c>
      <c r="F5276" s="189" t="s">
        <v>16</v>
      </c>
      <c r="G5276" s="61" t="str">
        <f t="shared" si="82"/>
        <v/>
      </c>
      <c r="H5276" s="62"/>
      <c r="I5276" s="63"/>
      <c r="J5276" s="35">
        <v>0</v>
      </c>
    </row>
    <row r="5277" spans="1:10" ht="26.25" hidden="1" thickBot="1">
      <c r="A5277" s="237"/>
      <c r="B5277" s="235"/>
      <c r="C5277" s="40" t="s">
        <v>172</v>
      </c>
      <c r="D5277" s="40" t="s">
        <v>18</v>
      </c>
      <c r="E5277" s="190">
        <v>1.2090000000000001</v>
      </c>
      <c r="F5277" s="189">
        <v>22.818999999999999</v>
      </c>
      <c r="G5277" s="61">
        <f t="shared" si="82"/>
        <v>27.588170999999999</v>
      </c>
      <c r="H5277" s="62"/>
      <c r="I5277" s="63"/>
      <c r="J5277" s="35">
        <v>0</v>
      </c>
    </row>
    <row r="5278" spans="1:10" ht="26.25" hidden="1" thickBot="1">
      <c r="A5278" s="237"/>
      <c r="B5278" s="235"/>
      <c r="C5278" s="40" t="s">
        <v>59</v>
      </c>
      <c r="D5278" s="40" t="s">
        <v>18</v>
      </c>
      <c r="E5278" s="190">
        <v>1.2090000000000001</v>
      </c>
      <c r="F5278" s="189">
        <v>29.088999999999999</v>
      </c>
      <c r="G5278" s="61">
        <f t="shared" si="82"/>
        <v>35.168601000000002</v>
      </c>
      <c r="H5278" s="62"/>
      <c r="I5278" s="63"/>
      <c r="J5278" s="35">
        <v>0</v>
      </c>
    </row>
    <row r="5279" spans="1:10" ht="15.75" hidden="1" thickBot="1">
      <c r="A5279" s="237"/>
      <c r="B5279" s="235"/>
      <c r="C5279" s="40" t="s">
        <v>205</v>
      </c>
      <c r="D5279" s="40" t="s">
        <v>18</v>
      </c>
      <c r="E5279" s="190">
        <v>1.2090000000000001</v>
      </c>
      <c r="F5279" s="202">
        <v>30.4665</v>
      </c>
      <c r="G5279" s="61">
        <f t="shared" si="82"/>
        <v>36.8339985</v>
      </c>
      <c r="H5279" s="62"/>
      <c r="I5279" s="63"/>
      <c r="J5279" s="35">
        <v>0</v>
      </c>
    </row>
    <row r="5280" spans="1:10" ht="15.75" hidden="1" thickBot="1">
      <c r="A5280" s="238"/>
      <c r="B5280" s="236"/>
      <c r="C5280" s="45"/>
      <c r="D5280" s="200"/>
      <c r="E5280" s="191"/>
      <c r="F5280" s="208" t="s">
        <v>16</v>
      </c>
      <c r="G5280" s="69" t="str">
        <f t="shared" si="82"/>
        <v/>
      </c>
      <c r="H5280" s="70"/>
      <c r="I5280" s="63"/>
      <c r="J5280" s="35">
        <v>0</v>
      </c>
    </row>
    <row r="5281" spans="1:10" ht="15.75" hidden="1" thickBot="1">
      <c r="A5281" s="231" t="s">
        <v>2517</v>
      </c>
      <c r="B5281" s="234" t="s">
        <v>2518</v>
      </c>
      <c r="C5281" s="30"/>
      <c r="D5281" s="31" t="s">
        <v>46</v>
      </c>
      <c r="E5281" s="186"/>
      <c r="F5281" s="193" t="s">
        <v>16</v>
      </c>
      <c r="G5281" s="32" t="str">
        <f t="shared" si="82"/>
        <v/>
      </c>
      <c r="H5281" s="33"/>
      <c r="I5281" s="34"/>
      <c r="J5281" s="35">
        <v>0</v>
      </c>
    </row>
    <row r="5282" spans="1:10" ht="15.75" hidden="1" thickBot="1">
      <c r="A5282" s="232"/>
      <c r="B5282" s="235"/>
      <c r="C5282" s="37"/>
      <c r="D5282" s="37"/>
      <c r="E5282" s="188"/>
      <c r="F5282" s="194" t="s">
        <v>16</v>
      </c>
      <c r="G5282" s="36" t="str">
        <f t="shared" si="82"/>
        <v/>
      </c>
      <c r="H5282" s="39"/>
      <c r="I5282" s="36"/>
      <c r="J5282" s="35">
        <v>0</v>
      </c>
    </row>
    <row r="5283" spans="1:10" ht="39" hidden="1" thickBot="1">
      <c r="A5283" s="232"/>
      <c r="B5283" s="235"/>
      <c r="C5283" s="40" t="s">
        <v>2519</v>
      </c>
      <c r="D5283" s="199" t="s">
        <v>46</v>
      </c>
      <c r="E5283" s="190">
        <v>1.0225</v>
      </c>
      <c r="F5283" s="195" t="s">
        <v>16</v>
      </c>
      <c r="G5283" s="38" t="str">
        <f t="shared" si="82"/>
        <v/>
      </c>
      <c r="H5283" s="43">
        <f>SUM(G5283:G5285)</f>
        <v>2.4604391999999997</v>
      </c>
      <c r="I5283" s="44"/>
      <c r="J5283" s="35">
        <v>0</v>
      </c>
    </row>
    <row r="5284" spans="1:10" ht="26.25" hidden="1" thickBot="1">
      <c r="A5284" s="232"/>
      <c r="B5284" s="235"/>
      <c r="C5284" s="40" t="s">
        <v>172</v>
      </c>
      <c r="D5284" s="40" t="s">
        <v>18</v>
      </c>
      <c r="E5284" s="190">
        <v>4.7399999999999998E-2</v>
      </c>
      <c r="F5284" s="189">
        <v>22.818999999999999</v>
      </c>
      <c r="G5284" s="38">
        <f t="shared" si="82"/>
        <v>1.0816205999999999</v>
      </c>
      <c r="H5284" s="39"/>
      <c r="I5284" s="36"/>
      <c r="J5284" s="35">
        <v>0</v>
      </c>
    </row>
    <row r="5285" spans="1:10" ht="26.25" hidden="1" thickBot="1">
      <c r="A5285" s="232"/>
      <c r="B5285" s="235"/>
      <c r="C5285" s="40" t="s">
        <v>59</v>
      </c>
      <c r="D5285" s="40" t="s">
        <v>18</v>
      </c>
      <c r="E5285" s="190">
        <v>4.7399999999999998E-2</v>
      </c>
      <c r="F5285" s="189">
        <v>29.088999999999999</v>
      </c>
      <c r="G5285" s="38">
        <f t="shared" si="82"/>
        <v>1.3788185999999998</v>
      </c>
      <c r="H5285" s="39"/>
      <c r="I5285" s="36"/>
      <c r="J5285" s="35">
        <v>0</v>
      </c>
    </row>
    <row r="5286" spans="1:10" ht="15.75" hidden="1" thickBot="1">
      <c r="A5286" s="232"/>
      <c r="B5286" s="235"/>
      <c r="C5286" s="40"/>
      <c r="D5286" s="199"/>
      <c r="E5286" s="190"/>
      <c r="F5286" s="195" t="s">
        <v>16</v>
      </c>
      <c r="G5286" s="38" t="str">
        <f t="shared" si="82"/>
        <v/>
      </c>
      <c r="H5286" s="39"/>
      <c r="I5286" s="36"/>
      <c r="J5286" s="35">
        <v>0</v>
      </c>
    </row>
    <row r="5287" spans="1:10" ht="39" hidden="1" thickBot="1">
      <c r="A5287" s="232"/>
      <c r="B5287" s="235"/>
      <c r="C5287" s="57" t="s">
        <v>1013</v>
      </c>
      <c r="D5287" s="199"/>
      <c r="E5287" s="190"/>
      <c r="F5287" s="195" t="s">
        <v>16</v>
      </c>
      <c r="G5287" s="38" t="str">
        <f t="shared" si="82"/>
        <v/>
      </c>
      <c r="H5287" s="39"/>
      <c r="I5287" s="36"/>
      <c r="J5287" s="35">
        <v>0</v>
      </c>
    </row>
    <row r="5288" spans="1:10" ht="15.75" hidden="1" thickBot="1">
      <c r="A5288" s="233"/>
      <c r="B5288" s="236"/>
      <c r="C5288" s="45"/>
      <c r="D5288" s="45"/>
      <c r="E5288" s="191"/>
      <c r="F5288" s="192" t="s">
        <v>16</v>
      </c>
      <c r="G5288" s="46" t="str">
        <f t="shared" si="82"/>
        <v/>
      </c>
      <c r="H5288" s="48"/>
      <c r="I5288" s="36"/>
      <c r="J5288" s="35">
        <v>0</v>
      </c>
    </row>
    <row r="5289" spans="1:10" ht="15.75" hidden="1" thickBot="1">
      <c r="A5289" s="231" t="s">
        <v>2520</v>
      </c>
      <c r="B5289" s="234" t="s">
        <v>2521</v>
      </c>
      <c r="C5289" s="30"/>
      <c r="D5289" s="31" t="s">
        <v>24</v>
      </c>
      <c r="E5289" s="186"/>
      <c r="F5289" s="197" t="s">
        <v>16</v>
      </c>
      <c r="G5289" s="32" t="str">
        <f t="shared" si="82"/>
        <v/>
      </c>
      <c r="H5289" s="33"/>
      <c r="I5289" s="34"/>
      <c r="J5289" s="35">
        <v>0</v>
      </c>
    </row>
    <row r="5290" spans="1:10" ht="15.75" hidden="1" thickBot="1">
      <c r="A5290" s="237"/>
      <c r="B5290" s="235"/>
      <c r="C5290" s="37"/>
      <c r="D5290" s="37"/>
      <c r="E5290" s="188"/>
      <c r="F5290" s="202" t="s">
        <v>16</v>
      </c>
      <c r="G5290" s="61" t="str">
        <f t="shared" si="82"/>
        <v/>
      </c>
      <c r="H5290" s="62"/>
      <c r="I5290" s="63"/>
      <c r="J5290" s="35">
        <v>0</v>
      </c>
    </row>
    <row r="5291" spans="1:10" ht="15.75" hidden="1" thickBot="1">
      <c r="A5291" s="237"/>
      <c r="B5291" s="235"/>
      <c r="C5291" s="40" t="s">
        <v>1984</v>
      </c>
      <c r="D5291" s="40" t="s">
        <v>153</v>
      </c>
      <c r="E5291" s="190">
        <v>8.9999999999999993E-3</v>
      </c>
      <c r="F5291" s="189">
        <v>40.137499999999996</v>
      </c>
      <c r="G5291" s="61">
        <f t="shared" si="82"/>
        <v>0.36123749999999993</v>
      </c>
      <c r="H5291" s="43">
        <f>SUM(G5291:G5295)</f>
        <v>9.7519305000000003</v>
      </c>
      <c r="I5291" s="44"/>
      <c r="J5291" s="35">
        <v>0</v>
      </c>
    </row>
    <row r="5292" spans="1:10" ht="26.25" hidden="1" thickBot="1">
      <c r="A5292" s="237"/>
      <c r="B5292" s="235"/>
      <c r="C5292" s="40" t="s">
        <v>2522</v>
      </c>
      <c r="D5292" s="40" t="s">
        <v>212</v>
      </c>
      <c r="E5292" s="190">
        <v>1</v>
      </c>
      <c r="F5292" s="189" t="s">
        <v>16</v>
      </c>
      <c r="G5292" s="61" t="str">
        <f t="shared" si="82"/>
        <v/>
      </c>
      <c r="H5292" s="62"/>
      <c r="I5292" s="63"/>
      <c r="J5292" s="35">
        <v>0</v>
      </c>
    </row>
    <row r="5293" spans="1:10" ht="26.25" hidden="1" thickBot="1">
      <c r="A5293" s="237"/>
      <c r="B5293" s="235"/>
      <c r="C5293" s="40" t="s">
        <v>172</v>
      </c>
      <c r="D5293" s="40" t="s">
        <v>18</v>
      </c>
      <c r="E5293" s="190">
        <v>0.114</v>
      </c>
      <c r="F5293" s="189">
        <v>22.818999999999999</v>
      </c>
      <c r="G5293" s="61">
        <f t="shared" si="82"/>
        <v>2.6013660000000001</v>
      </c>
      <c r="H5293" s="62"/>
      <c r="I5293" s="63"/>
      <c r="J5293" s="35">
        <v>0</v>
      </c>
    </row>
    <row r="5294" spans="1:10" ht="26.25" hidden="1" thickBot="1">
      <c r="A5294" s="237"/>
      <c r="B5294" s="235"/>
      <c r="C5294" s="40" t="s">
        <v>59</v>
      </c>
      <c r="D5294" s="40" t="s">
        <v>18</v>
      </c>
      <c r="E5294" s="190">
        <v>0.114</v>
      </c>
      <c r="F5294" s="189">
        <v>29.088999999999999</v>
      </c>
      <c r="G5294" s="61">
        <f t="shared" si="82"/>
        <v>3.3161459999999998</v>
      </c>
      <c r="H5294" s="62"/>
      <c r="I5294" s="63"/>
      <c r="J5294" s="35">
        <v>0</v>
      </c>
    </row>
    <row r="5295" spans="1:10" ht="15.75" hidden="1" thickBot="1">
      <c r="A5295" s="237"/>
      <c r="B5295" s="235"/>
      <c r="C5295" s="40" t="s">
        <v>205</v>
      </c>
      <c r="D5295" s="40" t="s">
        <v>18</v>
      </c>
      <c r="E5295" s="190">
        <v>0.114</v>
      </c>
      <c r="F5295" s="202">
        <v>30.4665</v>
      </c>
      <c r="G5295" s="61">
        <f t="shared" si="82"/>
        <v>3.4731810000000003</v>
      </c>
      <c r="H5295" s="62"/>
      <c r="I5295" s="63"/>
      <c r="J5295" s="35">
        <v>0</v>
      </c>
    </row>
    <row r="5296" spans="1:10" ht="15.75" hidden="1" thickBot="1">
      <c r="A5296" s="238"/>
      <c r="B5296" s="236"/>
      <c r="C5296" s="45"/>
      <c r="D5296" s="200"/>
      <c r="E5296" s="191"/>
      <c r="F5296" s="208" t="s">
        <v>16</v>
      </c>
      <c r="G5296" s="69" t="str">
        <f t="shared" si="82"/>
        <v/>
      </c>
      <c r="H5296" s="70"/>
      <c r="I5296" s="63"/>
      <c r="J5296" s="35">
        <v>0</v>
      </c>
    </row>
    <row r="5297" spans="1:10" ht="15.75" hidden="1" thickBot="1">
      <c r="A5297" s="231" t="s">
        <v>2523</v>
      </c>
      <c r="B5297" s="234" t="s">
        <v>2524</v>
      </c>
      <c r="C5297" s="30"/>
      <c r="D5297" s="31" t="s">
        <v>24</v>
      </c>
      <c r="E5297" s="186"/>
      <c r="F5297" s="197" t="s">
        <v>16</v>
      </c>
      <c r="G5297" s="32" t="str">
        <f t="shared" si="82"/>
        <v/>
      </c>
      <c r="H5297" s="33"/>
      <c r="I5297" s="34"/>
      <c r="J5297" s="35">
        <v>0</v>
      </c>
    </row>
    <row r="5298" spans="1:10" ht="15.75" hidden="1" thickBot="1">
      <c r="A5298" s="237"/>
      <c r="B5298" s="235"/>
      <c r="C5298" s="37"/>
      <c r="D5298" s="37"/>
      <c r="E5298" s="188"/>
      <c r="F5298" s="202" t="s">
        <v>16</v>
      </c>
      <c r="G5298" s="61" t="str">
        <f t="shared" si="82"/>
        <v/>
      </c>
      <c r="H5298" s="62"/>
      <c r="I5298" s="63"/>
      <c r="J5298" s="35">
        <v>0</v>
      </c>
    </row>
    <row r="5299" spans="1:10" ht="15.75" hidden="1" thickBot="1">
      <c r="A5299" s="237"/>
      <c r="B5299" s="235"/>
      <c r="C5299" s="40" t="s">
        <v>1984</v>
      </c>
      <c r="D5299" s="40" t="s">
        <v>153</v>
      </c>
      <c r="E5299" s="190">
        <v>0.1157</v>
      </c>
      <c r="F5299" s="189">
        <v>40.137499999999996</v>
      </c>
      <c r="G5299" s="61">
        <f t="shared" si="82"/>
        <v>4.6439087499999996</v>
      </c>
      <c r="H5299" s="43">
        <f>SUM(G5299:G5303)</f>
        <v>71.037755750000002</v>
      </c>
      <c r="I5299" s="44"/>
      <c r="J5299" s="35">
        <v>0</v>
      </c>
    </row>
    <row r="5300" spans="1:10" ht="26.25" hidden="1" thickBot="1">
      <c r="A5300" s="237"/>
      <c r="B5300" s="235"/>
      <c r="C5300" s="40" t="s">
        <v>2525</v>
      </c>
      <c r="D5300" s="40" t="s">
        <v>212</v>
      </c>
      <c r="E5300" s="190">
        <v>1</v>
      </c>
      <c r="F5300" s="189" t="s">
        <v>16</v>
      </c>
      <c r="G5300" s="61" t="str">
        <f t="shared" si="82"/>
        <v/>
      </c>
      <c r="H5300" s="62"/>
      <c r="I5300" s="63"/>
      <c r="J5300" s="35">
        <v>0</v>
      </c>
    </row>
    <row r="5301" spans="1:10" ht="26.25" hidden="1" thickBot="1">
      <c r="A5301" s="237"/>
      <c r="B5301" s="235"/>
      <c r="C5301" s="40" t="s">
        <v>172</v>
      </c>
      <c r="D5301" s="40" t="s">
        <v>18</v>
      </c>
      <c r="E5301" s="190">
        <v>0.80600000000000005</v>
      </c>
      <c r="F5301" s="189">
        <v>22.818999999999999</v>
      </c>
      <c r="G5301" s="61">
        <f t="shared" si="82"/>
        <v>18.392113999999999</v>
      </c>
      <c r="H5301" s="62"/>
      <c r="I5301" s="63"/>
      <c r="J5301" s="35">
        <v>0</v>
      </c>
    </row>
    <row r="5302" spans="1:10" ht="26.25" hidden="1" thickBot="1">
      <c r="A5302" s="237"/>
      <c r="B5302" s="235"/>
      <c r="C5302" s="40" t="s">
        <v>59</v>
      </c>
      <c r="D5302" s="40" t="s">
        <v>18</v>
      </c>
      <c r="E5302" s="190">
        <v>0.80600000000000005</v>
      </c>
      <c r="F5302" s="189">
        <v>29.088999999999999</v>
      </c>
      <c r="G5302" s="61">
        <f t="shared" si="82"/>
        <v>23.445734000000002</v>
      </c>
      <c r="H5302" s="62"/>
      <c r="I5302" s="63"/>
      <c r="J5302" s="35">
        <v>0</v>
      </c>
    </row>
    <row r="5303" spans="1:10" ht="15.75" hidden="1" thickBot="1">
      <c r="A5303" s="237"/>
      <c r="B5303" s="235"/>
      <c r="C5303" s="40" t="s">
        <v>205</v>
      </c>
      <c r="D5303" s="40" t="s">
        <v>18</v>
      </c>
      <c r="E5303" s="190">
        <v>0.80600000000000005</v>
      </c>
      <c r="F5303" s="202">
        <v>30.4665</v>
      </c>
      <c r="G5303" s="61">
        <f t="shared" si="82"/>
        <v>24.555999</v>
      </c>
      <c r="H5303" s="62"/>
      <c r="I5303" s="63"/>
      <c r="J5303" s="35">
        <v>0</v>
      </c>
    </row>
    <row r="5304" spans="1:10" ht="15.75" hidden="1" thickBot="1">
      <c r="A5304" s="238"/>
      <c r="B5304" s="236"/>
      <c r="C5304" s="45"/>
      <c r="D5304" s="200"/>
      <c r="E5304" s="191"/>
      <c r="F5304" s="208" t="s">
        <v>16</v>
      </c>
      <c r="G5304" s="69" t="str">
        <f t="shared" si="82"/>
        <v/>
      </c>
      <c r="H5304" s="70"/>
      <c r="I5304" s="63"/>
      <c r="J5304" s="35">
        <v>0</v>
      </c>
    </row>
    <row r="5305" spans="1:10" ht="15.75" hidden="1" thickBot="1">
      <c r="A5305" s="231" t="s">
        <v>2526</v>
      </c>
      <c r="B5305" s="234" t="s">
        <v>2527</v>
      </c>
      <c r="C5305" s="30"/>
      <c r="D5305" s="31" t="s">
        <v>24</v>
      </c>
      <c r="E5305" s="186"/>
      <c r="F5305" s="197" t="s">
        <v>16</v>
      </c>
      <c r="G5305" s="32" t="str">
        <f t="shared" si="82"/>
        <v/>
      </c>
      <c r="H5305" s="33"/>
      <c r="I5305" s="34"/>
      <c r="J5305" s="35">
        <v>0</v>
      </c>
    </row>
    <row r="5306" spans="1:10" ht="15.75" hidden="1" thickBot="1">
      <c r="A5306" s="237"/>
      <c r="B5306" s="235"/>
      <c r="C5306" s="37"/>
      <c r="D5306" s="37"/>
      <c r="E5306" s="188"/>
      <c r="F5306" s="202" t="s">
        <v>16</v>
      </c>
      <c r="G5306" s="61" t="str">
        <f t="shared" si="82"/>
        <v/>
      </c>
      <c r="H5306" s="62"/>
      <c r="I5306" s="63"/>
      <c r="J5306" s="35">
        <v>0</v>
      </c>
    </row>
    <row r="5307" spans="1:10" ht="15.75" hidden="1" thickBot="1">
      <c r="A5307" s="237"/>
      <c r="B5307" s="235"/>
      <c r="C5307" s="40" t="s">
        <v>1984</v>
      </c>
      <c r="D5307" s="40" t="s">
        <v>153</v>
      </c>
      <c r="E5307" s="190">
        <v>0.1729</v>
      </c>
      <c r="F5307" s="189">
        <v>40.137499999999996</v>
      </c>
      <c r="G5307" s="61">
        <f t="shared" si="82"/>
        <v>6.9397737499999996</v>
      </c>
      <c r="H5307" s="43">
        <f>SUM(G5307:G5311)</f>
        <v>109.95732344999999</v>
      </c>
      <c r="I5307" s="44"/>
      <c r="J5307" s="35">
        <v>0</v>
      </c>
    </row>
    <row r="5308" spans="1:10" ht="15.75" hidden="1" thickBot="1">
      <c r="A5308" s="237"/>
      <c r="B5308" s="235"/>
      <c r="C5308" s="40" t="s">
        <v>2528</v>
      </c>
      <c r="D5308" s="40" t="s">
        <v>212</v>
      </c>
      <c r="E5308" s="190">
        <v>1</v>
      </c>
      <c r="F5308" s="189" t="s">
        <v>16</v>
      </c>
      <c r="G5308" s="61" t="str">
        <f t="shared" si="82"/>
        <v/>
      </c>
      <c r="H5308" s="62"/>
      <c r="I5308" s="63"/>
      <c r="J5308" s="35">
        <v>0</v>
      </c>
    </row>
    <row r="5309" spans="1:10" ht="26.25" hidden="1" thickBot="1">
      <c r="A5309" s="237"/>
      <c r="B5309" s="235"/>
      <c r="C5309" s="40" t="s">
        <v>172</v>
      </c>
      <c r="D5309" s="40" t="s">
        <v>18</v>
      </c>
      <c r="E5309" s="190">
        <v>1.2505999999999999</v>
      </c>
      <c r="F5309" s="189">
        <v>22.818999999999999</v>
      </c>
      <c r="G5309" s="61">
        <f t="shared" si="82"/>
        <v>28.537441399999999</v>
      </c>
      <c r="H5309" s="62"/>
      <c r="I5309" s="63"/>
      <c r="J5309" s="35">
        <v>0</v>
      </c>
    </row>
    <row r="5310" spans="1:10" ht="26.25" hidden="1" thickBot="1">
      <c r="A5310" s="237"/>
      <c r="B5310" s="235"/>
      <c r="C5310" s="40" t="s">
        <v>59</v>
      </c>
      <c r="D5310" s="40" t="s">
        <v>18</v>
      </c>
      <c r="E5310" s="190">
        <v>1.2505999999999999</v>
      </c>
      <c r="F5310" s="189">
        <v>29.088999999999999</v>
      </c>
      <c r="G5310" s="61">
        <f t="shared" si="82"/>
        <v>36.378703399999999</v>
      </c>
      <c r="H5310" s="62"/>
      <c r="I5310" s="63"/>
      <c r="J5310" s="35">
        <v>0</v>
      </c>
    </row>
    <row r="5311" spans="1:10" ht="15.75" hidden="1" thickBot="1">
      <c r="A5311" s="237"/>
      <c r="B5311" s="235"/>
      <c r="C5311" s="40" t="s">
        <v>205</v>
      </c>
      <c r="D5311" s="40" t="s">
        <v>18</v>
      </c>
      <c r="E5311" s="190">
        <v>1.2505999999999999</v>
      </c>
      <c r="F5311" s="202">
        <v>30.4665</v>
      </c>
      <c r="G5311" s="61">
        <f t="shared" si="82"/>
        <v>38.101404899999999</v>
      </c>
      <c r="H5311" s="62"/>
      <c r="I5311" s="63"/>
      <c r="J5311" s="35">
        <v>0</v>
      </c>
    </row>
    <row r="5312" spans="1:10" ht="15.75" hidden="1" thickBot="1">
      <c r="A5312" s="238"/>
      <c r="B5312" s="236"/>
      <c r="C5312" s="45"/>
      <c r="D5312" s="200"/>
      <c r="E5312" s="191"/>
      <c r="F5312" s="208" t="s">
        <v>16</v>
      </c>
      <c r="G5312" s="69" t="str">
        <f t="shared" si="82"/>
        <v/>
      </c>
      <c r="H5312" s="70"/>
      <c r="I5312" s="63"/>
      <c r="J5312" s="35">
        <v>0</v>
      </c>
    </row>
    <row r="5313" spans="1:10" ht="15.75" hidden="1" thickBot="1">
      <c r="A5313" s="231" t="s">
        <v>2529</v>
      </c>
      <c r="B5313" s="234" t="s">
        <v>2530</v>
      </c>
      <c r="C5313" s="30"/>
      <c r="D5313" s="31" t="s">
        <v>46</v>
      </c>
      <c r="E5313" s="186"/>
      <c r="F5313" s="197" t="s">
        <v>16</v>
      </c>
      <c r="G5313" s="32" t="str">
        <f t="shared" si="82"/>
        <v/>
      </c>
      <c r="H5313" s="33"/>
      <c r="I5313" s="34"/>
      <c r="J5313" s="35">
        <v>0</v>
      </c>
    </row>
    <row r="5314" spans="1:10" ht="15.75" hidden="1" thickBot="1">
      <c r="A5314" s="237"/>
      <c r="B5314" s="235"/>
      <c r="C5314" s="37"/>
      <c r="D5314" s="37"/>
      <c r="E5314" s="188"/>
      <c r="F5314" s="202" t="s">
        <v>16</v>
      </c>
      <c r="G5314" s="61" t="str">
        <f t="shared" si="82"/>
        <v/>
      </c>
      <c r="H5314" s="62"/>
      <c r="I5314" s="63"/>
      <c r="J5314" s="35">
        <v>0</v>
      </c>
    </row>
    <row r="5315" spans="1:10" ht="39" hidden="1" thickBot="1">
      <c r="A5315" s="237"/>
      <c r="B5315" s="235"/>
      <c r="C5315" s="40" t="s">
        <v>2531</v>
      </c>
      <c r="D5315" s="40" t="s">
        <v>54</v>
      </c>
      <c r="E5315" s="190">
        <v>9.1999999999999998E-3</v>
      </c>
      <c r="F5315" s="189">
        <v>205.05749999999998</v>
      </c>
      <c r="G5315" s="61">
        <f t="shared" si="82"/>
        <v>1.8865289999999997</v>
      </c>
      <c r="H5315" s="43">
        <f>SUM(G5315:G5324)</f>
        <v>615.73958679999987</v>
      </c>
      <c r="I5315" s="44"/>
      <c r="J5315" s="35">
        <v>0</v>
      </c>
    </row>
    <row r="5316" spans="1:10" ht="39" hidden="1" thickBot="1">
      <c r="A5316" s="237"/>
      <c r="B5316" s="235"/>
      <c r="C5316" s="40" t="s">
        <v>2532</v>
      </c>
      <c r="D5316" s="40" t="s">
        <v>52</v>
      </c>
      <c r="E5316" s="190">
        <v>4.41E-2</v>
      </c>
      <c r="F5316" s="189">
        <v>85.614000000000004</v>
      </c>
      <c r="G5316" s="61">
        <f t="shared" si="82"/>
        <v>3.7755774000000004</v>
      </c>
      <c r="H5316" s="62"/>
      <c r="I5316" s="63"/>
      <c r="J5316" s="35">
        <v>0</v>
      </c>
    </row>
    <row r="5317" spans="1:10" ht="15.75" hidden="1" thickBot="1">
      <c r="A5317" s="237"/>
      <c r="B5317" s="235"/>
      <c r="C5317" s="40" t="s">
        <v>210</v>
      </c>
      <c r="D5317" s="40" t="s">
        <v>153</v>
      </c>
      <c r="E5317" s="190">
        <v>9.375E-2</v>
      </c>
      <c r="F5317" s="189">
        <v>41.8</v>
      </c>
      <c r="G5317" s="61">
        <f t="shared" si="82"/>
        <v>3.9187499999999997</v>
      </c>
      <c r="H5317" s="62"/>
      <c r="I5317" s="63"/>
      <c r="J5317" s="35">
        <v>0</v>
      </c>
    </row>
    <row r="5318" spans="1:10" ht="15.75" hidden="1" thickBot="1">
      <c r="A5318" s="237"/>
      <c r="B5318" s="235"/>
      <c r="C5318" s="40" t="s">
        <v>2533</v>
      </c>
      <c r="D5318" s="40" t="s">
        <v>18</v>
      </c>
      <c r="E5318" s="190">
        <v>8.0199999999999994E-2</v>
      </c>
      <c r="F5318" s="189">
        <v>24.187000000000001</v>
      </c>
      <c r="G5318" s="61">
        <f t="shared" ref="G5318:G5381" si="83">IF(ISNUMBER(F5318),E5318*F5318,"")</f>
        <v>1.9397974</v>
      </c>
      <c r="H5318" s="62"/>
      <c r="I5318" s="63"/>
      <c r="J5318" s="35">
        <v>0</v>
      </c>
    </row>
    <row r="5319" spans="1:10" ht="15.75" hidden="1" thickBot="1">
      <c r="A5319" s="237"/>
      <c r="B5319" s="235"/>
      <c r="C5319" s="40" t="s">
        <v>33</v>
      </c>
      <c r="D5319" s="40" t="s">
        <v>18</v>
      </c>
      <c r="E5319" s="190">
        <v>8.0199999999999994E-2</v>
      </c>
      <c r="F5319" s="202">
        <v>22.5625</v>
      </c>
      <c r="G5319" s="61">
        <f t="shared" si="83"/>
        <v>1.8095124999999999</v>
      </c>
      <c r="H5319" s="62"/>
      <c r="I5319" s="63"/>
      <c r="J5319" s="35">
        <v>0</v>
      </c>
    </row>
    <row r="5320" spans="1:10" ht="15.75" hidden="1" thickBot="1">
      <c r="A5320" s="237"/>
      <c r="B5320" s="235"/>
      <c r="C5320" s="40" t="s">
        <v>205</v>
      </c>
      <c r="D5320" s="40" t="s">
        <v>18</v>
      </c>
      <c r="E5320" s="190">
        <v>0.28199999999999997</v>
      </c>
      <c r="F5320" s="202">
        <v>30.4665</v>
      </c>
      <c r="G5320" s="61">
        <f t="shared" si="83"/>
        <v>8.5915529999999993</v>
      </c>
      <c r="H5320" s="62"/>
      <c r="I5320" s="63"/>
      <c r="J5320" s="35">
        <v>0</v>
      </c>
    </row>
    <row r="5321" spans="1:10" ht="26.25" hidden="1" thickBot="1">
      <c r="A5321" s="237"/>
      <c r="B5321" s="235"/>
      <c r="C5321" s="40" t="s">
        <v>2534</v>
      </c>
      <c r="D5321" s="40" t="s">
        <v>151</v>
      </c>
      <c r="E5321" s="190">
        <v>1</v>
      </c>
      <c r="F5321" s="202">
        <v>506.99599999999992</v>
      </c>
      <c r="G5321" s="61">
        <f t="shared" si="83"/>
        <v>506.99599999999992</v>
      </c>
      <c r="H5321" s="62"/>
      <c r="I5321" s="63"/>
      <c r="J5321" s="35">
        <v>0</v>
      </c>
    </row>
    <row r="5322" spans="1:10" ht="39" hidden="1" thickBot="1">
      <c r="A5322" s="237"/>
      <c r="B5322" s="235"/>
      <c r="C5322" s="40" t="s">
        <v>2535</v>
      </c>
      <c r="D5322" s="40" t="s">
        <v>1843</v>
      </c>
      <c r="E5322" s="190">
        <v>2.1749999999999999E-2</v>
      </c>
      <c r="F5322" s="210">
        <f>IF(ISNUMBER('Comp.Aux1'!$G$604), 'Comp.Aux1'!$G$604, 0)</f>
        <v>38.71</v>
      </c>
      <c r="G5322" s="61">
        <f t="shared" si="83"/>
        <v>0.84194249999999993</v>
      </c>
      <c r="H5322" s="62"/>
      <c r="I5322" s="63"/>
      <c r="J5322" s="35">
        <v>0</v>
      </c>
    </row>
    <row r="5323" spans="1:10" ht="39" hidden="1" thickBot="1">
      <c r="A5323" s="237"/>
      <c r="B5323" s="235"/>
      <c r="C5323" s="40" t="s">
        <v>2536</v>
      </c>
      <c r="D5323" s="40" t="s">
        <v>1289</v>
      </c>
      <c r="E5323" s="190">
        <v>22.4025</v>
      </c>
      <c r="F5323" s="210">
        <f>IF(ISNUMBER('Comp.Aux1'!$G$610), 'Comp.Aux1'!$G$610, 0)</f>
        <v>2.7700000000000005</v>
      </c>
      <c r="G5323" s="61">
        <f t="shared" si="83"/>
        <v>62.054925000000011</v>
      </c>
      <c r="H5323" s="62"/>
      <c r="I5323" s="63"/>
      <c r="J5323" s="35">
        <v>0</v>
      </c>
    </row>
    <row r="5324" spans="1:10" ht="51.75" hidden="1" thickBot="1">
      <c r="A5324" s="237"/>
      <c r="B5324" s="235"/>
      <c r="C5324" s="40" t="s">
        <v>2537</v>
      </c>
      <c r="D5324" s="40" t="s">
        <v>1289</v>
      </c>
      <c r="E5324" s="190">
        <v>21.75</v>
      </c>
      <c r="F5324" s="210">
        <f>IF(ISNUMBER('Comp.Aux1'!$G$615), 'Comp.Aux1'!$G$615, 0)</f>
        <v>1.1000000000000001</v>
      </c>
      <c r="G5324" s="61">
        <f t="shared" si="83"/>
        <v>23.925000000000001</v>
      </c>
      <c r="H5324" s="62"/>
      <c r="I5324" s="63"/>
      <c r="J5324" s="35">
        <v>0</v>
      </c>
    </row>
    <row r="5325" spans="1:10" ht="15.75" hidden="1" thickBot="1">
      <c r="A5325" s="237"/>
      <c r="B5325" s="235"/>
      <c r="C5325" s="40"/>
      <c r="D5325" s="40"/>
      <c r="E5325" s="190"/>
      <c r="F5325" s="202" t="s">
        <v>16</v>
      </c>
      <c r="G5325" s="61" t="str">
        <f t="shared" si="83"/>
        <v/>
      </c>
      <c r="H5325" s="62"/>
      <c r="I5325" s="63"/>
      <c r="J5325" s="35">
        <v>0</v>
      </c>
    </row>
    <row r="5326" spans="1:10" ht="15.75" hidden="1" thickBot="1">
      <c r="A5326" s="237"/>
      <c r="B5326" s="235"/>
      <c r="C5326" s="4" t="s">
        <v>2538</v>
      </c>
      <c r="D5326" s="40"/>
      <c r="E5326" s="190"/>
      <c r="F5326" s="202" t="s">
        <v>16</v>
      </c>
      <c r="G5326" s="61" t="str">
        <f t="shared" si="83"/>
        <v/>
      </c>
      <c r="H5326" s="62"/>
      <c r="I5326" s="63"/>
      <c r="J5326" s="35">
        <v>0</v>
      </c>
    </row>
    <row r="5327" spans="1:10" ht="15.75" hidden="1" thickBot="1">
      <c r="A5327" s="238"/>
      <c r="B5327" s="236"/>
      <c r="C5327" s="45"/>
      <c r="D5327" s="200"/>
      <c r="E5327" s="191"/>
      <c r="F5327" s="208" t="s">
        <v>16</v>
      </c>
      <c r="G5327" s="69" t="str">
        <f t="shared" si="83"/>
        <v/>
      </c>
      <c r="H5327" s="70"/>
      <c r="I5327" s="63"/>
      <c r="J5327" s="35">
        <v>0</v>
      </c>
    </row>
    <row r="5328" spans="1:10" ht="15.75" hidden="1" thickBot="1">
      <c r="A5328" s="231" t="s">
        <v>2539</v>
      </c>
      <c r="B5328" s="234" t="s">
        <v>2540</v>
      </c>
      <c r="C5328" s="30"/>
      <c r="D5328" s="31" t="s">
        <v>46</v>
      </c>
      <c r="E5328" s="186"/>
      <c r="F5328" s="197" t="s">
        <v>16</v>
      </c>
      <c r="G5328" s="32" t="str">
        <f t="shared" si="83"/>
        <v/>
      </c>
      <c r="H5328" s="33"/>
      <c r="I5328" s="34"/>
      <c r="J5328" s="35">
        <v>0</v>
      </c>
    </row>
    <row r="5329" spans="1:10" ht="15.75" hidden="1" thickBot="1">
      <c r="A5329" s="237"/>
      <c r="B5329" s="235"/>
      <c r="C5329" s="37"/>
      <c r="D5329" s="37"/>
      <c r="E5329" s="188"/>
      <c r="F5329" s="202" t="s">
        <v>16</v>
      </c>
      <c r="G5329" s="61" t="str">
        <f t="shared" si="83"/>
        <v/>
      </c>
      <c r="H5329" s="62"/>
      <c r="I5329" s="63"/>
      <c r="J5329" s="35">
        <v>0</v>
      </c>
    </row>
    <row r="5330" spans="1:10" ht="39" hidden="1" thickBot="1">
      <c r="A5330" s="237"/>
      <c r="B5330" s="235"/>
      <c r="C5330" s="40" t="s">
        <v>2531</v>
      </c>
      <c r="D5330" s="40" t="s">
        <v>54</v>
      </c>
      <c r="E5330" s="190">
        <v>9.1999999999999998E-3</v>
      </c>
      <c r="F5330" s="189">
        <v>205.05749999999998</v>
      </c>
      <c r="G5330" s="61">
        <f t="shared" si="83"/>
        <v>1.8865289999999997</v>
      </c>
      <c r="H5330" s="43">
        <f>SUM(G5330:G5341)</f>
        <v>967.84372429999996</v>
      </c>
      <c r="I5330" s="44"/>
      <c r="J5330" s="35">
        <v>0</v>
      </c>
    </row>
    <row r="5331" spans="1:10" ht="39" hidden="1" thickBot="1">
      <c r="A5331" s="237"/>
      <c r="B5331" s="235"/>
      <c r="C5331" s="40" t="s">
        <v>2532</v>
      </c>
      <c r="D5331" s="40" t="s">
        <v>52</v>
      </c>
      <c r="E5331" s="190">
        <v>4.41E-2</v>
      </c>
      <c r="F5331" s="189">
        <v>85.614000000000004</v>
      </c>
      <c r="G5331" s="61">
        <f t="shared" si="83"/>
        <v>3.7755774000000004</v>
      </c>
      <c r="H5331" s="62"/>
      <c r="I5331" s="63"/>
      <c r="J5331" s="35">
        <v>0</v>
      </c>
    </row>
    <row r="5332" spans="1:10" ht="15.75" hidden="1" thickBot="1">
      <c r="A5332" s="237"/>
      <c r="B5332" s="235"/>
      <c r="C5332" s="40" t="s">
        <v>210</v>
      </c>
      <c r="D5332" s="40" t="s">
        <v>153</v>
      </c>
      <c r="E5332" s="190">
        <v>9.375E-2</v>
      </c>
      <c r="F5332" s="189">
        <v>41.8</v>
      </c>
      <c r="G5332" s="61">
        <f t="shared" si="83"/>
        <v>3.9187499999999997</v>
      </c>
      <c r="H5332" s="62"/>
      <c r="I5332" s="63"/>
      <c r="J5332" s="35">
        <v>0</v>
      </c>
    </row>
    <row r="5333" spans="1:10" ht="15.75" hidden="1" thickBot="1">
      <c r="A5333" s="237"/>
      <c r="B5333" s="235"/>
      <c r="C5333" s="40" t="s">
        <v>2533</v>
      </c>
      <c r="D5333" s="40" t="s">
        <v>18</v>
      </c>
      <c r="E5333" s="190">
        <v>8.0199999999999994E-2</v>
      </c>
      <c r="F5333" s="189">
        <v>24.187000000000001</v>
      </c>
      <c r="G5333" s="61">
        <f t="shared" si="83"/>
        <v>1.9397974</v>
      </c>
      <c r="H5333" s="62"/>
      <c r="I5333" s="63"/>
      <c r="J5333" s="35">
        <v>0</v>
      </c>
    </row>
    <row r="5334" spans="1:10" ht="15.75" hidden="1" thickBot="1">
      <c r="A5334" s="237"/>
      <c r="B5334" s="235"/>
      <c r="C5334" s="40" t="s">
        <v>33</v>
      </c>
      <c r="D5334" s="40" t="s">
        <v>18</v>
      </c>
      <c r="E5334" s="190">
        <v>8.0199999999999994E-2</v>
      </c>
      <c r="F5334" s="202">
        <v>22.5625</v>
      </c>
      <c r="G5334" s="61">
        <f t="shared" si="83"/>
        <v>1.8095124999999999</v>
      </c>
      <c r="H5334" s="62"/>
      <c r="I5334" s="63"/>
      <c r="J5334" s="35">
        <v>0</v>
      </c>
    </row>
    <row r="5335" spans="1:10" ht="15.75" hidden="1" thickBot="1">
      <c r="A5335" s="237"/>
      <c r="B5335" s="235"/>
      <c r="C5335" s="40" t="s">
        <v>205</v>
      </c>
      <c r="D5335" s="40" t="s">
        <v>18</v>
      </c>
      <c r="E5335" s="190">
        <v>0.28199999999999997</v>
      </c>
      <c r="F5335" s="202">
        <v>30.4665</v>
      </c>
      <c r="G5335" s="61">
        <f t="shared" si="83"/>
        <v>8.5915529999999993</v>
      </c>
      <c r="H5335" s="62"/>
      <c r="I5335" s="63"/>
      <c r="J5335" s="35">
        <v>0</v>
      </c>
    </row>
    <row r="5336" spans="1:10" ht="26.25" hidden="1" thickBot="1">
      <c r="A5336" s="237"/>
      <c r="B5336" s="235"/>
      <c r="C5336" s="40" t="s">
        <v>2541</v>
      </c>
      <c r="D5336" s="40" t="s">
        <v>151</v>
      </c>
      <c r="E5336" s="190">
        <v>1</v>
      </c>
      <c r="F5336" s="202">
        <v>859.30349999999999</v>
      </c>
      <c r="G5336" s="61">
        <f t="shared" si="83"/>
        <v>859.30349999999999</v>
      </c>
      <c r="H5336" s="62"/>
      <c r="I5336" s="63"/>
      <c r="J5336" s="35">
        <v>0</v>
      </c>
    </row>
    <row r="5337" spans="1:10" ht="39" hidden="1" thickBot="1">
      <c r="A5337" s="237"/>
      <c r="B5337" s="235"/>
      <c r="C5337" s="40" t="s">
        <v>2542</v>
      </c>
      <c r="D5337" s="40" t="s">
        <v>1843</v>
      </c>
      <c r="E5337" s="190">
        <v>2.1749999999999999E-2</v>
      </c>
      <c r="F5337" s="210">
        <f>IF(ISNUMBER('Comp.Aux1'!$G$620), 'Comp.Aux1'!$G$620, 0)</f>
        <v>29.36</v>
      </c>
      <c r="G5337" s="61">
        <f t="shared" si="83"/>
        <v>0.63857999999999993</v>
      </c>
      <c r="H5337" s="62"/>
      <c r="I5337" s="63"/>
      <c r="J5337" s="35">
        <v>0</v>
      </c>
    </row>
    <row r="5338" spans="1:10" ht="39" hidden="1" thickBot="1">
      <c r="A5338" s="237"/>
      <c r="B5338" s="235"/>
      <c r="C5338" s="40" t="s">
        <v>2536</v>
      </c>
      <c r="D5338" s="40" t="s">
        <v>1289</v>
      </c>
      <c r="E5338" s="190">
        <v>22.4025</v>
      </c>
      <c r="F5338" s="210">
        <f>IF(ISNUMBER('Comp.Aux1'!$G$610), 'Comp.Aux1'!$G$610, 0)</f>
        <v>2.7700000000000005</v>
      </c>
      <c r="G5338" s="61">
        <f t="shared" si="83"/>
        <v>62.054925000000011</v>
      </c>
      <c r="H5338" s="62"/>
      <c r="I5338" s="63"/>
      <c r="J5338" s="35">
        <v>0</v>
      </c>
    </row>
    <row r="5339" spans="1:10" ht="51.75" hidden="1" thickBot="1">
      <c r="A5339" s="237"/>
      <c r="B5339" s="235"/>
      <c r="C5339" s="40" t="s">
        <v>2537</v>
      </c>
      <c r="D5339" s="40" t="s">
        <v>1289</v>
      </c>
      <c r="E5339" s="190">
        <v>21.75</v>
      </c>
      <c r="F5339" s="210">
        <f>IF(ISNUMBER('Comp.Aux1'!$G$615), 'Comp.Aux1'!$G$615, 0)</f>
        <v>1.1000000000000001</v>
      </c>
      <c r="G5339" s="61">
        <f t="shared" si="83"/>
        <v>23.925000000000001</v>
      </c>
      <c r="H5339" s="62"/>
      <c r="I5339" s="63"/>
      <c r="J5339" s="35">
        <v>0</v>
      </c>
    </row>
    <row r="5340" spans="1:10" ht="15.75" hidden="1" thickBot="1">
      <c r="A5340" s="237"/>
      <c r="B5340" s="235"/>
      <c r="C5340" s="40"/>
      <c r="D5340" s="40"/>
      <c r="E5340" s="190"/>
      <c r="F5340" s="202"/>
      <c r="G5340" s="61" t="str">
        <f t="shared" si="83"/>
        <v/>
      </c>
      <c r="H5340" s="62"/>
      <c r="I5340" s="63"/>
      <c r="J5340" s="35">
        <v>0</v>
      </c>
    </row>
    <row r="5341" spans="1:10" ht="15.75" hidden="1" thickBot="1">
      <c r="A5341" s="237"/>
      <c r="B5341" s="235"/>
      <c r="C5341" s="4" t="s">
        <v>2538</v>
      </c>
      <c r="D5341" s="40"/>
      <c r="E5341" s="190"/>
      <c r="F5341" s="202" t="s">
        <v>16</v>
      </c>
      <c r="G5341" s="61" t="str">
        <f t="shared" si="83"/>
        <v/>
      </c>
      <c r="H5341" s="62"/>
      <c r="I5341" s="63"/>
      <c r="J5341" s="35">
        <v>0</v>
      </c>
    </row>
    <row r="5342" spans="1:10" ht="15.75" hidden="1" thickBot="1">
      <c r="A5342" s="238"/>
      <c r="B5342" s="236"/>
      <c r="C5342" s="45"/>
      <c r="D5342" s="200"/>
      <c r="E5342" s="191"/>
      <c r="F5342" s="208" t="s">
        <v>16</v>
      </c>
      <c r="G5342" s="69" t="str">
        <f t="shared" si="83"/>
        <v/>
      </c>
      <c r="H5342" s="70"/>
      <c r="I5342" s="63"/>
      <c r="J5342" s="35">
        <v>0</v>
      </c>
    </row>
    <row r="5343" spans="1:10" ht="15.75" hidden="1" thickBot="1">
      <c r="A5343" s="231" t="s">
        <v>2543</v>
      </c>
      <c r="B5343" s="234" t="s">
        <v>2544</v>
      </c>
      <c r="C5343" s="30"/>
      <c r="D5343" s="31" t="s">
        <v>24</v>
      </c>
      <c r="E5343" s="186"/>
      <c r="F5343" s="197" t="s">
        <v>16</v>
      </c>
      <c r="G5343" s="32" t="str">
        <f t="shared" si="83"/>
        <v/>
      </c>
      <c r="H5343" s="33"/>
      <c r="I5343" s="34"/>
      <c r="J5343" s="35">
        <v>0</v>
      </c>
    </row>
    <row r="5344" spans="1:10" ht="15.75" hidden="1" thickBot="1">
      <c r="A5344" s="237"/>
      <c r="B5344" s="235"/>
      <c r="C5344" s="37"/>
      <c r="D5344" s="37"/>
      <c r="E5344" s="188"/>
      <c r="F5344" s="202" t="s">
        <v>16</v>
      </c>
      <c r="G5344" s="61" t="str">
        <f t="shared" si="83"/>
        <v/>
      </c>
      <c r="H5344" s="62"/>
      <c r="I5344" s="63"/>
      <c r="J5344" s="35">
        <v>0</v>
      </c>
    </row>
    <row r="5345" spans="1:10" ht="15.75" hidden="1" thickBot="1">
      <c r="A5345" s="237"/>
      <c r="B5345" s="235"/>
      <c r="C5345" s="40" t="s">
        <v>513</v>
      </c>
      <c r="D5345" s="40" t="s">
        <v>212</v>
      </c>
      <c r="E5345" s="190">
        <v>8.3999999999999995E-3</v>
      </c>
      <c r="F5345" s="189">
        <v>15.304499999999999</v>
      </c>
      <c r="G5345" s="61">
        <f t="shared" si="83"/>
        <v>0.12855779999999997</v>
      </c>
      <c r="H5345" s="43">
        <f>SUM(G5345:G5348)</f>
        <v>54.381743000000007</v>
      </c>
      <c r="I5345" s="44"/>
      <c r="J5345" s="35">
        <v>0</v>
      </c>
    </row>
    <row r="5346" spans="1:10" ht="15.75" hidden="1" thickBot="1">
      <c r="A5346" s="237"/>
      <c r="B5346" s="235"/>
      <c r="C5346" s="40" t="s">
        <v>1935</v>
      </c>
      <c r="D5346" s="40" t="s">
        <v>212</v>
      </c>
      <c r="E5346" s="190">
        <v>1</v>
      </c>
      <c r="F5346" s="189">
        <v>50.521000000000001</v>
      </c>
      <c r="G5346" s="61">
        <f t="shared" si="83"/>
        <v>50.521000000000001</v>
      </c>
      <c r="H5346" s="62"/>
      <c r="I5346" s="63"/>
      <c r="J5346" s="35">
        <v>0</v>
      </c>
    </row>
    <row r="5347" spans="1:10" ht="26.25" hidden="1" thickBot="1">
      <c r="A5347" s="237"/>
      <c r="B5347" s="235"/>
      <c r="C5347" s="40" t="s">
        <v>172</v>
      </c>
      <c r="D5347" s="40" t="s">
        <v>18</v>
      </c>
      <c r="E5347" s="190">
        <v>7.1900000000000006E-2</v>
      </c>
      <c r="F5347" s="189">
        <v>22.818999999999999</v>
      </c>
      <c r="G5347" s="61">
        <f t="shared" si="83"/>
        <v>1.6406861000000001</v>
      </c>
      <c r="H5347" s="62"/>
      <c r="I5347" s="63"/>
      <c r="J5347" s="35">
        <v>0</v>
      </c>
    </row>
    <row r="5348" spans="1:10" ht="26.25" hidden="1" thickBot="1">
      <c r="A5348" s="237"/>
      <c r="B5348" s="235"/>
      <c r="C5348" s="40" t="s">
        <v>59</v>
      </c>
      <c r="D5348" s="40" t="s">
        <v>18</v>
      </c>
      <c r="E5348" s="190">
        <v>7.1900000000000006E-2</v>
      </c>
      <c r="F5348" s="189">
        <v>29.088999999999999</v>
      </c>
      <c r="G5348" s="61">
        <f t="shared" si="83"/>
        <v>2.0914991000000001</v>
      </c>
      <c r="H5348" s="62"/>
      <c r="I5348" s="63"/>
      <c r="J5348" s="35">
        <v>0</v>
      </c>
    </row>
    <row r="5349" spans="1:10" ht="15.75" hidden="1" thickBot="1">
      <c r="A5349" s="238"/>
      <c r="B5349" s="236"/>
      <c r="C5349" s="45"/>
      <c r="D5349" s="200"/>
      <c r="E5349" s="191"/>
      <c r="F5349" s="208" t="s">
        <v>16</v>
      </c>
      <c r="G5349" s="69" t="str">
        <f t="shared" si="83"/>
        <v/>
      </c>
      <c r="H5349" s="70"/>
      <c r="I5349" s="63"/>
      <c r="J5349" s="35">
        <v>0</v>
      </c>
    </row>
    <row r="5350" spans="1:10" ht="15.75" hidden="1" thickBot="1">
      <c r="A5350" s="231" t="s">
        <v>2545</v>
      </c>
      <c r="B5350" s="234" t="s">
        <v>2546</v>
      </c>
      <c r="C5350" s="30"/>
      <c r="D5350" s="31" t="s">
        <v>24</v>
      </c>
      <c r="E5350" s="186"/>
      <c r="F5350" s="197" t="s">
        <v>16</v>
      </c>
      <c r="G5350" s="32" t="str">
        <f t="shared" si="83"/>
        <v/>
      </c>
      <c r="H5350" s="33"/>
      <c r="I5350" s="34"/>
      <c r="J5350" s="35">
        <v>0</v>
      </c>
    </row>
    <row r="5351" spans="1:10" ht="15.75" hidden="1" thickBot="1">
      <c r="A5351" s="237"/>
      <c r="B5351" s="235"/>
      <c r="C5351" s="37"/>
      <c r="D5351" s="37"/>
      <c r="E5351" s="188"/>
      <c r="F5351" s="202" t="s">
        <v>16</v>
      </c>
      <c r="G5351" s="61" t="str">
        <f t="shared" si="83"/>
        <v/>
      </c>
      <c r="H5351" s="62"/>
      <c r="I5351" s="63"/>
      <c r="J5351" s="35">
        <v>0</v>
      </c>
    </row>
    <row r="5352" spans="1:10" ht="15.75" hidden="1" thickBot="1">
      <c r="A5352" s="237"/>
      <c r="B5352" s="235"/>
      <c r="C5352" s="40" t="s">
        <v>513</v>
      </c>
      <c r="D5352" s="40" t="s">
        <v>212</v>
      </c>
      <c r="E5352" s="190">
        <v>4.5199999999999997E-2</v>
      </c>
      <c r="F5352" s="189">
        <v>15.304499999999999</v>
      </c>
      <c r="G5352" s="61">
        <f t="shared" si="83"/>
        <v>0.69176339999999992</v>
      </c>
      <c r="H5352" s="43">
        <f>SUM(G5352:G5355)</f>
        <v>38.195293399999997</v>
      </c>
      <c r="I5352" s="44"/>
      <c r="J5352" s="35">
        <v>0</v>
      </c>
    </row>
    <row r="5353" spans="1:10" ht="15.75" hidden="1" thickBot="1">
      <c r="A5353" s="237"/>
      <c r="B5353" s="235"/>
      <c r="C5353" s="40" t="s">
        <v>2546</v>
      </c>
      <c r="D5353" s="40" t="s">
        <v>212</v>
      </c>
      <c r="E5353" s="190">
        <v>1</v>
      </c>
      <c r="F5353" s="189" t="s">
        <v>16</v>
      </c>
      <c r="G5353" s="61" t="str">
        <f t="shared" si="83"/>
        <v/>
      </c>
      <c r="H5353" s="62"/>
      <c r="I5353" s="63"/>
      <c r="J5353" s="35">
        <v>0</v>
      </c>
    </row>
    <row r="5354" spans="1:10" ht="26.25" hidden="1" thickBot="1">
      <c r="A5354" s="237"/>
      <c r="B5354" s="235"/>
      <c r="C5354" s="40" t="s">
        <v>172</v>
      </c>
      <c r="D5354" s="40" t="s">
        <v>18</v>
      </c>
      <c r="E5354" s="190">
        <v>0.72250000000000003</v>
      </c>
      <c r="F5354" s="189">
        <v>22.818999999999999</v>
      </c>
      <c r="G5354" s="61">
        <f t="shared" si="83"/>
        <v>16.486727500000001</v>
      </c>
      <c r="H5354" s="62"/>
      <c r="I5354" s="63"/>
      <c r="J5354" s="35">
        <v>0</v>
      </c>
    </row>
    <row r="5355" spans="1:10" ht="26.25" hidden="1" thickBot="1">
      <c r="A5355" s="237"/>
      <c r="B5355" s="235"/>
      <c r="C5355" s="40" t="s">
        <v>59</v>
      </c>
      <c r="D5355" s="40" t="s">
        <v>18</v>
      </c>
      <c r="E5355" s="190">
        <v>0.72250000000000003</v>
      </c>
      <c r="F5355" s="189">
        <v>29.088999999999999</v>
      </c>
      <c r="G5355" s="61">
        <f t="shared" si="83"/>
        <v>21.016802500000001</v>
      </c>
      <c r="H5355" s="62"/>
      <c r="I5355" s="63"/>
      <c r="J5355" s="35">
        <v>0</v>
      </c>
    </row>
    <row r="5356" spans="1:10" ht="15.75" hidden="1" thickBot="1">
      <c r="A5356" s="238"/>
      <c r="B5356" s="236"/>
      <c r="C5356" s="45"/>
      <c r="D5356" s="200"/>
      <c r="E5356" s="191"/>
      <c r="F5356" s="208" t="s">
        <v>16</v>
      </c>
      <c r="G5356" s="69" t="str">
        <f t="shared" si="83"/>
        <v/>
      </c>
      <c r="H5356" s="70"/>
      <c r="I5356" s="63"/>
      <c r="J5356" s="35">
        <v>0</v>
      </c>
    </row>
    <row r="5357" spans="1:10" ht="15.75" hidden="1" thickBot="1">
      <c r="A5357" s="231" t="s">
        <v>2547</v>
      </c>
      <c r="B5357" s="234" t="s">
        <v>2548</v>
      </c>
      <c r="C5357" s="30"/>
      <c r="D5357" s="31" t="s">
        <v>24</v>
      </c>
      <c r="E5357" s="186"/>
      <c r="F5357" s="193" t="s">
        <v>16</v>
      </c>
      <c r="G5357" s="32" t="str">
        <f t="shared" si="83"/>
        <v/>
      </c>
      <c r="H5357" s="33"/>
      <c r="I5357" s="34"/>
      <c r="J5357" s="35">
        <v>0</v>
      </c>
    </row>
    <row r="5358" spans="1:10" ht="15.75" hidden="1" thickBot="1">
      <c r="A5358" s="232"/>
      <c r="B5358" s="235"/>
      <c r="C5358" s="37"/>
      <c r="D5358" s="37"/>
      <c r="E5358" s="188"/>
      <c r="F5358" s="194" t="s">
        <v>16</v>
      </c>
      <c r="G5358" s="36" t="str">
        <f t="shared" si="83"/>
        <v/>
      </c>
      <c r="H5358" s="39"/>
      <c r="I5358" s="36"/>
      <c r="J5358" s="35">
        <v>0</v>
      </c>
    </row>
    <row r="5359" spans="1:10" ht="26.25" hidden="1" thickBot="1">
      <c r="A5359" s="232"/>
      <c r="B5359" s="235"/>
      <c r="C5359" s="40" t="s">
        <v>883</v>
      </c>
      <c r="D5359" s="40" t="s">
        <v>212</v>
      </c>
      <c r="E5359" s="190">
        <v>10</v>
      </c>
      <c r="F5359" s="195">
        <v>1.0449999999999999</v>
      </c>
      <c r="G5359" s="36">
        <f t="shared" si="83"/>
        <v>10.45</v>
      </c>
      <c r="H5359" s="43">
        <f>SUM(G5359:G5366)</f>
        <v>206.55006399999999</v>
      </c>
      <c r="I5359" s="44"/>
      <c r="J5359" s="35">
        <v>0</v>
      </c>
    </row>
    <row r="5360" spans="1:10" ht="39" hidden="1" thickBot="1">
      <c r="A5360" s="232"/>
      <c r="B5360" s="235"/>
      <c r="C5360" s="40" t="s">
        <v>379</v>
      </c>
      <c r="D5360" s="40" t="s">
        <v>212</v>
      </c>
      <c r="E5360" s="190">
        <v>9</v>
      </c>
      <c r="F5360" s="189">
        <v>1.159</v>
      </c>
      <c r="G5360" s="36">
        <f t="shared" si="83"/>
        <v>10.431000000000001</v>
      </c>
      <c r="H5360" s="39"/>
      <c r="I5360" s="36"/>
      <c r="J5360" s="35">
        <v>0</v>
      </c>
    </row>
    <row r="5361" spans="1:10" ht="26.25" hidden="1" thickBot="1">
      <c r="A5361" s="232"/>
      <c r="B5361" s="235"/>
      <c r="C5361" s="40" t="s">
        <v>893</v>
      </c>
      <c r="D5361" s="40" t="s">
        <v>212</v>
      </c>
      <c r="E5361" s="190">
        <v>6</v>
      </c>
      <c r="F5361" s="189">
        <v>1.2635000000000001</v>
      </c>
      <c r="G5361" s="36">
        <f t="shared" si="83"/>
        <v>7.5810000000000004</v>
      </c>
      <c r="H5361" s="39"/>
      <c r="I5361" s="36"/>
      <c r="J5361" s="35">
        <v>0</v>
      </c>
    </row>
    <row r="5362" spans="1:10" ht="39" hidden="1" thickBot="1">
      <c r="A5362" s="232"/>
      <c r="B5362" s="235"/>
      <c r="C5362" s="40" t="s">
        <v>885</v>
      </c>
      <c r="D5362" s="40" t="s">
        <v>212</v>
      </c>
      <c r="E5362" s="190">
        <v>4</v>
      </c>
      <c r="F5362" s="189">
        <v>0.47499999999999998</v>
      </c>
      <c r="G5362" s="36">
        <f t="shared" si="83"/>
        <v>1.9</v>
      </c>
      <c r="H5362" s="39"/>
      <c r="I5362" s="36"/>
      <c r="J5362" s="35">
        <v>0</v>
      </c>
    </row>
    <row r="5363" spans="1:10" ht="26.25" hidden="1" thickBot="1">
      <c r="A5363" s="232"/>
      <c r="B5363" s="235"/>
      <c r="C5363" s="40" t="s">
        <v>382</v>
      </c>
      <c r="D5363" s="40" t="s">
        <v>212</v>
      </c>
      <c r="E5363" s="190">
        <v>2</v>
      </c>
      <c r="F5363" s="189">
        <v>19.256499999999999</v>
      </c>
      <c r="G5363" s="36">
        <f t="shared" si="83"/>
        <v>38.512999999999998</v>
      </c>
      <c r="H5363" s="39"/>
      <c r="I5363" s="36"/>
      <c r="J5363" s="35">
        <v>0</v>
      </c>
    </row>
    <row r="5364" spans="1:10" ht="15.75" hidden="1" thickBot="1">
      <c r="A5364" s="232"/>
      <c r="B5364" s="235"/>
      <c r="C5364" s="40" t="s">
        <v>2548</v>
      </c>
      <c r="D5364" s="40" t="s">
        <v>212</v>
      </c>
      <c r="E5364" s="190">
        <v>1</v>
      </c>
      <c r="F5364" s="189" t="s">
        <v>16</v>
      </c>
      <c r="G5364" s="36" t="str">
        <f t="shared" si="83"/>
        <v/>
      </c>
      <c r="H5364" s="39"/>
      <c r="I5364" s="36"/>
      <c r="J5364" s="35">
        <v>0</v>
      </c>
    </row>
    <row r="5365" spans="1:10" ht="15.75" hidden="1" thickBot="1">
      <c r="A5365" s="232"/>
      <c r="B5365" s="235"/>
      <c r="C5365" s="40" t="s">
        <v>75</v>
      </c>
      <c r="D5365" s="40" t="s">
        <v>18</v>
      </c>
      <c r="E5365" s="190">
        <v>2.5230000000000001</v>
      </c>
      <c r="F5365" s="189">
        <v>23.179999999999996</v>
      </c>
      <c r="G5365" s="36">
        <f t="shared" si="83"/>
        <v>58.483139999999992</v>
      </c>
      <c r="H5365" s="39"/>
      <c r="I5365" s="36"/>
      <c r="J5365" s="35">
        <v>0</v>
      </c>
    </row>
    <row r="5366" spans="1:10" ht="26.25" hidden="1" thickBot="1">
      <c r="A5366" s="232"/>
      <c r="B5366" s="235"/>
      <c r="C5366" s="40" t="s">
        <v>890</v>
      </c>
      <c r="D5366" s="40" t="s">
        <v>18</v>
      </c>
      <c r="E5366" s="190">
        <v>2.5230000000000001</v>
      </c>
      <c r="F5366" s="189">
        <v>31.387999999999998</v>
      </c>
      <c r="G5366" s="36">
        <f t="shared" si="83"/>
        <v>79.191924</v>
      </c>
      <c r="H5366" s="39"/>
      <c r="I5366" s="36"/>
      <c r="J5366" s="35">
        <v>0</v>
      </c>
    </row>
    <row r="5367" spans="1:10" ht="15.75" hidden="1" thickBot="1">
      <c r="A5367" s="233"/>
      <c r="B5367" s="236"/>
      <c r="C5367" s="45"/>
      <c r="D5367" s="45"/>
      <c r="E5367" s="191"/>
      <c r="F5367" s="192" t="s">
        <v>16</v>
      </c>
      <c r="G5367" s="46" t="str">
        <f t="shared" si="83"/>
        <v/>
      </c>
      <c r="H5367" s="48"/>
      <c r="I5367" s="36"/>
      <c r="J5367" s="35">
        <v>0</v>
      </c>
    </row>
    <row r="5368" spans="1:10" ht="15.75" hidden="1" thickBot="1">
      <c r="A5368" s="231" t="s">
        <v>2549</v>
      </c>
      <c r="B5368" s="234" t="s">
        <v>2550</v>
      </c>
      <c r="C5368" s="30"/>
      <c r="D5368" s="31" t="s">
        <v>46</v>
      </c>
      <c r="E5368" s="186"/>
      <c r="F5368" s="197" t="s">
        <v>16</v>
      </c>
      <c r="G5368" s="32" t="str">
        <f t="shared" si="83"/>
        <v/>
      </c>
      <c r="H5368" s="33"/>
      <c r="I5368" s="34"/>
      <c r="J5368" s="35">
        <v>0</v>
      </c>
    </row>
    <row r="5369" spans="1:10" ht="15.75" hidden="1" thickBot="1">
      <c r="A5369" s="237"/>
      <c r="B5369" s="235"/>
      <c r="C5369" s="37"/>
      <c r="D5369" s="37"/>
      <c r="E5369" s="188"/>
      <c r="F5369" s="202" t="s">
        <v>16</v>
      </c>
      <c r="G5369" s="61" t="str">
        <f t="shared" si="83"/>
        <v/>
      </c>
      <c r="H5369" s="62"/>
      <c r="I5369" s="63"/>
      <c r="J5369" s="35">
        <v>0</v>
      </c>
    </row>
    <row r="5370" spans="1:10" ht="15.75" hidden="1" thickBot="1">
      <c r="A5370" s="237"/>
      <c r="B5370" s="235"/>
      <c r="C5370" s="40" t="s">
        <v>2551</v>
      </c>
      <c r="D5370" s="40" t="s">
        <v>46</v>
      </c>
      <c r="E5370" s="190">
        <v>1.05</v>
      </c>
      <c r="F5370" s="189" t="s">
        <v>16</v>
      </c>
      <c r="G5370" s="61" t="str">
        <f t="shared" si="83"/>
        <v/>
      </c>
      <c r="H5370" s="43">
        <f>SUM(G5370:G5372)</f>
        <v>3.8311523999999997</v>
      </c>
      <c r="I5370" s="44"/>
      <c r="J5370" s="35">
        <v>0</v>
      </c>
    </row>
    <row r="5371" spans="1:10" ht="15.75" hidden="1" thickBot="1">
      <c r="A5371" s="237"/>
      <c r="B5371" s="235"/>
      <c r="C5371" s="40" t="s">
        <v>117</v>
      </c>
      <c r="D5371" s="40" t="s">
        <v>18</v>
      </c>
      <c r="E5371" s="190">
        <v>7.1099999999999997E-2</v>
      </c>
      <c r="F5371" s="189">
        <v>23.75</v>
      </c>
      <c r="G5371" s="61">
        <f t="shared" si="83"/>
        <v>1.6886249999999998</v>
      </c>
      <c r="H5371" s="62"/>
      <c r="I5371" s="63"/>
      <c r="J5371" s="35">
        <v>0</v>
      </c>
    </row>
    <row r="5372" spans="1:10" ht="15.75" hidden="1" thickBot="1">
      <c r="A5372" s="237"/>
      <c r="B5372" s="235"/>
      <c r="C5372" s="40" t="s">
        <v>47</v>
      </c>
      <c r="D5372" s="40" t="s">
        <v>18</v>
      </c>
      <c r="E5372" s="190">
        <v>7.1099999999999997E-2</v>
      </c>
      <c r="F5372" s="189">
        <v>30.133999999999997</v>
      </c>
      <c r="G5372" s="61">
        <f t="shared" si="83"/>
        <v>2.1425273999999996</v>
      </c>
      <c r="H5372" s="62"/>
      <c r="I5372" s="63"/>
      <c r="J5372" s="35">
        <v>0</v>
      </c>
    </row>
    <row r="5373" spans="1:10" ht="15.75" hidden="1" thickBot="1">
      <c r="A5373" s="238"/>
      <c r="B5373" s="236"/>
      <c r="C5373" s="45"/>
      <c r="D5373" s="200"/>
      <c r="E5373" s="191"/>
      <c r="F5373" s="208" t="s">
        <v>16</v>
      </c>
      <c r="G5373" s="69" t="str">
        <f t="shared" si="83"/>
        <v/>
      </c>
      <c r="H5373" s="70"/>
      <c r="I5373" s="63"/>
      <c r="J5373" s="35">
        <v>0</v>
      </c>
    </row>
    <row r="5374" spans="1:10" ht="15.75" hidden="1" thickBot="1">
      <c r="A5374" s="231" t="s">
        <v>2552</v>
      </c>
      <c r="B5374" s="234" t="s">
        <v>2553</v>
      </c>
      <c r="C5374" s="30"/>
      <c r="D5374" s="31" t="s">
        <v>46</v>
      </c>
      <c r="E5374" s="186"/>
      <c r="F5374" s="197" t="s">
        <v>16</v>
      </c>
      <c r="G5374" s="32" t="str">
        <f t="shared" si="83"/>
        <v/>
      </c>
      <c r="H5374" s="33"/>
      <c r="I5374" s="34"/>
      <c r="J5374" s="35">
        <v>0</v>
      </c>
    </row>
    <row r="5375" spans="1:10" ht="15.75" hidden="1" thickBot="1">
      <c r="A5375" s="237"/>
      <c r="B5375" s="235"/>
      <c r="C5375" s="37"/>
      <c r="D5375" s="37"/>
      <c r="E5375" s="188"/>
      <c r="F5375" s="202" t="s">
        <v>16</v>
      </c>
      <c r="G5375" s="61" t="str">
        <f t="shared" si="83"/>
        <v/>
      </c>
      <c r="H5375" s="62"/>
      <c r="I5375" s="63"/>
      <c r="J5375" s="35">
        <v>0</v>
      </c>
    </row>
    <row r="5376" spans="1:10" ht="15.75" hidden="1" thickBot="1">
      <c r="A5376" s="237"/>
      <c r="B5376" s="235"/>
      <c r="C5376" s="40" t="s">
        <v>2554</v>
      </c>
      <c r="D5376" s="40" t="s">
        <v>46</v>
      </c>
      <c r="E5376" s="190">
        <v>1.05</v>
      </c>
      <c r="F5376" s="189" t="s">
        <v>16</v>
      </c>
      <c r="G5376" s="61" t="str">
        <f t="shared" si="83"/>
        <v/>
      </c>
      <c r="H5376" s="43">
        <f>SUM(G5376:G5378)</f>
        <v>7.4790991999999994</v>
      </c>
      <c r="I5376" s="44"/>
      <c r="J5376" s="35">
        <v>0</v>
      </c>
    </row>
    <row r="5377" spans="1:10" ht="15.75" hidden="1" thickBot="1">
      <c r="A5377" s="237"/>
      <c r="B5377" s="235"/>
      <c r="C5377" s="40" t="s">
        <v>117</v>
      </c>
      <c r="D5377" s="40" t="s">
        <v>18</v>
      </c>
      <c r="E5377" s="190">
        <v>0.13880000000000001</v>
      </c>
      <c r="F5377" s="189">
        <v>23.75</v>
      </c>
      <c r="G5377" s="61">
        <f t="shared" si="83"/>
        <v>3.2965</v>
      </c>
      <c r="H5377" s="62"/>
      <c r="I5377" s="63"/>
      <c r="J5377" s="35">
        <v>0</v>
      </c>
    </row>
    <row r="5378" spans="1:10" ht="15.75" hidden="1" thickBot="1">
      <c r="A5378" s="237"/>
      <c r="B5378" s="235"/>
      <c r="C5378" s="40" t="s">
        <v>47</v>
      </c>
      <c r="D5378" s="40" t="s">
        <v>18</v>
      </c>
      <c r="E5378" s="190">
        <v>0.13880000000000001</v>
      </c>
      <c r="F5378" s="189">
        <v>30.133999999999997</v>
      </c>
      <c r="G5378" s="61">
        <f t="shared" si="83"/>
        <v>4.1825991999999994</v>
      </c>
      <c r="H5378" s="62"/>
      <c r="I5378" s="63"/>
      <c r="J5378" s="35">
        <v>0</v>
      </c>
    </row>
    <row r="5379" spans="1:10" ht="15.75" hidden="1" thickBot="1">
      <c r="A5379" s="238"/>
      <c r="B5379" s="236"/>
      <c r="C5379" s="45"/>
      <c r="D5379" s="200"/>
      <c r="E5379" s="191"/>
      <c r="F5379" s="208" t="s">
        <v>16</v>
      </c>
      <c r="G5379" s="69" t="str">
        <f t="shared" si="83"/>
        <v/>
      </c>
      <c r="H5379" s="70"/>
      <c r="I5379" s="63"/>
      <c r="J5379" s="35">
        <v>0</v>
      </c>
    </row>
    <row r="5380" spans="1:10" ht="15.75" thickBot="1">
      <c r="A5380" s="231" t="s">
        <v>2555</v>
      </c>
      <c r="B5380" s="234" t="s">
        <v>2556</v>
      </c>
      <c r="C5380" s="30"/>
      <c r="D5380" s="31" t="s">
        <v>46</v>
      </c>
      <c r="E5380" s="186"/>
      <c r="F5380" s="193" t="s">
        <v>16</v>
      </c>
      <c r="G5380" s="32" t="str">
        <f t="shared" si="83"/>
        <v/>
      </c>
      <c r="H5380" s="33"/>
      <c r="I5380" s="34"/>
      <c r="J5380" s="35">
        <v>20</v>
      </c>
    </row>
    <row r="5381" spans="1:10">
      <c r="A5381" s="232"/>
      <c r="B5381" s="235"/>
      <c r="C5381" s="37"/>
      <c r="D5381" s="37"/>
      <c r="E5381" s="188"/>
      <c r="F5381" s="194" t="s">
        <v>16</v>
      </c>
      <c r="G5381" s="36" t="str">
        <f t="shared" si="83"/>
        <v/>
      </c>
      <c r="H5381" s="39"/>
      <c r="I5381" s="36"/>
      <c r="J5381" s="35">
        <v>20</v>
      </c>
    </row>
    <row r="5382" spans="1:10" ht="38.25">
      <c r="A5382" s="232"/>
      <c r="B5382" s="235"/>
      <c r="C5382" s="40" t="s">
        <v>2557</v>
      </c>
      <c r="D5382" s="40" t="s">
        <v>151</v>
      </c>
      <c r="E5382" s="190">
        <v>1.1000000000000001</v>
      </c>
      <c r="F5382" s="189">
        <v>3.8569999999999993</v>
      </c>
      <c r="G5382" s="38">
        <f t="shared" ref="G5382:G5445" si="84">IF(ISNUMBER(F5382),E5382*F5382,"")</f>
        <v>4.2426999999999992</v>
      </c>
      <c r="H5382" s="43">
        <f>SUM(G5382:G5385)</f>
        <v>21.270490500000001</v>
      </c>
      <c r="I5382" s="44"/>
      <c r="J5382" s="35">
        <v>20</v>
      </c>
    </row>
    <row r="5383" spans="1:10">
      <c r="A5383" s="232"/>
      <c r="B5383" s="235"/>
      <c r="C5383" s="40" t="s">
        <v>117</v>
      </c>
      <c r="D5383" s="40" t="s">
        <v>18</v>
      </c>
      <c r="E5383" s="190">
        <v>0.123</v>
      </c>
      <c r="F5383" s="189">
        <v>23.75</v>
      </c>
      <c r="G5383" s="38">
        <f t="shared" si="84"/>
        <v>2.9212500000000001</v>
      </c>
      <c r="H5383" s="39"/>
      <c r="I5383" s="36"/>
      <c r="J5383" s="35">
        <v>20</v>
      </c>
    </row>
    <row r="5384" spans="1:10">
      <c r="A5384" s="232"/>
      <c r="B5384" s="235"/>
      <c r="C5384" s="40" t="s">
        <v>47</v>
      </c>
      <c r="D5384" s="40" t="s">
        <v>18</v>
      </c>
      <c r="E5384" s="190">
        <v>0.123</v>
      </c>
      <c r="F5384" s="189">
        <v>30.133999999999997</v>
      </c>
      <c r="G5384" s="38">
        <f t="shared" si="84"/>
        <v>3.7064819999999994</v>
      </c>
      <c r="H5384" s="39"/>
      <c r="I5384" s="36"/>
      <c r="J5384" s="35">
        <v>20</v>
      </c>
    </row>
    <row r="5385" spans="1:10" ht="51">
      <c r="A5385" s="232"/>
      <c r="B5385" s="235"/>
      <c r="C5385" s="40" t="s">
        <v>760</v>
      </c>
      <c r="D5385" s="40" t="s">
        <v>151</v>
      </c>
      <c r="E5385" s="190">
        <v>1</v>
      </c>
      <c r="F5385" s="198">
        <f>IF(ISNUMBER('Comp.Aux1'!$G$23), 'Comp.Aux1'!$G$23, 0)</f>
        <v>10.4000585</v>
      </c>
      <c r="G5385" s="36">
        <f t="shared" si="84"/>
        <v>10.4000585</v>
      </c>
      <c r="H5385" s="39"/>
      <c r="I5385" s="36"/>
      <c r="J5385" s="35">
        <v>20</v>
      </c>
    </row>
    <row r="5386" spans="1:10" ht="15.75" thickBot="1">
      <c r="A5386" s="233"/>
      <c r="B5386" s="236"/>
      <c r="C5386" s="45"/>
      <c r="D5386" s="45"/>
      <c r="E5386" s="191"/>
      <c r="F5386" s="192" t="s">
        <v>16</v>
      </c>
      <c r="G5386" s="46" t="str">
        <f t="shared" si="84"/>
        <v/>
      </c>
      <c r="H5386" s="48"/>
      <c r="I5386" s="36"/>
      <c r="J5386" s="35">
        <v>20</v>
      </c>
    </row>
    <row r="5387" spans="1:10" ht="15.75" hidden="1" thickBot="1">
      <c r="A5387" s="231" t="s">
        <v>2558</v>
      </c>
      <c r="B5387" s="234" t="s">
        <v>2559</v>
      </c>
      <c r="C5387" s="30"/>
      <c r="D5387" s="31" t="s">
        <v>24</v>
      </c>
      <c r="E5387" s="186"/>
      <c r="F5387" s="193" t="s">
        <v>16</v>
      </c>
      <c r="G5387" s="32" t="str">
        <f t="shared" si="84"/>
        <v/>
      </c>
      <c r="H5387" s="33"/>
      <c r="I5387" s="34"/>
      <c r="J5387" s="35">
        <v>0</v>
      </c>
    </row>
    <row r="5388" spans="1:10" ht="15.75" hidden="1" thickBot="1">
      <c r="A5388" s="232"/>
      <c r="B5388" s="235"/>
      <c r="C5388" s="37"/>
      <c r="D5388" s="37"/>
      <c r="E5388" s="188"/>
      <c r="F5388" s="194" t="s">
        <v>16</v>
      </c>
      <c r="G5388" s="36" t="str">
        <f t="shared" si="84"/>
        <v/>
      </c>
      <c r="H5388" s="39"/>
      <c r="I5388" s="36"/>
      <c r="J5388" s="35">
        <v>0</v>
      </c>
    </row>
    <row r="5389" spans="1:10" ht="51.75" hidden="1" thickBot="1">
      <c r="A5389" s="232"/>
      <c r="B5389" s="235"/>
      <c r="C5389" s="40" t="s">
        <v>1832</v>
      </c>
      <c r="D5389" s="40" t="s">
        <v>54</v>
      </c>
      <c r="E5389" s="190">
        <v>2.9000000000000001E-2</v>
      </c>
      <c r="F5389" s="189">
        <v>140.65699999999998</v>
      </c>
      <c r="G5389" s="38">
        <f t="shared" si="84"/>
        <v>4.079053</v>
      </c>
      <c r="H5389" s="43">
        <f>SUM(G5389:G5397)</f>
        <v>1748.8450193112894</v>
      </c>
      <c r="I5389" s="44"/>
      <c r="J5389" s="35">
        <v>0</v>
      </c>
    </row>
    <row r="5390" spans="1:10" ht="51.75" hidden="1" thickBot="1">
      <c r="A5390" s="232"/>
      <c r="B5390" s="235"/>
      <c r="C5390" s="40" t="s">
        <v>1833</v>
      </c>
      <c r="D5390" s="40" t="s">
        <v>52</v>
      </c>
      <c r="E5390" s="190">
        <v>5.9299999999999999E-2</v>
      </c>
      <c r="F5390" s="189">
        <v>59.811999999999998</v>
      </c>
      <c r="G5390" s="38">
        <f t="shared" si="84"/>
        <v>3.5468515999999997</v>
      </c>
      <c r="H5390" s="39"/>
      <c r="I5390" s="36"/>
      <c r="J5390" s="35">
        <v>0</v>
      </c>
    </row>
    <row r="5391" spans="1:10" ht="15.75" hidden="1" thickBot="1">
      <c r="A5391" s="232"/>
      <c r="B5391" s="235"/>
      <c r="C5391" s="40" t="s">
        <v>252</v>
      </c>
      <c r="D5391" s="40" t="s">
        <v>212</v>
      </c>
      <c r="E5391" s="190">
        <v>448.76409999999998</v>
      </c>
      <c r="F5391" s="195">
        <v>0.63649999999999995</v>
      </c>
      <c r="G5391" s="36">
        <f t="shared" si="84"/>
        <v>285.63834964999995</v>
      </c>
      <c r="H5391" s="39"/>
      <c r="I5391" s="36"/>
      <c r="J5391" s="35">
        <v>0</v>
      </c>
    </row>
    <row r="5392" spans="1:10" ht="39" hidden="1" thickBot="1">
      <c r="A5392" s="232"/>
      <c r="B5392" s="235"/>
      <c r="C5392" s="40" t="s">
        <v>2560</v>
      </c>
      <c r="D5392" s="40" t="s">
        <v>174</v>
      </c>
      <c r="E5392" s="190">
        <v>4.4999999999999997E-3</v>
      </c>
      <c r="F5392" s="198">
        <f>IF(ISNUMBER('Comp.Aux1'!$G$323), 'Comp.Aux1'!$G$323, 0)</f>
        <v>587.49979680299987</v>
      </c>
      <c r="G5392" s="38">
        <f t="shared" si="84"/>
        <v>2.6437490856134991</v>
      </c>
      <c r="H5392" s="39"/>
      <c r="I5392" s="44"/>
      <c r="J5392" s="35">
        <v>0</v>
      </c>
    </row>
    <row r="5393" spans="1:10" ht="15.75" hidden="1" thickBot="1">
      <c r="A5393" s="232"/>
      <c r="B5393" s="235"/>
      <c r="C5393" s="40" t="s">
        <v>32</v>
      </c>
      <c r="D5393" s="40" t="s">
        <v>18</v>
      </c>
      <c r="E5393" s="190">
        <v>15.119199999999999</v>
      </c>
      <c r="F5393" s="189">
        <v>29.773</v>
      </c>
      <c r="G5393" s="38">
        <f t="shared" si="84"/>
        <v>450.14394159999995</v>
      </c>
      <c r="H5393" s="39"/>
      <c r="I5393" s="36"/>
      <c r="J5393" s="35">
        <v>0</v>
      </c>
    </row>
    <row r="5394" spans="1:10" ht="15.75" hidden="1" thickBot="1">
      <c r="A5394" s="232"/>
      <c r="B5394" s="235"/>
      <c r="C5394" s="40" t="s">
        <v>33</v>
      </c>
      <c r="D5394" s="40" t="s">
        <v>18</v>
      </c>
      <c r="E5394" s="190">
        <v>11.8794</v>
      </c>
      <c r="F5394" s="195">
        <v>22.5625</v>
      </c>
      <c r="G5394" s="36">
        <f t="shared" si="84"/>
        <v>268.02896250000003</v>
      </c>
      <c r="H5394" s="39"/>
      <c r="I5394" s="36"/>
      <c r="J5394" s="35">
        <v>0</v>
      </c>
    </row>
    <row r="5395" spans="1:10" ht="26.25" hidden="1" thickBot="1">
      <c r="A5395" s="232"/>
      <c r="B5395" s="235"/>
      <c r="C5395" s="40" t="s">
        <v>1709</v>
      </c>
      <c r="D5395" s="40" t="s">
        <v>174</v>
      </c>
      <c r="E5395" s="190">
        <v>0.33700000000000002</v>
      </c>
      <c r="F5395" s="198">
        <f>IF(ISNUMBER('Comp.Aux1'!$G$423), 'Comp.Aux1'!$G$423, 0)</f>
        <v>650.75894968549994</v>
      </c>
      <c r="G5395" s="38">
        <f t="shared" si="84"/>
        <v>219.3057660440135</v>
      </c>
      <c r="H5395" s="39"/>
      <c r="I5395" s="44"/>
      <c r="J5395" s="35">
        <v>0</v>
      </c>
    </row>
    <row r="5396" spans="1:10" ht="26.25" hidden="1" thickBot="1">
      <c r="A5396" s="232"/>
      <c r="B5396" s="235"/>
      <c r="C5396" s="40" t="s">
        <v>2561</v>
      </c>
      <c r="D5396" s="40" t="s">
        <v>174</v>
      </c>
      <c r="E5396" s="190">
        <v>0.1492</v>
      </c>
      <c r="F5396" s="198">
        <f>IF(ISNUMBER('Comp.Aux1'!$G$435), 'Comp.Aux1'!$G$435, 0)</f>
        <v>2607.5381167718278</v>
      </c>
      <c r="G5396" s="38">
        <f t="shared" si="84"/>
        <v>389.0446870223567</v>
      </c>
      <c r="H5396" s="39"/>
      <c r="I5396" s="36"/>
      <c r="J5396" s="35">
        <v>0</v>
      </c>
    </row>
    <row r="5397" spans="1:10" ht="26.25" hidden="1" thickBot="1">
      <c r="A5397" s="232"/>
      <c r="B5397" s="235"/>
      <c r="C5397" s="40" t="s">
        <v>2562</v>
      </c>
      <c r="D5397" s="40" t="s">
        <v>174</v>
      </c>
      <c r="E5397" s="190">
        <v>0.2697</v>
      </c>
      <c r="F5397" s="198">
        <f>IF(ISNUMBER('Comp.Aux1'!$G$487), 'Comp.Aux1'!$G$487, 0)</f>
        <v>468.71953581500003</v>
      </c>
      <c r="G5397" s="36">
        <f t="shared" si="84"/>
        <v>126.4136588093055</v>
      </c>
      <c r="H5397" s="39"/>
      <c r="I5397" s="36"/>
      <c r="J5397" s="35">
        <v>0</v>
      </c>
    </row>
    <row r="5398" spans="1:10" ht="15.75" hidden="1" thickBot="1">
      <c r="A5398" s="233"/>
      <c r="B5398" s="236"/>
      <c r="C5398" s="45"/>
      <c r="D5398" s="45"/>
      <c r="E5398" s="191"/>
      <c r="F5398" s="192" t="s">
        <v>16</v>
      </c>
      <c r="G5398" s="46" t="str">
        <f t="shared" si="84"/>
        <v/>
      </c>
      <c r="H5398" s="48"/>
      <c r="I5398" s="36"/>
      <c r="J5398" s="35">
        <v>0</v>
      </c>
    </row>
    <row r="5399" spans="1:10" ht="15.75" hidden="1" thickBot="1">
      <c r="A5399" s="231" t="s">
        <v>2563</v>
      </c>
      <c r="B5399" s="234" t="s">
        <v>2564</v>
      </c>
      <c r="C5399" s="30"/>
      <c r="D5399" s="31" t="s">
        <v>24</v>
      </c>
      <c r="E5399" s="186"/>
      <c r="F5399" s="193" t="s">
        <v>16</v>
      </c>
      <c r="G5399" s="32" t="str">
        <f t="shared" si="84"/>
        <v/>
      </c>
      <c r="H5399" s="33"/>
      <c r="I5399" s="34"/>
      <c r="J5399" s="35">
        <v>0</v>
      </c>
    </row>
    <row r="5400" spans="1:10" ht="15.75" hidden="1" thickBot="1">
      <c r="A5400" s="232"/>
      <c r="B5400" s="235"/>
      <c r="C5400" s="37"/>
      <c r="D5400" s="37"/>
      <c r="E5400" s="188"/>
      <c r="F5400" s="194" t="s">
        <v>16</v>
      </c>
      <c r="G5400" s="36" t="str">
        <f t="shared" si="84"/>
        <v/>
      </c>
      <c r="H5400" s="39"/>
      <c r="I5400" s="36"/>
      <c r="J5400" s="35">
        <v>0</v>
      </c>
    </row>
    <row r="5401" spans="1:10" ht="26.25" hidden="1" thickBot="1">
      <c r="A5401" s="232"/>
      <c r="B5401" s="235"/>
      <c r="C5401" s="40" t="s">
        <v>25</v>
      </c>
      <c r="D5401" s="40" t="s">
        <v>18</v>
      </c>
      <c r="E5401" s="190">
        <v>40</v>
      </c>
      <c r="F5401" s="189">
        <v>142.75650000000002</v>
      </c>
      <c r="G5401" s="38">
        <f t="shared" si="84"/>
        <v>5710.26</v>
      </c>
      <c r="H5401" s="43">
        <f>SUM(G5401:G5405)</f>
        <v>7023.6900000000005</v>
      </c>
      <c r="I5401" s="44"/>
      <c r="J5401" s="35">
        <v>0</v>
      </c>
    </row>
    <row r="5402" spans="1:10" ht="15.75" hidden="1" thickBot="1">
      <c r="A5402" s="232"/>
      <c r="B5402" s="235"/>
      <c r="C5402" s="40" t="s">
        <v>2565</v>
      </c>
      <c r="D5402" s="40" t="s">
        <v>18</v>
      </c>
      <c r="E5402" s="190">
        <v>20</v>
      </c>
      <c r="F5402" s="189">
        <v>17.422999999999998</v>
      </c>
      <c r="G5402" s="38">
        <f t="shared" si="84"/>
        <v>348.46</v>
      </c>
      <c r="H5402" s="39"/>
      <c r="I5402" s="36"/>
      <c r="J5402" s="35">
        <v>0</v>
      </c>
    </row>
    <row r="5403" spans="1:10" ht="15.75" hidden="1" thickBot="1">
      <c r="A5403" s="232"/>
      <c r="B5403" s="235"/>
      <c r="C5403" s="40" t="s">
        <v>2566</v>
      </c>
      <c r="D5403" s="40" t="s">
        <v>18</v>
      </c>
      <c r="E5403" s="190">
        <v>20</v>
      </c>
      <c r="F5403" s="189">
        <v>23.094499999999996</v>
      </c>
      <c r="G5403" s="38">
        <f t="shared" si="84"/>
        <v>461.88999999999993</v>
      </c>
      <c r="H5403" s="39"/>
      <c r="I5403" s="36"/>
      <c r="J5403" s="35">
        <v>0</v>
      </c>
    </row>
    <row r="5404" spans="1:10" ht="15.75" hidden="1" thickBot="1">
      <c r="A5404" s="232"/>
      <c r="B5404" s="235"/>
      <c r="C5404" s="40" t="s">
        <v>2567</v>
      </c>
      <c r="D5404" s="40" t="s">
        <v>18</v>
      </c>
      <c r="E5404" s="190">
        <v>20</v>
      </c>
      <c r="F5404" s="189">
        <v>11.580499999999999</v>
      </c>
      <c r="G5404" s="38">
        <f t="shared" si="84"/>
        <v>231.60999999999999</v>
      </c>
      <c r="H5404" s="39"/>
      <c r="I5404" s="36"/>
      <c r="J5404" s="35">
        <v>0</v>
      </c>
    </row>
    <row r="5405" spans="1:10" ht="15.75" hidden="1" thickBot="1">
      <c r="A5405" s="232"/>
      <c r="B5405" s="235"/>
      <c r="C5405" s="40" t="s">
        <v>28</v>
      </c>
      <c r="D5405" s="40" t="s">
        <v>24</v>
      </c>
      <c r="E5405" s="190">
        <v>1</v>
      </c>
      <c r="F5405" s="195">
        <v>271.47000000000003</v>
      </c>
      <c r="G5405" s="36">
        <f t="shared" si="84"/>
        <v>271.47000000000003</v>
      </c>
      <c r="H5405" s="39"/>
      <c r="I5405" s="36"/>
      <c r="J5405" s="35">
        <v>0</v>
      </c>
    </row>
    <row r="5406" spans="1:10" ht="15.75" hidden="1" thickBot="1">
      <c r="A5406" s="233"/>
      <c r="B5406" s="236"/>
      <c r="C5406" s="45"/>
      <c r="D5406" s="45"/>
      <c r="E5406" s="191"/>
      <c r="F5406" s="192" t="s">
        <v>16</v>
      </c>
      <c r="G5406" s="46" t="str">
        <f t="shared" si="84"/>
        <v/>
      </c>
      <c r="H5406" s="48"/>
      <c r="I5406" s="36"/>
      <c r="J5406" s="35">
        <v>0</v>
      </c>
    </row>
    <row r="5407" spans="1:10" ht="15.75" hidden="1" thickBot="1">
      <c r="A5407" s="231" t="s">
        <v>2568</v>
      </c>
      <c r="B5407" s="234" t="s">
        <v>2569</v>
      </c>
      <c r="C5407" s="30"/>
      <c r="D5407" s="31" t="s">
        <v>46</v>
      </c>
      <c r="E5407" s="186"/>
      <c r="F5407" s="193" t="s">
        <v>16</v>
      </c>
      <c r="G5407" s="32" t="str">
        <f t="shared" si="84"/>
        <v/>
      </c>
      <c r="H5407" s="33"/>
      <c r="I5407" s="34"/>
      <c r="J5407" s="35">
        <v>0</v>
      </c>
    </row>
    <row r="5408" spans="1:10" ht="15.75" hidden="1" thickBot="1">
      <c r="A5408" s="232"/>
      <c r="B5408" s="235"/>
      <c r="C5408" s="37"/>
      <c r="D5408" s="37"/>
      <c r="E5408" s="188"/>
      <c r="F5408" s="194" t="s">
        <v>16</v>
      </c>
      <c r="G5408" s="36" t="str">
        <f t="shared" si="84"/>
        <v/>
      </c>
      <c r="H5408" s="39"/>
      <c r="I5408" s="36"/>
      <c r="J5408" s="35">
        <v>0</v>
      </c>
    </row>
    <row r="5409" spans="1:10" ht="39" hidden="1" thickBot="1">
      <c r="A5409" s="232"/>
      <c r="B5409" s="235"/>
      <c r="C5409" s="40" t="s">
        <v>2570</v>
      </c>
      <c r="D5409" s="40" t="s">
        <v>151</v>
      </c>
      <c r="E5409" s="190">
        <v>1.1000000000000001</v>
      </c>
      <c r="F5409" s="189">
        <v>6.3555000000000001</v>
      </c>
      <c r="G5409" s="38">
        <f t="shared" si="84"/>
        <v>6.9910500000000004</v>
      </c>
      <c r="H5409" s="43">
        <f>SUM(G5409:G5411)</f>
        <v>12.083088</v>
      </c>
      <c r="I5409" s="44"/>
      <c r="J5409" s="35">
        <v>0</v>
      </c>
    </row>
    <row r="5410" spans="1:10" ht="15.75" hidden="1" thickBot="1">
      <c r="A5410" s="232"/>
      <c r="B5410" s="235"/>
      <c r="C5410" s="40" t="s">
        <v>117</v>
      </c>
      <c r="D5410" s="40" t="s">
        <v>18</v>
      </c>
      <c r="E5410" s="190">
        <v>9.4500000000000001E-2</v>
      </c>
      <c r="F5410" s="189">
        <v>23.75</v>
      </c>
      <c r="G5410" s="38">
        <f t="shared" si="84"/>
        <v>2.2443750000000002</v>
      </c>
      <c r="H5410" s="39"/>
      <c r="I5410" s="36"/>
      <c r="J5410" s="35">
        <v>0</v>
      </c>
    </row>
    <row r="5411" spans="1:10" ht="15.75" hidden="1" thickBot="1">
      <c r="A5411" s="232"/>
      <c r="B5411" s="235"/>
      <c r="C5411" s="40" t="s">
        <v>47</v>
      </c>
      <c r="D5411" s="40" t="s">
        <v>18</v>
      </c>
      <c r="E5411" s="190">
        <v>9.4500000000000001E-2</v>
      </c>
      <c r="F5411" s="195">
        <v>30.133999999999997</v>
      </c>
      <c r="G5411" s="36">
        <f t="shared" si="84"/>
        <v>2.8476629999999998</v>
      </c>
      <c r="H5411" s="39"/>
      <c r="I5411" s="36"/>
      <c r="J5411" s="35">
        <v>0</v>
      </c>
    </row>
    <row r="5412" spans="1:10" ht="15.75" hidden="1" thickBot="1">
      <c r="A5412" s="233"/>
      <c r="B5412" s="236"/>
      <c r="C5412" s="45"/>
      <c r="D5412" s="45"/>
      <c r="E5412" s="191"/>
      <c r="F5412" s="192" t="s">
        <v>16</v>
      </c>
      <c r="G5412" s="46" t="str">
        <f t="shared" si="84"/>
        <v/>
      </c>
      <c r="H5412" s="48"/>
      <c r="I5412" s="36"/>
      <c r="J5412" s="35">
        <v>0</v>
      </c>
    </row>
    <row r="5413" spans="1:10" ht="15.75" hidden="1" thickBot="1">
      <c r="A5413" s="231" t="s">
        <v>2571</v>
      </c>
      <c r="B5413" s="234" t="s">
        <v>2572</v>
      </c>
      <c r="C5413" s="30"/>
      <c r="D5413" s="31" t="s">
        <v>24</v>
      </c>
      <c r="E5413" s="186"/>
      <c r="F5413" s="197" t="s">
        <v>16</v>
      </c>
      <c r="G5413" s="32" t="str">
        <f t="shared" si="84"/>
        <v/>
      </c>
      <c r="H5413" s="33"/>
      <c r="I5413" s="34"/>
      <c r="J5413" s="35">
        <v>0</v>
      </c>
    </row>
    <row r="5414" spans="1:10" ht="15.75" hidden="1" thickBot="1">
      <c r="A5414" s="237"/>
      <c r="B5414" s="235"/>
      <c r="C5414" s="37"/>
      <c r="D5414" s="37"/>
      <c r="E5414" s="188"/>
      <c r="F5414" s="202" t="s">
        <v>16</v>
      </c>
      <c r="G5414" s="61" t="str">
        <f t="shared" si="84"/>
        <v/>
      </c>
      <c r="H5414" s="62"/>
      <c r="I5414" s="63"/>
      <c r="J5414" s="35">
        <v>0</v>
      </c>
    </row>
    <row r="5415" spans="1:10" ht="39" hidden="1" thickBot="1">
      <c r="A5415" s="237"/>
      <c r="B5415" s="235"/>
      <c r="C5415" s="40" t="s">
        <v>2573</v>
      </c>
      <c r="D5415" s="40" t="s">
        <v>212</v>
      </c>
      <c r="E5415" s="190">
        <v>1</v>
      </c>
      <c r="F5415" s="189">
        <v>649.66700000000003</v>
      </c>
      <c r="G5415" s="61">
        <f t="shared" si="84"/>
        <v>649.66700000000003</v>
      </c>
      <c r="H5415" s="43">
        <f>SUM(G5415:G5418)</f>
        <v>700.4536128286162</v>
      </c>
      <c r="I5415" s="44"/>
      <c r="J5415" s="35">
        <v>0</v>
      </c>
    </row>
    <row r="5416" spans="1:10" ht="15.75" hidden="1" thickBot="1">
      <c r="A5416" s="237"/>
      <c r="B5416" s="235"/>
      <c r="C5416" s="40" t="s">
        <v>32</v>
      </c>
      <c r="D5416" s="40" t="s">
        <v>18</v>
      </c>
      <c r="E5416" s="190">
        <v>1.0088999999999999</v>
      </c>
      <c r="F5416" s="189">
        <v>29.773</v>
      </c>
      <c r="G5416" s="61">
        <f t="shared" si="84"/>
        <v>30.037979699999998</v>
      </c>
      <c r="H5416" s="62"/>
      <c r="I5416" s="63"/>
      <c r="J5416" s="35">
        <v>0</v>
      </c>
    </row>
    <row r="5417" spans="1:10" ht="15.75" hidden="1" thickBot="1">
      <c r="A5417" s="237"/>
      <c r="B5417" s="235"/>
      <c r="C5417" s="40" t="s">
        <v>33</v>
      </c>
      <c r="D5417" s="40" t="s">
        <v>18</v>
      </c>
      <c r="E5417" s="190">
        <v>0.79269999999999996</v>
      </c>
      <c r="F5417" s="189">
        <v>22.5625</v>
      </c>
      <c r="G5417" s="61">
        <f t="shared" si="84"/>
        <v>17.885293749999999</v>
      </c>
      <c r="H5417" s="62"/>
      <c r="I5417" s="63"/>
      <c r="J5417" s="35">
        <v>0</v>
      </c>
    </row>
    <row r="5418" spans="1:10" ht="26.25" hidden="1" thickBot="1">
      <c r="A5418" s="237"/>
      <c r="B5418" s="235"/>
      <c r="C5418" s="40" t="s">
        <v>1709</v>
      </c>
      <c r="D5418" s="40" t="s">
        <v>174</v>
      </c>
      <c r="E5418" s="190">
        <v>4.4000000000000003E-3</v>
      </c>
      <c r="F5418" s="198">
        <f>IF(ISNUMBER('Comp.Aux1'!$G$423), 'Comp.Aux1'!$G$423, 0)</f>
        <v>650.75894968549994</v>
      </c>
      <c r="G5418" s="61">
        <f t="shared" si="84"/>
        <v>2.8633393786162</v>
      </c>
      <c r="H5418" s="62"/>
      <c r="I5418" s="63"/>
      <c r="J5418" s="35">
        <v>0</v>
      </c>
    </row>
    <row r="5419" spans="1:10" ht="15.75" hidden="1" thickBot="1">
      <c r="A5419" s="238"/>
      <c r="B5419" s="236"/>
      <c r="C5419" s="45"/>
      <c r="D5419" s="200"/>
      <c r="E5419" s="191"/>
      <c r="F5419" s="208" t="s">
        <v>16</v>
      </c>
      <c r="G5419" s="69" t="str">
        <f t="shared" si="84"/>
        <v/>
      </c>
      <c r="H5419" s="70"/>
      <c r="I5419" s="63"/>
      <c r="J5419" s="35">
        <v>0</v>
      </c>
    </row>
    <row r="5420" spans="1:10" ht="15.75" hidden="1" thickBot="1">
      <c r="A5420" s="231" t="s">
        <v>2574</v>
      </c>
      <c r="B5420" s="234" t="s">
        <v>2575</v>
      </c>
      <c r="C5420" s="30"/>
      <c r="D5420" s="31" t="s">
        <v>24</v>
      </c>
      <c r="E5420" s="186"/>
      <c r="F5420" s="197" t="s">
        <v>16</v>
      </c>
      <c r="G5420" s="32" t="str">
        <f t="shared" si="84"/>
        <v/>
      </c>
      <c r="H5420" s="33"/>
      <c r="I5420" s="34"/>
      <c r="J5420" s="35">
        <v>0</v>
      </c>
    </row>
    <row r="5421" spans="1:10" ht="15.75" hidden="1" thickBot="1">
      <c r="A5421" s="237"/>
      <c r="B5421" s="235"/>
      <c r="C5421" s="37"/>
      <c r="D5421" s="37"/>
      <c r="E5421" s="188"/>
      <c r="F5421" s="202" t="s">
        <v>16</v>
      </c>
      <c r="G5421" s="61" t="str">
        <f t="shared" si="84"/>
        <v/>
      </c>
      <c r="H5421" s="62"/>
      <c r="I5421" s="63"/>
      <c r="J5421" s="35">
        <v>0</v>
      </c>
    </row>
    <row r="5422" spans="1:10" ht="15.75" hidden="1" thickBot="1">
      <c r="A5422" s="237"/>
      <c r="B5422" s="235"/>
      <c r="C5422" s="40" t="s">
        <v>513</v>
      </c>
      <c r="D5422" s="40" t="s">
        <v>212</v>
      </c>
      <c r="E5422" s="190">
        <v>8.3999999999999995E-3</v>
      </c>
      <c r="F5422" s="189">
        <v>15.304499999999999</v>
      </c>
      <c r="G5422" s="61">
        <f t="shared" si="84"/>
        <v>0.12855779999999997</v>
      </c>
      <c r="H5422" s="43">
        <f>SUM(G5422:G5425)</f>
        <v>3.8607430000000003</v>
      </c>
      <c r="I5422" s="44"/>
      <c r="J5422" s="35">
        <v>0</v>
      </c>
    </row>
    <row r="5423" spans="1:10" ht="15.75" hidden="1" thickBot="1">
      <c r="A5423" s="237"/>
      <c r="B5423" s="235"/>
      <c r="C5423" s="40" t="s">
        <v>2575</v>
      </c>
      <c r="D5423" s="40" t="s">
        <v>212</v>
      </c>
      <c r="E5423" s="190">
        <v>1</v>
      </c>
      <c r="F5423" s="189" t="s">
        <v>16</v>
      </c>
      <c r="G5423" s="61" t="str">
        <f t="shared" si="84"/>
        <v/>
      </c>
      <c r="H5423" s="62"/>
      <c r="I5423" s="63"/>
      <c r="J5423" s="35">
        <v>0</v>
      </c>
    </row>
    <row r="5424" spans="1:10" ht="26.25" hidden="1" thickBot="1">
      <c r="A5424" s="237"/>
      <c r="B5424" s="235"/>
      <c r="C5424" s="40" t="s">
        <v>172</v>
      </c>
      <c r="D5424" s="40" t="s">
        <v>18</v>
      </c>
      <c r="E5424" s="190">
        <v>7.1900000000000006E-2</v>
      </c>
      <c r="F5424" s="189">
        <v>22.818999999999999</v>
      </c>
      <c r="G5424" s="61">
        <f t="shared" si="84"/>
        <v>1.6406861000000001</v>
      </c>
      <c r="H5424" s="62"/>
      <c r="I5424" s="63"/>
      <c r="J5424" s="35">
        <v>0</v>
      </c>
    </row>
    <row r="5425" spans="1:10" ht="26.25" hidden="1" thickBot="1">
      <c r="A5425" s="237"/>
      <c r="B5425" s="235"/>
      <c r="C5425" s="40" t="s">
        <v>59</v>
      </c>
      <c r="D5425" s="40" t="s">
        <v>18</v>
      </c>
      <c r="E5425" s="190">
        <v>7.1900000000000006E-2</v>
      </c>
      <c r="F5425" s="189">
        <v>29.088999999999999</v>
      </c>
      <c r="G5425" s="61">
        <f t="shared" si="84"/>
        <v>2.0914991000000001</v>
      </c>
      <c r="H5425" s="62"/>
      <c r="I5425" s="63"/>
      <c r="J5425" s="35">
        <v>0</v>
      </c>
    </row>
    <row r="5426" spans="1:10" ht="15.75" hidden="1" thickBot="1">
      <c r="A5426" s="238"/>
      <c r="B5426" s="236"/>
      <c r="C5426" s="45"/>
      <c r="D5426" s="200"/>
      <c r="E5426" s="191"/>
      <c r="F5426" s="208" t="s">
        <v>16</v>
      </c>
      <c r="G5426" s="69" t="str">
        <f t="shared" si="84"/>
        <v/>
      </c>
      <c r="H5426" s="70"/>
      <c r="I5426" s="63"/>
      <c r="J5426" s="35">
        <v>0</v>
      </c>
    </row>
    <row r="5427" spans="1:10" ht="15.75" hidden="1" thickBot="1">
      <c r="A5427" s="231" t="s">
        <v>2576</v>
      </c>
      <c r="B5427" s="234" t="s">
        <v>2577</v>
      </c>
      <c r="C5427" s="30"/>
      <c r="D5427" s="31" t="s">
        <v>24</v>
      </c>
      <c r="E5427" s="186"/>
      <c r="F5427" s="197" t="s">
        <v>16</v>
      </c>
      <c r="G5427" s="32" t="str">
        <f t="shared" si="84"/>
        <v/>
      </c>
      <c r="H5427" s="33"/>
      <c r="I5427" s="34"/>
      <c r="J5427" s="35">
        <v>0</v>
      </c>
    </row>
    <row r="5428" spans="1:10" ht="15.75" hidden="1" thickBot="1">
      <c r="A5428" s="237"/>
      <c r="B5428" s="235"/>
      <c r="C5428" s="37"/>
      <c r="D5428" s="37"/>
      <c r="E5428" s="188"/>
      <c r="F5428" s="202" t="s">
        <v>16</v>
      </c>
      <c r="G5428" s="61" t="str">
        <f t="shared" si="84"/>
        <v/>
      </c>
      <c r="H5428" s="62"/>
      <c r="I5428" s="63"/>
      <c r="J5428" s="35">
        <v>0</v>
      </c>
    </row>
    <row r="5429" spans="1:10" ht="15.75" hidden="1" thickBot="1">
      <c r="A5429" s="237"/>
      <c r="B5429" s="235"/>
      <c r="C5429" s="40" t="s">
        <v>513</v>
      </c>
      <c r="D5429" s="40" t="s">
        <v>212</v>
      </c>
      <c r="E5429" s="190">
        <v>1.06E-2</v>
      </c>
      <c r="F5429" s="189">
        <v>15.304499999999999</v>
      </c>
      <c r="G5429" s="61">
        <f t="shared" si="84"/>
        <v>0.1622277</v>
      </c>
      <c r="H5429" s="43">
        <f>SUM(G5429:G5432)</f>
        <v>5.8824892999999996</v>
      </c>
      <c r="I5429" s="44"/>
      <c r="J5429" s="35">
        <v>0</v>
      </c>
    </row>
    <row r="5430" spans="1:10" ht="15.75" hidden="1" thickBot="1">
      <c r="A5430" s="237"/>
      <c r="B5430" s="235"/>
      <c r="C5430" s="40" t="s">
        <v>2577</v>
      </c>
      <c r="D5430" s="40" t="s">
        <v>212</v>
      </c>
      <c r="E5430" s="190">
        <v>1</v>
      </c>
      <c r="F5430" s="189" t="s">
        <v>16</v>
      </c>
      <c r="G5430" s="61" t="str">
        <f t="shared" si="84"/>
        <v/>
      </c>
      <c r="H5430" s="62"/>
      <c r="I5430" s="63"/>
      <c r="J5430" s="35">
        <v>0</v>
      </c>
    </row>
    <row r="5431" spans="1:10" ht="26.25" hidden="1" thickBot="1">
      <c r="A5431" s="237"/>
      <c r="B5431" s="235"/>
      <c r="C5431" s="40" t="s">
        <v>172</v>
      </c>
      <c r="D5431" s="40" t="s">
        <v>18</v>
      </c>
      <c r="E5431" s="190">
        <v>0.11020000000000001</v>
      </c>
      <c r="F5431" s="189">
        <v>22.818999999999999</v>
      </c>
      <c r="G5431" s="61">
        <f t="shared" si="84"/>
        <v>2.5146538000000001</v>
      </c>
      <c r="H5431" s="62"/>
      <c r="I5431" s="63"/>
      <c r="J5431" s="35">
        <v>0</v>
      </c>
    </row>
    <row r="5432" spans="1:10" ht="26.25" hidden="1" thickBot="1">
      <c r="A5432" s="237"/>
      <c r="B5432" s="235"/>
      <c r="C5432" s="40" t="s">
        <v>59</v>
      </c>
      <c r="D5432" s="40" t="s">
        <v>18</v>
      </c>
      <c r="E5432" s="190">
        <v>0.11020000000000001</v>
      </c>
      <c r="F5432" s="189">
        <v>29.088999999999999</v>
      </c>
      <c r="G5432" s="61">
        <f t="shared" si="84"/>
        <v>3.2056078000000001</v>
      </c>
      <c r="H5432" s="62"/>
      <c r="I5432" s="63"/>
      <c r="J5432" s="35">
        <v>0</v>
      </c>
    </row>
    <row r="5433" spans="1:10" ht="15.75" hidden="1" thickBot="1">
      <c r="A5433" s="238"/>
      <c r="B5433" s="236"/>
      <c r="C5433" s="45"/>
      <c r="D5433" s="200"/>
      <c r="E5433" s="191"/>
      <c r="F5433" s="208" t="s">
        <v>16</v>
      </c>
      <c r="G5433" s="69" t="str">
        <f t="shared" si="84"/>
        <v/>
      </c>
      <c r="H5433" s="70"/>
      <c r="I5433" s="63"/>
      <c r="J5433" s="35">
        <v>0</v>
      </c>
    </row>
    <row r="5434" spans="1:10" ht="15.75" hidden="1" thickBot="1">
      <c r="A5434" s="231" t="s">
        <v>2578</v>
      </c>
      <c r="B5434" s="234" t="s">
        <v>2579</v>
      </c>
      <c r="C5434" s="30"/>
      <c r="D5434" s="31" t="s">
        <v>46</v>
      </c>
      <c r="E5434" s="186"/>
      <c r="F5434" s="197" t="s">
        <v>16</v>
      </c>
      <c r="G5434" s="32" t="str">
        <f t="shared" si="84"/>
        <v/>
      </c>
      <c r="H5434" s="33"/>
      <c r="I5434" s="34"/>
      <c r="J5434" s="35">
        <v>0</v>
      </c>
    </row>
    <row r="5435" spans="1:10" ht="15.75" hidden="1" thickBot="1">
      <c r="A5435" s="237"/>
      <c r="B5435" s="235"/>
      <c r="C5435" s="37"/>
      <c r="D5435" s="37"/>
      <c r="E5435" s="188"/>
      <c r="F5435" s="202" t="s">
        <v>16</v>
      </c>
      <c r="G5435" s="61" t="str">
        <f t="shared" si="84"/>
        <v/>
      </c>
      <c r="H5435" s="62"/>
      <c r="I5435" s="63"/>
      <c r="J5435" s="35">
        <v>0</v>
      </c>
    </row>
    <row r="5436" spans="1:10" ht="15.75" hidden="1" thickBot="1">
      <c r="A5436" s="237"/>
      <c r="B5436" s="235"/>
      <c r="C5436" s="40" t="s">
        <v>2580</v>
      </c>
      <c r="D5436" s="40" t="s">
        <v>151</v>
      </c>
      <c r="E5436" s="190">
        <v>1.0216000000000001</v>
      </c>
      <c r="F5436" s="189">
        <v>13.727499999999999</v>
      </c>
      <c r="G5436" s="61">
        <f t="shared" si="84"/>
        <v>14.024013999999999</v>
      </c>
      <c r="H5436" s="43">
        <f>SUM(G5436:G5438)</f>
        <v>23.744638199999997</v>
      </c>
      <c r="I5436" s="44"/>
      <c r="J5436" s="35">
        <v>0</v>
      </c>
    </row>
    <row r="5437" spans="1:10" ht="26.25" hidden="1" thickBot="1">
      <c r="A5437" s="237"/>
      <c r="B5437" s="235"/>
      <c r="C5437" s="40" t="s">
        <v>172</v>
      </c>
      <c r="D5437" s="40" t="s">
        <v>18</v>
      </c>
      <c r="E5437" s="190">
        <v>8.1799999999999998E-2</v>
      </c>
      <c r="F5437" s="189">
        <v>22.818999999999999</v>
      </c>
      <c r="G5437" s="61">
        <f t="shared" si="84"/>
        <v>1.8665942</v>
      </c>
      <c r="H5437" s="62"/>
      <c r="I5437" s="63"/>
      <c r="J5437" s="35">
        <v>0</v>
      </c>
    </row>
    <row r="5438" spans="1:10" ht="26.25" hidden="1" thickBot="1">
      <c r="A5438" s="237"/>
      <c r="B5438" s="235"/>
      <c r="C5438" s="40" t="s">
        <v>59</v>
      </c>
      <c r="D5438" s="40" t="s">
        <v>18</v>
      </c>
      <c r="E5438" s="190">
        <v>0.27</v>
      </c>
      <c r="F5438" s="189">
        <v>29.088999999999999</v>
      </c>
      <c r="G5438" s="61">
        <f t="shared" si="84"/>
        <v>7.8540299999999998</v>
      </c>
      <c r="H5438" s="62"/>
      <c r="I5438" s="63"/>
      <c r="J5438" s="35">
        <v>0</v>
      </c>
    </row>
    <row r="5439" spans="1:10" ht="15.75" hidden="1" thickBot="1">
      <c r="A5439" s="238"/>
      <c r="B5439" s="236"/>
      <c r="C5439" s="45"/>
      <c r="D5439" s="200"/>
      <c r="E5439" s="191"/>
      <c r="F5439" s="208" t="s">
        <v>16</v>
      </c>
      <c r="G5439" s="69" t="str">
        <f t="shared" si="84"/>
        <v/>
      </c>
      <c r="H5439" s="70"/>
      <c r="I5439" s="63"/>
      <c r="J5439" s="35">
        <v>0</v>
      </c>
    </row>
    <row r="5440" spans="1:10" ht="15.75" hidden="1" thickBot="1">
      <c r="A5440" s="231" t="s">
        <v>2581</v>
      </c>
      <c r="B5440" s="234" t="s">
        <v>2582</v>
      </c>
      <c r="C5440" s="30"/>
      <c r="D5440" s="31" t="s">
        <v>46</v>
      </c>
      <c r="E5440" s="186"/>
      <c r="F5440" s="197" t="s">
        <v>16</v>
      </c>
      <c r="G5440" s="32" t="str">
        <f t="shared" si="84"/>
        <v/>
      </c>
      <c r="H5440" s="33"/>
      <c r="I5440" s="34"/>
      <c r="J5440" s="35">
        <v>0</v>
      </c>
    </row>
    <row r="5441" spans="1:10" ht="15.75" hidden="1" thickBot="1">
      <c r="A5441" s="237"/>
      <c r="B5441" s="235"/>
      <c r="C5441" s="37"/>
      <c r="D5441" s="37"/>
      <c r="E5441" s="188"/>
      <c r="F5441" s="202" t="s">
        <v>16</v>
      </c>
      <c r="G5441" s="61" t="str">
        <f t="shared" si="84"/>
        <v/>
      </c>
      <c r="H5441" s="62"/>
      <c r="I5441" s="63"/>
      <c r="J5441" s="35">
        <v>0</v>
      </c>
    </row>
    <row r="5442" spans="1:10" ht="15.75" hidden="1" thickBot="1">
      <c r="A5442" s="237"/>
      <c r="B5442" s="235"/>
      <c r="C5442" s="40" t="s">
        <v>2583</v>
      </c>
      <c r="D5442" s="40" t="s">
        <v>151</v>
      </c>
      <c r="E5442" s="190">
        <v>1.0216000000000001</v>
      </c>
      <c r="F5442" s="189">
        <v>19</v>
      </c>
      <c r="G5442" s="61">
        <f t="shared" si="84"/>
        <v>19.410400000000003</v>
      </c>
      <c r="H5442" s="43">
        <f>SUM(G5442:G5444)</f>
        <v>31.040127100000003</v>
      </c>
      <c r="I5442" s="44"/>
      <c r="J5442" s="35">
        <v>0</v>
      </c>
    </row>
    <row r="5443" spans="1:10" ht="26.25" hidden="1" thickBot="1">
      <c r="A5443" s="237"/>
      <c r="B5443" s="235"/>
      <c r="C5443" s="40" t="s">
        <v>172</v>
      </c>
      <c r="D5443" s="40" t="s">
        <v>18</v>
      </c>
      <c r="E5443" s="190">
        <v>9.7900000000000001E-2</v>
      </c>
      <c r="F5443" s="189">
        <v>22.818999999999999</v>
      </c>
      <c r="G5443" s="61">
        <f t="shared" si="84"/>
        <v>2.2339801000000001</v>
      </c>
      <c r="H5443" s="62"/>
      <c r="I5443" s="63"/>
      <c r="J5443" s="35">
        <v>0</v>
      </c>
    </row>
    <row r="5444" spans="1:10" ht="26.25" hidden="1" thickBot="1">
      <c r="A5444" s="237"/>
      <c r="B5444" s="235"/>
      <c r="C5444" s="40" t="s">
        <v>59</v>
      </c>
      <c r="D5444" s="40" t="s">
        <v>18</v>
      </c>
      <c r="E5444" s="190">
        <v>0.32300000000000001</v>
      </c>
      <c r="F5444" s="189">
        <v>29.088999999999999</v>
      </c>
      <c r="G5444" s="61">
        <f t="shared" si="84"/>
        <v>9.3957470000000001</v>
      </c>
      <c r="H5444" s="62"/>
      <c r="I5444" s="63"/>
      <c r="J5444" s="35">
        <v>0</v>
      </c>
    </row>
    <row r="5445" spans="1:10" ht="15.75" hidden="1" thickBot="1">
      <c r="A5445" s="238"/>
      <c r="B5445" s="236"/>
      <c r="C5445" s="45"/>
      <c r="D5445" s="200"/>
      <c r="E5445" s="191"/>
      <c r="F5445" s="208" t="s">
        <v>16</v>
      </c>
      <c r="G5445" s="69" t="str">
        <f t="shared" si="84"/>
        <v/>
      </c>
      <c r="H5445" s="70"/>
      <c r="I5445" s="63"/>
      <c r="J5445" s="35">
        <v>0</v>
      </c>
    </row>
    <row r="5446" spans="1:10" ht="15.75" hidden="1" thickBot="1">
      <c r="A5446" s="231" t="s">
        <v>2584</v>
      </c>
      <c r="B5446" s="234" t="s">
        <v>2585</v>
      </c>
      <c r="C5446" s="30"/>
      <c r="D5446" s="31" t="s">
        <v>24</v>
      </c>
      <c r="E5446" s="186"/>
      <c r="F5446" s="197" t="s">
        <v>16</v>
      </c>
      <c r="G5446" s="32" t="str">
        <f t="shared" ref="G5446:G5509" si="85">IF(ISNUMBER(F5446),E5446*F5446,"")</f>
        <v/>
      </c>
      <c r="H5446" s="33"/>
      <c r="I5446" s="34"/>
      <c r="J5446" s="35">
        <v>0</v>
      </c>
    </row>
    <row r="5447" spans="1:10" ht="15.75" hidden="1" thickBot="1">
      <c r="A5447" s="237"/>
      <c r="B5447" s="235"/>
      <c r="C5447" s="37"/>
      <c r="D5447" s="37"/>
      <c r="E5447" s="188"/>
      <c r="F5447" s="202" t="s">
        <v>16</v>
      </c>
      <c r="G5447" s="61" t="str">
        <f t="shared" si="85"/>
        <v/>
      </c>
      <c r="H5447" s="62"/>
      <c r="I5447" s="63"/>
      <c r="J5447" s="35">
        <v>0</v>
      </c>
    </row>
    <row r="5448" spans="1:10" ht="15.75" hidden="1" thickBot="1">
      <c r="A5448" s="237"/>
      <c r="B5448" s="235"/>
      <c r="C5448" s="40" t="s">
        <v>513</v>
      </c>
      <c r="D5448" s="40" t="s">
        <v>212</v>
      </c>
      <c r="E5448" s="190">
        <v>1.06E-2</v>
      </c>
      <c r="F5448" s="189">
        <v>15.304499999999999</v>
      </c>
      <c r="G5448" s="61">
        <f t="shared" si="85"/>
        <v>0.1622277</v>
      </c>
      <c r="H5448" s="43">
        <f>SUM(G5448:G5451)</f>
        <v>47.302489300000005</v>
      </c>
      <c r="I5448" s="44"/>
      <c r="J5448" s="35">
        <v>0</v>
      </c>
    </row>
    <row r="5449" spans="1:10" ht="26.25" hidden="1" thickBot="1">
      <c r="A5449" s="237"/>
      <c r="B5449" s="235"/>
      <c r="C5449" s="40" t="s">
        <v>2586</v>
      </c>
      <c r="D5449" s="40" t="s">
        <v>212</v>
      </c>
      <c r="E5449" s="190">
        <v>1</v>
      </c>
      <c r="F5449" s="189">
        <v>41.42</v>
      </c>
      <c r="G5449" s="61">
        <f t="shared" si="85"/>
        <v>41.42</v>
      </c>
      <c r="H5449" s="62"/>
      <c r="I5449" s="63"/>
      <c r="J5449" s="35">
        <v>0</v>
      </c>
    </row>
    <row r="5450" spans="1:10" ht="26.25" hidden="1" thickBot="1">
      <c r="A5450" s="237"/>
      <c r="B5450" s="235"/>
      <c r="C5450" s="40" t="s">
        <v>172</v>
      </c>
      <c r="D5450" s="40" t="s">
        <v>18</v>
      </c>
      <c r="E5450" s="190">
        <v>0.11020000000000001</v>
      </c>
      <c r="F5450" s="189">
        <v>22.818999999999999</v>
      </c>
      <c r="G5450" s="61">
        <f t="shared" si="85"/>
        <v>2.5146538000000001</v>
      </c>
      <c r="H5450" s="62"/>
      <c r="I5450" s="63"/>
      <c r="J5450" s="35">
        <v>0</v>
      </c>
    </row>
    <row r="5451" spans="1:10" ht="26.25" hidden="1" thickBot="1">
      <c r="A5451" s="237"/>
      <c r="B5451" s="235"/>
      <c r="C5451" s="40" t="s">
        <v>59</v>
      </c>
      <c r="D5451" s="40" t="s">
        <v>18</v>
      </c>
      <c r="E5451" s="190">
        <v>0.11020000000000001</v>
      </c>
      <c r="F5451" s="189">
        <v>29.088999999999999</v>
      </c>
      <c r="G5451" s="61">
        <f t="shared" si="85"/>
        <v>3.2056078000000001</v>
      </c>
      <c r="H5451" s="62"/>
      <c r="I5451" s="63"/>
      <c r="J5451" s="35">
        <v>0</v>
      </c>
    </row>
    <row r="5452" spans="1:10" ht="15.75" hidden="1" thickBot="1">
      <c r="A5452" s="238"/>
      <c r="B5452" s="236"/>
      <c r="C5452" s="45"/>
      <c r="D5452" s="200"/>
      <c r="E5452" s="191"/>
      <c r="F5452" s="208" t="s">
        <v>16</v>
      </c>
      <c r="G5452" s="69" t="str">
        <f t="shared" si="85"/>
        <v/>
      </c>
      <c r="H5452" s="70"/>
      <c r="I5452" s="63"/>
      <c r="J5452" s="35">
        <v>0</v>
      </c>
    </row>
    <row r="5453" spans="1:10" ht="15.75" hidden="1" thickBot="1">
      <c r="A5453" s="231" t="s">
        <v>2587</v>
      </c>
      <c r="B5453" s="234" t="s">
        <v>2588</v>
      </c>
      <c r="C5453" s="30"/>
      <c r="D5453" s="31" t="s">
        <v>24</v>
      </c>
      <c r="E5453" s="186"/>
      <c r="F5453" s="197" t="s">
        <v>16</v>
      </c>
      <c r="G5453" s="32" t="str">
        <f t="shared" si="85"/>
        <v/>
      </c>
      <c r="H5453" s="33"/>
      <c r="I5453" s="34"/>
      <c r="J5453" s="35">
        <v>0</v>
      </c>
    </row>
    <row r="5454" spans="1:10" ht="15.75" hidden="1" thickBot="1">
      <c r="A5454" s="237"/>
      <c r="B5454" s="235"/>
      <c r="C5454" s="37"/>
      <c r="D5454" s="37"/>
      <c r="E5454" s="188"/>
      <c r="F5454" s="202" t="s">
        <v>16</v>
      </c>
      <c r="G5454" s="61" t="str">
        <f t="shared" si="85"/>
        <v/>
      </c>
      <c r="H5454" s="62"/>
      <c r="I5454" s="63"/>
      <c r="J5454" s="35">
        <v>0</v>
      </c>
    </row>
    <row r="5455" spans="1:10" ht="15.75" hidden="1" thickBot="1">
      <c r="A5455" s="237"/>
      <c r="B5455" s="235"/>
      <c r="C5455" s="40" t="s">
        <v>2589</v>
      </c>
      <c r="D5455" s="40" t="s">
        <v>212</v>
      </c>
      <c r="E5455" s="190">
        <v>1</v>
      </c>
      <c r="F5455" s="189" t="s">
        <v>16</v>
      </c>
      <c r="G5455" s="61" t="str">
        <f t="shared" si="85"/>
        <v/>
      </c>
      <c r="H5455" s="43">
        <f>SUM(G5455:G5457)</f>
        <v>6.6286107499999991</v>
      </c>
      <c r="I5455" s="44"/>
      <c r="J5455" s="35">
        <v>0</v>
      </c>
    </row>
    <row r="5456" spans="1:10" ht="15.75" hidden="1" thickBot="1">
      <c r="A5456" s="237"/>
      <c r="B5456" s="235"/>
      <c r="C5456" s="40" t="s">
        <v>117</v>
      </c>
      <c r="D5456" s="40" t="s">
        <v>18</v>
      </c>
      <c r="E5456" s="190">
        <v>5.5156200000000002E-2</v>
      </c>
      <c r="F5456" s="189">
        <v>23.75</v>
      </c>
      <c r="G5456" s="61">
        <f t="shared" si="85"/>
        <v>1.30995975</v>
      </c>
      <c r="H5456" s="62"/>
      <c r="I5456" s="63"/>
      <c r="J5456" s="35">
        <v>0</v>
      </c>
    </row>
    <row r="5457" spans="1:10" ht="15.75" hidden="1" thickBot="1">
      <c r="A5457" s="237"/>
      <c r="B5457" s="235"/>
      <c r="C5457" s="40" t="s">
        <v>47</v>
      </c>
      <c r="D5457" s="40" t="s">
        <v>18</v>
      </c>
      <c r="E5457" s="190">
        <v>0.17649999999999999</v>
      </c>
      <c r="F5457" s="189">
        <v>30.133999999999997</v>
      </c>
      <c r="G5457" s="61">
        <f t="shared" si="85"/>
        <v>5.3186509999999991</v>
      </c>
      <c r="H5457" s="62"/>
      <c r="I5457" s="63"/>
      <c r="J5457" s="35">
        <v>0</v>
      </c>
    </row>
    <row r="5458" spans="1:10" ht="15.75" hidden="1" thickBot="1">
      <c r="A5458" s="238"/>
      <c r="B5458" s="236"/>
      <c r="C5458" s="45"/>
      <c r="D5458" s="200"/>
      <c r="E5458" s="191"/>
      <c r="F5458" s="208" t="s">
        <v>16</v>
      </c>
      <c r="G5458" s="69" t="str">
        <f t="shared" si="85"/>
        <v/>
      </c>
      <c r="H5458" s="70"/>
      <c r="I5458" s="63"/>
      <c r="J5458" s="35">
        <v>0</v>
      </c>
    </row>
    <row r="5459" spans="1:10" ht="15.75" hidden="1" thickBot="1">
      <c r="A5459" s="231" t="s">
        <v>2590</v>
      </c>
      <c r="B5459" s="234" t="s">
        <v>2591</v>
      </c>
      <c r="C5459" s="30"/>
      <c r="D5459" s="31" t="s">
        <v>46</v>
      </c>
      <c r="E5459" s="186"/>
      <c r="F5459" s="197" t="s">
        <v>16</v>
      </c>
      <c r="G5459" s="32" t="str">
        <f t="shared" si="85"/>
        <v/>
      </c>
      <c r="H5459" s="33"/>
      <c r="I5459" s="34"/>
      <c r="J5459" s="35">
        <v>0</v>
      </c>
    </row>
    <row r="5460" spans="1:10" ht="15.75" hidden="1" thickBot="1">
      <c r="A5460" s="237"/>
      <c r="B5460" s="235"/>
      <c r="C5460" s="37"/>
      <c r="D5460" s="37"/>
      <c r="E5460" s="188"/>
      <c r="F5460" s="202" t="s">
        <v>16</v>
      </c>
      <c r="G5460" s="61" t="str">
        <f t="shared" si="85"/>
        <v/>
      </c>
      <c r="H5460" s="62"/>
      <c r="I5460" s="63"/>
      <c r="J5460" s="35">
        <v>0</v>
      </c>
    </row>
    <row r="5461" spans="1:10" ht="15.75" hidden="1" thickBot="1">
      <c r="A5461" s="237"/>
      <c r="B5461" s="235"/>
      <c r="C5461" s="40" t="s">
        <v>2592</v>
      </c>
      <c r="D5461" s="40" t="s">
        <v>46</v>
      </c>
      <c r="E5461" s="190">
        <v>1.05</v>
      </c>
      <c r="F5461" s="189" t="s">
        <v>16</v>
      </c>
      <c r="G5461" s="61" t="str">
        <f t="shared" si="85"/>
        <v/>
      </c>
      <c r="H5461" s="43">
        <f>SUM(G5461:G5463)</f>
        <v>0.15087519999999999</v>
      </c>
      <c r="I5461" s="44"/>
      <c r="J5461" s="35">
        <v>0</v>
      </c>
    </row>
    <row r="5462" spans="1:10" ht="15.75" hidden="1" thickBot="1">
      <c r="A5462" s="237"/>
      <c r="B5462" s="235"/>
      <c r="C5462" s="40" t="s">
        <v>117</v>
      </c>
      <c r="D5462" s="40" t="s">
        <v>18</v>
      </c>
      <c r="E5462" s="190">
        <v>2.8E-3</v>
      </c>
      <c r="F5462" s="189">
        <v>23.75</v>
      </c>
      <c r="G5462" s="61">
        <f t="shared" si="85"/>
        <v>6.6500000000000004E-2</v>
      </c>
      <c r="H5462" s="62"/>
      <c r="I5462" s="63"/>
      <c r="J5462" s="35">
        <v>0</v>
      </c>
    </row>
    <row r="5463" spans="1:10" ht="15.75" hidden="1" thickBot="1">
      <c r="A5463" s="237"/>
      <c r="B5463" s="235"/>
      <c r="C5463" s="40" t="s">
        <v>47</v>
      </c>
      <c r="D5463" s="40" t="s">
        <v>18</v>
      </c>
      <c r="E5463" s="190">
        <v>2.8E-3</v>
      </c>
      <c r="F5463" s="189">
        <v>30.133999999999997</v>
      </c>
      <c r="G5463" s="61">
        <f t="shared" si="85"/>
        <v>8.4375199999999984E-2</v>
      </c>
      <c r="H5463" s="62"/>
      <c r="I5463" s="63"/>
      <c r="J5463" s="35">
        <v>0</v>
      </c>
    </row>
    <row r="5464" spans="1:10" ht="15.75" hidden="1" thickBot="1">
      <c r="A5464" s="238"/>
      <c r="B5464" s="236"/>
      <c r="C5464" s="45"/>
      <c r="D5464" s="200"/>
      <c r="E5464" s="191"/>
      <c r="F5464" s="208" t="s">
        <v>16</v>
      </c>
      <c r="G5464" s="69" t="str">
        <f t="shared" si="85"/>
        <v/>
      </c>
      <c r="H5464" s="70"/>
      <c r="I5464" s="63"/>
      <c r="J5464" s="35">
        <v>0</v>
      </c>
    </row>
    <row r="5465" spans="1:10" ht="15.75" hidden="1" thickBot="1">
      <c r="A5465" s="231" t="s">
        <v>2593</v>
      </c>
      <c r="B5465" s="234" t="s">
        <v>2594</v>
      </c>
      <c r="C5465" s="30"/>
      <c r="D5465" s="31" t="s">
        <v>46</v>
      </c>
      <c r="E5465" s="186"/>
      <c r="F5465" s="197" t="s">
        <v>16</v>
      </c>
      <c r="G5465" s="32" t="str">
        <f t="shared" si="85"/>
        <v/>
      </c>
      <c r="H5465" s="33"/>
      <c r="I5465" s="34"/>
      <c r="J5465" s="35">
        <v>0</v>
      </c>
    </row>
    <row r="5466" spans="1:10" ht="15.75" hidden="1" thickBot="1">
      <c r="A5466" s="237"/>
      <c r="B5466" s="235"/>
      <c r="C5466" s="37"/>
      <c r="D5466" s="37"/>
      <c r="E5466" s="188"/>
      <c r="F5466" s="202" t="s">
        <v>16</v>
      </c>
      <c r="G5466" s="61" t="str">
        <f t="shared" si="85"/>
        <v/>
      </c>
      <c r="H5466" s="62"/>
      <c r="I5466" s="63"/>
      <c r="J5466" s="35">
        <v>0</v>
      </c>
    </row>
    <row r="5467" spans="1:10" ht="15.75" hidden="1" thickBot="1">
      <c r="A5467" s="237"/>
      <c r="B5467" s="235"/>
      <c r="C5467" s="40" t="s">
        <v>2595</v>
      </c>
      <c r="D5467" s="40" t="s">
        <v>46</v>
      </c>
      <c r="E5467" s="190">
        <v>1.05</v>
      </c>
      <c r="F5467" s="189" t="s">
        <v>16</v>
      </c>
      <c r="G5467" s="61" t="str">
        <f t="shared" si="85"/>
        <v/>
      </c>
      <c r="H5467" s="43">
        <f>SUM(G5467:G5469)</f>
        <v>3.8311523999999997</v>
      </c>
      <c r="I5467" s="44"/>
      <c r="J5467" s="35">
        <v>0</v>
      </c>
    </row>
    <row r="5468" spans="1:10" ht="15.75" hidden="1" thickBot="1">
      <c r="A5468" s="237"/>
      <c r="B5468" s="235"/>
      <c r="C5468" s="40" t="s">
        <v>117</v>
      </c>
      <c r="D5468" s="40" t="s">
        <v>18</v>
      </c>
      <c r="E5468" s="190">
        <v>7.1099999999999997E-2</v>
      </c>
      <c r="F5468" s="189">
        <v>23.75</v>
      </c>
      <c r="G5468" s="61">
        <f t="shared" si="85"/>
        <v>1.6886249999999998</v>
      </c>
      <c r="H5468" s="62"/>
      <c r="I5468" s="63"/>
      <c r="J5468" s="35">
        <v>0</v>
      </c>
    </row>
    <row r="5469" spans="1:10" ht="15.75" hidden="1" thickBot="1">
      <c r="A5469" s="237"/>
      <c r="B5469" s="235"/>
      <c r="C5469" s="40" t="s">
        <v>47</v>
      </c>
      <c r="D5469" s="40" t="s">
        <v>18</v>
      </c>
      <c r="E5469" s="190">
        <v>7.1099999999999997E-2</v>
      </c>
      <c r="F5469" s="189">
        <v>30.133999999999997</v>
      </c>
      <c r="G5469" s="61">
        <f t="shared" si="85"/>
        <v>2.1425273999999996</v>
      </c>
      <c r="H5469" s="62"/>
      <c r="I5469" s="63"/>
      <c r="J5469" s="35">
        <v>0</v>
      </c>
    </row>
    <row r="5470" spans="1:10" ht="15.75" hidden="1" thickBot="1">
      <c r="A5470" s="238"/>
      <c r="B5470" s="236"/>
      <c r="C5470" s="45"/>
      <c r="D5470" s="200"/>
      <c r="E5470" s="191"/>
      <c r="F5470" s="208" t="s">
        <v>16</v>
      </c>
      <c r="G5470" s="69" t="str">
        <f t="shared" si="85"/>
        <v/>
      </c>
      <c r="H5470" s="70"/>
      <c r="I5470" s="63"/>
      <c r="J5470" s="35">
        <v>0</v>
      </c>
    </row>
    <row r="5471" spans="1:10" ht="15.75" hidden="1" thickBot="1">
      <c r="A5471" s="231" t="s">
        <v>2596</v>
      </c>
      <c r="B5471" s="234" t="s">
        <v>2597</v>
      </c>
      <c r="C5471" s="30"/>
      <c r="D5471" s="31" t="s">
        <v>46</v>
      </c>
      <c r="E5471" s="186"/>
      <c r="F5471" s="197" t="s">
        <v>16</v>
      </c>
      <c r="G5471" s="32" t="str">
        <f t="shared" si="85"/>
        <v/>
      </c>
      <c r="H5471" s="33"/>
      <c r="I5471" s="34"/>
      <c r="J5471" s="35">
        <v>0</v>
      </c>
    </row>
    <row r="5472" spans="1:10" ht="15.75" hidden="1" thickBot="1">
      <c r="A5472" s="237"/>
      <c r="B5472" s="235"/>
      <c r="C5472" s="37"/>
      <c r="D5472" s="37"/>
      <c r="E5472" s="188"/>
      <c r="F5472" s="202" t="s">
        <v>16</v>
      </c>
      <c r="G5472" s="61" t="str">
        <f t="shared" si="85"/>
        <v/>
      </c>
      <c r="H5472" s="62"/>
      <c r="I5472" s="63"/>
      <c r="J5472" s="35">
        <v>0</v>
      </c>
    </row>
    <row r="5473" spans="1:10" ht="15.75" hidden="1" thickBot="1">
      <c r="A5473" s="237"/>
      <c r="B5473" s="235"/>
      <c r="C5473" s="40" t="s">
        <v>2598</v>
      </c>
      <c r="D5473" s="40" t="s">
        <v>46</v>
      </c>
      <c r="E5473" s="190">
        <v>1.05</v>
      </c>
      <c r="F5473" s="189" t="s">
        <v>16</v>
      </c>
      <c r="G5473" s="61" t="str">
        <f t="shared" si="85"/>
        <v/>
      </c>
      <c r="H5473" s="43">
        <f>SUM(G5473:G5475)</f>
        <v>0.15087519999999999</v>
      </c>
      <c r="I5473" s="44"/>
      <c r="J5473" s="35">
        <v>0</v>
      </c>
    </row>
    <row r="5474" spans="1:10" ht="15.75" hidden="1" thickBot="1">
      <c r="A5474" s="237"/>
      <c r="B5474" s="235"/>
      <c r="C5474" s="40" t="s">
        <v>117</v>
      </c>
      <c r="D5474" s="40" t="s">
        <v>18</v>
      </c>
      <c r="E5474" s="190">
        <v>2.8E-3</v>
      </c>
      <c r="F5474" s="189">
        <v>23.75</v>
      </c>
      <c r="G5474" s="61">
        <f t="shared" si="85"/>
        <v>6.6500000000000004E-2</v>
      </c>
      <c r="H5474" s="62"/>
      <c r="I5474" s="63"/>
      <c r="J5474" s="35">
        <v>0</v>
      </c>
    </row>
    <row r="5475" spans="1:10" ht="15.75" hidden="1" thickBot="1">
      <c r="A5475" s="237"/>
      <c r="B5475" s="235"/>
      <c r="C5475" s="40" t="s">
        <v>47</v>
      </c>
      <c r="D5475" s="40" t="s">
        <v>18</v>
      </c>
      <c r="E5475" s="190">
        <v>2.8E-3</v>
      </c>
      <c r="F5475" s="189">
        <v>30.133999999999997</v>
      </c>
      <c r="G5475" s="61">
        <f t="shared" si="85"/>
        <v>8.4375199999999984E-2</v>
      </c>
      <c r="H5475" s="62"/>
      <c r="I5475" s="63"/>
      <c r="J5475" s="35">
        <v>0</v>
      </c>
    </row>
    <row r="5476" spans="1:10" ht="15.75" hidden="1" thickBot="1">
      <c r="A5476" s="238"/>
      <c r="B5476" s="236"/>
      <c r="C5476" s="45"/>
      <c r="D5476" s="200"/>
      <c r="E5476" s="191"/>
      <c r="F5476" s="208" t="s">
        <v>16</v>
      </c>
      <c r="G5476" s="69" t="str">
        <f t="shared" si="85"/>
        <v/>
      </c>
      <c r="H5476" s="70"/>
      <c r="I5476" s="63"/>
      <c r="J5476" s="35">
        <v>0</v>
      </c>
    </row>
    <row r="5477" spans="1:10" ht="15.75" hidden="1" thickBot="1">
      <c r="A5477" s="231" t="s">
        <v>2599</v>
      </c>
      <c r="B5477" s="234" t="s">
        <v>2600</v>
      </c>
      <c r="C5477" s="30"/>
      <c r="D5477" s="31" t="s">
        <v>46</v>
      </c>
      <c r="E5477" s="186"/>
      <c r="F5477" s="197" t="s">
        <v>16</v>
      </c>
      <c r="G5477" s="32" t="str">
        <f t="shared" si="85"/>
        <v/>
      </c>
      <c r="H5477" s="33"/>
      <c r="I5477" s="34"/>
      <c r="J5477" s="35">
        <v>0</v>
      </c>
    </row>
    <row r="5478" spans="1:10" ht="15.75" hidden="1" thickBot="1">
      <c r="A5478" s="237"/>
      <c r="B5478" s="235"/>
      <c r="C5478" s="37"/>
      <c r="D5478" s="37"/>
      <c r="E5478" s="188"/>
      <c r="F5478" s="202" t="s">
        <v>16</v>
      </c>
      <c r="G5478" s="61" t="str">
        <f t="shared" si="85"/>
        <v/>
      </c>
      <c r="H5478" s="62"/>
      <c r="I5478" s="63"/>
      <c r="J5478" s="35">
        <v>0</v>
      </c>
    </row>
    <row r="5479" spans="1:10" ht="15.75" hidden="1" thickBot="1">
      <c r="A5479" s="237"/>
      <c r="B5479" s="235"/>
      <c r="C5479" s="40" t="s">
        <v>2601</v>
      </c>
      <c r="D5479" s="40" t="s">
        <v>46</v>
      </c>
      <c r="E5479" s="190">
        <v>1.05</v>
      </c>
      <c r="F5479" s="189" t="s">
        <v>16</v>
      </c>
      <c r="G5479" s="61" t="str">
        <f t="shared" si="85"/>
        <v/>
      </c>
      <c r="H5479" s="43">
        <f>SUM(G5479:G5481)</f>
        <v>0.15087519999999999</v>
      </c>
      <c r="I5479" s="44"/>
      <c r="J5479" s="35">
        <v>0</v>
      </c>
    </row>
    <row r="5480" spans="1:10" ht="15.75" hidden="1" thickBot="1">
      <c r="A5480" s="237"/>
      <c r="B5480" s="235"/>
      <c r="C5480" s="40" t="s">
        <v>117</v>
      </c>
      <c r="D5480" s="40" t="s">
        <v>18</v>
      </c>
      <c r="E5480" s="190">
        <v>2.8E-3</v>
      </c>
      <c r="F5480" s="189">
        <v>23.75</v>
      </c>
      <c r="G5480" s="61">
        <f t="shared" si="85"/>
        <v>6.6500000000000004E-2</v>
      </c>
      <c r="H5480" s="62"/>
      <c r="I5480" s="63"/>
      <c r="J5480" s="35">
        <v>0</v>
      </c>
    </row>
    <row r="5481" spans="1:10" ht="15.75" hidden="1" thickBot="1">
      <c r="A5481" s="237"/>
      <c r="B5481" s="235"/>
      <c r="C5481" s="40" t="s">
        <v>47</v>
      </c>
      <c r="D5481" s="40" t="s">
        <v>18</v>
      </c>
      <c r="E5481" s="190">
        <v>2.8E-3</v>
      </c>
      <c r="F5481" s="189">
        <v>30.133999999999997</v>
      </c>
      <c r="G5481" s="61">
        <f t="shared" si="85"/>
        <v>8.4375199999999984E-2</v>
      </c>
      <c r="H5481" s="62"/>
      <c r="I5481" s="63"/>
      <c r="J5481" s="35">
        <v>0</v>
      </c>
    </row>
    <row r="5482" spans="1:10" ht="15.75" hidden="1" thickBot="1">
      <c r="A5482" s="238"/>
      <c r="B5482" s="236"/>
      <c r="C5482" s="45"/>
      <c r="D5482" s="200"/>
      <c r="E5482" s="191"/>
      <c r="F5482" s="208" t="s">
        <v>16</v>
      </c>
      <c r="G5482" s="69" t="str">
        <f t="shared" si="85"/>
        <v/>
      </c>
      <c r="H5482" s="70"/>
      <c r="I5482" s="63"/>
      <c r="J5482" s="35">
        <v>0</v>
      </c>
    </row>
    <row r="5483" spans="1:10" ht="15.75" hidden="1" thickBot="1">
      <c r="A5483" s="231" t="s">
        <v>2602</v>
      </c>
      <c r="B5483" s="234" t="s">
        <v>2603</v>
      </c>
      <c r="C5483" s="30"/>
      <c r="D5483" s="31" t="s">
        <v>24</v>
      </c>
      <c r="E5483" s="186"/>
      <c r="F5483" s="193" t="s">
        <v>16</v>
      </c>
      <c r="G5483" s="32" t="str">
        <f t="shared" si="85"/>
        <v/>
      </c>
      <c r="H5483" s="33"/>
      <c r="I5483" s="34"/>
      <c r="J5483" s="35">
        <v>0</v>
      </c>
    </row>
    <row r="5484" spans="1:10" ht="15.75" hidden="1" thickBot="1">
      <c r="A5484" s="232"/>
      <c r="B5484" s="235"/>
      <c r="C5484" s="37"/>
      <c r="D5484" s="37"/>
      <c r="E5484" s="188"/>
      <c r="F5484" s="194" t="s">
        <v>16</v>
      </c>
      <c r="G5484" s="36" t="str">
        <f t="shared" si="85"/>
        <v/>
      </c>
      <c r="H5484" s="39"/>
      <c r="I5484" s="36"/>
      <c r="J5484" s="35">
        <v>0</v>
      </c>
    </row>
    <row r="5485" spans="1:10" ht="15.75" hidden="1" thickBot="1">
      <c r="A5485" s="232"/>
      <c r="B5485" s="235"/>
      <c r="C5485" s="40" t="s">
        <v>117</v>
      </c>
      <c r="D5485" s="40" t="s">
        <v>18</v>
      </c>
      <c r="E5485" s="190">
        <v>0.59730000000000005</v>
      </c>
      <c r="F5485" s="189">
        <v>23.75</v>
      </c>
      <c r="G5485" s="38">
        <f t="shared" si="85"/>
        <v>14.185875000000001</v>
      </c>
      <c r="H5485" s="43">
        <f>SUM(G5485:G5488)</f>
        <v>82.867413200000016</v>
      </c>
      <c r="I5485" s="44"/>
      <c r="J5485" s="35">
        <v>0</v>
      </c>
    </row>
    <row r="5486" spans="1:10" ht="15.75" hidden="1" thickBot="1">
      <c r="A5486" s="232"/>
      <c r="B5486" s="235"/>
      <c r="C5486" s="40" t="s">
        <v>47</v>
      </c>
      <c r="D5486" s="40" t="s">
        <v>18</v>
      </c>
      <c r="E5486" s="190">
        <v>0.59730000000000005</v>
      </c>
      <c r="F5486" s="189">
        <v>30.133999999999997</v>
      </c>
      <c r="G5486" s="38">
        <f t="shared" si="85"/>
        <v>17.999038200000001</v>
      </c>
      <c r="H5486" s="39"/>
      <c r="I5486" s="36"/>
      <c r="J5486" s="35">
        <v>0</v>
      </c>
    </row>
    <row r="5487" spans="1:10" ht="39" hidden="1" thickBot="1">
      <c r="A5487" s="232"/>
      <c r="B5487" s="235"/>
      <c r="C5487" s="40" t="s">
        <v>699</v>
      </c>
      <c r="D5487" s="40" t="s">
        <v>212</v>
      </c>
      <c r="E5487" s="190">
        <v>2</v>
      </c>
      <c r="F5487" s="195">
        <v>0.38949999999999996</v>
      </c>
      <c r="G5487" s="38">
        <f t="shared" si="85"/>
        <v>0.77899999999999991</v>
      </c>
      <c r="H5487" s="39"/>
      <c r="I5487" s="36"/>
      <c r="J5487" s="35">
        <v>0</v>
      </c>
    </row>
    <row r="5488" spans="1:10" ht="26.25" hidden="1" thickBot="1">
      <c r="A5488" s="232"/>
      <c r="B5488" s="235"/>
      <c r="C5488" s="40" t="s">
        <v>2604</v>
      </c>
      <c r="D5488" s="40" t="s">
        <v>212</v>
      </c>
      <c r="E5488" s="190">
        <v>1</v>
      </c>
      <c r="F5488" s="195">
        <v>49.903500000000001</v>
      </c>
      <c r="G5488" s="36">
        <f t="shared" si="85"/>
        <v>49.903500000000001</v>
      </c>
      <c r="H5488" s="39"/>
      <c r="I5488" s="36"/>
      <c r="J5488" s="35">
        <v>0</v>
      </c>
    </row>
    <row r="5489" spans="1:10" ht="15.75" hidden="1" thickBot="1">
      <c r="A5489" s="233"/>
      <c r="B5489" s="236"/>
      <c r="C5489" s="45"/>
      <c r="D5489" s="45"/>
      <c r="E5489" s="191"/>
      <c r="F5489" s="192" t="s">
        <v>16</v>
      </c>
      <c r="G5489" s="46" t="str">
        <f t="shared" si="85"/>
        <v/>
      </c>
      <c r="H5489" s="48"/>
      <c r="I5489" s="36"/>
      <c r="J5489" s="35">
        <v>0</v>
      </c>
    </row>
    <row r="5490" spans="1:10" ht="15.75" hidden="1" thickBot="1">
      <c r="A5490" s="231" t="s">
        <v>2605</v>
      </c>
      <c r="B5490" s="234" t="s">
        <v>2606</v>
      </c>
      <c r="C5490" s="30"/>
      <c r="D5490" s="31" t="s">
        <v>46</v>
      </c>
      <c r="E5490" s="186"/>
      <c r="F5490" s="193" t="s">
        <v>16</v>
      </c>
      <c r="G5490" s="32" t="str">
        <f t="shared" si="85"/>
        <v/>
      </c>
      <c r="H5490" s="33"/>
      <c r="I5490" s="34"/>
      <c r="J5490" s="35">
        <v>0</v>
      </c>
    </row>
    <row r="5491" spans="1:10" ht="15.75" hidden="1" thickBot="1">
      <c r="A5491" s="232"/>
      <c r="B5491" s="235"/>
      <c r="C5491" s="37"/>
      <c r="D5491" s="37"/>
      <c r="E5491" s="188"/>
      <c r="F5491" s="194" t="s">
        <v>16</v>
      </c>
      <c r="G5491" s="36" t="str">
        <f t="shared" si="85"/>
        <v/>
      </c>
      <c r="H5491" s="39"/>
      <c r="I5491" s="36"/>
      <c r="J5491" s="35">
        <v>0</v>
      </c>
    </row>
    <row r="5492" spans="1:10" ht="15.75" hidden="1" thickBot="1">
      <c r="A5492" s="232"/>
      <c r="B5492" s="235"/>
      <c r="C5492" s="40" t="s">
        <v>117</v>
      </c>
      <c r="D5492" s="40" t="s">
        <v>18</v>
      </c>
      <c r="E5492" s="190">
        <v>0.12280000000000001</v>
      </c>
      <c r="F5492" s="189">
        <v>23.75</v>
      </c>
      <c r="G5492" s="38">
        <f t="shared" si="85"/>
        <v>2.9165000000000001</v>
      </c>
      <c r="H5492" s="43">
        <f>SUM(G5492:G5495)</f>
        <v>6.6554301999999996</v>
      </c>
      <c r="I5492" s="44"/>
      <c r="J5492" s="35">
        <v>0</v>
      </c>
    </row>
    <row r="5493" spans="1:10" ht="15.75" hidden="1" thickBot="1">
      <c r="A5493" s="232"/>
      <c r="B5493" s="235"/>
      <c r="C5493" s="40" t="s">
        <v>47</v>
      </c>
      <c r="D5493" s="40" t="s">
        <v>18</v>
      </c>
      <c r="E5493" s="190">
        <v>0.12280000000000001</v>
      </c>
      <c r="F5493" s="189">
        <v>30.133999999999997</v>
      </c>
      <c r="G5493" s="38">
        <f t="shared" si="85"/>
        <v>3.7004551999999999</v>
      </c>
      <c r="H5493" s="39"/>
      <c r="I5493" s="36"/>
      <c r="J5493" s="35">
        <v>0</v>
      </c>
    </row>
    <row r="5494" spans="1:10" ht="26.25" hidden="1" thickBot="1">
      <c r="A5494" s="232"/>
      <c r="B5494" s="235"/>
      <c r="C5494" s="40" t="s">
        <v>858</v>
      </c>
      <c r="D5494" s="40" t="s">
        <v>212</v>
      </c>
      <c r="E5494" s="190">
        <v>8.9999999999999993E-3</v>
      </c>
      <c r="F5494" s="195">
        <v>4.2749999999999995</v>
      </c>
      <c r="G5494" s="38">
        <f t="shared" si="85"/>
        <v>3.8474999999999995E-2</v>
      </c>
      <c r="H5494" s="39"/>
      <c r="I5494" s="36"/>
      <c r="J5494" s="35">
        <v>0</v>
      </c>
    </row>
    <row r="5495" spans="1:10" ht="15.75" hidden="1" thickBot="1">
      <c r="A5495" s="232"/>
      <c r="B5495" s="235"/>
      <c r="C5495" s="40" t="s">
        <v>2606</v>
      </c>
      <c r="D5495" s="40" t="s">
        <v>46</v>
      </c>
      <c r="E5495" s="190">
        <v>1.0149999999999999</v>
      </c>
      <c r="F5495" s="195" t="s">
        <v>16</v>
      </c>
      <c r="G5495" s="36" t="str">
        <f t="shared" si="85"/>
        <v/>
      </c>
      <c r="H5495" s="39"/>
      <c r="I5495" s="36"/>
      <c r="J5495" s="35">
        <v>0</v>
      </c>
    </row>
    <row r="5496" spans="1:10" ht="15.75" hidden="1" thickBot="1">
      <c r="A5496" s="233"/>
      <c r="B5496" s="236"/>
      <c r="C5496" s="45"/>
      <c r="D5496" s="45"/>
      <c r="E5496" s="191"/>
      <c r="F5496" s="192" t="s">
        <v>16</v>
      </c>
      <c r="G5496" s="46" t="str">
        <f t="shared" si="85"/>
        <v/>
      </c>
      <c r="H5496" s="48"/>
      <c r="I5496" s="36"/>
      <c r="J5496" s="35">
        <v>0</v>
      </c>
    </row>
    <row r="5497" spans="1:10" ht="15.75" hidden="1" thickBot="1">
      <c r="A5497" s="231" t="s">
        <v>2607</v>
      </c>
      <c r="B5497" s="234" t="s">
        <v>2608</v>
      </c>
      <c r="C5497" s="30"/>
      <c r="D5497" s="31" t="s">
        <v>46</v>
      </c>
      <c r="E5497" s="186"/>
      <c r="F5497" s="193" t="s">
        <v>16</v>
      </c>
      <c r="G5497" s="32" t="str">
        <f t="shared" si="85"/>
        <v/>
      </c>
      <c r="H5497" s="33"/>
      <c r="I5497" s="34"/>
      <c r="J5497" s="35">
        <v>0</v>
      </c>
    </row>
    <row r="5498" spans="1:10" ht="15.75" hidden="1" thickBot="1">
      <c r="A5498" s="232"/>
      <c r="B5498" s="235"/>
      <c r="C5498" s="37"/>
      <c r="D5498" s="37"/>
      <c r="E5498" s="188"/>
      <c r="F5498" s="194" t="s">
        <v>16</v>
      </c>
      <c r="G5498" s="36" t="str">
        <f t="shared" si="85"/>
        <v/>
      </c>
      <c r="H5498" s="39"/>
      <c r="I5498" s="36"/>
      <c r="J5498" s="35">
        <v>0</v>
      </c>
    </row>
    <row r="5499" spans="1:10" ht="15.75" hidden="1" thickBot="1">
      <c r="A5499" s="232"/>
      <c r="B5499" s="235"/>
      <c r="C5499" s="40" t="s">
        <v>117</v>
      </c>
      <c r="D5499" s="40" t="s">
        <v>18</v>
      </c>
      <c r="E5499" s="190">
        <v>0.25119999999999998</v>
      </c>
      <c r="F5499" s="189">
        <v>23.75</v>
      </c>
      <c r="G5499" s="38">
        <f t="shared" si="85"/>
        <v>5.9659999999999993</v>
      </c>
      <c r="H5499" s="43">
        <f>SUM(G5499:G5502)</f>
        <v>13.574135799999999</v>
      </c>
      <c r="I5499" s="44"/>
      <c r="J5499" s="35">
        <v>0</v>
      </c>
    </row>
    <row r="5500" spans="1:10" ht="15.75" hidden="1" thickBot="1">
      <c r="A5500" s="232"/>
      <c r="B5500" s="235"/>
      <c r="C5500" s="40" t="s">
        <v>47</v>
      </c>
      <c r="D5500" s="40" t="s">
        <v>18</v>
      </c>
      <c r="E5500" s="190">
        <v>0.25119999999999998</v>
      </c>
      <c r="F5500" s="189">
        <v>30.133999999999997</v>
      </c>
      <c r="G5500" s="38">
        <f t="shared" si="85"/>
        <v>7.5696607999999985</v>
      </c>
      <c r="H5500" s="39"/>
      <c r="I5500" s="36"/>
      <c r="J5500" s="35">
        <v>0</v>
      </c>
    </row>
    <row r="5501" spans="1:10" ht="26.25" hidden="1" thickBot="1">
      <c r="A5501" s="232"/>
      <c r="B5501" s="235"/>
      <c r="C5501" s="40" t="s">
        <v>858</v>
      </c>
      <c r="D5501" s="40" t="s">
        <v>212</v>
      </c>
      <c r="E5501" s="190">
        <v>8.9999999999999993E-3</v>
      </c>
      <c r="F5501" s="195">
        <v>4.2749999999999995</v>
      </c>
      <c r="G5501" s="38">
        <f t="shared" si="85"/>
        <v>3.8474999999999995E-2</v>
      </c>
      <c r="H5501" s="39"/>
      <c r="I5501" s="36"/>
      <c r="J5501" s="35">
        <v>0</v>
      </c>
    </row>
    <row r="5502" spans="1:10" ht="15.75" hidden="1" thickBot="1">
      <c r="A5502" s="232"/>
      <c r="B5502" s="235"/>
      <c r="C5502" s="40" t="s">
        <v>2608</v>
      </c>
      <c r="D5502" s="40" t="s">
        <v>46</v>
      </c>
      <c r="E5502" s="190">
        <v>1.0149999999999999</v>
      </c>
      <c r="F5502" s="195" t="s">
        <v>16</v>
      </c>
      <c r="G5502" s="36" t="str">
        <f t="shared" si="85"/>
        <v/>
      </c>
      <c r="H5502" s="39"/>
      <c r="I5502" s="36"/>
      <c r="J5502" s="35">
        <v>0</v>
      </c>
    </row>
    <row r="5503" spans="1:10" ht="15.75" hidden="1" thickBot="1">
      <c r="A5503" s="233"/>
      <c r="B5503" s="236"/>
      <c r="C5503" s="45"/>
      <c r="D5503" s="45"/>
      <c r="E5503" s="191"/>
      <c r="F5503" s="192" t="s">
        <v>16</v>
      </c>
      <c r="G5503" s="46" t="str">
        <f t="shared" si="85"/>
        <v/>
      </c>
      <c r="H5503" s="48"/>
      <c r="I5503" s="36"/>
      <c r="J5503" s="35">
        <v>0</v>
      </c>
    </row>
    <row r="5504" spans="1:10" ht="15.75" hidden="1" thickBot="1">
      <c r="A5504" s="231" t="s">
        <v>2609</v>
      </c>
      <c r="B5504" s="234" t="s">
        <v>2610</v>
      </c>
      <c r="C5504" s="30"/>
      <c r="D5504" s="31" t="s">
        <v>24</v>
      </c>
      <c r="E5504" s="186"/>
      <c r="F5504" s="197" t="s">
        <v>16</v>
      </c>
      <c r="G5504" s="32" t="str">
        <f t="shared" si="85"/>
        <v/>
      </c>
      <c r="H5504" s="33"/>
      <c r="I5504" s="34"/>
      <c r="J5504" s="35">
        <v>0</v>
      </c>
    </row>
    <row r="5505" spans="1:10" ht="15.75" hidden="1" thickBot="1">
      <c r="A5505" s="237"/>
      <c r="B5505" s="235"/>
      <c r="C5505" s="37"/>
      <c r="D5505" s="37"/>
      <c r="E5505" s="188"/>
      <c r="F5505" s="202" t="s">
        <v>16</v>
      </c>
      <c r="G5505" s="61" t="str">
        <f t="shared" si="85"/>
        <v/>
      </c>
      <c r="H5505" s="62"/>
      <c r="I5505" s="63"/>
      <c r="J5505" s="35">
        <v>0</v>
      </c>
    </row>
    <row r="5506" spans="1:10" ht="15.75" hidden="1" thickBot="1">
      <c r="A5506" s="237"/>
      <c r="B5506" s="235"/>
      <c r="C5506" s="40" t="s">
        <v>2611</v>
      </c>
      <c r="D5506" s="40" t="s">
        <v>24</v>
      </c>
      <c r="E5506" s="190">
        <v>1</v>
      </c>
      <c r="F5506" s="189" t="s">
        <v>16</v>
      </c>
      <c r="G5506" s="61" t="str">
        <f t="shared" si="85"/>
        <v/>
      </c>
      <c r="H5506" s="43">
        <f>SUM(G5506:G5508)</f>
        <v>134.70999999999998</v>
      </c>
      <c r="I5506" s="44"/>
      <c r="J5506" s="35">
        <v>0</v>
      </c>
    </row>
    <row r="5507" spans="1:10" ht="15.75" hidden="1" thickBot="1">
      <c r="A5507" s="237"/>
      <c r="B5507" s="235"/>
      <c r="C5507" s="40" t="s">
        <v>117</v>
      </c>
      <c r="D5507" s="40" t="s">
        <v>18</v>
      </c>
      <c r="E5507" s="190">
        <v>2.5</v>
      </c>
      <c r="F5507" s="189">
        <v>23.75</v>
      </c>
      <c r="G5507" s="61">
        <f t="shared" si="85"/>
        <v>59.375</v>
      </c>
      <c r="H5507" s="62"/>
      <c r="I5507" s="63"/>
      <c r="J5507" s="35">
        <v>0</v>
      </c>
    </row>
    <row r="5508" spans="1:10" ht="15.75" hidden="1" thickBot="1">
      <c r="A5508" s="237"/>
      <c r="B5508" s="235"/>
      <c r="C5508" s="40" t="s">
        <v>47</v>
      </c>
      <c r="D5508" s="40" t="s">
        <v>18</v>
      </c>
      <c r="E5508" s="190">
        <v>2.5</v>
      </c>
      <c r="F5508" s="189">
        <v>30.133999999999997</v>
      </c>
      <c r="G5508" s="61">
        <f t="shared" si="85"/>
        <v>75.334999999999994</v>
      </c>
      <c r="H5508" s="62"/>
      <c r="I5508" s="63"/>
      <c r="J5508" s="35">
        <v>0</v>
      </c>
    </row>
    <row r="5509" spans="1:10" ht="15.75" hidden="1" thickBot="1">
      <c r="A5509" s="238"/>
      <c r="B5509" s="236"/>
      <c r="C5509" s="45"/>
      <c r="D5509" s="200"/>
      <c r="E5509" s="191"/>
      <c r="F5509" s="208" t="s">
        <v>16</v>
      </c>
      <c r="G5509" s="69" t="str">
        <f t="shared" si="85"/>
        <v/>
      </c>
      <c r="H5509" s="70"/>
      <c r="I5509" s="63"/>
      <c r="J5509" s="35">
        <v>0</v>
      </c>
    </row>
    <row r="5510" spans="1:10" ht="15.75" hidden="1" thickBot="1">
      <c r="A5510" s="231" t="s">
        <v>2612</v>
      </c>
      <c r="B5510" s="234" t="s">
        <v>2613</v>
      </c>
      <c r="C5510" s="30"/>
      <c r="D5510" s="31" t="s">
        <v>46</v>
      </c>
      <c r="E5510" s="186"/>
      <c r="F5510" s="193" t="s">
        <v>16</v>
      </c>
      <c r="G5510" s="32" t="str">
        <f t="shared" ref="G5510:G5573" si="86">IF(ISNUMBER(F5510),E5510*F5510,"")</f>
        <v/>
      </c>
      <c r="H5510" s="33"/>
      <c r="I5510" s="34"/>
      <c r="J5510" s="35">
        <v>0</v>
      </c>
    </row>
    <row r="5511" spans="1:10" ht="15.75" hidden="1" thickBot="1">
      <c r="A5511" s="232"/>
      <c r="B5511" s="235"/>
      <c r="C5511" s="37"/>
      <c r="D5511" s="37"/>
      <c r="E5511" s="188"/>
      <c r="F5511" s="194" t="s">
        <v>16</v>
      </c>
      <c r="G5511" s="36" t="str">
        <f t="shared" si="86"/>
        <v/>
      </c>
      <c r="H5511" s="39"/>
      <c r="I5511" s="36"/>
      <c r="J5511" s="35">
        <v>0</v>
      </c>
    </row>
    <row r="5512" spans="1:10" ht="39" hidden="1" thickBot="1">
      <c r="A5512" s="232"/>
      <c r="B5512" s="235"/>
      <c r="C5512" s="40" t="s">
        <v>2614</v>
      </c>
      <c r="D5512" s="40" t="s">
        <v>151</v>
      </c>
      <c r="E5512" s="190">
        <v>1.1000000000000001</v>
      </c>
      <c r="F5512" s="189" t="s">
        <v>16</v>
      </c>
      <c r="G5512" s="38" t="str">
        <f t="shared" si="86"/>
        <v/>
      </c>
      <c r="H5512" s="43">
        <f>SUM(G5512:G5514)</f>
        <v>9.2734363999999996</v>
      </c>
      <c r="I5512" s="44"/>
      <c r="J5512" s="35">
        <v>0</v>
      </c>
    </row>
    <row r="5513" spans="1:10" ht="15.75" hidden="1" thickBot="1">
      <c r="A5513" s="232"/>
      <c r="B5513" s="235"/>
      <c r="C5513" s="40" t="s">
        <v>117</v>
      </c>
      <c r="D5513" s="40" t="s">
        <v>18</v>
      </c>
      <c r="E5513" s="190">
        <v>0.1721</v>
      </c>
      <c r="F5513" s="189">
        <v>23.75</v>
      </c>
      <c r="G5513" s="38">
        <f t="shared" si="86"/>
        <v>4.0873749999999998</v>
      </c>
      <c r="H5513" s="39"/>
      <c r="I5513" s="36"/>
      <c r="J5513" s="35">
        <v>0</v>
      </c>
    </row>
    <row r="5514" spans="1:10" ht="15.75" hidden="1" thickBot="1">
      <c r="A5514" s="232"/>
      <c r="B5514" s="235"/>
      <c r="C5514" s="40" t="s">
        <v>47</v>
      </c>
      <c r="D5514" s="40" t="s">
        <v>18</v>
      </c>
      <c r="E5514" s="190">
        <v>0.1721</v>
      </c>
      <c r="F5514" s="195">
        <v>30.133999999999997</v>
      </c>
      <c r="G5514" s="36">
        <f t="shared" si="86"/>
        <v>5.1860613999999998</v>
      </c>
      <c r="H5514" s="39"/>
      <c r="I5514" s="36"/>
      <c r="J5514" s="35">
        <v>0</v>
      </c>
    </row>
    <row r="5515" spans="1:10" ht="15.75" hidden="1" thickBot="1">
      <c r="A5515" s="233"/>
      <c r="B5515" s="236"/>
      <c r="C5515" s="45"/>
      <c r="D5515" s="45"/>
      <c r="E5515" s="191"/>
      <c r="F5515" s="192" t="s">
        <v>16</v>
      </c>
      <c r="G5515" s="46" t="str">
        <f t="shared" si="86"/>
        <v/>
      </c>
      <c r="H5515" s="48"/>
      <c r="I5515" s="36"/>
      <c r="J5515" s="35">
        <v>0</v>
      </c>
    </row>
    <row r="5516" spans="1:10" ht="15.75" hidden="1" thickBot="1">
      <c r="A5516" s="231" t="s">
        <v>2615</v>
      </c>
      <c r="B5516" s="234" t="s">
        <v>2616</v>
      </c>
      <c r="C5516" s="30"/>
      <c r="D5516" s="31" t="s">
        <v>24</v>
      </c>
      <c r="E5516" s="186"/>
      <c r="F5516" s="193" t="s">
        <v>16</v>
      </c>
      <c r="G5516" s="32" t="str">
        <f t="shared" si="86"/>
        <v/>
      </c>
      <c r="H5516" s="33"/>
      <c r="I5516" s="34"/>
      <c r="J5516" s="35">
        <v>0</v>
      </c>
    </row>
    <row r="5517" spans="1:10" ht="15.75" hidden="1" thickBot="1">
      <c r="A5517" s="232"/>
      <c r="B5517" s="235"/>
      <c r="C5517" s="37"/>
      <c r="D5517" s="37"/>
      <c r="E5517" s="188"/>
      <c r="F5517" s="194" t="s">
        <v>16</v>
      </c>
      <c r="G5517" s="36" t="str">
        <f t="shared" si="86"/>
        <v/>
      </c>
      <c r="H5517" s="39"/>
      <c r="I5517" s="36"/>
      <c r="J5517" s="35">
        <v>0</v>
      </c>
    </row>
    <row r="5518" spans="1:10" ht="15.75" hidden="1" thickBot="1">
      <c r="A5518" s="232"/>
      <c r="B5518" s="235"/>
      <c r="C5518" s="40" t="s">
        <v>47</v>
      </c>
      <c r="D5518" s="40" t="s">
        <v>18</v>
      </c>
      <c r="E5518" s="190">
        <v>0.15</v>
      </c>
      <c r="F5518" s="189">
        <v>30.133999999999997</v>
      </c>
      <c r="G5518" s="38">
        <f t="shared" si="86"/>
        <v>4.5200999999999993</v>
      </c>
      <c r="H5518" s="43">
        <f>SUM(G5518:G5521)</f>
        <v>8.0825999999999993</v>
      </c>
      <c r="I5518" s="44"/>
      <c r="J5518" s="35">
        <v>0</v>
      </c>
    </row>
    <row r="5519" spans="1:10" ht="15.75" hidden="1" thickBot="1">
      <c r="A5519" s="232"/>
      <c r="B5519" s="235"/>
      <c r="C5519" s="40" t="s">
        <v>117</v>
      </c>
      <c r="D5519" s="40" t="s">
        <v>18</v>
      </c>
      <c r="E5519" s="190">
        <v>0.15</v>
      </c>
      <c r="F5519" s="189">
        <v>23.75</v>
      </c>
      <c r="G5519" s="38">
        <f t="shared" si="86"/>
        <v>3.5625</v>
      </c>
      <c r="H5519" s="39"/>
      <c r="I5519" s="36"/>
      <c r="J5519" s="35">
        <v>0</v>
      </c>
    </row>
    <row r="5520" spans="1:10" ht="26.25" hidden="1" thickBot="1">
      <c r="A5520" s="232"/>
      <c r="B5520" s="235"/>
      <c r="C5520" s="40" t="s">
        <v>790</v>
      </c>
      <c r="D5520" s="40" t="s">
        <v>24</v>
      </c>
      <c r="E5520" s="190">
        <v>1</v>
      </c>
      <c r="F5520" s="195" t="s">
        <v>16</v>
      </c>
      <c r="G5520" s="38" t="str">
        <f t="shared" si="86"/>
        <v/>
      </c>
      <c r="H5520" s="39"/>
      <c r="I5520" s="36"/>
      <c r="J5520" s="35">
        <v>0</v>
      </c>
    </row>
    <row r="5521" spans="1:10" ht="26.25" hidden="1" thickBot="1">
      <c r="A5521" s="232"/>
      <c r="B5521" s="235"/>
      <c r="C5521" s="40" t="s">
        <v>2617</v>
      </c>
      <c r="D5521" s="40" t="s">
        <v>24</v>
      </c>
      <c r="E5521" s="190">
        <v>1</v>
      </c>
      <c r="F5521" s="195" t="s">
        <v>16</v>
      </c>
      <c r="G5521" s="36" t="str">
        <f t="shared" si="86"/>
        <v/>
      </c>
      <c r="H5521" s="39"/>
      <c r="I5521" s="36"/>
      <c r="J5521" s="35">
        <v>0</v>
      </c>
    </row>
    <row r="5522" spans="1:10" ht="15.75" hidden="1" thickBot="1">
      <c r="A5522" s="233"/>
      <c r="B5522" s="236"/>
      <c r="C5522" s="45"/>
      <c r="D5522" s="45"/>
      <c r="E5522" s="191"/>
      <c r="F5522" s="192" t="s">
        <v>16</v>
      </c>
      <c r="G5522" s="46" t="str">
        <f t="shared" si="86"/>
        <v/>
      </c>
      <c r="H5522" s="48"/>
      <c r="I5522" s="36"/>
      <c r="J5522" s="35">
        <v>0</v>
      </c>
    </row>
    <row r="5523" spans="1:10" ht="15.75" hidden="1" thickBot="1">
      <c r="A5523" s="231" t="s">
        <v>2618</v>
      </c>
      <c r="B5523" s="234" t="s">
        <v>2619</v>
      </c>
      <c r="C5523" s="30"/>
      <c r="D5523" s="31" t="s">
        <v>46</v>
      </c>
      <c r="E5523" s="186"/>
      <c r="F5523" s="193" t="s">
        <v>16</v>
      </c>
      <c r="G5523" s="32" t="str">
        <f t="shared" si="86"/>
        <v/>
      </c>
      <c r="H5523" s="33"/>
      <c r="I5523" s="34"/>
      <c r="J5523" s="35">
        <v>0</v>
      </c>
    </row>
    <row r="5524" spans="1:10" ht="15.75" hidden="1" thickBot="1">
      <c r="A5524" s="232"/>
      <c r="B5524" s="235"/>
      <c r="C5524" s="37"/>
      <c r="D5524" s="37"/>
      <c r="E5524" s="188"/>
      <c r="F5524" s="194" t="s">
        <v>16</v>
      </c>
      <c r="G5524" s="36" t="str">
        <f t="shared" si="86"/>
        <v/>
      </c>
      <c r="H5524" s="39"/>
      <c r="I5524" s="36"/>
      <c r="J5524" s="35">
        <v>0</v>
      </c>
    </row>
    <row r="5525" spans="1:10" ht="15.75" hidden="1" thickBot="1">
      <c r="A5525" s="232"/>
      <c r="B5525" s="235"/>
      <c r="C5525" s="40" t="s">
        <v>47</v>
      </c>
      <c r="D5525" s="40" t="s">
        <v>18</v>
      </c>
      <c r="E5525" s="190">
        <v>0.65</v>
      </c>
      <c r="F5525" s="189">
        <v>30.133999999999997</v>
      </c>
      <c r="G5525" s="38">
        <f t="shared" si="86"/>
        <v>19.5871</v>
      </c>
      <c r="H5525" s="43">
        <f>SUM(G5525:G5527)</f>
        <v>35.0246</v>
      </c>
      <c r="I5525" s="44"/>
      <c r="J5525" s="35">
        <v>0</v>
      </c>
    </row>
    <row r="5526" spans="1:10" ht="15.75" hidden="1" thickBot="1">
      <c r="A5526" s="232"/>
      <c r="B5526" s="235"/>
      <c r="C5526" s="40" t="s">
        <v>117</v>
      </c>
      <c r="D5526" s="40" t="s">
        <v>18</v>
      </c>
      <c r="E5526" s="190">
        <v>0.65</v>
      </c>
      <c r="F5526" s="189">
        <v>23.75</v>
      </c>
      <c r="G5526" s="38">
        <f t="shared" si="86"/>
        <v>15.4375</v>
      </c>
      <c r="H5526" s="39"/>
      <c r="I5526" s="36"/>
      <c r="J5526" s="35">
        <v>0</v>
      </c>
    </row>
    <row r="5527" spans="1:10" ht="26.25" hidden="1" thickBot="1">
      <c r="A5527" s="232"/>
      <c r="B5527" s="235"/>
      <c r="C5527" s="40" t="s">
        <v>2620</v>
      </c>
      <c r="D5527" s="40" t="s">
        <v>46</v>
      </c>
      <c r="E5527" s="190">
        <v>1.05</v>
      </c>
      <c r="F5527" s="189" t="s">
        <v>16</v>
      </c>
      <c r="G5527" s="38" t="str">
        <f t="shared" si="86"/>
        <v/>
      </c>
      <c r="H5527" s="39"/>
      <c r="I5527" s="36"/>
      <c r="J5527" s="35">
        <v>0</v>
      </c>
    </row>
    <row r="5528" spans="1:10" ht="15.75" hidden="1" thickBot="1">
      <c r="A5528" s="233"/>
      <c r="B5528" s="236"/>
      <c r="C5528" s="45"/>
      <c r="D5528" s="45"/>
      <c r="E5528" s="191"/>
      <c r="F5528" s="192" t="s">
        <v>16</v>
      </c>
      <c r="G5528" s="46" t="str">
        <f t="shared" si="86"/>
        <v/>
      </c>
      <c r="H5528" s="48"/>
      <c r="I5528" s="36"/>
      <c r="J5528" s="35">
        <v>0</v>
      </c>
    </row>
    <row r="5529" spans="1:10" ht="15.75" hidden="1" thickBot="1">
      <c r="A5529" s="231" t="s">
        <v>2621</v>
      </c>
      <c r="B5529" s="234" t="s">
        <v>2622</v>
      </c>
      <c r="C5529" s="30"/>
      <c r="D5529" s="31" t="s">
        <v>46</v>
      </c>
      <c r="E5529" s="186"/>
      <c r="F5529" s="193" t="s">
        <v>16</v>
      </c>
      <c r="G5529" s="32" t="str">
        <f t="shared" si="86"/>
        <v/>
      </c>
      <c r="H5529" s="33"/>
      <c r="I5529" s="34"/>
      <c r="J5529" s="35">
        <v>0</v>
      </c>
    </row>
    <row r="5530" spans="1:10" ht="15.75" hidden="1" thickBot="1">
      <c r="A5530" s="232"/>
      <c r="B5530" s="235"/>
      <c r="C5530" s="37"/>
      <c r="D5530" s="37"/>
      <c r="E5530" s="188"/>
      <c r="F5530" s="194" t="s">
        <v>16</v>
      </c>
      <c r="G5530" s="36" t="str">
        <f t="shared" si="86"/>
        <v/>
      </c>
      <c r="H5530" s="39"/>
      <c r="I5530" s="36"/>
      <c r="J5530" s="35">
        <v>0</v>
      </c>
    </row>
    <row r="5531" spans="1:10" ht="15.75" hidden="1" thickBot="1">
      <c r="A5531" s="232"/>
      <c r="B5531" s="235"/>
      <c r="C5531" s="40" t="s">
        <v>47</v>
      </c>
      <c r="D5531" s="40" t="s">
        <v>18</v>
      </c>
      <c r="E5531" s="190">
        <v>0.65</v>
      </c>
      <c r="F5531" s="189">
        <v>30.133999999999997</v>
      </c>
      <c r="G5531" s="38">
        <f t="shared" si="86"/>
        <v>19.5871</v>
      </c>
      <c r="H5531" s="43">
        <f>SUM(G5531:G5533)</f>
        <v>35.0246</v>
      </c>
      <c r="I5531" s="44"/>
      <c r="J5531" s="35">
        <v>0</v>
      </c>
    </row>
    <row r="5532" spans="1:10" ht="15.75" hidden="1" thickBot="1">
      <c r="A5532" s="232"/>
      <c r="B5532" s="235"/>
      <c r="C5532" s="40" t="s">
        <v>117</v>
      </c>
      <c r="D5532" s="40" t="s">
        <v>18</v>
      </c>
      <c r="E5532" s="190">
        <v>0.65</v>
      </c>
      <c r="F5532" s="189">
        <v>23.75</v>
      </c>
      <c r="G5532" s="38">
        <f t="shared" si="86"/>
        <v>15.4375</v>
      </c>
      <c r="H5532" s="39"/>
      <c r="I5532" s="36"/>
      <c r="J5532" s="35">
        <v>0</v>
      </c>
    </row>
    <row r="5533" spans="1:10" ht="26.25" hidden="1" thickBot="1">
      <c r="A5533" s="232"/>
      <c r="B5533" s="235"/>
      <c r="C5533" s="40" t="s">
        <v>2623</v>
      </c>
      <c r="D5533" s="40" t="s">
        <v>46</v>
      </c>
      <c r="E5533" s="190">
        <v>1.05</v>
      </c>
      <c r="F5533" s="189" t="s">
        <v>16</v>
      </c>
      <c r="G5533" s="38" t="str">
        <f t="shared" si="86"/>
        <v/>
      </c>
      <c r="H5533" s="39"/>
      <c r="I5533" s="36"/>
      <c r="J5533" s="35">
        <v>0</v>
      </c>
    </row>
    <row r="5534" spans="1:10" ht="15.75" hidden="1" thickBot="1">
      <c r="A5534" s="233"/>
      <c r="B5534" s="236"/>
      <c r="C5534" s="45"/>
      <c r="D5534" s="45"/>
      <c r="E5534" s="191"/>
      <c r="F5534" s="192" t="s">
        <v>16</v>
      </c>
      <c r="G5534" s="46" t="str">
        <f t="shared" si="86"/>
        <v/>
      </c>
      <c r="H5534" s="48"/>
      <c r="I5534" s="36"/>
      <c r="J5534" s="35">
        <v>0</v>
      </c>
    </row>
    <row r="5535" spans="1:10" ht="15.75" thickBot="1">
      <c r="A5535" s="231" t="s">
        <v>2624</v>
      </c>
      <c r="B5535" s="234" t="s">
        <v>2625</v>
      </c>
      <c r="C5535" s="30"/>
      <c r="D5535" s="31" t="s">
        <v>24</v>
      </c>
      <c r="E5535" s="186"/>
      <c r="F5535" s="193" t="s">
        <v>16</v>
      </c>
      <c r="G5535" s="32" t="str">
        <f t="shared" si="86"/>
        <v/>
      </c>
      <c r="H5535" s="33"/>
      <c r="I5535" s="34"/>
      <c r="J5535" s="35">
        <v>16</v>
      </c>
    </row>
    <row r="5536" spans="1:10">
      <c r="A5536" s="232"/>
      <c r="B5536" s="235"/>
      <c r="C5536" s="37"/>
      <c r="D5536" s="37"/>
      <c r="E5536" s="188"/>
      <c r="F5536" s="194" t="s">
        <v>16</v>
      </c>
      <c r="G5536" s="36" t="str">
        <f t="shared" si="86"/>
        <v/>
      </c>
      <c r="H5536" s="39"/>
      <c r="I5536" s="36"/>
      <c r="J5536" s="35">
        <v>16</v>
      </c>
    </row>
    <row r="5537" spans="1:10" ht="51">
      <c r="A5537" s="232"/>
      <c r="B5537" s="235"/>
      <c r="C5537" s="40" t="s">
        <v>2626</v>
      </c>
      <c r="D5537" s="40" t="s">
        <v>226</v>
      </c>
      <c r="E5537" s="190">
        <v>1</v>
      </c>
      <c r="F5537" s="195">
        <v>113.14</v>
      </c>
      <c r="G5537" s="36">
        <f t="shared" si="86"/>
        <v>113.14</v>
      </c>
      <c r="H5537" s="43">
        <f>SUM(G5537:G5541)</f>
        <v>256.37343717499999</v>
      </c>
      <c r="I5537" s="44"/>
      <c r="J5537" s="35">
        <v>16</v>
      </c>
    </row>
    <row r="5538" spans="1:10" ht="25.5">
      <c r="A5538" s="232"/>
      <c r="B5538" s="235"/>
      <c r="C5538" s="40" t="s">
        <v>2627</v>
      </c>
      <c r="D5538" s="40" t="s">
        <v>226</v>
      </c>
      <c r="E5538" s="190">
        <v>1</v>
      </c>
      <c r="F5538" s="195">
        <v>90</v>
      </c>
      <c r="G5538" s="36">
        <f t="shared" si="86"/>
        <v>90</v>
      </c>
      <c r="H5538" s="53"/>
      <c r="I5538" s="54"/>
      <c r="J5538" s="35">
        <v>16</v>
      </c>
    </row>
    <row r="5539" spans="1:10" ht="38.25">
      <c r="A5539" s="232"/>
      <c r="B5539" s="235"/>
      <c r="C5539" s="40" t="s">
        <v>2628</v>
      </c>
      <c r="D5539" s="40" t="s">
        <v>226</v>
      </c>
      <c r="E5539" s="190">
        <v>2</v>
      </c>
      <c r="F5539" s="195">
        <v>17.899999999999999</v>
      </c>
      <c r="G5539" s="36">
        <f t="shared" si="86"/>
        <v>35.799999999999997</v>
      </c>
      <c r="H5539" s="53"/>
      <c r="I5539" s="54"/>
      <c r="J5539" s="35">
        <v>16</v>
      </c>
    </row>
    <row r="5540" spans="1:10">
      <c r="A5540" s="232"/>
      <c r="B5540" s="235"/>
      <c r="C5540" s="40" t="s">
        <v>117</v>
      </c>
      <c r="D5540" s="40" t="s">
        <v>18</v>
      </c>
      <c r="E5540" s="190">
        <v>0.14506250000000001</v>
      </c>
      <c r="F5540" s="189">
        <v>23.75</v>
      </c>
      <c r="G5540" s="36">
        <f t="shared" si="86"/>
        <v>3.4452343750000001</v>
      </c>
      <c r="H5540" s="39"/>
      <c r="I5540" s="36"/>
      <c r="J5540" s="35">
        <v>16</v>
      </c>
    </row>
    <row r="5541" spans="1:10">
      <c r="A5541" s="232"/>
      <c r="B5541" s="235"/>
      <c r="C5541" s="40" t="s">
        <v>47</v>
      </c>
      <c r="D5541" s="40" t="s">
        <v>18</v>
      </c>
      <c r="E5541" s="190">
        <v>0.4642</v>
      </c>
      <c r="F5541" s="189">
        <v>30.133999999999997</v>
      </c>
      <c r="G5541" s="36">
        <f t="shared" si="86"/>
        <v>13.988202799999998</v>
      </c>
      <c r="H5541" s="39"/>
      <c r="I5541" s="36"/>
      <c r="J5541" s="35">
        <v>16</v>
      </c>
    </row>
    <row r="5542" spans="1:10" ht="15.75" thickBot="1">
      <c r="A5542" s="233"/>
      <c r="B5542" s="236"/>
      <c r="C5542" s="45"/>
      <c r="D5542" s="45"/>
      <c r="E5542" s="191"/>
      <c r="F5542" s="192" t="s">
        <v>16</v>
      </c>
      <c r="G5542" s="46" t="str">
        <f t="shared" si="86"/>
        <v/>
      </c>
      <c r="H5542" s="48"/>
      <c r="I5542" s="36"/>
      <c r="J5542" s="35">
        <v>16</v>
      </c>
    </row>
    <row r="5543" spans="1:10" ht="15.75" hidden="1" thickBot="1">
      <c r="A5543" s="231" t="s">
        <v>2629</v>
      </c>
      <c r="B5543" s="234" t="s">
        <v>2630</v>
      </c>
      <c r="C5543" s="30"/>
      <c r="D5543" s="31" t="s">
        <v>24</v>
      </c>
      <c r="E5543" s="186"/>
      <c r="F5543" s="193" t="s">
        <v>16</v>
      </c>
      <c r="G5543" s="32" t="str">
        <f t="shared" si="86"/>
        <v/>
      </c>
      <c r="H5543" s="33"/>
      <c r="I5543" s="34"/>
      <c r="J5543" s="35">
        <v>0</v>
      </c>
    </row>
    <row r="5544" spans="1:10" ht="15.75" hidden="1" thickBot="1">
      <c r="A5544" s="232"/>
      <c r="B5544" s="235"/>
      <c r="C5544" s="37"/>
      <c r="D5544" s="37"/>
      <c r="E5544" s="188"/>
      <c r="F5544" s="194" t="s">
        <v>16</v>
      </c>
      <c r="G5544" s="36" t="str">
        <f t="shared" si="86"/>
        <v/>
      </c>
      <c r="H5544" s="39"/>
      <c r="I5544" s="36"/>
      <c r="J5544" s="35">
        <v>0</v>
      </c>
    </row>
    <row r="5545" spans="1:10" ht="51.75" hidden="1" thickBot="1">
      <c r="A5545" s="232"/>
      <c r="B5545" s="235"/>
      <c r="C5545" s="40" t="s">
        <v>2631</v>
      </c>
      <c r="D5545" s="40" t="s">
        <v>54</v>
      </c>
      <c r="E5545" s="190">
        <v>0.20160710000000001</v>
      </c>
      <c r="F5545" s="195">
        <v>267.45349999999996</v>
      </c>
      <c r="G5545" s="36">
        <f t="shared" si="86"/>
        <v>53.920524519849998</v>
      </c>
      <c r="H5545" s="43">
        <f>SUM(G5545:G5550)</f>
        <v>290.02328047415</v>
      </c>
      <c r="I5545" s="44"/>
      <c r="J5545" s="35">
        <v>0</v>
      </c>
    </row>
    <row r="5546" spans="1:10" ht="51.75" hidden="1" thickBot="1">
      <c r="A5546" s="232"/>
      <c r="B5546" s="235"/>
      <c r="C5546" s="40" t="s">
        <v>2632</v>
      </c>
      <c r="D5546" s="40" t="s">
        <v>52</v>
      </c>
      <c r="E5546" s="190">
        <v>5.1701400000000002E-2</v>
      </c>
      <c r="F5546" s="195">
        <v>69.074499999999986</v>
      </c>
      <c r="G5546" s="36">
        <f t="shared" si="86"/>
        <v>3.5712483542999993</v>
      </c>
      <c r="H5546" s="53"/>
      <c r="I5546" s="54"/>
      <c r="J5546" s="35">
        <v>0</v>
      </c>
    </row>
    <row r="5547" spans="1:10" ht="26.25" hidden="1" thickBot="1">
      <c r="A5547" s="232"/>
      <c r="B5547" s="235"/>
      <c r="C5547" s="40" t="s">
        <v>858</v>
      </c>
      <c r="D5547" s="40" t="s">
        <v>212</v>
      </c>
      <c r="E5547" s="190">
        <v>1.4E-2</v>
      </c>
      <c r="F5547" s="195">
        <v>4.2749999999999995</v>
      </c>
      <c r="G5547" s="36">
        <f t="shared" si="86"/>
        <v>5.9849999999999993E-2</v>
      </c>
      <c r="H5547" s="53"/>
      <c r="I5547" s="54"/>
      <c r="J5547" s="35">
        <v>0</v>
      </c>
    </row>
    <row r="5548" spans="1:10" ht="26.25" hidden="1" thickBot="1">
      <c r="A5548" s="232"/>
      <c r="B5548" s="235"/>
      <c r="C5548" s="40" t="s">
        <v>2633</v>
      </c>
      <c r="D5548" s="40" t="s">
        <v>212</v>
      </c>
      <c r="E5548" s="190">
        <v>1</v>
      </c>
      <c r="F5548" s="195">
        <v>221.35</v>
      </c>
      <c r="G5548" s="36">
        <f t="shared" si="86"/>
        <v>221.35</v>
      </c>
      <c r="H5548" s="53"/>
      <c r="I5548" s="54"/>
      <c r="J5548" s="35">
        <v>0</v>
      </c>
    </row>
    <row r="5549" spans="1:10" ht="15.75" hidden="1" thickBot="1">
      <c r="A5549" s="232"/>
      <c r="B5549" s="235"/>
      <c r="C5549" s="40" t="s">
        <v>117</v>
      </c>
      <c r="D5549" s="40" t="s">
        <v>18</v>
      </c>
      <c r="E5549" s="190">
        <v>0.2064</v>
      </c>
      <c r="F5549" s="189">
        <v>23.75</v>
      </c>
      <c r="G5549" s="36">
        <f t="shared" si="86"/>
        <v>4.9020000000000001</v>
      </c>
      <c r="H5549" s="39"/>
      <c r="I5549" s="36"/>
      <c r="J5549" s="35">
        <v>0</v>
      </c>
    </row>
    <row r="5550" spans="1:10" ht="15.75" hidden="1" thickBot="1">
      <c r="A5550" s="232"/>
      <c r="B5550" s="235"/>
      <c r="C5550" s="40" t="s">
        <v>47</v>
      </c>
      <c r="D5550" s="40" t="s">
        <v>18</v>
      </c>
      <c r="E5550" s="190">
        <v>0.2064</v>
      </c>
      <c r="F5550" s="189">
        <v>30.133999999999997</v>
      </c>
      <c r="G5550" s="36">
        <f t="shared" si="86"/>
        <v>6.2196575999999997</v>
      </c>
      <c r="H5550" s="39"/>
      <c r="I5550" s="36"/>
      <c r="J5550" s="35">
        <v>0</v>
      </c>
    </row>
    <row r="5551" spans="1:10" ht="15.75" hidden="1" thickBot="1">
      <c r="A5551" s="233"/>
      <c r="B5551" s="236"/>
      <c r="C5551" s="45"/>
      <c r="D5551" s="45"/>
      <c r="E5551" s="191"/>
      <c r="F5551" s="192" t="s">
        <v>16</v>
      </c>
      <c r="G5551" s="46" t="str">
        <f t="shared" si="86"/>
        <v/>
      </c>
      <c r="H5551" s="48"/>
      <c r="I5551" s="36"/>
      <c r="J5551" s="35">
        <v>0</v>
      </c>
    </row>
    <row r="5552" spans="1:10" ht="15.75" hidden="1" thickBot="1">
      <c r="A5552" s="231" t="s">
        <v>2634</v>
      </c>
      <c r="B5552" s="234" t="s">
        <v>2635</v>
      </c>
      <c r="C5552" s="30"/>
      <c r="D5552" s="31" t="s">
        <v>24</v>
      </c>
      <c r="E5552" s="186"/>
      <c r="F5552" s="193" t="s">
        <v>16</v>
      </c>
      <c r="G5552" s="32" t="str">
        <f t="shared" si="86"/>
        <v/>
      </c>
      <c r="H5552" s="33"/>
      <c r="I5552" s="34"/>
      <c r="J5552" s="35">
        <v>0</v>
      </c>
    </row>
    <row r="5553" spans="1:10" ht="15.75" hidden="1" thickBot="1">
      <c r="A5553" s="232"/>
      <c r="B5553" s="235"/>
      <c r="C5553" s="37"/>
      <c r="D5553" s="37"/>
      <c r="E5553" s="188"/>
      <c r="F5553" s="194" t="s">
        <v>16</v>
      </c>
      <c r="G5553" s="36" t="str">
        <f t="shared" si="86"/>
        <v/>
      </c>
      <c r="H5553" s="39"/>
      <c r="I5553" s="36"/>
      <c r="J5553" s="35">
        <v>0</v>
      </c>
    </row>
    <row r="5554" spans="1:10" ht="51.75" hidden="1" thickBot="1">
      <c r="A5554" s="232"/>
      <c r="B5554" s="235"/>
      <c r="C5554" s="40" t="s">
        <v>2631</v>
      </c>
      <c r="D5554" s="40" t="s">
        <v>54</v>
      </c>
      <c r="E5554" s="190">
        <v>0.20160710000000001</v>
      </c>
      <c r="F5554" s="195">
        <v>267.45349999999996</v>
      </c>
      <c r="G5554" s="36">
        <f t="shared" si="86"/>
        <v>53.920524519849998</v>
      </c>
      <c r="H5554" s="43">
        <f>SUM(G5554:G5559)</f>
        <v>364.13278047414997</v>
      </c>
      <c r="I5554" s="44"/>
      <c r="J5554" s="35">
        <v>0</v>
      </c>
    </row>
    <row r="5555" spans="1:10" ht="51.75" hidden="1" thickBot="1">
      <c r="A5555" s="232"/>
      <c r="B5555" s="235"/>
      <c r="C5555" s="40" t="s">
        <v>2632</v>
      </c>
      <c r="D5555" s="40" t="s">
        <v>52</v>
      </c>
      <c r="E5555" s="190">
        <v>5.1701400000000002E-2</v>
      </c>
      <c r="F5555" s="195">
        <v>69.074499999999986</v>
      </c>
      <c r="G5555" s="36">
        <f t="shared" si="86"/>
        <v>3.5712483542999993</v>
      </c>
      <c r="H5555" s="53"/>
      <c r="I5555" s="54"/>
      <c r="J5555" s="35">
        <v>0</v>
      </c>
    </row>
    <row r="5556" spans="1:10" ht="26.25" hidden="1" thickBot="1">
      <c r="A5556" s="232"/>
      <c r="B5556" s="235"/>
      <c r="C5556" s="40" t="s">
        <v>858</v>
      </c>
      <c r="D5556" s="40" t="s">
        <v>212</v>
      </c>
      <c r="E5556" s="190">
        <v>1.4E-2</v>
      </c>
      <c r="F5556" s="195">
        <v>4.2749999999999995</v>
      </c>
      <c r="G5556" s="36">
        <f t="shared" si="86"/>
        <v>5.9849999999999993E-2</v>
      </c>
      <c r="H5556" s="53"/>
      <c r="I5556" s="54"/>
      <c r="J5556" s="35">
        <v>0</v>
      </c>
    </row>
    <row r="5557" spans="1:10" ht="26.25" hidden="1" thickBot="1">
      <c r="A5557" s="232"/>
      <c r="B5557" s="235"/>
      <c r="C5557" s="40" t="s">
        <v>2636</v>
      </c>
      <c r="D5557" s="40" t="s">
        <v>212</v>
      </c>
      <c r="E5557" s="190">
        <v>1</v>
      </c>
      <c r="F5557" s="195">
        <v>295.45949999999999</v>
      </c>
      <c r="G5557" s="36">
        <f t="shared" si="86"/>
        <v>295.45949999999999</v>
      </c>
      <c r="H5557" s="53"/>
      <c r="I5557" s="54"/>
      <c r="J5557" s="35">
        <v>0</v>
      </c>
    </row>
    <row r="5558" spans="1:10" ht="15.75" hidden="1" thickBot="1">
      <c r="A5558" s="232"/>
      <c r="B5558" s="235"/>
      <c r="C5558" s="40" t="s">
        <v>117</v>
      </c>
      <c r="D5558" s="40" t="s">
        <v>18</v>
      </c>
      <c r="E5558" s="190">
        <v>0.2064</v>
      </c>
      <c r="F5558" s="189">
        <v>23.75</v>
      </c>
      <c r="G5558" s="36">
        <f t="shared" si="86"/>
        <v>4.9020000000000001</v>
      </c>
      <c r="H5558" s="39"/>
      <c r="I5558" s="36"/>
      <c r="J5558" s="35">
        <v>0</v>
      </c>
    </row>
    <row r="5559" spans="1:10" ht="15.75" hidden="1" thickBot="1">
      <c r="A5559" s="232"/>
      <c r="B5559" s="235"/>
      <c r="C5559" s="40" t="s">
        <v>47</v>
      </c>
      <c r="D5559" s="40" t="s">
        <v>18</v>
      </c>
      <c r="E5559" s="190">
        <v>0.2064</v>
      </c>
      <c r="F5559" s="189">
        <v>30.133999999999997</v>
      </c>
      <c r="G5559" s="36">
        <f t="shared" si="86"/>
        <v>6.2196575999999997</v>
      </c>
      <c r="H5559" s="39"/>
      <c r="I5559" s="36"/>
      <c r="J5559" s="35">
        <v>0</v>
      </c>
    </row>
    <row r="5560" spans="1:10" ht="15.75" hidden="1" thickBot="1">
      <c r="A5560" s="233"/>
      <c r="B5560" s="236"/>
      <c r="C5560" s="45"/>
      <c r="D5560" s="45"/>
      <c r="E5560" s="191"/>
      <c r="F5560" s="192" t="s">
        <v>16</v>
      </c>
      <c r="G5560" s="46" t="str">
        <f t="shared" si="86"/>
        <v/>
      </c>
      <c r="H5560" s="48"/>
      <c r="I5560" s="36"/>
      <c r="J5560" s="35">
        <v>0</v>
      </c>
    </row>
    <row r="5561" spans="1:10" ht="15.75" hidden="1" thickBot="1">
      <c r="A5561" s="231" t="s">
        <v>2637</v>
      </c>
      <c r="B5561" s="234" t="s">
        <v>2638</v>
      </c>
      <c r="C5561" s="30"/>
      <c r="D5561" s="31" t="s">
        <v>24</v>
      </c>
      <c r="E5561" s="186"/>
      <c r="F5561" s="193" t="s">
        <v>16</v>
      </c>
      <c r="G5561" s="32" t="str">
        <f t="shared" si="86"/>
        <v/>
      </c>
      <c r="H5561" s="33"/>
      <c r="I5561" s="34"/>
      <c r="J5561" s="35">
        <v>0</v>
      </c>
    </row>
    <row r="5562" spans="1:10" ht="15.75" hidden="1" thickBot="1">
      <c r="A5562" s="232"/>
      <c r="B5562" s="235"/>
      <c r="C5562" s="37"/>
      <c r="D5562" s="37"/>
      <c r="E5562" s="188"/>
      <c r="F5562" s="194" t="s">
        <v>16</v>
      </c>
      <c r="G5562" s="36" t="str">
        <f t="shared" si="86"/>
        <v/>
      </c>
      <c r="H5562" s="39"/>
      <c r="I5562" s="36"/>
      <c r="J5562" s="35">
        <v>0</v>
      </c>
    </row>
    <row r="5563" spans="1:10" ht="26.25" hidden="1" thickBot="1">
      <c r="A5563" s="232"/>
      <c r="B5563" s="235"/>
      <c r="C5563" s="40" t="s">
        <v>2639</v>
      </c>
      <c r="D5563" s="40" t="s">
        <v>212</v>
      </c>
      <c r="E5563" s="190">
        <v>1</v>
      </c>
      <c r="F5563" s="195">
        <v>1576.3254999999999</v>
      </c>
      <c r="G5563" s="36">
        <f t="shared" si="86"/>
        <v>1576.3254999999999</v>
      </c>
      <c r="H5563" s="43">
        <f>SUM(G5563:G5566)</f>
        <v>1691.9949445</v>
      </c>
      <c r="I5563" s="44"/>
      <c r="J5563" s="35">
        <v>0</v>
      </c>
    </row>
    <row r="5564" spans="1:10" ht="51.75" hidden="1" thickBot="1">
      <c r="A5564" s="232"/>
      <c r="B5564" s="235"/>
      <c r="C5564" s="40" t="s">
        <v>2631</v>
      </c>
      <c r="D5564" s="40" t="s">
        <v>54</v>
      </c>
      <c r="E5564" s="190">
        <v>0.111</v>
      </c>
      <c r="F5564" s="195">
        <v>267.45349999999996</v>
      </c>
      <c r="G5564" s="36">
        <f t="shared" si="86"/>
        <v>29.687338499999996</v>
      </c>
      <c r="H5564" s="53"/>
      <c r="I5564" s="54"/>
      <c r="J5564" s="35">
        <v>0</v>
      </c>
    </row>
    <row r="5565" spans="1:10" ht="15.75" hidden="1" thickBot="1">
      <c r="A5565" s="232"/>
      <c r="B5565" s="235"/>
      <c r="C5565" s="40" t="s">
        <v>117</v>
      </c>
      <c r="D5565" s="40" t="s">
        <v>18</v>
      </c>
      <c r="E5565" s="190">
        <v>0.70650000000000002</v>
      </c>
      <c r="F5565" s="195">
        <v>23.75</v>
      </c>
      <c r="G5565" s="36">
        <f t="shared" si="86"/>
        <v>16.779375000000002</v>
      </c>
      <c r="H5565" s="53"/>
      <c r="I5565" s="54"/>
      <c r="J5565" s="35">
        <v>0</v>
      </c>
    </row>
    <row r="5566" spans="1:10" ht="15.75" hidden="1" thickBot="1">
      <c r="A5566" s="232"/>
      <c r="B5566" s="235"/>
      <c r="C5566" s="40" t="s">
        <v>47</v>
      </c>
      <c r="D5566" s="40" t="s">
        <v>18</v>
      </c>
      <c r="E5566" s="190">
        <v>2.2965</v>
      </c>
      <c r="F5566" s="189">
        <v>30.133999999999997</v>
      </c>
      <c r="G5566" s="36">
        <f t="shared" si="86"/>
        <v>69.202730999999986</v>
      </c>
      <c r="H5566" s="39"/>
      <c r="I5566" s="36"/>
      <c r="J5566" s="35">
        <v>0</v>
      </c>
    </row>
    <row r="5567" spans="1:10" ht="15.75" hidden="1" thickBot="1">
      <c r="A5567" s="233"/>
      <c r="B5567" s="236"/>
      <c r="C5567" s="45"/>
      <c r="D5567" s="45"/>
      <c r="E5567" s="191"/>
      <c r="F5567" s="192" t="s">
        <v>16</v>
      </c>
      <c r="G5567" s="46" t="str">
        <f t="shared" si="86"/>
        <v/>
      </c>
      <c r="H5567" s="48"/>
      <c r="I5567" s="36"/>
      <c r="J5567" s="35">
        <v>0</v>
      </c>
    </row>
    <row r="5568" spans="1:10" ht="15.75" hidden="1" thickBot="1">
      <c r="A5568" s="231" t="s">
        <v>2640</v>
      </c>
      <c r="B5568" s="234" t="s">
        <v>2641</v>
      </c>
      <c r="C5568" s="30"/>
      <c r="D5568" s="31" t="s">
        <v>24</v>
      </c>
      <c r="E5568" s="186"/>
      <c r="F5568" s="193" t="s">
        <v>16</v>
      </c>
      <c r="G5568" s="32" t="str">
        <f t="shared" si="86"/>
        <v/>
      </c>
      <c r="H5568" s="33"/>
      <c r="I5568" s="34"/>
      <c r="J5568" s="35">
        <v>0</v>
      </c>
    </row>
    <row r="5569" spans="1:10" ht="15.75" hidden="1" thickBot="1">
      <c r="A5569" s="232"/>
      <c r="B5569" s="235"/>
      <c r="C5569" s="37"/>
      <c r="D5569" s="37"/>
      <c r="E5569" s="188"/>
      <c r="F5569" s="194" t="s">
        <v>16</v>
      </c>
      <c r="G5569" s="36" t="str">
        <f t="shared" si="86"/>
        <v/>
      </c>
      <c r="H5569" s="39"/>
      <c r="I5569" s="36"/>
      <c r="J5569" s="35">
        <v>0</v>
      </c>
    </row>
    <row r="5570" spans="1:10" ht="15.75" hidden="1" thickBot="1">
      <c r="A5570" s="232"/>
      <c r="B5570" s="235"/>
      <c r="C5570" s="40" t="s">
        <v>252</v>
      </c>
      <c r="D5570" s="40" t="s">
        <v>212</v>
      </c>
      <c r="E5570" s="190">
        <v>64.484999999999999</v>
      </c>
      <c r="F5570" s="189">
        <v>0.63649999999999995</v>
      </c>
      <c r="G5570" s="38">
        <f t="shared" si="86"/>
        <v>41.0447025</v>
      </c>
      <c r="H5570" s="43">
        <f>SUM(G5570:G5576)</f>
        <v>291.97195859043291</v>
      </c>
      <c r="I5570" s="44"/>
      <c r="J5570" s="35">
        <v>0</v>
      </c>
    </row>
    <row r="5571" spans="1:10" ht="39" hidden="1" thickBot="1">
      <c r="A5571" s="232"/>
      <c r="B5571" s="235"/>
      <c r="C5571" s="40" t="s">
        <v>2560</v>
      </c>
      <c r="D5571" s="40" t="s">
        <v>174</v>
      </c>
      <c r="E5571" s="190">
        <v>6.4999999999999997E-3</v>
      </c>
      <c r="F5571" s="198">
        <f>IF(ISNUMBER('Comp.Aux1'!$G$323), 'Comp.Aux1'!$G$323, 0)</f>
        <v>587.49979680299987</v>
      </c>
      <c r="G5571" s="38">
        <f t="shared" si="86"/>
        <v>3.8187486792194991</v>
      </c>
      <c r="H5571" s="39"/>
      <c r="I5571" s="36"/>
      <c r="J5571" s="35">
        <v>0</v>
      </c>
    </row>
    <row r="5572" spans="1:10" ht="15.75" hidden="1" thickBot="1">
      <c r="A5572" s="232"/>
      <c r="B5572" s="235"/>
      <c r="C5572" s="40" t="s">
        <v>32</v>
      </c>
      <c r="D5572" s="40" t="s">
        <v>18</v>
      </c>
      <c r="E5572" s="190">
        <v>2.1143333333333332</v>
      </c>
      <c r="F5572" s="195">
        <v>29.773</v>
      </c>
      <c r="G5572" s="36">
        <f t="shared" si="86"/>
        <v>62.950046333333326</v>
      </c>
      <c r="H5572" s="39"/>
      <c r="I5572" s="36"/>
      <c r="J5572" s="35">
        <v>0</v>
      </c>
    </row>
    <row r="5573" spans="1:10" ht="15.75" hidden="1" thickBot="1">
      <c r="A5573" s="232"/>
      <c r="B5573" s="235"/>
      <c r="C5573" s="40" t="s">
        <v>33</v>
      </c>
      <c r="D5573" s="40" t="s">
        <v>18</v>
      </c>
      <c r="E5573" s="190">
        <v>1.6611666666666667</v>
      </c>
      <c r="F5573" s="189">
        <v>22.5625</v>
      </c>
      <c r="G5573" s="38">
        <f t="shared" si="86"/>
        <v>37.480072916666664</v>
      </c>
      <c r="H5573" s="39"/>
      <c r="I5573" s="44"/>
      <c r="J5573" s="35">
        <v>0</v>
      </c>
    </row>
    <row r="5574" spans="1:10" ht="26.25" hidden="1" thickBot="1">
      <c r="A5574" s="232"/>
      <c r="B5574" s="235"/>
      <c r="C5574" s="40" t="s">
        <v>2642</v>
      </c>
      <c r="D5574" s="40" t="s">
        <v>174</v>
      </c>
      <c r="E5574" s="190">
        <v>2.9166666666666671E-2</v>
      </c>
      <c r="F5574" s="198">
        <f>IF(ISNUMBER('Comp.Aux1'!$G$468), 'Comp.Aux1'!$G$468, 0)</f>
        <v>3163.8872527499461</v>
      </c>
      <c r="G5574" s="38">
        <f t="shared" ref="G5574:G5637" si="87">IF(ISNUMBER(F5574),E5574*F5574,"")</f>
        <v>92.280044871873443</v>
      </c>
      <c r="H5574" s="39"/>
      <c r="I5574" s="36"/>
      <c r="J5574" s="35">
        <v>0</v>
      </c>
    </row>
    <row r="5575" spans="1:10" ht="39" hidden="1" thickBot="1">
      <c r="A5575" s="232"/>
      <c r="B5575" s="235"/>
      <c r="C5575" s="40" t="s">
        <v>2643</v>
      </c>
      <c r="D5575" s="40" t="s">
        <v>174</v>
      </c>
      <c r="E5575" s="190">
        <v>4.6333333333333331E-2</v>
      </c>
      <c r="F5575" s="198">
        <f>IF(ISNUMBER('Comp.Aux1'!$G$640), 'Comp.Aux1'!$G$640, 0)</f>
        <v>809.88</v>
      </c>
      <c r="G5575" s="36">
        <f t="shared" si="87"/>
        <v>37.524439999999998</v>
      </c>
      <c r="H5575" s="39"/>
      <c r="I5575" s="36"/>
      <c r="J5575" s="35">
        <v>0</v>
      </c>
    </row>
    <row r="5576" spans="1:10" ht="26.25" hidden="1" thickBot="1">
      <c r="A5576" s="232"/>
      <c r="B5576" s="235"/>
      <c r="C5576" s="40" t="s">
        <v>2562</v>
      </c>
      <c r="D5576" s="40" t="s">
        <v>174</v>
      </c>
      <c r="E5576" s="190">
        <v>3.5999999999999997E-2</v>
      </c>
      <c r="F5576" s="198">
        <f>IF(ISNUMBER('Comp.Aux1'!$G$487), 'Comp.Aux1'!$G$487, 0)</f>
        <v>468.71953581500003</v>
      </c>
      <c r="G5576" s="38">
        <f t="shared" si="87"/>
        <v>16.873903289339999</v>
      </c>
      <c r="H5576" s="39"/>
      <c r="I5576" s="44"/>
      <c r="J5576" s="35">
        <v>0</v>
      </c>
    </row>
    <row r="5577" spans="1:10" ht="15.75" hidden="1" thickBot="1">
      <c r="A5577" s="233"/>
      <c r="B5577" s="236"/>
      <c r="C5577" s="45"/>
      <c r="D5577" s="45"/>
      <c r="E5577" s="191"/>
      <c r="F5577" s="192" t="s">
        <v>16</v>
      </c>
      <c r="G5577" s="46" t="str">
        <f t="shared" si="87"/>
        <v/>
      </c>
      <c r="H5577" s="48"/>
      <c r="I5577" s="36"/>
      <c r="J5577" s="35">
        <v>0</v>
      </c>
    </row>
    <row r="5578" spans="1:10" ht="15.75" hidden="1" thickBot="1">
      <c r="A5578" s="231" t="s">
        <v>2644</v>
      </c>
      <c r="B5578" s="234" t="s">
        <v>2645</v>
      </c>
      <c r="C5578" s="30"/>
      <c r="D5578" s="31" t="s">
        <v>24</v>
      </c>
      <c r="E5578" s="186"/>
      <c r="F5578" s="193" t="s">
        <v>16</v>
      </c>
      <c r="G5578" s="32" t="str">
        <f t="shared" si="87"/>
        <v/>
      </c>
      <c r="H5578" s="33"/>
      <c r="I5578" s="34"/>
      <c r="J5578" s="35">
        <v>0</v>
      </c>
    </row>
    <row r="5579" spans="1:10" ht="15.75" hidden="1" thickBot="1">
      <c r="A5579" s="232"/>
      <c r="B5579" s="235"/>
      <c r="C5579" s="37"/>
      <c r="D5579" s="37"/>
      <c r="E5579" s="188"/>
      <c r="F5579" s="194" t="s">
        <v>16</v>
      </c>
      <c r="G5579" s="36" t="str">
        <f t="shared" si="87"/>
        <v/>
      </c>
      <c r="H5579" s="39"/>
      <c r="I5579" s="36"/>
      <c r="J5579" s="35">
        <v>0</v>
      </c>
    </row>
    <row r="5580" spans="1:10" ht="51.75" hidden="1" thickBot="1">
      <c r="A5580" s="232"/>
      <c r="B5580" s="235"/>
      <c r="C5580" s="40" t="s">
        <v>1832</v>
      </c>
      <c r="D5580" s="40" t="s">
        <v>54</v>
      </c>
      <c r="E5580" s="190">
        <v>1.1599999999999999E-2</v>
      </c>
      <c r="F5580" s="189">
        <v>140.65699999999998</v>
      </c>
      <c r="G5580" s="38">
        <f t="shared" si="87"/>
        <v>1.6316211999999997</v>
      </c>
      <c r="H5580" s="43">
        <f>SUM(G5580:G5588)</f>
        <v>654.63394906710107</v>
      </c>
      <c r="I5580" s="44"/>
      <c r="J5580" s="35">
        <v>0</v>
      </c>
    </row>
    <row r="5581" spans="1:10" ht="51.75" hidden="1" thickBot="1">
      <c r="A5581" s="232"/>
      <c r="B5581" s="235"/>
      <c r="C5581" s="40" t="s">
        <v>1833</v>
      </c>
      <c r="D5581" s="40" t="s">
        <v>52</v>
      </c>
      <c r="E5581" s="190">
        <v>2.3699999999999999E-2</v>
      </c>
      <c r="F5581" s="189">
        <v>59.811999999999998</v>
      </c>
      <c r="G5581" s="38">
        <f t="shared" si="87"/>
        <v>1.4175443999999999</v>
      </c>
      <c r="H5581" s="39"/>
      <c r="I5581" s="36"/>
      <c r="J5581" s="35">
        <v>0</v>
      </c>
    </row>
    <row r="5582" spans="1:10" ht="15.75" hidden="1" thickBot="1">
      <c r="A5582" s="232"/>
      <c r="B5582" s="235"/>
      <c r="C5582" s="40" t="s">
        <v>252</v>
      </c>
      <c r="D5582" s="40" t="s">
        <v>212</v>
      </c>
      <c r="E5582" s="190">
        <v>179.68530000000001</v>
      </c>
      <c r="F5582" s="195">
        <v>0.63649999999999995</v>
      </c>
      <c r="G5582" s="36">
        <f t="shared" si="87"/>
        <v>114.36969345</v>
      </c>
      <c r="H5582" s="39"/>
      <c r="I5582" s="36"/>
      <c r="J5582" s="35">
        <v>0</v>
      </c>
    </row>
    <row r="5583" spans="1:10" ht="39" hidden="1" thickBot="1">
      <c r="A5583" s="232"/>
      <c r="B5583" s="235"/>
      <c r="C5583" s="40" t="s">
        <v>2560</v>
      </c>
      <c r="D5583" s="40" t="s">
        <v>174</v>
      </c>
      <c r="E5583" s="190">
        <v>1.8100000000000002E-2</v>
      </c>
      <c r="F5583" s="198">
        <f>IF(ISNUMBER('Comp.Aux1'!$G$323), 'Comp.Aux1'!$G$323, 0)</f>
        <v>587.49979680299987</v>
      </c>
      <c r="G5583" s="38">
        <f t="shared" si="87"/>
        <v>10.633746322134298</v>
      </c>
      <c r="H5583" s="39"/>
      <c r="I5583" s="44"/>
      <c r="J5583" s="35">
        <v>0</v>
      </c>
    </row>
    <row r="5584" spans="1:10" ht="15.75" hidden="1" thickBot="1">
      <c r="A5584" s="232"/>
      <c r="B5584" s="235"/>
      <c r="C5584" s="40" t="s">
        <v>32</v>
      </c>
      <c r="D5584" s="40" t="s">
        <v>18</v>
      </c>
      <c r="E5584" s="190">
        <v>6.0537000000000001</v>
      </c>
      <c r="F5584" s="189">
        <v>29.773</v>
      </c>
      <c r="G5584" s="38">
        <f t="shared" si="87"/>
        <v>180.23681010000001</v>
      </c>
      <c r="H5584" s="39"/>
      <c r="I5584" s="36"/>
      <c r="J5584" s="35">
        <v>0</v>
      </c>
    </row>
    <row r="5585" spans="1:10" ht="15.75" hidden="1" thickBot="1">
      <c r="A5585" s="232"/>
      <c r="B5585" s="235"/>
      <c r="C5585" s="40" t="s">
        <v>33</v>
      </c>
      <c r="D5585" s="40" t="s">
        <v>18</v>
      </c>
      <c r="E5585" s="190">
        <v>4.7565</v>
      </c>
      <c r="F5585" s="195">
        <v>22.5625</v>
      </c>
      <c r="G5585" s="36">
        <f t="shared" si="87"/>
        <v>107.31853124999999</v>
      </c>
      <c r="H5585" s="39"/>
      <c r="I5585" s="36"/>
      <c r="J5585" s="35">
        <v>0</v>
      </c>
    </row>
    <row r="5586" spans="1:10" ht="26.25" hidden="1" thickBot="1">
      <c r="A5586" s="232"/>
      <c r="B5586" s="235"/>
      <c r="C5586" s="40" t="s">
        <v>1709</v>
      </c>
      <c r="D5586" s="40" t="s">
        <v>174</v>
      </c>
      <c r="E5586" s="190">
        <v>0.13489999999999999</v>
      </c>
      <c r="F5586" s="198">
        <f>IF(ISNUMBER('Comp.Aux1'!$G$423), 'Comp.Aux1'!$G$423, 0)</f>
        <v>650.75894968549994</v>
      </c>
      <c r="G5586" s="38">
        <f t="shared" si="87"/>
        <v>87.787382312573939</v>
      </c>
      <c r="H5586" s="39"/>
      <c r="I5586" s="44"/>
      <c r="J5586" s="35">
        <v>0</v>
      </c>
    </row>
    <row r="5587" spans="1:10" ht="26.25" hidden="1" thickBot="1">
      <c r="A5587" s="232"/>
      <c r="B5587" s="235"/>
      <c r="C5587" s="40" t="s">
        <v>2561</v>
      </c>
      <c r="D5587" s="40" t="s">
        <v>174</v>
      </c>
      <c r="E5587" s="190">
        <v>4.48E-2</v>
      </c>
      <c r="F5587" s="198">
        <f>IF(ISNUMBER('Comp.Aux1'!$G$435), 'Comp.Aux1'!$G$435, 0)</f>
        <v>2607.5381167718278</v>
      </c>
      <c r="G5587" s="38">
        <f t="shared" si="87"/>
        <v>116.81770763137789</v>
      </c>
      <c r="H5587" s="39"/>
      <c r="I5587" s="36"/>
      <c r="J5587" s="35">
        <v>0</v>
      </c>
    </row>
    <row r="5588" spans="1:10" ht="26.25" hidden="1" thickBot="1">
      <c r="A5588" s="232"/>
      <c r="B5588" s="235"/>
      <c r="C5588" s="40" t="s">
        <v>2646</v>
      </c>
      <c r="D5588" s="40" t="s">
        <v>174</v>
      </c>
      <c r="E5588" s="190">
        <v>8.1000000000000003E-2</v>
      </c>
      <c r="F5588" s="198">
        <f>IF(ISNUMBER('Comp.Aux1'!$G$454), 'Comp.Aux1'!$G$454, 0)</f>
        <v>424.94953581500005</v>
      </c>
      <c r="G5588" s="36">
        <f t="shared" si="87"/>
        <v>34.420912401015002</v>
      </c>
      <c r="H5588" s="39"/>
      <c r="I5588" s="36"/>
      <c r="J5588" s="35">
        <v>0</v>
      </c>
    </row>
    <row r="5589" spans="1:10" ht="15.75" hidden="1" thickBot="1">
      <c r="A5589" s="233"/>
      <c r="B5589" s="236"/>
      <c r="C5589" s="45"/>
      <c r="D5589" s="45"/>
      <c r="E5589" s="191"/>
      <c r="F5589" s="192" t="s">
        <v>16</v>
      </c>
      <c r="G5589" s="46" t="str">
        <f t="shared" si="87"/>
        <v/>
      </c>
      <c r="H5589" s="48"/>
      <c r="I5589" s="36"/>
      <c r="J5589" s="35">
        <v>0</v>
      </c>
    </row>
    <row r="5590" spans="1:10" ht="15.75" hidden="1" thickBot="1">
      <c r="A5590" s="231" t="s">
        <v>2647</v>
      </c>
      <c r="B5590" s="234" t="s">
        <v>2648</v>
      </c>
      <c r="C5590" s="30"/>
      <c r="D5590" s="31" t="s">
        <v>24</v>
      </c>
      <c r="E5590" s="186"/>
      <c r="F5590" s="193" t="s">
        <v>16</v>
      </c>
      <c r="G5590" s="32" t="str">
        <f t="shared" si="87"/>
        <v/>
      </c>
      <c r="H5590" s="33"/>
      <c r="I5590" s="34"/>
      <c r="J5590" s="35">
        <v>0</v>
      </c>
    </row>
    <row r="5591" spans="1:10" ht="15.75" hidden="1" thickBot="1">
      <c r="A5591" s="232"/>
      <c r="B5591" s="235"/>
      <c r="C5591" s="37"/>
      <c r="D5591" s="37"/>
      <c r="E5591" s="188"/>
      <c r="F5591" s="194" t="s">
        <v>16</v>
      </c>
      <c r="G5591" s="36" t="str">
        <f t="shared" si="87"/>
        <v/>
      </c>
      <c r="H5591" s="39"/>
      <c r="I5591" s="36"/>
      <c r="J5591" s="35">
        <v>0</v>
      </c>
    </row>
    <row r="5592" spans="1:10" ht="15.75" hidden="1" thickBot="1">
      <c r="A5592" s="232"/>
      <c r="B5592" s="235"/>
      <c r="C5592" s="40" t="s">
        <v>2649</v>
      </c>
      <c r="D5592" s="40" t="s">
        <v>212</v>
      </c>
      <c r="E5592" s="190">
        <v>1</v>
      </c>
      <c r="F5592" s="195" t="s">
        <v>16</v>
      </c>
      <c r="G5592" s="36" t="str">
        <f t="shared" si="87"/>
        <v/>
      </c>
      <c r="H5592" s="43">
        <f>SUM(G5592:G5594)</f>
        <v>107.768</v>
      </c>
      <c r="I5592" s="44"/>
      <c r="J5592" s="35">
        <v>0</v>
      </c>
    </row>
    <row r="5593" spans="1:10" ht="15.75" hidden="1" thickBot="1">
      <c r="A5593" s="232"/>
      <c r="B5593" s="235"/>
      <c r="C5593" s="40" t="s">
        <v>117</v>
      </c>
      <c r="D5593" s="40" t="s">
        <v>18</v>
      </c>
      <c r="E5593" s="190">
        <v>2</v>
      </c>
      <c r="F5593" s="195">
        <v>23.75</v>
      </c>
      <c r="G5593" s="36">
        <f t="shared" si="87"/>
        <v>47.5</v>
      </c>
      <c r="H5593" s="53"/>
      <c r="I5593" s="54"/>
      <c r="J5593" s="35">
        <v>0</v>
      </c>
    </row>
    <row r="5594" spans="1:10" ht="15.75" hidden="1" thickBot="1">
      <c r="A5594" s="232"/>
      <c r="B5594" s="235"/>
      <c r="C5594" s="40" t="s">
        <v>47</v>
      </c>
      <c r="D5594" s="40" t="s">
        <v>18</v>
      </c>
      <c r="E5594" s="190">
        <v>2</v>
      </c>
      <c r="F5594" s="189">
        <v>30.133999999999997</v>
      </c>
      <c r="G5594" s="36">
        <f t="shared" si="87"/>
        <v>60.267999999999994</v>
      </c>
      <c r="H5594" s="39"/>
      <c r="I5594" s="36"/>
      <c r="J5594" s="35">
        <v>0</v>
      </c>
    </row>
    <row r="5595" spans="1:10" ht="15.75" hidden="1" thickBot="1">
      <c r="A5595" s="233"/>
      <c r="B5595" s="236"/>
      <c r="C5595" s="45"/>
      <c r="D5595" s="45"/>
      <c r="E5595" s="191"/>
      <c r="F5595" s="192" t="s">
        <v>16</v>
      </c>
      <c r="G5595" s="46" t="str">
        <f t="shared" si="87"/>
        <v/>
      </c>
      <c r="H5595" s="48"/>
      <c r="I5595" s="36"/>
      <c r="J5595" s="35">
        <v>0</v>
      </c>
    </row>
    <row r="5596" spans="1:10" ht="15.75" hidden="1" thickBot="1">
      <c r="A5596" s="231" t="s">
        <v>2650</v>
      </c>
      <c r="B5596" s="234" t="s">
        <v>2651</v>
      </c>
      <c r="C5596" s="30"/>
      <c r="D5596" s="31" t="s">
        <v>24</v>
      </c>
      <c r="E5596" s="186"/>
      <c r="F5596" s="193" t="s">
        <v>16</v>
      </c>
      <c r="G5596" s="32" t="str">
        <f t="shared" si="87"/>
        <v/>
      </c>
      <c r="H5596" s="33"/>
      <c r="I5596" s="34"/>
      <c r="J5596" s="35">
        <v>0</v>
      </c>
    </row>
    <row r="5597" spans="1:10" ht="15.75" hidden="1" thickBot="1">
      <c r="A5597" s="232"/>
      <c r="B5597" s="235"/>
      <c r="C5597" s="37"/>
      <c r="D5597" s="37"/>
      <c r="E5597" s="188"/>
      <c r="F5597" s="194" t="s">
        <v>16</v>
      </c>
      <c r="G5597" s="36" t="str">
        <f t="shared" si="87"/>
        <v/>
      </c>
      <c r="H5597" s="39"/>
      <c r="I5597" s="36"/>
      <c r="J5597" s="35">
        <v>0</v>
      </c>
    </row>
    <row r="5598" spans="1:10" ht="15.75" hidden="1" thickBot="1">
      <c r="A5598" s="232"/>
      <c r="B5598" s="235"/>
      <c r="C5598" s="40" t="s">
        <v>2652</v>
      </c>
      <c r="D5598" s="40" t="s">
        <v>212</v>
      </c>
      <c r="E5598" s="190">
        <v>1</v>
      </c>
      <c r="F5598" s="195" t="s">
        <v>16</v>
      </c>
      <c r="G5598" s="36" t="str">
        <f t="shared" si="87"/>
        <v/>
      </c>
      <c r="H5598" s="43">
        <f>SUM(G5598:G5600)</f>
        <v>107.768</v>
      </c>
      <c r="I5598" s="44"/>
      <c r="J5598" s="35">
        <v>0</v>
      </c>
    </row>
    <row r="5599" spans="1:10" ht="15.75" hidden="1" thickBot="1">
      <c r="A5599" s="232"/>
      <c r="B5599" s="235"/>
      <c r="C5599" s="40" t="s">
        <v>117</v>
      </c>
      <c r="D5599" s="40" t="s">
        <v>18</v>
      </c>
      <c r="E5599" s="190">
        <v>2</v>
      </c>
      <c r="F5599" s="195">
        <v>23.75</v>
      </c>
      <c r="G5599" s="36">
        <f t="shared" si="87"/>
        <v>47.5</v>
      </c>
      <c r="H5599" s="53"/>
      <c r="I5599" s="54"/>
      <c r="J5599" s="35">
        <v>0</v>
      </c>
    </row>
    <row r="5600" spans="1:10" ht="15.75" hidden="1" thickBot="1">
      <c r="A5600" s="232"/>
      <c r="B5600" s="235"/>
      <c r="C5600" s="40" t="s">
        <v>47</v>
      </c>
      <c r="D5600" s="40" t="s">
        <v>18</v>
      </c>
      <c r="E5600" s="190">
        <v>2</v>
      </c>
      <c r="F5600" s="189">
        <v>30.133999999999997</v>
      </c>
      <c r="G5600" s="36">
        <f t="shared" si="87"/>
        <v>60.267999999999994</v>
      </c>
      <c r="H5600" s="39"/>
      <c r="I5600" s="36"/>
      <c r="J5600" s="35">
        <v>0</v>
      </c>
    </row>
    <row r="5601" spans="1:10" ht="15.75" hidden="1" thickBot="1">
      <c r="A5601" s="233"/>
      <c r="B5601" s="236"/>
      <c r="C5601" s="45"/>
      <c r="D5601" s="45"/>
      <c r="E5601" s="191"/>
      <c r="F5601" s="192" t="s">
        <v>16</v>
      </c>
      <c r="G5601" s="46" t="str">
        <f t="shared" si="87"/>
        <v/>
      </c>
      <c r="H5601" s="48"/>
      <c r="I5601" s="36"/>
      <c r="J5601" s="35">
        <v>0</v>
      </c>
    </row>
    <row r="5602" spans="1:10" ht="15.75" hidden="1" thickBot="1">
      <c r="A5602" s="231" t="s">
        <v>2653</v>
      </c>
      <c r="B5602" s="234" t="s">
        <v>2654</v>
      </c>
      <c r="C5602" s="30"/>
      <c r="D5602" s="31" t="s">
        <v>24</v>
      </c>
      <c r="E5602" s="186"/>
      <c r="F5602" s="193" t="s">
        <v>16</v>
      </c>
      <c r="G5602" s="32" t="str">
        <f t="shared" si="87"/>
        <v/>
      </c>
      <c r="H5602" s="33"/>
      <c r="I5602" s="34"/>
      <c r="J5602" s="35">
        <v>0</v>
      </c>
    </row>
    <row r="5603" spans="1:10" ht="15.75" hidden="1" thickBot="1">
      <c r="A5603" s="232"/>
      <c r="B5603" s="235"/>
      <c r="C5603" s="37"/>
      <c r="D5603" s="37"/>
      <c r="E5603" s="188"/>
      <c r="F5603" s="194" t="s">
        <v>16</v>
      </c>
      <c r="G5603" s="36" t="str">
        <f t="shared" si="87"/>
        <v/>
      </c>
      <c r="H5603" s="39"/>
      <c r="I5603" s="36"/>
      <c r="J5603" s="35">
        <v>0</v>
      </c>
    </row>
    <row r="5604" spans="1:10" ht="15.75" hidden="1" thickBot="1">
      <c r="A5604" s="232"/>
      <c r="B5604" s="235"/>
      <c r="C5604" s="40" t="s">
        <v>47</v>
      </c>
      <c r="D5604" s="40" t="s">
        <v>18</v>
      </c>
      <c r="E5604" s="190">
        <v>0.317</v>
      </c>
      <c r="F5604" s="189">
        <v>30.133999999999997</v>
      </c>
      <c r="G5604" s="38">
        <f t="shared" si="87"/>
        <v>9.5524779999999989</v>
      </c>
      <c r="H5604" s="43">
        <f>SUM(G5604:G5607)</f>
        <v>17.081227999999999</v>
      </c>
      <c r="I5604" s="44"/>
      <c r="J5604" s="35">
        <v>0</v>
      </c>
    </row>
    <row r="5605" spans="1:10" ht="15.75" hidden="1" thickBot="1">
      <c r="A5605" s="232"/>
      <c r="B5605" s="235"/>
      <c r="C5605" s="40" t="s">
        <v>117</v>
      </c>
      <c r="D5605" s="40" t="s">
        <v>18</v>
      </c>
      <c r="E5605" s="190">
        <v>0.317</v>
      </c>
      <c r="F5605" s="189">
        <v>23.75</v>
      </c>
      <c r="G5605" s="38">
        <f t="shared" si="87"/>
        <v>7.5287500000000005</v>
      </c>
      <c r="H5605" s="39"/>
      <c r="I5605" s="36"/>
      <c r="J5605" s="35">
        <v>0</v>
      </c>
    </row>
    <row r="5606" spans="1:10" ht="26.25" hidden="1" thickBot="1">
      <c r="A5606" s="232"/>
      <c r="B5606" s="235"/>
      <c r="C5606" s="40" t="s">
        <v>790</v>
      </c>
      <c r="D5606" s="40" t="s">
        <v>24</v>
      </c>
      <c r="E5606" s="190">
        <v>1</v>
      </c>
      <c r="F5606" s="195" t="s">
        <v>16</v>
      </c>
      <c r="G5606" s="38" t="str">
        <f t="shared" si="87"/>
        <v/>
      </c>
      <c r="H5606" s="39"/>
      <c r="I5606" s="36"/>
      <c r="J5606" s="35">
        <v>0</v>
      </c>
    </row>
    <row r="5607" spans="1:10" ht="26.25" hidden="1" thickBot="1">
      <c r="A5607" s="232"/>
      <c r="B5607" s="235"/>
      <c r="C5607" s="40" t="s">
        <v>2655</v>
      </c>
      <c r="D5607" s="40" t="s">
        <v>24</v>
      </c>
      <c r="E5607" s="190">
        <v>1</v>
      </c>
      <c r="F5607" s="195" t="s">
        <v>16</v>
      </c>
      <c r="G5607" s="36" t="str">
        <f t="shared" si="87"/>
        <v/>
      </c>
      <c r="H5607" s="39"/>
      <c r="I5607" s="36"/>
      <c r="J5607" s="35">
        <v>0</v>
      </c>
    </row>
    <row r="5608" spans="1:10" ht="15.75" hidden="1" thickBot="1">
      <c r="A5608" s="233"/>
      <c r="B5608" s="236"/>
      <c r="C5608" s="45"/>
      <c r="D5608" s="45"/>
      <c r="E5608" s="191"/>
      <c r="F5608" s="192" t="s">
        <v>16</v>
      </c>
      <c r="G5608" s="46" t="str">
        <f t="shared" si="87"/>
        <v/>
      </c>
      <c r="H5608" s="48"/>
      <c r="I5608" s="36"/>
      <c r="J5608" s="35">
        <v>0</v>
      </c>
    </row>
    <row r="5609" spans="1:10" ht="15.75" hidden="1" thickBot="1">
      <c r="A5609" s="231" t="s">
        <v>2656</v>
      </c>
      <c r="B5609" s="234" t="s">
        <v>2657</v>
      </c>
      <c r="C5609" s="30"/>
      <c r="D5609" s="31" t="s">
        <v>38</v>
      </c>
      <c r="E5609" s="186"/>
      <c r="F5609" s="193" t="s">
        <v>16</v>
      </c>
      <c r="G5609" s="32" t="str">
        <f t="shared" si="87"/>
        <v/>
      </c>
      <c r="H5609" s="33"/>
      <c r="I5609" s="34"/>
      <c r="J5609" s="35">
        <v>0</v>
      </c>
    </row>
    <row r="5610" spans="1:10" ht="15.75" hidden="1" thickBot="1">
      <c r="A5610" s="232"/>
      <c r="B5610" s="235"/>
      <c r="C5610" s="37"/>
      <c r="D5610" s="37"/>
      <c r="E5610" s="188"/>
      <c r="F5610" s="194" t="s">
        <v>16</v>
      </c>
      <c r="G5610" s="36" t="str">
        <f t="shared" si="87"/>
        <v/>
      </c>
      <c r="H5610" s="39"/>
      <c r="I5610" s="36"/>
      <c r="J5610" s="35">
        <v>0</v>
      </c>
    </row>
    <row r="5611" spans="1:10" ht="26.25" hidden="1" thickBot="1">
      <c r="A5611" s="232"/>
      <c r="B5611" s="235"/>
      <c r="C5611" s="40" t="s">
        <v>1204</v>
      </c>
      <c r="D5611" s="40" t="s">
        <v>220</v>
      </c>
      <c r="E5611" s="190">
        <v>1</v>
      </c>
      <c r="F5611" s="195">
        <v>40.982999999999997</v>
      </c>
      <c r="G5611" s="36">
        <f t="shared" si="87"/>
        <v>40.982999999999997</v>
      </c>
      <c r="H5611" s="43">
        <f>SUM(G5611:G5611)</f>
        <v>40.982999999999997</v>
      </c>
      <c r="I5611" s="44"/>
      <c r="J5611" s="35">
        <v>0</v>
      </c>
    </row>
    <row r="5612" spans="1:10" ht="15.75" hidden="1" thickBot="1">
      <c r="A5612" s="233"/>
      <c r="B5612" s="236"/>
      <c r="C5612" s="45"/>
      <c r="D5612" s="45"/>
      <c r="E5612" s="191"/>
      <c r="F5612" s="192" t="s">
        <v>16</v>
      </c>
      <c r="G5612" s="46" t="str">
        <f t="shared" si="87"/>
        <v/>
      </c>
      <c r="H5612" s="48"/>
      <c r="I5612" s="36"/>
      <c r="J5612" s="35">
        <v>0</v>
      </c>
    </row>
    <row r="5613" spans="1:10" ht="15.75" thickBot="1">
      <c r="A5613" s="231" t="s">
        <v>2658</v>
      </c>
      <c r="B5613" s="234" t="s">
        <v>2659</v>
      </c>
      <c r="C5613" s="30"/>
      <c r="D5613" s="31" t="s">
        <v>46</v>
      </c>
      <c r="E5613" s="186"/>
      <c r="F5613" s="193" t="s">
        <v>16</v>
      </c>
      <c r="G5613" s="32" t="str">
        <f t="shared" si="87"/>
        <v/>
      </c>
      <c r="H5613" s="33"/>
      <c r="I5613" s="34"/>
      <c r="J5613" s="35">
        <v>50</v>
      </c>
    </row>
    <row r="5614" spans="1:10">
      <c r="A5614" s="232"/>
      <c r="B5614" s="235"/>
      <c r="C5614" s="37"/>
      <c r="D5614" s="37"/>
      <c r="E5614" s="188"/>
      <c r="F5614" s="194" t="s">
        <v>16</v>
      </c>
      <c r="G5614" s="36" t="str">
        <f t="shared" si="87"/>
        <v/>
      </c>
      <c r="H5614" s="39"/>
      <c r="I5614" s="36"/>
      <c r="J5614" s="35">
        <v>50</v>
      </c>
    </row>
    <row r="5615" spans="1:10">
      <c r="A5615" s="232"/>
      <c r="B5615" s="235"/>
      <c r="C5615" s="40" t="s">
        <v>2660</v>
      </c>
      <c r="D5615" s="40" t="s">
        <v>151</v>
      </c>
      <c r="E5615" s="190">
        <v>1.05</v>
      </c>
      <c r="F5615" s="195">
        <v>65.340999999999994</v>
      </c>
      <c r="G5615" s="36">
        <f t="shared" si="87"/>
        <v>68.608049999999992</v>
      </c>
      <c r="H5615" s="43">
        <f>SUM(G5615:G5617)</f>
        <v>70.39161039999999</v>
      </c>
      <c r="I5615" s="44"/>
      <c r="J5615" s="35">
        <v>50</v>
      </c>
    </row>
    <row r="5616" spans="1:10">
      <c r="A5616" s="232"/>
      <c r="B5616" s="235"/>
      <c r="C5616" s="40" t="s">
        <v>117</v>
      </c>
      <c r="D5616" s="40" t="s">
        <v>18</v>
      </c>
      <c r="E5616" s="190">
        <v>3.3099999999999997E-2</v>
      </c>
      <c r="F5616" s="195">
        <v>23.75</v>
      </c>
      <c r="G5616" s="36">
        <f t="shared" si="87"/>
        <v>0.78612499999999996</v>
      </c>
      <c r="H5616" s="53"/>
      <c r="I5616" s="54"/>
      <c r="J5616" s="35">
        <v>50</v>
      </c>
    </row>
    <row r="5617" spans="1:10">
      <c r="A5617" s="232"/>
      <c r="B5617" s="235"/>
      <c r="C5617" s="40" t="s">
        <v>47</v>
      </c>
      <c r="D5617" s="40" t="s">
        <v>18</v>
      </c>
      <c r="E5617" s="190">
        <v>3.3099999999999997E-2</v>
      </c>
      <c r="F5617" s="189">
        <v>30.133999999999997</v>
      </c>
      <c r="G5617" s="36">
        <f t="shared" si="87"/>
        <v>0.99743539999999986</v>
      </c>
      <c r="H5617" s="39"/>
      <c r="I5617" s="36"/>
      <c r="J5617" s="35">
        <v>50</v>
      </c>
    </row>
    <row r="5618" spans="1:10" ht="15.75" thickBot="1">
      <c r="A5618" s="233"/>
      <c r="B5618" s="236"/>
      <c r="C5618" s="45"/>
      <c r="D5618" s="45"/>
      <c r="E5618" s="191"/>
      <c r="F5618" s="192" t="s">
        <v>16</v>
      </c>
      <c r="G5618" s="46" t="str">
        <f t="shared" si="87"/>
        <v/>
      </c>
      <c r="H5618" s="48"/>
      <c r="I5618" s="36"/>
      <c r="J5618" s="35">
        <v>50</v>
      </c>
    </row>
    <row r="5619" spans="1:10" ht="15.75" thickBot="1">
      <c r="A5619" s="231" t="s">
        <v>2661</v>
      </c>
      <c r="B5619" s="234" t="s">
        <v>2662</v>
      </c>
      <c r="C5619" s="30"/>
      <c r="D5619" s="31" t="s">
        <v>24</v>
      </c>
      <c r="E5619" s="186"/>
      <c r="F5619" s="193" t="s">
        <v>16</v>
      </c>
      <c r="G5619" s="32" t="str">
        <f t="shared" si="87"/>
        <v/>
      </c>
      <c r="H5619" s="33"/>
      <c r="I5619" s="34"/>
      <c r="J5619" s="35">
        <v>16</v>
      </c>
    </row>
    <row r="5620" spans="1:10">
      <c r="A5620" s="232"/>
      <c r="B5620" s="235"/>
      <c r="C5620" s="37"/>
      <c r="D5620" s="37"/>
      <c r="E5620" s="188"/>
      <c r="F5620" s="194" t="s">
        <v>16</v>
      </c>
      <c r="G5620" s="36" t="str">
        <f t="shared" si="87"/>
        <v/>
      </c>
      <c r="H5620" s="39"/>
      <c r="I5620" s="36"/>
      <c r="J5620" s="35">
        <v>16</v>
      </c>
    </row>
    <row r="5621" spans="1:10">
      <c r="A5621" s="232"/>
      <c r="B5621" s="235"/>
      <c r="C5621" s="40" t="s">
        <v>2663</v>
      </c>
      <c r="D5621" s="40" t="s">
        <v>24</v>
      </c>
      <c r="E5621" s="190">
        <v>1</v>
      </c>
      <c r="F5621" s="195">
        <v>210.35</v>
      </c>
      <c r="G5621" s="36">
        <f t="shared" si="87"/>
        <v>210.35</v>
      </c>
      <c r="H5621" s="43">
        <f>SUM(G5621:G5623)</f>
        <v>231.2677688</v>
      </c>
      <c r="I5621" s="44"/>
      <c r="J5621" s="35">
        <v>16</v>
      </c>
    </row>
    <row r="5622" spans="1:10">
      <c r="A5622" s="232"/>
      <c r="B5622" s="235"/>
      <c r="C5622" s="40" t="s">
        <v>117</v>
      </c>
      <c r="D5622" s="40" t="s">
        <v>18</v>
      </c>
      <c r="E5622" s="190">
        <v>0.38819999999999999</v>
      </c>
      <c r="F5622" s="195">
        <v>23.75</v>
      </c>
      <c r="G5622" s="36">
        <f t="shared" si="87"/>
        <v>9.2197499999999994</v>
      </c>
      <c r="H5622" s="53"/>
      <c r="I5622" s="54"/>
      <c r="J5622" s="35">
        <v>16</v>
      </c>
    </row>
    <row r="5623" spans="1:10">
      <c r="A5623" s="232"/>
      <c r="B5623" s="235"/>
      <c r="C5623" s="40" t="s">
        <v>47</v>
      </c>
      <c r="D5623" s="40" t="s">
        <v>18</v>
      </c>
      <c r="E5623" s="190">
        <v>0.38819999999999999</v>
      </c>
      <c r="F5623" s="189">
        <v>30.133999999999997</v>
      </c>
      <c r="G5623" s="36">
        <f t="shared" si="87"/>
        <v>11.698018799999998</v>
      </c>
      <c r="H5623" s="39"/>
      <c r="I5623" s="36"/>
      <c r="J5623" s="35">
        <v>16</v>
      </c>
    </row>
    <row r="5624" spans="1:10" ht="15.75" thickBot="1">
      <c r="A5624" s="233"/>
      <c r="B5624" s="236"/>
      <c r="C5624" s="45"/>
      <c r="D5624" s="45"/>
      <c r="E5624" s="191"/>
      <c r="F5624" s="192" t="s">
        <v>16</v>
      </c>
      <c r="G5624" s="46" t="str">
        <f t="shared" si="87"/>
        <v/>
      </c>
      <c r="H5624" s="48"/>
      <c r="I5624" s="36"/>
      <c r="J5624" s="35">
        <v>16</v>
      </c>
    </row>
    <row r="5625" spans="1:10" ht="15.75" hidden="1" thickBot="1">
      <c r="A5625" s="231" t="s">
        <v>2664</v>
      </c>
      <c r="B5625" s="234" t="s">
        <v>2665</v>
      </c>
      <c r="C5625" s="30"/>
      <c r="D5625" s="31" t="s">
        <v>46</v>
      </c>
      <c r="E5625" s="186"/>
      <c r="F5625" s="193" t="s">
        <v>16</v>
      </c>
      <c r="G5625" s="32" t="str">
        <f t="shared" si="87"/>
        <v/>
      </c>
      <c r="H5625" s="33"/>
      <c r="I5625" s="34"/>
      <c r="J5625" s="35">
        <v>0</v>
      </c>
    </row>
    <row r="5626" spans="1:10" ht="15.75" hidden="1" thickBot="1">
      <c r="A5626" s="232"/>
      <c r="B5626" s="235"/>
      <c r="C5626" s="37"/>
      <c r="D5626" s="37"/>
      <c r="E5626" s="188"/>
      <c r="F5626" s="194" t="s">
        <v>16</v>
      </c>
      <c r="G5626" s="36" t="str">
        <f t="shared" si="87"/>
        <v/>
      </c>
      <c r="H5626" s="39"/>
      <c r="I5626" s="36"/>
      <c r="J5626" s="35">
        <v>0</v>
      </c>
    </row>
    <row r="5627" spans="1:10" ht="15.75" hidden="1" thickBot="1">
      <c r="A5627" s="232"/>
      <c r="B5627" s="235"/>
      <c r="C5627" s="40" t="s">
        <v>47</v>
      </c>
      <c r="D5627" s="40" t="s">
        <v>18</v>
      </c>
      <c r="E5627" s="190">
        <v>0.75</v>
      </c>
      <c r="F5627" s="189">
        <v>30.133999999999997</v>
      </c>
      <c r="G5627" s="38">
        <f t="shared" si="87"/>
        <v>22.600499999999997</v>
      </c>
      <c r="H5627" s="43">
        <f>SUM(G5627:G5629)</f>
        <v>40.412999999999997</v>
      </c>
      <c r="I5627" s="44"/>
      <c r="J5627" s="35">
        <v>0</v>
      </c>
    </row>
    <row r="5628" spans="1:10" ht="15.75" hidden="1" thickBot="1">
      <c r="A5628" s="232"/>
      <c r="B5628" s="235"/>
      <c r="C5628" s="40" t="s">
        <v>117</v>
      </c>
      <c r="D5628" s="40" t="s">
        <v>18</v>
      </c>
      <c r="E5628" s="190">
        <v>0.75</v>
      </c>
      <c r="F5628" s="189">
        <v>23.75</v>
      </c>
      <c r="G5628" s="38">
        <f t="shared" si="87"/>
        <v>17.8125</v>
      </c>
      <c r="H5628" s="39"/>
      <c r="I5628" s="36"/>
      <c r="J5628" s="35">
        <v>0</v>
      </c>
    </row>
    <row r="5629" spans="1:10" ht="26.25" hidden="1" thickBot="1">
      <c r="A5629" s="232"/>
      <c r="B5629" s="235"/>
      <c r="C5629" s="40" t="s">
        <v>2666</v>
      </c>
      <c r="D5629" s="40" t="s">
        <v>46</v>
      </c>
      <c r="E5629" s="190">
        <v>1.05</v>
      </c>
      <c r="F5629" s="189" t="s">
        <v>16</v>
      </c>
      <c r="G5629" s="38" t="str">
        <f t="shared" si="87"/>
        <v/>
      </c>
      <c r="H5629" s="39"/>
      <c r="I5629" s="36"/>
      <c r="J5629" s="35">
        <v>0</v>
      </c>
    </row>
    <row r="5630" spans="1:10" ht="15.75" hidden="1" thickBot="1">
      <c r="A5630" s="233"/>
      <c r="B5630" s="236"/>
      <c r="C5630" s="45"/>
      <c r="D5630" s="45"/>
      <c r="E5630" s="191"/>
      <c r="F5630" s="192" t="s">
        <v>16</v>
      </c>
      <c r="G5630" s="46" t="str">
        <f t="shared" si="87"/>
        <v/>
      </c>
      <c r="H5630" s="48"/>
      <c r="I5630" s="36"/>
      <c r="J5630" s="35">
        <v>0</v>
      </c>
    </row>
    <row r="5631" spans="1:10" ht="15.75" hidden="1" thickBot="1">
      <c r="A5631" s="231" t="s">
        <v>2667</v>
      </c>
      <c r="B5631" s="234" t="s">
        <v>2668</v>
      </c>
      <c r="C5631" s="30"/>
      <c r="D5631" s="31" t="s">
        <v>15</v>
      </c>
      <c r="E5631" s="186"/>
      <c r="F5631" s="193" t="s">
        <v>16</v>
      </c>
      <c r="G5631" s="32" t="str">
        <f t="shared" si="87"/>
        <v/>
      </c>
      <c r="H5631" s="33"/>
      <c r="I5631" s="34"/>
      <c r="J5631" s="35">
        <v>0</v>
      </c>
    </row>
    <row r="5632" spans="1:10" ht="15.75" hidden="1" thickBot="1">
      <c r="A5632" s="232"/>
      <c r="B5632" s="235"/>
      <c r="C5632" s="37"/>
      <c r="D5632" s="37"/>
      <c r="E5632" s="188"/>
      <c r="F5632" s="194" t="s">
        <v>16</v>
      </c>
      <c r="G5632" s="36" t="str">
        <f t="shared" si="87"/>
        <v/>
      </c>
      <c r="H5632" s="39"/>
      <c r="I5632" s="36"/>
      <c r="J5632" s="35">
        <v>0</v>
      </c>
    </row>
    <row r="5633" spans="1:10" ht="26.25" hidden="1" thickBot="1">
      <c r="A5633" s="232"/>
      <c r="B5633" s="235"/>
      <c r="C5633" s="40" t="s">
        <v>25</v>
      </c>
      <c r="D5633" s="40" t="s">
        <v>18</v>
      </c>
      <c r="E5633" s="190">
        <v>1</v>
      </c>
      <c r="F5633" s="189">
        <v>142.75650000000002</v>
      </c>
      <c r="G5633" s="38">
        <f t="shared" si="87"/>
        <v>142.75650000000002</v>
      </c>
      <c r="H5633" s="43">
        <f>SUM(G5633:G5633)</f>
        <v>142.75650000000002</v>
      </c>
      <c r="I5633" s="44"/>
      <c r="J5633" s="35">
        <v>0</v>
      </c>
    </row>
    <row r="5634" spans="1:10" ht="15.75" hidden="1" thickBot="1">
      <c r="A5634" s="233"/>
      <c r="B5634" s="236"/>
      <c r="C5634" s="45"/>
      <c r="D5634" s="45"/>
      <c r="E5634" s="191"/>
      <c r="F5634" s="192" t="s">
        <v>16</v>
      </c>
      <c r="G5634" s="46" t="str">
        <f t="shared" si="87"/>
        <v/>
      </c>
      <c r="H5634" s="48"/>
      <c r="I5634" s="36"/>
      <c r="J5634" s="35">
        <v>0</v>
      </c>
    </row>
    <row r="5635" spans="1:10" ht="15.75" hidden="1" thickBot="1">
      <c r="A5635" s="231" t="s">
        <v>2669</v>
      </c>
      <c r="B5635" s="234" t="s">
        <v>2670</v>
      </c>
      <c r="C5635" s="30"/>
      <c r="D5635" s="31" t="s">
        <v>24</v>
      </c>
      <c r="E5635" s="186"/>
      <c r="F5635" s="193" t="s">
        <v>16</v>
      </c>
      <c r="G5635" s="32" t="str">
        <f t="shared" si="87"/>
        <v/>
      </c>
      <c r="H5635" s="33"/>
      <c r="I5635" s="34"/>
      <c r="J5635" s="35">
        <v>0</v>
      </c>
    </row>
    <row r="5636" spans="1:10" ht="15.75" hidden="1" thickBot="1">
      <c r="A5636" s="232"/>
      <c r="B5636" s="235"/>
      <c r="C5636" s="37"/>
      <c r="D5636" s="37"/>
      <c r="E5636" s="188"/>
      <c r="F5636" s="194" t="s">
        <v>16</v>
      </c>
      <c r="G5636" s="36" t="str">
        <f t="shared" si="87"/>
        <v/>
      </c>
      <c r="H5636" s="39"/>
      <c r="I5636" s="36"/>
      <c r="J5636" s="35">
        <v>0</v>
      </c>
    </row>
    <row r="5637" spans="1:10" ht="39" hidden="1" thickBot="1">
      <c r="A5637" s="232"/>
      <c r="B5637" s="235"/>
      <c r="C5637" s="40" t="s">
        <v>379</v>
      </c>
      <c r="D5637" s="40" t="s">
        <v>212</v>
      </c>
      <c r="E5637" s="190">
        <v>3</v>
      </c>
      <c r="F5637" s="189">
        <v>1.159</v>
      </c>
      <c r="G5637" s="38">
        <f t="shared" si="87"/>
        <v>3.4770000000000003</v>
      </c>
      <c r="H5637" s="43">
        <f>SUM(G5637:G5640)</f>
        <v>21.317806199999996</v>
      </c>
      <c r="I5637" s="44"/>
      <c r="J5637" s="35">
        <v>0</v>
      </c>
    </row>
    <row r="5638" spans="1:10" ht="15.75" hidden="1" thickBot="1">
      <c r="A5638" s="232"/>
      <c r="B5638" s="235"/>
      <c r="C5638" s="40" t="s">
        <v>2671</v>
      </c>
      <c r="D5638" s="40" t="s">
        <v>212</v>
      </c>
      <c r="E5638" s="190">
        <v>1</v>
      </c>
      <c r="F5638" s="189" t="s">
        <v>16</v>
      </c>
      <c r="G5638" s="38" t="str">
        <f t="shared" ref="G5638:G5701" si="88">IF(ISNUMBER(F5638),E5638*F5638,"")</f>
        <v/>
      </c>
      <c r="H5638" s="39"/>
      <c r="I5638" s="36"/>
      <c r="J5638" s="35">
        <v>0</v>
      </c>
    </row>
    <row r="5639" spans="1:10" ht="15.75" hidden="1" thickBot="1">
      <c r="A5639" s="232"/>
      <c r="B5639" s="235"/>
      <c r="C5639" s="40" t="s">
        <v>47</v>
      </c>
      <c r="D5639" s="40" t="s">
        <v>18</v>
      </c>
      <c r="E5639" s="190">
        <v>0.4743</v>
      </c>
      <c r="F5639" s="189">
        <v>30.133999999999997</v>
      </c>
      <c r="G5639" s="38">
        <f t="shared" si="88"/>
        <v>14.292556199999998</v>
      </c>
      <c r="H5639" s="39"/>
      <c r="I5639" s="36"/>
      <c r="J5639" s="35">
        <v>0</v>
      </c>
    </row>
    <row r="5640" spans="1:10" ht="15.75" hidden="1" thickBot="1">
      <c r="A5640" s="232"/>
      <c r="B5640" s="235"/>
      <c r="C5640" s="40" t="s">
        <v>117</v>
      </c>
      <c r="D5640" s="40" t="s">
        <v>18</v>
      </c>
      <c r="E5640" s="190">
        <v>0.14940000000000001</v>
      </c>
      <c r="F5640" s="189">
        <v>23.75</v>
      </c>
      <c r="G5640" s="38">
        <f t="shared" si="88"/>
        <v>3.5482499999999999</v>
      </c>
      <c r="H5640" s="39"/>
      <c r="I5640" s="36"/>
      <c r="J5640" s="35">
        <v>0</v>
      </c>
    </row>
    <row r="5641" spans="1:10" ht="15.75" hidden="1" thickBot="1">
      <c r="A5641" s="233"/>
      <c r="B5641" s="236"/>
      <c r="C5641" s="45"/>
      <c r="D5641" s="45"/>
      <c r="E5641" s="191"/>
      <c r="F5641" s="192" t="s">
        <v>16</v>
      </c>
      <c r="G5641" s="46" t="str">
        <f t="shared" si="88"/>
        <v/>
      </c>
      <c r="H5641" s="48"/>
      <c r="I5641" s="36"/>
      <c r="J5641" s="35">
        <v>0</v>
      </c>
    </row>
    <row r="5642" spans="1:10" ht="15.75" hidden="1" thickBot="1">
      <c r="A5642" s="231" t="s">
        <v>2672</v>
      </c>
      <c r="B5642" s="234" t="s">
        <v>2673</v>
      </c>
      <c r="C5642" s="30"/>
      <c r="D5642" s="31" t="s">
        <v>164</v>
      </c>
      <c r="E5642" s="186"/>
      <c r="F5642" s="193" t="s">
        <v>16</v>
      </c>
      <c r="G5642" s="32" t="str">
        <f t="shared" si="88"/>
        <v/>
      </c>
      <c r="H5642" s="33"/>
      <c r="I5642" s="34"/>
      <c r="J5642" s="35">
        <v>0</v>
      </c>
    </row>
    <row r="5643" spans="1:10" ht="15.75" hidden="1" thickBot="1">
      <c r="A5643" s="232"/>
      <c r="B5643" s="235"/>
      <c r="C5643" s="37"/>
      <c r="D5643" s="37"/>
      <c r="E5643" s="188"/>
      <c r="F5643" s="194" t="s">
        <v>16</v>
      </c>
      <c r="G5643" s="36" t="str">
        <f t="shared" si="88"/>
        <v/>
      </c>
      <c r="H5643" s="39"/>
      <c r="I5643" s="36"/>
      <c r="J5643" s="35">
        <v>0</v>
      </c>
    </row>
    <row r="5644" spans="1:10" ht="15.75" hidden="1" thickBot="1">
      <c r="A5644" s="232"/>
      <c r="B5644" s="235"/>
      <c r="C5644" s="40" t="s">
        <v>2674</v>
      </c>
      <c r="D5644" s="40" t="s">
        <v>164</v>
      </c>
      <c r="E5644" s="190">
        <v>1</v>
      </c>
      <c r="F5644" s="189" t="s">
        <v>16</v>
      </c>
      <c r="G5644" s="38" t="str">
        <f t="shared" si="88"/>
        <v/>
      </c>
      <c r="H5644" s="43">
        <f>SUM(G5644:G5644)</f>
        <v>0</v>
      </c>
      <c r="I5644" s="44"/>
      <c r="J5644" s="35">
        <v>0</v>
      </c>
    </row>
    <row r="5645" spans="1:10" ht="15.75" hidden="1" thickBot="1">
      <c r="A5645" s="233"/>
      <c r="B5645" s="236"/>
      <c r="C5645" s="45"/>
      <c r="D5645" s="45"/>
      <c r="E5645" s="191"/>
      <c r="F5645" s="192" t="s">
        <v>16</v>
      </c>
      <c r="G5645" s="46" t="str">
        <f t="shared" si="88"/>
        <v/>
      </c>
      <c r="H5645" s="48"/>
      <c r="I5645" s="36"/>
      <c r="J5645" s="35">
        <v>0</v>
      </c>
    </row>
    <row r="5646" spans="1:10" ht="15.75" hidden="1" thickBot="1">
      <c r="A5646" s="231" t="s">
        <v>2675</v>
      </c>
      <c r="B5646" s="234" t="s">
        <v>2676</v>
      </c>
      <c r="C5646" s="30"/>
      <c r="D5646" s="31" t="s">
        <v>1343</v>
      </c>
      <c r="E5646" s="186"/>
      <c r="F5646" s="197" t="s">
        <v>16</v>
      </c>
      <c r="G5646" s="32" t="str">
        <f t="shared" si="88"/>
        <v/>
      </c>
      <c r="H5646" s="33"/>
      <c r="I5646" s="34"/>
      <c r="J5646" s="35">
        <v>0</v>
      </c>
    </row>
    <row r="5647" spans="1:10" ht="15.75" hidden="1" thickBot="1">
      <c r="A5647" s="237"/>
      <c r="B5647" s="235"/>
      <c r="C5647" s="37"/>
      <c r="D5647" s="37"/>
      <c r="E5647" s="188"/>
      <c r="F5647" s="202" t="s">
        <v>16</v>
      </c>
      <c r="G5647" s="61" t="str">
        <f t="shared" si="88"/>
        <v/>
      </c>
      <c r="H5647" s="62"/>
      <c r="I5647" s="63"/>
      <c r="J5647" s="35">
        <v>0</v>
      </c>
    </row>
    <row r="5648" spans="1:10" ht="26.25" hidden="1" thickBot="1">
      <c r="A5648" s="237"/>
      <c r="B5648" s="235"/>
      <c r="C5648" s="40" t="s">
        <v>25</v>
      </c>
      <c r="D5648" s="40" t="s">
        <v>18</v>
      </c>
      <c r="E5648" s="190">
        <v>104.7071</v>
      </c>
      <c r="F5648" s="189">
        <v>142.75650000000002</v>
      </c>
      <c r="G5648" s="61">
        <f t="shared" si="88"/>
        <v>14947.619121150001</v>
      </c>
      <c r="H5648" s="43">
        <f>SUM(G5648:G5648)</f>
        <v>14947.619121150001</v>
      </c>
      <c r="I5648" s="44"/>
      <c r="J5648" s="35">
        <v>0</v>
      </c>
    </row>
    <row r="5649" spans="1:10" ht="15.75" hidden="1" thickBot="1">
      <c r="A5649" s="237"/>
      <c r="B5649" s="235"/>
      <c r="C5649" s="37"/>
      <c r="D5649" s="37"/>
      <c r="E5649" s="188"/>
      <c r="F5649" s="202" t="s">
        <v>16</v>
      </c>
      <c r="G5649" s="61" t="str">
        <f t="shared" si="88"/>
        <v/>
      </c>
      <c r="H5649" s="62"/>
      <c r="I5649" s="63"/>
      <c r="J5649" s="35">
        <v>0</v>
      </c>
    </row>
    <row r="5650" spans="1:10" ht="26.25" hidden="1" thickBot="1">
      <c r="A5650" s="237"/>
      <c r="B5650" s="235"/>
      <c r="C5650" s="4" t="s">
        <v>1344</v>
      </c>
      <c r="D5650" s="37"/>
      <c r="E5650" s="188"/>
      <c r="F5650" s="202" t="s">
        <v>16</v>
      </c>
      <c r="G5650" s="61" t="str">
        <f t="shared" si="88"/>
        <v/>
      </c>
      <c r="H5650" s="62"/>
      <c r="I5650" s="63"/>
      <c r="J5650" s="35">
        <v>0</v>
      </c>
    </row>
    <row r="5651" spans="1:10" ht="15.75" hidden="1" thickBot="1">
      <c r="A5651" s="238"/>
      <c r="B5651" s="236"/>
      <c r="C5651" s="45"/>
      <c r="D5651" s="200"/>
      <c r="E5651" s="191"/>
      <c r="F5651" s="208" t="s">
        <v>16</v>
      </c>
      <c r="G5651" s="69" t="str">
        <f t="shared" si="88"/>
        <v/>
      </c>
      <c r="H5651" s="70"/>
      <c r="I5651" s="63"/>
      <c r="J5651" s="35">
        <v>0</v>
      </c>
    </row>
    <row r="5652" spans="1:10" ht="15.75" hidden="1" thickBot="1">
      <c r="A5652" s="231" t="s">
        <v>2677</v>
      </c>
      <c r="B5652" s="234" t="s">
        <v>2678</v>
      </c>
      <c r="C5652" s="30"/>
      <c r="D5652" s="31" t="s">
        <v>1343</v>
      </c>
      <c r="E5652" s="186"/>
      <c r="F5652" s="197" t="s">
        <v>16</v>
      </c>
      <c r="G5652" s="32" t="str">
        <f t="shared" si="88"/>
        <v/>
      </c>
      <c r="H5652" s="33"/>
      <c r="I5652" s="34"/>
      <c r="J5652" s="35">
        <v>0</v>
      </c>
    </row>
    <row r="5653" spans="1:10" ht="15.75" hidden="1" thickBot="1">
      <c r="A5653" s="237"/>
      <c r="B5653" s="235"/>
      <c r="C5653" s="37"/>
      <c r="D5653" s="37"/>
      <c r="E5653" s="188"/>
      <c r="F5653" s="202" t="s">
        <v>16</v>
      </c>
      <c r="G5653" s="61" t="str">
        <f t="shared" si="88"/>
        <v/>
      </c>
      <c r="H5653" s="62"/>
      <c r="I5653" s="63"/>
      <c r="J5653" s="35">
        <v>0</v>
      </c>
    </row>
    <row r="5654" spans="1:10" ht="26.25" hidden="1" thickBot="1">
      <c r="A5654" s="237"/>
      <c r="B5654" s="235"/>
      <c r="C5654" s="40" t="s">
        <v>25</v>
      </c>
      <c r="D5654" s="40" t="s">
        <v>18</v>
      </c>
      <c r="E5654" s="190">
        <v>104.7071</v>
      </c>
      <c r="F5654" s="189">
        <v>142.75650000000002</v>
      </c>
      <c r="G5654" s="61">
        <f t="shared" si="88"/>
        <v>14947.619121150001</v>
      </c>
      <c r="H5654" s="43">
        <f>SUM(G5654:G5654)</f>
        <v>14947.619121150001</v>
      </c>
      <c r="I5654" s="44"/>
      <c r="J5654" s="35">
        <v>0</v>
      </c>
    </row>
    <row r="5655" spans="1:10" ht="15.75" hidden="1" thickBot="1">
      <c r="A5655" s="237"/>
      <c r="B5655" s="235"/>
      <c r="C5655" s="37"/>
      <c r="D5655" s="37"/>
      <c r="E5655" s="188"/>
      <c r="F5655" s="202" t="s">
        <v>16</v>
      </c>
      <c r="G5655" s="61" t="str">
        <f t="shared" si="88"/>
        <v/>
      </c>
      <c r="H5655" s="62"/>
      <c r="I5655" s="63"/>
      <c r="J5655" s="35">
        <v>0</v>
      </c>
    </row>
    <row r="5656" spans="1:10" ht="26.25" hidden="1" thickBot="1">
      <c r="A5656" s="237"/>
      <c r="B5656" s="235"/>
      <c r="C5656" s="4" t="s">
        <v>1344</v>
      </c>
      <c r="D5656" s="37"/>
      <c r="E5656" s="188"/>
      <c r="F5656" s="202" t="s">
        <v>16</v>
      </c>
      <c r="G5656" s="61" t="str">
        <f t="shared" si="88"/>
        <v/>
      </c>
      <c r="H5656" s="62"/>
      <c r="I5656" s="63"/>
      <c r="J5656" s="35">
        <v>0</v>
      </c>
    </row>
    <row r="5657" spans="1:10" ht="15.75" hidden="1" thickBot="1">
      <c r="A5657" s="238"/>
      <c r="B5657" s="236"/>
      <c r="C5657" s="45"/>
      <c r="D5657" s="200"/>
      <c r="E5657" s="191"/>
      <c r="F5657" s="208" t="s">
        <v>16</v>
      </c>
      <c r="G5657" s="69" t="str">
        <f t="shared" si="88"/>
        <v/>
      </c>
      <c r="H5657" s="70"/>
      <c r="I5657" s="63"/>
      <c r="J5657" s="35">
        <v>0</v>
      </c>
    </row>
    <row r="5658" spans="1:10" ht="15.75" hidden="1" thickBot="1">
      <c r="A5658" s="231" t="s">
        <v>2679</v>
      </c>
      <c r="B5658" s="234" t="s">
        <v>2680</v>
      </c>
      <c r="C5658" s="30"/>
      <c r="D5658" s="31" t="s">
        <v>1343</v>
      </c>
      <c r="E5658" s="186"/>
      <c r="F5658" s="197" t="s">
        <v>16</v>
      </c>
      <c r="G5658" s="32" t="str">
        <f t="shared" si="88"/>
        <v/>
      </c>
      <c r="H5658" s="33"/>
      <c r="I5658" s="34"/>
      <c r="J5658" s="35">
        <v>0</v>
      </c>
    </row>
    <row r="5659" spans="1:10" ht="15.75" hidden="1" thickBot="1">
      <c r="A5659" s="237"/>
      <c r="B5659" s="235"/>
      <c r="C5659" s="37"/>
      <c r="D5659" s="37"/>
      <c r="E5659" s="188"/>
      <c r="F5659" s="202" t="s">
        <v>16</v>
      </c>
      <c r="G5659" s="61" t="str">
        <f t="shared" si="88"/>
        <v/>
      </c>
      <c r="H5659" s="62"/>
      <c r="I5659" s="63"/>
      <c r="J5659" s="35">
        <v>0</v>
      </c>
    </row>
    <row r="5660" spans="1:10" ht="26.25" hidden="1" thickBot="1">
      <c r="A5660" s="237"/>
      <c r="B5660" s="235"/>
      <c r="C5660" s="40" t="s">
        <v>1905</v>
      </c>
      <c r="D5660" s="40" t="s">
        <v>18</v>
      </c>
      <c r="E5660" s="190">
        <v>104.7071</v>
      </c>
      <c r="F5660" s="189">
        <v>49.761000000000003</v>
      </c>
      <c r="G5660" s="61">
        <f t="shared" si="88"/>
        <v>5210.3300030999999</v>
      </c>
      <c r="H5660" s="43">
        <f>SUM(G5660:G5660)</f>
        <v>5210.3300030999999</v>
      </c>
      <c r="I5660" s="44"/>
      <c r="J5660" s="35">
        <v>0</v>
      </c>
    </row>
    <row r="5661" spans="1:10" ht="15.75" hidden="1" thickBot="1">
      <c r="A5661" s="237"/>
      <c r="B5661" s="235"/>
      <c r="C5661" s="37"/>
      <c r="D5661" s="37"/>
      <c r="E5661" s="188"/>
      <c r="F5661" s="202" t="s">
        <v>16</v>
      </c>
      <c r="G5661" s="61" t="str">
        <f t="shared" si="88"/>
        <v/>
      </c>
      <c r="H5661" s="62"/>
      <c r="I5661" s="63"/>
      <c r="J5661" s="35">
        <v>0</v>
      </c>
    </row>
    <row r="5662" spans="1:10" ht="26.25" hidden="1" thickBot="1">
      <c r="A5662" s="237"/>
      <c r="B5662" s="235"/>
      <c r="C5662" s="4" t="s">
        <v>1344</v>
      </c>
      <c r="D5662" s="37"/>
      <c r="E5662" s="188"/>
      <c r="F5662" s="202" t="s">
        <v>16</v>
      </c>
      <c r="G5662" s="61" t="str">
        <f t="shared" si="88"/>
        <v/>
      </c>
      <c r="H5662" s="62"/>
      <c r="I5662" s="63"/>
      <c r="J5662" s="35">
        <v>0</v>
      </c>
    </row>
    <row r="5663" spans="1:10" ht="15.75" hidden="1" thickBot="1">
      <c r="A5663" s="238"/>
      <c r="B5663" s="236"/>
      <c r="C5663" s="45"/>
      <c r="D5663" s="200"/>
      <c r="E5663" s="191"/>
      <c r="F5663" s="208" t="s">
        <v>16</v>
      </c>
      <c r="G5663" s="69" t="str">
        <f t="shared" si="88"/>
        <v/>
      </c>
      <c r="H5663" s="70"/>
      <c r="I5663" s="63"/>
      <c r="J5663" s="35">
        <v>0</v>
      </c>
    </row>
    <row r="5664" spans="1:10" ht="15.75" hidden="1" thickBot="1">
      <c r="A5664" s="231" t="s">
        <v>2681</v>
      </c>
      <c r="B5664" s="234" t="s">
        <v>2682</v>
      </c>
      <c r="C5664" s="30"/>
      <c r="D5664" s="31" t="s">
        <v>1343</v>
      </c>
      <c r="E5664" s="186"/>
      <c r="F5664" s="197" t="s">
        <v>16</v>
      </c>
      <c r="G5664" s="32" t="str">
        <f t="shared" si="88"/>
        <v/>
      </c>
      <c r="H5664" s="33"/>
      <c r="I5664" s="34"/>
      <c r="J5664" s="35">
        <v>0</v>
      </c>
    </row>
    <row r="5665" spans="1:10" ht="15.75" hidden="1" thickBot="1">
      <c r="A5665" s="237"/>
      <c r="B5665" s="235"/>
      <c r="C5665" s="37"/>
      <c r="D5665" s="37"/>
      <c r="E5665" s="188"/>
      <c r="F5665" s="202" t="s">
        <v>16</v>
      </c>
      <c r="G5665" s="61" t="str">
        <f t="shared" si="88"/>
        <v/>
      </c>
      <c r="H5665" s="62"/>
      <c r="I5665" s="63"/>
      <c r="J5665" s="35">
        <v>0</v>
      </c>
    </row>
    <row r="5666" spans="1:10" ht="15.75" hidden="1" thickBot="1">
      <c r="A5666" s="237"/>
      <c r="B5666" s="235"/>
      <c r="C5666" s="40" t="s">
        <v>2683</v>
      </c>
      <c r="D5666" s="40" t="s">
        <v>18</v>
      </c>
      <c r="E5666" s="190">
        <v>104.7071</v>
      </c>
      <c r="F5666" s="189">
        <v>26.875499999999999</v>
      </c>
      <c r="G5666" s="61">
        <f t="shared" si="88"/>
        <v>2814.0556660499997</v>
      </c>
      <c r="H5666" s="43">
        <f>SUM(G5666:G5666)</f>
        <v>2814.0556660499997</v>
      </c>
      <c r="I5666" s="44"/>
      <c r="J5666" s="35">
        <v>0</v>
      </c>
    </row>
    <row r="5667" spans="1:10" ht="15.75" hidden="1" thickBot="1">
      <c r="A5667" s="237"/>
      <c r="B5667" s="235"/>
      <c r="C5667" s="37"/>
      <c r="D5667" s="37"/>
      <c r="E5667" s="188"/>
      <c r="F5667" s="202" t="s">
        <v>16</v>
      </c>
      <c r="G5667" s="61" t="str">
        <f t="shared" si="88"/>
        <v/>
      </c>
      <c r="H5667" s="62"/>
      <c r="I5667" s="63"/>
      <c r="J5667" s="35">
        <v>0</v>
      </c>
    </row>
    <row r="5668" spans="1:10" ht="26.25" hidden="1" thickBot="1">
      <c r="A5668" s="237"/>
      <c r="B5668" s="235"/>
      <c r="C5668" s="4" t="s">
        <v>1344</v>
      </c>
      <c r="D5668" s="37"/>
      <c r="E5668" s="188"/>
      <c r="F5668" s="202" t="s">
        <v>16</v>
      </c>
      <c r="G5668" s="61" t="str">
        <f t="shared" si="88"/>
        <v/>
      </c>
      <c r="H5668" s="62"/>
      <c r="I5668" s="63"/>
      <c r="J5668" s="35">
        <v>0</v>
      </c>
    </row>
    <row r="5669" spans="1:10" ht="15.75" hidden="1" thickBot="1">
      <c r="A5669" s="238"/>
      <c r="B5669" s="236"/>
      <c r="C5669" s="45"/>
      <c r="D5669" s="200"/>
      <c r="E5669" s="191"/>
      <c r="F5669" s="208" t="s">
        <v>16</v>
      </c>
      <c r="G5669" s="69" t="str">
        <f t="shared" si="88"/>
        <v/>
      </c>
      <c r="H5669" s="70"/>
      <c r="I5669" s="63"/>
      <c r="J5669" s="35">
        <v>0</v>
      </c>
    </row>
    <row r="5670" spans="1:10" ht="15.75" hidden="1" thickBot="1">
      <c r="A5670" s="237" t="s">
        <v>2684</v>
      </c>
      <c r="B5670" s="235" t="s">
        <v>2685</v>
      </c>
      <c r="C5670" s="51"/>
      <c r="D5670" s="148" t="s">
        <v>1343</v>
      </c>
      <c r="E5670" s="213"/>
      <c r="F5670" s="214" t="s">
        <v>16</v>
      </c>
      <c r="G5670" s="211" t="str">
        <f t="shared" si="88"/>
        <v/>
      </c>
      <c r="H5670" s="212"/>
      <c r="I5670" s="34"/>
      <c r="J5670" s="35">
        <v>0</v>
      </c>
    </row>
    <row r="5671" spans="1:10" ht="15.75" hidden="1" thickBot="1">
      <c r="A5671" s="237"/>
      <c r="B5671" s="235"/>
      <c r="C5671" s="37"/>
      <c r="D5671" s="37"/>
      <c r="E5671" s="188"/>
      <c r="F5671" s="202" t="s">
        <v>16</v>
      </c>
      <c r="G5671" s="61" t="str">
        <f t="shared" si="88"/>
        <v/>
      </c>
      <c r="H5671" s="62"/>
      <c r="I5671" s="63"/>
      <c r="J5671" s="35">
        <v>0</v>
      </c>
    </row>
    <row r="5672" spans="1:10" ht="15.75" hidden="1" thickBot="1">
      <c r="A5672" s="237"/>
      <c r="B5672" s="235"/>
      <c r="C5672" s="40" t="s">
        <v>2683</v>
      </c>
      <c r="D5672" s="40" t="s">
        <v>18</v>
      </c>
      <c r="E5672" s="190">
        <v>104.7071</v>
      </c>
      <c r="F5672" s="189">
        <v>26.875499999999999</v>
      </c>
      <c r="G5672" s="61">
        <f t="shared" si="88"/>
        <v>2814.0556660499997</v>
      </c>
      <c r="H5672" s="43">
        <f>SUM(G5672:G5672)</f>
        <v>2814.0556660499997</v>
      </c>
      <c r="I5672" s="44"/>
      <c r="J5672" s="35">
        <v>0</v>
      </c>
    </row>
    <row r="5673" spans="1:10" ht="15.75" hidden="1" thickBot="1">
      <c r="A5673" s="237"/>
      <c r="B5673" s="235"/>
      <c r="C5673" s="37"/>
      <c r="D5673" s="37"/>
      <c r="E5673" s="188"/>
      <c r="F5673" s="202" t="s">
        <v>16</v>
      </c>
      <c r="G5673" s="61" t="str">
        <f t="shared" si="88"/>
        <v/>
      </c>
      <c r="H5673" s="62"/>
      <c r="I5673" s="63"/>
      <c r="J5673" s="35">
        <v>0</v>
      </c>
    </row>
    <row r="5674" spans="1:10" ht="26.25" hidden="1" thickBot="1">
      <c r="A5674" s="237"/>
      <c r="B5674" s="235"/>
      <c r="C5674" s="4" t="s">
        <v>1344</v>
      </c>
      <c r="D5674" s="37"/>
      <c r="E5674" s="188"/>
      <c r="F5674" s="202" t="s">
        <v>16</v>
      </c>
      <c r="G5674" s="61" t="str">
        <f t="shared" si="88"/>
        <v/>
      </c>
      <c r="H5674" s="62"/>
      <c r="I5674" s="63"/>
      <c r="J5674" s="35">
        <v>0</v>
      </c>
    </row>
    <row r="5675" spans="1:10" ht="15.75" hidden="1" thickBot="1">
      <c r="A5675" s="238"/>
      <c r="B5675" s="236"/>
      <c r="C5675" s="45"/>
      <c r="D5675" s="200"/>
      <c r="E5675" s="191"/>
      <c r="F5675" s="208" t="s">
        <v>16</v>
      </c>
      <c r="G5675" s="69" t="str">
        <f t="shared" si="88"/>
        <v/>
      </c>
      <c r="H5675" s="70"/>
      <c r="I5675" s="63"/>
      <c r="J5675" s="35">
        <v>0</v>
      </c>
    </row>
    <row r="5676" spans="1:10" ht="15.75" hidden="1" thickBot="1">
      <c r="A5676" s="237" t="s">
        <v>2686</v>
      </c>
      <c r="B5676" s="235" t="s">
        <v>2687</v>
      </c>
      <c r="C5676" s="51"/>
      <c r="D5676" s="148" t="s">
        <v>1343</v>
      </c>
      <c r="E5676" s="213"/>
      <c r="F5676" s="214" t="s">
        <v>16</v>
      </c>
      <c r="G5676" s="211" t="str">
        <f t="shared" si="88"/>
        <v/>
      </c>
      <c r="H5676" s="212"/>
      <c r="I5676" s="34"/>
      <c r="J5676" s="35">
        <v>0</v>
      </c>
    </row>
    <row r="5677" spans="1:10" ht="15.75" hidden="1" thickBot="1">
      <c r="A5677" s="237"/>
      <c r="B5677" s="235"/>
      <c r="C5677" s="37"/>
      <c r="D5677" s="37"/>
      <c r="E5677" s="188"/>
      <c r="F5677" s="202" t="s">
        <v>16</v>
      </c>
      <c r="G5677" s="61" t="str">
        <f t="shared" si="88"/>
        <v/>
      </c>
      <c r="H5677" s="62"/>
      <c r="I5677" s="63"/>
      <c r="J5677" s="35">
        <v>0</v>
      </c>
    </row>
    <row r="5678" spans="1:10" ht="15.75" hidden="1" thickBot="1">
      <c r="A5678" s="237"/>
      <c r="B5678" s="235"/>
      <c r="C5678" s="40" t="s">
        <v>2565</v>
      </c>
      <c r="D5678" s="40" t="s">
        <v>18</v>
      </c>
      <c r="E5678" s="190">
        <v>104.7071</v>
      </c>
      <c r="F5678" s="189">
        <v>17.422999999999998</v>
      </c>
      <c r="G5678" s="61">
        <f t="shared" si="88"/>
        <v>1824.3118032999998</v>
      </c>
      <c r="H5678" s="43">
        <f>SUM(G5678:G5678)</f>
        <v>1824.3118032999998</v>
      </c>
      <c r="I5678" s="44"/>
      <c r="J5678" s="35">
        <v>0</v>
      </c>
    </row>
    <row r="5679" spans="1:10" ht="15.75" hidden="1" thickBot="1">
      <c r="A5679" s="237"/>
      <c r="B5679" s="235"/>
      <c r="C5679" s="37"/>
      <c r="D5679" s="37"/>
      <c r="E5679" s="188"/>
      <c r="F5679" s="202" t="s">
        <v>16</v>
      </c>
      <c r="G5679" s="61" t="str">
        <f t="shared" si="88"/>
        <v/>
      </c>
      <c r="H5679" s="62"/>
      <c r="I5679" s="63"/>
      <c r="J5679" s="35">
        <v>0</v>
      </c>
    </row>
    <row r="5680" spans="1:10" ht="26.25" hidden="1" thickBot="1">
      <c r="A5680" s="237"/>
      <c r="B5680" s="235"/>
      <c r="C5680" s="4" t="s">
        <v>1344</v>
      </c>
      <c r="D5680" s="37"/>
      <c r="E5680" s="188"/>
      <c r="F5680" s="202" t="s">
        <v>16</v>
      </c>
      <c r="G5680" s="61" t="str">
        <f t="shared" si="88"/>
        <v/>
      </c>
      <c r="H5680" s="62"/>
      <c r="I5680" s="63"/>
      <c r="J5680" s="35">
        <v>0</v>
      </c>
    </row>
    <row r="5681" spans="1:10" ht="15.75" hidden="1" thickBot="1">
      <c r="A5681" s="238"/>
      <c r="B5681" s="236"/>
      <c r="C5681" s="45"/>
      <c r="D5681" s="200"/>
      <c r="E5681" s="191"/>
      <c r="F5681" s="208" t="s">
        <v>16</v>
      </c>
      <c r="G5681" s="69" t="str">
        <f t="shared" si="88"/>
        <v/>
      </c>
      <c r="H5681" s="70"/>
      <c r="I5681" s="63"/>
      <c r="J5681" s="35">
        <v>0</v>
      </c>
    </row>
    <row r="5682" spans="1:10" ht="15.75" hidden="1" thickBot="1">
      <c r="A5682" s="237" t="s">
        <v>2688</v>
      </c>
      <c r="B5682" s="235" t="s">
        <v>2689</v>
      </c>
      <c r="C5682" s="51"/>
      <c r="D5682" s="148" t="s">
        <v>1343</v>
      </c>
      <c r="E5682" s="213"/>
      <c r="F5682" s="214" t="s">
        <v>16</v>
      </c>
      <c r="G5682" s="211" t="str">
        <f t="shared" si="88"/>
        <v/>
      </c>
      <c r="H5682" s="212"/>
      <c r="I5682" s="34"/>
      <c r="J5682" s="35">
        <v>0</v>
      </c>
    </row>
    <row r="5683" spans="1:10" ht="15.75" hidden="1" thickBot="1">
      <c r="A5683" s="237"/>
      <c r="B5683" s="235"/>
      <c r="C5683" s="37"/>
      <c r="D5683" s="37"/>
      <c r="E5683" s="188"/>
      <c r="F5683" s="202" t="s">
        <v>16</v>
      </c>
      <c r="G5683" s="61" t="str">
        <f t="shared" si="88"/>
        <v/>
      </c>
      <c r="H5683" s="62"/>
      <c r="I5683" s="63"/>
      <c r="J5683" s="35">
        <v>0</v>
      </c>
    </row>
    <row r="5684" spans="1:10" ht="15.75" hidden="1" thickBot="1">
      <c r="A5684" s="237"/>
      <c r="B5684" s="235"/>
      <c r="C5684" s="40" t="s">
        <v>2690</v>
      </c>
      <c r="D5684" s="40" t="s">
        <v>18</v>
      </c>
      <c r="E5684" s="190">
        <v>104.7071</v>
      </c>
      <c r="F5684" s="189">
        <v>36.356500000000004</v>
      </c>
      <c r="G5684" s="61">
        <f t="shared" si="88"/>
        <v>3806.7836811500001</v>
      </c>
      <c r="H5684" s="43">
        <f>SUM(G5684:G5684)</f>
        <v>3806.7836811500001</v>
      </c>
      <c r="I5684" s="44"/>
      <c r="J5684" s="35">
        <v>0</v>
      </c>
    </row>
    <row r="5685" spans="1:10" ht="15.75" hidden="1" thickBot="1">
      <c r="A5685" s="237"/>
      <c r="B5685" s="235"/>
      <c r="C5685" s="37"/>
      <c r="D5685" s="37"/>
      <c r="E5685" s="188"/>
      <c r="F5685" s="202" t="s">
        <v>16</v>
      </c>
      <c r="G5685" s="61" t="str">
        <f t="shared" si="88"/>
        <v/>
      </c>
      <c r="H5685" s="62"/>
      <c r="I5685" s="63"/>
      <c r="J5685" s="35">
        <v>0</v>
      </c>
    </row>
    <row r="5686" spans="1:10" ht="26.25" hidden="1" thickBot="1">
      <c r="A5686" s="237"/>
      <c r="B5686" s="235"/>
      <c r="C5686" s="4" t="s">
        <v>1344</v>
      </c>
      <c r="D5686" s="37"/>
      <c r="E5686" s="188"/>
      <c r="F5686" s="202" t="s">
        <v>16</v>
      </c>
      <c r="G5686" s="61" t="str">
        <f t="shared" si="88"/>
        <v/>
      </c>
      <c r="H5686" s="62"/>
      <c r="I5686" s="63"/>
      <c r="J5686" s="35">
        <v>0</v>
      </c>
    </row>
    <row r="5687" spans="1:10" ht="15.75" hidden="1" thickBot="1">
      <c r="A5687" s="238"/>
      <c r="B5687" s="236"/>
      <c r="C5687" s="45"/>
      <c r="D5687" s="200"/>
      <c r="E5687" s="191"/>
      <c r="F5687" s="208" t="s">
        <v>16</v>
      </c>
      <c r="G5687" s="69" t="str">
        <f t="shared" si="88"/>
        <v/>
      </c>
      <c r="H5687" s="70"/>
      <c r="I5687" s="63"/>
      <c r="J5687" s="35">
        <v>0</v>
      </c>
    </row>
    <row r="5688" spans="1:10" ht="15.75" hidden="1" thickBot="1">
      <c r="A5688" s="237" t="s">
        <v>2691</v>
      </c>
      <c r="B5688" s="235" t="s">
        <v>2692</v>
      </c>
      <c r="C5688" s="51"/>
      <c r="D5688" s="148" t="s">
        <v>1343</v>
      </c>
      <c r="E5688" s="213"/>
      <c r="F5688" s="214" t="s">
        <v>16</v>
      </c>
      <c r="G5688" s="211" t="str">
        <f t="shared" si="88"/>
        <v/>
      </c>
      <c r="H5688" s="212"/>
      <c r="I5688" s="34"/>
      <c r="J5688" s="35">
        <v>0</v>
      </c>
    </row>
    <row r="5689" spans="1:10" ht="15.75" hidden="1" thickBot="1">
      <c r="A5689" s="237"/>
      <c r="B5689" s="235"/>
      <c r="C5689" s="37"/>
      <c r="D5689" s="37"/>
      <c r="E5689" s="188"/>
      <c r="F5689" s="202" t="s">
        <v>16</v>
      </c>
      <c r="G5689" s="61" t="str">
        <f t="shared" si="88"/>
        <v/>
      </c>
      <c r="H5689" s="62"/>
      <c r="I5689" s="63"/>
      <c r="J5689" s="35">
        <v>0</v>
      </c>
    </row>
    <row r="5690" spans="1:10" ht="15.75" hidden="1" thickBot="1">
      <c r="A5690" s="237"/>
      <c r="B5690" s="235"/>
      <c r="C5690" s="40" t="s">
        <v>2690</v>
      </c>
      <c r="D5690" s="40" t="s">
        <v>18</v>
      </c>
      <c r="E5690" s="190">
        <v>104.7071</v>
      </c>
      <c r="F5690" s="189">
        <v>36.356500000000004</v>
      </c>
      <c r="G5690" s="61">
        <f t="shared" si="88"/>
        <v>3806.7836811500001</v>
      </c>
      <c r="H5690" s="43">
        <f>SUM(G5690:G5690)</f>
        <v>3806.7836811500001</v>
      </c>
      <c r="I5690" s="44"/>
      <c r="J5690" s="35">
        <v>0</v>
      </c>
    </row>
    <row r="5691" spans="1:10" ht="15.75" hidden="1" thickBot="1">
      <c r="A5691" s="237"/>
      <c r="B5691" s="235"/>
      <c r="C5691" s="37"/>
      <c r="D5691" s="37"/>
      <c r="E5691" s="188"/>
      <c r="F5691" s="202" t="s">
        <v>16</v>
      </c>
      <c r="G5691" s="61" t="str">
        <f t="shared" si="88"/>
        <v/>
      </c>
      <c r="H5691" s="62"/>
      <c r="I5691" s="63"/>
      <c r="J5691" s="35">
        <v>0</v>
      </c>
    </row>
    <row r="5692" spans="1:10" ht="26.25" hidden="1" thickBot="1">
      <c r="A5692" s="237"/>
      <c r="B5692" s="235"/>
      <c r="C5692" s="4" t="s">
        <v>1344</v>
      </c>
      <c r="D5692" s="37"/>
      <c r="E5692" s="188"/>
      <c r="F5692" s="202" t="s">
        <v>16</v>
      </c>
      <c r="G5692" s="61" t="str">
        <f t="shared" si="88"/>
        <v/>
      </c>
      <c r="H5692" s="62"/>
      <c r="I5692" s="63"/>
      <c r="J5692" s="35">
        <v>0</v>
      </c>
    </row>
    <row r="5693" spans="1:10" ht="15.75" hidden="1" thickBot="1">
      <c r="A5693" s="238"/>
      <c r="B5693" s="236"/>
      <c r="C5693" s="45"/>
      <c r="D5693" s="200"/>
      <c r="E5693" s="191"/>
      <c r="F5693" s="208" t="s">
        <v>16</v>
      </c>
      <c r="G5693" s="69" t="str">
        <f t="shared" si="88"/>
        <v/>
      </c>
      <c r="H5693" s="70"/>
      <c r="I5693" s="63"/>
      <c r="J5693" s="35">
        <v>0</v>
      </c>
    </row>
    <row r="5694" spans="1:10" ht="15.75" hidden="1" thickBot="1">
      <c r="A5694" s="237" t="s">
        <v>2693</v>
      </c>
      <c r="B5694" s="235" t="s">
        <v>2694</v>
      </c>
      <c r="C5694" s="51"/>
      <c r="D5694" s="148" t="s">
        <v>1343</v>
      </c>
      <c r="E5694" s="213"/>
      <c r="F5694" s="214" t="s">
        <v>16</v>
      </c>
      <c r="G5694" s="211" t="str">
        <f t="shared" si="88"/>
        <v/>
      </c>
      <c r="H5694" s="212"/>
      <c r="I5694" s="34"/>
      <c r="J5694" s="35">
        <v>0</v>
      </c>
    </row>
    <row r="5695" spans="1:10" ht="15.75" hidden="1" thickBot="1">
      <c r="A5695" s="237"/>
      <c r="B5695" s="235"/>
      <c r="C5695" s="37"/>
      <c r="D5695" s="37"/>
      <c r="E5695" s="188"/>
      <c r="F5695" s="202" t="s">
        <v>16</v>
      </c>
      <c r="G5695" s="61" t="str">
        <f t="shared" si="88"/>
        <v/>
      </c>
      <c r="H5695" s="62"/>
      <c r="I5695" s="63"/>
      <c r="J5695" s="35">
        <v>0</v>
      </c>
    </row>
    <row r="5696" spans="1:10" ht="15.75" hidden="1" thickBot="1">
      <c r="A5696" s="237"/>
      <c r="B5696" s="235"/>
      <c r="C5696" s="40" t="s">
        <v>2690</v>
      </c>
      <c r="D5696" s="40" t="s">
        <v>18</v>
      </c>
      <c r="E5696" s="190">
        <v>104.7071</v>
      </c>
      <c r="F5696" s="189">
        <v>36.356500000000004</v>
      </c>
      <c r="G5696" s="61">
        <f t="shared" si="88"/>
        <v>3806.7836811500001</v>
      </c>
      <c r="H5696" s="43">
        <f>SUM(G5696:G5696)</f>
        <v>3806.7836811500001</v>
      </c>
      <c r="I5696" s="44"/>
      <c r="J5696" s="35">
        <v>0</v>
      </c>
    </row>
    <row r="5697" spans="1:10" ht="15.75" hidden="1" thickBot="1">
      <c r="A5697" s="237"/>
      <c r="B5697" s="235"/>
      <c r="C5697" s="37"/>
      <c r="D5697" s="37"/>
      <c r="E5697" s="188"/>
      <c r="F5697" s="202" t="s">
        <v>16</v>
      </c>
      <c r="G5697" s="61" t="str">
        <f t="shared" si="88"/>
        <v/>
      </c>
      <c r="H5697" s="62"/>
      <c r="I5697" s="63"/>
      <c r="J5697" s="35">
        <v>0</v>
      </c>
    </row>
    <row r="5698" spans="1:10" ht="26.25" hidden="1" thickBot="1">
      <c r="A5698" s="237"/>
      <c r="B5698" s="235"/>
      <c r="C5698" s="4" t="s">
        <v>1344</v>
      </c>
      <c r="D5698" s="37"/>
      <c r="E5698" s="188"/>
      <c r="F5698" s="202" t="s">
        <v>16</v>
      </c>
      <c r="G5698" s="61" t="str">
        <f t="shared" si="88"/>
        <v/>
      </c>
      <c r="H5698" s="62"/>
      <c r="I5698" s="63"/>
      <c r="J5698" s="35">
        <v>0</v>
      </c>
    </row>
    <row r="5699" spans="1:10" ht="15.75" hidden="1" thickBot="1">
      <c r="A5699" s="238"/>
      <c r="B5699" s="236"/>
      <c r="C5699" s="45"/>
      <c r="D5699" s="200"/>
      <c r="E5699" s="191"/>
      <c r="F5699" s="208" t="s">
        <v>16</v>
      </c>
      <c r="G5699" s="69" t="str">
        <f t="shared" si="88"/>
        <v/>
      </c>
      <c r="H5699" s="70"/>
      <c r="I5699" s="63"/>
      <c r="J5699" s="35">
        <v>0</v>
      </c>
    </row>
    <row r="5700" spans="1:10" ht="15.75" hidden="1" thickBot="1">
      <c r="A5700" s="237" t="s">
        <v>2695</v>
      </c>
      <c r="B5700" s="235" t="s">
        <v>2696</v>
      </c>
      <c r="C5700" s="51"/>
      <c r="D5700" s="148" t="s">
        <v>1343</v>
      </c>
      <c r="E5700" s="213"/>
      <c r="F5700" s="214" t="s">
        <v>16</v>
      </c>
      <c r="G5700" s="211" t="str">
        <f t="shared" si="88"/>
        <v/>
      </c>
      <c r="H5700" s="212"/>
      <c r="I5700" s="34"/>
      <c r="J5700" s="35">
        <v>0</v>
      </c>
    </row>
    <row r="5701" spans="1:10" ht="15.75" hidden="1" thickBot="1">
      <c r="A5701" s="237"/>
      <c r="B5701" s="235"/>
      <c r="C5701" s="37"/>
      <c r="D5701" s="37"/>
      <c r="E5701" s="188"/>
      <c r="F5701" s="202" t="s">
        <v>16</v>
      </c>
      <c r="G5701" s="61" t="str">
        <f t="shared" si="88"/>
        <v/>
      </c>
      <c r="H5701" s="62"/>
      <c r="I5701" s="63"/>
      <c r="J5701" s="35">
        <v>0</v>
      </c>
    </row>
    <row r="5702" spans="1:10" ht="15.75" hidden="1" thickBot="1">
      <c r="A5702" s="237"/>
      <c r="B5702" s="235"/>
      <c r="C5702" s="40" t="s">
        <v>2690</v>
      </c>
      <c r="D5702" s="40" t="s">
        <v>18</v>
      </c>
      <c r="E5702" s="190">
        <v>104.7071</v>
      </c>
      <c r="F5702" s="189">
        <v>36.356500000000004</v>
      </c>
      <c r="G5702" s="61">
        <f t="shared" ref="G5702:G5765" si="89">IF(ISNUMBER(F5702),E5702*F5702,"")</f>
        <v>3806.7836811500001</v>
      </c>
      <c r="H5702" s="43">
        <f>SUM(G5702:G5702)</f>
        <v>3806.7836811500001</v>
      </c>
      <c r="I5702" s="44"/>
      <c r="J5702" s="35">
        <v>0</v>
      </c>
    </row>
    <row r="5703" spans="1:10" ht="15.75" hidden="1" thickBot="1">
      <c r="A5703" s="237"/>
      <c r="B5703" s="235"/>
      <c r="C5703" s="37"/>
      <c r="D5703" s="37"/>
      <c r="E5703" s="188"/>
      <c r="F5703" s="202" t="s">
        <v>16</v>
      </c>
      <c r="G5703" s="61" t="str">
        <f t="shared" si="89"/>
        <v/>
      </c>
      <c r="H5703" s="62"/>
      <c r="I5703" s="63"/>
      <c r="J5703" s="35">
        <v>0</v>
      </c>
    </row>
    <row r="5704" spans="1:10" ht="26.25" hidden="1" thickBot="1">
      <c r="A5704" s="237"/>
      <c r="B5704" s="235"/>
      <c r="C5704" s="4" t="s">
        <v>1344</v>
      </c>
      <c r="D5704" s="37"/>
      <c r="E5704" s="188"/>
      <c r="F5704" s="202" t="s">
        <v>16</v>
      </c>
      <c r="G5704" s="61" t="str">
        <f t="shared" si="89"/>
        <v/>
      </c>
      <c r="H5704" s="62"/>
      <c r="I5704" s="63"/>
      <c r="J5704" s="35">
        <v>0</v>
      </c>
    </row>
    <row r="5705" spans="1:10" ht="15.75" hidden="1" thickBot="1">
      <c r="A5705" s="238"/>
      <c r="B5705" s="236"/>
      <c r="C5705" s="45"/>
      <c r="D5705" s="200"/>
      <c r="E5705" s="191"/>
      <c r="F5705" s="208" t="s">
        <v>16</v>
      </c>
      <c r="G5705" s="69" t="str">
        <f t="shared" si="89"/>
        <v/>
      </c>
      <c r="H5705" s="70"/>
      <c r="I5705" s="63"/>
      <c r="J5705" s="35">
        <v>0</v>
      </c>
    </row>
    <row r="5706" spans="1:10" ht="15.75" hidden="1" thickBot="1">
      <c r="A5706" s="237" t="s">
        <v>2697</v>
      </c>
      <c r="B5706" s="235" t="s">
        <v>2698</v>
      </c>
      <c r="C5706" s="51"/>
      <c r="D5706" s="148" t="s">
        <v>1343</v>
      </c>
      <c r="E5706" s="213"/>
      <c r="F5706" s="214" t="s">
        <v>16</v>
      </c>
      <c r="G5706" s="211" t="str">
        <f t="shared" si="89"/>
        <v/>
      </c>
      <c r="H5706" s="212"/>
      <c r="I5706" s="34"/>
      <c r="J5706" s="35">
        <v>0</v>
      </c>
    </row>
    <row r="5707" spans="1:10" ht="15.75" hidden="1" thickBot="1">
      <c r="A5707" s="237"/>
      <c r="B5707" s="235"/>
      <c r="C5707" s="37"/>
      <c r="D5707" s="37"/>
      <c r="E5707" s="188"/>
      <c r="F5707" s="202" t="s">
        <v>16</v>
      </c>
      <c r="G5707" s="61" t="str">
        <f t="shared" si="89"/>
        <v/>
      </c>
      <c r="H5707" s="62"/>
      <c r="I5707" s="63"/>
      <c r="J5707" s="35">
        <v>0</v>
      </c>
    </row>
    <row r="5708" spans="1:10" ht="15.75" hidden="1" thickBot="1">
      <c r="A5708" s="237"/>
      <c r="B5708" s="235"/>
      <c r="C5708" s="40" t="s">
        <v>47</v>
      </c>
      <c r="D5708" s="40" t="s">
        <v>18</v>
      </c>
      <c r="E5708" s="190">
        <v>104.7071</v>
      </c>
      <c r="F5708" s="189">
        <v>30.133999999999997</v>
      </c>
      <c r="G5708" s="61">
        <f t="shared" si="89"/>
        <v>3155.2437513999994</v>
      </c>
      <c r="H5708" s="43">
        <f>SUM(G5708:G5708)</f>
        <v>3155.2437513999994</v>
      </c>
      <c r="I5708" s="44"/>
      <c r="J5708" s="35">
        <v>0</v>
      </c>
    </row>
    <row r="5709" spans="1:10" ht="15.75" hidden="1" thickBot="1">
      <c r="A5709" s="237"/>
      <c r="B5709" s="235"/>
      <c r="C5709" s="37"/>
      <c r="D5709" s="37"/>
      <c r="E5709" s="188"/>
      <c r="F5709" s="202" t="s">
        <v>16</v>
      </c>
      <c r="G5709" s="61" t="str">
        <f t="shared" si="89"/>
        <v/>
      </c>
      <c r="H5709" s="62"/>
      <c r="I5709" s="63"/>
      <c r="J5709" s="35">
        <v>0</v>
      </c>
    </row>
    <row r="5710" spans="1:10" ht="26.25" hidden="1" thickBot="1">
      <c r="A5710" s="237"/>
      <c r="B5710" s="235"/>
      <c r="C5710" s="4" t="s">
        <v>1344</v>
      </c>
      <c r="D5710" s="37"/>
      <c r="E5710" s="188"/>
      <c r="F5710" s="202" t="s">
        <v>16</v>
      </c>
      <c r="G5710" s="61" t="str">
        <f t="shared" si="89"/>
        <v/>
      </c>
      <c r="H5710" s="62"/>
      <c r="I5710" s="63"/>
      <c r="J5710" s="35">
        <v>0</v>
      </c>
    </row>
    <row r="5711" spans="1:10" ht="15.75" hidden="1" thickBot="1">
      <c r="A5711" s="238"/>
      <c r="B5711" s="236"/>
      <c r="C5711" s="45"/>
      <c r="D5711" s="200"/>
      <c r="E5711" s="191"/>
      <c r="F5711" s="208" t="s">
        <v>16</v>
      </c>
      <c r="G5711" s="69" t="str">
        <f t="shared" si="89"/>
        <v/>
      </c>
      <c r="H5711" s="70"/>
      <c r="I5711" s="63"/>
      <c r="J5711" s="35">
        <v>0</v>
      </c>
    </row>
    <row r="5712" spans="1:10" ht="15.75" hidden="1" thickBot="1">
      <c r="A5712" s="237" t="s">
        <v>2699</v>
      </c>
      <c r="B5712" s="235" t="s">
        <v>2700</v>
      </c>
      <c r="C5712" s="51"/>
      <c r="D5712" s="148" t="s">
        <v>1343</v>
      </c>
      <c r="E5712" s="213"/>
      <c r="F5712" s="214" t="s">
        <v>16</v>
      </c>
      <c r="G5712" s="211" t="str">
        <f t="shared" si="89"/>
        <v/>
      </c>
      <c r="H5712" s="212"/>
      <c r="I5712" s="34"/>
      <c r="J5712" s="35">
        <v>0</v>
      </c>
    </row>
    <row r="5713" spans="1:10" ht="15.75" hidden="1" thickBot="1">
      <c r="A5713" s="237"/>
      <c r="B5713" s="235"/>
      <c r="C5713" s="37"/>
      <c r="D5713" s="37"/>
      <c r="E5713" s="188"/>
      <c r="F5713" s="202" t="s">
        <v>16</v>
      </c>
      <c r="G5713" s="61" t="str">
        <f t="shared" si="89"/>
        <v/>
      </c>
      <c r="H5713" s="62"/>
      <c r="I5713" s="63"/>
      <c r="J5713" s="35">
        <v>0</v>
      </c>
    </row>
    <row r="5714" spans="1:10" ht="15.75" hidden="1" thickBot="1">
      <c r="A5714" s="237"/>
      <c r="B5714" s="235"/>
      <c r="C5714" s="40" t="s">
        <v>117</v>
      </c>
      <c r="D5714" s="40" t="s">
        <v>18</v>
      </c>
      <c r="E5714" s="190">
        <v>104.7071</v>
      </c>
      <c r="F5714" s="189">
        <v>23.75</v>
      </c>
      <c r="G5714" s="61">
        <f t="shared" si="89"/>
        <v>2486.7936249999998</v>
      </c>
      <c r="H5714" s="43">
        <f>SUM(G5714:G5714)</f>
        <v>2486.7936249999998</v>
      </c>
      <c r="I5714" s="44"/>
      <c r="J5714" s="35">
        <v>0</v>
      </c>
    </row>
    <row r="5715" spans="1:10" ht="15.75" hidden="1" thickBot="1">
      <c r="A5715" s="237"/>
      <c r="B5715" s="235"/>
      <c r="C5715" s="37"/>
      <c r="D5715" s="37"/>
      <c r="E5715" s="188"/>
      <c r="F5715" s="202" t="s">
        <v>16</v>
      </c>
      <c r="G5715" s="61" t="str">
        <f t="shared" si="89"/>
        <v/>
      </c>
      <c r="H5715" s="62"/>
      <c r="I5715" s="63"/>
      <c r="J5715" s="35">
        <v>0</v>
      </c>
    </row>
    <row r="5716" spans="1:10" ht="26.25" hidden="1" thickBot="1">
      <c r="A5716" s="237"/>
      <c r="B5716" s="235"/>
      <c r="C5716" s="4" t="s">
        <v>1344</v>
      </c>
      <c r="D5716" s="37"/>
      <c r="E5716" s="188"/>
      <c r="F5716" s="202" t="s">
        <v>16</v>
      </c>
      <c r="G5716" s="61" t="str">
        <f t="shared" si="89"/>
        <v/>
      </c>
      <c r="H5716" s="62"/>
      <c r="I5716" s="63"/>
      <c r="J5716" s="35">
        <v>0</v>
      </c>
    </row>
    <row r="5717" spans="1:10" ht="15.75" hidden="1" thickBot="1">
      <c r="A5717" s="238"/>
      <c r="B5717" s="236"/>
      <c r="C5717" s="45"/>
      <c r="D5717" s="200"/>
      <c r="E5717" s="191"/>
      <c r="F5717" s="208" t="s">
        <v>16</v>
      </c>
      <c r="G5717" s="69" t="str">
        <f t="shared" si="89"/>
        <v/>
      </c>
      <c r="H5717" s="70"/>
      <c r="I5717" s="63"/>
      <c r="J5717" s="35">
        <v>0</v>
      </c>
    </row>
    <row r="5718" spans="1:10" ht="15.75" hidden="1" thickBot="1">
      <c r="A5718" s="237" t="s">
        <v>2701</v>
      </c>
      <c r="B5718" s="235" t="s">
        <v>2702</v>
      </c>
      <c r="C5718" s="51"/>
      <c r="D5718" s="148" t="s">
        <v>1343</v>
      </c>
      <c r="E5718" s="213"/>
      <c r="F5718" s="214" t="s">
        <v>16</v>
      </c>
      <c r="G5718" s="211" t="str">
        <f t="shared" si="89"/>
        <v/>
      </c>
      <c r="H5718" s="212"/>
      <c r="I5718" s="34"/>
      <c r="J5718" s="35">
        <v>0</v>
      </c>
    </row>
    <row r="5719" spans="1:10" ht="15.75" hidden="1" thickBot="1">
      <c r="A5719" s="237"/>
      <c r="B5719" s="235"/>
      <c r="C5719" s="37"/>
      <c r="D5719" s="37"/>
      <c r="E5719" s="188"/>
      <c r="F5719" s="202" t="s">
        <v>16</v>
      </c>
      <c r="G5719" s="61" t="str">
        <f t="shared" si="89"/>
        <v/>
      </c>
      <c r="H5719" s="62"/>
      <c r="I5719" s="63"/>
      <c r="J5719" s="35">
        <v>0</v>
      </c>
    </row>
    <row r="5720" spans="1:10" ht="15.75" hidden="1" thickBot="1">
      <c r="A5720" s="237"/>
      <c r="B5720" s="235"/>
      <c r="C5720" s="40" t="s">
        <v>2690</v>
      </c>
      <c r="D5720" s="40" t="s">
        <v>18</v>
      </c>
      <c r="E5720" s="190">
        <v>104.7071</v>
      </c>
      <c r="F5720" s="189">
        <v>36.356500000000004</v>
      </c>
      <c r="G5720" s="61">
        <f t="shared" si="89"/>
        <v>3806.7836811500001</v>
      </c>
      <c r="H5720" s="43">
        <f>SUM(G5720:G5720)</f>
        <v>3806.7836811500001</v>
      </c>
      <c r="I5720" s="44"/>
      <c r="J5720" s="35">
        <v>0</v>
      </c>
    </row>
    <row r="5721" spans="1:10" ht="15.75" hidden="1" thickBot="1">
      <c r="A5721" s="237"/>
      <c r="B5721" s="235"/>
      <c r="C5721" s="37"/>
      <c r="D5721" s="37"/>
      <c r="E5721" s="188"/>
      <c r="F5721" s="202" t="s">
        <v>16</v>
      </c>
      <c r="G5721" s="61" t="str">
        <f t="shared" si="89"/>
        <v/>
      </c>
      <c r="H5721" s="62"/>
      <c r="I5721" s="63"/>
      <c r="J5721" s="35">
        <v>0</v>
      </c>
    </row>
    <row r="5722" spans="1:10" ht="26.25" hidden="1" thickBot="1">
      <c r="A5722" s="237"/>
      <c r="B5722" s="235"/>
      <c r="C5722" s="4" t="s">
        <v>1344</v>
      </c>
      <c r="D5722" s="37"/>
      <c r="E5722" s="188"/>
      <c r="F5722" s="202" t="s">
        <v>16</v>
      </c>
      <c r="G5722" s="61" t="str">
        <f t="shared" si="89"/>
        <v/>
      </c>
      <c r="H5722" s="62"/>
      <c r="I5722" s="63"/>
      <c r="J5722" s="35">
        <v>0</v>
      </c>
    </row>
    <row r="5723" spans="1:10" ht="15.75" hidden="1" thickBot="1">
      <c r="A5723" s="238"/>
      <c r="B5723" s="236"/>
      <c r="C5723" s="45"/>
      <c r="D5723" s="200"/>
      <c r="E5723" s="191"/>
      <c r="F5723" s="208" t="s">
        <v>16</v>
      </c>
      <c r="G5723" s="69" t="str">
        <f t="shared" si="89"/>
        <v/>
      </c>
      <c r="H5723" s="70"/>
      <c r="I5723" s="63"/>
      <c r="J5723" s="35">
        <v>0</v>
      </c>
    </row>
    <row r="5724" spans="1:10" ht="15.75" hidden="1" thickBot="1">
      <c r="A5724" s="231" t="s">
        <v>2703</v>
      </c>
      <c r="B5724" s="234" t="s">
        <v>2704</v>
      </c>
      <c r="C5724" s="30"/>
      <c r="D5724" s="31" t="s">
        <v>1343</v>
      </c>
      <c r="E5724" s="186"/>
      <c r="F5724" s="197" t="s">
        <v>16</v>
      </c>
      <c r="G5724" s="32" t="str">
        <f t="shared" si="89"/>
        <v/>
      </c>
      <c r="H5724" s="33"/>
      <c r="I5724" s="34"/>
      <c r="J5724" s="35">
        <v>0</v>
      </c>
    </row>
    <row r="5725" spans="1:10" ht="15.75" hidden="1" thickBot="1">
      <c r="A5725" s="237"/>
      <c r="B5725" s="235"/>
      <c r="C5725" s="37"/>
      <c r="D5725" s="37"/>
      <c r="E5725" s="188"/>
      <c r="F5725" s="202" t="s">
        <v>16</v>
      </c>
      <c r="G5725" s="61" t="str">
        <f t="shared" si="89"/>
        <v/>
      </c>
      <c r="H5725" s="62"/>
      <c r="I5725" s="63"/>
      <c r="J5725" s="35">
        <v>0</v>
      </c>
    </row>
    <row r="5726" spans="1:10" ht="15.75" hidden="1" thickBot="1">
      <c r="A5726" s="237"/>
      <c r="B5726" s="235"/>
      <c r="C5726" s="40" t="s">
        <v>2690</v>
      </c>
      <c r="D5726" s="40" t="s">
        <v>18</v>
      </c>
      <c r="E5726" s="190">
        <v>104.7071</v>
      </c>
      <c r="F5726" s="189">
        <v>36.356500000000004</v>
      </c>
      <c r="G5726" s="61">
        <f t="shared" si="89"/>
        <v>3806.7836811500001</v>
      </c>
      <c r="H5726" s="43">
        <f>SUM(G5726:G5726)</f>
        <v>3806.7836811500001</v>
      </c>
      <c r="I5726" s="44"/>
      <c r="J5726" s="35">
        <v>0</v>
      </c>
    </row>
    <row r="5727" spans="1:10" ht="15.75" hidden="1" thickBot="1">
      <c r="A5727" s="237"/>
      <c r="B5727" s="235"/>
      <c r="C5727" s="37"/>
      <c r="D5727" s="37"/>
      <c r="E5727" s="188"/>
      <c r="F5727" s="202" t="s">
        <v>16</v>
      </c>
      <c r="G5727" s="61" t="str">
        <f t="shared" si="89"/>
        <v/>
      </c>
      <c r="H5727" s="62"/>
      <c r="I5727" s="63"/>
      <c r="J5727" s="35">
        <v>0</v>
      </c>
    </row>
    <row r="5728" spans="1:10" ht="26.25" hidden="1" thickBot="1">
      <c r="A5728" s="237"/>
      <c r="B5728" s="235"/>
      <c r="C5728" s="4" t="s">
        <v>1344</v>
      </c>
      <c r="D5728" s="37"/>
      <c r="E5728" s="188"/>
      <c r="F5728" s="202" t="s">
        <v>16</v>
      </c>
      <c r="G5728" s="61" t="str">
        <f t="shared" si="89"/>
        <v/>
      </c>
      <c r="H5728" s="62"/>
      <c r="I5728" s="63"/>
      <c r="J5728" s="35">
        <v>0</v>
      </c>
    </row>
    <row r="5729" spans="1:10" ht="15.75" hidden="1" thickBot="1">
      <c r="A5729" s="238"/>
      <c r="B5729" s="236"/>
      <c r="C5729" s="45"/>
      <c r="D5729" s="200"/>
      <c r="E5729" s="191"/>
      <c r="F5729" s="208" t="s">
        <v>16</v>
      </c>
      <c r="G5729" s="69" t="str">
        <f t="shared" si="89"/>
        <v/>
      </c>
      <c r="H5729" s="70"/>
      <c r="I5729" s="63"/>
      <c r="J5729" s="35">
        <v>0</v>
      </c>
    </row>
    <row r="5730" spans="1:10" ht="15.75" hidden="1" thickBot="1">
      <c r="A5730" s="231" t="s">
        <v>2705</v>
      </c>
      <c r="B5730" s="234" t="s">
        <v>2706</v>
      </c>
      <c r="C5730" s="30"/>
      <c r="D5730" s="31" t="s">
        <v>1343</v>
      </c>
      <c r="E5730" s="186"/>
      <c r="F5730" s="197" t="s">
        <v>16</v>
      </c>
      <c r="G5730" s="32" t="str">
        <f t="shared" si="89"/>
        <v/>
      </c>
      <c r="H5730" s="33"/>
      <c r="I5730" s="34"/>
      <c r="J5730" s="35">
        <v>0</v>
      </c>
    </row>
    <row r="5731" spans="1:10" ht="15.75" hidden="1" thickBot="1">
      <c r="A5731" s="237"/>
      <c r="B5731" s="235"/>
      <c r="C5731" s="37"/>
      <c r="D5731" s="37"/>
      <c r="E5731" s="188"/>
      <c r="F5731" s="202" t="s">
        <v>16</v>
      </c>
      <c r="G5731" s="61" t="str">
        <f t="shared" si="89"/>
        <v/>
      </c>
      <c r="H5731" s="62"/>
      <c r="I5731" s="63"/>
      <c r="J5731" s="35">
        <v>0</v>
      </c>
    </row>
    <row r="5732" spans="1:10" ht="15.75" hidden="1" thickBot="1">
      <c r="A5732" s="237"/>
      <c r="B5732" s="235"/>
      <c r="C5732" s="40" t="s">
        <v>2690</v>
      </c>
      <c r="D5732" s="40" t="s">
        <v>18</v>
      </c>
      <c r="E5732" s="190">
        <v>104.7071</v>
      </c>
      <c r="F5732" s="189">
        <v>36.356500000000004</v>
      </c>
      <c r="G5732" s="61">
        <f t="shared" si="89"/>
        <v>3806.7836811500001</v>
      </c>
      <c r="H5732" s="43">
        <f>SUM(G5732:G5732)</f>
        <v>3806.7836811500001</v>
      </c>
      <c r="I5732" s="44"/>
      <c r="J5732" s="35">
        <v>0</v>
      </c>
    </row>
    <row r="5733" spans="1:10" ht="15.75" hidden="1" thickBot="1">
      <c r="A5733" s="237"/>
      <c r="B5733" s="235"/>
      <c r="C5733" s="37"/>
      <c r="D5733" s="37"/>
      <c r="E5733" s="188"/>
      <c r="F5733" s="202" t="s">
        <v>16</v>
      </c>
      <c r="G5733" s="61" t="str">
        <f t="shared" si="89"/>
        <v/>
      </c>
      <c r="H5733" s="62"/>
      <c r="I5733" s="63"/>
      <c r="J5733" s="35">
        <v>0</v>
      </c>
    </row>
    <row r="5734" spans="1:10" ht="26.25" hidden="1" thickBot="1">
      <c r="A5734" s="237"/>
      <c r="B5734" s="235"/>
      <c r="C5734" s="4" t="s">
        <v>1344</v>
      </c>
      <c r="D5734" s="37"/>
      <c r="E5734" s="188"/>
      <c r="F5734" s="202" t="s">
        <v>16</v>
      </c>
      <c r="G5734" s="61" t="str">
        <f t="shared" si="89"/>
        <v/>
      </c>
      <c r="H5734" s="62"/>
      <c r="I5734" s="63"/>
      <c r="J5734" s="35">
        <v>0</v>
      </c>
    </row>
    <row r="5735" spans="1:10" ht="15.75" hidden="1" thickBot="1">
      <c r="A5735" s="238"/>
      <c r="B5735" s="236"/>
      <c r="C5735" s="45"/>
      <c r="D5735" s="200"/>
      <c r="E5735" s="191"/>
      <c r="F5735" s="208" t="s">
        <v>16</v>
      </c>
      <c r="G5735" s="69" t="str">
        <f t="shared" si="89"/>
        <v/>
      </c>
      <c r="H5735" s="70"/>
      <c r="I5735" s="63"/>
      <c r="J5735" s="35">
        <v>0</v>
      </c>
    </row>
    <row r="5736" spans="1:10" ht="15.75" hidden="1" thickBot="1">
      <c r="A5736" s="231" t="s">
        <v>2707</v>
      </c>
      <c r="B5736" s="234" t="s">
        <v>2708</v>
      </c>
      <c r="C5736" s="30"/>
      <c r="D5736" s="31" t="s">
        <v>1343</v>
      </c>
      <c r="E5736" s="186"/>
      <c r="F5736" s="197" t="s">
        <v>16</v>
      </c>
      <c r="G5736" s="32" t="str">
        <f t="shared" si="89"/>
        <v/>
      </c>
      <c r="H5736" s="33"/>
      <c r="I5736" s="34"/>
      <c r="J5736" s="35">
        <v>0</v>
      </c>
    </row>
    <row r="5737" spans="1:10" ht="15.75" hidden="1" thickBot="1">
      <c r="A5737" s="237"/>
      <c r="B5737" s="235"/>
      <c r="C5737" s="37"/>
      <c r="D5737" s="37"/>
      <c r="E5737" s="188"/>
      <c r="F5737" s="202" t="s">
        <v>16</v>
      </c>
      <c r="G5737" s="61" t="str">
        <f t="shared" si="89"/>
        <v/>
      </c>
      <c r="H5737" s="62"/>
      <c r="I5737" s="63"/>
      <c r="J5737" s="35">
        <v>0</v>
      </c>
    </row>
    <row r="5738" spans="1:10" ht="15.75" hidden="1" thickBot="1">
      <c r="A5738" s="237"/>
      <c r="B5738" s="235"/>
      <c r="C5738" s="40" t="s">
        <v>2690</v>
      </c>
      <c r="D5738" s="40" t="s">
        <v>18</v>
      </c>
      <c r="E5738" s="190">
        <v>104.7071</v>
      </c>
      <c r="F5738" s="189">
        <v>36.356500000000004</v>
      </c>
      <c r="G5738" s="61">
        <f t="shared" si="89"/>
        <v>3806.7836811500001</v>
      </c>
      <c r="H5738" s="43">
        <f>SUM(G5738:G5738)</f>
        <v>3806.7836811500001</v>
      </c>
      <c r="I5738" s="44"/>
      <c r="J5738" s="35">
        <v>0</v>
      </c>
    </row>
    <row r="5739" spans="1:10" ht="15.75" hidden="1" thickBot="1">
      <c r="A5739" s="237"/>
      <c r="B5739" s="235"/>
      <c r="C5739" s="37"/>
      <c r="D5739" s="37"/>
      <c r="E5739" s="188"/>
      <c r="F5739" s="202" t="s">
        <v>16</v>
      </c>
      <c r="G5739" s="61" t="str">
        <f t="shared" si="89"/>
        <v/>
      </c>
      <c r="H5739" s="62"/>
      <c r="I5739" s="63"/>
      <c r="J5739" s="35">
        <v>0</v>
      </c>
    </row>
    <row r="5740" spans="1:10" ht="26.25" hidden="1" thickBot="1">
      <c r="A5740" s="237"/>
      <c r="B5740" s="235"/>
      <c r="C5740" s="4" t="s">
        <v>1344</v>
      </c>
      <c r="D5740" s="37"/>
      <c r="E5740" s="188"/>
      <c r="F5740" s="202" t="s">
        <v>16</v>
      </c>
      <c r="G5740" s="61" t="str">
        <f t="shared" si="89"/>
        <v/>
      </c>
      <c r="H5740" s="62"/>
      <c r="I5740" s="63"/>
      <c r="J5740" s="35">
        <v>0</v>
      </c>
    </row>
    <row r="5741" spans="1:10" ht="15.75" hidden="1" thickBot="1">
      <c r="A5741" s="238"/>
      <c r="B5741" s="236"/>
      <c r="C5741" s="45"/>
      <c r="D5741" s="200"/>
      <c r="E5741" s="191"/>
      <c r="F5741" s="208" t="s">
        <v>16</v>
      </c>
      <c r="G5741" s="69" t="str">
        <f t="shared" si="89"/>
        <v/>
      </c>
      <c r="H5741" s="70"/>
      <c r="I5741" s="63"/>
      <c r="J5741" s="35">
        <v>0</v>
      </c>
    </row>
    <row r="5742" spans="1:10" ht="15.75" hidden="1" thickBot="1">
      <c r="A5742" s="231" t="s">
        <v>2709</v>
      </c>
      <c r="B5742" s="234" t="s">
        <v>2710</v>
      </c>
      <c r="C5742" s="30"/>
      <c r="D5742" s="31" t="s">
        <v>1343</v>
      </c>
      <c r="E5742" s="186"/>
      <c r="F5742" s="197" t="s">
        <v>16</v>
      </c>
      <c r="G5742" s="32" t="str">
        <f t="shared" si="89"/>
        <v/>
      </c>
      <c r="H5742" s="33"/>
      <c r="I5742" s="34"/>
      <c r="J5742" s="35">
        <v>0</v>
      </c>
    </row>
    <row r="5743" spans="1:10" ht="15.75" hidden="1" thickBot="1">
      <c r="A5743" s="237"/>
      <c r="B5743" s="235"/>
      <c r="C5743" s="37"/>
      <c r="D5743" s="37"/>
      <c r="E5743" s="188"/>
      <c r="F5743" s="202" t="s">
        <v>16</v>
      </c>
      <c r="G5743" s="61" t="str">
        <f t="shared" si="89"/>
        <v/>
      </c>
      <c r="H5743" s="62"/>
      <c r="I5743" s="63"/>
      <c r="J5743" s="35">
        <v>0</v>
      </c>
    </row>
    <row r="5744" spans="1:10" ht="15.75" hidden="1" thickBot="1">
      <c r="A5744" s="237"/>
      <c r="B5744" s="235"/>
      <c r="C5744" s="40" t="s">
        <v>47</v>
      </c>
      <c r="D5744" s="40" t="s">
        <v>18</v>
      </c>
      <c r="E5744" s="190">
        <v>104.7071</v>
      </c>
      <c r="F5744" s="189">
        <v>30.133999999999997</v>
      </c>
      <c r="G5744" s="61">
        <f t="shared" si="89"/>
        <v>3155.2437513999994</v>
      </c>
      <c r="H5744" s="43">
        <f>SUM(G5744:G5744)</f>
        <v>3155.2437513999994</v>
      </c>
      <c r="I5744" s="44"/>
      <c r="J5744" s="35">
        <v>0</v>
      </c>
    </row>
    <row r="5745" spans="1:10" ht="15.75" hidden="1" thickBot="1">
      <c r="A5745" s="237"/>
      <c r="B5745" s="235"/>
      <c r="C5745" s="37"/>
      <c r="D5745" s="37"/>
      <c r="E5745" s="188"/>
      <c r="F5745" s="202" t="s">
        <v>16</v>
      </c>
      <c r="G5745" s="61" t="str">
        <f t="shared" si="89"/>
        <v/>
      </c>
      <c r="H5745" s="62"/>
      <c r="I5745" s="63"/>
      <c r="J5745" s="35">
        <v>0</v>
      </c>
    </row>
    <row r="5746" spans="1:10" ht="26.25" hidden="1" thickBot="1">
      <c r="A5746" s="237"/>
      <c r="B5746" s="235"/>
      <c r="C5746" s="4" t="s">
        <v>1344</v>
      </c>
      <c r="D5746" s="37"/>
      <c r="E5746" s="188"/>
      <c r="F5746" s="202" t="s">
        <v>16</v>
      </c>
      <c r="G5746" s="61" t="str">
        <f t="shared" si="89"/>
        <v/>
      </c>
      <c r="H5746" s="62"/>
      <c r="I5746" s="63"/>
      <c r="J5746" s="35">
        <v>0</v>
      </c>
    </row>
    <row r="5747" spans="1:10" ht="15.75" hidden="1" thickBot="1">
      <c r="A5747" s="238"/>
      <c r="B5747" s="236"/>
      <c r="C5747" s="45"/>
      <c r="D5747" s="200"/>
      <c r="E5747" s="191"/>
      <c r="F5747" s="208" t="s">
        <v>16</v>
      </c>
      <c r="G5747" s="69" t="str">
        <f t="shared" si="89"/>
        <v/>
      </c>
      <c r="H5747" s="70"/>
      <c r="I5747" s="63"/>
      <c r="J5747" s="35">
        <v>0</v>
      </c>
    </row>
    <row r="5748" spans="1:10" ht="15.75" hidden="1" thickBot="1">
      <c r="A5748" s="231" t="s">
        <v>2711</v>
      </c>
      <c r="B5748" s="234" t="s">
        <v>2712</v>
      </c>
      <c r="C5748" s="30"/>
      <c r="D5748" s="31" t="s">
        <v>1343</v>
      </c>
      <c r="E5748" s="186"/>
      <c r="F5748" s="197" t="s">
        <v>16</v>
      </c>
      <c r="G5748" s="32" t="str">
        <f t="shared" si="89"/>
        <v/>
      </c>
      <c r="H5748" s="33"/>
      <c r="I5748" s="34"/>
      <c r="J5748" s="35">
        <v>0</v>
      </c>
    </row>
    <row r="5749" spans="1:10" ht="15.75" hidden="1" thickBot="1">
      <c r="A5749" s="237"/>
      <c r="B5749" s="235"/>
      <c r="C5749" s="37"/>
      <c r="D5749" s="37"/>
      <c r="E5749" s="188"/>
      <c r="F5749" s="202" t="s">
        <v>16</v>
      </c>
      <c r="G5749" s="61" t="str">
        <f t="shared" si="89"/>
        <v/>
      </c>
      <c r="H5749" s="62"/>
      <c r="I5749" s="63"/>
      <c r="J5749" s="35">
        <v>0</v>
      </c>
    </row>
    <row r="5750" spans="1:10" ht="15.75" hidden="1" thickBot="1">
      <c r="A5750" s="237"/>
      <c r="B5750" s="235"/>
      <c r="C5750" s="40" t="s">
        <v>47</v>
      </c>
      <c r="D5750" s="40" t="s">
        <v>18</v>
      </c>
      <c r="E5750" s="190">
        <v>104.7071</v>
      </c>
      <c r="F5750" s="189">
        <v>30.133999999999997</v>
      </c>
      <c r="G5750" s="61">
        <f t="shared" si="89"/>
        <v>3155.2437513999994</v>
      </c>
      <c r="H5750" s="43">
        <f>SUM(G5750:G5750)</f>
        <v>3155.2437513999994</v>
      </c>
      <c r="I5750" s="44"/>
      <c r="J5750" s="35">
        <v>0</v>
      </c>
    </row>
    <row r="5751" spans="1:10" ht="15.75" hidden="1" thickBot="1">
      <c r="A5751" s="237"/>
      <c r="B5751" s="235"/>
      <c r="C5751" s="37"/>
      <c r="D5751" s="37"/>
      <c r="E5751" s="188"/>
      <c r="F5751" s="202" t="s">
        <v>16</v>
      </c>
      <c r="G5751" s="61" t="str">
        <f t="shared" si="89"/>
        <v/>
      </c>
      <c r="H5751" s="62"/>
      <c r="I5751" s="63"/>
      <c r="J5751" s="35">
        <v>0</v>
      </c>
    </row>
    <row r="5752" spans="1:10" ht="26.25" hidden="1" thickBot="1">
      <c r="A5752" s="237"/>
      <c r="B5752" s="235"/>
      <c r="C5752" s="4" t="s">
        <v>1344</v>
      </c>
      <c r="D5752" s="37"/>
      <c r="E5752" s="188"/>
      <c r="F5752" s="202" t="s">
        <v>16</v>
      </c>
      <c r="G5752" s="61" t="str">
        <f t="shared" si="89"/>
        <v/>
      </c>
      <c r="H5752" s="62"/>
      <c r="I5752" s="63"/>
      <c r="J5752" s="35">
        <v>0</v>
      </c>
    </row>
    <row r="5753" spans="1:10" ht="15.75" hidden="1" thickBot="1">
      <c r="A5753" s="238"/>
      <c r="B5753" s="236"/>
      <c r="C5753" s="45"/>
      <c r="D5753" s="200"/>
      <c r="E5753" s="191"/>
      <c r="F5753" s="208" t="s">
        <v>16</v>
      </c>
      <c r="G5753" s="69" t="str">
        <f t="shared" si="89"/>
        <v/>
      </c>
      <c r="H5753" s="70"/>
      <c r="I5753" s="63"/>
      <c r="J5753" s="35">
        <v>0</v>
      </c>
    </row>
    <row r="5754" spans="1:10" ht="15.75" hidden="1" thickBot="1">
      <c r="A5754" s="231" t="s">
        <v>2713</v>
      </c>
      <c r="B5754" s="234" t="s">
        <v>2714</v>
      </c>
      <c r="C5754" s="30"/>
      <c r="D5754" s="31" t="s">
        <v>1343</v>
      </c>
      <c r="E5754" s="186"/>
      <c r="F5754" s="197" t="s">
        <v>16</v>
      </c>
      <c r="G5754" s="32" t="str">
        <f t="shared" si="89"/>
        <v/>
      </c>
      <c r="H5754" s="33"/>
      <c r="I5754" s="34"/>
      <c r="J5754" s="35">
        <v>0</v>
      </c>
    </row>
    <row r="5755" spans="1:10" ht="15.75" hidden="1" thickBot="1">
      <c r="A5755" s="237"/>
      <c r="B5755" s="235"/>
      <c r="C5755" s="37"/>
      <c r="D5755" s="37"/>
      <c r="E5755" s="188"/>
      <c r="F5755" s="202" t="s">
        <v>16</v>
      </c>
      <c r="G5755" s="61" t="str">
        <f t="shared" si="89"/>
        <v/>
      </c>
      <c r="H5755" s="62"/>
      <c r="I5755" s="63"/>
      <c r="J5755" s="35">
        <v>0</v>
      </c>
    </row>
    <row r="5756" spans="1:10" ht="15.75" hidden="1" thickBot="1">
      <c r="A5756" s="237"/>
      <c r="B5756" s="235"/>
      <c r="C5756" s="40" t="s">
        <v>47</v>
      </c>
      <c r="D5756" s="40" t="s">
        <v>18</v>
      </c>
      <c r="E5756" s="190">
        <v>104.7071</v>
      </c>
      <c r="F5756" s="189">
        <v>30.133999999999997</v>
      </c>
      <c r="G5756" s="61">
        <f t="shared" si="89"/>
        <v>3155.2437513999994</v>
      </c>
      <c r="H5756" s="43">
        <f>SUM(G5756:G5756)</f>
        <v>3155.2437513999994</v>
      </c>
      <c r="I5756" s="44"/>
      <c r="J5756" s="35">
        <v>0</v>
      </c>
    </row>
    <row r="5757" spans="1:10" ht="15.75" hidden="1" thickBot="1">
      <c r="A5757" s="237"/>
      <c r="B5757" s="235"/>
      <c r="C5757" s="37"/>
      <c r="D5757" s="37"/>
      <c r="E5757" s="188"/>
      <c r="F5757" s="202" t="s">
        <v>16</v>
      </c>
      <c r="G5757" s="61" t="str">
        <f t="shared" si="89"/>
        <v/>
      </c>
      <c r="H5757" s="62"/>
      <c r="I5757" s="63"/>
      <c r="J5757" s="35">
        <v>0</v>
      </c>
    </row>
    <row r="5758" spans="1:10" ht="26.25" hidden="1" thickBot="1">
      <c r="A5758" s="237"/>
      <c r="B5758" s="235"/>
      <c r="C5758" s="4" t="s">
        <v>1344</v>
      </c>
      <c r="D5758" s="37"/>
      <c r="E5758" s="188"/>
      <c r="F5758" s="202" t="s">
        <v>16</v>
      </c>
      <c r="G5758" s="61" t="str">
        <f t="shared" si="89"/>
        <v/>
      </c>
      <c r="H5758" s="62"/>
      <c r="I5758" s="63"/>
      <c r="J5758" s="35">
        <v>0</v>
      </c>
    </row>
    <row r="5759" spans="1:10" ht="15.75" hidden="1" thickBot="1">
      <c r="A5759" s="238"/>
      <c r="B5759" s="236"/>
      <c r="C5759" s="45"/>
      <c r="D5759" s="200"/>
      <c r="E5759" s="191"/>
      <c r="F5759" s="208" t="s">
        <v>16</v>
      </c>
      <c r="G5759" s="69" t="str">
        <f t="shared" si="89"/>
        <v/>
      </c>
      <c r="H5759" s="70"/>
      <c r="I5759" s="63"/>
      <c r="J5759" s="35">
        <v>0</v>
      </c>
    </row>
    <row r="5760" spans="1:10" ht="15.75" hidden="1" thickBot="1">
      <c r="A5760" s="231" t="s">
        <v>2715</v>
      </c>
      <c r="B5760" s="234" t="s">
        <v>2716</v>
      </c>
      <c r="C5760" s="30"/>
      <c r="D5760" s="31" t="s">
        <v>1343</v>
      </c>
      <c r="E5760" s="186"/>
      <c r="F5760" s="197" t="s">
        <v>16</v>
      </c>
      <c r="G5760" s="32" t="str">
        <f t="shared" si="89"/>
        <v/>
      </c>
      <c r="H5760" s="33"/>
      <c r="I5760" s="34"/>
      <c r="J5760" s="35">
        <v>0</v>
      </c>
    </row>
    <row r="5761" spans="1:10" ht="15.75" hidden="1" thickBot="1">
      <c r="A5761" s="237"/>
      <c r="B5761" s="235"/>
      <c r="C5761" s="37"/>
      <c r="D5761" s="37"/>
      <c r="E5761" s="188"/>
      <c r="F5761" s="202" t="s">
        <v>16</v>
      </c>
      <c r="G5761" s="61" t="str">
        <f t="shared" si="89"/>
        <v/>
      </c>
      <c r="H5761" s="62"/>
      <c r="I5761" s="63"/>
      <c r="J5761" s="35">
        <v>0</v>
      </c>
    </row>
    <row r="5762" spans="1:10" ht="15.75" hidden="1" thickBot="1">
      <c r="A5762" s="237"/>
      <c r="B5762" s="235"/>
      <c r="C5762" s="40" t="s">
        <v>47</v>
      </c>
      <c r="D5762" s="40" t="s">
        <v>18</v>
      </c>
      <c r="E5762" s="190">
        <v>104.7071</v>
      </c>
      <c r="F5762" s="189">
        <v>30.133999999999997</v>
      </c>
      <c r="G5762" s="61">
        <f t="shared" si="89"/>
        <v>3155.2437513999994</v>
      </c>
      <c r="H5762" s="43">
        <f>SUM(G5762:G5762)</f>
        <v>3155.2437513999994</v>
      </c>
      <c r="I5762" s="44"/>
      <c r="J5762" s="35">
        <v>0</v>
      </c>
    </row>
    <row r="5763" spans="1:10" ht="15.75" hidden="1" thickBot="1">
      <c r="A5763" s="237"/>
      <c r="B5763" s="235"/>
      <c r="C5763" s="37"/>
      <c r="D5763" s="37"/>
      <c r="E5763" s="188"/>
      <c r="F5763" s="202" t="s">
        <v>16</v>
      </c>
      <c r="G5763" s="61" t="str">
        <f t="shared" si="89"/>
        <v/>
      </c>
      <c r="H5763" s="62"/>
      <c r="I5763" s="63"/>
      <c r="J5763" s="35">
        <v>0</v>
      </c>
    </row>
    <row r="5764" spans="1:10" ht="26.25" hidden="1" thickBot="1">
      <c r="A5764" s="237"/>
      <c r="B5764" s="235"/>
      <c r="C5764" s="4" t="s">
        <v>1344</v>
      </c>
      <c r="D5764" s="37"/>
      <c r="E5764" s="188"/>
      <c r="F5764" s="202" t="s">
        <v>16</v>
      </c>
      <c r="G5764" s="61" t="str">
        <f t="shared" si="89"/>
        <v/>
      </c>
      <c r="H5764" s="62"/>
      <c r="I5764" s="63"/>
      <c r="J5764" s="35">
        <v>0</v>
      </c>
    </row>
    <row r="5765" spans="1:10" ht="15.75" hidden="1" thickBot="1">
      <c r="A5765" s="238"/>
      <c r="B5765" s="236"/>
      <c r="C5765" s="45"/>
      <c r="D5765" s="200"/>
      <c r="E5765" s="191"/>
      <c r="F5765" s="208" t="s">
        <v>16</v>
      </c>
      <c r="G5765" s="69" t="str">
        <f t="shared" si="89"/>
        <v/>
      </c>
      <c r="H5765" s="70"/>
      <c r="I5765" s="63"/>
      <c r="J5765" s="35">
        <v>0</v>
      </c>
    </row>
    <row r="5766" spans="1:10" ht="15.75" hidden="1" thickBot="1">
      <c r="A5766" s="231" t="s">
        <v>2717</v>
      </c>
      <c r="B5766" s="234" t="s">
        <v>2718</v>
      </c>
      <c r="C5766" s="30"/>
      <c r="D5766" s="31" t="s">
        <v>167</v>
      </c>
      <c r="E5766" s="186"/>
      <c r="F5766" s="197" t="s">
        <v>16</v>
      </c>
      <c r="G5766" s="32" t="str">
        <f t="shared" ref="G5766:G5829" si="90">IF(ISNUMBER(F5766),E5766*F5766,"")</f>
        <v/>
      </c>
      <c r="H5766" s="33"/>
      <c r="I5766" s="34"/>
      <c r="J5766" s="35">
        <v>0</v>
      </c>
    </row>
    <row r="5767" spans="1:10" ht="15.75" hidden="1" thickBot="1">
      <c r="A5767" s="237"/>
      <c r="B5767" s="235"/>
      <c r="C5767" s="37"/>
      <c r="D5767" s="37"/>
      <c r="E5767" s="188"/>
      <c r="F5767" s="202" t="s">
        <v>16</v>
      </c>
      <c r="G5767" s="61" t="str">
        <f t="shared" si="90"/>
        <v/>
      </c>
      <c r="H5767" s="62"/>
      <c r="I5767" s="63"/>
      <c r="J5767" s="35">
        <v>0</v>
      </c>
    </row>
    <row r="5768" spans="1:10" ht="26.25" hidden="1" thickBot="1">
      <c r="A5768" s="237"/>
      <c r="B5768" s="235"/>
      <c r="C5768" s="40" t="s">
        <v>1240</v>
      </c>
      <c r="D5768" s="40" t="s">
        <v>153</v>
      </c>
      <c r="E5768" s="190">
        <v>1</v>
      </c>
      <c r="F5768" s="189">
        <v>11.096</v>
      </c>
      <c r="G5768" s="61">
        <f t="shared" si="90"/>
        <v>11.096</v>
      </c>
      <c r="H5768" s="43">
        <f>SUM(G5768:G5768)</f>
        <v>11.096</v>
      </c>
      <c r="I5768" s="44"/>
      <c r="J5768" s="35">
        <v>0</v>
      </c>
    </row>
    <row r="5769" spans="1:10" ht="15.75" hidden="1" thickBot="1">
      <c r="A5769" s="238"/>
      <c r="B5769" s="236"/>
      <c r="C5769" s="45"/>
      <c r="D5769" s="200"/>
      <c r="E5769" s="191"/>
      <c r="F5769" s="208" t="s">
        <v>16</v>
      </c>
      <c r="G5769" s="69" t="str">
        <f t="shared" si="90"/>
        <v/>
      </c>
      <c r="H5769" s="70"/>
      <c r="I5769" s="63"/>
      <c r="J5769" s="35">
        <v>0</v>
      </c>
    </row>
    <row r="5770" spans="1:10" ht="15.75" hidden="1" thickBot="1">
      <c r="A5770" s="231" t="s">
        <v>2719</v>
      </c>
      <c r="B5770" s="234" t="s">
        <v>2720</v>
      </c>
      <c r="C5770" s="30"/>
      <c r="D5770" s="31" t="s">
        <v>167</v>
      </c>
      <c r="E5770" s="186"/>
      <c r="F5770" s="197" t="s">
        <v>16</v>
      </c>
      <c r="G5770" s="32" t="str">
        <f t="shared" si="90"/>
        <v/>
      </c>
      <c r="H5770" s="33"/>
      <c r="I5770" s="34"/>
      <c r="J5770" s="35">
        <v>0</v>
      </c>
    </row>
    <row r="5771" spans="1:10" ht="15.75" hidden="1" thickBot="1">
      <c r="A5771" s="237"/>
      <c r="B5771" s="235"/>
      <c r="C5771" s="37"/>
      <c r="D5771" s="37"/>
      <c r="E5771" s="188"/>
      <c r="F5771" s="202" t="s">
        <v>16</v>
      </c>
      <c r="G5771" s="61" t="str">
        <f t="shared" si="90"/>
        <v/>
      </c>
      <c r="H5771" s="62"/>
      <c r="I5771" s="63"/>
      <c r="J5771" s="35">
        <v>0</v>
      </c>
    </row>
    <row r="5772" spans="1:10" ht="26.25" hidden="1" thickBot="1">
      <c r="A5772" s="237"/>
      <c r="B5772" s="235"/>
      <c r="C5772" s="40" t="s">
        <v>1229</v>
      </c>
      <c r="D5772" s="40" t="s">
        <v>153</v>
      </c>
      <c r="E5772" s="190">
        <v>1</v>
      </c>
      <c r="F5772" s="189">
        <v>7.6189999999999989</v>
      </c>
      <c r="G5772" s="61">
        <f t="shared" si="90"/>
        <v>7.6189999999999989</v>
      </c>
      <c r="H5772" s="43">
        <f>SUM(G5772:G5772)</f>
        <v>7.6189999999999989</v>
      </c>
      <c r="I5772" s="44"/>
      <c r="J5772" s="35">
        <v>0</v>
      </c>
    </row>
    <row r="5773" spans="1:10" ht="15.75" hidden="1" thickBot="1">
      <c r="A5773" s="238"/>
      <c r="B5773" s="236"/>
      <c r="C5773" s="45"/>
      <c r="D5773" s="200"/>
      <c r="E5773" s="191"/>
      <c r="F5773" s="208" t="s">
        <v>16</v>
      </c>
      <c r="G5773" s="69" t="str">
        <f t="shared" si="90"/>
        <v/>
      </c>
      <c r="H5773" s="70"/>
      <c r="I5773" s="63"/>
      <c r="J5773" s="35">
        <v>0</v>
      </c>
    </row>
    <row r="5774" spans="1:10" ht="15.75" hidden="1" thickBot="1">
      <c r="A5774" s="231" t="s">
        <v>2721</v>
      </c>
      <c r="B5774" s="234" t="s">
        <v>2722</v>
      </c>
      <c r="C5774" s="30"/>
      <c r="D5774" s="31" t="s">
        <v>24</v>
      </c>
      <c r="E5774" s="186"/>
      <c r="F5774" s="197" t="s">
        <v>16</v>
      </c>
      <c r="G5774" s="32" t="str">
        <f t="shared" si="90"/>
        <v/>
      </c>
      <c r="H5774" s="33"/>
      <c r="I5774" s="34"/>
      <c r="J5774" s="35">
        <v>0</v>
      </c>
    </row>
    <row r="5775" spans="1:10" ht="15.75" hidden="1" thickBot="1">
      <c r="A5775" s="237"/>
      <c r="B5775" s="235"/>
      <c r="C5775" s="37"/>
      <c r="D5775" s="37"/>
      <c r="E5775" s="188"/>
      <c r="F5775" s="202" t="s">
        <v>16</v>
      </c>
      <c r="G5775" s="61" t="str">
        <f t="shared" si="90"/>
        <v/>
      </c>
      <c r="H5775" s="62"/>
      <c r="I5775" s="63"/>
      <c r="J5775" s="35">
        <v>0</v>
      </c>
    </row>
    <row r="5776" spans="1:10" ht="26.25" hidden="1" thickBot="1">
      <c r="A5776" s="237"/>
      <c r="B5776" s="235"/>
      <c r="C5776" s="40" t="s">
        <v>2723</v>
      </c>
      <c r="D5776" s="40" t="s">
        <v>212</v>
      </c>
      <c r="E5776" s="190">
        <v>1</v>
      </c>
      <c r="F5776" s="189">
        <v>9.7089999999999996</v>
      </c>
      <c r="G5776" s="61">
        <f t="shared" si="90"/>
        <v>9.7089999999999996</v>
      </c>
      <c r="H5776" s="43">
        <f>SUM(G5776:G5776)</f>
        <v>9.7089999999999996</v>
      </c>
      <c r="I5776" s="44"/>
      <c r="J5776" s="35">
        <v>0</v>
      </c>
    </row>
    <row r="5777" spans="1:10" ht="15.75" hidden="1" thickBot="1">
      <c r="A5777" s="238"/>
      <c r="B5777" s="236"/>
      <c r="C5777" s="45"/>
      <c r="D5777" s="200"/>
      <c r="E5777" s="191"/>
      <c r="F5777" s="208" t="s">
        <v>16</v>
      </c>
      <c r="G5777" s="69" t="str">
        <f t="shared" si="90"/>
        <v/>
      </c>
      <c r="H5777" s="70"/>
      <c r="I5777" s="63"/>
      <c r="J5777" s="35">
        <v>0</v>
      </c>
    </row>
    <row r="5778" spans="1:10" ht="15.75" hidden="1" thickBot="1">
      <c r="A5778" s="231" t="s">
        <v>2724</v>
      </c>
      <c r="B5778" s="234" t="s">
        <v>2725</v>
      </c>
      <c r="C5778" s="30"/>
      <c r="D5778" s="31" t="s">
        <v>24</v>
      </c>
      <c r="E5778" s="186"/>
      <c r="F5778" s="197" t="s">
        <v>16</v>
      </c>
      <c r="G5778" s="32" t="str">
        <f t="shared" si="90"/>
        <v/>
      </c>
      <c r="H5778" s="33"/>
      <c r="I5778" s="34"/>
      <c r="J5778" s="35">
        <v>0</v>
      </c>
    </row>
    <row r="5779" spans="1:10" ht="15.75" hidden="1" thickBot="1">
      <c r="A5779" s="237"/>
      <c r="B5779" s="235"/>
      <c r="C5779" s="37"/>
      <c r="D5779" s="37"/>
      <c r="E5779" s="188"/>
      <c r="F5779" s="202" t="s">
        <v>16</v>
      </c>
      <c r="G5779" s="61" t="str">
        <f t="shared" si="90"/>
        <v/>
      </c>
      <c r="H5779" s="62"/>
      <c r="I5779" s="63"/>
      <c r="J5779" s="35">
        <v>0</v>
      </c>
    </row>
    <row r="5780" spans="1:10" ht="26.25" hidden="1" thickBot="1">
      <c r="A5780" s="237"/>
      <c r="B5780" s="235"/>
      <c r="C5780" s="40" t="s">
        <v>2726</v>
      </c>
      <c r="D5780" s="40" t="s">
        <v>212</v>
      </c>
      <c r="E5780" s="190">
        <v>1</v>
      </c>
      <c r="F5780" s="189">
        <v>16.311500000000002</v>
      </c>
      <c r="G5780" s="61">
        <f t="shared" si="90"/>
        <v>16.311500000000002</v>
      </c>
      <c r="H5780" s="43">
        <f>SUM(G5780:G5780)</f>
        <v>16.311500000000002</v>
      </c>
      <c r="I5780" s="44"/>
      <c r="J5780" s="35">
        <v>0</v>
      </c>
    </row>
    <row r="5781" spans="1:10" ht="15.75" hidden="1" thickBot="1">
      <c r="A5781" s="238"/>
      <c r="B5781" s="236"/>
      <c r="C5781" s="45"/>
      <c r="D5781" s="200"/>
      <c r="E5781" s="191"/>
      <c r="F5781" s="208" t="s">
        <v>16</v>
      </c>
      <c r="G5781" s="69" t="str">
        <f t="shared" si="90"/>
        <v/>
      </c>
      <c r="H5781" s="70"/>
      <c r="I5781" s="63"/>
      <c r="J5781" s="35">
        <v>0</v>
      </c>
    </row>
    <row r="5782" spans="1:10" ht="15.75" hidden="1" thickBot="1">
      <c r="A5782" s="231" t="s">
        <v>2727</v>
      </c>
      <c r="B5782" s="234" t="s">
        <v>2728</v>
      </c>
      <c r="C5782" s="30"/>
      <c r="D5782" s="31" t="s">
        <v>24</v>
      </c>
      <c r="E5782" s="186"/>
      <c r="F5782" s="197" t="s">
        <v>16</v>
      </c>
      <c r="G5782" s="32" t="str">
        <f t="shared" si="90"/>
        <v/>
      </c>
      <c r="H5782" s="33"/>
      <c r="I5782" s="34"/>
      <c r="J5782" s="35">
        <v>0</v>
      </c>
    </row>
    <row r="5783" spans="1:10" ht="15.75" hidden="1" thickBot="1">
      <c r="A5783" s="237"/>
      <c r="B5783" s="235"/>
      <c r="C5783" s="37"/>
      <c r="D5783" s="37"/>
      <c r="E5783" s="188"/>
      <c r="F5783" s="202" t="s">
        <v>16</v>
      </c>
      <c r="G5783" s="61" t="str">
        <f t="shared" si="90"/>
        <v/>
      </c>
      <c r="H5783" s="62"/>
      <c r="I5783" s="63"/>
      <c r="J5783" s="35">
        <v>0</v>
      </c>
    </row>
    <row r="5784" spans="1:10" ht="26.25" hidden="1" thickBot="1">
      <c r="A5784" s="237"/>
      <c r="B5784" s="235"/>
      <c r="C5784" s="40" t="s">
        <v>2729</v>
      </c>
      <c r="D5784" s="40" t="s">
        <v>212</v>
      </c>
      <c r="E5784" s="190">
        <v>1</v>
      </c>
      <c r="F5784" s="189">
        <v>19.997499999999999</v>
      </c>
      <c r="G5784" s="61">
        <f t="shared" si="90"/>
        <v>19.997499999999999</v>
      </c>
      <c r="H5784" s="43">
        <f>SUM(G5784:G5784)</f>
        <v>19.997499999999999</v>
      </c>
      <c r="I5784" s="44"/>
      <c r="J5784" s="35">
        <v>0</v>
      </c>
    </row>
    <row r="5785" spans="1:10" ht="15.75" hidden="1" thickBot="1">
      <c r="A5785" s="238"/>
      <c r="B5785" s="236"/>
      <c r="C5785" s="45"/>
      <c r="D5785" s="200"/>
      <c r="E5785" s="191"/>
      <c r="F5785" s="208" t="s">
        <v>16</v>
      </c>
      <c r="G5785" s="69" t="str">
        <f t="shared" si="90"/>
        <v/>
      </c>
      <c r="H5785" s="70"/>
      <c r="I5785" s="63"/>
      <c r="J5785" s="35">
        <v>0</v>
      </c>
    </row>
    <row r="5786" spans="1:10" ht="15.75" hidden="1" thickBot="1">
      <c r="A5786" s="231" t="s">
        <v>2730</v>
      </c>
      <c r="B5786" s="234" t="s">
        <v>2731</v>
      </c>
      <c r="C5786" s="30"/>
      <c r="D5786" s="31" t="s">
        <v>24</v>
      </c>
      <c r="E5786" s="186"/>
      <c r="F5786" s="197" t="s">
        <v>16</v>
      </c>
      <c r="G5786" s="32" t="str">
        <f t="shared" si="90"/>
        <v/>
      </c>
      <c r="H5786" s="33"/>
      <c r="I5786" s="34"/>
      <c r="J5786" s="35">
        <v>0</v>
      </c>
    </row>
    <row r="5787" spans="1:10" ht="15.75" hidden="1" thickBot="1">
      <c r="A5787" s="237"/>
      <c r="B5787" s="235"/>
      <c r="C5787" s="37"/>
      <c r="D5787" s="37"/>
      <c r="E5787" s="188"/>
      <c r="F5787" s="202" t="s">
        <v>16</v>
      </c>
      <c r="G5787" s="61" t="str">
        <f t="shared" si="90"/>
        <v/>
      </c>
      <c r="H5787" s="62"/>
      <c r="I5787" s="63"/>
      <c r="J5787" s="35">
        <v>0</v>
      </c>
    </row>
    <row r="5788" spans="1:10" ht="26.25" hidden="1" thickBot="1">
      <c r="A5788" s="237"/>
      <c r="B5788" s="235"/>
      <c r="C5788" s="40" t="s">
        <v>2732</v>
      </c>
      <c r="D5788" s="40" t="s">
        <v>212</v>
      </c>
      <c r="E5788" s="190">
        <v>1</v>
      </c>
      <c r="F5788" s="189">
        <v>26.581</v>
      </c>
      <c r="G5788" s="61">
        <f t="shared" si="90"/>
        <v>26.581</v>
      </c>
      <c r="H5788" s="43">
        <f>SUM(G5788:G5788)</f>
        <v>26.581</v>
      </c>
      <c r="I5788" s="44"/>
      <c r="J5788" s="35">
        <v>0</v>
      </c>
    </row>
    <row r="5789" spans="1:10" ht="15.75" hidden="1" thickBot="1">
      <c r="A5789" s="238"/>
      <c r="B5789" s="236"/>
      <c r="C5789" s="45"/>
      <c r="D5789" s="200"/>
      <c r="E5789" s="191"/>
      <c r="F5789" s="208" t="s">
        <v>16</v>
      </c>
      <c r="G5789" s="69" t="str">
        <f t="shared" si="90"/>
        <v/>
      </c>
      <c r="H5789" s="70"/>
      <c r="I5789" s="63"/>
      <c r="J5789" s="35">
        <v>0</v>
      </c>
    </row>
    <row r="5790" spans="1:10" ht="15.75" hidden="1" thickBot="1">
      <c r="A5790" s="231" t="s">
        <v>2733</v>
      </c>
      <c r="B5790" s="234" t="s">
        <v>2734</v>
      </c>
      <c r="C5790" s="30"/>
      <c r="D5790" s="31" t="s">
        <v>24</v>
      </c>
      <c r="E5790" s="186"/>
      <c r="F5790" s="197" t="s">
        <v>16</v>
      </c>
      <c r="G5790" s="32" t="str">
        <f t="shared" si="90"/>
        <v/>
      </c>
      <c r="H5790" s="33"/>
      <c r="I5790" s="34"/>
      <c r="J5790" s="35">
        <v>0</v>
      </c>
    </row>
    <row r="5791" spans="1:10" ht="15.75" hidden="1" thickBot="1">
      <c r="A5791" s="237"/>
      <c r="B5791" s="235"/>
      <c r="C5791" s="37"/>
      <c r="D5791" s="37"/>
      <c r="E5791" s="188"/>
      <c r="F5791" s="202" t="s">
        <v>16</v>
      </c>
      <c r="G5791" s="61" t="str">
        <f t="shared" si="90"/>
        <v/>
      </c>
      <c r="H5791" s="62"/>
      <c r="I5791" s="63"/>
      <c r="J5791" s="35">
        <v>0</v>
      </c>
    </row>
    <row r="5792" spans="1:10" ht="26.25" hidden="1" thickBot="1">
      <c r="A5792" s="237"/>
      <c r="B5792" s="235"/>
      <c r="C5792" s="40" t="s">
        <v>2735</v>
      </c>
      <c r="D5792" s="40" t="s">
        <v>212</v>
      </c>
      <c r="E5792" s="190">
        <v>1</v>
      </c>
      <c r="F5792" s="189">
        <v>38.997499999999995</v>
      </c>
      <c r="G5792" s="61">
        <f t="shared" si="90"/>
        <v>38.997499999999995</v>
      </c>
      <c r="H5792" s="43">
        <f>SUM(G5792:G5792)</f>
        <v>38.997499999999995</v>
      </c>
      <c r="I5792" s="44"/>
      <c r="J5792" s="35">
        <v>0</v>
      </c>
    </row>
    <row r="5793" spans="1:10" ht="15.75" hidden="1" thickBot="1">
      <c r="A5793" s="238"/>
      <c r="B5793" s="236"/>
      <c r="C5793" s="45"/>
      <c r="D5793" s="200"/>
      <c r="E5793" s="191"/>
      <c r="F5793" s="208" t="s">
        <v>16</v>
      </c>
      <c r="G5793" s="69" t="str">
        <f t="shared" si="90"/>
        <v/>
      </c>
      <c r="H5793" s="70"/>
      <c r="I5793" s="63"/>
      <c r="J5793" s="35">
        <v>0</v>
      </c>
    </row>
    <row r="5794" spans="1:10" ht="15.75" hidden="1" thickBot="1">
      <c r="A5794" s="231" t="s">
        <v>2736</v>
      </c>
      <c r="B5794" s="234" t="s">
        <v>2737</v>
      </c>
      <c r="C5794" s="30"/>
      <c r="D5794" s="31" t="s">
        <v>24</v>
      </c>
      <c r="E5794" s="186"/>
      <c r="F5794" s="197" t="s">
        <v>16</v>
      </c>
      <c r="G5794" s="32" t="str">
        <f t="shared" si="90"/>
        <v/>
      </c>
      <c r="H5794" s="33"/>
      <c r="I5794" s="34"/>
      <c r="J5794" s="35">
        <v>0</v>
      </c>
    </row>
    <row r="5795" spans="1:10" ht="15.75" hidden="1" thickBot="1">
      <c r="A5795" s="237"/>
      <c r="B5795" s="235"/>
      <c r="C5795" s="37"/>
      <c r="D5795" s="37"/>
      <c r="E5795" s="188"/>
      <c r="F5795" s="202" t="s">
        <v>16</v>
      </c>
      <c r="G5795" s="61" t="str">
        <f t="shared" si="90"/>
        <v/>
      </c>
      <c r="H5795" s="62"/>
      <c r="I5795" s="63"/>
      <c r="J5795" s="35">
        <v>0</v>
      </c>
    </row>
    <row r="5796" spans="1:10" ht="26.25" hidden="1" thickBot="1">
      <c r="A5796" s="237"/>
      <c r="B5796" s="235"/>
      <c r="C5796" s="40" t="s">
        <v>2738</v>
      </c>
      <c r="D5796" s="40" t="s">
        <v>212</v>
      </c>
      <c r="E5796" s="190">
        <v>1</v>
      </c>
      <c r="F5796" s="189">
        <v>108.28099999999999</v>
      </c>
      <c r="G5796" s="61">
        <f t="shared" si="90"/>
        <v>108.28099999999999</v>
      </c>
      <c r="H5796" s="43">
        <f>SUM(G5796:G5796)</f>
        <v>108.28099999999999</v>
      </c>
      <c r="I5796" s="44"/>
      <c r="J5796" s="35">
        <v>0</v>
      </c>
    </row>
    <row r="5797" spans="1:10" ht="15.75" hidden="1" thickBot="1">
      <c r="A5797" s="238"/>
      <c r="B5797" s="236"/>
      <c r="C5797" s="45"/>
      <c r="D5797" s="200"/>
      <c r="E5797" s="191"/>
      <c r="F5797" s="208" t="s">
        <v>16</v>
      </c>
      <c r="G5797" s="69" t="str">
        <f t="shared" si="90"/>
        <v/>
      </c>
      <c r="H5797" s="70"/>
      <c r="I5797" s="63"/>
      <c r="J5797" s="35">
        <v>0</v>
      </c>
    </row>
    <row r="5798" spans="1:10" ht="15.75" hidden="1" thickBot="1">
      <c r="A5798" s="231" t="s">
        <v>2739</v>
      </c>
      <c r="B5798" s="234" t="s">
        <v>2740</v>
      </c>
      <c r="C5798" s="30"/>
      <c r="D5798" s="31" t="s">
        <v>24</v>
      </c>
      <c r="E5798" s="186"/>
      <c r="F5798" s="197" t="s">
        <v>16</v>
      </c>
      <c r="G5798" s="32" t="str">
        <f t="shared" si="90"/>
        <v/>
      </c>
      <c r="H5798" s="33"/>
      <c r="I5798" s="34"/>
      <c r="J5798" s="35">
        <v>0</v>
      </c>
    </row>
    <row r="5799" spans="1:10" ht="15.75" hidden="1" thickBot="1">
      <c r="A5799" s="237"/>
      <c r="B5799" s="235"/>
      <c r="C5799" s="37"/>
      <c r="D5799" s="37"/>
      <c r="E5799" s="188"/>
      <c r="F5799" s="202" t="s">
        <v>16</v>
      </c>
      <c r="G5799" s="61" t="str">
        <f t="shared" si="90"/>
        <v/>
      </c>
      <c r="H5799" s="62"/>
      <c r="I5799" s="63"/>
      <c r="J5799" s="35">
        <v>0</v>
      </c>
    </row>
    <row r="5800" spans="1:10" ht="26.25" hidden="1" thickBot="1">
      <c r="A5800" s="237"/>
      <c r="B5800" s="235"/>
      <c r="C5800" s="40" t="s">
        <v>2741</v>
      </c>
      <c r="D5800" s="40" t="s">
        <v>212</v>
      </c>
      <c r="E5800" s="190">
        <v>1</v>
      </c>
      <c r="F5800" s="189">
        <v>198.74950000000001</v>
      </c>
      <c r="G5800" s="61">
        <f t="shared" si="90"/>
        <v>198.74950000000001</v>
      </c>
      <c r="H5800" s="43">
        <f>SUM(G5800:G5800)</f>
        <v>198.74950000000001</v>
      </c>
      <c r="I5800" s="44"/>
      <c r="J5800" s="35">
        <v>0</v>
      </c>
    </row>
    <row r="5801" spans="1:10" ht="15.75" hidden="1" thickBot="1">
      <c r="A5801" s="238"/>
      <c r="B5801" s="236"/>
      <c r="C5801" s="45"/>
      <c r="D5801" s="200"/>
      <c r="E5801" s="191"/>
      <c r="F5801" s="208" t="s">
        <v>16</v>
      </c>
      <c r="G5801" s="69" t="str">
        <f t="shared" si="90"/>
        <v/>
      </c>
      <c r="H5801" s="70"/>
      <c r="I5801" s="63"/>
      <c r="J5801" s="35">
        <v>0</v>
      </c>
    </row>
    <row r="5802" spans="1:10" ht="15.75" hidden="1" thickBot="1">
      <c r="A5802" s="231" t="s">
        <v>2742</v>
      </c>
      <c r="B5802" s="234" t="s">
        <v>2743</v>
      </c>
      <c r="C5802" s="30"/>
      <c r="D5802" s="31" t="s">
        <v>24</v>
      </c>
      <c r="E5802" s="186"/>
      <c r="F5802" s="197" t="s">
        <v>16</v>
      </c>
      <c r="G5802" s="32" t="str">
        <f t="shared" si="90"/>
        <v/>
      </c>
      <c r="H5802" s="33"/>
      <c r="I5802" s="34"/>
      <c r="J5802" s="35">
        <v>0</v>
      </c>
    </row>
    <row r="5803" spans="1:10" ht="15.75" hidden="1" thickBot="1">
      <c r="A5803" s="237"/>
      <c r="B5803" s="235"/>
      <c r="C5803" s="37"/>
      <c r="D5803" s="37"/>
      <c r="E5803" s="188"/>
      <c r="F5803" s="202" t="s">
        <v>16</v>
      </c>
      <c r="G5803" s="61" t="str">
        <f t="shared" si="90"/>
        <v/>
      </c>
      <c r="H5803" s="62"/>
      <c r="I5803" s="63"/>
      <c r="J5803" s="35">
        <v>0</v>
      </c>
    </row>
    <row r="5804" spans="1:10" ht="15.75" hidden="1" thickBot="1">
      <c r="A5804" s="237"/>
      <c r="B5804" s="235"/>
      <c r="C5804" s="40" t="s">
        <v>2744</v>
      </c>
      <c r="D5804" s="40" t="s">
        <v>212</v>
      </c>
      <c r="E5804" s="190">
        <v>1</v>
      </c>
      <c r="F5804" s="189">
        <v>3.8759999999999999</v>
      </c>
      <c r="G5804" s="61">
        <f t="shared" si="90"/>
        <v>3.8759999999999999</v>
      </c>
      <c r="H5804" s="43">
        <f>SUM(G5804:G5804)</f>
        <v>3.8759999999999999</v>
      </c>
      <c r="I5804" s="44"/>
      <c r="J5804" s="35">
        <v>0</v>
      </c>
    </row>
    <row r="5805" spans="1:10" ht="15.75" hidden="1" thickBot="1">
      <c r="A5805" s="238"/>
      <c r="B5805" s="236"/>
      <c r="C5805" s="45"/>
      <c r="D5805" s="200"/>
      <c r="E5805" s="191"/>
      <c r="F5805" s="208" t="s">
        <v>16</v>
      </c>
      <c r="G5805" s="69" t="str">
        <f t="shared" si="90"/>
        <v/>
      </c>
      <c r="H5805" s="70"/>
      <c r="I5805" s="63"/>
      <c r="J5805" s="35">
        <v>0</v>
      </c>
    </row>
    <row r="5806" spans="1:10" ht="15.75" hidden="1" thickBot="1">
      <c r="A5806" s="231" t="s">
        <v>2745</v>
      </c>
      <c r="B5806" s="234" t="s">
        <v>2746</v>
      </c>
      <c r="C5806" s="30"/>
      <c r="D5806" s="31" t="s">
        <v>24</v>
      </c>
      <c r="E5806" s="186"/>
      <c r="F5806" s="197" t="s">
        <v>16</v>
      </c>
      <c r="G5806" s="32" t="str">
        <f t="shared" si="90"/>
        <v/>
      </c>
      <c r="H5806" s="33"/>
      <c r="I5806" s="34"/>
      <c r="J5806" s="35">
        <v>0</v>
      </c>
    </row>
    <row r="5807" spans="1:10" ht="15.75" hidden="1" thickBot="1">
      <c r="A5807" s="237"/>
      <c r="B5807" s="235"/>
      <c r="C5807" s="37"/>
      <c r="D5807" s="37"/>
      <c r="E5807" s="188"/>
      <c r="F5807" s="202" t="s">
        <v>16</v>
      </c>
      <c r="G5807" s="61" t="str">
        <f t="shared" si="90"/>
        <v/>
      </c>
      <c r="H5807" s="62"/>
      <c r="I5807" s="63"/>
      <c r="J5807" s="35">
        <v>0</v>
      </c>
    </row>
    <row r="5808" spans="1:10" ht="26.25" hidden="1" thickBot="1">
      <c r="A5808" s="237"/>
      <c r="B5808" s="235"/>
      <c r="C5808" s="40" t="s">
        <v>2747</v>
      </c>
      <c r="D5808" s="40" t="s">
        <v>212</v>
      </c>
      <c r="E5808" s="190">
        <v>1</v>
      </c>
      <c r="F5808" s="189">
        <v>2.8879999999999999</v>
      </c>
      <c r="G5808" s="61">
        <f t="shared" si="90"/>
        <v>2.8879999999999999</v>
      </c>
      <c r="H5808" s="43">
        <f>SUM(G5808:G5808)</f>
        <v>2.8879999999999999</v>
      </c>
      <c r="I5808" s="44"/>
      <c r="J5808" s="35">
        <v>0</v>
      </c>
    </row>
    <row r="5809" spans="1:10" ht="15.75" hidden="1" thickBot="1">
      <c r="A5809" s="238"/>
      <c r="B5809" s="236"/>
      <c r="C5809" s="45"/>
      <c r="D5809" s="200"/>
      <c r="E5809" s="191"/>
      <c r="F5809" s="208" t="s">
        <v>16</v>
      </c>
      <c r="G5809" s="69" t="str">
        <f t="shared" si="90"/>
        <v/>
      </c>
      <c r="H5809" s="70"/>
      <c r="I5809" s="63"/>
      <c r="J5809" s="35">
        <v>0</v>
      </c>
    </row>
    <row r="5810" spans="1:10" ht="15.75" hidden="1" thickBot="1">
      <c r="A5810" s="231" t="s">
        <v>2748</v>
      </c>
      <c r="B5810" s="234" t="s">
        <v>2749</v>
      </c>
      <c r="C5810" s="30"/>
      <c r="D5810" s="31" t="s">
        <v>24</v>
      </c>
      <c r="E5810" s="186"/>
      <c r="F5810" s="197" t="s">
        <v>16</v>
      </c>
      <c r="G5810" s="32" t="str">
        <f t="shared" si="90"/>
        <v/>
      </c>
      <c r="H5810" s="33"/>
      <c r="I5810" s="34"/>
      <c r="J5810" s="35">
        <v>0</v>
      </c>
    </row>
    <row r="5811" spans="1:10" ht="15.75" hidden="1" thickBot="1">
      <c r="A5811" s="237"/>
      <c r="B5811" s="235"/>
      <c r="C5811" s="37"/>
      <c r="D5811" s="37"/>
      <c r="E5811" s="188"/>
      <c r="F5811" s="202" t="s">
        <v>16</v>
      </c>
      <c r="G5811" s="61" t="str">
        <f t="shared" si="90"/>
        <v/>
      </c>
      <c r="H5811" s="62"/>
      <c r="I5811" s="63"/>
      <c r="J5811" s="35">
        <v>0</v>
      </c>
    </row>
    <row r="5812" spans="1:10" ht="26.25" hidden="1" thickBot="1">
      <c r="A5812" s="237"/>
      <c r="B5812" s="235"/>
      <c r="C5812" s="40" t="s">
        <v>2750</v>
      </c>
      <c r="D5812" s="40" t="s">
        <v>212</v>
      </c>
      <c r="E5812" s="190">
        <v>1</v>
      </c>
      <c r="F5812" s="189">
        <v>3.2585000000000002</v>
      </c>
      <c r="G5812" s="61">
        <f t="shared" si="90"/>
        <v>3.2585000000000002</v>
      </c>
      <c r="H5812" s="43">
        <f>SUM(G5812:G5812)</f>
        <v>3.2585000000000002</v>
      </c>
      <c r="I5812" s="44"/>
      <c r="J5812" s="35">
        <v>0</v>
      </c>
    </row>
    <row r="5813" spans="1:10" ht="15.75" hidden="1" thickBot="1">
      <c r="A5813" s="238"/>
      <c r="B5813" s="236"/>
      <c r="C5813" s="45"/>
      <c r="D5813" s="200"/>
      <c r="E5813" s="191"/>
      <c r="F5813" s="208" t="s">
        <v>16</v>
      </c>
      <c r="G5813" s="69" t="str">
        <f t="shared" si="90"/>
        <v/>
      </c>
      <c r="H5813" s="70"/>
      <c r="I5813" s="63"/>
      <c r="J5813" s="35">
        <v>0</v>
      </c>
    </row>
    <row r="5814" spans="1:10" ht="15.75" hidden="1" thickBot="1">
      <c r="A5814" s="231" t="s">
        <v>2751</v>
      </c>
      <c r="B5814" s="234" t="s">
        <v>2752</v>
      </c>
      <c r="C5814" s="30"/>
      <c r="D5814" s="31" t="s">
        <v>24</v>
      </c>
      <c r="E5814" s="186"/>
      <c r="F5814" s="197" t="s">
        <v>16</v>
      </c>
      <c r="G5814" s="32" t="str">
        <f t="shared" si="90"/>
        <v/>
      </c>
      <c r="H5814" s="33"/>
      <c r="I5814" s="34"/>
      <c r="J5814" s="35">
        <v>0</v>
      </c>
    </row>
    <row r="5815" spans="1:10" ht="15.75" hidden="1" thickBot="1">
      <c r="A5815" s="237"/>
      <c r="B5815" s="235"/>
      <c r="C5815" s="37"/>
      <c r="D5815" s="37"/>
      <c r="E5815" s="188"/>
      <c r="F5815" s="202" t="s">
        <v>16</v>
      </c>
      <c r="G5815" s="61" t="str">
        <f t="shared" si="90"/>
        <v/>
      </c>
      <c r="H5815" s="62"/>
      <c r="I5815" s="63"/>
      <c r="J5815" s="35">
        <v>0</v>
      </c>
    </row>
    <row r="5816" spans="1:10" ht="26.25" hidden="1" thickBot="1">
      <c r="A5816" s="237"/>
      <c r="B5816" s="235"/>
      <c r="C5816" s="40" t="s">
        <v>2753</v>
      </c>
      <c r="D5816" s="40" t="s">
        <v>212</v>
      </c>
      <c r="E5816" s="190">
        <v>1</v>
      </c>
      <c r="F5816" s="189">
        <v>5.6429999999999998</v>
      </c>
      <c r="G5816" s="61">
        <f t="shared" si="90"/>
        <v>5.6429999999999998</v>
      </c>
      <c r="H5816" s="43">
        <f>SUM(G5816:G5816)</f>
        <v>5.6429999999999998</v>
      </c>
      <c r="I5816" s="44"/>
      <c r="J5816" s="35">
        <v>0</v>
      </c>
    </row>
    <row r="5817" spans="1:10" ht="15.75" hidden="1" thickBot="1">
      <c r="A5817" s="238"/>
      <c r="B5817" s="236"/>
      <c r="C5817" s="45"/>
      <c r="D5817" s="200"/>
      <c r="E5817" s="191"/>
      <c r="F5817" s="208" t="s">
        <v>16</v>
      </c>
      <c r="G5817" s="69" t="str">
        <f t="shared" si="90"/>
        <v/>
      </c>
      <c r="H5817" s="70"/>
      <c r="I5817" s="63"/>
      <c r="J5817" s="35">
        <v>0</v>
      </c>
    </row>
    <row r="5818" spans="1:10" ht="15.75" hidden="1" thickBot="1">
      <c r="A5818" s="231" t="s">
        <v>2754</v>
      </c>
      <c r="B5818" s="234" t="s">
        <v>2755</v>
      </c>
      <c r="C5818" s="30"/>
      <c r="D5818" s="31" t="s">
        <v>24</v>
      </c>
      <c r="E5818" s="186"/>
      <c r="F5818" s="197" t="s">
        <v>16</v>
      </c>
      <c r="G5818" s="32" t="str">
        <f t="shared" si="90"/>
        <v/>
      </c>
      <c r="H5818" s="33"/>
      <c r="I5818" s="34"/>
      <c r="J5818" s="35">
        <v>0</v>
      </c>
    </row>
    <row r="5819" spans="1:10" ht="15.75" hidden="1" thickBot="1">
      <c r="A5819" s="237"/>
      <c r="B5819" s="235"/>
      <c r="C5819" s="37"/>
      <c r="D5819" s="37"/>
      <c r="E5819" s="188"/>
      <c r="F5819" s="202" t="s">
        <v>16</v>
      </c>
      <c r="G5819" s="61" t="str">
        <f t="shared" si="90"/>
        <v/>
      </c>
      <c r="H5819" s="62"/>
      <c r="I5819" s="63"/>
      <c r="J5819" s="35">
        <v>0</v>
      </c>
    </row>
    <row r="5820" spans="1:10" ht="26.25" hidden="1" thickBot="1">
      <c r="A5820" s="237"/>
      <c r="B5820" s="235"/>
      <c r="C5820" s="40" t="s">
        <v>2756</v>
      </c>
      <c r="D5820" s="40" t="s">
        <v>212</v>
      </c>
      <c r="E5820" s="190">
        <v>1</v>
      </c>
      <c r="F5820" s="189">
        <v>7.0394999999999994</v>
      </c>
      <c r="G5820" s="61">
        <f t="shared" si="90"/>
        <v>7.0394999999999994</v>
      </c>
      <c r="H5820" s="43">
        <f>SUM(G5820:G5820)</f>
        <v>7.0394999999999994</v>
      </c>
      <c r="I5820" s="44"/>
      <c r="J5820" s="35">
        <v>0</v>
      </c>
    </row>
    <row r="5821" spans="1:10" ht="15.75" hidden="1" thickBot="1">
      <c r="A5821" s="238"/>
      <c r="B5821" s="236"/>
      <c r="C5821" s="45"/>
      <c r="D5821" s="200"/>
      <c r="E5821" s="191"/>
      <c r="F5821" s="208" t="s">
        <v>16</v>
      </c>
      <c r="G5821" s="69" t="str">
        <f t="shared" si="90"/>
        <v/>
      </c>
      <c r="H5821" s="70"/>
      <c r="I5821" s="63"/>
      <c r="J5821" s="35">
        <v>0</v>
      </c>
    </row>
    <row r="5822" spans="1:10" ht="15.75" hidden="1" thickBot="1">
      <c r="A5822" s="231" t="s">
        <v>2757</v>
      </c>
      <c r="B5822" s="234" t="s">
        <v>2758</v>
      </c>
      <c r="C5822" s="30"/>
      <c r="D5822" s="31" t="s">
        <v>24</v>
      </c>
      <c r="E5822" s="186"/>
      <c r="F5822" s="197" t="s">
        <v>16</v>
      </c>
      <c r="G5822" s="32" t="str">
        <f t="shared" si="90"/>
        <v/>
      </c>
      <c r="H5822" s="33"/>
      <c r="I5822" s="34"/>
      <c r="J5822" s="35">
        <v>0</v>
      </c>
    </row>
    <row r="5823" spans="1:10" ht="15.75" hidden="1" thickBot="1">
      <c r="A5823" s="237"/>
      <c r="B5823" s="235"/>
      <c r="C5823" s="37"/>
      <c r="D5823" s="37"/>
      <c r="E5823" s="188"/>
      <c r="F5823" s="202" t="s">
        <v>16</v>
      </c>
      <c r="G5823" s="61" t="str">
        <f t="shared" si="90"/>
        <v/>
      </c>
      <c r="H5823" s="62"/>
      <c r="I5823" s="63"/>
      <c r="J5823" s="35">
        <v>0</v>
      </c>
    </row>
    <row r="5824" spans="1:10" ht="26.25" hidden="1" thickBot="1">
      <c r="A5824" s="237"/>
      <c r="B5824" s="235"/>
      <c r="C5824" s="40" t="s">
        <v>2759</v>
      </c>
      <c r="D5824" s="40" t="s">
        <v>212</v>
      </c>
      <c r="E5824" s="190">
        <v>1</v>
      </c>
      <c r="F5824" s="189">
        <v>8.6735000000000007</v>
      </c>
      <c r="G5824" s="61">
        <f t="shared" si="90"/>
        <v>8.6735000000000007</v>
      </c>
      <c r="H5824" s="43">
        <f>SUM(G5824:G5824)</f>
        <v>8.6735000000000007</v>
      </c>
      <c r="I5824" s="44"/>
      <c r="J5824" s="35">
        <v>0</v>
      </c>
    </row>
    <row r="5825" spans="1:10" ht="15.75" hidden="1" thickBot="1">
      <c r="A5825" s="238"/>
      <c r="B5825" s="236"/>
      <c r="C5825" s="45"/>
      <c r="D5825" s="200"/>
      <c r="E5825" s="191"/>
      <c r="F5825" s="208" t="s">
        <v>16</v>
      </c>
      <c r="G5825" s="69" t="str">
        <f t="shared" si="90"/>
        <v/>
      </c>
      <c r="H5825" s="70"/>
      <c r="I5825" s="63"/>
      <c r="J5825" s="35">
        <v>0</v>
      </c>
    </row>
    <row r="5826" spans="1:10" ht="15.75" hidden="1" thickBot="1">
      <c r="A5826" s="231" t="s">
        <v>2760</v>
      </c>
      <c r="B5826" s="234" t="s">
        <v>2761</v>
      </c>
      <c r="C5826" s="30"/>
      <c r="D5826" s="31" t="s">
        <v>24</v>
      </c>
      <c r="E5826" s="186"/>
      <c r="F5826" s="197" t="s">
        <v>16</v>
      </c>
      <c r="G5826" s="32" t="str">
        <f t="shared" si="90"/>
        <v/>
      </c>
      <c r="H5826" s="33"/>
      <c r="I5826" s="34"/>
      <c r="J5826" s="35">
        <v>0</v>
      </c>
    </row>
    <row r="5827" spans="1:10" ht="15.75" hidden="1" thickBot="1">
      <c r="A5827" s="237"/>
      <c r="B5827" s="235"/>
      <c r="C5827" s="37"/>
      <c r="D5827" s="37"/>
      <c r="E5827" s="188"/>
      <c r="F5827" s="202" t="s">
        <v>16</v>
      </c>
      <c r="G5827" s="61" t="str">
        <f t="shared" si="90"/>
        <v/>
      </c>
      <c r="H5827" s="62"/>
      <c r="I5827" s="63"/>
      <c r="J5827" s="35">
        <v>0</v>
      </c>
    </row>
    <row r="5828" spans="1:10" ht="26.25" hidden="1" thickBot="1">
      <c r="A5828" s="237"/>
      <c r="B5828" s="235"/>
      <c r="C5828" s="40" t="s">
        <v>2762</v>
      </c>
      <c r="D5828" s="40" t="s">
        <v>212</v>
      </c>
      <c r="E5828" s="190">
        <v>1</v>
      </c>
      <c r="F5828" s="189">
        <v>12.188499999999999</v>
      </c>
      <c r="G5828" s="61">
        <f t="shared" si="90"/>
        <v>12.188499999999999</v>
      </c>
      <c r="H5828" s="43">
        <f>SUM(G5828:G5828)</f>
        <v>12.188499999999999</v>
      </c>
      <c r="I5828" s="44"/>
      <c r="J5828" s="35">
        <v>0</v>
      </c>
    </row>
    <row r="5829" spans="1:10" ht="15.75" hidden="1" thickBot="1">
      <c r="A5829" s="238"/>
      <c r="B5829" s="236"/>
      <c r="C5829" s="45"/>
      <c r="D5829" s="200"/>
      <c r="E5829" s="191"/>
      <c r="F5829" s="208" t="s">
        <v>16</v>
      </c>
      <c r="G5829" s="69" t="str">
        <f t="shared" si="90"/>
        <v/>
      </c>
      <c r="H5829" s="70"/>
      <c r="I5829" s="63"/>
      <c r="J5829" s="35">
        <v>0</v>
      </c>
    </row>
    <row r="5830" spans="1:10" ht="15.75" hidden="1" thickBot="1">
      <c r="A5830" s="231" t="s">
        <v>2763</v>
      </c>
      <c r="B5830" s="234" t="s">
        <v>2764</v>
      </c>
      <c r="C5830" s="30"/>
      <c r="D5830" s="31" t="s">
        <v>24</v>
      </c>
      <c r="E5830" s="186"/>
      <c r="F5830" s="197" t="s">
        <v>16</v>
      </c>
      <c r="G5830" s="32" t="str">
        <f t="shared" ref="G5830:G5893" si="91">IF(ISNUMBER(F5830),E5830*F5830,"")</f>
        <v/>
      </c>
      <c r="H5830" s="33"/>
      <c r="I5830" s="34"/>
      <c r="J5830" s="35">
        <v>0</v>
      </c>
    </row>
    <row r="5831" spans="1:10" ht="15.75" hidden="1" thickBot="1">
      <c r="A5831" s="237"/>
      <c r="B5831" s="235"/>
      <c r="C5831" s="37"/>
      <c r="D5831" s="37"/>
      <c r="E5831" s="188"/>
      <c r="F5831" s="202" t="s">
        <v>16</v>
      </c>
      <c r="G5831" s="61" t="str">
        <f t="shared" si="91"/>
        <v/>
      </c>
      <c r="H5831" s="62"/>
      <c r="I5831" s="63"/>
      <c r="J5831" s="35">
        <v>0</v>
      </c>
    </row>
    <row r="5832" spans="1:10" ht="26.25" hidden="1" thickBot="1">
      <c r="A5832" s="237"/>
      <c r="B5832" s="235"/>
      <c r="C5832" s="40" t="s">
        <v>2765</v>
      </c>
      <c r="D5832" s="40" t="s">
        <v>212</v>
      </c>
      <c r="E5832" s="190">
        <v>1</v>
      </c>
      <c r="F5832" s="189">
        <v>27.435999999999996</v>
      </c>
      <c r="G5832" s="61">
        <f t="shared" si="91"/>
        <v>27.435999999999996</v>
      </c>
      <c r="H5832" s="43">
        <f>SUM(G5832:G5832)</f>
        <v>27.435999999999996</v>
      </c>
      <c r="I5832" s="44"/>
      <c r="J5832" s="35">
        <v>0</v>
      </c>
    </row>
    <row r="5833" spans="1:10" ht="15.75" hidden="1" thickBot="1">
      <c r="A5833" s="238"/>
      <c r="B5833" s="236"/>
      <c r="C5833" s="45"/>
      <c r="D5833" s="200"/>
      <c r="E5833" s="191"/>
      <c r="F5833" s="208" t="s">
        <v>16</v>
      </c>
      <c r="G5833" s="69" t="str">
        <f t="shared" si="91"/>
        <v/>
      </c>
      <c r="H5833" s="70"/>
      <c r="I5833" s="63"/>
      <c r="J5833" s="35">
        <v>0</v>
      </c>
    </row>
    <row r="5834" spans="1:10" ht="15.75" hidden="1" thickBot="1">
      <c r="A5834" s="231" t="s">
        <v>2766</v>
      </c>
      <c r="B5834" s="234" t="s">
        <v>2767</v>
      </c>
      <c r="C5834" s="30"/>
      <c r="D5834" s="31" t="s">
        <v>24</v>
      </c>
      <c r="E5834" s="186"/>
      <c r="F5834" s="197" t="s">
        <v>16</v>
      </c>
      <c r="G5834" s="32" t="str">
        <f t="shared" si="91"/>
        <v/>
      </c>
      <c r="H5834" s="33"/>
      <c r="I5834" s="34"/>
      <c r="J5834" s="35">
        <v>0</v>
      </c>
    </row>
    <row r="5835" spans="1:10" ht="15.75" hidden="1" thickBot="1">
      <c r="A5835" s="237"/>
      <c r="B5835" s="235"/>
      <c r="C5835" s="37"/>
      <c r="D5835" s="37"/>
      <c r="E5835" s="188"/>
      <c r="F5835" s="202" t="s">
        <v>16</v>
      </c>
      <c r="G5835" s="61" t="str">
        <f t="shared" si="91"/>
        <v/>
      </c>
      <c r="H5835" s="62"/>
      <c r="I5835" s="63"/>
      <c r="J5835" s="35">
        <v>0</v>
      </c>
    </row>
    <row r="5836" spans="1:10" ht="26.25" hidden="1" thickBot="1">
      <c r="A5836" s="237"/>
      <c r="B5836" s="235"/>
      <c r="C5836" s="40" t="s">
        <v>2768</v>
      </c>
      <c r="D5836" s="40" t="s">
        <v>212</v>
      </c>
      <c r="E5836" s="190">
        <v>1</v>
      </c>
      <c r="F5836" s="189">
        <v>29.991499999999998</v>
      </c>
      <c r="G5836" s="61">
        <f t="shared" si="91"/>
        <v>29.991499999999998</v>
      </c>
      <c r="H5836" s="43">
        <f>SUM(G5836:G5836)</f>
        <v>29.991499999999998</v>
      </c>
      <c r="I5836" s="44"/>
      <c r="J5836" s="35">
        <v>0</v>
      </c>
    </row>
    <row r="5837" spans="1:10" ht="15.75" hidden="1" thickBot="1">
      <c r="A5837" s="238"/>
      <c r="B5837" s="236"/>
      <c r="C5837" s="45"/>
      <c r="D5837" s="200"/>
      <c r="E5837" s="191"/>
      <c r="F5837" s="208" t="s">
        <v>16</v>
      </c>
      <c r="G5837" s="69" t="str">
        <f t="shared" si="91"/>
        <v/>
      </c>
      <c r="H5837" s="70"/>
      <c r="I5837" s="63"/>
      <c r="J5837" s="35">
        <v>0</v>
      </c>
    </row>
    <row r="5838" spans="1:10" ht="15.75" hidden="1" thickBot="1">
      <c r="A5838" s="231" t="s">
        <v>2769</v>
      </c>
      <c r="B5838" s="234" t="s">
        <v>2770</v>
      </c>
      <c r="C5838" s="30"/>
      <c r="D5838" s="31" t="s">
        <v>24</v>
      </c>
      <c r="E5838" s="186"/>
      <c r="F5838" s="197" t="s">
        <v>16</v>
      </c>
      <c r="G5838" s="32" t="str">
        <f t="shared" si="91"/>
        <v/>
      </c>
      <c r="H5838" s="33"/>
      <c r="I5838" s="34"/>
      <c r="J5838" s="35">
        <v>0</v>
      </c>
    </row>
    <row r="5839" spans="1:10" ht="15.75" hidden="1" thickBot="1">
      <c r="A5839" s="237"/>
      <c r="B5839" s="235"/>
      <c r="C5839" s="37"/>
      <c r="D5839" s="37"/>
      <c r="E5839" s="188"/>
      <c r="F5839" s="202" t="s">
        <v>16</v>
      </c>
      <c r="G5839" s="61" t="str">
        <f t="shared" si="91"/>
        <v/>
      </c>
      <c r="H5839" s="62"/>
      <c r="I5839" s="63"/>
      <c r="J5839" s="35">
        <v>0</v>
      </c>
    </row>
    <row r="5840" spans="1:10" ht="26.25" hidden="1" thickBot="1">
      <c r="A5840" s="237"/>
      <c r="B5840" s="235"/>
      <c r="C5840" s="40" t="s">
        <v>2771</v>
      </c>
      <c r="D5840" s="40" t="s">
        <v>212</v>
      </c>
      <c r="E5840" s="190">
        <v>1</v>
      </c>
      <c r="F5840" s="189">
        <v>39.567499999999995</v>
      </c>
      <c r="G5840" s="61">
        <f t="shared" si="91"/>
        <v>39.567499999999995</v>
      </c>
      <c r="H5840" s="43">
        <f>SUM(G5840:G5840)</f>
        <v>39.567499999999995</v>
      </c>
      <c r="I5840" s="44"/>
      <c r="J5840" s="35">
        <v>0</v>
      </c>
    </row>
    <row r="5841" spans="1:10" ht="15.75" hidden="1" thickBot="1">
      <c r="A5841" s="238"/>
      <c r="B5841" s="236"/>
      <c r="C5841" s="45"/>
      <c r="D5841" s="200"/>
      <c r="E5841" s="191"/>
      <c r="F5841" s="208" t="s">
        <v>16</v>
      </c>
      <c r="G5841" s="69" t="str">
        <f t="shared" si="91"/>
        <v/>
      </c>
      <c r="H5841" s="70"/>
      <c r="I5841" s="63"/>
      <c r="J5841" s="35">
        <v>0</v>
      </c>
    </row>
    <row r="5842" spans="1:10" ht="15.75" hidden="1" thickBot="1">
      <c r="A5842" s="231" t="s">
        <v>2772</v>
      </c>
      <c r="B5842" s="234" t="s">
        <v>2773</v>
      </c>
      <c r="C5842" s="30"/>
      <c r="D5842" s="31" t="s">
        <v>24</v>
      </c>
      <c r="E5842" s="186"/>
      <c r="F5842" s="197" t="s">
        <v>16</v>
      </c>
      <c r="G5842" s="32" t="str">
        <f t="shared" si="91"/>
        <v/>
      </c>
      <c r="H5842" s="33"/>
      <c r="I5842" s="34"/>
      <c r="J5842" s="35">
        <v>0</v>
      </c>
    </row>
    <row r="5843" spans="1:10" ht="15.75" hidden="1" thickBot="1">
      <c r="A5843" s="237"/>
      <c r="B5843" s="235"/>
      <c r="C5843" s="37"/>
      <c r="D5843" s="37"/>
      <c r="E5843" s="188"/>
      <c r="F5843" s="202" t="s">
        <v>16</v>
      </c>
      <c r="G5843" s="61" t="str">
        <f t="shared" si="91"/>
        <v/>
      </c>
      <c r="H5843" s="62"/>
      <c r="I5843" s="63"/>
      <c r="J5843" s="35">
        <v>0</v>
      </c>
    </row>
    <row r="5844" spans="1:10" ht="26.25" hidden="1" thickBot="1">
      <c r="A5844" s="237"/>
      <c r="B5844" s="235"/>
      <c r="C5844" s="40" t="s">
        <v>2774</v>
      </c>
      <c r="D5844" s="40" t="s">
        <v>212</v>
      </c>
      <c r="E5844" s="190">
        <v>1</v>
      </c>
      <c r="F5844" s="189">
        <v>57.579499999999996</v>
      </c>
      <c r="G5844" s="61">
        <f t="shared" si="91"/>
        <v>57.579499999999996</v>
      </c>
      <c r="H5844" s="43">
        <f>SUM(G5844:G5844)</f>
        <v>57.579499999999996</v>
      </c>
      <c r="I5844" s="44"/>
      <c r="J5844" s="35">
        <v>0</v>
      </c>
    </row>
    <row r="5845" spans="1:10" ht="15.75" hidden="1" thickBot="1">
      <c r="A5845" s="238"/>
      <c r="B5845" s="236"/>
      <c r="C5845" s="45"/>
      <c r="D5845" s="200"/>
      <c r="E5845" s="191"/>
      <c r="F5845" s="208" t="s">
        <v>16</v>
      </c>
      <c r="G5845" s="69" t="str">
        <f t="shared" si="91"/>
        <v/>
      </c>
      <c r="H5845" s="70"/>
      <c r="I5845" s="63"/>
      <c r="J5845" s="35">
        <v>0</v>
      </c>
    </row>
    <row r="5846" spans="1:10" ht="15.75" hidden="1" thickBot="1">
      <c r="A5846" s="231" t="s">
        <v>2775</v>
      </c>
      <c r="B5846" s="234" t="s">
        <v>2776</v>
      </c>
      <c r="C5846" s="30"/>
      <c r="D5846" s="31" t="s">
        <v>46</v>
      </c>
      <c r="E5846" s="186"/>
      <c r="F5846" s="197" t="s">
        <v>16</v>
      </c>
      <c r="G5846" s="32" t="str">
        <f t="shared" si="91"/>
        <v/>
      </c>
      <c r="H5846" s="33"/>
      <c r="I5846" s="34"/>
      <c r="J5846" s="35">
        <v>0</v>
      </c>
    </row>
    <row r="5847" spans="1:10" ht="15.75" hidden="1" thickBot="1">
      <c r="A5847" s="237"/>
      <c r="B5847" s="235"/>
      <c r="C5847" s="37"/>
      <c r="D5847" s="37"/>
      <c r="E5847" s="188"/>
      <c r="F5847" s="202" t="s">
        <v>16</v>
      </c>
      <c r="G5847" s="61" t="str">
        <f t="shared" si="91"/>
        <v/>
      </c>
      <c r="H5847" s="62"/>
      <c r="I5847" s="63"/>
      <c r="J5847" s="35">
        <v>0</v>
      </c>
    </row>
    <row r="5848" spans="1:10" ht="15.75" hidden="1" thickBot="1">
      <c r="A5848" s="237"/>
      <c r="B5848" s="235"/>
      <c r="C5848" s="40" t="s">
        <v>2777</v>
      </c>
      <c r="D5848" s="40" t="s">
        <v>151</v>
      </c>
      <c r="E5848" s="190">
        <v>1</v>
      </c>
      <c r="F5848" s="189">
        <v>21.849999999999998</v>
      </c>
      <c r="G5848" s="61">
        <f t="shared" si="91"/>
        <v>21.849999999999998</v>
      </c>
      <c r="H5848" s="43">
        <f>SUM(G5848:G5848)</f>
        <v>21.849999999999998</v>
      </c>
      <c r="I5848" s="44"/>
      <c r="J5848" s="35">
        <v>0</v>
      </c>
    </row>
    <row r="5849" spans="1:10" ht="15.75" hidden="1" thickBot="1">
      <c r="A5849" s="238"/>
      <c r="B5849" s="236"/>
      <c r="C5849" s="45"/>
      <c r="D5849" s="200"/>
      <c r="E5849" s="191"/>
      <c r="F5849" s="208" t="s">
        <v>16</v>
      </c>
      <c r="G5849" s="69" t="str">
        <f t="shared" si="91"/>
        <v/>
      </c>
      <c r="H5849" s="70"/>
      <c r="I5849" s="63"/>
      <c r="J5849" s="35">
        <v>0</v>
      </c>
    </row>
    <row r="5850" spans="1:10" ht="15.75" hidden="1" thickBot="1">
      <c r="A5850" s="231" t="s">
        <v>2778</v>
      </c>
      <c r="B5850" s="234" t="s">
        <v>2779</v>
      </c>
      <c r="C5850" s="30"/>
      <c r="D5850" s="31" t="s">
        <v>46</v>
      </c>
      <c r="E5850" s="186"/>
      <c r="F5850" s="197" t="s">
        <v>16</v>
      </c>
      <c r="G5850" s="32" t="str">
        <f t="shared" si="91"/>
        <v/>
      </c>
      <c r="H5850" s="33"/>
      <c r="I5850" s="34"/>
      <c r="J5850" s="35">
        <v>0</v>
      </c>
    </row>
    <row r="5851" spans="1:10" ht="15.75" hidden="1" thickBot="1">
      <c r="A5851" s="237"/>
      <c r="B5851" s="235"/>
      <c r="C5851" s="37"/>
      <c r="D5851" s="37"/>
      <c r="E5851" s="188"/>
      <c r="F5851" s="202" t="s">
        <v>16</v>
      </c>
      <c r="G5851" s="61" t="str">
        <f t="shared" si="91"/>
        <v/>
      </c>
      <c r="H5851" s="62"/>
      <c r="I5851" s="63"/>
      <c r="J5851" s="35">
        <v>0</v>
      </c>
    </row>
    <row r="5852" spans="1:10" ht="15.75" hidden="1" thickBot="1">
      <c r="A5852" s="237"/>
      <c r="B5852" s="235"/>
      <c r="C5852" s="40" t="s">
        <v>2780</v>
      </c>
      <c r="D5852" s="40" t="s">
        <v>151</v>
      </c>
      <c r="E5852" s="190">
        <v>1</v>
      </c>
      <c r="F5852" s="189">
        <v>31.140999999999998</v>
      </c>
      <c r="G5852" s="61">
        <f t="shared" si="91"/>
        <v>31.140999999999998</v>
      </c>
      <c r="H5852" s="43">
        <f>SUM(G5852:G5852)</f>
        <v>31.140999999999998</v>
      </c>
      <c r="I5852" s="44"/>
      <c r="J5852" s="35">
        <v>0</v>
      </c>
    </row>
    <row r="5853" spans="1:10" ht="15.75" hidden="1" thickBot="1">
      <c r="A5853" s="238"/>
      <c r="B5853" s="236"/>
      <c r="C5853" s="45"/>
      <c r="D5853" s="200"/>
      <c r="E5853" s="191"/>
      <c r="F5853" s="208" t="s">
        <v>16</v>
      </c>
      <c r="G5853" s="69" t="str">
        <f t="shared" si="91"/>
        <v/>
      </c>
      <c r="H5853" s="70"/>
      <c r="I5853" s="63"/>
      <c r="J5853" s="35">
        <v>0</v>
      </c>
    </row>
    <row r="5854" spans="1:10" ht="15.75" hidden="1" thickBot="1">
      <c r="A5854" s="231" t="s">
        <v>2781</v>
      </c>
      <c r="B5854" s="234" t="s">
        <v>2782</v>
      </c>
      <c r="C5854" s="30"/>
      <c r="D5854" s="31" t="s">
        <v>46</v>
      </c>
      <c r="E5854" s="186"/>
      <c r="F5854" s="197" t="s">
        <v>16</v>
      </c>
      <c r="G5854" s="32" t="str">
        <f t="shared" si="91"/>
        <v/>
      </c>
      <c r="H5854" s="33"/>
      <c r="I5854" s="34"/>
      <c r="J5854" s="35">
        <v>0</v>
      </c>
    </row>
    <row r="5855" spans="1:10" ht="15.75" hidden="1" thickBot="1">
      <c r="A5855" s="237"/>
      <c r="B5855" s="235"/>
      <c r="C5855" s="37"/>
      <c r="D5855" s="37"/>
      <c r="E5855" s="188"/>
      <c r="F5855" s="202" t="s">
        <v>16</v>
      </c>
      <c r="G5855" s="61" t="str">
        <f t="shared" si="91"/>
        <v/>
      </c>
      <c r="H5855" s="62"/>
      <c r="I5855" s="63"/>
      <c r="J5855" s="35">
        <v>0</v>
      </c>
    </row>
    <row r="5856" spans="1:10" ht="15.75" hidden="1" thickBot="1">
      <c r="A5856" s="237"/>
      <c r="B5856" s="235"/>
      <c r="C5856" s="40" t="s">
        <v>2783</v>
      </c>
      <c r="D5856" s="40" t="s">
        <v>151</v>
      </c>
      <c r="E5856" s="190">
        <v>1</v>
      </c>
      <c r="F5856" s="189">
        <v>45.866</v>
      </c>
      <c r="G5856" s="61">
        <f t="shared" si="91"/>
        <v>45.866</v>
      </c>
      <c r="H5856" s="43">
        <f>SUM(G5856:G5856)</f>
        <v>45.866</v>
      </c>
      <c r="I5856" s="44"/>
      <c r="J5856" s="35">
        <v>0</v>
      </c>
    </row>
    <row r="5857" spans="1:10" ht="15.75" hidden="1" thickBot="1">
      <c r="A5857" s="238"/>
      <c r="B5857" s="236"/>
      <c r="C5857" s="45"/>
      <c r="D5857" s="200"/>
      <c r="E5857" s="191"/>
      <c r="F5857" s="208" t="s">
        <v>16</v>
      </c>
      <c r="G5857" s="69" t="str">
        <f t="shared" si="91"/>
        <v/>
      </c>
      <c r="H5857" s="70"/>
      <c r="I5857" s="63"/>
      <c r="J5857" s="35">
        <v>0</v>
      </c>
    </row>
    <row r="5858" spans="1:10" ht="15.75" hidden="1" thickBot="1">
      <c r="A5858" s="231" t="s">
        <v>2784</v>
      </c>
      <c r="B5858" s="234" t="s">
        <v>2785</v>
      </c>
      <c r="C5858" s="30"/>
      <c r="D5858" s="31" t="s">
        <v>46</v>
      </c>
      <c r="E5858" s="186"/>
      <c r="F5858" s="197" t="s">
        <v>16</v>
      </c>
      <c r="G5858" s="32" t="str">
        <f t="shared" si="91"/>
        <v/>
      </c>
      <c r="H5858" s="33"/>
      <c r="I5858" s="34"/>
      <c r="J5858" s="35">
        <v>0</v>
      </c>
    </row>
    <row r="5859" spans="1:10" ht="15.75" hidden="1" thickBot="1">
      <c r="A5859" s="237"/>
      <c r="B5859" s="235"/>
      <c r="C5859" s="37"/>
      <c r="D5859" s="37"/>
      <c r="E5859" s="188"/>
      <c r="F5859" s="202" t="s">
        <v>16</v>
      </c>
      <c r="G5859" s="61" t="str">
        <f t="shared" si="91"/>
        <v/>
      </c>
      <c r="H5859" s="62"/>
      <c r="I5859" s="63"/>
      <c r="J5859" s="35">
        <v>0</v>
      </c>
    </row>
    <row r="5860" spans="1:10" ht="15.75" hidden="1" thickBot="1">
      <c r="A5860" s="237"/>
      <c r="B5860" s="235"/>
      <c r="C5860" s="40" t="s">
        <v>2660</v>
      </c>
      <c r="D5860" s="40" t="s">
        <v>151</v>
      </c>
      <c r="E5860" s="190">
        <v>1</v>
      </c>
      <c r="F5860" s="189">
        <v>65.340999999999994</v>
      </c>
      <c r="G5860" s="61">
        <f t="shared" si="91"/>
        <v>65.340999999999994</v>
      </c>
      <c r="H5860" s="43">
        <f>SUM(G5860:G5860)</f>
        <v>65.340999999999994</v>
      </c>
      <c r="I5860" s="44"/>
      <c r="J5860" s="35">
        <v>0</v>
      </c>
    </row>
    <row r="5861" spans="1:10" ht="15.75" hidden="1" thickBot="1">
      <c r="A5861" s="238"/>
      <c r="B5861" s="236"/>
      <c r="C5861" s="45"/>
      <c r="D5861" s="200"/>
      <c r="E5861" s="191"/>
      <c r="F5861" s="208" t="s">
        <v>16</v>
      </c>
      <c r="G5861" s="69" t="str">
        <f t="shared" si="91"/>
        <v/>
      </c>
      <c r="H5861" s="70"/>
      <c r="I5861" s="63"/>
      <c r="J5861" s="35">
        <v>0</v>
      </c>
    </row>
    <row r="5862" spans="1:10" ht="15.75" hidden="1" thickBot="1">
      <c r="A5862" s="231" t="s">
        <v>2786</v>
      </c>
      <c r="B5862" s="234" t="s">
        <v>2787</v>
      </c>
      <c r="C5862" s="30"/>
      <c r="D5862" s="31" t="s">
        <v>46</v>
      </c>
      <c r="E5862" s="186"/>
      <c r="F5862" s="197" t="s">
        <v>16</v>
      </c>
      <c r="G5862" s="32" t="str">
        <f t="shared" si="91"/>
        <v/>
      </c>
      <c r="H5862" s="33"/>
      <c r="I5862" s="34"/>
      <c r="J5862" s="35">
        <v>0</v>
      </c>
    </row>
    <row r="5863" spans="1:10" ht="15.75" hidden="1" thickBot="1">
      <c r="A5863" s="237"/>
      <c r="B5863" s="235"/>
      <c r="C5863" s="37"/>
      <c r="D5863" s="37"/>
      <c r="E5863" s="188"/>
      <c r="F5863" s="202" t="s">
        <v>16</v>
      </c>
      <c r="G5863" s="61" t="str">
        <f t="shared" si="91"/>
        <v/>
      </c>
      <c r="H5863" s="62"/>
      <c r="I5863" s="63"/>
      <c r="J5863" s="35">
        <v>0</v>
      </c>
    </row>
    <row r="5864" spans="1:10" ht="15.75" hidden="1" thickBot="1">
      <c r="A5864" s="237"/>
      <c r="B5864" s="235"/>
      <c r="C5864" s="40" t="s">
        <v>2788</v>
      </c>
      <c r="D5864" s="40" t="s">
        <v>151</v>
      </c>
      <c r="E5864" s="190">
        <v>1</v>
      </c>
      <c r="F5864" s="189">
        <v>86.30749999999999</v>
      </c>
      <c r="G5864" s="61">
        <f t="shared" si="91"/>
        <v>86.30749999999999</v>
      </c>
      <c r="H5864" s="43">
        <f>SUM(G5864:G5864)</f>
        <v>86.30749999999999</v>
      </c>
      <c r="I5864" s="44"/>
      <c r="J5864" s="35">
        <v>0</v>
      </c>
    </row>
    <row r="5865" spans="1:10" ht="15.75" hidden="1" thickBot="1">
      <c r="A5865" s="238"/>
      <c r="B5865" s="236"/>
      <c r="C5865" s="45"/>
      <c r="D5865" s="200"/>
      <c r="E5865" s="191"/>
      <c r="F5865" s="208" t="s">
        <v>16</v>
      </c>
      <c r="G5865" s="69" t="str">
        <f t="shared" si="91"/>
        <v/>
      </c>
      <c r="H5865" s="70"/>
      <c r="I5865" s="63"/>
      <c r="J5865" s="35">
        <v>0</v>
      </c>
    </row>
    <row r="5866" spans="1:10" ht="15.75" hidden="1" thickBot="1">
      <c r="A5866" s="231" t="s">
        <v>2789</v>
      </c>
      <c r="B5866" s="234" t="s">
        <v>2790</v>
      </c>
      <c r="C5866" s="30"/>
      <c r="D5866" s="31" t="s">
        <v>46</v>
      </c>
      <c r="E5866" s="186"/>
      <c r="F5866" s="197" t="s">
        <v>16</v>
      </c>
      <c r="G5866" s="32" t="str">
        <f t="shared" si="91"/>
        <v/>
      </c>
      <c r="H5866" s="33"/>
      <c r="I5866" s="34"/>
      <c r="J5866" s="35">
        <v>0</v>
      </c>
    </row>
    <row r="5867" spans="1:10" ht="15.75" hidden="1" thickBot="1">
      <c r="A5867" s="237"/>
      <c r="B5867" s="235"/>
      <c r="C5867" s="37"/>
      <c r="D5867" s="37"/>
      <c r="E5867" s="188"/>
      <c r="F5867" s="202" t="s">
        <v>16</v>
      </c>
      <c r="G5867" s="61" t="str">
        <f t="shared" si="91"/>
        <v/>
      </c>
      <c r="H5867" s="62"/>
      <c r="I5867" s="63"/>
      <c r="J5867" s="35">
        <v>0</v>
      </c>
    </row>
    <row r="5868" spans="1:10" ht="26.25" hidden="1" thickBot="1">
      <c r="A5868" s="237"/>
      <c r="B5868" s="235"/>
      <c r="C5868" s="40" t="s">
        <v>2791</v>
      </c>
      <c r="D5868" s="40" t="s">
        <v>151</v>
      </c>
      <c r="E5868" s="190">
        <v>1</v>
      </c>
      <c r="F5868" s="189">
        <v>8.8064999999999998</v>
      </c>
      <c r="G5868" s="61">
        <f t="shared" si="91"/>
        <v>8.8064999999999998</v>
      </c>
      <c r="H5868" s="43">
        <f>SUM(G5868:G5868)</f>
        <v>8.8064999999999998</v>
      </c>
      <c r="I5868" s="44"/>
      <c r="J5868" s="35">
        <v>0</v>
      </c>
    </row>
    <row r="5869" spans="1:10" ht="15.75" hidden="1" thickBot="1">
      <c r="A5869" s="238"/>
      <c r="B5869" s="236"/>
      <c r="C5869" s="45"/>
      <c r="D5869" s="200"/>
      <c r="E5869" s="191"/>
      <c r="F5869" s="208" t="s">
        <v>16</v>
      </c>
      <c r="G5869" s="69" t="str">
        <f t="shared" si="91"/>
        <v/>
      </c>
      <c r="H5869" s="70"/>
      <c r="I5869" s="63"/>
      <c r="J5869" s="35">
        <v>0</v>
      </c>
    </row>
    <row r="5870" spans="1:10" ht="15.75" hidden="1" thickBot="1">
      <c r="A5870" s="231" t="s">
        <v>2792</v>
      </c>
      <c r="B5870" s="234" t="s">
        <v>2793</v>
      </c>
      <c r="C5870" s="30"/>
      <c r="D5870" s="31" t="s">
        <v>46</v>
      </c>
      <c r="E5870" s="186"/>
      <c r="F5870" s="197" t="s">
        <v>16</v>
      </c>
      <c r="G5870" s="32" t="str">
        <f t="shared" si="91"/>
        <v/>
      </c>
      <c r="H5870" s="33"/>
      <c r="I5870" s="34"/>
      <c r="J5870" s="35">
        <v>0</v>
      </c>
    </row>
    <row r="5871" spans="1:10" ht="15.75" hidden="1" thickBot="1">
      <c r="A5871" s="237"/>
      <c r="B5871" s="235"/>
      <c r="C5871" s="37"/>
      <c r="D5871" s="37"/>
      <c r="E5871" s="188"/>
      <c r="F5871" s="202" t="s">
        <v>16</v>
      </c>
      <c r="G5871" s="61" t="str">
        <f t="shared" si="91"/>
        <v/>
      </c>
      <c r="H5871" s="62"/>
      <c r="I5871" s="63"/>
      <c r="J5871" s="35">
        <v>0</v>
      </c>
    </row>
    <row r="5872" spans="1:10" ht="26.25" hidden="1" thickBot="1">
      <c r="A5872" s="237"/>
      <c r="B5872" s="235"/>
      <c r="C5872" s="40" t="s">
        <v>2794</v>
      </c>
      <c r="D5872" s="40" t="s">
        <v>151</v>
      </c>
      <c r="E5872" s="190">
        <v>1</v>
      </c>
      <c r="F5872" s="189" t="s">
        <v>16</v>
      </c>
      <c r="G5872" s="61" t="str">
        <f t="shared" si="91"/>
        <v/>
      </c>
      <c r="H5872" s="43">
        <f>SUM(G5872:G5872)</f>
        <v>0</v>
      </c>
      <c r="I5872" s="44"/>
      <c r="J5872" s="35">
        <v>0</v>
      </c>
    </row>
    <row r="5873" spans="1:10" ht="15.75" hidden="1" thickBot="1">
      <c r="A5873" s="238"/>
      <c r="B5873" s="236"/>
      <c r="C5873" s="45"/>
      <c r="D5873" s="200"/>
      <c r="E5873" s="191"/>
      <c r="F5873" s="208" t="s">
        <v>16</v>
      </c>
      <c r="G5873" s="69" t="str">
        <f t="shared" si="91"/>
        <v/>
      </c>
      <c r="H5873" s="70"/>
      <c r="I5873" s="63"/>
      <c r="J5873" s="35">
        <v>0</v>
      </c>
    </row>
    <row r="5874" spans="1:10" ht="15.75" hidden="1" thickBot="1">
      <c r="A5874" s="231" t="s">
        <v>2795</v>
      </c>
      <c r="B5874" s="234" t="s">
        <v>2796</v>
      </c>
      <c r="C5874" s="30"/>
      <c r="D5874" s="31" t="s">
        <v>46</v>
      </c>
      <c r="E5874" s="186"/>
      <c r="F5874" s="197" t="s">
        <v>16</v>
      </c>
      <c r="G5874" s="32" t="str">
        <f t="shared" si="91"/>
        <v/>
      </c>
      <c r="H5874" s="33"/>
      <c r="I5874" s="34"/>
      <c r="J5874" s="35">
        <v>0</v>
      </c>
    </row>
    <row r="5875" spans="1:10" ht="15.75" hidden="1" thickBot="1">
      <c r="A5875" s="237"/>
      <c r="B5875" s="235"/>
      <c r="C5875" s="37"/>
      <c r="D5875" s="37"/>
      <c r="E5875" s="188"/>
      <c r="F5875" s="202" t="s">
        <v>16</v>
      </c>
      <c r="G5875" s="61" t="str">
        <f t="shared" si="91"/>
        <v/>
      </c>
      <c r="H5875" s="62"/>
      <c r="I5875" s="63"/>
      <c r="J5875" s="35">
        <v>0</v>
      </c>
    </row>
    <row r="5876" spans="1:10" ht="26.25" hidden="1" thickBot="1">
      <c r="A5876" s="237"/>
      <c r="B5876" s="235"/>
      <c r="C5876" s="40" t="s">
        <v>2797</v>
      </c>
      <c r="D5876" s="40" t="s">
        <v>46</v>
      </c>
      <c r="E5876" s="190">
        <v>1</v>
      </c>
      <c r="F5876" s="189" t="s">
        <v>16</v>
      </c>
      <c r="G5876" s="61" t="str">
        <f t="shared" si="91"/>
        <v/>
      </c>
      <c r="H5876" s="43">
        <f>SUM(G5876:G5876)</f>
        <v>0</v>
      </c>
      <c r="I5876" s="44"/>
      <c r="J5876" s="35">
        <v>0</v>
      </c>
    </row>
    <row r="5877" spans="1:10" ht="15.75" hidden="1" thickBot="1">
      <c r="A5877" s="238"/>
      <c r="B5877" s="236"/>
      <c r="C5877" s="45"/>
      <c r="D5877" s="200"/>
      <c r="E5877" s="191"/>
      <c r="F5877" s="208" t="s">
        <v>16</v>
      </c>
      <c r="G5877" s="69" t="str">
        <f t="shared" si="91"/>
        <v/>
      </c>
      <c r="H5877" s="70"/>
      <c r="I5877" s="63"/>
      <c r="J5877" s="35">
        <v>0</v>
      </c>
    </row>
    <row r="5878" spans="1:10" ht="15.75" hidden="1" thickBot="1">
      <c r="A5878" s="231" t="s">
        <v>2798</v>
      </c>
      <c r="B5878" s="234" t="s">
        <v>2799</v>
      </c>
      <c r="C5878" s="30"/>
      <c r="D5878" s="31" t="s">
        <v>46</v>
      </c>
      <c r="E5878" s="186"/>
      <c r="F5878" s="197" t="s">
        <v>16</v>
      </c>
      <c r="G5878" s="32" t="str">
        <f t="shared" si="91"/>
        <v/>
      </c>
      <c r="H5878" s="33"/>
      <c r="I5878" s="34"/>
      <c r="J5878" s="35">
        <v>0</v>
      </c>
    </row>
    <row r="5879" spans="1:10" ht="15.75" hidden="1" thickBot="1">
      <c r="A5879" s="237"/>
      <c r="B5879" s="235"/>
      <c r="C5879" s="37"/>
      <c r="D5879" s="37"/>
      <c r="E5879" s="188"/>
      <c r="F5879" s="202" t="s">
        <v>16</v>
      </c>
      <c r="G5879" s="61" t="str">
        <f t="shared" si="91"/>
        <v/>
      </c>
      <c r="H5879" s="62"/>
      <c r="I5879" s="63"/>
      <c r="J5879" s="35">
        <v>0</v>
      </c>
    </row>
    <row r="5880" spans="1:10" ht="26.25" hidden="1" thickBot="1">
      <c r="A5880" s="237"/>
      <c r="B5880" s="235"/>
      <c r="C5880" s="40" t="s">
        <v>2800</v>
      </c>
      <c r="D5880" s="40" t="s">
        <v>46</v>
      </c>
      <c r="E5880" s="190">
        <v>1</v>
      </c>
      <c r="F5880" s="189" t="s">
        <v>16</v>
      </c>
      <c r="G5880" s="61" t="str">
        <f t="shared" si="91"/>
        <v/>
      </c>
      <c r="H5880" s="43">
        <f>SUM(G5880:G5880)</f>
        <v>0</v>
      </c>
      <c r="I5880" s="44"/>
      <c r="J5880" s="35">
        <v>0</v>
      </c>
    </row>
    <row r="5881" spans="1:10" ht="15.75" hidden="1" thickBot="1">
      <c r="A5881" s="238"/>
      <c r="B5881" s="236"/>
      <c r="C5881" s="45"/>
      <c r="D5881" s="200"/>
      <c r="E5881" s="191"/>
      <c r="F5881" s="208" t="s">
        <v>16</v>
      </c>
      <c r="G5881" s="69" t="str">
        <f t="shared" si="91"/>
        <v/>
      </c>
      <c r="H5881" s="70"/>
      <c r="I5881" s="63"/>
      <c r="J5881" s="35">
        <v>0</v>
      </c>
    </row>
    <row r="5882" spans="1:10" ht="15.75" hidden="1" thickBot="1">
      <c r="A5882" s="231" t="s">
        <v>2801</v>
      </c>
      <c r="B5882" s="234" t="s">
        <v>2802</v>
      </c>
      <c r="C5882" s="30"/>
      <c r="D5882" s="31" t="s">
        <v>46</v>
      </c>
      <c r="E5882" s="186"/>
      <c r="F5882" s="197" t="s">
        <v>16</v>
      </c>
      <c r="G5882" s="32" t="str">
        <f t="shared" si="91"/>
        <v/>
      </c>
      <c r="H5882" s="33"/>
      <c r="I5882" s="34"/>
      <c r="J5882" s="35">
        <v>0</v>
      </c>
    </row>
    <row r="5883" spans="1:10" ht="15.75" hidden="1" thickBot="1">
      <c r="A5883" s="237"/>
      <c r="B5883" s="235"/>
      <c r="C5883" s="37"/>
      <c r="D5883" s="37"/>
      <c r="E5883" s="188"/>
      <c r="F5883" s="202" t="s">
        <v>16</v>
      </c>
      <c r="G5883" s="61" t="str">
        <f t="shared" si="91"/>
        <v/>
      </c>
      <c r="H5883" s="62"/>
      <c r="I5883" s="63"/>
      <c r="J5883" s="35">
        <v>0</v>
      </c>
    </row>
    <row r="5884" spans="1:10" ht="26.25" hidden="1" thickBot="1">
      <c r="A5884" s="237"/>
      <c r="B5884" s="235"/>
      <c r="C5884" s="40" t="s">
        <v>2803</v>
      </c>
      <c r="D5884" s="40" t="s">
        <v>46</v>
      </c>
      <c r="E5884" s="190">
        <v>1</v>
      </c>
      <c r="F5884" s="189" t="s">
        <v>16</v>
      </c>
      <c r="G5884" s="61" t="str">
        <f t="shared" si="91"/>
        <v/>
      </c>
      <c r="H5884" s="43">
        <f>SUM(G5884:G5884)</f>
        <v>0</v>
      </c>
      <c r="I5884" s="44"/>
      <c r="J5884" s="35">
        <v>0</v>
      </c>
    </row>
    <row r="5885" spans="1:10" ht="15.75" hidden="1" thickBot="1">
      <c r="A5885" s="238"/>
      <c r="B5885" s="236"/>
      <c r="C5885" s="45"/>
      <c r="D5885" s="200"/>
      <c r="E5885" s="191"/>
      <c r="F5885" s="208" t="s">
        <v>16</v>
      </c>
      <c r="G5885" s="69" t="str">
        <f t="shared" si="91"/>
        <v/>
      </c>
      <c r="H5885" s="70"/>
      <c r="I5885" s="63"/>
      <c r="J5885" s="35">
        <v>0</v>
      </c>
    </row>
    <row r="5886" spans="1:10" ht="15.75" hidden="1" thickBot="1">
      <c r="A5886" s="231" t="s">
        <v>2804</v>
      </c>
      <c r="B5886" s="234" t="s">
        <v>2805</v>
      </c>
      <c r="C5886" s="30"/>
      <c r="D5886" s="31" t="s">
        <v>46</v>
      </c>
      <c r="E5886" s="186"/>
      <c r="F5886" s="197" t="s">
        <v>16</v>
      </c>
      <c r="G5886" s="32" t="str">
        <f t="shared" si="91"/>
        <v/>
      </c>
      <c r="H5886" s="33"/>
      <c r="I5886" s="34"/>
      <c r="J5886" s="35">
        <v>0</v>
      </c>
    </row>
    <row r="5887" spans="1:10" ht="15.75" hidden="1" thickBot="1">
      <c r="A5887" s="237"/>
      <c r="B5887" s="235"/>
      <c r="C5887" s="37"/>
      <c r="D5887" s="37"/>
      <c r="E5887" s="188"/>
      <c r="F5887" s="202" t="s">
        <v>16</v>
      </c>
      <c r="G5887" s="61" t="str">
        <f t="shared" si="91"/>
        <v/>
      </c>
      <c r="H5887" s="62"/>
      <c r="I5887" s="63"/>
      <c r="J5887" s="35">
        <v>0</v>
      </c>
    </row>
    <row r="5888" spans="1:10" ht="26.25" hidden="1" thickBot="1">
      <c r="A5888" s="237"/>
      <c r="B5888" s="235"/>
      <c r="C5888" s="40" t="s">
        <v>2806</v>
      </c>
      <c r="D5888" s="40" t="s">
        <v>46</v>
      </c>
      <c r="E5888" s="190">
        <v>1</v>
      </c>
      <c r="F5888" s="189" t="s">
        <v>16</v>
      </c>
      <c r="G5888" s="61" t="str">
        <f t="shared" si="91"/>
        <v/>
      </c>
      <c r="H5888" s="43">
        <f>SUM(G5888:G5888)</f>
        <v>0</v>
      </c>
      <c r="I5888" s="44"/>
      <c r="J5888" s="35">
        <v>0</v>
      </c>
    </row>
    <row r="5889" spans="1:10" ht="15.75" hidden="1" thickBot="1">
      <c r="A5889" s="238"/>
      <c r="B5889" s="236"/>
      <c r="C5889" s="45"/>
      <c r="D5889" s="200"/>
      <c r="E5889" s="191"/>
      <c r="F5889" s="208" t="s">
        <v>16</v>
      </c>
      <c r="G5889" s="69" t="str">
        <f t="shared" si="91"/>
        <v/>
      </c>
      <c r="H5889" s="70"/>
      <c r="I5889" s="63"/>
      <c r="J5889" s="35">
        <v>0</v>
      </c>
    </row>
    <row r="5890" spans="1:10" ht="15.75" hidden="1" thickBot="1">
      <c r="A5890" s="231" t="s">
        <v>2807</v>
      </c>
      <c r="B5890" s="234" t="s">
        <v>2808</v>
      </c>
      <c r="C5890" s="30"/>
      <c r="D5890" s="31" t="s">
        <v>46</v>
      </c>
      <c r="E5890" s="186"/>
      <c r="F5890" s="197" t="s">
        <v>16</v>
      </c>
      <c r="G5890" s="32" t="str">
        <f t="shared" si="91"/>
        <v/>
      </c>
      <c r="H5890" s="33"/>
      <c r="I5890" s="34"/>
      <c r="J5890" s="35">
        <v>0</v>
      </c>
    </row>
    <row r="5891" spans="1:10" ht="15.75" hidden="1" thickBot="1">
      <c r="A5891" s="237"/>
      <c r="B5891" s="235"/>
      <c r="C5891" s="37"/>
      <c r="D5891" s="37"/>
      <c r="E5891" s="188"/>
      <c r="F5891" s="202" t="s">
        <v>16</v>
      </c>
      <c r="G5891" s="61" t="str">
        <f t="shared" si="91"/>
        <v/>
      </c>
      <c r="H5891" s="62"/>
      <c r="I5891" s="63"/>
      <c r="J5891" s="35">
        <v>0</v>
      </c>
    </row>
    <row r="5892" spans="1:10" ht="26.25" hidden="1" thickBot="1">
      <c r="A5892" s="237"/>
      <c r="B5892" s="235"/>
      <c r="C5892" s="40" t="s">
        <v>2809</v>
      </c>
      <c r="D5892" s="40" t="s">
        <v>46</v>
      </c>
      <c r="E5892" s="190">
        <v>1</v>
      </c>
      <c r="F5892" s="189" t="s">
        <v>16</v>
      </c>
      <c r="G5892" s="61" t="str">
        <f t="shared" si="91"/>
        <v/>
      </c>
      <c r="H5892" s="43">
        <f>SUM(G5892:G5892)</f>
        <v>0</v>
      </c>
      <c r="I5892" s="44"/>
      <c r="J5892" s="35">
        <v>0</v>
      </c>
    </row>
    <row r="5893" spans="1:10" ht="15.75" hidden="1" thickBot="1">
      <c r="A5893" s="238"/>
      <c r="B5893" s="236"/>
      <c r="C5893" s="45"/>
      <c r="D5893" s="200"/>
      <c r="E5893" s="191"/>
      <c r="F5893" s="208" t="s">
        <v>16</v>
      </c>
      <c r="G5893" s="69" t="str">
        <f t="shared" si="91"/>
        <v/>
      </c>
      <c r="H5893" s="70"/>
      <c r="I5893" s="63"/>
      <c r="J5893" s="35">
        <v>0</v>
      </c>
    </row>
    <row r="5894" spans="1:10" ht="15.75" hidden="1" thickBot="1">
      <c r="A5894" s="231" t="s">
        <v>2810</v>
      </c>
      <c r="B5894" s="234" t="s">
        <v>2811</v>
      </c>
      <c r="C5894" s="30"/>
      <c r="D5894" s="31" t="s">
        <v>46</v>
      </c>
      <c r="E5894" s="186"/>
      <c r="F5894" s="197" t="s">
        <v>16</v>
      </c>
      <c r="G5894" s="32" t="str">
        <f t="shared" ref="G5894:G5957" si="92">IF(ISNUMBER(F5894),E5894*F5894,"")</f>
        <v/>
      </c>
      <c r="H5894" s="33"/>
      <c r="I5894" s="34"/>
      <c r="J5894" s="35">
        <v>0</v>
      </c>
    </row>
    <row r="5895" spans="1:10" ht="15.75" hidden="1" thickBot="1">
      <c r="A5895" s="237"/>
      <c r="B5895" s="235"/>
      <c r="C5895" s="37"/>
      <c r="D5895" s="37"/>
      <c r="E5895" s="188"/>
      <c r="F5895" s="202" t="s">
        <v>16</v>
      </c>
      <c r="G5895" s="61" t="str">
        <f t="shared" si="92"/>
        <v/>
      </c>
      <c r="H5895" s="62"/>
      <c r="I5895" s="63"/>
      <c r="J5895" s="35">
        <v>0</v>
      </c>
    </row>
    <row r="5896" spans="1:10" ht="26.25" hidden="1" thickBot="1">
      <c r="A5896" s="237"/>
      <c r="B5896" s="235"/>
      <c r="C5896" s="40" t="s">
        <v>2812</v>
      </c>
      <c r="D5896" s="40" t="s">
        <v>226</v>
      </c>
      <c r="E5896" s="190">
        <v>1</v>
      </c>
      <c r="F5896" s="189" t="s">
        <v>16</v>
      </c>
      <c r="G5896" s="61" t="str">
        <f t="shared" si="92"/>
        <v/>
      </c>
      <c r="H5896" s="43">
        <f>SUM(G5896:G5896)</f>
        <v>0</v>
      </c>
      <c r="I5896" s="44"/>
      <c r="J5896" s="35">
        <v>0</v>
      </c>
    </row>
    <row r="5897" spans="1:10" ht="15.75" hidden="1" thickBot="1">
      <c r="A5897" s="238"/>
      <c r="B5897" s="236"/>
      <c r="C5897" s="45"/>
      <c r="D5897" s="200"/>
      <c r="E5897" s="191"/>
      <c r="F5897" s="208" t="s">
        <v>16</v>
      </c>
      <c r="G5897" s="69" t="str">
        <f t="shared" si="92"/>
        <v/>
      </c>
      <c r="H5897" s="70"/>
      <c r="I5897" s="63"/>
      <c r="J5897" s="35">
        <v>0</v>
      </c>
    </row>
    <row r="5898" spans="1:10" ht="15.75" hidden="1" thickBot="1">
      <c r="A5898" s="231" t="s">
        <v>2813</v>
      </c>
      <c r="B5898" s="234" t="s">
        <v>2814</v>
      </c>
      <c r="C5898" s="30"/>
      <c r="D5898" s="31" t="s">
        <v>24</v>
      </c>
      <c r="E5898" s="186"/>
      <c r="F5898" s="197" t="s">
        <v>16</v>
      </c>
      <c r="G5898" s="32" t="str">
        <f t="shared" si="92"/>
        <v/>
      </c>
      <c r="H5898" s="33"/>
      <c r="I5898" s="34"/>
      <c r="J5898" s="35">
        <v>0</v>
      </c>
    </row>
    <row r="5899" spans="1:10" ht="15.75" hidden="1" thickBot="1">
      <c r="A5899" s="237"/>
      <c r="B5899" s="235"/>
      <c r="C5899" s="37"/>
      <c r="D5899" s="37"/>
      <c r="E5899" s="188"/>
      <c r="F5899" s="202" t="s">
        <v>16</v>
      </c>
      <c r="G5899" s="61" t="str">
        <f t="shared" si="92"/>
        <v/>
      </c>
      <c r="H5899" s="62"/>
      <c r="I5899" s="63"/>
      <c r="J5899" s="35">
        <v>0</v>
      </c>
    </row>
    <row r="5900" spans="1:10" ht="26.25" hidden="1" thickBot="1">
      <c r="A5900" s="237"/>
      <c r="B5900" s="235"/>
      <c r="C5900" s="40" t="s">
        <v>2815</v>
      </c>
      <c r="D5900" s="40" t="s">
        <v>212</v>
      </c>
      <c r="E5900" s="190">
        <v>1</v>
      </c>
      <c r="F5900" s="189">
        <v>1.52</v>
      </c>
      <c r="G5900" s="61">
        <f t="shared" si="92"/>
        <v>1.52</v>
      </c>
      <c r="H5900" s="43">
        <f>SUM(G5900:G5900)</f>
        <v>1.52</v>
      </c>
      <c r="I5900" s="44"/>
      <c r="J5900" s="35">
        <v>0</v>
      </c>
    </row>
    <row r="5901" spans="1:10" ht="15.75" hidden="1" thickBot="1">
      <c r="A5901" s="238"/>
      <c r="B5901" s="236"/>
      <c r="C5901" s="45"/>
      <c r="D5901" s="200"/>
      <c r="E5901" s="191"/>
      <c r="F5901" s="208" t="s">
        <v>16</v>
      </c>
      <c r="G5901" s="69" t="str">
        <f t="shared" si="92"/>
        <v/>
      </c>
      <c r="H5901" s="70"/>
      <c r="I5901" s="63"/>
      <c r="J5901" s="35">
        <v>0</v>
      </c>
    </row>
    <row r="5902" spans="1:10" ht="15.75" hidden="1" thickBot="1">
      <c r="A5902" s="231" t="s">
        <v>2816</v>
      </c>
      <c r="B5902" s="234" t="s">
        <v>2817</v>
      </c>
      <c r="C5902" s="30"/>
      <c r="D5902" s="31" t="s">
        <v>24</v>
      </c>
      <c r="E5902" s="186"/>
      <c r="F5902" s="197" t="s">
        <v>16</v>
      </c>
      <c r="G5902" s="32" t="str">
        <f t="shared" si="92"/>
        <v/>
      </c>
      <c r="H5902" s="33"/>
      <c r="I5902" s="34"/>
      <c r="J5902" s="35">
        <v>0</v>
      </c>
    </row>
    <row r="5903" spans="1:10" ht="15.75" hidden="1" thickBot="1">
      <c r="A5903" s="237"/>
      <c r="B5903" s="235"/>
      <c r="C5903" s="37"/>
      <c r="D5903" s="37"/>
      <c r="E5903" s="188"/>
      <c r="F5903" s="202" t="s">
        <v>16</v>
      </c>
      <c r="G5903" s="61" t="str">
        <f t="shared" si="92"/>
        <v/>
      </c>
      <c r="H5903" s="62"/>
      <c r="I5903" s="63"/>
      <c r="J5903" s="35">
        <v>0</v>
      </c>
    </row>
    <row r="5904" spans="1:10" ht="39" hidden="1" thickBot="1">
      <c r="A5904" s="237"/>
      <c r="B5904" s="235"/>
      <c r="C5904" s="40" t="s">
        <v>2818</v>
      </c>
      <c r="D5904" s="40" t="s">
        <v>212</v>
      </c>
      <c r="E5904" s="190">
        <v>1</v>
      </c>
      <c r="F5904" s="189">
        <v>3.8</v>
      </c>
      <c r="G5904" s="61">
        <f t="shared" si="92"/>
        <v>3.8</v>
      </c>
      <c r="H5904" s="43">
        <f>SUM(G5904:G5904)</f>
        <v>3.8</v>
      </c>
      <c r="I5904" s="44"/>
      <c r="J5904" s="35">
        <v>0</v>
      </c>
    </row>
    <row r="5905" spans="1:10" ht="15.75" hidden="1" thickBot="1">
      <c r="A5905" s="238"/>
      <c r="B5905" s="236"/>
      <c r="C5905" s="45"/>
      <c r="D5905" s="200"/>
      <c r="E5905" s="191"/>
      <c r="F5905" s="208" t="s">
        <v>16</v>
      </c>
      <c r="G5905" s="69" t="str">
        <f t="shared" si="92"/>
        <v/>
      </c>
      <c r="H5905" s="70"/>
      <c r="I5905" s="63"/>
      <c r="J5905" s="35">
        <v>0</v>
      </c>
    </row>
    <row r="5906" spans="1:10" ht="15.75" hidden="1" thickBot="1">
      <c r="A5906" s="231" t="s">
        <v>2819</v>
      </c>
      <c r="B5906" s="234" t="s">
        <v>2820</v>
      </c>
      <c r="C5906" s="30"/>
      <c r="D5906" s="31" t="s">
        <v>24</v>
      </c>
      <c r="E5906" s="186"/>
      <c r="F5906" s="197" t="s">
        <v>16</v>
      </c>
      <c r="G5906" s="32" t="str">
        <f t="shared" si="92"/>
        <v/>
      </c>
      <c r="H5906" s="33"/>
      <c r="I5906" s="34"/>
      <c r="J5906" s="35">
        <v>0</v>
      </c>
    </row>
    <row r="5907" spans="1:10" ht="15.75" hidden="1" thickBot="1">
      <c r="A5907" s="237"/>
      <c r="B5907" s="235"/>
      <c r="C5907" s="37"/>
      <c r="D5907" s="37"/>
      <c r="E5907" s="188"/>
      <c r="F5907" s="202" t="s">
        <v>16</v>
      </c>
      <c r="G5907" s="61" t="str">
        <f t="shared" si="92"/>
        <v/>
      </c>
      <c r="H5907" s="62"/>
      <c r="I5907" s="63"/>
      <c r="J5907" s="35">
        <v>0</v>
      </c>
    </row>
    <row r="5908" spans="1:10" ht="39" hidden="1" thickBot="1">
      <c r="A5908" s="237"/>
      <c r="B5908" s="235"/>
      <c r="C5908" s="40" t="s">
        <v>2821</v>
      </c>
      <c r="D5908" s="40" t="s">
        <v>212</v>
      </c>
      <c r="E5908" s="190">
        <v>1</v>
      </c>
      <c r="F5908" s="189">
        <v>1.9474999999999998</v>
      </c>
      <c r="G5908" s="61">
        <f t="shared" si="92"/>
        <v>1.9474999999999998</v>
      </c>
      <c r="H5908" s="43">
        <f>SUM(G5908:G5908)</f>
        <v>1.9474999999999998</v>
      </c>
      <c r="I5908" s="44"/>
      <c r="J5908" s="35">
        <v>0</v>
      </c>
    </row>
    <row r="5909" spans="1:10" ht="15.75" hidden="1" thickBot="1">
      <c r="A5909" s="238"/>
      <c r="B5909" s="236"/>
      <c r="C5909" s="45"/>
      <c r="D5909" s="200"/>
      <c r="E5909" s="191"/>
      <c r="F5909" s="208" t="s">
        <v>16</v>
      </c>
      <c r="G5909" s="69" t="str">
        <f t="shared" si="92"/>
        <v/>
      </c>
      <c r="H5909" s="70"/>
      <c r="I5909" s="63"/>
      <c r="J5909" s="35">
        <v>0</v>
      </c>
    </row>
    <row r="5910" spans="1:10" ht="15.75" hidden="1" thickBot="1">
      <c r="A5910" s="231" t="s">
        <v>2822</v>
      </c>
      <c r="B5910" s="234" t="s">
        <v>2823</v>
      </c>
      <c r="C5910" s="30"/>
      <c r="D5910" s="31" t="s">
        <v>24</v>
      </c>
      <c r="E5910" s="186"/>
      <c r="F5910" s="197" t="s">
        <v>16</v>
      </c>
      <c r="G5910" s="32" t="str">
        <f t="shared" si="92"/>
        <v/>
      </c>
      <c r="H5910" s="33"/>
      <c r="I5910" s="34"/>
      <c r="J5910" s="35">
        <v>0</v>
      </c>
    </row>
    <row r="5911" spans="1:10" ht="15.75" hidden="1" thickBot="1">
      <c r="A5911" s="237"/>
      <c r="B5911" s="235"/>
      <c r="C5911" s="37"/>
      <c r="D5911" s="37"/>
      <c r="E5911" s="188"/>
      <c r="F5911" s="202" t="s">
        <v>16</v>
      </c>
      <c r="G5911" s="61" t="str">
        <f t="shared" si="92"/>
        <v/>
      </c>
      <c r="H5911" s="62"/>
      <c r="I5911" s="63"/>
      <c r="J5911" s="35">
        <v>0</v>
      </c>
    </row>
    <row r="5912" spans="1:10" ht="39" hidden="1" thickBot="1">
      <c r="A5912" s="237"/>
      <c r="B5912" s="235"/>
      <c r="C5912" s="40" t="s">
        <v>2824</v>
      </c>
      <c r="D5912" s="40" t="s">
        <v>212</v>
      </c>
      <c r="E5912" s="190">
        <v>1</v>
      </c>
      <c r="F5912" s="189">
        <v>9.1864999999999988</v>
      </c>
      <c r="G5912" s="61">
        <f t="shared" si="92"/>
        <v>9.1864999999999988</v>
      </c>
      <c r="H5912" s="43">
        <f>SUM(G5912:G5912)</f>
        <v>9.1864999999999988</v>
      </c>
      <c r="I5912" s="44"/>
      <c r="J5912" s="35">
        <v>0</v>
      </c>
    </row>
    <row r="5913" spans="1:10" ht="15.75" hidden="1" thickBot="1">
      <c r="A5913" s="238"/>
      <c r="B5913" s="236"/>
      <c r="C5913" s="45"/>
      <c r="D5913" s="200"/>
      <c r="E5913" s="191"/>
      <c r="F5913" s="208" t="s">
        <v>16</v>
      </c>
      <c r="G5913" s="69" t="str">
        <f t="shared" si="92"/>
        <v/>
      </c>
      <c r="H5913" s="70"/>
      <c r="I5913" s="63"/>
      <c r="J5913" s="35">
        <v>0</v>
      </c>
    </row>
    <row r="5914" spans="1:10" ht="15.75" hidden="1" thickBot="1">
      <c r="A5914" s="231" t="s">
        <v>2825</v>
      </c>
      <c r="B5914" s="234" t="s">
        <v>2826</v>
      </c>
      <c r="C5914" s="30"/>
      <c r="D5914" s="31" t="s">
        <v>24</v>
      </c>
      <c r="E5914" s="186"/>
      <c r="F5914" s="197" t="s">
        <v>16</v>
      </c>
      <c r="G5914" s="32" t="str">
        <f t="shared" si="92"/>
        <v/>
      </c>
      <c r="H5914" s="33"/>
      <c r="I5914" s="34"/>
      <c r="J5914" s="35">
        <v>0</v>
      </c>
    </row>
    <row r="5915" spans="1:10" ht="15.75" hidden="1" thickBot="1">
      <c r="A5915" s="237"/>
      <c r="B5915" s="235"/>
      <c r="C5915" s="37"/>
      <c r="D5915" s="37"/>
      <c r="E5915" s="188"/>
      <c r="F5915" s="202" t="s">
        <v>16</v>
      </c>
      <c r="G5915" s="61" t="str">
        <f t="shared" si="92"/>
        <v/>
      </c>
      <c r="H5915" s="62"/>
      <c r="I5915" s="63"/>
      <c r="J5915" s="35">
        <v>0</v>
      </c>
    </row>
    <row r="5916" spans="1:10" ht="26.25" hidden="1" thickBot="1">
      <c r="A5916" s="237"/>
      <c r="B5916" s="235"/>
      <c r="C5916" s="40" t="s">
        <v>2827</v>
      </c>
      <c r="D5916" s="40" t="s">
        <v>212</v>
      </c>
      <c r="E5916" s="190">
        <v>1</v>
      </c>
      <c r="F5916" s="189">
        <v>1.615</v>
      </c>
      <c r="G5916" s="61">
        <f t="shared" si="92"/>
        <v>1.615</v>
      </c>
      <c r="H5916" s="43">
        <f>SUM(G5916:G5916)</f>
        <v>1.615</v>
      </c>
      <c r="I5916" s="44"/>
      <c r="J5916" s="35">
        <v>0</v>
      </c>
    </row>
    <row r="5917" spans="1:10" ht="15.75" hidden="1" thickBot="1">
      <c r="A5917" s="238"/>
      <c r="B5917" s="236"/>
      <c r="C5917" s="45"/>
      <c r="D5917" s="200"/>
      <c r="E5917" s="191"/>
      <c r="F5917" s="208" t="s">
        <v>16</v>
      </c>
      <c r="G5917" s="69" t="str">
        <f t="shared" si="92"/>
        <v/>
      </c>
      <c r="H5917" s="70"/>
      <c r="I5917" s="63"/>
      <c r="J5917" s="35">
        <v>0</v>
      </c>
    </row>
    <row r="5918" spans="1:10" ht="15.75" hidden="1" thickBot="1">
      <c r="A5918" s="231" t="s">
        <v>2828</v>
      </c>
      <c r="B5918" s="234" t="s">
        <v>2829</v>
      </c>
      <c r="C5918" s="30"/>
      <c r="D5918" s="31" t="s">
        <v>24</v>
      </c>
      <c r="E5918" s="186"/>
      <c r="F5918" s="197" t="s">
        <v>16</v>
      </c>
      <c r="G5918" s="32" t="str">
        <f t="shared" si="92"/>
        <v/>
      </c>
      <c r="H5918" s="33"/>
      <c r="I5918" s="34"/>
      <c r="J5918" s="35">
        <v>0</v>
      </c>
    </row>
    <row r="5919" spans="1:10" ht="15.75" hidden="1" thickBot="1">
      <c r="A5919" s="237"/>
      <c r="B5919" s="235"/>
      <c r="C5919" s="37"/>
      <c r="D5919" s="37"/>
      <c r="E5919" s="188"/>
      <c r="F5919" s="202" t="s">
        <v>16</v>
      </c>
      <c r="G5919" s="61" t="str">
        <f t="shared" si="92"/>
        <v/>
      </c>
      <c r="H5919" s="62"/>
      <c r="I5919" s="63"/>
      <c r="J5919" s="35">
        <v>0</v>
      </c>
    </row>
    <row r="5920" spans="1:10" ht="39" hidden="1" thickBot="1">
      <c r="A5920" s="237"/>
      <c r="B5920" s="235"/>
      <c r="C5920" s="40" t="s">
        <v>2830</v>
      </c>
      <c r="D5920" s="40" t="s">
        <v>212</v>
      </c>
      <c r="E5920" s="190">
        <v>1</v>
      </c>
      <c r="F5920" s="189">
        <v>4.3034999999999997</v>
      </c>
      <c r="G5920" s="61">
        <f t="shared" si="92"/>
        <v>4.3034999999999997</v>
      </c>
      <c r="H5920" s="43">
        <f>SUM(G5920:G5920)</f>
        <v>4.3034999999999997</v>
      </c>
      <c r="I5920" s="44"/>
      <c r="J5920" s="35">
        <v>0</v>
      </c>
    </row>
    <row r="5921" spans="1:10" ht="15.75" hidden="1" thickBot="1">
      <c r="A5921" s="238"/>
      <c r="B5921" s="236"/>
      <c r="C5921" s="45"/>
      <c r="D5921" s="200"/>
      <c r="E5921" s="191"/>
      <c r="F5921" s="208" t="s">
        <v>16</v>
      </c>
      <c r="G5921" s="69" t="str">
        <f t="shared" si="92"/>
        <v/>
      </c>
      <c r="H5921" s="70"/>
      <c r="I5921" s="63"/>
      <c r="J5921" s="35">
        <v>0</v>
      </c>
    </row>
    <row r="5922" spans="1:10" ht="15.75" hidden="1" thickBot="1">
      <c r="A5922" s="231" t="s">
        <v>2831</v>
      </c>
      <c r="B5922" s="234" t="s">
        <v>2832</v>
      </c>
      <c r="C5922" s="30"/>
      <c r="D5922" s="31" t="s">
        <v>24</v>
      </c>
      <c r="E5922" s="186"/>
      <c r="F5922" s="197" t="s">
        <v>16</v>
      </c>
      <c r="G5922" s="32" t="str">
        <f t="shared" si="92"/>
        <v/>
      </c>
      <c r="H5922" s="33"/>
      <c r="I5922" s="34"/>
      <c r="J5922" s="35">
        <v>0</v>
      </c>
    </row>
    <row r="5923" spans="1:10" ht="15.75" hidden="1" thickBot="1">
      <c r="A5923" s="237"/>
      <c r="B5923" s="235"/>
      <c r="C5923" s="37"/>
      <c r="D5923" s="37"/>
      <c r="E5923" s="188"/>
      <c r="F5923" s="202" t="s">
        <v>16</v>
      </c>
      <c r="G5923" s="61" t="str">
        <f t="shared" si="92"/>
        <v/>
      </c>
      <c r="H5923" s="62"/>
      <c r="I5923" s="63"/>
      <c r="J5923" s="35">
        <v>0</v>
      </c>
    </row>
    <row r="5924" spans="1:10" ht="39" hidden="1" thickBot="1">
      <c r="A5924" s="237"/>
      <c r="B5924" s="235"/>
      <c r="C5924" s="40" t="s">
        <v>2833</v>
      </c>
      <c r="D5924" s="40" t="s">
        <v>212</v>
      </c>
      <c r="E5924" s="190">
        <v>1</v>
      </c>
      <c r="F5924" s="189">
        <v>3.4769999999999999</v>
      </c>
      <c r="G5924" s="61">
        <f t="shared" si="92"/>
        <v>3.4769999999999999</v>
      </c>
      <c r="H5924" s="43">
        <f>SUM(G5924:G5924)</f>
        <v>3.4769999999999999</v>
      </c>
      <c r="I5924" s="44"/>
      <c r="J5924" s="35">
        <v>0</v>
      </c>
    </row>
    <row r="5925" spans="1:10" ht="15.75" hidden="1" thickBot="1">
      <c r="A5925" s="238"/>
      <c r="B5925" s="236"/>
      <c r="C5925" s="45"/>
      <c r="D5925" s="200"/>
      <c r="E5925" s="191"/>
      <c r="F5925" s="208" t="s">
        <v>16</v>
      </c>
      <c r="G5925" s="69" t="str">
        <f t="shared" si="92"/>
        <v/>
      </c>
      <c r="H5925" s="70"/>
      <c r="I5925" s="63"/>
      <c r="J5925" s="35">
        <v>0</v>
      </c>
    </row>
    <row r="5926" spans="1:10" ht="15.75" hidden="1" thickBot="1">
      <c r="A5926" s="231" t="s">
        <v>2834</v>
      </c>
      <c r="B5926" s="234" t="s">
        <v>2835</v>
      </c>
      <c r="C5926" s="30"/>
      <c r="D5926" s="31" t="s">
        <v>24</v>
      </c>
      <c r="E5926" s="186"/>
      <c r="F5926" s="197" t="s">
        <v>16</v>
      </c>
      <c r="G5926" s="32" t="str">
        <f t="shared" si="92"/>
        <v/>
      </c>
      <c r="H5926" s="33"/>
      <c r="I5926" s="34"/>
      <c r="J5926" s="35">
        <v>0</v>
      </c>
    </row>
    <row r="5927" spans="1:10" ht="15.75" hidden="1" thickBot="1">
      <c r="A5927" s="237"/>
      <c r="B5927" s="235"/>
      <c r="C5927" s="37"/>
      <c r="D5927" s="37"/>
      <c r="E5927" s="188"/>
      <c r="F5927" s="202" t="s">
        <v>16</v>
      </c>
      <c r="G5927" s="61" t="str">
        <f t="shared" si="92"/>
        <v/>
      </c>
      <c r="H5927" s="62"/>
      <c r="I5927" s="63"/>
      <c r="J5927" s="35">
        <v>0</v>
      </c>
    </row>
    <row r="5928" spans="1:10" ht="39" hidden="1" thickBot="1">
      <c r="A5928" s="237"/>
      <c r="B5928" s="235"/>
      <c r="C5928" s="40" t="s">
        <v>2836</v>
      </c>
      <c r="D5928" s="40" t="s">
        <v>212</v>
      </c>
      <c r="E5928" s="190">
        <v>1</v>
      </c>
      <c r="F5928" s="189">
        <v>11.038999999999998</v>
      </c>
      <c r="G5928" s="61">
        <f t="shared" si="92"/>
        <v>11.038999999999998</v>
      </c>
      <c r="H5928" s="43">
        <f>SUM(G5928:G5928)</f>
        <v>11.038999999999998</v>
      </c>
      <c r="I5928" s="44"/>
      <c r="J5928" s="35">
        <v>0</v>
      </c>
    </row>
    <row r="5929" spans="1:10" ht="15.75" hidden="1" thickBot="1">
      <c r="A5929" s="238"/>
      <c r="B5929" s="236"/>
      <c r="C5929" s="45"/>
      <c r="D5929" s="200"/>
      <c r="E5929" s="191"/>
      <c r="F5929" s="208" t="s">
        <v>16</v>
      </c>
      <c r="G5929" s="69" t="str">
        <f t="shared" si="92"/>
        <v/>
      </c>
      <c r="H5929" s="70"/>
      <c r="I5929" s="63"/>
      <c r="J5929" s="35">
        <v>0</v>
      </c>
    </row>
    <row r="5930" spans="1:10" ht="15.75" hidden="1" thickBot="1">
      <c r="A5930" s="231" t="s">
        <v>2837</v>
      </c>
      <c r="B5930" s="234" t="s">
        <v>2838</v>
      </c>
      <c r="C5930" s="30"/>
      <c r="D5930" s="31" t="s">
        <v>24</v>
      </c>
      <c r="E5930" s="186"/>
      <c r="F5930" s="197" t="s">
        <v>16</v>
      </c>
      <c r="G5930" s="32" t="str">
        <f t="shared" si="92"/>
        <v/>
      </c>
      <c r="H5930" s="33"/>
      <c r="I5930" s="34"/>
      <c r="J5930" s="35">
        <v>0</v>
      </c>
    </row>
    <row r="5931" spans="1:10" ht="15.75" hidden="1" thickBot="1">
      <c r="A5931" s="237"/>
      <c r="B5931" s="235"/>
      <c r="C5931" s="37"/>
      <c r="D5931" s="37"/>
      <c r="E5931" s="188"/>
      <c r="F5931" s="202" t="s">
        <v>16</v>
      </c>
      <c r="G5931" s="61" t="str">
        <f t="shared" si="92"/>
        <v/>
      </c>
      <c r="H5931" s="62"/>
      <c r="I5931" s="63"/>
      <c r="J5931" s="35">
        <v>0</v>
      </c>
    </row>
    <row r="5932" spans="1:10" ht="26.25" hidden="1" thickBot="1">
      <c r="A5932" s="237"/>
      <c r="B5932" s="235"/>
      <c r="C5932" s="40" t="s">
        <v>2839</v>
      </c>
      <c r="D5932" s="40" t="s">
        <v>212</v>
      </c>
      <c r="E5932" s="190">
        <v>1</v>
      </c>
      <c r="F5932" s="189">
        <v>1.881</v>
      </c>
      <c r="G5932" s="61">
        <f t="shared" si="92"/>
        <v>1.881</v>
      </c>
      <c r="H5932" s="43">
        <f>SUM(G5932:G5932)</f>
        <v>1.881</v>
      </c>
      <c r="I5932" s="44"/>
      <c r="J5932" s="35">
        <v>0</v>
      </c>
    </row>
    <row r="5933" spans="1:10" ht="15.75" hidden="1" thickBot="1">
      <c r="A5933" s="238"/>
      <c r="B5933" s="236"/>
      <c r="C5933" s="45"/>
      <c r="D5933" s="200"/>
      <c r="E5933" s="191"/>
      <c r="F5933" s="208" t="s">
        <v>16</v>
      </c>
      <c r="G5933" s="69" t="str">
        <f t="shared" si="92"/>
        <v/>
      </c>
      <c r="H5933" s="70"/>
      <c r="I5933" s="63"/>
      <c r="J5933" s="35">
        <v>0</v>
      </c>
    </row>
    <row r="5934" spans="1:10" ht="15.75" hidden="1" thickBot="1">
      <c r="A5934" s="231" t="s">
        <v>2840</v>
      </c>
      <c r="B5934" s="234" t="s">
        <v>2841</v>
      </c>
      <c r="C5934" s="30"/>
      <c r="D5934" s="31" t="s">
        <v>24</v>
      </c>
      <c r="E5934" s="186"/>
      <c r="F5934" s="197" t="s">
        <v>16</v>
      </c>
      <c r="G5934" s="32" t="str">
        <f t="shared" si="92"/>
        <v/>
      </c>
      <c r="H5934" s="33"/>
      <c r="I5934" s="34"/>
      <c r="J5934" s="35">
        <v>0</v>
      </c>
    </row>
    <row r="5935" spans="1:10" ht="15.75" hidden="1" thickBot="1">
      <c r="A5935" s="237"/>
      <c r="B5935" s="235"/>
      <c r="C5935" s="37"/>
      <c r="D5935" s="37"/>
      <c r="E5935" s="188"/>
      <c r="F5935" s="202" t="s">
        <v>16</v>
      </c>
      <c r="G5935" s="61" t="str">
        <f t="shared" si="92"/>
        <v/>
      </c>
      <c r="H5935" s="62"/>
      <c r="I5935" s="63"/>
      <c r="J5935" s="35">
        <v>0</v>
      </c>
    </row>
    <row r="5936" spans="1:10" ht="39" hidden="1" thickBot="1">
      <c r="A5936" s="237"/>
      <c r="B5936" s="235"/>
      <c r="C5936" s="40" t="s">
        <v>2842</v>
      </c>
      <c r="D5936" s="40" t="s">
        <v>212</v>
      </c>
      <c r="E5936" s="190">
        <v>1</v>
      </c>
      <c r="F5936" s="189">
        <v>5.8425000000000002</v>
      </c>
      <c r="G5936" s="61">
        <f t="shared" si="92"/>
        <v>5.8425000000000002</v>
      </c>
      <c r="H5936" s="43">
        <f>SUM(G5936:G5936)</f>
        <v>5.8425000000000002</v>
      </c>
      <c r="I5936" s="44"/>
      <c r="J5936" s="35">
        <v>0</v>
      </c>
    </row>
    <row r="5937" spans="1:10" ht="15.75" hidden="1" thickBot="1">
      <c r="A5937" s="238"/>
      <c r="B5937" s="236"/>
      <c r="C5937" s="45"/>
      <c r="D5937" s="200"/>
      <c r="E5937" s="191"/>
      <c r="F5937" s="208" t="s">
        <v>16</v>
      </c>
      <c r="G5937" s="69" t="str">
        <f t="shared" si="92"/>
        <v/>
      </c>
      <c r="H5937" s="70"/>
      <c r="I5937" s="63"/>
      <c r="J5937" s="35">
        <v>0</v>
      </c>
    </row>
    <row r="5938" spans="1:10" ht="15.75" hidden="1" thickBot="1">
      <c r="A5938" s="231" t="s">
        <v>2843</v>
      </c>
      <c r="B5938" s="234" t="s">
        <v>2844</v>
      </c>
      <c r="C5938" s="30"/>
      <c r="D5938" s="31" t="s">
        <v>24</v>
      </c>
      <c r="E5938" s="186"/>
      <c r="F5938" s="197" t="s">
        <v>16</v>
      </c>
      <c r="G5938" s="32" t="str">
        <f t="shared" si="92"/>
        <v/>
      </c>
      <c r="H5938" s="33"/>
      <c r="I5938" s="34"/>
      <c r="J5938" s="35">
        <v>0</v>
      </c>
    </row>
    <row r="5939" spans="1:10" ht="15.75" hidden="1" thickBot="1">
      <c r="A5939" s="237"/>
      <c r="B5939" s="235"/>
      <c r="C5939" s="37"/>
      <c r="D5939" s="37"/>
      <c r="E5939" s="188"/>
      <c r="F5939" s="202" t="s">
        <v>16</v>
      </c>
      <c r="G5939" s="61" t="str">
        <f t="shared" si="92"/>
        <v/>
      </c>
      <c r="H5939" s="62"/>
      <c r="I5939" s="63"/>
      <c r="J5939" s="35">
        <v>0</v>
      </c>
    </row>
    <row r="5940" spans="1:10" ht="39" hidden="1" thickBot="1">
      <c r="A5940" s="237"/>
      <c r="B5940" s="235"/>
      <c r="C5940" s="40" t="s">
        <v>2845</v>
      </c>
      <c r="D5940" s="40" t="s">
        <v>212</v>
      </c>
      <c r="E5940" s="190">
        <v>1</v>
      </c>
      <c r="F5940" s="189">
        <v>4.8829999999999991</v>
      </c>
      <c r="G5940" s="61">
        <f t="shared" si="92"/>
        <v>4.8829999999999991</v>
      </c>
      <c r="H5940" s="43">
        <f>SUM(G5940:G5940)</f>
        <v>4.8829999999999991</v>
      </c>
      <c r="I5940" s="44"/>
      <c r="J5940" s="35">
        <v>0</v>
      </c>
    </row>
    <row r="5941" spans="1:10" ht="15.75" hidden="1" thickBot="1">
      <c r="A5941" s="238"/>
      <c r="B5941" s="236"/>
      <c r="C5941" s="45"/>
      <c r="D5941" s="200"/>
      <c r="E5941" s="191"/>
      <c r="F5941" s="208" t="s">
        <v>16</v>
      </c>
      <c r="G5941" s="69" t="str">
        <f t="shared" si="92"/>
        <v/>
      </c>
      <c r="H5941" s="70"/>
      <c r="I5941" s="63"/>
      <c r="J5941" s="35">
        <v>0</v>
      </c>
    </row>
    <row r="5942" spans="1:10" ht="15.75" hidden="1" thickBot="1">
      <c r="A5942" s="231" t="s">
        <v>2846</v>
      </c>
      <c r="B5942" s="234" t="s">
        <v>2847</v>
      </c>
      <c r="C5942" s="30"/>
      <c r="D5942" s="31" t="s">
        <v>24</v>
      </c>
      <c r="E5942" s="186"/>
      <c r="F5942" s="197" t="s">
        <v>16</v>
      </c>
      <c r="G5942" s="32" t="str">
        <f t="shared" si="92"/>
        <v/>
      </c>
      <c r="H5942" s="33"/>
      <c r="I5942" s="34"/>
      <c r="J5942" s="35">
        <v>0</v>
      </c>
    </row>
    <row r="5943" spans="1:10" ht="15.75" hidden="1" thickBot="1">
      <c r="A5943" s="237"/>
      <c r="B5943" s="235"/>
      <c r="C5943" s="37"/>
      <c r="D5943" s="37"/>
      <c r="E5943" s="188"/>
      <c r="F5943" s="202" t="s">
        <v>16</v>
      </c>
      <c r="G5943" s="61" t="str">
        <f t="shared" si="92"/>
        <v/>
      </c>
      <c r="H5943" s="62"/>
      <c r="I5943" s="63"/>
      <c r="J5943" s="35">
        <v>0</v>
      </c>
    </row>
    <row r="5944" spans="1:10" ht="39" hidden="1" thickBot="1">
      <c r="A5944" s="237"/>
      <c r="B5944" s="235"/>
      <c r="C5944" s="40" t="s">
        <v>2848</v>
      </c>
      <c r="D5944" s="40" t="s">
        <v>212</v>
      </c>
      <c r="E5944" s="190">
        <v>1</v>
      </c>
      <c r="F5944" s="189">
        <v>13.756</v>
      </c>
      <c r="G5944" s="61">
        <f t="shared" si="92"/>
        <v>13.756</v>
      </c>
      <c r="H5944" s="43">
        <f>SUM(G5944:G5944)</f>
        <v>13.756</v>
      </c>
      <c r="I5944" s="44"/>
      <c r="J5944" s="35">
        <v>0</v>
      </c>
    </row>
    <row r="5945" spans="1:10" ht="15.75" hidden="1" thickBot="1">
      <c r="A5945" s="238"/>
      <c r="B5945" s="236"/>
      <c r="C5945" s="45"/>
      <c r="D5945" s="200"/>
      <c r="E5945" s="191"/>
      <c r="F5945" s="208" t="s">
        <v>16</v>
      </c>
      <c r="G5945" s="69" t="str">
        <f t="shared" si="92"/>
        <v/>
      </c>
      <c r="H5945" s="70"/>
      <c r="I5945" s="63"/>
      <c r="J5945" s="35">
        <v>0</v>
      </c>
    </row>
    <row r="5946" spans="1:10" ht="15.75" hidden="1" thickBot="1">
      <c r="A5946" s="231" t="s">
        <v>2849</v>
      </c>
      <c r="B5946" s="234" t="s">
        <v>2850</v>
      </c>
      <c r="C5946" s="30"/>
      <c r="D5946" s="31" t="s">
        <v>24</v>
      </c>
      <c r="E5946" s="186"/>
      <c r="F5946" s="197" t="s">
        <v>16</v>
      </c>
      <c r="G5946" s="32" t="str">
        <f t="shared" si="92"/>
        <v/>
      </c>
      <c r="H5946" s="33"/>
      <c r="I5946" s="34"/>
      <c r="J5946" s="35">
        <v>0</v>
      </c>
    </row>
    <row r="5947" spans="1:10" ht="15.75" hidden="1" thickBot="1">
      <c r="A5947" s="237"/>
      <c r="B5947" s="235"/>
      <c r="C5947" s="37"/>
      <c r="D5947" s="37"/>
      <c r="E5947" s="188"/>
      <c r="F5947" s="202" t="s">
        <v>16</v>
      </c>
      <c r="G5947" s="61" t="str">
        <f t="shared" si="92"/>
        <v/>
      </c>
      <c r="H5947" s="62"/>
      <c r="I5947" s="63"/>
      <c r="J5947" s="35">
        <v>0</v>
      </c>
    </row>
    <row r="5948" spans="1:10" ht="26.25" hidden="1" thickBot="1">
      <c r="A5948" s="237"/>
      <c r="B5948" s="235"/>
      <c r="C5948" s="40" t="s">
        <v>2851</v>
      </c>
      <c r="D5948" s="40" t="s">
        <v>212</v>
      </c>
      <c r="E5948" s="190">
        <v>1</v>
      </c>
      <c r="F5948" s="189">
        <v>3.3439999999999999</v>
      </c>
      <c r="G5948" s="61">
        <f t="shared" si="92"/>
        <v>3.3439999999999999</v>
      </c>
      <c r="H5948" s="43">
        <f>SUM(G5948:G5948)</f>
        <v>3.3439999999999999</v>
      </c>
      <c r="I5948" s="44"/>
      <c r="J5948" s="35">
        <v>0</v>
      </c>
    </row>
    <row r="5949" spans="1:10" ht="15.75" hidden="1" thickBot="1">
      <c r="A5949" s="238"/>
      <c r="B5949" s="236"/>
      <c r="C5949" s="45"/>
      <c r="D5949" s="200"/>
      <c r="E5949" s="191"/>
      <c r="F5949" s="208" t="s">
        <v>16</v>
      </c>
      <c r="G5949" s="69" t="str">
        <f t="shared" si="92"/>
        <v/>
      </c>
      <c r="H5949" s="70"/>
      <c r="I5949" s="63"/>
      <c r="J5949" s="35">
        <v>0</v>
      </c>
    </row>
    <row r="5950" spans="1:10" ht="15.75" hidden="1" thickBot="1">
      <c r="A5950" s="231" t="s">
        <v>2852</v>
      </c>
      <c r="B5950" s="234" t="s">
        <v>2853</v>
      </c>
      <c r="C5950" s="30"/>
      <c r="D5950" s="31" t="s">
        <v>24</v>
      </c>
      <c r="E5950" s="186"/>
      <c r="F5950" s="197" t="s">
        <v>16</v>
      </c>
      <c r="G5950" s="32" t="str">
        <f t="shared" si="92"/>
        <v/>
      </c>
      <c r="H5950" s="33"/>
      <c r="I5950" s="34"/>
      <c r="J5950" s="35">
        <v>0</v>
      </c>
    </row>
    <row r="5951" spans="1:10" ht="15.75" hidden="1" thickBot="1">
      <c r="A5951" s="237"/>
      <c r="B5951" s="235"/>
      <c r="C5951" s="37"/>
      <c r="D5951" s="37"/>
      <c r="E5951" s="188"/>
      <c r="F5951" s="202" t="s">
        <v>16</v>
      </c>
      <c r="G5951" s="61" t="str">
        <f t="shared" si="92"/>
        <v/>
      </c>
      <c r="H5951" s="62"/>
      <c r="I5951" s="63"/>
      <c r="J5951" s="35">
        <v>0</v>
      </c>
    </row>
    <row r="5952" spans="1:10" ht="39" hidden="1" thickBot="1">
      <c r="A5952" s="237"/>
      <c r="B5952" s="235"/>
      <c r="C5952" s="40" t="s">
        <v>2854</v>
      </c>
      <c r="D5952" s="40" t="s">
        <v>212</v>
      </c>
      <c r="E5952" s="190">
        <v>1</v>
      </c>
      <c r="F5952" s="189">
        <v>13.3095</v>
      </c>
      <c r="G5952" s="61">
        <f t="shared" si="92"/>
        <v>13.3095</v>
      </c>
      <c r="H5952" s="43">
        <f>SUM(G5952:G5952)</f>
        <v>13.3095</v>
      </c>
      <c r="I5952" s="44"/>
      <c r="J5952" s="35">
        <v>0</v>
      </c>
    </row>
    <row r="5953" spans="1:10" ht="15.75" hidden="1" thickBot="1">
      <c r="A5953" s="238"/>
      <c r="B5953" s="236"/>
      <c r="C5953" s="45"/>
      <c r="D5953" s="200"/>
      <c r="E5953" s="191"/>
      <c r="F5953" s="208" t="s">
        <v>16</v>
      </c>
      <c r="G5953" s="69" t="str">
        <f t="shared" si="92"/>
        <v/>
      </c>
      <c r="H5953" s="70"/>
      <c r="I5953" s="63"/>
      <c r="J5953" s="35">
        <v>0</v>
      </c>
    </row>
    <row r="5954" spans="1:10" ht="15.75" hidden="1" thickBot="1">
      <c r="A5954" s="231" t="s">
        <v>2855</v>
      </c>
      <c r="B5954" s="234" t="s">
        <v>2856</v>
      </c>
      <c r="C5954" s="30"/>
      <c r="D5954" s="31" t="s">
        <v>24</v>
      </c>
      <c r="E5954" s="186"/>
      <c r="F5954" s="197" t="s">
        <v>16</v>
      </c>
      <c r="G5954" s="32" t="str">
        <f t="shared" si="92"/>
        <v/>
      </c>
      <c r="H5954" s="33"/>
      <c r="I5954" s="34"/>
      <c r="J5954" s="35">
        <v>0</v>
      </c>
    </row>
    <row r="5955" spans="1:10" ht="15.75" hidden="1" thickBot="1">
      <c r="A5955" s="237"/>
      <c r="B5955" s="235"/>
      <c r="C5955" s="37"/>
      <c r="D5955" s="37"/>
      <c r="E5955" s="188"/>
      <c r="F5955" s="202" t="s">
        <v>16</v>
      </c>
      <c r="G5955" s="61" t="str">
        <f t="shared" si="92"/>
        <v/>
      </c>
      <c r="H5955" s="62"/>
      <c r="I5955" s="63"/>
      <c r="J5955" s="35">
        <v>0</v>
      </c>
    </row>
    <row r="5956" spans="1:10" ht="39" hidden="1" thickBot="1">
      <c r="A5956" s="237"/>
      <c r="B5956" s="235"/>
      <c r="C5956" s="40" t="s">
        <v>2857</v>
      </c>
      <c r="D5956" s="40" t="s">
        <v>212</v>
      </c>
      <c r="E5956" s="190">
        <v>1</v>
      </c>
      <c r="F5956" s="189">
        <v>7.6189999999999989</v>
      </c>
      <c r="G5956" s="61">
        <f t="shared" si="92"/>
        <v>7.6189999999999989</v>
      </c>
      <c r="H5956" s="43">
        <f>SUM(G5956:G5956)</f>
        <v>7.6189999999999989</v>
      </c>
      <c r="I5956" s="44"/>
      <c r="J5956" s="35">
        <v>0</v>
      </c>
    </row>
    <row r="5957" spans="1:10" ht="15.75" hidden="1" thickBot="1">
      <c r="A5957" s="238"/>
      <c r="B5957" s="236"/>
      <c r="C5957" s="45"/>
      <c r="D5957" s="200"/>
      <c r="E5957" s="191"/>
      <c r="F5957" s="208" t="s">
        <v>16</v>
      </c>
      <c r="G5957" s="69" t="str">
        <f t="shared" si="92"/>
        <v/>
      </c>
      <c r="H5957" s="70"/>
      <c r="I5957" s="63"/>
      <c r="J5957" s="35">
        <v>0</v>
      </c>
    </row>
    <row r="5958" spans="1:10" ht="15.75" hidden="1" thickBot="1">
      <c r="A5958" s="231" t="s">
        <v>2858</v>
      </c>
      <c r="B5958" s="234" t="s">
        <v>2859</v>
      </c>
      <c r="C5958" s="30"/>
      <c r="D5958" s="31" t="s">
        <v>24</v>
      </c>
      <c r="E5958" s="186"/>
      <c r="F5958" s="197" t="s">
        <v>16</v>
      </c>
      <c r="G5958" s="32" t="str">
        <f t="shared" ref="G5958:G6021" si="93">IF(ISNUMBER(F5958),E5958*F5958,"")</f>
        <v/>
      </c>
      <c r="H5958" s="33"/>
      <c r="I5958" s="34"/>
      <c r="J5958" s="35">
        <v>0</v>
      </c>
    </row>
    <row r="5959" spans="1:10" ht="15.75" hidden="1" thickBot="1">
      <c r="A5959" s="237"/>
      <c r="B5959" s="235"/>
      <c r="C5959" s="37"/>
      <c r="D5959" s="37"/>
      <c r="E5959" s="188"/>
      <c r="F5959" s="202" t="s">
        <v>16</v>
      </c>
      <c r="G5959" s="61" t="str">
        <f t="shared" si="93"/>
        <v/>
      </c>
      <c r="H5959" s="62"/>
      <c r="I5959" s="63"/>
      <c r="J5959" s="35">
        <v>0</v>
      </c>
    </row>
    <row r="5960" spans="1:10" ht="39" hidden="1" thickBot="1">
      <c r="A5960" s="237"/>
      <c r="B5960" s="235"/>
      <c r="C5960" s="40" t="s">
        <v>2860</v>
      </c>
      <c r="D5960" s="40" t="s">
        <v>212</v>
      </c>
      <c r="E5960" s="190">
        <v>1</v>
      </c>
      <c r="F5960" s="189">
        <v>21.279999999999998</v>
      </c>
      <c r="G5960" s="61">
        <f t="shared" si="93"/>
        <v>21.279999999999998</v>
      </c>
      <c r="H5960" s="43">
        <f>SUM(G5960:G5960)</f>
        <v>21.279999999999998</v>
      </c>
      <c r="I5960" s="44"/>
      <c r="J5960" s="35">
        <v>0</v>
      </c>
    </row>
    <row r="5961" spans="1:10" ht="15.75" hidden="1" thickBot="1">
      <c r="A5961" s="238"/>
      <c r="B5961" s="236"/>
      <c r="C5961" s="45"/>
      <c r="D5961" s="200"/>
      <c r="E5961" s="191"/>
      <c r="F5961" s="208" t="s">
        <v>16</v>
      </c>
      <c r="G5961" s="69" t="str">
        <f t="shared" si="93"/>
        <v/>
      </c>
      <c r="H5961" s="70"/>
      <c r="I5961" s="63"/>
      <c r="J5961" s="35">
        <v>0</v>
      </c>
    </row>
    <row r="5962" spans="1:10" ht="15.75" hidden="1" thickBot="1">
      <c r="A5962" s="231" t="s">
        <v>2861</v>
      </c>
      <c r="B5962" s="234" t="s">
        <v>2862</v>
      </c>
      <c r="C5962" s="30"/>
      <c r="D5962" s="31" t="s">
        <v>24</v>
      </c>
      <c r="E5962" s="186"/>
      <c r="F5962" s="197" t="s">
        <v>16</v>
      </c>
      <c r="G5962" s="32" t="str">
        <f t="shared" si="93"/>
        <v/>
      </c>
      <c r="H5962" s="33"/>
      <c r="I5962" s="34"/>
      <c r="J5962" s="35">
        <v>0</v>
      </c>
    </row>
    <row r="5963" spans="1:10" ht="15.75" hidden="1" thickBot="1">
      <c r="A5963" s="237"/>
      <c r="B5963" s="235"/>
      <c r="C5963" s="37"/>
      <c r="D5963" s="37"/>
      <c r="E5963" s="188"/>
      <c r="F5963" s="202" t="s">
        <v>16</v>
      </c>
      <c r="G5963" s="61" t="str">
        <f t="shared" si="93"/>
        <v/>
      </c>
      <c r="H5963" s="62"/>
      <c r="I5963" s="63"/>
      <c r="J5963" s="35">
        <v>0</v>
      </c>
    </row>
    <row r="5964" spans="1:10" ht="26.25" hidden="1" thickBot="1">
      <c r="A5964" s="237"/>
      <c r="B5964" s="235"/>
      <c r="C5964" s="40" t="s">
        <v>2863</v>
      </c>
      <c r="D5964" s="40" t="s">
        <v>212</v>
      </c>
      <c r="E5964" s="190">
        <v>1</v>
      </c>
      <c r="F5964" s="189">
        <v>4.8354999999999997</v>
      </c>
      <c r="G5964" s="61">
        <f t="shared" si="93"/>
        <v>4.8354999999999997</v>
      </c>
      <c r="H5964" s="43">
        <f>SUM(G5964:G5964)</f>
        <v>4.8354999999999997</v>
      </c>
      <c r="I5964" s="44"/>
      <c r="J5964" s="35">
        <v>0</v>
      </c>
    </row>
    <row r="5965" spans="1:10" ht="15.75" hidden="1" thickBot="1">
      <c r="A5965" s="238"/>
      <c r="B5965" s="236"/>
      <c r="C5965" s="45"/>
      <c r="D5965" s="200"/>
      <c r="E5965" s="191"/>
      <c r="F5965" s="208" t="s">
        <v>16</v>
      </c>
      <c r="G5965" s="69" t="str">
        <f t="shared" si="93"/>
        <v/>
      </c>
      <c r="H5965" s="70"/>
      <c r="I5965" s="63"/>
      <c r="J5965" s="35">
        <v>0</v>
      </c>
    </row>
    <row r="5966" spans="1:10" ht="15.75" hidden="1" thickBot="1">
      <c r="A5966" s="231" t="s">
        <v>2864</v>
      </c>
      <c r="B5966" s="234" t="s">
        <v>2770</v>
      </c>
      <c r="C5966" s="30"/>
      <c r="D5966" s="31" t="s">
        <v>24</v>
      </c>
      <c r="E5966" s="186"/>
      <c r="F5966" s="197" t="s">
        <v>16</v>
      </c>
      <c r="G5966" s="32" t="str">
        <f t="shared" si="93"/>
        <v/>
      </c>
      <c r="H5966" s="33"/>
      <c r="I5966" s="34"/>
      <c r="J5966" s="35">
        <v>0</v>
      </c>
    </row>
    <row r="5967" spans="1:10" ht="15.75" hidden="1" thickBot="1">
      <c r="A5967" s="237"/>
      <c r="B5967" s="235"/>
      <c r="C5967" s="37"/>
      <c r="D5967" s="37"/>
      <c r="E5967" s="188"/>
      <c r="F5967" s="202" t="s">
        <v>16</v>
      </c>
      <c r="G5967" s="61" t="str">
        <f t="shared" si="93"/>
        <v/>
      </c>
      <c r="H5967" s="62"/>
      <c r="I5967" s="63"/>
      <c r="J5967" s="35">
        <v>0</v>
      </c>
    </row>
    <row r="5968" spans="1:10" ht="39" hidden="1" thickBot="1">
      <c r="A5968" s="237"/>
      <c r="B5968" s="235"/>
      <c r="C5968" s="40" t="s">
        <v>2865</v>
      </c>
      <c r="D5968" s="40" t="s">
        <v>212</v>
      </c>
      <c r="E5968" s="190">
        <v>1</v>
      </c>
      <c r="F5968" s="189">
        <v>16.235499999999998</v>
      </c>
      <c r="G5968" s="61">
        <f t="shared" si="93"/>
        <v>16.235499999999998</v>
      </c>
      <c r="H5968" s="43">
        <f>SUM(G5968:G5968)</f>
        <v>16.235499999999998</v>
      </c>
      <c r="I5968" s="44"/>
      <c r="J5968" s="35">
        <v>0</v>
      </c>
    </row>
    <row r="5969" spans="1:10" ht="15.75" hidden="1" thickBot="1">
      <c r="A5969" s="238"/>
      <c r="B5969" s="236"/>
      <c r="C5969" s="45"/>
      <c r="D5969" s="200"/>
      <c r="E5969" s="191"/>
      <c r="F5969" s="208" t="s">
        <v>16</v>
      </c>
      <c r="G5969" s="69" t="str">
        <f t="shared" si="93"/>
        <v/>
      </c>
      <c r="H5969" s="70"/>
      <c r="I5969" s="63"/>
      <c r="J5969" s="35">
        <v>0</v>
      </c>
    </row>
    <row r="5970" spans="1:10" ht="15.75" hidden="1" thickBot="1">
      <c r="A5970" s="231" t="s">
        <v>2866</v>
      </c>
      <c r="B5970" s="234" t="s">
        <v>2867</v>
      </c>
      <c r="C5970" s="30"/>
      <c r="D5970" s="31" t="s">
        <v>24</v>
      </c>
      <c r="E5970" s="186"/>
      <c r="F5970" s="197" t="s">
        <v>16</v>
      </c>
      <c r="G5970" s="32" t="str">
        <f t="shared" si="93"/>
        <v/>
      </c>
      <c r="H5970" s="33"/>
      <c r="I5970" s="34"/>
      <c r="J5970" s="35">
        <v>0</v>
      </c>
    </row>
    <row r="5971" spans="1:10" ht="15.75" hidden="1" thickBot="1">
      <c r="A5971" s="237"/>
      <c r="B5971" s="235"/>
      <c r="C5971" s="37"/>
      <c r="D5971" s="37"/>
      <c r="E5971" s="188"/>
      <c r="F5971" s="202" t="s">
        <v>16</v>
      </c>
      <c r="G5971" s="61" t="str">
        <f t="shared" si="93"/>
        <v/>
      </c>
      <c r="H5971" s="62"/>
      <c r="I5971" s="63"/>
      <c r="J5971" s="35">
        <v>0</v>
      </c>
    </row>
    <row r="5972" spans="1:10" ht="39" hidden="1" thickBot="1">
      <c r="A5972" s="237"/>
      <c r="B5972" s="235"/>
      <c r="C5972" s="40" t="s">
        <v>2868</v>
      </c>
      <c r="D5972" s="40" t="s">
        <v>212</v>
      </c>
      <c r="E5972" s="190">
        <v>1</v>
      </c>
      <c r="F5972" s="189">
        <v>8.4359999999999999</v>
      </c>
      <c r="G5972" s="61">
        <f t="shared" si="93"/>
        <v>8.4359999999999999</v>
      </c>
      <c r="H5972" s="43">
        <f>SUM(G5972:G5972)</f>
        <v>8.4359999999999999</v>
      </c>
      <c r="I5972" s="44"/>
      <c r="J5972" s="35">
        <v>0</v>
      </c>
    </row>
    <row r="5973" spans="1:10" ht="15.75" hidden="1" thickBot="1">
      <c r="A5973" s="238"/>
      <c r="B5973" s="236"/>
      <c r="C5973" s="45"/>
      <c r="D5973" s="200"/>
      <c r="E5973" s="191"/>
      <c r="F5973" s="208" t="s">
        <v>16</v>
      </c>
      <c r="G5973" s="69" t="str">
        <f t="shared" si="93"/>
        <v/>
      </c>
      <c r="H5973" s="70"/>
      <c r="I5973" s="63"/>
      <c r="J5973" s="35">
        <v>0</v>
      </c>
    </row>
    <row r="5974" spans="1:10" ht="15.75" hidden="1" thickBot="1">
      <c r="A5974" s="231" t="s">
        <v>2869</v>
      </c>
      <c r="B5974" s="234" t="s">
        <v>2870</v>
      </c>
      <c r="C5974" s="30"/>
      <c r="D5974" s="31" t="s">
        <v>24</v>
      </c>
      <c r="E5974" s="186"/>
      <c r="F5974" s="197" t="s">
        <v>16</v>
      </c>
      <c r="G5974" s="32" t="str">
        <f t="shared" si="93"/>
        <v/>
      </c>
      <c r="H5974" s="33"/>
      <c r="I5974" s="34"/>
      <c r="J5974" s="35">
        <v>0</v>
      </c>
    </row>
    <row r="5975" spans="1:10" ht="15.75" hidden="1" thickBot="1">
      <c r="A5975" s="237"/>
      <c r="B5975" s="235"/>
      <c r="C5975" s="37"/>
      <c r="D5975" s="37"/>
      <c r="E5975" s="188"/>
      <c r="F5975" s="202" t="s">
        <v>16</v>
      </c>
      <c r="G5975" s="61" t="str">
        <f t="shared" si="93"/>
        <v/>
      </c>
      <c r="H5975" s="62"/>
      <c r="I5975" s="63"/>
      <c r="J5975" s="35">
        <v>0</v>
      </c>
    </row>
    <row r="5976" spans="1:10" ht="39" hidden="1" thickBot="1">
      <c r="A5976" s="237"/>
      <c r="B5976" s="235"/>
      <c r="C5976" s="40" t="s">
        <v>2871</v>
      </c>
      <c r="D5976" s="40" t="s">
        <v>212</v>
      </c>
      <c r="E5976" s="190">
        <v>1</v>
      </c>
      <c r="F5976" s="189">
        <v>43.1205</v>
      </c>
      <c r="G5976" s="61">
        <f t="shared" si="93"/>
        <v>43.1205</v>
      </c>
      <c r="H5976" s="43">
        <f>SUM(G5976:G5976)</f>
        <v>43.1205</v>
      </c>
      <c r="I5976" s="44"/>
      <c r="J5976" s="35">
        <v>0</v>
      </c>
    </row>
    <row r="5977" spans="1:10" ht="15.75" hidden="1" thickBot="1">
      <c r="A5977" s="238"/>
      <c r="B5977" s="236"/>
      <c r="C5977" s="45"/>
      <c r="D5977" s="200"/>
      <c r="E5977" s="191"/>
      <c r="F5977" s="208" t="s">
        <v>16</v>
      </c>
      <c r="G5977" s="69" t="str">
        <f t="shared" si="93"/>
        <v/>
      </c>
      <c r="H5977" s="70"/>
      <c r="I5977" s="63"/>
      <c r="J5977" s="35">
        <v>0</v>
      </c>
    </row>
    <row r="5978" spans="1:10" ht="15.75" hidden="1" thickBot="1">
      <c r="A5978" s="231" t="s">
        <v>2872</v>
      </c>
      <c r="B5978" s="234" t="s">
        <v>2873</v>
      </c>
      <c r="C5978" s="30"/>
      <c r="D5978" s="31" t="s">
        <v>24</v>
      </c>
      <c r="E5978" s="186"/>
      <c r="F5978" s="197" t="s">
        <v>16</v>
      </c>
      <c r="G5978" s="32" t="str">
        <f t="shared" si="93"/>
        <v/>
      </c>
      <c r="H5978" s="33"/>
      <c r="I5978" s="34"/>
      <c r="J5978" s="35">
        <v>0</v>
      </c>
    </row>
    <row r="5979" spans="1:10" ht="15.75" hidden="1" thickBot="1">
      <c r="A5979" s="237"/>
      <c r="B5979" s="235"/>
      <c r="C5979" s="37"/>
      <c r="D5979" s="37"/>
      <c r="E5979" s="188"/>
      <c r="F5979" s="202" t="s">
        <v>16</v>
      </c>
      <c r="G5979" s="61" t="str">
        <f t="shared" si="93"/>
        <v/>
      </c>
      <c r="H5979" s="62"/>
      <c r="I5979" s="63"/>
      <c r="J5979" s="35">
        <v>0</v>
      </c>
    </row>
    <row r="5980" spans="1:10" ht="26.25" hidden="1" thickBot="1">
      <c r="A5980" s="237"/>
      <c r="B5980" s="235"/>
      <c r="C5980" s="40" t="s">
        <v>2874</v>
      </c>
      <c r="D5980" s="40" t="s">
        <v>212</v>
      </c>
      <c r="E5980" s="190">
        <v>1</v>
      </c>
      <c r="F5980" s="189">
        <v>6.7449999999999992</v>
      </c>
      <c r="G5980" s="61">
        <f t="shared" si="93"/>
        <v>6.7449999999999992</v>
      </c>
      <c r="H5980" s="43">
        <f>SUM(G5980:G5980)</f>
        <v>6.7449999999999992</v>
      </c>
      <c r="I5980" s="44"/>
      <c r="J5980" s="35">
        <v>0</v>
      </c>
    </row>
    <row r="5981" spans="1:10" ht="15.75" hidden="1" thickBot="1">
      <c r="A5981" s="238"/>
      <c r="B5981" s="236"/>
      <c r="C5981" s="45"/>
      <c r="D5981" s="200"/>
      <c r="E5981" s="191"/>
      <c r="F5981" s="208" t="s">
        <v>16</v>
      </c>
      <c r="G5981" s="69" t="str">
        <f t="shared" si="93"/>
        <v/>
      </c>
      <c r="H5981" s="70"/>
      <c r="I5981" s="63"/>
      <c r="J5981" s="35">
        <v>0</v>
      </c>
    </row>
    <row r="5982" spans="1:10" ht="15.75" hidden="1" thickBot="1">
      <c r="A5982" s="231" t="s">
        <v>2875</v>
      </c>
      <c r="B5982" s="234" t="s">
        <v>2876</v>
      </c>
      <c r="C5982" s="30"/>
      <c r="D5982" s="31" t="s">
        <v>24</v>
      </c>
      <c r="E5982" s="186"/>
      <c r="F5982" s="197" t="s">
        <v>16</v>
      </c>
      <c r="G5982" s="32" t="str">
        <f t="shared" si="93"/>
        <v/>
      </c>
      <c r="H5982" s="33"/>
      <c r="I5982" s="34"/>
      <c r="J5982" s="35">
        <v>0</v>
      </c>
    </row>
    <row r="5983" spans="1:10" ht="15.75" hidden="1" thickBot="1">
      <c r="A5983" s="237"/>
      <c r="B5983" s="235"/>
      <c r="C5983" s="37"/>
      <c r="D5983" s="37"/>
      <c r="E5983" s="188"/>
      <c r="F5983" s="202" t="s">
        <v>16</v>
      </c>
      <c r="G5983" s="61" t="str">
        <f t="shared" si="93"/>
        <v/>
      </c>
      <c r="H5983" s="62"/>
      <c r="I5983" s="63"/>
      <c r="J5983" s="35">
        <v>0</v>
      </c>
    </row>
    <row r="5984" spans="1:10" ht="26.25" hidden="1" thickBot="1">
      <c r="A5984" s="237"/>
      <c r="B5984" s="235"/>
      <c r="C5984" s="40" t="s">
        <v>2877</v>
      </c>
      <c r="D5984" s="40" t="s">
        <v>212</v>
      </c>
      <c r="E5984" s="190">
        <v>1</v>
      </c>
      <c r="F5984" s="189">
        <v>23.844999999999999</v>
      </c>
      <c r="G5984" s="61">
        <f t="shared" si="93"/>
        <v>23.844999999999999</v>
      </c>
      <c r="H5984" s="43">
        <f>SUM(G5984:G5984)</f>
        <v>23.844999999999999</v>
      </c>
      <c r="I5984" s="44"/>
      <c r="J5984" s="35">
        <v>0</v>
      </c>
    </row>
    <row r="5985" spans="1:10" ht="15.75" hidden="1" thickBot="1">
      <c r="A5985" s="238"/>
      <c r="B5985" s="236"/>
      <c r="C5985" s="45"/>
      <c r="D5985" s="200"/>
      <c r="E5985" s="191"/>
      <c r="F5985" s="208" t="s">
        <v>16</v>
      </c>
      <c r="G5985" s="69" t="str">
        <f t="shared" si="93"/>
        <v/>
      </c>
      <c r="H5985" s="70"/>
      <c r="I5985" s="63"/>
      <c r="J5985" s="35">
        <v>0</v>
      </c>
    </row>
    <row r="5986" spans="1:10" ht="15.75" hidden="1" thickBot="1">
      <c r="A5986" s="231" t="s">
        <v>2878</v>
      </c>
      <c r="B5986" s="234" t="s">
        <v>2879</v>
      </c>
      <c r="C5986" s="30"/>
      <c r="D5986" s="31" t="s">
        <v>24</v>
      </c>
      <c r="E5986" s="186"/>
      <c r="F5986" s="197" t="s">
        <v>16</v>
      </c>
      <c r="G5986" s="32" t="str">
        <f t="shared" si="93"/>
        <v/>
      </c>
      <c r="H5986" s="33"/>
      <c r="I5986" s="34"/>
      <c r="J5986" s="35">
        <v>0</v>
      </c>
    </row>
    <row r="5987" spans="1:10" ht="15.75" hidden="1" thickBot="1">
      <c r="A5987" s="237"/>
      <c r="B5987" s="235"/>
      <c r="C5987" s="37"/>
      <c r="D5987" s="37"/>
      <c r="E5987" s="188"/>
      <c r="F5987" s="202" t="s">
        <v>16</v>
      </c>
      <c r="G5987" s="61" t="str">
        <f t="shared" si="93"/>
        <v/>
      </c>
      <c r="H5987" s="62"/>
      <c r="I5987" s="63"/>
      <c r="J5987" s="35">
        <v>0</v>
      </c>
    </row>
    <row r="5988" spans="1:10" ht="39" hidden="1" thickBot="1">
      <c r="A5988" s="237"/>
      <c r="B5988" s="235"/>
      <c r="C5988" s="40" t="s">
        <v>2880</v>
      </c>
      <c r="D5988" s="40" t="s">
        <v>212</v>
      </c>
      <c r="E5988" s="190">
        <v>1</v>
      </c>
      <c r="F5988" s="189">
        <v>101.29849999999999</v>
      </c>
      <c r="G5988" s="61">
        <f t="shared" si="93"/>
        <v>101.29849999999999</v>
      </c>
      <c r="H5988" s="43">
        <f>SUM(G5988:G5988)</f>
        <v>101.29849999999999</v>
      </c>
      <c r="I5988" s="44"/>
      <c r="J5988" s="35">
        <v>0</v>
      </c>
    </row>
    <row r="5989" spans="1:10" ht="15.75" hidden="1" thickBot="1">
      <c r="A5989" s="238"/>
      <c r="B5989" s="236"/>
      <c r="C5989" s="45"/>
      <c r="D5989" s="200"/>
      <c r="E5989" s="191"/>
      <c r="F5989" s="208" t="s">
        <v>16</v>
      </c>
      <c r="G5989" s="69" t="str">
        <f t="shared" si="93"/>
        <v/>
      </c>
      <c r="H5989" s="70"/>
      <c r="I5989" s="63"/>
      <c r="J5989" s="35">
        <v>0</v>
      </c>
    </row>
    <row r="5990" spans="1:10" ht="15.75" hidden="1" thickBot="1">
      <c r="A5990" s="231" t="s">
        <v>2881</v>
      </c>
      <c r="B5990" s="234" t="s">
        <v>2882</v>
      </c>
      <c r="C5990" s="30"/>
      <c r="D5990" s="31" t="s">
        <v>24</v>
      </c>
      <c r="E5990" s="186"/>
      <c r="F5990" s="197" t="s">
        <v>16</v>
      </c>
      <c r="G5990" s="32" t="str">
        <f t="shared" si="93"/>
        <v/>
      </c>
      <c r="H5990" s="33"/>
      <c r="I5990" s="34"/>
      <c r="J5990" s="35">
        <v>0</v>
      </c>
    </row>
    <row r="5991" spans="1:10" ht="15.75" hidden="1" thickBot="1">
      <c r="A5991" s="237"/>
      <c r="B5991" s="235"/>
      <c r="C5991" s="37"/>
      <c r="D5991" s="37"/>
      <c r="E5991" s="188"/>
      <c r="F5991" s="202" t="s">
        <v>16</v>
      </c>
      <c r="G5991" s="61" t="str">
        <f t="shared" si="93"/>
        <v/>
      </c>
      <c r="H5991" s="62"/>
      <c r="I5991" s="63"/>
      <c r="J5991" s="35">
        <v>0</v>
      </c>
    </row>
    <row r="5992" spans="1:10" ht="26.25" hidden="1" thickBot="1">
      <c r="A5992" s="237"/>
      <c r="B5992" s="235"/>
      <c r="C5992" s="40" t="s">
        <v>2883</v>
      </c>
      <c r="D5992" s="40" t="s">
        <v>212</v>
      </c>
      <c r="E5992" s="190">
        <v>1</v>
      </c>
      <c r="F5992" s="189">
        <v>9.8514999999999979</v>
      </c>
      <c r="G5992" s="61">
        <f t="shared" si="93"/>
        <v>9.8514999999999979</v>
      </c>
      <c r="H5992" s="43">
        <f>SUM(G5992:G5992)</f>
        <v>9.8514999999999979</v>
      </c>
      <c r="I5992" s="44"/>
      <c r="J5992" s="35">
        <v>0</v>
      </c>
    </row>
    <row r="5993" spans="1:10" ht="15.75" hidden="1" thickBot="1">
      <c r="A5993" s="238"/>
      <c r="B5993" s="236"/>
      <c r="C5993" s="45"/>
      <c r="D5993" s="200"/>
      <c r="E5993" s="191"/>
      <c r="F5993" s="208" t="s">
        <v>16</v>
      </c>
      <c r="G5993" s="69" t="str">
        <f t="shared" si="93"/>
        <v/>
      </c>
      <c r="H5993" s="70"/>
      <c r="I5993" s="63"/>
      <c r="J5993" s="35">
        <v>0</v>
      </c>
    </row>
    <row r="5994" spans="1:10" ht="15.75" hidden="1" thickBot="1">
      <c r="A5994" s="231" t="s">
        <v>2884</v>
      </c>
      <c r="B5994" s="234" t="s">
        <v>2885</v>
      </c>
      <c r="C5994" s="30"/>
      <c r="D5994" s="31" t="s">
        <v>24</v>
      </c>
      <c r="E5994" s="186"/>
      <c r="F5994" s="197" t="s">
        <v>16</v>
      </c>
      <c r="G5994" s="32" t="str">
        <f t="shared" si="93"/>
        <v/>
      </c>
      <c r="H5994" s="33"/>
      <c r="I5994" s="34"/>
      <c r="J5994" s="35">
        <v>0</v>
      </c>
    </row>
    <row r="5995" spans="1:10" ht="15.75" hidden="1" thickBot="1">
      <c r="A5995" s="237"/>
      <c r="B5995" s="235"/>
      <c r="C5995" s="37"/>
      <c r="D5995" s="37"/>
      <c r="E5995" s="188"/>
      <c r="F5995" s="202" t="s">
        <v>16</v>
      </c>
      <c r="G5995" s="61" t="str">
        <f t="shared" si="93"/>
        <v/>
      </c>
      <c r="H5995" s="62"/>
      <c r="I5995" s="63"/>
      <c r="J5995" s="35">
        <v>0</v>
      </c>
    </row>
    <row r="5996" spans="1:10" ht="26.25" hidden="1" thickBot="1">
      <c r="A5996" s="237"/>
      <c r="B5996" s="235"/>
      <c r="C5996" s="40" t="s">
        <v>2886</v>
      </c>
      <c r="D5996" s="40" t="s">
        <v>212</v>
      </c>
      <c r="E5996" s="190">
        <v>1</v>
      </c>
      <c r="F5996" s="189">
        <v>60.372499999999995</v>
      </c>
      <c r="G5996" s="61">
        <f t="shared" si="93"/>
        <v>60.372499999999995</v>
      </c>
      <c r="H5996" s="43">
        <f>SUM(G5996:G5996)</f>
        <v>60.372499999999995</v>
      </c>
      <c r="I5996" s="44"/>
      <c r="J5996" s="35">
        <v>0</v>
      </c>
    </row>
    <row r="5997" spans="1:10" ht="15.75" hidden="1" thickBot="1">
      <c r="A5997" s="238"/>
      <c r="B5997" s="236"/>
      <c r="C5997" s="45"/>
      <c r="D5997" s="200"/>
      <c r="E5997" s="191"/>
      <c r="F5997" s="208" t="s">
        <v>16</v>
      </c>
      <c r="G5997" s="69" t="str">
        <f t="shared" si="93"/>
        <v/>
      </c>
      <c r="H5997" s="70"/>
      <c r="I5997" s="63"/>
      <c r="J5997" s="35">
        <v>0</v>
      </c>
    </row>
    <row r="5998" spans="1:10" ht="15.75" hidden="1" thickBot="1">
      <c r="A5998" s="231" t="s">
        <v>2887</v>
      </c>
      <c r="B5998" s="234" t="s">
        <v>2888</v>
      </c>
      <c r="C5998" s="30"/>
      <c r="D5998" s="31" t="s">
        <v>24</v>
      </c>
      <c r="E5998" s="186"/>
      <c r="F5998" s="197" t="s">
        <v>16</v>
      </c>
      <c r="G5998" s="32" t="str">
        <f t="shared" si="93"/>
        <v/>
      </c>
      <c r="H5998" s="33"/>
      <c r="I5998" s="34"/>
      <c r="J5998" s="35">
        <v>0</v>
      </c>
    </row>
    <row r="5999" spans="1:10" ht="15.75" hidden="1" thickBot="1">
      <c r="A5999" s="237"/>
      <c r="B5999" s="235"/>
      <c r="C5999" s="37"/>
      <c r="D5999" s="37"/>
      <c r="E5999" s="188"/>
      <c r="F5999" s="202" t="s">
        <v>16</v>
      </c>
      <c r="G5999" s="61" t="str">
        <f t="shared" si="93"/>
        <v/>
      </c>
      <c r="H5999" s="62"/>
      <c r="I5999" s="63"/>
      <c r="J5999" s="35">
        <v>0</v>
      </c>
    </row>
    <row r="6000" spans="1:10" ht="39" hidden="1" thickBot="1">
      <c r="A6000" s="237"/>
      <c r="B6000" s="235"/>
      <c r="C6000" s="40" t="s">
        <v>2889</v>
      </c>
      <c r="D6000" s="40" t="s">
        <v>212</v>
      </c>
      <c r="E6000" s="190">
        <v>1</v>
      </c>
      <c r="F6000" s="189">
        <v>27.835000000000001</v>
      </c>
      <c r="G6000" s="61">
        <f t="shared" si="93"/>
        <v>27.835000000000001</v>
      </c>
      <c r="H6000" s="43">
        <f>SUM(G6000:G6000)</f>
        <v>27.835000000000001</v>
      </c>
      <c r="I6000" s="44"/>
      <c r="J6000" s="35">
        <v>0</v>
      </c>
    </row>
    <row r="6001" spans="1:10" ht="15.75" hidden="1" thickBot="1">
      <c r="A6001" s="238"/>
      <c r="B6001" s="236"/>
      <c r="C6001" s="45"/>
      <c r="D6001" s="200"/>
      <c r="E6001" s="191"/>
      <c r="F6001" s="208" t="s">
        <v>16</v>
      </c>
      <c r="G6001" s="69" t="str">
        <f t="shared" si="93"/>
        <v/>
      </c>
      <c r="H6001" s="70"/>
      <c r="I6001" s="63"/>
      <c r="J6001" s="35">
        <v>0</v>
      </c>
    </row>
    <row r="6002" spans="1:10" ht="15.75" hidden="1" thickBot="1">
      <c r="A6002" s="231" t="s">
        <v>2890</v>
      </c>
      <c r="B6002" s="234" t="s">
        <v>2891</v>
      </c>
      <c r="C6002" s="30"/>
      <c r="D6002" s="31" t="s">
        <v>24</v>
      </c>
      <c r="E6002" s="186"/>
      <c r="F6002" s="197" t="s">
        <v>16</v>
      </c>
      <c r="G6002" s="32" t="str">
        <f t="shared" si="93"/>
        <v/>
      </c>
      <c r="H6002" s="33"/>
      <c r="I6002" s="34"/>
      <c r="J6002" s="35">
        <v>0</v>
      </c>
    </row>
    <row r="6003" spans="1:10" ht="15.75" hidden="1" thickBot="1">
      <c r="A6003" s="237"/>
      <c r="B6003" s="235"/>
      <c r="C6003" s="37"/>
      <c r="D6003" s="37"/>
      <c r="E6003" s="188"/>
      <c r="F6003" s="202" t="s">
        <v>16</v>
      </c>
      <c r="G6003" s="61" t="str">
        <f t="shared" si="93"/>
        <v/>
      </c>
      <c r="H6003" s="62"/>
      <c r="I6003" s="63"/>
      <c r="J6003" s="35">
        <v>0</v>
      </c>
    </row>
    <row r="6004" spans="1:10" ht="39" hidden="1" thickBot="1">
      <c r="A6004" s="237"/>
      <c r="B6004" s="235"/>
      <c r="C6004" s="40" t="s">
        <v>2892</v>
      </c>
      <c r="D6004" s="40" t="s">
        <v>212</v>
      </c>
      <c r="E6004" s="190">
        <v>1</v>
      </c>
      <c r="F6004" s="189">
        <v>122.14149999999999</v>
      </c>
      <c r="G6004" s="61">
        <f t="shared" si="93"/>
        <v>122.14149999999999</v>
      </c>
      <c r="H6004" s="43">
        <f>SUM(G6004:G6004)</f>
        <v>122.14149999999999</v>
      </c>
      <c r="I6004" s="44"/>
      <c r="J6004" s="35">
        <v>0</v>
      </c>
    </row>
    <row r="6005" spans="1:10" ht="15.75" hidden="1" thickBot="1">
      <c r="A6005" s="238"/>
      <c r="B6005" s="236"/>
      <c r="C6005" s="45"/>
      <c r="D6005" s="200"/>
      <c r="E6005" s="191"/>
      <c r="F6005" s="208" t="s">
        <v>16</v>
      </c>
      <c r="G6005" s="69" t="str">
        <f t="shared" si="93"/>
        <v/>
      </c>
      <c r="H6005" s="70"/>
      <c r="I6005" s="63"/>
      <c r="J6005" s="35">
        <v>0</v>
      </c>
    </row>
    <row r="6006" spans="1:10" ht="15.75" hidden="1" thickBot="1">
      <c r="A6006" s="231" t="s">
        <v>2893</v>
      </c>
      <c r="B6006" s="234" t="s">
        <v>2894</v>
      </c>
      <c r="C6006" s="30"/>
      <c r="D6006" s="31" t="s">
        <v>24</v>
      </c>
      <c r="E6006" s="186"/>
      <c r="F6006" s="197" t="s">
        <v>16</v>
      </c>
      <c r="G6006" s="32" t="str">
        <f t="shared" si="93"/>
        <v/>
      </c>
      <c r="H6006" s="33"/>
      <c r="I6006" s="34"/>
      <c r="J6006" s="35">
        <v>0</v>
      </c>
    </row>
    <row r="6007" spans="1:10" ht="15.75" hidden="1" thickBot="1">
      <c r="A6007" s="237"/>
      <c r="B6007" s="235"/>
      <c r="C6007" s="37"/>
      <c r="D6007" s="37"/>
      <c r="E6007" s="188"/>
      <c r="F6007" s="202" t="s">
        <v>16</v>
      </c>
      <c r="G6007" s="61" t="str">
        <f t="shared" si="93"/>
        <v/>
      </c>
      <c r="H6007" s="62"/>
      <c r="I6007" s="63"/>
      <c r="J6007" s="35">
        <v>0</v>
      </c>
    </row>
    <row r="6008" spans="1:10" ht="26.25" hidden="1" thickBot="1">
      <c r="A6008" s="237"/>
      <c r="B6008" s="235"/>
      <c r="C6008" s="40" t="s">
        <v>2895</v>
      </c>
      <c r="D6008" s="40" t="s">
        <v>212</v>
      </c>
      <c r="E6008" s="190">
        <v>1</v>
      </c>
      <c r="F6008" s="189">
        <v>15.000499999999999</v>
      </c>
      <c r="G6008" s="61">
        <f t="shared" si="93"/>
        <v>15.000499999999999</v>
      </c>
      <c r="H6008" s="43">
        <f>SUM(G6008:G6008)</f>
        <v>15.000499999999999</v>
      </c>
      <c r="I6008" s="44"/>
      <c r="J6008" s="35">
        <v>0</v>
      </c>
    </row>
    <row r="6009" spans="1:10" ht="15.75" hidden="1" thickBot="1">
      <c r="A6009" s="238"/>
      <c r="B6009" s="236"/>
      <c r="C6009" s="45"/>
      <c r="D6009" s="200"/>
      <c r="E6009" s="191"/>
      <c r="F6009" s="208" t="s">
        <v>16</v>
      </c>
      <c r="G6009" s="69" t="str">
        <f t="shared" si="93"/>
        <v/>
      </c>
      <c r="H6009" s="70"/>
      <c r="I6009" s="63"/>
      <c r="J6009" s="35">
        <v>0</v>
      </c>
    </row>
    <row r="6010" spans="1:10" ht="15.75" hidden="1" thickBot="1">
      <c r="A6010" s="231" t="s">
        <v>2896</v>
      </c>
      <c r="B6010" s="234" t="s">
        <v>2897</v>
      </c>
      <c r="C6010" s="30"/>
      <c r="D6010" s="31" t="s">
        <v>24</v>
      </c>
      <c r="E6010" s="186"/>
      <c r="F6010" s="197" t="s">
        <v>16</v>
      </c>
      <c r="G6010" s="32" t="str">
        <f t="shared" si="93"/>
        <v/>
      </c>
      <c r="H6010" s="33"/>
      <c r="I6010" s="34"/>
      <c r="J6010" s="35">
        <v>0</v>
      </c>
    </row>
    <row r="6011" spans="1:10" ht="15.75" hidden="1" thickBot="1">
      <c r="A6011" s="237"/>
      <c r="B6011" s="235"/>
      <c r="C6011" s="37"/>
      <c r="D6011" s="37"/>
      <c r="E6011" s="188"/>
      <c r="F6011" s="202" t="s">
        <v>16</v>
      </c>
      <c r="G6011" s="61" t="str">
        <f t="shared" si="93"/>
        <v/>
      </c>
      <c r="H6011" s="62"/>
      <c r="I6011" s="63"/>
      <c r="J6011" s="35">
        <v>0</v>
      </c>
    </row>
    <row r="6012" spans="1:10" ht="26.25" hidden="1" thickBot="1">
      <c r="A6012" s="237"/>
      <c r="B6012" s="235"/>
      <c r="C6012" s="40" t="s">
        <v>2898</v>
      </c>
      <c r="D6012" s="40" t="s">
        <v>212</v>
      </c>
      <c r="E6012" s="190">
        <v>1</v>
      </c>
      <c r="F6012" s="189">
        <v>79.258499999999998</v>
      </c>
      <c r="G6012" s="61">
        <f t="shared" si="93"/>
        <v>79.258499999999998</v>
      </c>
      <c r="H6012" s="43">
        <f>SUM(G6012:G6012)</f>
        <v>79.258499999999998</v>
      </c>
      <c r="I6012" s="44"/>
      <c r="J6012" s="35">
        <v>0</v>
      </c>
    </row>
    <row r="6013" spans="1:10" ht="15.75" hidden="1" thickBot="1">
      <c r="A6013" s="238"/>
      <c r="B6013" s="236"/>
      <c r="C6013" s="45"/>
      <c r="D6013" s="200"/>
      <c r="E6013" s="191"/>
      <c r="F6013" s="208" t="s">
        <v>16</v>
      </c>
      <c r="G6013" s="69" t="str">
        <f t="shared" si="93"/>
        <v/>
      </c>
      <c r="H6013" s="70"/>
      <c r="I6013" s="63"/>
      <c r="J6013" s="35">
        <v>0</v>
      </c>
    </row>
    <row r="6014" spans="1:10" ht="15.75" hidden="1" thickBot="1">
      <c r="A6014" s="231" t="s">
        <v>2899</v>
      </c>
      <c r="B6014" s="234" t="s">
        <v>2900</v>
      </c>
      <c r="C6014" s="30"/>
      <c r="D6014" s="31" t="s">
        <v>24</v>
      </c>
      <c r="E6014" s="186"/>
      <c r="F6014" s="197" t="s">
        <v>16</v>
      </c>
      <c r="G6014" s="32" t="str">
        <f t="shared" si="93"/>
        <v/>
      </c>
      <c r="H6014" s="33"/>
      <c r="I6014" s="34"/>
      <c r="J6014" s="35">
        <v>0</v>
      </c>
    </row>
    <row r="6015" spans="1:10" ht="15.75" hidden="1" thickBot="1">
      <c r="A6015" s="237"/>
      <c r="B6015" s="235"/>
      <c r="C6015" s="37"/>
      <c r="D6015" s="37"/>
      <c r="E6015" s="188"/>
      <c r="F6015" s="202" t="s">
        <v>16</v>
      </c>
      <c r="G6015" s="61" t="str">
        <f t="shared" si="93"/>
        <v/>
      </c>
      <c r="H6015" s="62"/>
      <c r="I6015" s="63"/>
      <c r="J6015" s="35">
        <v>0</v>
      </c>
    </row>
    <row r="6016" spans="1:10" ht="39" hidden="1" thickBot="1">
      <c r="A6016" s="237"/>
      <c r="B6016" s="235"/>
      <c r="C6016" s="40" t="s">
        <v>2901</v>
      </c>
      <c r="D6016" s="40" t="s">
        <v>212</v>
      </c>
      <c r="E6016" s="190">
        <v>1</v>
      </c>
      <c r="F6016" s="189">
        <v>43.633499999999998</v>
      </c>
      <c r="G6016" s="61">
        <f t="shared" si="93"/>
        <v>43.633499999999998</v>
      </c>
      <c r="H6016" s="43">
        <f>SUM(G6016:G6016)</f>
        <v>43.633499999999998</v>
      </c>
      <c r="I6016" s="44"/>
      <c r="J6016" s="35">
        <v>0</v>
      </c>
    </row>
    <row r="6017" spans="1:10" ht="15.75" hidden="1" thickBot="1">
      <c r="A6017" s="238"/>
      <c r="B6017" s="236"/>
      <c r="C6017" s="45"/>
      <c r="D6017" s="200"/>
      <c r="E6017" s="191"/>
      <c r="F6017" s="208" t="s">
        <v>16</v>
      </c>
      <c r="G6017" s="69" t="str">
        <f t="shared" si="93"/>
        <v/>
      </c>
      <c r="H6017" s="70"/>
      <c r="I6017" s="63"/>
      <c r="J6017" s="35">
        <v>0</v>
      </c>
    </row>
    <row r="6018" spans="1:10" ht="15.75" hidden="1" thickBot="1">
      <c r="A6018" s="231" t="s">
        <v>2902</v>
      </c>
      <c r="B6018" s="234" t="s">
        <v>2903</v>
      </c>
      <c r="C6018" s="30"/>
      <c r="D6018" s="31" t="s">
        <v>24</v>
      </c>
      <c r="E6018" s="186"/>
      <c r="F6018" s="197" t="s">
        <v>16</v>
      </c>
      <c r="G6018" s="32" t="str">
        <f t="shared" si="93"/>
        <v/>
      </c>
      <c r="H6018" s="33"/>
      <c r="I6018" s="34"/>
      <c r="J6018" s="35">
        <v>0</v>
      </c>
    </row>
    <row r="6019" spans="1:10" ht="15.75" hidden="1" thickBot="1">
      <c r="A6019" s="237"/>
      <c r="B6019" s="235"/>
      <c r="C6019" s="37"/>
      <c r="D6019" s="37"/>
      <c r="E6019" s="188"/>
      <c r="F6019" s="202" t="s">
        <v>16</v>
      </c>
      <c r="G6019" s="61" t="str">
        <f t="shared" si="93"/>
        <v/>
      </c>
      <c r="H6019" s="62"/>
      <c r="I6019" s="63"/>
      <c r="J6019" s="35">
        <v>0</v>
      </c>
    </row>
    <row r="6020" spans="1:10" ht="39" hidden="1" thickBot="1">
      <c r="A6020" s="237"/>
      <c r="B6020" s="235"/>
      <c r="C6020" s="40" t="s">
        <v>2904</v>
      </c>
      <c r="D6020" s="40" t="s">
        <v>212</v>
      </c>
      <c r="E6020" s="190">
        <v>1</v>
      </c>
      <c r="F6020" s="189">
        <v>224.80799999999996</v>
      </c>
      <c r="G6020" s="61">
        <f t="shared" si="93"/>
        <v>224.80799999999996</v>
      </c>
      <c r="H6020" s="43">
        <f>SUM(G6020:G6020)</f>
        <v>224.80799999999996</v>
      </c>
      <c r="I6020" s="44"/>
      <c r="J6020" s="35">
        <v>0</v>
      </c>
    </row>
    <row r="6021" spans="1:10" ht="15.75" hidden="1" thickBot="1">
      <c r="A6021" s="238"/>
      <c r="B6021" s="236"/>
      <c r="C6021" s="45"/>
      <c r="D6021" s="200"/>
      <c r="E6021" s="191"/>
      <c r="F6021" s="208" t="s">
        <v>16</v>
      </c>
      <c r="G6021" s="69" t="str">
        <f t="shared" si="93"/>
        <v/>
      </c>
      <c r="H6021" s="70"/>
      <c r="I6021" s="63"/>
      <c r="J6021" s="35">
        <v>0</v>
      </c>
    </row>
    <row r="6022" spans="1:10" ht="15.75" hidden="1" thickBot="1">
      <c r="A6022" s="231" t="s">
        <v>2905</v>
      </c>
      <c r="B6022" s="234" t="s">
        <v>2906</v>
      </c>
      <c r="C6022" s="30"/>
      <c r="D6022" s="31" t="s">
        <v>24</v>
      </c>
      <c r="E6022" s="186"/>
      <c r="F6022" s="197" t="s">
        <v>16</v>
      </c>
      <c r="G6022" s="32" t="str">
        <f t="shared" ref="G6022:G6085" si="94">IF(ISNUMBER(F6022),E6022*F6022,"")</f>
        <v/>
      </c>
      <c r="H6022" s="33"/>
      <c r="I6022" s="34"/>
      <c r="J6022" s="35">
        <v>0</v>
      </c>
    </row>
    <row r="6023" spans="1:10" ht="15.75" hidden="1" thickBot="1">
      <c r="A6023" s="237"/>
      <c r="B6023" s="235"/>
      <c r="C6023" s="37"/>
      <c r="D6023" s="37"/>
      <c r="E6023" s="188"/>
      <c r="F6023" s="202" t="s">
        <v>16</v>
      </c>
      <c r="G6023" s="61" t="str">
        <f t="shared" si="94"/>
        <v/>
      </c>
      <c r="H6023" s="62"/>
      <c r="I6023" s="63"/>
      <c r="J6023" s="35">
        <v>0</v>
      </c>
    </row>
    <row r="6024" spans="1:10" ht="26.25" hidden="1" thickBot="1">
      <c r="A6024" s="237"/>
      <c r="B6024" s="235"/>
      <c r="C6024" s="40" t="s">
        <v>2907</v>
      </c>
      <c r="D6024" s="40" t="s">
        <v>212</v>
      </c>
      <c r="E6024" s="190">
        <v>1</v>
      </c>
      <c r="F6024" s="189">
        <v>23.6645</v>
      </c>
      <c r="G6024" s="61">
        <f t="shared" si="94"/>
        <v>23.6645</v>
      </c>
      <c r="H6024" s="43">
        <f>SUM(G6024:G6024)</f>
        <v>23.6645</v>
      </c>
      <c r="I6024" s="44"/>
      <c r="J6024" s="35">
        <v>0</v>
      </c>
    </row>
    <row r="6025" spans="1:10" ht="15.75" hidden="1" thickBot="1">
      <c r="A6025" s="238"/>
      <c r="B6025" s="236"/>
      <c r="C6025" s="45"/>
      <c r="D6025" s="200"/>
      <c r="E6025" s="191"/>
      <c r="F6025" s="208" t="s">
        <v>16</v>
      </c>
      <c r="G6025" s="69" t="str">
        <f t="shared" si="94"/>
        <v/>
      </c>
      <c r="H6025" s="70"/>
      <c r="I6025" s="63"/>
      <c r="J6025" s="35">
        <v>0</v>
      </c>
    </row>
    <row r="6026" spans="1:10" ht="15.75" hidden="1" thickBot="1">
      <c r="A6026" s="231" t="s">
        <v>2908</v>
      </c>
      <c r="B6026" s="234" t="s">
        <v>2909</v>
      </c>
      <c r="C6026" s="30"/>
      <c r="D6026" s="31" t="s">
        <v>24</v>
      </c>
      <c r="E6026" s="186"/>
      <c r="F6026" s="197" t="s">
        <v>16</v>
      </c>
      <c r="G6026" s="32" t="str">
        <f t="shared" si="94"/>
        <v/>
      </c>
      <c r="H6026" s="33"/>
      <c r="I6026" s="34"/>
      <c r="J6026" s="35">
        <v>0</v>
      </c>
    </row>
    <row r="6027" spans="1:10" ht="15.75" hidden="1" thickBot="1">
      <c r="A6027" s="237"/>
      <c r="B6027" s="235"/>
      <c r="C6027" s="37"/>
      <c r="D6027" s="37"/>
      <c r="E6027" s="188"/>
      <c r="F6027" s="202" t="s">
        <v>16</v>
      </c>
      <c r="G6027" s="61" t="str">
        <f t="shared" si="94"/>
        <v/>
      </c>
      <c r="H6027" s="62"/>
      <c r="I6027" s="63"/>
      <c r="J6027" s="35">
        <v>0</v>
      </c>
    </row>
    <row r="6028" spans="1:10" ht="26.25" hidden="1" thickBot="1">
      <c r="A6028" s="237"/>
      <c r="B6028" s="235"/>
      <c r="C6028" s="40" t="s">
        <v>2910</v>
      </c>
      <c r="D6028" s="40" t="s">
        <v>212</v>
      </c>
      <c r="E6028" s="190">
        <v>1</v>
      </c>
      <c r="F6028" s="189">
        <v>134.42499999999998</v>
      </c>
      <c r="G6028" s="61">
        <f t="shared" si="94"/>
        <v>134.42499999999998</v>
      </c>
      <c r="H6028" s="43">
        <f>SUM(G6028:G6028)</f>
        <v>134.42499999999998</v>
      </c>
      <c r="I6028" s="44"/>
      <c r="J6028" s="35">
        <v>0</v>
      </c>
    </row>
    <row r="6029" spans="1:10" ht="15.75" hidden="1" thickBot="1">
      <c r="A6029" s="238"/>
      <c r="B6029" s="236"/>
      <c r="C6029" s="45"/>
      <c r="D6029" s="200"/>
      <c r="E6029" s="191"/>
      <c r="F6029" s="208" t="s">
        <v>16</v>
      </c>
      <c r="G6029" s="69" t="str">
        <f t="shared" si="94"/>
        <v/>
      </c>
      <c r="H6029" s="70"/>
      <c r="I6029" s="63"/>
      <c r="J6029" s="35">
        <v>0</v>
      </c>
    </row>
    <row r="6030" spans="1:10" ht="15.75" hidden="1" thickBot="1">
      <c r="A6030" s="231" t="s">
        <v>2911</v>
      </c>
      <c r="B6030" s="234" t="s">
        <v>2912</v>
      </c>
      <c r="C6030" s="30"/>
      <c r="D6030" s="31" t="s">
        <v>46</v>
      </c>
      <c r="E6030" s="186"/>
      <c r="F6030" s="197" t="s">
        <v>16</v>
      </c>
      <c r="G6030" s="32" t="str">
        <f t="shared" si="94"/>
        <v/>
      </c>
      <c r="H6030" s="33"/>
      <c r="I6030" s="34"/>
      <c r="J6030" s="35">
        <v>0</v>
      </c>
    </row>
    <row r="6031" spans="1:10" ht="15.75" hidden="1" thickBot="1">
      <c r="A6031" s="237"/>
      <c r="B6031" s="235"/>
      <c r="C6031" s="37"/>
      <c r="D6031" s="37"/>
      <c r="E6031" s="188"/>
      <c r="F6031" s="202" t="s">
        <v>16</v>
      </c>
      <c r="G6031" s="61" t="str">
        <f t="shared" si="94"/>
        <v/>
      </c>
      <c r="H6031" s="62"/>
      <c r="I6031" s="63"/>
      <c r="J6031" s="35">
        <v>0</v>
      </c>
    </row>
    <row r="6032" spans="1:10" ht="26.25" hidden="1" thickBot="1">
      <c r="A6032" s="237"/>
      <c r="B6032" s="235"/>
      <c r="C6032" s="40" t="s">
        <v>763</v>
      </c>
      <c r="D6032" s="40" t="s">
        <v>151</v>
      </c>
      <c r="E6032" s="190">
        <v>1</v>
      </c>
      <c r="F6032" s="189">
        <v>4.7404999999999999</v>
      </c>
      <c r="G6032" s="61">
        <f t="shared" si="94"/>
        <v>4.7404999999999999</v>
      </c>
      <c r="H6032" s="43">
        <f>SUM(G6032:G6032)</f>
        <v>4.7404999999999999</v>
      </c>
      <c r="I6032" s="44"/>
      <c r="J6032" s="35">
        <v>0</v>
      </c>
    </row>
    <row r="6033" spans="1:10" ht="15.75" hidden="1" thickBot="1">
      <c r="A6033" s="238"/>
      <c r="B6033" s="236"/>
      <c r="C6033" s="45"/>
      <c r="D6033" s="200"/>
      <c r="E6033" s="191"/>
      <c r="F6033" s="208" t="s">
        <v>16</v>
      </c>
      <c r="G6033" s="69" t="str">
        <f t="shared" si="94"/>
        <v/>
      </c>
      <c r="H6033" s="70"/>
      <c r="I6033" s="63"/>
      <c r="J6033" s="35">
        <v>0</v>
      </c>
    </row>
    <row r="6034" spans="1:10" ht="15.75" hidden="1" thickBot="1">
      <c r="A6034" s="231" t="s">
        <v>2913</v>
      </c>
      <c r="B6034" s="234" t="s">
        <v>2914</v>
      </c>
      <c r="C6034" s="30"/>
      <c r="D6034" s="31" t="s">
        <v>46</v>
      </c>
      <c r="E6034" s="186"/>
      <c r="F6034" s="197" t="s">
        <v>16</v>
      </c>
      <c r="G6034" s="32" t="str">
        <f t="shared" si="94"/>
        <v/>
      </c>
      <c r="H6034" s="33"/>
      <c r="I6034" s="34"/>
      <c r="J6034" s="35">
        <v>0</v>
      </c>
    </row>
    <row r="6035" spans="1:10" ht="15.75" hidden="1" thickBot="1">
      <c r="A6035" s="237"/>
      <c r="B6035" s="235"/>
      <c r="C6035" s="37"/>
      <c r="D6035" s="37"/>
      <c r="E6035" s="188"/>
      <c r="F6035" s="202" t="s">
        <v>16</v>
      </c>
      <c r="G6035" s="61" t="str">
        <f t="shared" si="94"/>
        <v/>
      </c>
      <c r="H6035" s="62"/>
      <c r="I6035" s="63"/>
      <c r="J6035" s="35">
        <v>0</v>
      </c>
    </row>
    <row r="6036" spans="1:10" ht="26.25" hidden="1" thickBot="1">
      <c r="A6036" s="237"/>
      <c r="B6036" s="235"/>
      <c r="C6036" s="40" t="s">
        <v>759</v>
      </c>
      <c r="D6036" s="40" t="s">
        <v>151</v>
      </c>
      <c r="E6036" s="190">
        <v>1</v>
      </c>
      <c r="F6036" s="189">
        <v>9.1199999999999992</v>
      </c>
      <c r="G6036" s="61">
        <f t="shared" si="94"/>
        <v>9.1199999999999992</v>
      </c>
      <c r="H6036" s="43">
        <f>SUM(G6036:G6036)</f>
        <v>9.1199999999999992</v>
      </c>
      <c r="I6036" s="44"/>
      <c r="J6036" s="35">
        <v>0</v>
      </c>
    </row>
    <row r="6037" spans="1:10" ht="15.75" hidden="1" thickBot="1">
      <c r="A6037" s="238"/>
      <c r="B6037" s="236"/>
      <c r="C6037" s="45"/>
      <c r="D6037" s="200"/>
      <c r="E6037" s="191"/>
      <c r="F6037" s="208" t="s">
        <v>16</v>
      </c>
      <c r="G6037" s="69" t="str">
        <f t="shared" si="94"/>
        <v/>
      </c>
      <c r="H6037" s="70"/>
      <c r="I6037" s="63"/>
      <c r="J6037" s="35">
        <v>0</v>
      </c>
    </row>
    <row r="6038" spans="1:10" ht="15.75" hidden="1" thickBot="1">
      <c r="A6038" s="231" t="s">
        <v>2915</v>
      </c>
      <c r="B6038" s="234" t="s">
        <v>2916</v>
      </c>
      <c r="C6038" s="30"/>
      <c r="D6038" s="31" t="s">
        <v>46</v>
      </c>
      <c r="E6038" s="186"/>
      <c r="F6038" s="197" t="s">
        <v>16</v>
      </c>
      <c r="G6038" s="32" t="str">
        <f t="shared" si="94"/>
        <v/>
      </c>
      <c r="H6038" s="33"/>
      <c r="I6038" s="34"/>
      <c r="J6038" s="35">
        <v>0</v>
      </c>
    </row>
    <row r="6039" spans="1:10" ht="15.75" hidden="1" thickBot="1">
      <c r="A6039" s="237"/>
      <c r="B6039" s="235"/>
      <c r="C6039" s="37"/>
      <c r="D6039" s="37"/>
      <c r="E6039" s="188"/>
      <c r="F6039" s="202" t="s">
        <v>16</v>
      </c>
      <c r="G6039" s="61" t="str">
        <f t="shared" si="94"/>
        <v/>
      </c>
      <c r="H6039" s="62"/>
      <c r="I6039" s="63"/>
      <c r="J6039" s="35">
        <v>0</v>
      </c>
    </row>
    <row r="6040" spans="1:10" ht="39" hidden="1" thickBot="1">
      <c r="A6040" s="237"/>
      <c r="B6040" s="235"/>
      <c r="C6040" s="40" t="s">
        <v>770</v>
      </c>
      <c r="D6040" s="40" t="s">
        <v>151</v>
      </c>
      <c r="E6040" s="190">
        <v>1</v>
      </c>
      <c r="F6040" s="189">
        <v>9.7659999999999982</v>
      </c>
      <c r="G6040" s="61">
        <f t="shared" si="94"/>
        <v>9.7659999999999982</v>
      </c>
      <c r="H6040" s="43">
        <f>SUM(G6040:G6040)</f>
        <v>9.7659999999999982</v>
      </c>
      <c r="I6040" s="44"/>
      <c r="J6040" s="35">
        <v>0</v>
      </c>
    </row>
    <row r="6041" spans="1:10" ht="15.75" hidden="1" thickBot="1">
      <c r="A6041" s="238"/>
      <c r="B6041" s="236"/>
      <c r="C6041" s="45"/>
      <c r="D6041" s="200"/>
      <c r="E6041" s="191"/>
      <c r="F6041" s="208" t="s">
        <v>16</v>
      </c>
      <c r="G6041" s="69" t="str">
        <f t="shared" si="94"/>
        <v/>
      </c>
      <c r="H6041" s="70"/>
      <c r="I6041" s="63"/>
      <c r="J6041" s="35">
        <v>0</v>
      </c>
    </row>
    <row r="6042" spans="1:10" ht="15.75" hidden="1" thickBot="1">
      <c r="A6042" s="231" t="s">
        <v>2917</v>
      </c>
      <c r="B6042" s="234" t="s">
        <v>2918</v>
      </c>
      <c r="C6042" s="30"/>
      <c r="D6042" s="31" t="s">
        <v>46</v>
      </c>
      <c r="E6042" s="186"/>
      <c r="F6042" s="197" t="s">
        <v>16</v>
      </c>
      <c r="G6042" s="32" t="str">
        <f t="shared" si="94"/>
        <v/>
      </c>
      <c r="H6042" s="33"/>
      <c r="I6042" s="34"/>
      <c r="J6042" s="35">
        <v>0</v>
      </c>
    </row>
    <row r="6043" spans="1:10" ht="15.75" hidden="1" thickBot="1">
      <c r="A6043" s="237"/>
      <c r="B6043" s="235"/>
      <c r="C6043" s="37"/>
      <c r="D6043" s="37"/>
      <c r="E6043" s="188"/>
      <c r="F6043" s="202" t="s">
        <v>16</v>
      </c>
      <c r="G6043" s="61" t="str">
        <f t="shared" si="94"/>
        <v/>
      </c>
      <c r="H6043" s="62"/>
      <c r="I6043" s="63"/>
      <c r="J6043" s="35">
        <v>0</v>
      </c>
    </row>
    <row r="6044" spans="1:10" ht="39" hidden="1" thickBot="1">
      <c r="A6044" s="237"/>
      <c r="B6044" s="235"/>
      <c r="C6044" s="40" t="s">
        <v>766</v>
      </c>
      <c r="D6044" s="40" t="s">
        <v>151</v>
      </c>
      <c r="E6044" s="190">
        <v>1</v>
      </c>
      <c r="F6044" s="189">
        <v>12.8155</v>
      </c>
      <c r="G6044" s="61">
        <f t="shared" si="94"/>
        <v>12.8155</v>
      </c>
      <c r="H6044" s="43">
        <f>SUM(G6044:G6044)</f>
        <v>12.8155</v>
      </c>
      <c r="I6044" s="44"/>
      <c r="J6044" s="35">
        <v>0</v>
      </c>
    </row>
    <row r="6045" spans="1:10" ht="15.75" hidden="1" thickBot="1">
      <c r="A6045" s="238"/>
      <c r="B6045" s="236"/>
      <c r="C6045" s="45"/>
      <c r="D6045" s="200"/>
      <c r="E6045" s="191"/>
      <c r="F6045" s="208" t="s">
        <v>16</v>
      </c>
      <c r="G6045" s="69" t="str">
        <f t="shared" si="94"/>
        <v/>
      </c>
      <c r="H6045" s="70"/>
      <c r="I6045" s="63"/>
      <c r="J6045" s="35">
        <v>0</v>
      </c>
    </row>
    <row r="6046" spans="1:10" ht="15.75" hidden="1" thickBot="1">
      <c r="A6046" s="231" t="s">
        <v>2919</v>
      </c>
      <c r="B6046" s="234" t="s">
        <v>2920</v>
      </c>
      <c r="C6046" s="30"/>
      <c r="D6046" s="31" t="s">
        <v>46</v>
      </c>
      <c r="E6046" s="186"/>
      <c r="F6046" s="197" t="s">
        <v>16</v>
      </c>
      <c r="G6046" s="32" t="str">
        <f t="shared" si="94"/>
        <v/>
      </c>
      <c r="H6046" s="33"/>
      <c r="I6046" s="34"/>
      <c r="J6046" s="35">
        <v>0</v>
      </c>
    </row>
    <row r="6047" spans="1:10" ht="15.75" hidden="1" thickBot="1">
      <c r="A6047" s="237"/>
      <c r="B6047" s="235"/>
      <c r="C6047" s="37"/>
      <c r="D6047" s="37"/>
      <c r="E6047" s="188"/>
      <c r="F6047" s="202" t="s">
        <v>16</v>
      </c>
      <c r="G6047" s="61" t="str">
        <f t="shared" si="94"/>
        <v/>
      </c>
      <c r="H6047" s="62"/>
      <c r="I6047" s="63"/>
      <c r="J6047" s="35">
        <v>0</v>
      </c>
    </row>
    <row r="6048" spans="1:10" ht="39" hidden="1" thickBot="1">
      <c r="A6048" s="237"/>
      <c r="B6048" s="235"/>
      <c r="C6048" s="40" t="s">
        <v>2921</v>
      </c>
      <c r="D6048" s="40" t="s">
        <v>151</v>
      </c>
      <c r="E6048" s="190">
        <v>1</v>
      </c>
      <c r="F6048" s="189">
        <v>19.3325</v>
      </c>
      <c r="G6048" s="61">
        <f t="shared" si="94"/>
        <v>19.3325</v>
      </c>
      <c r="H6048" s="43">
        <f>SUM(G6048:G6048)</f>
        <v>19.3325</v>
      </c>
      <c r="I6048" s="44"/>
      <c r="J6048" s="35">
        <v>0</v>
      </c>
    </row>
    <row r="6049" spans="1:10" ht="15.75" hidden="1" thickBot="1">
      <c r="A6049" s="238"/>
      <c r="B6049" s="236"/>
      <c r="C6049" s="45"/>
      <c r="D6049" s="200"/>
      <c r="E6049" s="191"/>
      <c r="F6049" s="208" t="s">
        <v>16</v>
      </c>
      <c r="G6049" s="69" t="str">
        <f t="shared" si="94"/>
        <v/>
      </c>
      <c r="H6049" s="70"/>
      <c r="I6049" s="63"/>
      <c r="J6049" s="35">
        <v>0</v>
      </c>
    </row>
    <row r="6050" spans="1:10" ht="15.75" hidden="1" thickBot="1">
      <c r="A6050" s="231" t="s">
        <v>2922</v>
      </c>
      <c r="B6050" s="234" t="s">
        <v>2923</v>
      </c>
      <c r="C6050" s="30"/>
      <c r="D6050" s="31" t="s">
        <v>46</v>
      </c>
      <c r="E6050" s="186"/>
      <c r="F6050" s="197" t="s">
        <v>16</v>
      </c>
      <c r="G6050" s="32" t="str">
        <f t="shared" si="94"/>
        <v/>
      </c>
      <c r="H6050" s="33"/>
      <c r="I6050" s="34"/>
      <c r="J6050" s="35">
        <v>0</v>
      </c>
    </row>
    <row r="6051" spans="1:10" ht="15.75" hidden="1" thickBot="1">
      <c r="A6051" s="237"/>
      <c r="B6051" s="235"/>
      <c r="C6051" s="37"/>
      <c r="D6051" s="37"/>
      <c r="E6051" s="188"/>
      <c r="F6051" s="202" t="s">
        <v>16</v>
      </c>
      <c r="G6051" s="61" t="str">
        <f t="shared" si="94"/>
        <v/>
      </c>
      <c r="H6051" s="62"/>
      <c r="I6051" s="63"/>
      <c r="J6051" s="35">
        <v>0</v>
      </c>
    </row>
    <row r="6052" spans="1:10" ht="39" hidden="1" thickBot="1">
      <c r="A6052" s="237"/>
      <c r="B6052" s="235"/>
      <c r="C6052" s="40" t="s">
        <v>2029</v>
      </c>
      <c r="D6052" s="40" t="s">
        <v>151</v>
      </c>
      <c r="E6052" s="190">
        <v>1</v>
      </c>
      <c r="F6052" s="189">
        <v>24.880500000000001</v>
      </c>
      <c r="G6052" s="61">
        <f t="shared" si="94"/>
        <v>24.880500000000001</v>
      </c>
      <c r="H6052" s="43">
        <f>SUM(G6052:G6052)</f>
        <v>24.880500000000001</v>
      </c>
      <c r="I6052" s="44"/>
      <c r="J6052" s="35">
        <v>0</v>
      </c>
    </row>
    <row r="6053" spans="1:10" ht="15.75" hidden="1" thickBot="1">
      <c r="A6053" s="238"/>
      <c r="B6053" s="236"/>
      <c r="C6053" s="45"/>
      <c r="D6053" s="200"/>
      <c r="E6053" s="191"/>
      <c r="F6053" s="208" t="s">
        <v>16</v>
      </c>
      <c r="G6053" s="69" t="str">
        <f t="shared" si="94"/>
        <v/>
      </c>
      <c r="H6053" s="70"/>
      <c r="I6053" s="63"/>
      <c r="J6053" s="35">
        <v>0</v>
      </c>
    </row>
    <row r="6054" spans="1:10" ht="15.75" hidden="1" thickBot="1">
      <c r="A6054" s="231" t="s">
        <v>2924</v>
      </c>
      <c r="B6054" s="234" t="s">
        <v>2925</v>
      </c>
      <c r="C6054" s="30"/>
      <c r="D6054" s="31" t="s">
        <v>46</v>
      </c>
      <c r="E6054" s="186"/>
      <c r="F6054" s="197" t="s">
        <v>16</v>
      </c>
      <c r="G6054" s="32" t="str">
        <f t="shared" si="94"/>
        <v/>
      </c>
      <c r="H6054" s="33"/>
      <c r="I6054" s="34"/>
      <c r="J6054" s="35">
        <v>0</v>
      </c>
    </row>
    <row r="6055" spans="1:10" ht="15.75" hidden="1" thickBot="1">
      <c r="A6055" s="237"/>
      <c r="B6055" s="235"/>
      <c r="C6055" s="37"/>
      <c r="D6055" s="37"/>
      <c r="E6055" s="188"/>
      <c r="F6055" s="202" t="s">
        <v>16</v>
      </c>
      <c r="G6055" s="61" t="str">
        <f t="shared" si="94"/>
        <v/>
      </c>
      <c r="H6055" s="62"/>
      <c r="I6055" s="63"/>
      <c r="J6055" s="35">
        <v>0</v>
      </c>
    </row>
    <row r="6056" spans="1:10" ht="39" hidden="1" thickBot="1">
      <c r="A6056" s="237"/>
      <c r="B6056" s="235"/>
      <c r="C6056" s="40" t="s">
        <v>2926</v>
      </c>
      <c r="D6056" s="40" t="s">
        <v>151</v>
      </c>
      <c r="E6056" s="190">
        <v>1</v>
      </c>
      <c r="F6056" s="189">
        <v>33.145499999999998</v>
      </c>
      <c r="G6056" s="61">
        <f t="shared" si="94"/>
        <v>33.145499999999998</v>
      </c>
      <c r="H6056" s="43">
        <f>SUM(G6056:G6056)</f>
        <v>33.145499999999998</v>
      </c>
      <c r="I6056" s="44"/>
      <c r="J6056" s="35">
        <v>0</v>
      </c>
    </row>
    <row r="6057" spans="1:10" ht="15.75" hidden="1" thickBot="1">
      <c r="A6057" s="238"/>
      <c r="B6057" s="236"/>
      <c r="C6057" s="45"/>
      <c r="D6057" s="200"/>
      <c r="E6057" s="191"/>
      <c r="F6057" s="208" t="s">
        <v>16</v>
      </c>
      <c r="G6057" s="69" t="str">
        <f t="shared" si="94"/>
        <v/>
      </c>
      <c r="H6057" s="70"/>
      <c r="I6057" s="63"/>
      <c r="J6057" s="35">
        <v>0</v>
      </c>
    </row>
    <row r="6058" spans="1:10" ht="15.75" hidden="1" thickBot="1">
      <c r="A6058" s="231" t="s">
        <v>2927</v>
      </c>
      <c r="B6058" s="234" t="s">
        <v>2928</v>
      </c>
      <c r="C6058" s="30"/>
      <c r="D6058" s="31" t="s">
        <v>46</v>
      </c>
      <c r="E6058" s="186"/>
      <c r="F6058" s="197" t="s">
        <v>16</v>
      </c>
      <c r="G6058" s="32" t="str">
        <f t="shared" si="94"/>
        <v/>
      </c>
      <c r="H6058" s="33"/>
      <c r="I6058" s="34"/>
      <c r="J6058" s="35">
        <v>0</v>
      </c>
    </row>
    <row r="6059" spans="1:10" ht="15.75" hidden="1" thickBot="1">
      <c r="A6059" s="237"/>
      <c r="B6059" s="235"/>
      <c r="C6059" s="37"/>
      <c r="D6059" s="37"/>
      <c r="E6059" s="188"/>
      <c r="F6059" s="202" t="s">
        <v>16</v>
      </c>
      <c r="G6059" s="61" t="str">
        <f t="shared" si="94"/>
        <v/>
      </c>
      <c r="H6059" s="62"/>
      <c r="I6059" s="63"/>
      <c r="J6059" s="35">
        <v>0</v>
      </c>
    </row>
    <row r="6060" spans="1:10" ht="39" hidden="1" thickBot="1">
      <c r="A6060" s="237"/>
      <c r="B6060" s="235"/>
      <c r="C6060" s="40" t="s">
        <v>2557</v>
      </c>
      <c r="D6060" s="40" t="s">
        <v>151</v>
      </c>
      <c r="E6060" s="190">
        <v>1</v>
      </c>
      <c r="F6060" s="189">
        <v>3.8569999999999993</v>
      </c>
      <c r="G6060" s="61">
        <f t="shared" si="94"/>
        <v>3.8569999999999993</v>
      </c>
      <c r="H6060" s="43">
        <f>SUM(G6060:G6060)</f>
        <v>3.8569999999999993</v>
      </c>
      <c r="I6060" s="44"/>
      <c r="J6060" s="35">
        <v>0</v>
      </c>
    </row>
    <row r="6061" spans="1:10" ht="15.75" hidden="1" thickBot="1">
      <c r="A6061" s="238"/>
      <c r="B6061" s="236"/>
      <c r="C6061" s="45"/>
      <c r="D6061" s="200"/>
      <c r="E6061" s="191"/>
      <c r="F6061" s="208" t="s">
        <v>16</v>
      </c>
      <c r="G6061" s="69" t="str">
        <f t="shared" si="94"/>
        <v/>
      </c>
      <c r="H6061" s="70"/>
      <c r="I6061" s="63"/>
      <c r="J6061" s="35">
        <v>0</v>
      </c>
    </row>
    <row r="6062" spans="1:10" ht="15.75" hidden="1" thickBot="1">
      <c r="A6062" s="231" t="s">
        <v>2929</v>
      </c>
      <c r="B6062" s="234" t="s">
        <v>2930</v>
      </c>
      <c r="C6062" s="30"/>
      <c r="D6062" s="31" t="s">
        <v>24</v>
      </c>
      <c r="E6062" s="186"/>
      <c r="F6062" s="197" t="s">
        <v>16</v>
      </c>
      <c r="G6062" s="32" t="str">
        <f t="shared" si="94"/>
        <v/>
      </c>
      <c r="H6062" s="33"/>
      <c r="I6062" s="34"/>
      <c r="J6062" s="35">
        <v>0</v>
      </c>
    </row>
    <row r="6063" spans="1:10" ht="15.75" hidden="1" thickBot="1">
      <c r="A6063" s="237"/>
      <c r="B6063" s="235"/>
      <c r="C6063" s="37"/>
      <c r="D6063" s="37"/>
      <c r="E6063" s="188"/>
      <c r="F6063" s="202" t="s">
        <v>16</v>
      </c>
      <c r="G6063" s="61" t="str">
        <f t="shared" si="94"/>
        <v/>
      </c>
      <c r="H6063" s="62"/>
      <c r="I6063" s="63"/>
      <c r="J6063" s="35">
        <v>0</v>
      </c>
    </row>
    <row r="6064" spans="1:10" ht="26.25" hidden="1" thickBot="1">
      <c r="A6064" s="237"/>
      <c r="B6064" s="235"/>
      <c r="C6064" s="40" t="s">
        <v>2931</v>
      </c>
      <c r="D6064" s="40" t="s">
        <v>212</v>
      </c>
      <c r="E6064" s="190">
        <v>1</v>
      </c>
      <c r="F6064" s="189">
        <v>6.4124999999999996</v>
      </c>
      <c r="G6064" s="61">
        <f t="shared" si="94"/>
        <v>6.4124999999999996</v>
      </c>
      <c r="H6064" s="43">
        <f>SUM(G6064:G6064)</f>
        <v>6.4124999999999996</v>
      </c>
      <c r="I6064" s="44"/>
      <c r="J6064" s="35">
        <v>0</v>
      </c>
    </row>
    <row r="6065" spans="1:10" ht="15.75" hidden="1" thickBot="1">
      <c r="A6065" s="238"/>
      <c r="B6065" s="236"/>
      <c r="C6065" s="45"/>
      <c r="D6065" s="200"/>
      <c r="E6065" s="191"/>
      <c r="F6065" s="208" t="s">
        <v>16</v>
      </c>
      <c r="G6065" s="69" t="str">
        <f t="shared" si="94"/>
        <v/>
      </c>
      <c r="H6065" s="70"/>
      <c r="I6065" s="63"/>
      <c r="J6065" s="35">
        <v>0</v>
      </c>
    </row>
    <row r="6066" spans="1:10" ht="15.75" hidden="1" thickBot="1">
      <c r="A6066" s="231" t="s">
        <v>2932</v>
      </c>
      <c r="B6066" s="234" t="s">
        <v>2933</v>
      </c>
      <c r="C6066" s="30"/>
      <c r="D6066" s="31" t="s">
        <v>46</v>
      </c>
      <c r="E6066" s="186"/>
      <c r="F6066" s="197" t="s">
        <v>16</v>
      </c>
      <c r="G6066" s="32" t="str">
        <f t="shared" si="94"/>
        <v/>
      </c>
      <c r="H6066" s="33"/>
      <c r="I6066" s="34"/>
      <c r="J6066" s="35">
        <v>0</v>
      </c>
    </row>
    <row r="6067" spans="1:10" ht="15.75" hidden="1" thickBot="1">
      <c r="A6067" s="237"/>
      <c r="B6067" s="235"/>
      <c r="C6067" s="37"/>
      <c r="D6067" s="37"/>
      <c r="E6067" s="188"/>
      <c r="F6067" s="202" t="s">
        <v>16</v>
      </c>
      <c r="G6067" s="61" t="str">
        <f t="shared" si="94"/>
        <v/>
      </c>
      <c r="H6067" s="62"/>
      <c r="I6067" s="63"/>
      <c r="J6067" s="35">
        <v>0</v>
      </c>
    </row>
    <row r="6068" spans="1:10" ht="39" hidden="1" thickBot="1">
      <c r="A6068" s="237"/>
      <c r="B6068" s="235"/>
      <c r="C6068" s="40" t="s">
        <v>2570</v>
      </c>
      <c r="D6068" s="40" t="s">
        <v>151</v>
      </c>
      <c r="E6068" s="190">
        <v>1</v>
      </c>
      <c r="F6068" s="189">
        <v>6.3555000000000001</v>
      </c>
      <c r="G6068" s="61">
        <f t="shared" si="94"/>
        <v>6.3555000000000001</v>
      </c>
      <c r="H6068" s="43">
        <f>SUM(G6068:G6068)</f>
        <v>6.3555000000000001</v>
      </c>
      <c r="I6068" s="44"/>
      <c r="J6068" s="35">
        <v>0</v>
      </c>
    </row>
    <row r="6069" spans="1:10" ht="15.75" hidden="1" thickBot="1">
      <c r="A6069" s="238"/>
      <c r="B6069" s="236"/>
      <c r="C6069" s="45"/>
      <c r="D6069" s="200"/>
      <c r="E6069" s="191"/>
      <c r="F6069" s="208" t="s">
        <v>16</v>
      </c>
      <c r="G6069" s="69" t="str">
        <f t="shared" si="94"/>
        <v/>
      </c>
      <c r="H6069" s="70"/>
      <c r="I6069" s="63"/>
      <c r="J6069" s="35">
        <v>0</v>
      </c>
    </row>
    <row r="6070" spans="1:10" ht="15.75" hidden="1" thickBot="1">
      <c r="A6070" s="231" t="s">
        <v>2934</v>
      </c>
      <c r="B6070" s="234" t="s">
        <v>2935</v>
      </c>
      <c r="C6070" s="30"/>
      <c r="D6070" s="31" t="s">
        <v>24</v>
      </c>
      <c r="E6070" s="186"/>
      <c r="F6070" s="197" t="s">
        <v>16</v>
      </c>
      <c r="G6070" s="32" t="str">
        <f t="shared" si="94"/>
        <v/>
      </c>
      <c r="H6070" s="33"/>
      <c r="I6070" s="34"/>
      <c r="J6070" s="35">
        <v>0</v>
      </c>
    </row>
    <row r="6071" spans="1:10" ht="15.75" hidden="1" thickBot="1">
      <c r="A6071" s="237"/>
      <c r="B6071" s="235"/>
      <c r="C6071" s="37"/>
      <c r="D6071" s="37"/>
      <c r="E6071" s="188"/>
      <c r="F6071" s="202" t="s">
        <v>16</v>
      </c>
      <c r="G6071" s="61" t="str">
        <f t="shared" si="94"/>
        <v/>
      </c>
      <c r="H6071" s="62"/>
      <c r="I6071" s="63"/>
      <c r="J6071" s="35">
        <v>0</v>
      </c>
    </row>
    <row r="6072" spans="1:10" ht="26.25" hidden="1" thickBot="1">
      <c r="A6072" s="237"/>
      <c r="B6072" s="235"/>
      <c r="C6072" s="40" t="s">
        <v>2936</v>
      </c>
      <c r="D6072" s="40" t="s">
        <v>212</v>
      </c>
      <c r="E6072" s="190">
        <v>1</v>
      </c>
      <c r="F6072" s="189">
        <v>7.3244999999999996</v>
      </c>
      <c r="G6072" s="61">
        <f t="shared" si="94"/>
        <v>7.3244999999999996</v>
      </c>
      <c r="H6072" s="43">
        <f>SUM(G6072:G6072)</f>
        <v>7.3244999999999996</v>
      </c>
      <c r="I6072" s="44"/>
      <c r="J6072" s="35">
        <v>0</v>
      </c>
    </row>
    <row r="6073" spans="1:10" ht="15.75" hidden="1" thickBot="1">
      <c r="A6073" s="238"/>
      <c r="B6073" s="236"/>
      <c r="C6073" s="45"/>
      <c r="D6073" s="200"/>
      <c r="E6073" s="191"/>
      <c r="F6073" s="208" t="s">
        <v>16</v>
      </c>
      <c r="G6073" s="69" t="str">
        <f t="shared" si="94"/>
        <v/>
      </c>
      <c r="H6073" s="70"/>
      <c r="I6073" s="63"/>
      <c r="J6073" s="35">
        <v>0</v>
      </c>
    </row>
    <row r="6074" spans="1:10" ht="15.75" hidden="1" thickBot="1">
      <c r="A6074" s="231" t="s">
        <v>2937</v>
      </c>
      <c r="B6074" s="234" t="s">
        <v>2938</v>
      </c>
      <c r="C6074" s="30"/>
      <c r="D6074" s="31" t="s">
        <v>46</v>
      </c>
      <c r="E6074" s="186"/>
      <c r="F6074" s="197" t="s">
        <v>16</v>
      </c>
      <c r="G6074" s="32" t="str">
        <f t="shared" si="94"/>
        <v/>
      </c>
      <c r="H6074" s="33"/>
      <c r="I6074" s="34"/>
      <c r="J6074" s="35">
        <v>0</v>
      </c>
    </row>
    <row r="6075" spans="1:10" ht="15.75" hidden="1" thickBot="1">
      <c r="A6075" s="237"/>
      <c r="B6075" s="235"/>
      <c r="C6075" s="37"/>
      <c r="D6075" s="37"/>
      <c r="E6075" s="188"/>
      <c r="F6075" s="202" t="s">
        <v>16</v>
      </c>
      <c r="G6075" s="61" t="str">
        <f t="shared" si="94"/>
        <v/>
      </c>
      <c r="H6075" s="62"/>
      <c r="I6075" s="63"/>
      <c r="J6075" s="35">
        <v>0</v>
      </c>
    </row>
    <row r="6076" spans="1:10" ht="39" hidden="1" thickBot="1">
      <c r="A6076" s="237"/>
      <c r="B6076" s="235"/>
      <c r="C6076" s="40" t="s">
        <v>1953</v>
      </c>
      <c r="D6076" s="40" t="s">
        <v>151</v>
      </c>
      <c r="E6076" s="190">
        <v>1</v>
      </c>
      <c r="F6076" s="189">
        <v>8.9014999999999986</v>
      </c>
      <c r="G6076" s="61">
        <f t="shared" si="94"/>
        <v>8.9014999999999986</v>
      </c>
      <c r="H6076" s="43">
        <f>SUM(G6076:G6076)</f>
        <v>8.9014999999999986</v>
      </c>
      <c r="I6076" s="44"/>
      <c r="J6076" s="35">
        <v>0</v>
      </c>
    </row>
    <row r="6077" spans="1:10" ht="15.75" hidden="1" thickBot="1">
      <c r="A6077" s="238"/>
      <c r="B6077" s="236"/>
      <c r="C6077" s="45"/>
      <c r="D6077" s="200"/>
      <c r="E6077" s="191"/>
      <c r="F6077" s="208" t="s">
        <v>16</v>
      </c>
      <c r="G6077" s="69" t="str">
        <f t="shared" si="94"/>
        <v/>
      </c>
      <c r="H6077" s="70"/>
      <c r="I6077" s="63"/>
      <c r="J6077" s="35">
        <v>0</v>
      </c>
    </row>
    <row r="6078" spans="1:10" ht="15.75" hidden="1" thickBot="1">
      <c r="A6078" s="231" t="s">
        <v>2939</v>
      </c>
      <c r="B6078" s="234" t="s">
        <v>2940</v>
      </c>
      <c r="C6078" s="30"/>
      <c r="D6078" s="31" t="s">
        <v>24</v>
      </c>
      <c r="E6078" s="186"/>
      <c r="F6078" s="197" t="s">
        <v>16</v>
      </c>
      <c r="G6078" s="32" t="str">
        <f t="shared" si="94"/>
        <v/>
      </c>
      <c r="H6078" s="33"/>
      <c r="I6078" s="34"/>
      <c r="J6078" s="35">
        <v>0</v>
      </c>
    </row>
    <row r="6079" spans="1:10" ht="15.75" hidden="1" thickBot="1">
      <c r="A6079" s="237"/>
      <c r="B6079" s="235"/>
      <c r="C6079" s="37"/>
      <c r="D6079" s="37"/>
      <c r="E6079" s="188"/>
      <c r="F6079" s="202" t="s">
        <v>16</v>
      </c>
      <c r="G6079" s="61" t="str">
        <f t="shared" si="94"/>
        <v/>
      </c>
      <c r="H6079" s="62"/>
      <c r="I6079" s="63"/>
      <c r="J6079" s="35">
        <v>0</v>
      </c>
    </row>
    <row r="6080" spans="1:10" ht="26.25" hidden="1" thickBot="1">
      <c r="A6080" s="237"/>
      <c r="B6080" s="235"/>
      <c r="C6080" s="40" t="s">
        <v>2941</v>
      </c>
      <c r="D6080" s="40" t="s">
        <v>212</v>
      </c>
      <c r="E6080" s="190">
        <v>1</v>
      </c>
      <c r="F6080" s="189">
        <v>10.801499999999999</v>
      </c>
      <c r="G6080" s="61">
        <f t="shared" si="94"/>
        <v>10.801499999999999</v>
      </c>
      <c r="H6080" s="43">
        <f>SUM(G6080:G6080)</f>
        <v>10.801499999999999</v>
      </c>
      <c r="I6080" s="44"/>
      <c r="J6080" s="35">
        <v>0</v>
      </c>
    </row>
    <row r="6081" spans="1:10" ht="15.75" hidden="1" thickBot="1">
      <c r="A6081" s="238"/>
      <c r="B6081" s="236"/>
      <c r="C6081" s="45"/>
      <c r="D6081" s="200"/>
      <c r="E6081" s="191"/>
      <c r="F6081" s="208" t="s">
        <v>16</v>
      </c>
      <c r="G6081" s="69" t="str">
        <f t="shared" si="94"/>
        <v/>
      </c>
      <c r="H6081" s="70"/>
      <c r="I6081" s="63"/>
      <c r="J6081" s="35">
        <v>0</v>
      </c>
    </row>
    <row r="6082" spans="1:10" ht="15.75" hidden="1" thickBot="1">
      <c r="A6082" s="231" t="s">
        <v>2942</v>
      </c>
      <c r="B6082" s="234" t="s">
        <v>2943</v>
      </c>
      <c r="C6082" s="30"/>
      <c r="D6082" s="31" t="s">
        <v>46</v>
      </c>
      <c r="E6082" s="186"/>
      <c r="F6082" s="197" t="s">
        <v>16</v>
      </c>
      <c r="G6082" s="32" t="str">
        <f t="shared" si="94"/>
        <v/>
      </c>
      <c r="H6082" s="33"/>
      <c r="I6082" s="34"/>
      <c r="J6082" s="35">
        <v>0</v>
      </c>
    </row>
    <row r="6083" spans="1:10" ht="15.75" hidden="1" thickBot="1">
      <c r="A6083" s="237"/>
      <c r="B6083" s="235"/>
      <c r="C6083" s="37"/>
      <c r="D6083" s="37"/>
      <c r="E6083" s="188"/>
      <c r="F6083" s="202" t="s">
        <v>16</v>
      </c>
      <c r="G6083" s="61" t="str">
        <f t="shared" si="94"/>
        <v/>
      </c>
      <c r="H6083" s="62"/>
      <c r="I6083" s="63"/>
      <c r="J6083" s="35">
        <v>0</v>
      </c>
    </row>
    <row r="6084" spans="1:10" ht="15.75" hidden="1" thickBot="1">
      <c r="A6084" s="237"/>
      <c r="B6084" s="235"/>
      <c r="C6084" s="40" t="s">
        <v>2944</v>
      </c>
      <c r="D6084" s="40" t="s">
        <v>151</v>
      </c>
      <c r="E6084" s="190">
        <v>1</v>
      </c>
      <c r="F6084" s="189">
        <v>5.9089999999999998</v>
      </c>
      <c r="G6084" s="61">
        <f t="shared" si="94"/>
        <v>5.9089999999999998</v>
      </c>
      <c r="H6084" s="43">
        <f>SUM(G6084:G6084)</f>
        <v>5.9089999999999998</v>
      </c>
      <c r="I6084" s="44"/>
      <c r="J6084" s="35">
        <v>0</v>
      </c>
    </row>
    <row r="6085" spans="1:10" ht="15.75" hidden="1" thickBot="1">
      <c r="A6085" s="238"/>
      <c r="B6085" s="236"/>
      <c r="C6085" s="45"/>
      <c r="D6085" s="200"/>
      <c r="E6085" s="191"/>
      <c r="F6085" s="208" t="s">
        <v>16</v>
      </c>
      <c r="G6085" s="69" t="str">
        <f t="shared" si="94"/>
        <v/>
      </c>
      <c r="H6085" s="70"/>
      <c r="I6085" s="63"/>
      <c r="J6085" s="35">
        <v>0</v>
      </c>
    </row>
    <row r="6086" spans="1:10" ht="15.75" hidden="1" thickBot="1">
      <c r="A6086" s="231" t="s">
        <v>2945</v>
      </c>
      <c r="B6086" s="234" t="s">
        <v>2946</v>
      </c>
      <c r="C6086" s="30"/>
      <c r="D6086" s="31" t="s">
        <v>24</v>
      </c>
      <c r="E6086" s="186"/>
      <c r="F6086" s="197" t="s">
        <v>16</v>
      </c>
      <c r="G6086" s="32" t="str">
        <f t="shared" ref="G6086:G6149" si="95">IF(ISNUMBER(F6086),E6086*F6086,"")</f>
        <v/>
      </c>
      <c r="H6086" s="33"/>
      <c r="I6086" s="34"/>
      <c r="J6086" s="35">
        <v>0</v>
      </c>
    </row>
    <row r="6087" spans="1:10" ht="15.75" hidden="1" thickBot="1">
      <c r="A6087" s="237"/>
      <c r="B6087" s="235"/>
      <c r="C6087" s="37"/>
      <c r="D6087" s="37"/>
      <c r="E6087" s="188"/>
      <c r="F6087" s="202" t="s">
        <v>16</v>
      </c>
      <c r="G6087" s="61" t="str">
        <f t="shared" si="95"/>
        <v/>
      </c>
      <c r="H6087" s="62"/>
      <c r="I6087" s="63"/>
      <c r="J6087" s="35">
        <v>0</v>
      </c>
    </row>
    <row r="6088" spans="1:10" ht="15.75" hidden="1" thickBot="1">
      <c r="A6088" s="237"/>
      <c r="B6088" s="235"/>
      <c r="C6088" s="40" t="s">
        <v>2947</v>
      </c>
      <c r="D6088" s="40" t="s">
        <v>212</v>
      </c>
      <c r="E6088" s="190">
        <v>1</v>
      </c>
      <c r="F6088" s="189">
        <v>1.3015000000000001</v>
      </c>
      <c r="G6088" s="61">
        <f t="shared" si="95"/>
        <v>1.3015000000000001</v>
      </c>
      <c r="H6088" s="43">
        <f>SUM(G6088:G6088)</f>
        <v>1.3015000000000001</v>
      </c>
      <c r="I6088" s="44"/>
      <c r="J6088" s="35">
        <v>0</v>
      </c>
    </row>
    <row r="6089" spans="1:10" ht="15.75" hidden="1" thickBot="1">
      <c r="A6089" s="238"/>
      <c r="B6089" s="236"/>
      <c r="C6089" s="45"/>
      <c r="D6089" s="200"/>
      <c r="E6089" s="191"/>
      <c r="F6089" s="208" t="s">
        <v>16</v>
      </c>
      <c r="G6089" s="69" t="str">
        <f t="shared" si="95"/>
        <v/>
      </c>
      <c r="H6089" s="70"/>
      <c r="I6089" s="63"/>
      <c r="J6089" s="35">
        <v>0</v>
      </c>
    </row>
    <row r="6090" spans="1:10" ht="15.75" hidden="1" thickBot="1">
      <c r="A6090" s="231" t="s">
        <v>2948</v>
      </c>
      <c r="B6090" s="234" t="s">
        <v>2949</v>
      </c>
      <c r="C6090" s="30"/>
      <c r="D6090" s="31" t="s">
        <v>24</v>
      </c>
      <c r="E6090" s="186"/>
      <c r="F6090" s="197" t="s">
        <v>16</v>
      </c>
      <c r="G6090" s="32" t="str">
        <f t="shared" si="95"/>
        <v/>
      </c>
      <c r="H6090" s="33"/>
      <c r="I6090" s="34"/>
      <c r="J6090" s="35">
        <v>0</v>
      </c>
    </row>
    <row r="6091" spans="1:10" ht="15.75" hidden="1" thickBot="1">
      <c r="A6091" s="237"/>
      <c r="B6091" s="235"/>
      <c r="C6091" s="37"/>
      <c r="D6091" s="37"/>
      <c r="E6091" s="188"/>
      <c r="F6091" s="202" t="s">
        <v>16</v>
      </c>
      <c r="G6091" s="61" t="str">
        <f t="shared" si="95"/>
        <v/>
      </c>
      <c r="H6091" s="62"/>
      <c r="I6091" s="63"/>
      <c r="J6091" s="35">
        <v>0</v>
      </c>
    </row>
    <row r="6092" spans="1:10" ht="26.25" hidden="1" thickBot="1">
      <c r="A6092" s="237"/>
      <c r="B6092" s="235"/>
      <c r="C6092" s="40" t="s">
        <v>2950</v>
      </c>
      <c r="D6092" s="40" t="s">
        <v>212</v>
      </c>
      <c r="E6092" s="190">
        <v>1</v>
      </c>
      <c r="F6092" s="189">
        <v>2.8119999999999998</v>
      </c>
      <c r="G6092" s="61">
        <f t="shared" si="95"/>
        <v>2.8119999999999998</v>
      </c>
      <c r="H6092" s="43">
        <f>SUM(G6092:G6092)</f>
        <v>2.8119999999999998</v>
      </c>
      <c r="I6092" s="44"/>
      <c r="J6092" s="35">
        <v>0</v>
      </c>
    </row>
    <row r="6093" spans="1:10" ht="15.75" hidden="1" thickBot="1">
      <c r="A6093" s="238"/>
      <c r="B6093" s="236"/>
      <c r="C6093" s="45"/>
      <c r="D6093" s="200"/>
      <c r="E6093" s="191"/>
      <c r="F6093" s="208" t="s">
        <v>16</v>
      </c>
      <c r="G6093" s="69" t="str">
        <f t="shared" si="95"/>
        <v/>
      </c>
      <c r="H6093" s="70"/>
      <c r="I6093" s="63"/>
      <c r="J6093" s="35">
        <v>0</v>
      </c>
    </row>
    <row r="6094" spans="1:10" ht="15.75" hidden="1" thickBot="1">
      <c r="A6094" s="231" t="s">
        <v>2951</v>
      </c>
      <c r="B6094" s="234" t="s">
        <v>2952</v>
      </c>
      <c r="C6094" s="30"/>
      <c r="D6094" s="31" t="s">
        <v>46</v>
      </c>
      <c r="E6094" s="186"/>
      <c r="F6094" s="197" t="s">
        <v>16</v>
      </c>
      <c r="G6094" s="32" t="str">
        <f t="shared" si="95"/>
        <v/>
      </c>
      <c r="H6094" s="33"/>
      <c r="I6094" s="34"/>
      <c r="J6094" s="35">
        <v>0</v>
      </c>
    </row>
    <row r="6095" spans="1:10" ht="15.75" hidden="1" thickBot="1">
      <c r="A6095" s="237"/>
      <c r="B6095" s="235"/>
      <c r="C6095" s="37"/>
      <c r="D6095" s="37"/>
      <c r="E6095" s="188"/>
      <c r="F6095" s="202" t="s">
        <v>16</v>
      </c>
      <c r="G6095" s="61" t="str">
        <f t="shared" si="95"/>
        <v/>
      </c>
      <c r="H6095" s="62"/>
      <c r="I6095" s="63"/>
      <c r="J6095" s="35">
        <v>0</v>
      </c>
    </row>
    <row r="6096" spans="1:10" ht="15.75" hidden="1" thickBot="1">
      <c r="A6096" s="237"/>
      <c r="B6096" s="235"/>
      <c r="C6096" s="40" t="s">
        <v>2953</v>
      </c>
      <c r="D6096" s="40" t="s">
        <v>151</v>
      </c>
      <c r="E6096" s="190">
        <v>1</v>
      </c>
      <c r="F6096" s="189">
        <v>9.2434999999999992</v>
      </c>
      <c r="G6096" s="61">
        <f t="shared" si="95"/>
        <v>9.2434999999999992</v>
      </c>
      <c r="H6096" s="43">
        <f>SUM(G6096:G6096)</f>
        <v>9.2434999999999992</v>
      </c>
      <c r="I6096" s="44"/>
      <c r="J6096" s="35">
        <v>0</v>
      </c>
    </row>
    <row r="6097" spans="1:10" ht="15.75" hidden="1" thickBot="1">
      <c r="A6097" s="238"/>
      <c r="B6097" s="236"/>
      <c r="C6097" s="45"/>
      <c r="D6097" s="200"/>
      <c r="E6097" s="191"/>
      <c r="F6097" s="208" t="s">
        <v>16</v>
      </c>
      <c r="G6097" s="69" t="str">
        <f t="shared" si="95"/>
        <v/>
      </c>
      <c r="H6097" s="70"/>
      <c r="I6097" s="63"/>
      <c r="J6097" s="35">
        <v>0</v>
      </c>
    </row>
    <row r="6098" spans="1:10" ht="15.75" hidden="1" thickBot="1">
      <c r="A6098" s="231" t="s">
        <v>2954</v>
      </c>
      <c r="B6098" s="234" t="s">
        <v>2955</v>
      </c>
      <c r="C6098" s="30"/>
      <c r="D6098" s="31" t="s">
        <v>24</v>
      </c>
      <c r="E6098" s="186"/>
      <c r="F6098" s="197" t="s">
        <v>16</v>
      </c>
      <c r="G6098" s="32" t="str">
        <f t="shared" si="95"/>
        <v/>
      </c>
      <c r="H6098" s="33"/>
      <c r="I6098" s="34"/>
      <c r="J6098" s="35">
        <v>0</v>
      </c>
    </row>
    <row r="6099" spans="1:10" ht="15.75" hidden="1" thickBot="1">
      <c r="A6099" s="237"/>
      <c r="B6099" s="235"/>
      <c r="C6099" s="37"/>
      <c r="D6099" s="37"/>
      <c r="E6099" s="188"/>
      <c r="F6099" s="202" t="s">
        <v>16</v>
      </c>
      <c r="G6099" s="61" t="str">
        <f t="shared" si="95"/>
        <v/>
      </c>
      <c r="H6099" s="62"/>
      <c r="I6099" s="63"/>
      <c r="J6099" s="35">
        <v>0</v>
      </c>
    </row>
    <row r="6100" spans="1:10" ht="15.75" hidden="1" thickBot="1">
      <c r="A6100" s="237"/>
      <c r="B6100" s="235"/>
      <c r="C6100" s="40" t="s">
        <v>2956</v>
      </c>
      <c r="D6100" s="40" t="s">
        <v>212</v>
      </c>
      <c r="E6100" s="190">
        <v>1</v>
      </c>
      <c r="F6100" s="189">
        <v>1.8144999999999998</v>
      </c>
      <c r="G6100" s="61">
        <f t="shared" si="95"/>
        <v>1.8144999999999998</v>
      </c>
      <c r="H6100" s="43">
        <f>SUM(G6100:G6100)</f>
        <v>1.8144999999999998</v>
      </c>
      <c r="I6100" s="44"/>
      <c r="J6100" s="35">
        <v>0</v>
      </c>
    </row>
    <row r="6101" spans="1:10" ht="15.75" hidden="1" thickBot="1">
      <c r="A6101" s="238"/>
      <c r="B6101" s="236"/>
      <c r="C6101" s="45"/>
      <c r="D6101" s="200"/>
      <c r="E6101" s="191"/>
      <c r="F6101" s="208" t="s">
        <v>16</v>
      </c>
      <c r="G6101" s="69" t="str">
        <f t="shared" si="95"/>
        <v/>
      </c>
      <c r="H6101" s="70"/>
      <c r="I6101" s="63"/>
      <c r="J6101" s="35">
        <v>0</v>
      </c>
    </row>
    <row r="6102" spans="1:10" ht="15.75" hidden="1" thickBot="1">
      <c r="A6102" s="231" t="s">
        <v>2957</v>
      </c>
      <c r="B6102" s="234" t="s">
        <v>2958</v>
      </c>
      <c r="C6102" s="30"/>
      <c r="D6102" s="31" t="s">
        <v>24</v>
      </c>
      <c r="E6102" s="186"/>
      <c r="F6102" s="197" t="s">
        <v>16</v>
      </c>
      <c r="G6102" s="32" t="str">
        <f t="shared" si="95"/>
        <v/>
      </c>
      <c r="H6102" s="33"/>
      <c r="I6102" s="34"/>
      <c r="J6102" s="35">
        <v>0</v>
      </c>
    </row>
    <row r="6103" spans="1:10" ht="15.75" hidden="1" thickBot="1">
      <c r="A6103" s="237"/>
      <c r="B6103" s="235"/>
      <c r="C6103" s="37"/>
      <c r="D6103" s="37"/>
      <c r="E6103" s="188"/>
      <c r="F6103" s="202" t="s">
        <v>16</v>
      </c>
      <c r="G6103" s="61" t="str">
        <f t="shared" si="95"/>
        <v/>
      </c>
      <c r="H6103" s="62"/>
      <c r="I6103" s="63"/>
      <c r="J6103" s="35">
        <v>0</v>
      </c>
    </row>
    <row r="6104" spans="1:10" ht="26.25" hidden="1" thickBot="1">
      <c r="A6104" s="237"/>
      <c r="B6104" s="235"/>
      <c r="C6104" s="40" t="s">
        <v>2959</v>
      </c>
      <c r="D6104" s="40" t="s">
        <v>212</v>
      </c>
      <c r="E6104" s="190">
        <v>1</v>
      </c>
      <c r="F6104" s="189">
        <v>3.8854999999999995</v>
      </c>
      <c r="G6104" s="61">
        <f t="shared" si="95"/>
        <v>3.8854999999999995</v>
      </c>
      <c r="H6104" s="43">
        <f>SUM(G6104:G6104)</f>
        <v>3.8854999999999995</v>
      </c>
      <c r="I6104" s="44"/>
      <c r="J6104" s="35">
        <v>0</v>
      </c>
    </row>
    <row r="6105" spans="1:10" ht="15.75" hidden="1" thickBot="1">
      <c r="A6105" s="238"/>
      <c r="B6105" s="236"/>
      <c r="C6105" s="45"/>
      <c r="D6105" s="200"/>
      <c r="E6105" s="191"/>
      <c r="F6105" s="208" t="s">
        <v>16</v>
      </c>
      <c r="G6105" s="69" t="str">
        <f t="shared" si="95"/>
        <v/>
      </c>
      <c r="H6105" s="70"/>
      <c r="I6105" s="63"/>
      <c r="J6105" s="35">
        <v>0</v>
      </c>
    </row>
    <row r="6106" spans="1:10" ht="15.75" hidden="1" thickBot="1">
      <c r="A6106" s="231" t="s">
        <v>2960</v>
      </c>
      <c r="B6106" s="234" t="s">
        <v>2961</v>
      </c>
      <c r="C6106" s="30"/>
      <c r="D6106" s="31" t="s">
        <v>46</v>
      </c>
      <c r="E6106" s="186"/>
      <c r="F6106" s="197" t="s">
        <v>16</v>
      </c>
      <c r="G6106" s="32" t="str">
        <f t="shared" si="95"/>
        <v/>
      </c>
      <c r="H6106" s="33"/>
      <c r="I6106" s="34"/>
      <c r="J6106" s="35">
        <v>0</v>
      </c>
    </row>
    <row r="6107" spans="1:10" ht="15.75" hidden="1" thickBot="1">
      <c r="A6107" s="237"/>
      <c r="B6107" s="235"/>
      <c r="C6107" s="37"/>
      <c r="D6107" s="37"/>
      <c r="E6107" s="188"/>
      <c r="F6107" s="202" t="s">
        <v>16</v>
      </c>
      <c r="G6107" s="61" t="str">
        <f t="shared" si="95"/>
        <v/>
      </c>
      <c r="H6107" s="62"/>
      <c r="I6107" s="63"/>
      <c r="J6107" s="35">
        <v>0</v>
      </c>
    </row>
    <row r="6108" spans="1:10" ht="15.75" hidden="1" thickBot="1">
      <c r="A6108" s="237"/>
      <c r="B6108" s="235"/>
      <c r="C6108" s="40" t="s">
        <v>2962</v>
      </c>
      <c r="D6108" s="40" t="s">
        <v>151</v>
      </c>
      <c r="E6108" s="190">
        <v>1</v>
      </c>
      <c r="F6108" s="189">
        <v>12.302499999999998</v>
      </c>
      <c r="G6108" s="61">
        <f t="shared" si="95"/>
        <v>12.302499999999998</v>
      </c>
      <c r="H6108" s="43">
        <f>SUM(G6108:G6108)</f>
        <v>12.302499999999998</v>
      </c>
      <c r="I6108" s="44"/>
      <c r="J6108" s="35">
        <v>0</v>
      </c>
    </row>
    <row r="6109" spans="1:10" ht="15.75" hidden="1" thickBot="1">
      <c r="A6109" s="238"/>
      <c r="B6109" s="236"/>
      <c r="C6109" s="45"/>
      <c r="D6109" s="200"/>
      <c r="E6109" s="191"/>
      <c r="F6109" s="208" t="s">
        <v>16</v>
      </c>
      <c r="G6109" s="69" t="str">
        <f t="shared" si="95"/>
        <v/>
      </c>
      <c r="H6109" s="70"/>
      <c r="I6109" s="63"/>
      <c r="J6109" s="35">
        <v>0</v>
      </c>
    </row>
    <row r="6110" spans="1:10" ht="15.75" hidden="1" thickBot="1">
      <c r="A6110" s="231" t="s">
        <v>2963</v>
      </c>
      <c r="B6110" s="234" t="s">
        <v>2964</v>
      </c>
      <c r="C6110" s="30"/>
      <c r="D6110" s="31" t="s">
        <v>24</v>
      </c>
      <c r="E6110" s="186"/>
      <c r="F6110" s="197" t="s">
        <v>16</v>
      </c>
      <c r="G6110" s="32" t="str">
        <f t="shared" si="95"/>
        <v/>
      </c>
      <c r="H6110" s="33"/>
      <c r="I6110" s="34"/>
      <c r="J6110" s="35">
        <v>0</v>
      </c>
    </row>
    <row r="6111" spans="1:10" ht="15.75" hidden="1" thickBot="1">
      <c r="A6111" s="237"/>
      <c r="B6111" s="235"/>
      <c r="C6111" s="37"/>
      <c r="D6111" s="37"/>
      <c r="E6111" s="188"/>
      <c r="F6111" s="202" t="s">
        <v>16</v>
      </c>
      <c r="G6111" s="61" t="str">
        <f t="shared" si="95"/>
        <v/>
      </c>
      <c r="H6111" s="62"/>
      <c r="I6111" s="63"/>
      <c r="J6111" s="35">
        <v>0</v>
      </c>
    </row>
    <row r="6112" spans="1:10" ht="15.75" hidden="1" thickBot="1">
      <c r="A6112" s="237"/>
      <c r="B6112" s="235"/>
      <c r="C6112" s="40" t="s">
        <v>2965</v>
      </c>
      <c r="D6112" s="40" t="s">
        <v>212</v>
      </c>
      <c r="E6112" s="190">
        <v>1</v>
      </c>
      <c r="F6112" s="189">
        <v>2.8214999999999999</v>
      </c>
      <c r="G6112" s="61">
        <f t="shared" si="95"/>
        <v>2.8214999999999999</v>
      </c>
      <c r="H6112" s="43">
        <f>SUM(G6112:G6112)</f>
        <v>2.8214999999999999</v>
      </c>
      <c r="I6112" s="44"/>
      <c r="J6112" s="35">
        <v>0</v>
      </c>
    </row>
    <row r="6113" spans="1:10" ht="15.75" hidden="1" thickBot="1">
      <c r="A6113" s="238"/>
      <c r="B6113" s="236"/>
      <c r="C6113" s="45"/>
      <c r="D6113" s="200"/>
      <c r="E6113" s="191"/>
      <c r="F6113" s="208" t="s">
        <v>16</v>
      </c>
      <c r="G6113" s="69" t="str">
        <f t="shared" si="95"/>
        <v/>
      </c>
      <c r="H6113" s="70"/>
      <c r="I6113" s="63"/>
      <c r="J6113" s="35">
        <v>0</v>
      </c>
    </row>
    <row r="6114" spans="1:10" ht="15.75" hidden="1" thickBot="1">
      <c r="A6114" s="231" t="s">
        <v>2966</v>
      </c>
      <c r="B6114" s="234" t="s">
        <v>2967</v>
      </c>
      <c r="C6114" s="30"/>
      <c r="D6114" s="31" t="s">
        <v>24</v>
      </c>
      <c r="E6114" s="186"/>
      <c r="F6114" s="197" t="s">
        <v>16</v>
      </c>
      <c r="G6114" s="32" t="str">
        <f t="shared" si="95"/>
        <v/>
      </c>
      <c r="H6114" s="33"/>
      <c r="I6114" s="34"/>
      <c r="J6114" s="35">
        <v>0</v>
      </c>
    </row>
    <row r="6115" spans="1:10" ht="15.75" hidden="1" thickBot="1">
      <c r="A6115" s="237"/>
      <c r="B6115" s="235"/>
      <c r="C6115" s="37"/>
      <c r="D6115" s="37"/>
      <c r="E6115" s="188"/>
      <c r="F6115" s="202" t="s">
        <v>16</v>
      </c>
      <c r="G6115" s="61" t="str">
        <f t="shared" si="95"/>
        <v/>
      </c>
      <c r="H6115" s="62"/>
      <c r="I6115" s="63"/>
      <c r="J6115" s="35">
        <v>0</v>
      </c>
    </row>
    <row r="6116" spans="1:10" ht="26.25" hidden="1" thickBot="1">
      <c r="A6116" s="237"/>
      <c r="B6116" s="235"/>
      <c r="C6116" s="40" t="s">
        <v>2968</v>
      </c>
      <c r="D6116" s="40" t="s">
        <v>212</v>
      </c>
      <c r="E6116" s="190">
        <v>1</v>
      </c>
      <c r="F6116" s="189">
        <v>5.13</v>
      </c>
      <c r="G6116" s="61">
        <f t="shared" si="95"/>
        <v>5.13</v>
      </c>
      <c r="H6116" s="43">
        <f>SUM(G6116:G6116)</f>
        <v>5.13</v>
      </c>
      <c r="I6116" s="44"/>
      <c r="J6116" s="35">
        <v>0</v>
      </c>
    </row>
    <row r="6117" spans="1:10" ht="15.75" hidden="1" thickBot="1">
      <c r="A6117" s="238"/>
      <c r="B6117" s="236"/>
      <c r="C6117" s="45"/>
      <c r="D6117" s="200"/>
      <c r="E6117" s="191"/>
      <c r="F6117" s="208" t="s">
        <v>16</v>
      </c>
      <c r="G6117" s="69" t="str">
        <f t="shared" si="95"/>
        <v/>
      </c>
      <c r="H6117" s="70"/>
      <c r="I6117" s="63"/>
      <c r="J6117" s="35">
        <v>0</v>
      </c>
    </row>
    <row r="6118" spans="1:10" ht="15.75" hidden="1" thickBot="1">
      <c r="A6118" s="231" t="s">
        <v>2969</v>
      </c>
      <c r="B6118" s="234" t="s">
        <v>2970</v>
      </c>
      <c r="C6118" s="30"/>
      <c r="D6118" s="31" t="s">
        <v>46</v>
      </c>
      <c r="E6118" s="186"/>
      <c r="F6118" s="197" t="s">
        <v>16</v>
      </c>
      <c r="G6118" s="32" t="str">
        <f t="shared" si="95"/>
        <v/>
      </c>
      <c r="H6118" s="33"/>
      <c r="I6118" s="34"/>
      <c r="J6118" s="35">
        <v>0</v>
      </c>
    </row>
    <row r="6119" spans="1:10" ht="15.75" hidden="1" thickBot="1">
      <c r="A6119" s="237"/>
      <c r="B6119" s="235"/>
      <c r="C6119" s="37"/>
      <c r="D6119" s="37"/>
      <c r="E6119" s="188"/>
      <c r="F6119" s="202" t="s">
        <v>16</v>
      </c>
      <c r="G6119" s="61" t="str">
        <f t="shared" si="95"/>
        <v/>
      </c>
      <c r="H6119" s="62"/>
      <c r="I6119" s="63"/>
      <c r="J6119" s="35">
        <v>0</v>
      </c>
    </row>
    <row r="6120" spans="1:10" ht="15.75" hidden="1" thickBot="1">
      <c r="A6120" s="237"/>
      <c r="B6120" s="235"/>
      <c r="C6120" s="40" t="s">
        <v>2971</v>
      </c>
      <c r="D6120" s="40" t="s">
        <v>151</v>
      </c>
      <c r="E6120" s="190">
        <v>1</v>
      </c>
      <c r="F6120" s="189">
        <v>13.527999999999999</v>
      </c>
      <c r="G6120" s="61">
        <f t="shared" si="95"/>
        <v>13.527999999999999</v>
      </c>
      <c r="H6120" s="43">
        <f>SUM(G6120:G6120)</f>
        <v>13.527999999999999</v>
      </c>
      <c r="I6120" s="44"/>
      <c r="J6120" s="35">
        <v>0</v>
      </c>
    </row>
    <row r="6121" spans="1:10" ht="15.75" hidden="1" thickBot="1">
      <c r="A6121" s="238"/>
      <c r="B6121" s="236"/>
      <c r="C6121" s="45"/>
      <c r="D6121" s="200"/>
      <c r="E6121" s="191"/>
      <c r="F6121" s="208" t="s">
        <v>16</v>
      </c>
      <c r="G6121" s="69" t="str">
        <f t="shared" si="95"/>
        <v/>
      </c>
      <c r="H6121" s="70"/>
      <c r="I6121" s="63"/>
      <c r="J6121" s="35">
        <v>0</v>
      </c>
    </row>
    <row r="6122" spans="1:10" ht="15.75" hidden="1" thickBot="1">
      <c r="A6122" s="231" t="s">
        <v>2972</v>
      </c>
      <c r="B6122" s="234" t="s">
        <v>2973</v>
      </c>
      <c r="C6122" s="30"/>
      <c r="D6122" s="31" t="s">
        <v>24</v>
      </c>
      <c r="E6122" s="186"/>
      <c r="F6122" s="197" t="s">
        <v>16</v>
      </c>
      <c r="G6122" s="32" t="str">
        <f t="shared" si="95"/>
        <v/>
      </c>
      <c r="H6122" s="33"/>
      <c r="I6122" s="34"/>
      <c r="J6122" s="35">
        <v>0</v>
      </c>
    </row>
    <row r="6123" spans="1:10" ht="15.75" hidden="1" thickBot="1">
      <c r="A6123" s="237"/>
      <c r="B6123" s="235"/>
      <c r="C6123" s="37"/>
      <c r="D6123" s="37"/>
      <c r="E6123" s="188"/>
      <c r="F6123" s="202" t="s">
        <v>16</v>
      </c>
      <c r="G6123" s="61" t="str">
        <f t="shared" si="95"/>
        <v/>
      </c>
      <c r="H6123" s="62"/>
      <c r="I6123" s="63"/>
      <c r="J6123" s="35">
        <v>0</v>
      </c>
    </row>
    <row r="6124" spans="1:10" ht="15.75" hidden="1" thickBot="1">
      <c r="A6124" s="237"/>
      <c r="B6124" s="235"/>
      <c r="C6124" s="40" t="s">
        <v>2974</v>
      </c>
      <c r="D6124" s="40" t="s">
        <v>212</v>
      </c>
      <c r="E6124" s="190">
        <v>1</v>
      </c>
      <c r="F6124" s="189">
        <v>3.8759999999999999</v>
      </c>
      <c r="G6124" s="61">
        <f t="shared" si="95"/>
        <v>3.8759999999999999</v>
      </c>
      <c r="H6124" s="43">
        <f>SUM(G6124:G6124)</f>
        <v>3.8759999999999999</v>
      </c>
      <c r="I6124" s="44"/>
      <c r="J6124" s="35">
        <v>0</v>
      </c>
    </row>
    <row r="6125" spans="1:10" ht="15.75" hidden="1" thickBot="1">
      <c r="A6125" s="238"/>
      <c r="B6125" s="236"/>
      <c r="C6125" s="45"/>
      <c r="D6125" s="200"/>
      <c r="E6125" s="191"/>
      <c r="F6125" s="208" t="s">
        <v>16</v>
      </c>
      <c r="G6125" s="69" t="str">
        <f t="shared" si="95"/>
        <v/>
      </c>
      <c r="H6125" s="70"/>
      <c r="I6125" s="63"/>
      <c r="J6125" s="35">
        <v>0</v>
      </c>
    </row>
    <row r="6126" spans="1:10" ht="15.75" hidden="1" thickBot="1">
      <c r="A6126" s="231" t="s">
        <v>2975</v>
      </c>
      <c r="B6126" s="234" t="s">
        <v>2976</v>
      </c>
      <c r="C6126" s="30"/>
      <c r="D6126" s="31" t="s">
        <v>24</v>
      </c>
      <c r="E6126" s="186"/>
      <c r="F6126" s="197" t="s">
        <v>16</v>
      </c>
      <c r="G6126" s="32" t="str">
        <f t="shared" si="95"/>
        <v/>
      </c>
      <c r="H6126" s="33"/>
      <c r="I6126" s="34"/>
      <c r="J6126" s="35">
        <v>0</v>
      </c>
    </row>
    <row r="6127" spans="1:10" ht="15.75" hidden="1" thickBot="1">
      <c r="A6127" s="237"/>
      <c r="B6127" s="235"/>
      <c r="C6127" s="37"/>
      <c r="D6127" s="37"/>
      <c r="E6127" s="188"/>
      <c r="F6127" s="202" t="s">
        <v>16</v>
      </c>
      <c r="G6127" s="61" t="str">
        <f t="shared" si="95"/>
        <v/>
      </c>
      <c r="H6127" s="62"/>
      <c r="I6127" s="63"/>
      <c r="J6127" s="35">
        <v>0</v>
      </c>
    </row>
    <row r="6128" spans="1:10" ht="26.25" hidden="1" thickBot="1">
      <c r="A6128" s="237"/>
      <c r="B6128" s="235"/>
      <c r="C6128" s="40" t="s">
        <v>2977</v>
      </c>
      <c r="D6128" s="40" t="s">
        <v>212</v>
      </c>
      <c r="E6128" s="190">
        <v>1</v>
      </c>
      <c r="F6128" s="189">
        <v>6.2130000000000001</v>
      </c>
      <c r="G6128" s="61">
        <f t="shared" si="95"/>
        <v>6.2130000000000001</v>
      </c>
      <c r="H6128" s="43">
        <f>SUM(G6128:G6128)</f>
        <v>6.2130000000000001</v>
      </c>
      <c r="I6128" s="44"/>
      <c r="J6128" s="35">
        <v>0</v>
      </c>
    </row>
    <row r="6129" spans="1:10" ht="15.75" hidden="1" thickBot="1">
      <c r="A6129" s="238"/>
      <c r="B6129" s="236"/>
      <c r="C6129" s="45"/>
      <c r="D6129" s="200"/>
      <c r="E6129" s="191"/>
      <c r="F6129" s="208" t="s">
        <v>16</v>
      </c>
      <c r="G6129" s="69" t="str">
        <f t="shared" si="95"/>
        <v/>
      </c>
      <c r="H6129" s="70"/>
      <c r="I6129" s="63"/>
      <c r="J6129" s="35">
        <v>0</v>
      </c>
    </row>
    <row r="6130" spans="1:10" ht="15.75" hidden="1" thickBot="1">
      <c r="A6130" s="231" t="s">
        <v>2978</v>
      </c>
      <c r="B6130" s="234" t="s">
        <v>2979</v>
      </c>
      <c r="C6130" s="30"/>
      <c r="D6130" s="31" t="s">
        <v>46</v>
      </c>
      <c r="E6130" s="186"/>
      <c r="F6130" s="197" t="s">
        <v>16</v>
      </c>
      <c r="G6130" s="32" t="str">
        <f t="shared" si="95"/>
        <v/>
      </c>
      <c r="H6130" s="33"/>
      <c r="I6130" s="34"/>
      <c r="J6130" s="35">
        <v>0</v>
      </c>
    </row>
    <row r="6131" spans="1:10" ht="15.75" hidden="1" thickBot="1">
      <c r="A6131" s="237"/>
      <c r="B6131" s="235"/>
      <c r="C6131" s="37"/>
      <c r="D6131" s="37"/>
      <c r="E6131" s="188"/>
      <c r="F6131" s="202" t="s">
        <v>16</v>
      </c>
      <c r="G6131" s="61" t="str">
        <f t="shared" si="95"/>
        <v/>
      </c>
      <c r="H6131" s="62"/>
      <c r="I6131" s="63"/>
      <c r="J6131" s="35">
        <v>0</v>
      </c>
    </row>
    <row r="6132" spans="1:10" ht="15.75" hidden="1" thickBot="1">
      <c r="A6132" s="237"/>
      <c r="B6132" s="235"/>
      <c r="C6132" s="40" t="s">
        <v>2980</v>
      </c>
      <c r="D6132" s="40" t="s">
        <v>151</v>
      </c>
      <c r="E6132" s="190">
        <v>1</v>
      </c>
      <c r="F6132" s="189">
        <v>22.106499999999997</v>
      </c>
      <c r="G6132" s="61">
        <f t="shared" si="95"/>
        <v>22.106499999999997</v>
      </c>
      <c r="H6132" s="43">
        <f>SUM(G6132:G6132)</f>
        <v>22.106499999999997</v>
      </c>
      <c r="I6132" s="44"/>
      <c r="J6132" s="35">
        <v>0</v>
      </c>
    </row>
    <row r="6133" spans="1:10" ht="15.75" hidden="1" thickBot="1">
      <c r="A6133" s="238"/>
      <c r="B6133" s="236"/>
      <c r="C6133" s="45"/>
      <c r="D6133" s="200"/>
      <c r="E6133" s="191"/>
      <c r="F6133" s="208" t="s">
        <v>16</v>
      </c>
      <c r="G6133" s="69" t="str">
        <f t="shared" si="95"/>
        <v/>
      </c>
      <c r="H6133" s="70"/>
      <c r="I6133" s="63"/>
      <c r="J6133" s="35">
        <v>0</v>
      </c>
    </row>
    <row r="6134" spans="1:10" ht="15.75" hidden="1" thickBot="1">
      <c r="A6134" s="231" t="s">
        <v>2981</v>
      </c>
      <c r="B6134" s="234" t="s">
        <v>2982</v>
      </c>
      <c r="C6134" s="30"/>
      <c r="D6134" s="31" t="s">
        <v>24</v>
      </c>
      <c r="E6134" s="186"/>
      <c r="F6134" s="197" t="s">
        <v>16</v>
      </c>
      <c r="G6134" s="32" t="str">
        <f t="shared" si="95"/>
        <v/>
      </c>
      <c r="H6134" s="33"/>
      <c r="I6134" s="34"/>
      <c r="J6134" s="35">
        <v>0</v>
      </c>
    </row>
    <row r="6135" spans="1:10" ht="15.75" hidden="1" thickBot="1">
      <c r="A6135" s="237"/>
      <c r="B6135" s="235"/>
      <c r="C6135" s="37"/>
      <c r="D6135" s="37"/>
      <c r="E6135" s="188"/>
      <c r="F6135" s="202" t="s">
        <v>16</v>
      </c>
      <c r="G6135" s="61" t="str">
        <f t="shared" si="95"/>
        <v/>
      </c>
      <c r="H6135" s="62"/>
      <c r="I6135" s="63"/>
      <c r="J6135" s="35">
        <v>0</v>
      </c>
    </row>
    <row r="6136" spans="1:10" ht="15.75" hidden="1" thickBot="1">
      <c r="A6136" s="237"/>
      <c r="B6136" s="235"/>
      <c r="C6136" s="40" t="s">
        <v>2983</v>
      </c>
      <c r="D6136" s="40" t="s">
        <v>212</v>
      </c>
      <c r="E6136" s="190">
        <v>1</v>
      </c>
      <c r="F6136" s="189">
        <v>5.6144999999999996</v>
      </c>
      <c r="G6136" s="61">
        <f t="shared" si="95"/>
        <v>5.6144999999999996</v>
      </c>
      <c r="H6136" s="43">
        <f>SUM(G6136:G6136)</f>
        <v>5.6144999999999996</v>
      </c>
      <c r="I6136" s="44"/>
      <c r="J6136" s="35">
        <v>0</v>
      </c>
    </row>
    <row r="6137" spans="1:10" ht="15.75" hidden="1" thickBot="1">
      <c r="A6137" s="238"/>
      <c r="B6137" s="236"/>
      <c r="C6137" s="45"/>
      <c r="D6137" s="200"/>
      <c r="E6137" s="191"/>
      <c r="F6137" s="208" t="s">
        <v>16</v>
      </c>
      <c r="G6137" s="69" t="str">
        <f t="shared" si="95"/>
        <v/>
      </c>
      <c r="H6137" s="70"/>
      <c r="I6137" s="63"/>
      <c r="J6137" s="35">
        <v>0</v>
      </c>
    </row>
    <row r="6138" spans="1:10" ht="15.75" hidden="1" thickBot="1">
      <c r="A6138" s="231" t="s">
        <v>2984</v>
      </c>
      <c r="B6138" s="234" t="s">
        <v>2985</v>
      </c>
      <c r="C6138" s="30"/>
      <c r="D6138" s="31" t="s">
        <v>24</v>
      </c>
      <c r="E6138" s="186"/>
      <c r="F6138" s="197" t="s">
        <v>16</v>
      </c>
      <c r="G6138" s="32" t="str">
        <f t="shared" si="95"/>
        <v/>
      </c>
      <c r="H6138" s="33"/>
      <c r="I6138" s="34"/>
      <c r="J6138" s="35">
        <v>0</v>
      </c>
    </row>
    <row r="6139" spans="1:10" ht="15.75" hidden="1" thickBot="1">
      <c r="A6139" s="237"/>
      <c r="B6139" s="235"/>
      <c r="C6139" s="37"/>
      <c r="D6139" s="37"/>
      <c r="E6139" s="188"/>
      <c r="F6139" s="202" t="s">
        <v>16</v>
      </c>
      <c r="G6139" s="61" t="str">
        <f t="shared" si="95"/>
        <v/>
      </c>
      <c r="H6139" s="62"/>
      <c r="I6139" s="63"/>
      <c r="J6139" s="35">
        <v>0</v>
      </c>
    </row>
    <row r="6140" spans="1:10" ht="26.25" hidden="1" thickBot="1">
      <c r="A6140" s="237"/>
      <c r="B6140" s="235"/>
      <c r="C6140" s="40" t="s">
        <v>2986</v>
      </c>
      <c r="D6140" s="40" t="s">
        <v>212</v>
      </c>
      <c r="E6140" s="190">
        <v>1</v>
      </c>
      <c r="F6140" s="189">
        <v>10.0985</v>
      </c>
      <c r="G6140" s="61">
        <f t="shared" si="95"/>
        <v>10.0985</v>
      </c>
      <c r="H6140" s="43">
        <f>SUM(G6140:G6140)</f>
        <v>10.0985</v>
      </c>
      <c r="I6140" s="44"/>
      <c r="J6140" s="35">
        <v>0</v>
      </c>
    </row>
    <row r="6141" spans="1:10" ht="15.75" hidden="1" thickBot="1">
      <c r="A6141" s="238"/>
      <c r="B6141" s="236"/>
      <c r="C6141" s="45"/>
      <c r="D6141" s="200"/>
      <c r="E6141" s="191"/>
      <c r="F6141" s="208" t="s">
        <v>16</v>
      </c>
      <c r="G6141" s="69" t="str">
        <f t="shared" si="95"/>
        <v/>
      </c>
      <c r="H6141" s="70"/>
      <c r="I6141" s="63"/>
      <c r="J6141" s="35">
        <v>0</v>
      </c>
    </row>
    <row r="6142" spans="1:10" ht="15.75" hidden="1" thickBot="1">
      <c r="A6142" s="231" t="s">
        <v>2987</v>
      </c>
      <c r="B6142" s="234" t="s">
        <v>2988</v>
      </c>
      <c r="C6142" s="30"/>
      <c r="D6142" s="31" t="s">
        <v>46</v>
      </c>
      <c r="E6142" s="186"/>
      <c r="F6142" s="197" t="s">
        <v>16</v>
      </c>
      <c r="G6142" s="32" t="str">
        <f t="shared" si="95"/>
        <v/>
      </c>
      <c r="H6142" s="33"/>
      <c r="I6142" s="34"/>
      <c r="J6142" s="35">
        <v>0</v>
      </c>
    </row>
    <row r="6143" spans="1:10" ht="15.75" hidden="1" thickBot="1">
      <c r="A6143" s="237"/>
      <c r="B6143" s="235"/>
      <c r="C6143" s="37"/>
      <c r="D6143" s="37"/>
      <c r="E6143" s="188"/>
      <c r="F6143" s="202" t="s">
        <v>16</v>
      </c>
      <c r="G6143" s="61" t="str">
        <f t="shared" si="95"/>
        <v/>
      </c>
      <c r="H6143" s="62"/>
      <c r="I6143" s="63"/>
      <c r="J6143" s="35">
        <v>0</v>
      </c>
    </row>
    <row r="6144" spans="1:10" ht="15.75" hidden="1" thickBot="1">
      <c r="A6144" s="237"/>
      <c r="B6144" s="235"/>
      <c r="C6144" s="40" t="s">
        <v>2989</v>
      </c>
      <c r="D6144" s="40" t="s">
        <v>151</v>
      </c>
      <c r="E6144" s="190">
        <v>1</v>
      </c>
      <c r="F6144" s="189">
        <v>40.441499999999998</v>
      </c>
      <c r="G6144" s="61">
        <f t="shared" si="95"/>
        <v>40.441499999999998</v>
      </c>
      <c r="H6144" s="43">
        <f>SUM(G6144:G6144)</f>
        <v>40.441499999999998</v>
      </c>
      <c r="I6144" s="44"/>
      <c r="J6144" s="35">
        <v>0</v>
      </c>
    </row>
    <row r="6145" spans="1:10" ht="15.75" hidden="1" thickBot="1">
      <c r="A6145" s="238"/>
      <c r="B6145" s="236"/>
      <c r="C6145" s="45"/>
      <c r="D6145" s="200"/>
      <c r="E6145" s="191"/>
      <c r="F6145" s="208" t="s">
        <v>16</v>
      </c>
      <c r="G6145" s="69" t="str">
        <f t="shared" si="95"/>
        <v/>
      </c>
      <c r="H6145" s="70"/>
      <c r="I6145" s="63"/>
      <c r="J6145" s="35">
        <v>0</v>
      </c>
    </row>
    <row r="6146" spans="1:10" ht="15.75" hidden="1" thickBot="1">
      <c r="A6146" s="231" t="s">
        <v>2990</v>
      </c>
      <c r="B6146" s="234" t="s">
        <v>2991</v>
      </c>
      <c r="C6146" s="30"/>
      <c r="D6146" s="31" t="s">
        <v>24</v>
      </c>
      <c r="E6146" s="186"/>
      <c r="F6146" s="197" t="s">
        <v>16</v>
      </c>
      <c r="G6146" s="32" t="str">
        <f t="shared" si="95"/>
        <v/>
      </c>
      <c r="H6146" s="33"/>
      <c r="I6146" s="34"/>
      <c r="J6146" s="35">
        <v>0</v>
      </c>
    </row>
    <row r="6147" spans="1:10" ht="15.75" hidden="1" thickBot="1">
      <c r="A6147" s="237"/>
      <c r="B6147" s="235"/>
      <c r="C6147" s="37"/>
      <c r="D6147" s="37"/>
      <c r="E6147" s="188"/>
      <c r="F6147" s="202" t="s">
        <v>16</v>
      </c>
      <c r="G6147" s="61" t="str">
        <f t="shared" si="95"/>
        <v/>
      </c>
      <c r="H6147" s="62"/>
      <c r="I6147" s="63"/>
      <c r="J6147" s="35">
        <v>0</v>
      </c>
    </row>
    <row r="6148" spans="1:10" ht="15.75" hidden="1" thickBot="1">
      <c r="A6148" s="237"/>
      <c r="B6148" s="235"/>
      <c r="C6148" s="40" t="s">
        <v>2992</v>
      </c>
      <c r="D6148" s="40" t="s">
        <v>212</v>
      </c>
      <c r="E6148" s="190">
        <v>1</v>
      </c>
      <c r="F6148" s="189">
        <v>16.767499999999998</v>
      </c>
      <c r="G6148" s="61">
        <f t="shared" si="95"/>
        <v>16.767499999999998</v>
      </c>
      <c r="H6148" s="43">
        <f>SUM(G6148:G6148)</f>
        <v>16.767499999999998</v>
      </c>
      <c r="I6148" s="44"/>
      <c r="J6148" s="35">
        <v>0</v>
      </c>
    </row>
    <row r="6149" spans="1:10" ht="15.75" hidden="1" thickBot="1">
      <c r="A6149" s="238"/>
      <c r="B6149" s="236"/>
      <c r="C6149" s="45"/>
      <c r="D6149" s="200"/>
      <c r="E6149" s="191"/>
      <c r="F6149" s="208" t="s">
        <v>16</v>
      </c>
      <c r="G6149" s="69" t="str">
        <f t="shared" si="95"/>
        <v/>
      </c>
      <c r="H6149" s="70"/>
      <c r="I6149" s="63"/>
      <c r="J6149" s="35">
        <v>0</v>
      </c>
    </row>
    <row r="6150" spans="1:10" ht="15.75" hidden="1" thickBot="1">
      <c r="A6150" s="231" t="s">
        <v>2993</v>
      </c>
      <c r="B6150" s="234" t="s">
        <v>2994</v>
      </c>
      <c r="C6150" s="30"/>
      <c r="D6150" s="31" t="s">
        <v>24</v>
      </c>
      <c r="E6150" s="186"/>
      <c r="F6150" s="197" t="s">
        <v>16</v>
      </c>
      <c r="G6150" s="32" t="str">
        <f t="shared" ref="G6150:G6213" si="96">IF(ISNUMBER(F6150),E6150*F6150,"")</f>
        <v/>
      </c>
      <c r="H6150" s="33"/>
      <c r="I6150" s="34"/>
      <c r="J6150" s="35">
        <v>0</v>
      </c>
    </row>
    <row r="6151" spans="1:10" ht="15.75" hidden="1" thickBot="1">
      <c r="A6151" s="237"/>
      <c r="B6151" s="235"/>
      <c r="C6151" s="37"/>
      <c r="D6151" s="37"/>
      <c r="E6151" s="188"/>
      <c r="F6151" s="202" t="s">
        <v>16</v>
      </c>
      <c r="G6151" s="61" t="str">
        <f t="shared" si="96"/>
        <v/>
      </c>
      <c r="H6151" s="62"/>
      <c r="I6151" s="63"/>
      <c r="J6151" s="35">
        <v>0</v>
      </c>
    </row>
    <row r="6152" spans="1:10" ht="26.25" hidden="1" thickBot="1">
      <c r="A6152" s="237"/>
      <c r="B6152" s="235"/>
      <c r="C6152" s="40" t="s">
        <v>2995</v>
      </c>
      <c r="D6152" s="40" t="s">
        <v>212</v>
      </c>
      <c r="E6152" s="190">
        <v>1</v>
      </c>
      <c r="F6152" s="189">
        <v>25.802</v>
      </c>
      <c r="G6152" s="61">
        <f t="shared" si="96"/>
        <v>25.802</v>
      </c>
      <c r="H6152" s="43">
        <f>SUM(G6152:G6152)</f>
        <v>25.802</v>
      </c>
      <c r="I6152" s="44"/>
      <c r="J6152" s="35">
        <v>0</v>
      </c>
    </row>
    <row r="6153" spans="1:10" ht="15.75" hidden="1" thickBot="1">
      <c r="A6153" s="238"/>
      <c r="B6153" s="236"/>
      <c r="C6153" s="45"/>
      <c r="D6153" s="200"/>
      <c r="E6153" s="191"/>
      <c r="F6153" s="208" t="s">
        <v>16</v>
      </c>
      <c r="G6153" s="69" t="str">
        <f t="shared" si="96"/>
        <v/>
      </c>
      <c r="H6153" s="70"/>
      <c r="I6153" s="63"/>
      <c r="J6153" s="35">
        <v>0</v>
      </c>
    </row>
    <row r="6154" spans="1:10" ht="15.75" hidden="1" thickBot="1">
      <c r="A6154" s="231" t="s">
        <v>2996</v>
      </c>
      <c r="B6154" s="234" t="s">
        <v>2997</v>
      </c>
      <c r="C6154" s="30"/>
      <c r="D6154" s="31" t="s">
        <v>24</v>
      </c>
      <c r="E6154" s="186"/>
      <c r="F6154" s="197" t="s">
        <v>16</v>
      </c>
      <c r="G6154" s="32" t="str">
        <f t="shared" si="96"/>
        <v/>
      </c>
      <c r="H6154" s="33"/>
      <c r="I6154" s="34"/>
      <c r="J6154" s="35">
        <v>0</v>
      </c>
    </row>
    <row r="6155" spans="1:10" ht="15.75" hidden="1" thickBot="1">
      <c r="A6155" s="237"/>
      <c r="B6155" s="235"/>
      <c r="C6155" s="37"/>
      <c r="D6155" s="37"/>
      <c r="E6155" s="188"/>
      <c r="F6155" s="202" t="s">
        <v>16</v>
      </c>
      <c r="G6155" s="61" t="str">
        <f t="shared" si="96"/>
        <v/>
      </c>
      <c r="H6155" s="62"/>
      <c r="I6155" s="63"/>
      <c r="J6155" s="35">
        <v>0</v>
      </c>
    </row>
    <row r="6156" spans="1:10" ht="26.25" hidden="1" thickBot="1">
      <c r="A6156" s="237"/>
      <c r="B6156" s="235"/>
      <c r="C6156" s="40" t="s">
        <v>2998</v>
      </c>
      <c r="D6156" s="40" t="s">
        <v>24</v>
      </c>
      <c r="E6156" s="190">
        <v>1</v>
      </c>
      <c r="F6156" s="189" t="s">
        <v>16</v>
      </c>
      <c r="G6156" s="61" t="str">
        <f t="shared" si="96"/>
        <v/>
      </c>
      <c r="H6156" s="43">
        <f>SUM(G6156:G6156)</f>
        <v>0</v>
      </c>
      <c r="I6156" s="44"/>
      <c r="J6156" s="35">
        <v>0</v>
      </c>
    </row>
    <row r="6157" spans="1:10" ht="15.75" hidden="1" thickBot="1">
      <c r="A6157" s="238"/>
      <c r="B6157" s="236"/>
      <c r="C6157" s="45"/>
      <c r="D6157" s="200"/>
      <c r="E6157" s="191"/>
      <c r="F6157" s="208" t="s">
        <v>16</v>
      </c>
      <c r="G6157" s="69" t="str">
        <f t="shared" si="96"/>
        <v/>
      </c>
      <c r="H6157" s="70"/>
      <c r="I6157" s="63"/>
      <c r="J6157" s="35">
        <v>0</v>
      </c>
    </row>
    <row r="6158" spans="1:10" ht="15.75" hidden="1" customHeight="1" thickBot="1">
      <c r="A6158" s="231" t="s">
        <v>2999</v>
      </c>
      <c r="B6158" s="234" t="s">
        <v>3000</v>
      </c>
      <c r="C6158" s="30"/>
      <c r="D6158" s="31" t="s">
        <v>24</v>
      </c>
      <c r="E6158" s="186"/>
      <c r="F6158" s="197" t="s">
        <v>16</v>
      </c>
      <c r="G6158" s="32" t="str">
        <f t="shared" si="96"/>
        <v/>
      </c>
      <c r="H6158" s="33"/>
      <c r="I6158" s="34"/>
      <c r="J6158" s="35">
        <v>0</v>
      </c>
    </row>
    <row r="6159" spans="1:10" ht="15.75" hidden="1" thickBot="1">
      <c r="A6159" s="237"/>
      <c r="B6159" s="235"/>
      <c r="C6159" s="37"/>
      <c r="D6159" s="37"/>
      <c r="E6159" s="188"/>
      <c r="F6159" s="202" t="s">
        <v>16</v>
      </c>
      <c r="G6159" s="61" t="str">
        <f t="shared" si="96"/>
        <v/>
      </c>
      <c r="H6159" s="62"/>
      <c r="I6159" s="63"/>
      <c r="J6159" s="35">
        <v>0</v>
      </c>
    </row>
    <row r="6160" spans="1:10" ht="26.25" hidden="1" thickBot="1">
      <c r="A6160" s="237"/>
      <c r="B6160" s="235"/>
      <c r="C6160" s="40" t="s">
        <v>3001</v>
      </c>
      <c r="D6160" s="40" t="s">
        <v>24</v>
      </c>
      <c r="E6160" s="190">
        <v>1</v>
      </c>
      <c r="F6160" s="189" t="s">
        <v>16</v>
      </c>
      <c r="G6160" s="61" t="str">
        <f t="shared" si="96"/>
        <v/>
      </c>
      <c r="H6160" s="43">
        <f>SUM(G6160:G6160)</f>
        <v>0</v>
      </c>
      <c r="I6160" s="44"/>
      <c r="J6160" s="35">
        <v>0</v>
      </c>
    </row>
    <row r="6161" spans="1:10" ht="15.75" hidden="1" thickBot="1">
      <c r="A6161" s="238"/>
      <c r="B6161" s="236"/>
      <c r="C6161" s="45"/>
      <c r="D6161" s="200"/>
      <c r="E6161" s="191"/>
      <c r="F6161" s="208" t="s">
        <v>16</v>
      </c>
      <c r="G6161" s="69" t="str">
        <f t="shared" si="96"/>
        <v/>
      </c>
      <c r="H6161" s="70"/>
      <c r="I6161" s="63"/>
      <c r="J6161" s="35">
        <v>0</v>
      </c>
    </row>
    <row r="6162" spans="1:10" ht="15.75" hidden="1" customHeight="1" thickBot="1">
      <c r="A6162" s="231" t="s">
        <v>3002</v>
      </c>
      <c r="B6162" s="234" t="s">
        <v>3003</v>
      </c>
      <c r="C6162" s="30"/>
      <c r="D6162" s="31" t="s">
        <v>24</v>
      </c>
      <c r="E6162" s="186"/>
      <c r="F6162" s="197" t="s">
        <v>16</v>
      </c>
      <c r="G6162" s="32" t="str">
        <f t="shared" si="96"/>
        <v/>
      </c>
      <c r="H6162" s="33"/>
      <c r="I6162" s="34"/>
      <c r="J6162" s="35">
        <v>0</v>
      </c>
    </row>
    <row r="6163" spans="1:10" ht="15.75" hidden="1" thickBot="1">
      <c r="A6163" s="237"/>
      <c r="B6163" s="235"/>
      <c r="C6163" s="37"/>
      <c r="D6163" s="37"/>
      <c r="E6163" s="188"/>
      <c r="F6163" s="202" t="s">
        <v>16</v>
      </c>
      <c r="G6163" s="61" t="str">
        <f t="shared" si="96"/>
        <v/>
      </c>
      <c r="H6163" s="62"/>
      <c r="I6163" s="63"/>
      <c r="J6163" s="35">
        <v>0</v>
      </c>
    </row>
    <row r="6164" spans="1:10" ht="26.25" hidden="1" thickBot="1">
      <c r="A6164" s="237"/>
      <c r="B6164" s="235"/>
      <c r="C6164" s="40" t="s">
        <v>3004</v>
      </c>
      <c r="D6164" s="40" t="s">
        <v>24</v>
      </c>
      <c r="E6164" s="190">
        <v>1</v>
      </c>
      <c r="F6164" s="189" t="s">
        <v>16</v>
      </c>
      <c r="G6164" s="61" t="str">
        <f t="shared" si="96"/>
        <v/>
      </c>
      <c r="H6164" s="43">
        <f>SUM(G6164:G6164)</f>
        <v>0</v>
      </c>
      <c r="I6164" s="44"/>
      <c r="J6164" s="35">
        <v>0</v>
      </c>
    </row>
    <row r="6165" spans="1:10" ht="15.75" hidden="1" thickBot="1">
      <c r="A6165" s="238"/>
      <c r="B6165" s="236"/>
      <c r="C6165" s="45"/>
      <c r="D6165" s="200"/>
      <c r="E6165" s="191"/>
      <c r="F6165" s="208" t="s">
        <v>16</v>
      </c>
      <c r="G6165" s="69" t="str">
        <f t="shared" si="96"/>
        <v/>
      </c>
      <c r="H6165" s="70"/>
      <c r="I6165" s="63"/>
      <c r="J6165" s="35">
        <v>0</v>
      </c>
    </row>
    <row r="6166" spans="1:10" ht="15.75" hidden="1" thickBot="1">
      <c r="A6166" s="231" t="s">
        <v>3005</v>
      </c>
      <c r="B6166" s="234" t="s">
        <v>3006</v>
      </c>
      <c r="C6166" s="30"/>
      <c r="D6166" s="31" t="s">
        <v>24</v>
      </c>
      <c r="E6166" s="186"/>
      <c r="F6166" s="197" t="s">
        <v>16</v>
      </c>
      <c r="G6166" s="32" t="str">
        <f t="shared" si="96"/>
        <v/>
      </c>
      <c r="H6166" s="33"/>
      <c r="I6166" s="34"/>
      <c r="J6166" s="35">
        <v>0</v>
      </c>
    </row>
    <row r="6167" spans="1:10" ht="15.75" hidden="1" thickBot="1">
      <c r="A6167" s="237"/>
      <c r="B6167" s="235"/>
      <c r="C6167" s="37"/>
      <c r="D6167" s="37"/>
      <c r="E6167" s="188"/>
      <c r="F6167" s="202" t="s">
        <v>16</v>
      </c>
      <c r="G6167" s="61" t="str">
        <f t="shared" si="96"/>
        <v/>
      </c>
      <c r="H6167" s="62"/>
      <c r="I6167" s="63"/>
      <c r="J6167" s="35">
        <v>0</v>
      </c>
    </row>
    <row r="6168" spans="1:10" ht="26.25" hidden="1" thickBot="1">
      <c r="A6168" s="237"/>
      <c r="B6168" s="235"/>
      <c r="C6168" s="40" t="s">
        <v>3007</v>
      </c>
      <c r="D6168" s="40" t="s">
        <v>24</v>
      </c>
      <c r="E6168" s="190">
        <v>1</v>
      </c>
      <c r="F6168" s="189" t="s">
        <v>16</v>
      </c>
      <c r="G6168" s="61" t="str">
        <f t="shared" si="96"/>
        <v/>
      </c>
      <c r="H6168" s="43">
        <f>SUM(G6168:G6168)</f>
        <v>0</v>
      </c>
      <c r="I6168" s="44"/>
      <c r="J6168" s="35">
        <v>0</v>
      </c>
    </row>
    <row r="6169" spans="1:10" ht="15.75" hidden="1" thickBot="1">
      <c r="A6169" s="238"/>
      <c r="B6169" s="236"/>
      <c r="C6169" s="45"/>
      <c r="D6169" s="200"/>
      <c r="E6169" s="191"/>
      <c r="F6169" s="208" t="s">
        <v>16</v>
      </c>
      <c r="G6169" s="69" t="str">
        <f t="shared" si="96"/>
        <v/>
      </c>
      <c r="H6169" s="70"/>
      <c r="I6169" s="63"/>
      <c r="J6169" s="35">
        <v>0</v>
      </c>
    </row>
    <row r="6170" spans="1:10" ht="15.75" hidden="1" thickBot="1">
      <c r="A6170" s="231" t="s">
        <v>3008</v>
      </c>
      <c r="B6170" s="234" t="s">
        <v>3009</v>
      </c>
      <c r="C6170" s="30"/>
      <c r="D6170" s="31" t="s">
        <v>24</v>
      </c>
      <c r="E6170" s="186"/>
      <c r="F6170" s="197" t="s">
        <v>16</v>
      </c>
      <c r="G6170" s="32" t="str">
        <f t="shared" si="96"/>
        <v/>
      </c>
      <c r="H6170" s="33"/>
      <c r="I6170" s="34"/>
      <c r="J6170" s="35">
        <v>0</v>
      </c>
    </row>
    <row r="6171" spans="1:10" ht="15.75" hidden="1" thickBot="1">
      <c r="A6171" s="237"/>
      <c r="B6171" s="235"/>
      <c r="C6171" s="37"/>
      <c r="D6171" s="37"/>
      <c r="E6171" s="188"/>
      <c r="F6171" s="202" t="s">
        <v>16</v>
      </c>
      <c r="G6171" s="61" t="str">
        <f t="shared" si="96"/>
        <v/>
      </c>
      <c r="H6171" s="62"/>
      <c r="I6171" s="63"/>
      <c r="J6171" s="35">
        <v>0</v>
      </c>
    </row>
    <row r="6172" spans="1:10" ht="15.75" hidden="1" thickBot="1">
      <c r="A6172" s="237"/>
      <c r="B6172" s="235"/>
      <c r="C6172" s="40" t="s">
        <v>3010</v>
      </c>
      <c r="D6172" s="40" t="s">
        <v>24</v>
      </c>
      <c r="E6172" s="190">
        <v>1</v>
      </c>
      <c r="F6172" s="189" t="s">
        <v>16</v>
      </c>
      <c r="G6172" s="61" t="str">
        <f t="shared" si="96"/>
        <v/>
      </c>
      <c r="H6172" s="43">
        <f>SUM(G6172:G6172)</f>
        <v>0</v>
      </c>
      <c r="I6172" s="44"/>
      <c r="J6172" s="35">
        <v>0</v>
      </c>
    </row>
    <row r="6173" spans="1:10" ht="15.75" hidden="1" thickBot="1">
      <c r="A6173" s="238"/>
      <c r="B6173" s="236"/>
      <c r="C6173" s="45"/>
      <c r="D6173" s="200"/>
      <c r="E6173" s="191"/>
      <c r="F6173" s="208" t="s">
        <v>16</v>
      </c>
      <c r="G6173" s="69" t="str">
        <f t="shared" si="96"/>
        <v/>
      </c>
      <c r="H6173" s="70"/>
      <c r="I6173" s="63"/>
      <c r="J6173" s="35">
        <v>0</v>
      </c>
    </row>
    <row r="6174" spans="1:10" ht="15.75" hidden="1" thickBot="1">
      <c r="A6174" s="231" t="s">
        <v>3011</v>
      </c>
      <c r="B6174" s="234" t="s">
        <v>3012</v>
      </c>
      <c r="C6174" s="30"/>
      <c r="D6174" s="31" t="s">
        <v>24</v>
      </c>
      <c r="E6174" s="186"/>
      <c r="F6174" s="197" t="s">
        <v>16</v>
      </c>
      <c r="G6174" s="32" t="str">
        <f t="shared" si="96"/>
        <v/>
      </c>
      <c r="H6174" s="33"/>
      <c r="I6174" s="34"/>
      <c r="J6174" s="35">
        <v>0</v>
      </c>
    </row>
    <row r="6175" spans="1:10" ht="15.75" hidden="1" thickBot="1">
      <c r="A6175" s="237"/>
      <c r="B6175" s="235"/>
      <c r="C6175" s="37"/>
      <c r="D6175" s="37"/>
      <c r="E6175" s="188"/>
      <c r="F6175" s="202" t="s">
        <v>16</v>
      </c>
      <c r="G6175" s="61" t="str">
        <f t="shared" si="96"/>
        <v/>
      </c>
      <c r="H6175" s="62"/>
      <c r="I6175" s="63"/>
      <c r="J6175" s="35">
        <v>0</v>
      </c>
    </row>
    <row r="6176" spans="1:10" ht="15.75" hidden="1" thickBot="1">
      <c r="A6176" s="237"/>
      <c r="B6176" s="235"/>
      <c r="C6176" s="40" t="s">
        <v>3013</v>
      </c>
      <c r="D6176" s="40" t="s">
        <v>24</v>
      </c>
      <c r="E6176" s="190">
        <v>1</v>
      </c>
      <c r="F6176" s="189" t="s">
        <v>16</v>
      </c>
      <c r="G6176" s="61" t="str">
        <f t="shared" si="96"/>
        <v/>
      </c>
      <c r="H6176" s="43">
        <f>SUM(G6176:G6176)</f>
        <v>0</v>
      </c>
      <c r="I6176" s="44"/>
      <c r="J6176" s="35">
        <v>0</v>
      </c>
    </row>
    <row r="6177" spans="1:10" ht="15.75" hidden="1" thickBot="1">
      <c r="A6177" s="238"/>
      <c r="B6177" s="236"/>
      <c r="C6177" s="45"/>
      <c r="D6177" s="200"/>
      <c r="E6177" s="191"/>
      <c r="F6177" s="208" t="s">
        <v>16</v>
      </c>
      <c r="G6177" s="69" t="str">
        <f t="shared" si="96"/>
        <v/>
      </c>
      <c r="H6177" s="70"/>
      <c r="I6177" s="63"/>
      <c r="J6177" s="35">
        <v>0</v>
      </c>
    </row>
    <row r="6178" spans="1:10" ht="15.75" hidden="1" thickBot="1">
      <c r="A6178" s="231" t="s">
        <v>3014</v>
      </c>
      <c r="B6178" s="234" t="s">
        <v>3015</v>
      </c>
      <c r="C6178" s="30"/>
      <c r="D6178" s="31" t="s">
        <v>24</v>
      </c>
      <c r="E6178" s="186"/>
      <c r="F6178" s="197" t="s">
        <v>16</v>
      </c>
      <c r="G6178" s="32" t="str">
        <f t="shared" si="96"/>
        <v/>
      </c>
      <c r="H6178" s="33"/>
      <c r="I6178" s="34"/>
      <c r="J6178" s="35">
        <v>0</v>
      </c>
    </row>
    <row r="6179" spans="1:10" ht="15.75" hidden="1" thickBot="1">
      <c r="A6179" s="237"/>
      <c r="B6179" s="235"/>
      <c r="C6179" s="37"/>
      <c r="D6179" s="37"/>
      <c r="E6179" s="188"/>
      <c r="F6179" s="202" t="s">
        <v>16</v>
      </c>
      <c r="G6179" s="61" t="str">
        <f t="shared" si="96"/>
        <v/>
      </c>
      <c r="H6179" s="62"/>
      <c r="I6179" s="63"/>
      <c r="J6179" s="35">
        <v>0</v>
      </c>
    </row>
    <row r="6180" spans="1:10" ht="15.75" hidden="1" thickBot="1">
      <c r="A6180" s="237"/>
      <c r="B6180" s="235"/>
      <c r="C6180" s="40" t="s">
        <v>3016</v>
      </c>
      <c r="D6180" s="40" t="s">
        <v>24</v>
      </c>
      <c r="E6180" s="190">
        <v>1</v>
      </c>
      <c r="F6180" s="189" t="s">
        <v>16</v>
      </c>
      <c r="G6180" s="61" t="str">
        <f t="shared" si="96"/>
        <v/>
      </c>
      <c r="H6180" s="43">
        <f>SUM(G6180:G6180)</f>
        <v>0</v>
      </c>
      <c r="I6180" s="44"/>
      <c r="J6180" s="35">
        <v>0</v>
      </c>
    </row>
    <row r="6181" spans="1:10" ht="15.75" hidden="1" thickBot="1">
      <c r="A6181" s="238"/>
      <c r="B6181" s="236"/>
      <c r="C6181" s="45"/>
      <c r="D6181" s="200"/>
      <c r="E6181" s="191"/>
      <c r="F6181" s="208" t="s">
        <v>16</v>
      </c>
      <c r="G6181" s="69" t="str">
        <f t="shared" si="96"/>
        <v/>
      </c>
      <c r="H6181" s="70"/>
      <c r="I6181" s="63"/>
      <c r="J6181" s="35">
        <v>0</v>
      </c>
    </row>
    <row r="6182" spans="1:10" ht="15.75" hidden="1" thickBot="1">
      <c r="A6182" s="231" t="s">
        <v>3017</v>
      </c>
      <c r="B6182" s="234" t="s">
        <v>3018</v>
      </c>
      <c r="C6182" s="30"/>
      <c r="D6182" s="31" t="s">
        <v>24</v>
      </c>
      <c r="E6182" s="186"/>
      <c r="F6182" s="197" t="s">
        <v>16</v>
      </c>
      <c r="G6182" s="32" t="str">
        <f t="shared" si="96"/>
        <v/>
      </c>
      <c r="H6182" s="33"/>
      <c r="I6182" s="34"/>
      <c r="J6182" s="35">
        <v>0</v>
      </c>
    </row>
    <row r="6183" spans="1:10" ht="15.75" hidden="1" thickBot="1">
      <c r="A6183" s="237"/>
      <c r="B6183" s="235"/>
      <c r="C6183" s="37"/>
      <c r="D6183" s="37"/>
      <c r="E6183" s="188"/>
      <c r="F6183" s="202" t="s">
        <v>16</v>
      </c>
      <c r="G6183" s="61" t="str">
        <f t="shared" si="96"/>
        <v/>
      </c>
      <c r="H6183" s="62"/>
      <c r="I6183" s="63"/>
      <c r="J6183" s="35">
        <v>0</v>
      </c>
    </row>
    <row r="6184" spans="1:10" ht="15.75" hidden="1" thickBot="1">
      <c r="A6184" s="237"/>
      <c r="B6184" s="235"/>
      <c r="C6184" s="40" t="s">
        <v>3019</v>
      </c>
      <c r="D6184" s="40" t="s">
        <v>24</v>
      </c>
      <c r="E6184" s="190">
        <v>1</v>
      </c>
      <c r="F6184" s="189" t="s">
        <v>16</v>
      </c>
      <c r="G6184" s="61" t="str">
        <f t="shared" si="96"/>
        <v/>
      </c>
      <c r="H6184" s="43">
        <f>SUM(G6184:G6184)</f>
        <v>0</v>
      </c>
      <c r="I6184" s="44"/>
      <c r="J6184" s="35">
        <v>0</v>
      </c>
    </row>
    <row r="6185" spans="1:10" ht="15.75" hidden="1" thickBot="1">
      <c r="A6185" s="238"/>
      <c r="B6185" s="236"/>
      <c r="C6185" s="45"/>
      <c r="D6185" s="200"/>
      <c r="E6185" s="191"/>
      <c r="F6185" s="208" t="s">
        <v>16</v>
      </c>
      <c r="G6185" s="69" t="str">
        <f t="shared" si="96"/>
        <v/>
      </c>
      <c r="H6185" s="70"/>
      <c r="I6185" s="63"/>
      <c r="J6185" s="35">
        <v>0</v>
      </c>
    </row>
    <row r="6186" spans="1:10" ht="15.75" hidden="1" thickBot="1">
      <c r="A6186" s="231" t="s">
        <v>3020</v>
      </c>
      <c r="B6186" s="234" t="s">
        <v>3021</v>
      </c>
      <c r="C6186" s="30"/>
      <c r="D6186" s="31" t="s">
        <v>24</v>
      </c>
      <c r="E6186" s="186"/>
      <c r="F6186" s="197" t="s">
        <v>16</v>
      </c>
      <c r="G6186" s="32" t="str">
        <f t="shared" si="96"/>
        <v/>
      </c>
      <c r="H6186" s="33"/>
      <c r="I6186" s="34"/>
      <c r="J6186" s="35">
        <v>0</v>
      </c>
    </row>
    <row r="6187" spans="1:10" ht="15.75" hidden="1" thickBot="1">
      <c r="A6187" s="237"/>
      <c r="B6187" s="235"/>
      <c r="C6187" s="37"/>
      <c r="D6187" s="37"/>
      <c r="E6187" s="188"/>
      <c r="F6187" s="202" t="s">
        <v>16</v>
      </c>
      <c r="G6187" s="61" t="str">
        <f t="shared" si="96"/>
        <v/>
      </c>
      <c r="H6187" s="62"/>
      <c r="I6187" s="63"/>
      <c r="J6187" s="35">
        <v>0</v>
      </c>
    </row>
    <row r="6188" spans="1:10" ht="26.25" hidden="1" thickBot="1">
      <c r="A6188" s="237"/>
      <c r="B6188" s="235"/>
      <c r="C6188" s="40" t="s">
        <v>3022</v>
      </c>
      <c r="D6188" s="40" t="s">
        <v>212</v>
      </c>
      <c r="E6188" s="190">
        <v>1</v>
      </c>
      <c r="F6188" s="189">
        <v>8.6925000000000008</v>
      </c>
      <c r="G6188" s="61">
        <f t="shared" si="96"/>
        <v>8.6925000000000008</v>
      </c>
      <c r="H6188" s="43">
        <f>SUM(G6188:G6188)</f>
        <v>8.6925000000000008</v>
      </c>
      <c r="I6188" s="44"/>
      <c r="J6188" s="35">
        <v>0</v>
      </c>
    </row>
    <row r="6189" spans="1:10" ht="15.75" hidden="1" thickBot="1">
      <c r="A6189" s="238"/>
      <c r="B6189" s="236"/>
      <c r="C6189" s="45"/>
      <c r="D6189" s="200"/>
      <c r="E6189" s="191"/>
      <c r="F6189" s="208" t="s">
        <v>16</v>
      </c>
      <c r="G6189" s="69" t="str">
        <f t="shared" si="96"/>
        <v/>
      </c>
      <c r="H6189" s="70"/>
      <c r="I6189" s="63"/>
      <c r="J6189" s="35">
        <v>0</v>
      </c>
    </row>
    <row r="6190" spans="1:10" ht="15.75" hidden="1" thickBot="1">
      <c r="A6190" s="231" t="s">
        <v>3023</v>
      </c>
      <c r="B6190" s="234" t="s">
        <v>3024</v>
      </c>
      <c r="C6190" s="30"/>
      <c r="D6190" s="31" t="s">
        <v>24</v>
      </c>
      <c r="E6190" s="186"/>
      <c r="F6190" s="197" t="s">
        <v>16</v>
      </c>
      <c r="G6190" s="32" t="str">
        <f t="shared" si="96"/>
        <v/>
      </c>
      <c r="H6190" s="33"/>
      <c r="I6190" s="34"/>
      <c r="J6190" s="35">
        <v>0</v>
      </c>
    </row>
    <row r="6191" spans="1:10" ht="15.75" hidden="1" thickBot="1">
      <c r="A6191" s="237"/>
      <c r="B6191" s="235"/>
      <c r="C6191" s="37"/>
      <c r="D6191" s="37"/>
      <c r="E6191" s="188"/>
      <c r="F6191" s="202" t="s">
        <v>16</v>
      </c>
      <c r="G6191" s="61" t="str">
        <f t="shared" si="96"/>
        <v/>
      </c>
      <c r="H6191" s="62"/>
      <c r="I6191" s="63"/>
      <c r="J6191" s="35">
        <v>0</v>
      </c>
    </row>
    <row r="6192" spans="1:10" ht="26.25" hidden="1" thickBot="1">
      <c r="A6192" s="237"/>
      <c r="B6192" s="235"/>
      <c r="C6192" s="40" t="s">
        <v>3025</v>
      </c>
      <c r="D6192" s="40" t="s">
        <v>212</v>
      </c>
      <c r="E6192" s="190">
        <v>1</v>
      </c>
      <c r="F6192" s="189">
        <v>405.536</v>
      </c>
      <c r="G6192" s="61">
        <f t="shared" si="96"/>
        <v>405.536</v>
      </c>
      <c r="H6192" s="43">
        <f>SUM(G6192:G6192)</f>
        <v>405.536</v>
      </c>
      <c r="I6192" s="44"/>
      <c r="J6192" s="35">
        <v>0</v>
      </c>
    </row>
    <row r="6193" spans="1:10" ht="15.75" hidden="1" thickBot="1">
      <c r="A6193" s="238"/>
      <c r="B6193" s="236"/>
      <c r="C6193" s="45"/>
      <c r="D6193" s="200"/>
      <c r="E6193" s="191"/>
      <c r="F6193" s="208" t="s">
        <v>16</v>
      </c>
      <c r="G6193" s="69" t="str">
        <f t="shared" si="96"/>
        <v/>
      </c>
      <c r="H6193" s="70"/>
      <c r="I6193" s="63"/>
      <c r="J6193" s="35">
        <v>0</v>
      </c>
    </row>
    <row r="6194" spans="1:10" ht="15.75" hidden="1" thickBot="1">
      <c r="A6194" s="231" t="s">
        <v>3026</v>
      </c>
      <c r="B6194" s="234" t="s">
        <v>3027</v>
      </c>
      <c r="C6194" s="30"/>
      <c r="D6194" s="31" t="s">
        <v>24</v>
      </c>
      <c r="E6194" s="186"/>
      <c r="F6194" s="197" t="s">
        <v>16</v>
      </c>
      <c r="G6194" s="32" t="str">
        <f t="shared" si="96"/>
        <v/>
      </c>
      <c r="H6194" s="33"/>
      <c r="I6194" s="34"/>
      <c r="J6194" s="35">
        <v>0</v>
      </c>
    </row>
    <row r="6195" spans="1:10" ht="15.75" hidden="1" thickBot="1">
      <c r="A6195" s="237"/>
      <c r="B6195" s="235"/>
      <c r="C6195" s="37"/>
      <c r="D6195" s="37"/>
      <c r="E6195" s="188"/>
      <c r="F6195" s="202" t="s">
        <v>16</v>
      </c>
      <c r="G6195" s="61" t="str">
        <f t="shared" si="96"/>
        <v/>
      </c>
      <c r="H6195" s="62"/>
      <c r="I6195" s="63"/>
      <c r="J6195" s="35">
        <v>0</v>
      </c>
    </row>
    <row r="6196" spans="1:10" ht="26.25" hidden="1" thickBot="1">
      <c r="A6196" s="237"/>
      <c r="B6196" s="235"/>
      <c r="C6196" s="40" t="s">
        <v>3028</v>
      </c>
      <c r="D6196" s="40" t="s">
        <v>212</v>
      </c>
      <c r="E6196" s="190">
        <v>1</v>
      </c>
      <c r="F6196" s="189">
        <v>1574.0360000000001</v>
      </c>
      <c r="G6196" s="61">
        <f t="shared" si="96"/>
        <v>1574.0360000000001</v>
      </c>
      <c r="H6196" s="43">
        <f>SUM(G6196:G6196)</f>
        <v>1574.0360000000001</v>
      </c>
      <c r="I6196" s="44"/>
      <c r="J6196" s="35">
        <v>0</v>
      </c>
    </row>
    <row r="6197" spans="1:10" ht="15.75" hidden="1" thickBot="1">
      <c r="A6197" s="238"/>
      <c r="B6197" s="236"/>
      <c r="C6197" s="45"/>
      <c r="D6197" s="200"/>
      <c r="E6197" s="191"/>
      <c r="F6197" s="208" t="s">
        <v>16</v>
      </c>
      <c r="G6197" s="69" t="str">
        <f t="shared" si="96"/>
        <v/>
      </c>
      <c r="H6197" s="70"/>
      <c r="I6197" s="63"/>
      <c r="J6197" s="35">
        <v>0</v>
      </c>
    </row>
    <row r="6198" spans="1:10" ht="15.75" hidden="1" thickBot="1">
      <c r="A6198" s="231" t="s">
        <v>3029</v>
      </c>
      <c r="B6198" s="234" t="s">
        <v>3030</v>
      </c>
      <c r="C6198" s="30"/>
      <c r="D6198" s="31" t="s">
        <v>24</v>
      </c>
      <c r="E6198" s="186"/>
      <c r="F6198" s="197" t="s">
        <v>16</v>
      </c>
      <c r="G6198" s="32" t="str">
        <f t="shared" si="96"/>
        <v/>
      </c>
      <c r="H6198" s="33"/>
      <c r="I6198" s="34"/>
      <c r="J6198" s="35">
        <v>0</v>
      </c>
    </row>
    <row r="6199" spans="1:10" ht="15.75" hidden="1" thickBot="1">
      <c r="A6199" s="237"/>
      <c r="B6199" s="235"/>
      <c r="C6199" s="37"/>
      <c r="D6199" s="37"/>
      <c r="E6199" s="188"/>
      <c r="F6199" s="202" t="s">
        <v>16</v>
      </c>
      <c r="G6199" s="61" t="str">
        <f t="shared" si="96"/>
        <v/>
      </c>
      <c r="H6199" s="62"/>
      <c r="I6199" s="63"/>
      <c r="J6199" s="35">
        <v>0</v>
      </c>
    </row>
    <row r="6200" spans="1:10" ht="26.25" hidden="1" thickBot="1">
      <c r="A6200" s="237"/>
      <c r="B6200" s="235"/>
      <c r="C6200" s="40" t="s">
        <v>3031</v>
      </c>
      <c r="D6200" s="40" t="s">
        <v>212</v>
      </c>
      <c r="E6200" s="190">
        <v>1</v>
      </c>
      <c r="F6200" s="189">
        <v>1853.4404999999999</v>
      </c>
      <c r="G6200" s="61">
        <f t="shared" si="96"/>
        <v>1853.4404999999999</v>
      </c>
      <c r="H6200" s="43">
        <f>SUM(G6200:G6200)</f>
        <v>1853.4404999999999</v>
      </c>
      <c r="I6200" s="44"/>
      <c r="J6200" s="35">
        <v>0</v>
      </c>
    </row>
    <row r="6201" spans="1:10" ht="15.75" hidden="1" thickBot="1">
      <c r="A6201" s="238"/>
      <c r="B6201" s="236"/>
      <c r="C6201" s="45"/>
      <c r="D6201" s="200"/>
      <c r="E6201" s="191"/>
      <c r="F6201" s="208" t="s">
        <v>16</v>
      </c>
      <c r="G6201" s="69" t="str">
        <f t="shared" si="96"/>
        <v/>
      </c>
      <c r="H6201" s="70"/>
      <c r="I6201" s="63"/>
      <c r="J6201" s="35">
        <v>0</v>
      </c>
    </row>
    <row r="6202" spans="1:10" ht="15.75" hidden="1" thickBot="1">
      <c r="A6202" s="231" t="s">
        <v>3032</v>
      </c>
      <c r="B6202" s="234" t="s">
        <v>3033</v>
      </c>
      <c r="C6202" s="30"/>
      <c r="D6202" s="31" t="s">
        <v>24</v>
      </c>
      <c r="E6202" s="186"/>
      <c r="F6202" s="197" t="s">
        <v>16</v>
      </c>
      <c r="G6202" s="32" t="str">
        <f t="shared" si="96"/>
        <v/>
      </c>
      <c r="H6202" s="33"/>
      <c r="I6202" s="34"/>
      <c r="J6202" s="35">
        <v>0</v>
      </c>
    </row>
    <row r="6203" spans="1:10" ht="15.75" hidden="1" thickBot="1">
      <c r="A6203" s="237"/>
      <c r="B6203" s="235"/>
      <c r="C6203" s="37"/>
      <c r="D6203" s="37"/>
      <c r="E6203" s="188"/>
      <c r="F6203" s="202" t="s">
        <v>16</v>
      </c>
      <c r="G6203" s="61" t="str">
        <f t="shared" si="96"/>
        <v/>
      </c>
      <c r="H6203" s="62"/>
      <c r="I6203" s="63"/>
      <c r="J6203" s="35">
        <v>0</v>
      </c>
    </row>
    <row r="6204" spans="1:10" ht="15.75" hidden="1" thickBot="1">
      <c r="A6204" s="237"/>
      <c r="B6204" s="235"/>
      <c r="C6204" s="40" t="s">
        <v>3034</v>
      </c>
      <c r="D6204" s="40" t="s">
        <v>212</v>
      </c>
      <c r="E6204" s="190">
        <v>1</v>
      </c>
      <c r="F6204" s="189">
        <v>37.049999999999997</v>
      </c>
      <c r="G6204" s="61">
        <f t="shared" si="96"/>
        <v>37.049999999999997</v>
      </c>
      <c r="H6204" s="43">
        <f>SUM(G6204:G6204)</f>
        <v>37.049999999999997</v>
      </c>
      <c r="I6204" s="44"/>
      <c r="J6204" s="35">
        <v>0</v>
      </c>
    </row>
    <row r="6205" spans="1:10" ht="15.75" hidden="1" thickBot="1">
      <c r="A6205" s="238"/>
      <c r="B6205" s="236"/>
      <c r="C6205" s="45"/>
      <c r="D6205" s="200"/>
      <c r="E6205" s="191"/>
      <c r="F6205" s="208" t="s">
        <v>16</v>
      </c>
      <c r="G6205" s="69" t="str">
        <f t="shared" si="96"/>
        <v/>
      </c>
      <c r="H6205" s="70"/>
      <c r="I6205" s="63"/>
      <c r="J6205" s="35">
        <v>0</v>
      </c>
    </row>
    <row r="6206" spans="1:10" ht="15.75" hidden="1" thickBot="1">
      <c r="A6206" s="231" t="s">
        <v>3035</v>
      </c>
      <c r="B6206" s="234" t="s">
        <v>3036</v>
      </c>
      <c r="C6206" s="30"/>
      <c r="D6206" s="31" t="s">
        <v>24</v>
      </c>
      <c r="E6206" s="186"/>
      <c r="F6206" s="197" t="s">
        <v>16</v>
      </c>
      <c r="G6206" s="32" t="str">
        <f t="shared" si="96"/>
        <v/>
      </c>
      <c r="H6206" s="33"/>
      <c r="I6206" s="34"/>
      <c r="J6206" s="35">
        <v>0</v>
      </c>
    </row>
    <row r="6207" spans="1:10" ht="15.75" hidden="1" thickBot="1">
      <c r="A6207" s="237"/>
      <c r="B6207" s="235"/>
      <c r="C6207" s="37"/>
      <c r="D6207" s="37"/>
      <c r="E6207" s="188"/>
      <c r="F6207" s="202" t="s">
        <v>16</v>
      </c>
      <c r="G6207" s="61" t="str">
        <f t="shared" si="96"/>
        <v/>
      </c>
      <c r="H6207" s="62"/>
      <c r="I6207" s="63"/>
      <c r="J6207" s="35">
        <v>0</v>
      </c>
    </row>
    <row r="6208" spans="1:10" ht="26.25" hidden="1" thickBot="1">
      <c r="A6208" s="237"/>
      <c r="B6208" s="235"/>
      <c r="C6208" s="40" t="s">
        <v>893</v>
      </c>
      <c r="D6208" s="40" t="s">
        <v>212</v>
      </c>
      <c r="E6208" s="190">
        <v>1</v>
      </c>
      <c r="F6208" s="189">
        <v>1.2635000000000001</v>
      </c>
      <c r="G6208" s="61">
        <f t="shared" si="96"/>
        <v>1.2635000000000001</v>
      </c>
      <c r="H6208" s="43">
        <f>SUM(G6208:G6208)</f>
        <v>1.2635000000000001</v>
      </c>
      <c r="I6208" s="44"/>
      <c r="J6208" s="35">
        <v>0</v>
      </c>
    </row>
    <row r="6209" spans="1:10" ht="15.75" hidden="1" thickBot="1">
      <c r="A6209" s="238"/>
      <c r="B6209" s="236"/>
      <c r="C6209" s="45"/>
      <c r="D6209" s="200"/>
      <c r="E6209" s="191"/>
      <c r="F6209" s="208" t="s">
        <v>16</v>
      </c>
      <c r="G6209" s="69" t="str">
        <f t="shared" si="96"/>
        <v/>
      </c>
      <c r="H6209" s="70"/>
      <c r="I6209" s="63"/>
      <c r="J6209" s="35">
        <v>0</v>
      </c>
    </row>
    <row r="6210" spans="1:10" ht="15.75" hidden="1" thickBot="1">
      <c r="A6210" s="231" t="s">
        <v>3037</v>
      </c>
      <c r="B6210" s="234" t="s">
        <v>3038</v>
      </c>
      <c r="C6210" s="30"/>
      <c r="D6210" s="31" t="s">
        <v>24</v>
      </c>
      <c r="E6210" s="186"/>
      <c r="F6210" s="197" t="s">
        <v>16</v>
      </c>
      <c r="G6210" s="32" t="str">
        <f t="shared" si="96"/>
        <v/>
      </c>
      <c r="H6210" s="33"/>
      <c r="I6210" s="34"/>
      <c r="J6210" s="35">
        <v>0</v>
      </c>
    </row>
    <row r="6211" spans="1:10" ht="15.75" hidden="1" thickBot="1">
      <c r="A6211" s="237"/>
      <c r="B6211" s="235"/>
      <c r="C6211" s="37"/>
      <c r="D6211" s="37"/>
      <c r="E6211" s="188"/>
      <c r="F6211" s="202" t="s">
        <v>16</v>
      </c>
      <c r="G6211" s="61" t="str">
        <f t="shared" si="96"/>
        <v/>
      </c>
      <c r="H6211" s="62"/>
      <c r="I6211" s="63"/>
      <c r="J6211" s="35">
        <v>0</v>
      </c>
    </row>
    <row r="6212" spans="1:10" ht="26.25" hidden="1" thickBot="1">
      <c r="A6212" s="237"/>
      <c r="B6212" s="235"/>
      <c r="C6212" s="40" t="s">
        <v>677</v>
      </c>
      <c r="D6212" s="40" t="s">
        <v>212</v>
      </c>
      <c r="E6212" s="190">
        <v>1</v>
      </c>
      <c r="F6212" s="189">
        <v>5.149</v>
      </c>
      <c r="G6212" s="61">
        <f t="shared" si="96"/>
        <v>5.149</v>
      </c>
      <c r="H6212" s="43">
        <f>SUM(G6212:G6212)</f>
        <v>5.149</v>
      </c>
      <c r="I6212" s="44"/>
      <c r="J6212" s="35">
        <v>0</v>
      </c>
    </row>
    <row r="6213" spans="1:10" ht="15.75" hidden="1" thickBot="1">
      <c r="A6213" s="238"/>
      <c r="B6213" s="236"/>
      <c r="C6213" s="45"/>
      <c r="D6213" s="200"/>
      <c r="E6213" s="191"/>
      <c r="F6213" s="208" t="s">
        <v>16</v>
      </c>
      <c r="G6213" s="69" t="str">
        <f t="shared" si="96"/>
        <v/>
      </c>
      <c r="H6213" s="70"/>
      <c r="I6213" s="63"/>
      <c r="J6213" s="35">
        <v>0</v>
      </c>
    </row>
    <row r="6214" spans="1:10" ht="15.75" hidden="1" thickBot="1">
      <c r="A6214" s="231" t="s">
        <v>3039</v>
      </c>
      <c r="B6214" s="234" t="s">
        <v>3040</v>
      </c>
      <c r="C6214" s="30"/>
      <c r="D6214" s="31" t="s">
        <v>24</v>
      </c>
      <c r="E6214" s="186"/>
      <c r="F6214" s="197" t="s">
        <v>16</v>
      </c>
      <c r="G6214" s="32" t="str">
        <f t="shared" ref="G6214:G6277" si="97">IF(ISNUMBER(F6214),E6214*F6214,"")</f>
        <v/>
      </c>
      <c r="H6214" s="33"/>
      <c r="I6214" s="34"/>
      <c r="J6214" s="35">
        <v>0</v>
      </c>
    </row>
    <row r="6215" spans="1:10" ht="15.75" hidden="1" thickBot="1">
      <c r="A6215" s="237"/>
      <c r="B6215" s="235"/>
      <c r="C6215" s="37"/>
      <c r="D6215" s="37"/>
      <c r="E6215" s="188"/>
      <c r="F6215" s="202" t="s">
        <v>16</v>
      </c>
      <c r="G6215" s="61" t="str">
        <f t="shared" si="97"/>
        <v/>
      </c>
      <c r="H6215" s="62"/>
      <c r="I6215" s="63"/>
      <c r="J6215" s="35">
        <v>0</v>
      </c>
    </row>
    <row r="6216" spans="1:10" ht="26.25" hidden="1" thickBot="1">
      <c r="A6216" s="237"/>
      <c r="B6216" s="235"/>
      <c r="C6216" s="40" t="s">
        <v>671</v>
      </c>
      <c r="D6216" s="40" t="s">
        <v>212</v>
      </c>
      <c r="E6216" s="190">
        <v>1</v>
      </c>
      <c r="F6216" s="189">
        <v>2.5934999999999997</v>
      </c>
      <c r="G6216" s="61">
        <f t="shared" si="97"/>
        <v>2.5934999999999997</v>
      </c>
      <c r="H6216" s="43">
        <f>SUM(G6216:G6216)</f>
        <v>2.5934999999999997</v>
      </c>
      <c r="I6216" s="44"/>
      <c r="J6216" s="35">
        <v>0</v>
      </c>
    </row>
    <row r="6217" spans="1:10" ht="15.75" hidden="1" thickBot="1">
      <c r="A6217" s="238"/>
      <c r="B6217" s="236"/>
      <c r="C6217" s="45"/>
      <c r="D6217" s="200"/>
      <c r="E6217" s="191"/>
      <c r="F6217" s="208" t="s">
        <v>16</v>
      </c>
      <c r="G6217" s="69" t="str">
        <f t="shared" si="97"/>
        <v/>
      </c>
      <c r="H6217" s="70"/>
      <c r="I6217" s="63"/>
      <c r="J6217" s="35">
        <v>0</v>
      </c>
    </row>
    <row r="6218" spans="1:10" ht="15.75" hidden="1" thickBot="1">
      <c r="A6218" s="231" t="s">
        <v>3037</v>
      </c>
      <c r="B6218" s="234" t="s">
        <v>3038</v>
      </c>
      <c r="C6218" s="30"/>
      <c r="D6218" s="31" t="s">
        <v>24</v>
      </c>
      <c r="E6218" s="186"/>
      <c r="F6218" s="197" t="s">
        <v>16</v>
      </c>
      <c r="G6218" s="32" t="str">
        <f t="shared" si="97"/>
        <v/>
      </c>
      <c r="H6218" s="33"/>
      <c r="I6218" s="34"/>
      <c r="J6218" s="35">
        <v>0</v>
      </c>
    </row>
    <row r="6219" spans="1:10" ht="15.75" hidden="1" thickBot="1">
      <c r="A6219" s="237"/>
      <c r="B6219" s="235"/>
      <c r="C6219" s="37"/>
      <c r="D6219" s="37"/>
      <c r="E6219" s="188"/>
      <c r="F6219" s="202" t="s">
        <v>16</v>
      </c>
      <c r="G6219" s="61" t="str">
        <f t="shared" si="97"/>
        <v/>
      </c>
      <c r="H6219" s="62"/>
      <c r="I6219" s="63"/>
      <c r="J6219" s="35">
        <v>0</v>
      </c>
    </row>
    <row r="6220" spans="1:10" ht="26.25" hidden="1" thickBot="1">
      <c r="A6220" s="237"/>
      <c r="B6220" s="235"/>
      <c r="C6220" s="40" t="s">
        <v>677</v>
      </c>
      <c r="D6220" s="40" t="s">
        <v>212</v>
      </c>
      <c r="E6220" s="190">
        <v>1</v>
      </c>
      <c r="F6220" s="189">
        <v>5.149</v>
      </c>
      <c r="G6220" s="61">
        <f t="shared" si="97"/>
        <v>5.149</v>
      </c>
      <c r="H6220" s="43">
        <f>SUM(G6220:G6220)</f>
        <v>5.149</v>
      </c>
      <c r="I6220" s="44"/>
      <c r="J6220" s="35">
        <v>0</v>
      </c>
    </row>
    <row r="6221" spans="1:10" ht="15.75" hidden="1" thickBot="1">
      <c r="A6221" s="238"/>
      <c r="B6221" s="236"/>
      <c r="C6221" s="45"/>
      <c r="D6221" s="200"/>
      <c r="E6221" s="191"/>
      <c r="F6221" s="208" t="s">
        <v>16</v>
      </c>
      <c r="G6221" s="69" t="str">
        <f t="shared" si="97"/>
        <v/>
      </c>
      <c r="H6221" s="70"/>
      <c r="I6221" s="63"/>
      <c r="J6221" s="35">
        <v>0</v>
      </c>
    </row>
    <row r="6222" spans="1:10" ht="15.75" hidden="1" thickBot="1">
      <c r="A6222" s="231" t="s">
        <v>3041</v>
      </c>
      <c r="B6222" s="234" t="s">
        <v>3042</v>
      </c>
      <c r="C6222" s="30"/>
      <c r="D6222" s="31" t="s">
        <v>24</v>
      </c>
      <c r="E6222" s="186"/>
      <c r="F6222" s="197" t="s">
        <v>16</v>
      </c>
      <c r="G6222" s="32" t="str">
        <f t="shared" si="97"/>
        <v/>
      </c>
      <c r="H6222" s="33"/>
      <c r="I6222" s="34"/>
      <c r="J6222" s="35">
        <v>0</v>
      </c>
    </row>
    <row r="6223" spans="1:10" ht="15.75" hidden="1" thickBot="1">
      <c r="A6223" s="237"/>
      <c r="B6223" s="235"/>
      <c r="C6223" s="37"/>
      <c r="D6223" s="37"/>
      <c r="E6223" s="188"/>
      <c r="F6223" s="202" t="s">
        <v>16</v>
      </c>
      <c r="G6223" s="61" t="str">
        <f t="shared" si="97"/>
        <v/>
      </c>
      <c r="H6223" s="62"/>
      <c r="I6223" s="63"/>
      <c r="J6223" s="35">
        <v>0</v>
      </c>
    </row>
    <row r="6224" spans="1:10" ht="26.25" hidden="1" thickBot="1">
      <c r="A6224" s="237"/>
      <c r="B6224" s="235"/>
      <c r="C6224" s="40" t="s">
        <v>3043</v>
      </c>
      <c r="D6224" s="40" t="s">
        <v>24</v>
      </c>
      <c r="E6224" s="190">
        <v>1</v>
      </c>
      <c r="F6224" s="189" t="s">
        <v>16</v>
      </c>
      <c r="G6224" s="61" t="str">
        <f t="shared" si="97"/>
        <v/>
      </c>
      <c r="H6224" s="43">
        <f>SUM(G6224:G6224)</f>
        <v>0</v>
      </c>
      <c r="I6224" s="44"/>
      <c r="J6224" s="35">
        <v>0</v>
      </c>
    </row>
    <row r="6225" spans="1:10" ht="15.75" hidden="1" thickBot="1">
      <c r="A6225" s="238"/>
      <c r="B6225" s="236"/>
      <c r="C6225" s="45"/>
      <c r="D6225" s="200"/>
      <c r="E6225" s="191"/>
      <c r="F6225" s="208" t="s">
        <v>16</v>
      </c>
      <c r="G6225" s="69" t="str">
        <f t="shared" si="97"/>
        <v/>
      </c>
      <c r="H6225" s="70"/>
      <c r="I6225" s="63"/>
      <c r="J6225" s="35">
        <v>0</v>
      </c>
    </row>
    <row r="6226" spans="1:10" ht="15.75" hidden="1" thickBot="1">
      <c r="A6226" s="231" t="s">
        <v>3044</v>
      </c>
      <c r="B6226" s="234" t="s">
        <v>3045</v>
      </c>
      <c r="C6226" s="30"/>
      <c r="D6226" s="31" t="s">
        <v>24</v>
      </c>
      <c r="E6226" s="186"/>
      <c r="F6226" s="197" t="s">
        <v>16</v>
      </c>
      <c r="G6226" s="32" t="str">
        <f t="shared" si="97"/>
        <v/>
      </c>
      <c r="H6226" s="33"/>
      <c r="I6226" s="34"/>
      <c r="J6226" s="35">
        <v>0</v>
      </c>
    </row>
    <row r="6227" spans="1:10" ht="15.75" hidden="1" thickBot="1">
      <c r="A6227" s="237"/>
      <c r="B6227" s="235"/>
      <c r="C6227" s="37"/>
      <c r="D6227" s="37"/>
      <c r="E6227" s="188"/>
      <c r="F6227" s="202" t="s">
        <v>16</v>
      </c>
      <c r="G6227" s="61" t="str">
        <f t="shared" si="97"/>
        <v/>
      </c>
      <c r="H6227" s="62"/>
      <c r="I6227" s="63"/>
      <c r="J6227" s="35">
        <v>0</v>
      </c>
    </row>
    <row r="6228" spans="1:10" ht="26.25" hidden="1" thickBot="1">
      <c r="A6228" s="237"/>
      <c r="B6228" s="235"/>
      <c r="C6228" s="40" t="s">
        <v>3046</v>
      </c>
      <c r="D6228" s="40" t="s">
        <v>212</v>
      </c>
      <c r="E6228" s="190">
        <v>1</v>
      </c>
      <c r="F6228" s="189">
        <v>5.7854999999999999</v>
      </c>
      <c r="G6228" s="61">
        <f t="shared" si="97"/>
        <v>5.7854999999999999</v>
      </c>
      <c r="H6228" s="43">
        <f>SUM(G6228:G6228)</f>
        <v>5.7854999999999999</v>
      </c>
      <c r="I6228" s="44"/>
      <c r="J6228" s="35">
        <v>0</v>
      </c>
    </row>
    <row r="6229" spans="1:10" ht="15.75" hidden="1" thickBot="1">
      <c r="A6229" s="238"/>
      <c r="B6229" s="236"/>
      <c r="C6229" s="45"/>
      <c r="D6229" s="200"/>
      <c r="E6229" s="191"/>
      <c r="F6229" s="208" t="s">
        <v>16</v>
      </c>
      <c r="G6229" s="69" t="str">
        <f t="shared" si="97"/>
        <v/>
      </c>
      <c r="H6229" s="70"/>
      <c r="I6229" s="63"/>
      <c r="J6229" s="35">
        <v>0</v>
      </c>
    </row>
    <row r="6230" spans="1:10" ht="15.75" hidden="1" thickBot="1">
      <c r="A6230" s="231" t="s">
        <v>3047</v>
      </c>
      <c r="B6230" s="234" t="s">
        <v>3048</v>
      </c>
      <c r="C6230" s="30"/>
      <c r="D6230" s="31" t="s">
        <v>24</v>
      </c>
      <c r="E6230" s="186"/>
      <c r="F6230" s="197" t="s">
        <v>16</v>
      </c>
      <c r="G6230" s="32" t="str">
        <f t="shared" si="97"/>
        <v/>
      </c>
      <c r="H6230" s="33"/>
      <c r="I6230" s="34"/>
      <c r="J6230" s="35">
        <v>0</v>
      </c>
    </row>
    <row r="6231" spans="1:10" ht="15.75" hidden="1" thickBot="1">
      <c r="A6231" s="237"/>
      <c r="B6231" s="235"/>
      <c r="C6231" s="37"/>
      <c r="D6231" s="37"/>
      <c r="E6231" s="188"/>
      <c r="F6231" s="202" t="s">
        <v>16</v>
      </c>
      <c r="G6231" s="61" t="str">
        <f t="shared" si="97"/>
        <v/>
      </c>
      <c r="H6231" s="62"/>
      <c r="I6231" s="63"/>
      <c r="J6231" s="35">
        <v>0</v>
      </c>
    </row>
    <row r="6232" spans="1:10" ht="15.75" hidden="1" thickBot="1">
      <c r="A6232" s="237"/>
      <c r="B6232" s="235"/>
      <c r="C6232" s="40" t="s">
        <v>3049</v>
      </c>
      <c r="D6232" s="40" t="s">
        <v>24</v>
      </c>
      <c r="E6232" s="190">
        <v>1</v>
      </c>
      <c r="F6232" s="189" t="s">
        <v>16</v>
      </c>
      <c r="G6232" s="61" t="str">
        <f t="shared" si="97"/>
        <v/>
      </c>
      <c r="H6232" s="43">
        <f>SUM(G6232:G6232)</f>
        <v>0</v>
      </c>
      <c r="I6232" s="44"/>
      <c r="J6232" s="35">
        <v>0</v>
      </c>
    </row>
    <row r="6233" spans="1:10" ht="15.75" hidden="1" thickBot="1">
      <c r="A6233" s="238"/>
      <c r="B6233" s="236"/>
      <c r="C6233" s="45"/>
      <c r="D6233" s="200"/>
      <c r="E6233" s="191"/>
      <c r="F6233" s="208" t="s">
        <v>16</v>
      </c>
      <c r="G6233" s="69" t="str">
        <f t="shared" si="97"/>
        <v/>
      </c>
      <c r="H6233" s="70"/>
      <c r="I6233" s="63"/>
      <c r="J6233" s="35">
        <v>0</v>
      </c>
    </row>
    <row r="6234" spans="1:10" ht="15.75" hidden="1" thickBot="1">
      <c r="A6234" s="231" t="s">
        <v>3050</v>
      </c>
      <c r="B6234" s="234" t="s">
        <v>3051</v>
      </c>
      <c r="C6234" s="30"/>
      <c r="D6234" s="31" t="s">
        <v>24</v>
      </c>
      <c r="E6234" s="186"/>
      <c r="F6234" s="197" t="s">
        <v>16</v>
      </c>
      <c r="G6234" s="32" t="str">
        <f t="shared" si="97"/>
        <v/>
      </c>
      <c r="H6234" s="33"/>
      <c r="I6234" s="34"/>
      <c r="J6234" s="35">
        <v>0</v>
      </c>
    </row>
    <row r="6235" spans="1:10" ht="15.75" hidden="1" thickBot="1">
      <c r="A6235" s="237"/>
      <c r="B6235" s="235"/>
      <c r="C6235" s="37"/>
      <c r="D6235" s="37"/>
      <c r="E6235" s="188"/>
      <c r="F6235" s="202" t="s">
        <v>16</v>
      </c>
      <c r="G6235" s="61" t="str">
        <f t="shared" si="97"/>
        <v/>
      </c>
      <c r="H6235" s="62"/>
      <c r="I6235" s="63"/>
      <c r="J6235" s="35">
        <v>0</v>
      </c>
    </row>
    <row r="6236" spans="1:10" ht="26.25" hidden="1" thickBot="1">
      <c r="A6236" s="237"/>
      <c r="B6236" s="235"/>
      <c r="C6236" s="40" t="s">
        <v>3052</v>
      </c>
      <c r="D6236" s="40" t="s">
        <v>212</v>
      </c>
      <c r="E6236" s="190">
        <v>1</v>
      </c>
      <c r="F6236" s="189">
        <v>22.011500000000002</v>
      </c>
      <c r="G6236" s="61">
        <f t="shared" si="97"/>
        <v>22.011500000000002</v>
      </c>
      <c r="H6236" s="43">
        <f>SUM(G6236:G6236)</f>
        <v>22.011500000000002</v>
      </c>
      <c r="I6236" s="44"/>
      <c r="J6236" s="35">
        <v>0</v>
      </c>
    </row>
    <row r="6237" spans="1:10" ht="15.75" hidden="1" thickBot="1">
      <c r="A6237" s="238"/>
      <c r="B6237" s="236"/>
      <c r="C6237" s="45"/>
      <c r="D6237" s="200"/>
      <c r="E6237" s="191"/>
      <c r="F6237" s="208" t="s">
        <v>16</v>
      </c>
      <c r="G6237" s="69" t="str">
        <f t="shared" si="97"/>
        <v/>
      </c>
      <c r="H6237" s="70"/>
      <c r="I6237" s="63"/>
      <c r="J6237" s="35">
        <v>0</v>
      </c>
    </row>
    <row r="6238" spans="1:10" ht="15.75" hidden="1" thickBot="1">
      <c r="A6238" s="231" t="s">
        <v>3053</v>
      </c>
      <c r="B6238" s="234" t="s">
        <v>3054</v>
      </c>
      <c r="C6238" s="30"/>
      <c r="D6238" s="31" t="s">
        <v>24</v>
      </c>
      <c r="E6238" s="186"/>
      <c r="F6238" s="197" t="s">
        <v>16</v>
      </c>
      <c r="G6238" s="32" t="str">
        <f t="shared" si="97"/>
        <v/>
      </c>
      <c r="H6238" s="33"/>
      <c r="I6238" s="34"/>
      <c r="J6238" s="35">
        <v>0</v>
      </c>
    </row>
    <row r="6239" spans="1:10" ht="15.75" hidden="1" thickBot="1">
      <c r="A6239" s="237"/>
      <c r="B6239" s="235"/>
      <c r="C6239" s="37"/>
      <c r="D6239" s="37"/>
      <c r="E6239" s="188"/>
      <c r="F6239" s="202" t="s">
        <v>16</v>
      </c>
      <c r="G6239" s="61" t="str">
        <f t="shared" si="97"/>
        <v/>
      </c>
      <c r="H6239" s="62"/>
      <c r="I6239" s="63"/>
      <c r="J6239" s="35">
        <v>0</v>
      </c>
    </row>
    <row r="6240" spans="1:10" ht="39" hidden="1" thickBot="1">
      <c r="A6240" s="237"/>
      <c r="B6240" s="235"/>
      <c r="C6240" s="40" t="s">
        <v>3055</v>
      </c>
      <c r="D6240" s="40" t="s">
        <v>212</v>
      </c>
      <c r="E6240" s="190">
        <v>1</v>
      </c>
      <c r="F6240" s="189">
        <v>267.86199999999997</v>
      </c>
      <c r="G6240" s="61">
        <f t="shared" si="97"/>
        <v>267.86199999999997</v>
      </c>
      <c r="H6240" s="43">
        <f>SUM(G6240:G6240)</f>
        <v>267.86199999999997</v>
      </c>
      <c r="I6240" s="44"/>
      <c r="J6240" s="35">
        <v>0</v>
      </c>
    </row>
    <row r="6241" spans="1:10" ht="15.75" hidden="1" thickBot="1">
      <c r="A6241" s="238"/>
      <c r="B6241" s="236"/>
      <c r="C6241" s="45"/>
      <c r="D6241" s="200"/>
      <c r="E6241" s="191"/>
      <c r="F6241" s="208" t="s">
        <v>16</v>
      </c>
      <c r="G6241" s="69" t="str">
        <f t="shared" si="97"/>
        <v/>
      </c>
      <c r="H6241" s="70"/>
      <c r="I6241" s="63"/>
      <c r="J6241" s="35">
        <v>0</v>
      </c>
    </row>
    <row r="6242" spans="1:10" ht="15.75" hidden="1" thickBot="1">
      <c r="A6242" s="231" t="s">
        <v>3056</v>
      </c>
      <c r="B6242" s="234" t="s">
        <v>3057</v>
      </c>
      <c r="C6242" s="30"/>
      <c r="D6242" s="31" t="s">
        <v>24</v>
      </c>
      <c r="E6242" s="186"/>
      <c r="F6242" s="197" t="s">
        <v>16</v>
      </c>
      <c r="G6242" s="32" t="str">
        <f t="shared" si="97"/>
        <v/>
      </c>
      <c r="H6242" s="33"/>
      <c r="I6242" s="34"/>
      <c r="J6242" s="35">
        <v>0</v>
      </c>
    </row>
    <row r="6243" spans="1:10" ht="15.75" hidden="1" thickBot="1">
      <c r="A6243" s="237"/>
      <c r="B6243" s="235"/>
      <c r="C6243" s="37"/>
      <c r="D6243" s="37"/>
      <c r="E6243" s="188"/>
      <c r="F6243" s="202" t="s">
        <v>16</v>
      </c>
      <c r="G6243" s="61" t="str">
        <f t="shared" si="97"/>
        <v/>
      </c>
      <c r="H6243" s="62"/>
      <c r="I6243" s="63"/>
      <c r="J6243" s="35">
        <v>0</v>
      </c>
    </row>
    <row r="6244" spans="1:10" ht="39" hidden="1" thickBot="1">
      <c r="A6244" s="237"/>
      <c r="B6244" s="235"/>
      <c r="C6244" s="40" t="s">
        <v>3058</v>
      </c>
      <c r="D6244" s="40" t="s">
        <v>212</v>
      </c>
      <c r="E6244" s="190">
        <v>1</v>
      </c>
      <c r="F6244" s="189">
        <v>496.27049999999997</v>
      </c>
      <c r="G6244" s="61">
        <f t="shared" si="97"/>
        <v>496.27049999999997</v>
      </c>
      <c r="H6244" s="43">
        <f>SUM(G6244:G6244)</f>
        <v>496.27049999999997</v>
      </c>
      <c r="I6244" s="44"/>
      <c r="J6244" s="35">
        <v>0</v>
      </c>
    </row>
    <row r="6245" spans="1:10" ht="15.75" hidden="1" thickBot="1">
      <c r="A6245" s="238"/>
      <c r="B6245" s="236"/>
      <c r="C6245" s="45"/>
      <c r="D6245" s="200"/>
      <c r="E6245" s="191"/>
      <c r="F6245" s="208" t="s">
        <v>16</v>
      </c>
      <c r="G6245" s="69" t="str">
        <f t="shared" si="97"/>
        <v/>
      </c>
      <c r="H6245" s="70"/>
      <c r="I6245" s="63"/>
      <c r="J6245" s="35">
        <v>0</v>
      </c>
    </row>
    <row r="6246" spans="1:10" ht="15.75" hidden="1" thickBot="1">
      <c r="A6246" s="231" t="s">
        <v>3059</v>
      </c>
      <c r="B6246" s="234" t="s">
        <v>3060</v>
      </c>
      <c r="C6246" s="30"/>
      <c r="D6246" s="31" t="s">
        <v>24</v>
      </c>
      <c r="E6246" s="186"/>
      <c r="F6246" s="197" t="s">
        <v>16</v>
      </c>
      <c r="G6246" s="32" t="str">
        <f t="shared" si="97"/>
        <v/>
      </c>
      <c r="H6246" s="33"/>
      <c r="I6246" s="34"/>
      <c r="J6246" s="35">
        <v>0</v>
      </c>
    </row>
    <row r="6247" spans="1:10" ht="15.75" hidden="1" thickBot="1">
      <c r="A6247" s="237"/>
      <c r="B6247" s="235"/>
      <c r="C6247" s="37"/>
      <c r="D6247" s="37"/>
      <c r="E6247" s="188"/>
      <c r="F6247" s="202" t="s">
        <v>16</v>
      </c>
      <c r="G6247" s="61" t="str">
        <f t="shared" si="97"/>
        <v/>
      </c>
      <c r="H6247" s="62"/>
      <c r="I6247" s="63"/>
      <c r="J6247" s="35">
        <v>0</v>
      </c>
    </row>
    <row r="6248" spans="1:10" ht="39" hidden="1" thickBot="1">
      <c r="A6248" s="237"/>
      <c r="B6248" s="235"/>
      <c r="C6248" s="40" t="s">
        <v>3061</v>
      </c>
      <c r="D6248" s="40" t="s">
        <v>212</v>
      </c>
      <c r="E6248" s="190">
        <v>1</v>
      </c>
      <c r="F6248" s="189">
        <v>1075.5235</v>
      </c>
      <c r="G6248" s="61">
        <f t="shared" si="97"/>
        <v>1075.5235</v>
      </c>
      <c r="H6248" s="43">
        <f>SUM(G6248:G6248)</f>
        <v>1075.5235</v>
      </c>
      <c r="I6248" s="44"/>
      <c r="J6248" s="35">
        <v>0</v>
      </c>
    </row>
    <row r="6249" spans="1:10" ht="15.75" hidden="1" thickBot="1">
      <c r="A6249" s="238"/>
      <c r="B6249" s="236"/>
      <c r="C6249" s="45"/>
      <c r="D6249" s="200"/>
      <c r="E6249" s="191"/>
      <c r="F6249" s="208" t="s">
        <v>16</v>
      </c>
      <c r="G6249" s="69" t="str">
        <f t="shared" si="97"/>
        <v/>
      </c>
      <c r="H6249" s="70"/>
      <c r="I6249" s="63"/>
      <c r="J6249" s="35">
        <v>0</v>
      </c>
    </row>
    <row r="6250" spans="1:10" ht="15.75" hidden="1" thickBot="1">
      <c r="A6250" s="231" t="s">
        <v>3062</v>
      </c>
      <c r="B6250" s="234" t="s">
        <v>3063</v>
      </c>
      <c r="C6250" s="30"/>
      <c r="D6250" s="31" t="s">
        <v>24</v>
      </c>
      <c r="E6250" s="186"/>
      <c r="F6250" s="197" t="s">
        <v>16</v>
      </c>
      <c r="G6250" s="32" t="str">
        <f t="shared" si="97"/>
        <v/>
      </c>
      <c r="H6250" s="33"/>
      <c r="I6250" s="34"/>
      <c r="J6250" s="35">
        <v>0</v>
      </c>
    </row>
    <row r="6251" spans="1:10" ht="15.75" hidden="1" thickBot="1">
      <c r="A6251" s="237"/>
      <c r="B6251" s="235"/>
      <c r="C6251" s="37"/>
      <c r="D6251" s="37"/>
      <c r="E6251" s="188"/>
      <c r="F6251" s="202" t="s">
        <v>16</v>
      </c>
      <c r="G6251" s="61" t="str">
        <f t="shared" si="97"/>
        <v/>
      </c>
      <c r="H6251" s="62"/>
      <c r="I6251" s="63"/>
      <c r="J6251" s="35">
        <v>0</v>
      </c>
    </row>
    <row r="6252" spans="1:10" ht="39" hidden="1" thickBot="1">
      <c r="A6252" s="237"/>
      <c r="B6252" s="235"/>
      <c r="C6252" s="40" t="s">
        <v>3064</v>
      </c>
      <c r="D6252" s="40" t="s">
        <v>212</v>
      </c>
      <c r="E6252" s="190">
        <v>1</v>
      </c>
      <c r="F6252" s="189">
        <v>65.967999999999989</v>
      </c>
      <c r="G6252" s="61">
        <f t="shared" si="97"/>
        <v>65.967999999999989</v>
      </c>
      <c r="H6252" s="43">
        <f>SUM(G6252:G6252)</f>
        <v>65.967999999999989</v>
      </c>
      <c r="I6252" s="44"/>
      <c r="J6252" s="35">
        <v>0</v>
      </c>
    </row>
    <row r="6253" spans="1:10" ht="15.75" hidden="1" thickBot="1">
      <c r="A6253" s="238"/>
      <c r="B6253" s="236"/>
      <c r="C6253" s="45"/>
      <c r="D6253" s="200"/>
      <c r="E6253" s="191"/>
      <c r="F6253" s="208" t="s">
        <v>16</v>
      </c>
      <c r="G6253" s="69" t="str">
        <f t="shared" si="97"/>
        <v/>
      </c>
      <c r="H6253" s="70"/>
      <c r="I6253" s="63"/>
      <c r="J6253" s="35">
        <v>0</v>
      </c>
    </row>
    <row r="6254" spans="1:10" ht="15.75" hidden="1" thickBot="1">
      <c r="A6254" s="231" t="s">
        <v>3065</v>
      </c>
      <c r="B6254" s="234" t="s">
        <v>3066</v>
      </c>
      <c r="C6254" s="30"/>
      <c r="D6254" s="31" t="s">
        <v>24</v>
      </c>
      <c r="E6254" s="186"/>
      <c r="F6254" s="197" t="s">
        <v>16</v>
      </c>
      <c r="G6254" s="32" t="str">
        <f t="shared" si="97"/>
        <v/>
      </c>
      <c r="H6254" s="33"/>
      <c r="I6254" s="34"/>
      <c r="J6254" s="35">
        <v>0</v>
      </c>
    </row>
    <row r="6255" spans="1:10" ht="15.75" hidden="1" thickBot="1">
      <c r="A6255" s="237"/>
      <c r="B6255" s="235"/>
      <c r="C6255" s="37"/>
      <c r="D6255" s="37"/>
      <c r="E6255" s="188"/>
      <c r="F6255" s="202" t="s">
        <v>16</v>
      </c>
      <c r="G6255" s="61" t="str">
        <f t="shared" si="97"/>
        <v/>
      </c>
      <c r="H6255" s="62"/>
      <c r="I6255" s="63"/>
      <c r="J6255" s="35">
        <v>0</v>
      </c>
    </row>
    <row r="6256" spans="1:10" ht="39" hidden="1" thickBot="1">
      <c r="A6256" s="237"/>
      <c r="B6256" s="235"/>
      <c r="C6256" s="40" t="s">
        <v>3067</v>
      </c>
      <c r="D6256" s="40" t="s">
        <v>212</v>
      </c>
      <c r="E6256" s="190">
        <v>1</v>
      </c>
      <c r="F6256" s="189">
        <v>62.566999999999993</v>
      </c>
      <c r="G6256" s="61">
        <f t="shared" si="97"/>
        <v>62.566999999999993</v>
      </c>
      <c r="H6256" s="43">
        <f>SUM(G6256:G6256)</f>
        <v>62.566999999999993</v>
      </c>
      <c r="I6256" s="44"/>
      <c r="J6256" s="35">
        <v>0</v>
      </c>
    </row>
    <row r="6257" spans="1:10" ht="15.75" hidden="1" thickBot="1">
      <c r="A6257" s="238"/>
      <c r="B6257" s="236"/>
      <c r="C6257" s="45"/>
      <c r="D6257" s="200"/>
      <c r="E6257" s="191"/>
      <c r="F6257" s="208" t="s">
        <v>16</v>
      </c>
      <c r="G6257" s="69" t="str">
        <f t="shared" si="97"/>
        <v/>
      </c>
      <c r="H6257" s="70"/>
      <c r="I6257" s="63"/>
      <c r="J6257" s="35">
        <v>0</v>
      </c>
    </row>
    <row r="6258" spans="1:10" ht="15.75" hidden="1" thickBot="1">
      <c r="A6258" s="231" t="s">
        <v>3068</v>
      </c>
      <c r="B6258" s="234" t="s">
        <v>3069</v>
      </c>
      <c r="C6258" s="30"/>
      <c r="D6258" s="31" t="s">
        <v>24</v>
      </c>
      <c r="E6258" s="186"/>
      <c r="F6258" s="197" t="s">
        <v>16</v>
      </c>
      <c r="G6258" s="32" t="str">
        <f t="shared" si="97"/>
        <v/>
      </c>
      <c r="H6258" s="33"/>
      <c r="I6258" s="34"/>
      <c r="J6258" s="35">
        <v>0</v>
      </c>
    </row>
    <row r="6259" spans="1:10" ht="15.75" hidden="1" thickBot="1">
      <c r="A6259" s="237"/>
      <c r="B6259" s="235"/>
      <c r="C6259" s="37"/>
      <c r="D6259" s="37"/>
      <c r="E6259" s="188"/>
      <c r="F6259" s="202" t="s">
        <v>16</v>
      </c>
      <c r="G6259" s="61" t="str">
        <f t="shared" si="97"/>
        <v/>
      </c>
      <c r="H6259" s="62"/>
      <c r="I6259" s="63"/>
      <c r="J6259" s="35">
        <v>0</v>
      </c>
    </row>
    <row r="6260" spans="1:10" ht="39" hidden="1" thickBot="1">
      <c r="A6260" s="237"/>
      <c r="B6260" s="235"/>
      <c r="C6260" s="40" t="s">
        <v>3070</v>
      </c>
      <c r="D6260" s="40" t="s">
        <v>212</v>
      </c>
      <c r="E6260" s="190">
        <v>1</v>
      </c>
      <c r="F6260" s="189">
        <v>100.40549999999999</v>
      </c>
      <c r="G6260" s="61">
        <f t="shared" si="97"/>
        <v>100.40549999999999</v>
      </c>
      <c r="H6260" s="43">
        <f>SUM(G6260:G6260)</f>
        <v>100.40549999999999</v>
      </c>
      <c r="I6260" s="44"/>
      <c r="J6260" s="35">
        <v>0</v>
      </c>
    </row>
    <row r="6261" spans="1:10" ht="15.75" hidden="1" thickBot="1">
      <c r="A6261" s="238"/>
      <c r="B6261" s="236"/>
      <c r="C6261" s="45"/>
      <c r="D6261" s="200"/>
      <c r="E6261" s="191"/>
      <c r="F6261" s="208" t="s">
        <v>16</v>
      </c>
      <c r="G6261" s="69" t="str">
        <f t="shared" si="97"/>
        <v/>
      </c>
      <c r="H6261" s="70"/>
      <c r="I6261" s="63"/>
      <c r="J6261" s="35">
        <v>0</v>
      </c>
    </row>
    <row r="6262" spans="1:10" ht="15.75" hidden="1" thickBot="1">
      <c r="A6262" s="231" t="s">
        <v>3071</v>
      </c>
      <c r="B6262" s="234" t="s">
        <v>3072</v>
      </c>
      <c r="C6262" s="30"/>
      <c r="D6262" s="31" t="s">
        <v>24</v>
      </c>
      <c r="E6262" s="186"/>
      <c r="F6262" s="197" t="s">
        <v>16</v>
      </c>
      <c r="G6262" s="32" t="str">
        <f t="shared" si="97"/>
        <v/>
      </c>
      <c r="H6262" s="33"/>
      <c r="I6262" s="34"/>
      <c r="J6262" s="35">
        <v>0</v>
      </c>
    </row>
    <row r="6263" spans="1:10" ht="15.75" hidden="1" thickBot="1">
      <c r="A6263" s="237"/>
      <c r="B6263" s="235"/>
      <c r="C6263" s="37"/>
      <c r="D6263" s="37"/>
      <c r="E6263" s="188"/>
      <c r="F6263" s="202" t="s">
        <v>16</v>
      </c>
      <c r="G6263" s="61" t="str">
        <f t="shared" si="97"/>
        <v/>
      </c>
      <c r="H6263" s="62"/>
      <c r="I6263" s="63"/>
      <c r="J6263" s="35">
        <v>0</v>
      </c>
    </row>
    <row r="6264" spans="1:10" ht="26.25" hidden="1" thickBot="1">
      <c r="A6264" s="237"/>
      <c r="B6264" s="235"/>
      <c r="C6264" s="40" t="s">
        <v>3073</v>
      </c>
      <c r="D6264" s="40" t="s">
        <v>212</v>
      </c>
      <c r="E6264" s="190">
        <v>1</v>
      </c>
      <c r="F6264" s="189">
        <v>5.6714999999999991</v>
      </c>
      <c r="G6264" s="61">
        <f t="shared" si="97"/>
        <v>5.6714999999999991</v>
      </c>
      <c r="H6264" s="43">
        <f>SUM(G6264:G6264)</f>
        <v>5.6714999999999991</v>
      </c>
      <c r="I6264" s="44"/>
      <c r="J6264" s="35">
        <v>0</v>
      </c>
    </row>
    <row r="6265" spans="1:10" ht="15.75" hidden="1" thickBot="1">
      <c r="A6265" s="238"/>
      <c r="B6265" s="236"/>
      <c r="C6265" s="45"/>
      <c r="D6265" s="200"/>
      <c r="E6265" s="191"/>
      <c r="F6265" s="208" t="s">
        <v>16</v>
      </c>
      <c r="G6265" s="69" t="str">
        <f t="shared" si="97"/>
        <v/>
      </c>
      <c r="H6265" s="70"/>
      <c r="I6265" s="63"/>
      <c r="J6265" s="35">
        <v>0</v>
      </c>
    </row>
    <row r="6266" spans="1:10" ht="15.75" hidden="1" thickBot="1">
      <c r="A6266" s="231" t="s">
        <v>3074</v>
      </c>
      <c r="B6266" s="234" t="s">
        <v>3075</v>
      </c>
      <c r="C6266" s="30"/>
      <c r="D6266" s="31" t="s">
        <v>24</v>
      </c>
      <c r="E6266" s="186"/>
      <c r="F6266" s="197" t="s">
        <v>16</v>
      </c>
      <c r="G6266" s="32" t="str">
        <f t="shared" si="97"/>
        <v/>
      </c>
      <c r="H6266" s="33"/>
      <c r="I6266" s="34"/>
      <c r="J6266" s="35">
        <v>0</v>
      </c>
    </row>
    <row r="6267" spans="1:10" ht="15.75" hidden="1" thickBot="1">
      <c r="A6267" s="237"/>
      <c r="B6267" s="235"/>
      <c r="C6267" s="37"/>
      <c r="D6267" s="37"/>
      <c r="E6267" s="188"/>
      <c r="F6267" s="202" t="s">
        <v>16</v>
      </c>
      <c r="G6267" s="61" t="str">
        <f t="shared" si="97"/>
        <v/>
      </c>
      <c r="H6267" s="62"/>
      <c r="I6267" s="63"/>
      <c r="J6267" s="35">
        <v>0</v>
      </c>
    </row>
    <row r="6268" spans="1:10" ht="26.25" hidden="1" thickBot="1">
      <c r="A6268" s="237"/>
      <c r="B6268" s="235"/>
      <c r="C6268" s="40" t="s">
        <v>3076</v>
      </c>
      <c r="D6268" s="40" t="s">
        <v>212</v>
      </c>
      <c r="E6268" s="190">
        <v>1</v>
      </c>
      <c r="F6268" s="189">
        <v>10.231499999999999</v>
      </c>
      <c r="G6268" s="61">
        <f t="shared" si="97"/>
        <v>10.231499999999999</v>
      </c>
      <c r="H6268" s="43">
        <f>SUM(G6268:G6268)</f>
        <v>10.231499999999999</v>
      </c>
      <c r="I6268" s="44"/>
      <c r="J6268" s="35">
        <v>0</v>
      </c>
    </row>
    <row r="6269" spans="1:10" ht="15.75" hidden="1" thickBot="1">
      <c r="A6269" s="238"/>
      <c r="B6269" s="236"/>
      <c r="C6269" s="45"/>
      <c r="D6269" s="200"/>
      <c r="E6269" s="191"/>
      <c r="F6269" s="208" t="s">
        <v>16</v>
      </c>
      <c r="G6269" s="69" t="str">
        <f t="shared" si="97"/>
        <v/>
      </c>
      <c r="H6269" s="70"/>
      <c r="I6269" s="63"/>
      <c r="J6269" s="35">
        <v>0</v>
      </c>
    </row>
    <row r="6270" spans="1:10" ht="15.75" hidden="1" thickBot="1">
      <c r="A6270" s="231" t="s">
        <v>3077</v>
      </c>
      <c r="B6270" s="234" t="s">
        <v>3078</v>
      </c>
      <c r="C6270" s="30"/>
      <c r="D6270" s="31" t="s">
        <v>24</v>
      </c>
      <c r="E6270" s="186"/>
      <c r="F6270" s="197" t="s">
        <v>16</v>
      </c>
      <c r="G6270" s="32" t="str">
        <f t="shared" si="97"/>
        <v/>
      </c>
      <c r="H6270" s="33"/>
      <c r="I6270" s="34"/>
      <c r="J6270" s="35">
        <v>0</v>
      </c>
    </row>
    <row r="6271" spans="1:10" ht="15.75" hidden="1" thickBot="1">
      <c r="A6271" s="237"/>
      <c r="B6271" s="235"/>
      <c r="C6271" s="37"/>
      <c r="D6271" s="37"/>
      <c r="E6271" s="188"/>
      <c r="F6271" s="202" t="s">
        <v>16</v>
      </c>
      <c r="G6271" s="61" t="str">
        <f t="shared" si="97"/>
        <v/>
      </c>
      <c r="H6271" s="62"/>
      <c r="I6271" s="63"/>
      <c r="J6271" s="35">
        <v>0</v>
      </c>
    </row>
    <row r="6272" spans="1:10" ht="15.75" hidden="1" thickBot="1">
      <c r="A6272" s="237"/>
      <c r="B6272" s="235"/>
      <c r="C6272" s="40" t="s">
        <v>3079</v>
      </c>
      <c r="D6272" s="40" t="s">
        <v>151</v>
      </c>
      <c r="E6272" s="190">
        <v>3</v>
      </c>
      <c r="F6272" s="189">
        <v>47.8705</v>
      </c>
      <c r="G6272" s="61">
        <f t="shared" si="97"/>
        <v>143.61150000000001</v>
      </c>
      <c r="H6272" s="43">
        <f>SUM(G6272:G6272)</f>
        <v>143.61150000000001</v>
      </c>
      <c r="I6272" s="44"/>
      <c r="J6272" s="35">
        <v>0</v>
      </c>
    </row>
    <row r="6273" spans="1:10" ht="15.75" hidden="1" thickBot="1">
      <c r="A6273" s="238"/>
      <c r="B6273" s="236"/>
      <c r="C6273" s="45"/>
      <c r="D6273" s="200"/>
      <c r="E6273" s="191"/>
      <c r="F6273" s="208" t="s">
        <v>16</v>
      </c>
      <c r="G6273" s="69" t="str">
        <f t="shared" si="97"/>
        <v/>
      </c>
      <c r="H6273" s="70"/>
      <c r="I6273" s="63"/>
      <c r="J6273" s="35">
        <v>0</v>
      </c>
    </row>
    <row r="6274" spans="1:10" ht="15.75" hidden="1" thickBot="1">
      <c r="A6274" s="231" t="s">
        <v>3080</v>
      </c>
      <c r="B6274" s="234" t="s">
        <v>3081</v>
      </c>
      <c r="C6274" s="30"/>
      <c r="D6274" s="31" t="s">
        <v>24</v>
      </c>
      <c r="E6274" s="186"/>
      <c r="F6274" s="197" t="s">
        <v>16</v>
      </c>
      <c r="G6274" s="32" t="str">
        <f t="shared" si="97"/>
        <v/>
      </c>
      <c r="H6274" s="33"/>
      <c r="I6274" s="34"/>
      <c r="J6274" s="35">
        <v>0</v>
      </c>
    </row>
    <row r="6275" spans="1:10" ht="15.75" hidden="1" thickBot="1">
      <c r="A6275" s="237"/>
      <c r="B6275" s="235"/>
      <c r="C6275" s="37"/>
      <c r="D6275" s="37"/>
      <c r="E6275" s="188"/>
      <c r="F6275" s="202" t="s">
        <v>16</v>
      </c>
      <c r="G6275" s="61" t="str">
        <f t="shared" si="97"/>
        <v/>
      </c>
      <c r="H6275" s="62"/>
      <c r="I6275" s="63"/>
      <c r="J6275" s="35">
        <v>0</v>
      </c>
    </row>
    <row r="6276" spans="1:10" ht="26.25" hidden="1" thickBot="1">
      <c r="A6276" s="237"/>
      <c r="B6276" s="235"/>
      <c r="C6276" s="40" t="s">
        <v>3082</v>
      </c>
      <c r="D6276" s="40" t="s">
        <v>212</v>
      </c>
      <c r="E6276" s="190">
        <v>1</v>
      </c>
      <c r="F6276" s="189">
        <v>3.952</v>
      </c>
      <c r="G6276" s="61">
        <f t="shared" si="97"/>
        <v>3.952</v>
      </c>
      <c r="H6276" s="43">
        <f>SUM(G6276:G6276)</f>
        <v>3.952</v>
      </c>
      <c r="I6276" s="44"/>
      <c r="J6276" s="35">
        <v>0</v>
      </c>
    </row>
    <row r="6277" spans="1:10" ht="15.75" hidden="1" thickBot="1">
      <c r="A6277" s="238"/>
      <c r="B6277" s="236"/>
      <c r="C6277" s="45"/>
      <c r="D6277" s="200"/>
      <c r="E6277" s="191"/>
      <c r="F6277" s="208" t="s">
        <v>16</v>
      </c>
      <c r="G6277" s="69" t="str">
        <f t="shared" si="97"/>
        <v/>
      </c>
      <c r="H6277" s="70"/>
      <c r="I6277" s="63"/>
      <c r="J6277" s="35">
        <v>0</v>
      </c>
    </row>
    <row r="6278" spans="1:10" ht="15.75" hidden="1" thickBot="1">
      <c r="A6278" s="231" t="s">
        <v>3083</v>
      </c>
      <c r="B6278" s="234" t="s">
        <v>3084</v>
      </c>
      <c r="C6278" s="30"/>
      <c r="D6278" s="31" t="s">
        <v>3085</v>
      </c>
      <c r="E6278" s="186"/>
      <c r="F6278" s="197" t="s">
        <v>16</v>
      </c>
      <c r="G6278" s="32" t="str">
        <f t="shared" ref="G6278:G6341" si="98">IF(ISNUMBER(F6278),E6278*F6278,"")</f>
        <v/>
      </c>
      <c r="H6278" s="33"/>
      <c r="I6278" s="34"/>
      <c r="J6278" s="35">
        <v>0</v>
      </c>
    </row>
    <row r="6279" spans="1:10" ht="15.75" hidden="1" thickBot="1">
      <c r="A6279" s="237"/>
      <c r="B6279" s="235"/>
      <c r="C6279" s="37"/>
      <c r="D6279" s="37"/>
      <c r="E6279" s="188"/>
      <c r="F6279" s="202" t="s">
        <v>16</v>
      </c>
      <c r="G6279" s="61" t="str">
        <f t="shared" si="98"/>
        <v/>
      </c>
      <c r="H6279" s="62"/>
      <c r="I6279" s="63"/>
      <c r="J6279" s="35">
        <v>0</v>
      </c>
    </row>
    <row r="6280" spans="1:10" ht="26.25" hidden="1" thickBot="1">
      <c r="A6280" s="237"/>
      <c r="B6280" s="235"/>
      <c r="C6280" s="40" t="s">
        <v>385</v>
      </c>
      <c r="D6280" s="40" t="s">
        <v>153</v>
      </c>
      <c r="E6280" s="190">
        <v>1</v>
      </c>
      <c r="F6280" s="189">
        <v>47.8705</v>
      </c>
      <c r="G6280" s="61">
        <f t="shared" si="98"/>
        <v>47.8705</v>
      </c>
      <c r="H6280" s="43">
        <f>SUM(G6280:G6280)</f>
        <v>47.8705</v>
      </c>
      <c r="I6280" s="44"/>
      <c r="J6280" s="35">
        <v>0</v>
      </c>
    </row>
    <row r="6281" spans="1:10" ht="15.75" hidden="1" thickBot="1">
      <c r="A6281" s="238"/>
      <c r="B6281" s="236"/>
      <c r="C6281" s="45"/>
      <c r="D6281" s="200"/>
      <c r="E6281" s="191"/>
      <c r="F6281" s="208" t="s">
        <v>16</v>
      </c>
      <c r="G6281" s="69" t="str">
        <f t="shared" si="98"/>
        <v/>
      </c>
      <c r="H6281" s="70"/>
      <c r="I6281" s="63"/>
      <c r="J6281" s="35">
        <v>0</v>
      </c>
    </row>
    <row r="6282" spans="1:10" ht="15.75" hidden="1" thickBot="1">
      <c r="A6282" s="231" t="s">
        <v>3086</v>
      </c>
      <c r="B6282" s="234" t="s">
        <v>3087</v>
      </c>
      <c r="C6282" s="30"/>
      <c r="D6282" s="31" t="s">
        <v>24</v>
      </c>
      <c r="E6282" s="186"/>
      <c r="F6282" s="197" t="s">
        <v>16</v>
      </c>
      <c r="G6282" s="32" t="str">
        <f t="shared" si="98"/>
        <v/>
      </c>
      <c r="H6282" s="33"/>
      <c r="I6282" s="34"/>
      <c r="J6282" s="35">
        <v>0</v>
      </c>
    </row>
    <row r="6283" spans="1:10" ht="15.75" hidden="1" thickBot="1">
      <c r="A6283" s="237"/>
      <c r="B6283" s="235"/>
      <c r="C6283" s="37"/>
      <c r="D6283" s="37"/>
      <c r="E6283" s="188"/>
      <c r="F6283" s="202" t="s">
        <v>16</v>
      </c>
      <c r="G6283" s="61" t="str">
        <f t="shared" si="98"/>
        <v/>
      </c>
      <c r="H6283" s="62"/>
      <c r="I6283" s="63"/>
      <c r="J6283" s="35">
        <v>0</v>
      </c>
    </row>
    <row r="6284" spans="1:10" ht="39" hidden="1" thickBot="1">
      <c r="A6284" s="237"/>
      <c r="B6284" s="235"/>
      <c r="C6284" s="40" t="s">
        <v>2573</v>
      </c>
      <c r="D6284" s="40" t="s">
        <v>212</v>
      </c>
      <c r="E6284" s="190">
        <v>1</v>
      </c>
      <c r="F6284" s="189">
        <v>649.66700000000003</v>
      </c>
      <c r="G6284" s="61">
        <f t="shared" si="98"/>
        <v>649.66700000000003</v>
      </c>
      <c r="H6284" s="43">
        <f>SUM(G6284:G6284)</f>
        <v>649.66700000000003</v>
      </c>
      <c r="I6284" s="44"/>
      <c r="J6284" s="35">
        <v>0</v>
      </c>
    </row>
    <row r="6285" spans="1:10" ht="15.75" hidden="1" thickBot="1">
      <c r="A6285" s="238"/>
      <c r="B6285" s="236"/>
      <c r="C6285" s="45"/>
      <c r="D6285" s="200"/>
      <c r="E6285" s="191"/>
      <c r="F6285" s="208" t="s">
        <v>16</v>
      </c>
      <c r="G6285" s="69" t="str">
        <f t="shared" si="98"/>
        <v/>
      </c>
      <c r="H6285" s="70"/>
      <c r="I6285" s="63"/>
      <c r="J6285" s="35">
        <v>0</v>
      </c>
    </row>
    <row r="6286" spans="1:10" ht="15.75" hidden="1" thickBot="1">
      <c r="A6286" s="231" t="s">
        <v>3088</v>
      </c>
      <c r="B6286" s="234" t="s">
        <v>3089</v>
      </c>
      <c r="C6286" s="30"/>
      <c r="D6286" s="31" t="s">
        <v>24</v>
      </c>
      <c r="E6286" s="186"/>
      <c r="F6286" s="197" t="s">
        <v>16</v>
      </c>
      <c r="G6286" s="32" t="str">
        <f t="shared" si="98"/>
        <v/>
      </c>
      <c r="H6286" s="33"/>
      <c r="I6286" s="34"/>
      <c r="J6286" s="35">
        <v>0</v>
      </c>
    </row>
    <row r="6287" spans="1:10" ht="15.75" hidden="1" thickBot="1">
      <c r="A6287" s="237"/>
      <c r="B6287" s="235"/>
      <c r="C6287" s="37"/>
      <c r="D6287" s="37"/>
      <c r="E6287" s="188"/>
      <c r="F6287" s="202" t="s">
        <v>16</v>
      </c>
      <c r="G6287" s="61" t="str">
        <f t="shared" si="98"/>
        <v/>
      </c>
      <c r="H6287" s="62"/>
      <c r="I6287" s="63"/>
      <c r="J6287" s="35">
        <v>0</v>
      </c>
    </row>
    <row r="6288" spans="1:10" ht="39" hidden="1" thickBot="1">
      <c r="A6288" s="237"/>
      <c r="B6288" s="235"/>
      <c r="C6288" s="40" t="s">
        <v>3090</v>
      </c>
      <c r="D6288" s="40" t="s">
        <v>212</v>
      </c>
      <c r="E6288" s="190">
        <v>1</v>
      </c>
      <c r="F6288" s="189">
        <v>530.18550000000005</v>
      </c>
      <c r="G6288" s="61">
        <f t="shared" si="98"/>
        <v>530.18550000000005</v>
      </c>
      <c r="H6288" s="43">
        <f>SUM(G6288:G6288)</f>
        <v>530.18550000000005</v>
      </c>
      <c r="I6288" s="44"/>
      <c r="J6288" s="35">
        <v>0</v>
      </c>
    </row>
    <row r="6289" spans="1:10" ht="15.75" hidden="1" thickBot="1">
      <c r="A6289" s="238"/>
      <c r="B6289" s="236"/>
      <c r="C6289" s="45"/>
      <c r="D6289" s="200"/>
      <c r="E6289" s="191"/>
      <c r="F6289" s="208" t="s">
        <v>16</v>
      </c>
      <c r="G6289" s="69" t="str">
        <f t="shared" si="98"/>
        <v/>
      </c>
      <c r="H6289" s="70"/>
      <c r="I6289" s="63"/>
      <c r="J6289" s="35">
        <v>0</v>
      </c>
    </row>
    <row r="6290" spans="1:10" ht="15.75" hidden="1" thickBot="1">
      <c r="A6290" s="231" t="s">
        <v>3091</v>
      </c>
      <c r="B6290" s="234" t="s">
        <v>3092</v>
      </c>
      <c r="C6290" s="30"/>
      <c r="D6290" s="31" t="s">
        <v>24</v>
      </c>
      <c r="E6290" s="186"/>
      <c r="F6290" s="197" t="s">
        <v>16</v>
      </c>
      <c r="G6290" s="32" t="str">
        <f t="shared" si="98"/>
        <v/>
      </c>
      <c r="H6290" s="33"/>
      <c r="I6290" s="34"/>
      <c r="J6290" s="35">
        <v>0</v>
      </c>
    </row>
    <row r="6291" spans="1:10" ht="15.75" hidden="1" thickBot="1">
      <c r="A6291" s="237"/>
      <c r="B6291" s="235"/>
      <c r="C6291" s="37"/>
      <c r="D6291" s="37"/>
      <c r="E6291" s="188"/>
      <c r="F6291" s="202" t="s">
        <v>16</v>
      </c>
      <c r="G6291" s="61" t="str">
        <f t="shared" si="98"/>
        <v/>
      </c>
      <c r="H6291" s="62"/>
      <c r="I6291" s="63"/>
      <c r="J6291" s="35">
        <v>0</v>
      </c>
    </row>
    <row r="6292" spans="1:10" ht="39" hidden="1" thickBot="1">
      <c r="A6292" s="237"/>
      <c r="B6292" s="235"/>
      <c r="C6292" s="40" t="s">
        <v>3093</v>
      </c>
      <c r="D6292" s="40" t="s">
        <v>212</v>
      </c>
      <c r="E6292" s="190">
        <v>1</v>
      </c>
      <c r="F6292" s="189">
        <v>271.06349999999998</v>
      </c>
      <c r="G6292" s="61">
        <f t="shared" si="98"/>
        <v>271.06349999999998</v>
      </c>
      <c r="H6292" s="43">
        <f>SUM(G6292:G6292)</f>
        <v>271.06349999999998</v>
      </c>
      <c r="I6292" s="44"/>
      <c r="J6292" s="35">
        <v>0</v>
      </c>
    </row>
    <row r="6293" spans="1:10" ht="15.75" hidden="1" thickBot="1">
      <c r="A6293" s="238"/>
      <c r="B6293" s="236"/>
      <c r="C6293" s="45"/>
      <c r="D6293" s="200"/>
      <c r="E6293" s="191"/>
      <c r="F6293" s="208" t="s">
        <v>16</v>
      </c>
      <c r="G6293" s="69" t="str">
        <f t="shared" si="98"/>
        <v/>
      </c>
      <c r="H6293" s="70"/>
      <c r="I6293" s="63"/>
      <c r="J6293" s="35">
        <v>0</v>
      </c>
    </row>
    <row r="6294" spans="1:10" ht="15.75" hidden="1" thickBot="1">
      <c r="A6294" s="231" t="s">
        <v>3094</v>
      </c>
      <c r="B6294" s="234" t="s">
        <v>3095</v>
      </c>
      <c r="C6294" s="30"/>
      <c r="D6294" s="31" t="s">
        <v>38</v>
      </c>
      <c r="E6294" s="186"/>
      <c r="F6294" s="197" t="s">
        <v>16</v>
      </c>
      <c r="G6294" s="32" t="str">
        <f t="shared" si="98"/>
        <v/>
      </c>
      <c r="H6294" s="33"/>
      <c r="I6294" s="34"/>
      <c r="J6294" s="35">
        <v>0</v>
      </c>
    </row>
    <row r="6295" spans="1:10" ht="15.75" hidden="1" thickBot="1">
      <c r="A6295" s="237"/>
      <c r="B6295" s="235"/>
      <c r="C6295" s="37"/>
      <c r="D6295" s="37"/>
      <c r="E6295" s="188"/>
      <c r="F6295" s="202" t="s">
        <v>16</v>
      </c>
      <c r="G6295" s="61" t="str">
        <f t="shared" si="98"/>
        <v/>
      </c>
      <c r="H6295" s="62"/>
      <c r="I6295" s="63"/>
      <c r="J6295" s="35">
        <v>0</v>
      </c>
    </row>
    <row r="6296" spans="1:10" ht="51.75" hidden="1" thickBot="1">
      <c r="A6296" s="237"/>
      <c r="B6296" s="235"/>
      <c r="C6296" s="40" t="s">
        <v>3096</v>
      </c>
      <c r="D6296" s="40" t="s">
        <v>212</v>
      </c>
      <c r="E6296" s="190">
        <v>29.585798816568044</v>
      </c>
      <c r="F6296" s="189">
        <v>23.75</v>
      </c>
      <c r="G6296" s="61">
        <f t="shared" si="98"/>
        <v>702.66272189349104</v>
      </c>
      <c r="H6296" s="43">
        <f>SUM(G6296:G6296)</f>
        <v>702.66272189349104</v>
      </c>
      <c r="I6296" s="44"/>
      <c r="J6296" s="35">
        <v>0</v>
      </c>
    </row>
    <row r="6297" spans="1:10" ht="15.75" hidden="1" thickBot="1">
      <c r="A6297" s="238"/>
      <c r="B6297" s="236"/>
      <c r="C6297" s="45"/>
      <c r="D6297" s="200"/>
      <c r="E6297" s="191"/>
      <c r="F6297" s="208" t="s">
        <v>16</v>
      </c>
      <c r="G6297" s="69" t="str">
        <f t="shared" si="98"/>
        <v/>
      </c>
      <c r="H6297" s="70"/>
      <c r="I6297" s="63"/>
      <c r="J6297" s="35">
        <v>0</v>
      </c>
    </row>
    <row r="6298" spans="1:10" ht="15.75" thickBot="1">
      <c r="A6298" s="231" t="s">
        <v>3097</v>
      </c>
      <c r="B6298" s="234" t="s">
        <v>3098</v>
      </c>
      <c r="C6298" s="30"/>
      <c r="D6298" s="31" t="s">
        <v>24</v>
      </c>
      <c r="E6298" s="186"/>
      <c r="F6298" s="197" t="s">
        <v>16</v>
      </c>
      <c r="G6298" s="32" t="str">
        <f t="shared" si="98"/>
        <v/>
      </c>
      <c r="H6298" s="33"/>
      <c r="I6298" s="34"/>
      <c r="J6298" s="35">
        <v>18</v>
      </c>
    </row>
    <row r="6299" spans="1:10">
      <c r="A6299" s="237"/>
      <c r="B6299" s="235"/>
      <c r="C6299" s="37"/>
      <c r="D6299" s="37"/>
      <c r="E6299" s="188"/>
      <c r="F6299" s="202" t="s">
        <v>16</v>
      </c>
      <c r="G6299" s="61" t="str">
        <f t="shared" si="98"/>
        <v/>
      </c>
      <c r="H6299" s="62"/>
      <c r="I6299" s="63"/>
      <c r="J6299" s="35">
        <v>18</v>
      </c>
    </row>
    <row r="6300" spans="1:10">
      <c r="A6300" s="237"/>
      <c r="B6300" s="235"/>
      <c r="C6300" s="40" t="s">
        <v>47</v>
      </c>
      <c r="D6300" s="40" t="s">
        <v>18</v>
      </c>
      <c r="E6300" s="190">
        <v>0.55000000000000004</v>
      </c>
      <c r="F6300" s="189">
        <v>30.133999999999997</v>
      </c>
      <c r="G6300" s="61">
        <f t="shared" si="98"/>
        <v>16.573699999999999</v>
      </c>
      <c r="H6300" s="43">
        <f>SUM(G6300:G6304)</f>
        <v>61.724825000000003</v>
      </c>
      <c r="I6300" s="44"/>
      <c r="J6300" s="35">
        <v>18</v>
      </c>
    </row>
    <row r="6301" spans="1:10">
      <c r="A6301" s="237"/>
      <c r="B6301" s="235"/>
      <c r="C6301" s="40" t="s">
        <v>117</v>
      </c>
      <c r="D6301" s="40" t="s">
        <v>18</v>
      </c>
      <c r="E6301" s="190">
        <v>0.55000000000000004</v>
      </c>
      <c r="F6301" s="189">
        <v>23.75</v>
      </c>
      <c r="G6301" s="61">
        <f t="shared" si="98"/>
        <v>13.062500000000002</v>
      </c>
      <c r="H6301" s="52"/>
      <c r="I6301" s="44"/>
      <c r="J6301" s="35">
        <v>18</v>
      </c>
    </row>
    <row r="6302" spans="1:10">
      <c r="A6302" s="237"/>
      <c r="B6302" s="235"/>
      <c r="C6302" s="40" t="s">
        <v>3099</v>
      </c>
      <c r="D6302" s="40" t="s">
        <v>24</v>
      </c>
      <c r="E6302" s="190">
        <v>0.04</v>
      </c>
      <c r="F6302" s="189">
        <v>117.07799999999999</v>
      </c>
      <c r="G6302" s="61">
        <f t="shared" si="98"/>
        <v>4.6831199999999997</v>
      </c>
      <c r="H6302" s="52"/>
      <c r="I6302" s="44"/>
      <c r="J6302" s="35">
        <v>18</v>
      </c>
    </row>
    <row r="6303" spans="1:10">
      <c r="A6303" s="237"/>
      <c r="B6303" s="235"/>
      <c r="C6303" s="40" t="s">
        <v>3100</v>
      </c>
      <c r="D6303" s="40" t="s">
        <v>24</v>
      </c>
      <c r="E6303" s="190">
        <v>1</v>
      </c>
      <c r="F6303" s="189">
        <v>26.524000000000001</v>
      </c>
      <c r="G6303" s="61">
        <f t="shared" si="98"/>
        <v>26.524000000000001</v>
      </c>
      <c r="H6303" s="52"/>
      <c r="I6303" s="44"/>
      <c r="J6303" s="35">
        <v>18</v>
      </c>
    </row>
    <row r="6304" spans="1:10">
      <c r="A6304" s="237"/>
      <c r="B6304" s="235"/>
      <c r="C6304" s="40" t="s">
        <v>3101</v>
      </c>
      <c r="D6304" s="40" t="s">
        <v>24</v>
      </c>
      <c r="E6304" s="190">
        <v>1.0309999999999999</v>
      </c>
      <c r="F6304" s="189">
        <v>0.85499999999999998</v>
      </c>
      <c r="G6304" s="61">
        <f t="shared" si="98"/>
        <v>0.88150499999999987</v>
      </c>
      <c r="H6304" s="52"/>
      <c r="I6304" s="44"/>
      <c r="J6304" s="35">
        <v>18</v>
      </c>
    </row>
    <row r="6305" spans="1:10" ht="15.75" thickBot="1">
      <c r="A6305" s="238"/>
      <c r="B6305" s="236"/>
      <c r="C6305" s="45"/>
      <c r="D6305" s="45"/>
      <c r="E6305" s="191"/>
      <c r="F6305" s="192" t="s">
        <v>16</v>
      </c>
      <c r="G6305" s="69" t="str">
        <f t="shared" si="98"/>
        <v/>
      </c>
      <c r="H6305" s="80"/>
      <c r="I6305" s="44"/>
      <c r="J6305" s="35">
        <v>18</v>
      </c>
    </row>
    <row r="6306" spans="1:10" ht="15.75" hidden="1" thickBot="1">
      <c r="A6306" s="231" t="s">
        <v>3102</v>
      </c>
      <c r="B6306" s="234" t="s">
        <v>3103</v>
      </c>
      <c r="C6306" s="30"/>
      <c r="D6306" s="31" t="s">
        <v>24</v>
      </c>
      <c r="E6306" s="186"/>
      <c r="F6306" s="197" t="s">
        <v>16</v>
      </c>
      <c r="G6306" s="32" t="str">
        <f t="shared" si="98"/>
        <v/>
      </c>
      <c r="H6306" s="33"/>
      <c r="I6306" s="34"/>
      <c r="J6306" s="35">
        <v>0</v>
      </c>
    </row>
    <row r="6307" spans="1:10" ht="15.75" hidden="1" thickBot="1">
      <c r="A6307" s="237"/>
      <c r="B6307" s="235"/>
      <c r="C6307" s="37"/>
      <c r="D6307" s="37"/>
      <c r="E6307" s="188"/>
      <c r="F6307" s="202" t="s">
        <v>16</v>
      </c>
      <c r="G6307" s="61" t="str">
        <f t="shared" si="98"/>
        <v/>
      </c>
      <c r="H6307" s="62"/>
      <c r="I6307" s="63"/>
      <c r="J6307" s="35">
        <v>0</v>
      </c>
    </row>
    <row r="6308" spans="1:10" ht="26.25" hidden="1" thickBot="1">
      <c r="A6308" s="237"/>
      <c r="B6308" s="235"/>
      <c r="C6308" s="40" t="s">
        <v>3104</v>
      </c>
      <c r="D6308" s="40" t="s">
        <v>212</v>
      </c>
      <c r="E6308" s="190">
        <v>1</v>
      </c>
      <c r="F6308" s="189">
        <v>40.85</v>
      </c>
      <c r="G6308" s="61">
        <f t="shared" si="98"/>
        <v>40.85</v>
      </c>
      <c r="H6308" s="43">
        <f>SUM(G6308:G6308)</f>
        <v>40.85</v>
      </c>
      <c r="I6308" s="44"/>
      <c r="J6308" s="35">
        <v>0</v>
      </c>
    </row>
    <row r="6309" spans="1:10" ht="15.75" hidden="1" thickBot="1">
      <c r="A6309" s="238"/>
      <c r="B6309" s="236"/>
      <c r="C6309" s="45"/>
      <c r="D6309" s="200"/>
      <c r="E6309" s="191"/>
      <c r="F6309" s="208" t="s">
        <v>16</v>
      </c>
      <c r="G6309" s="69" t="str">
        <f t="shared" si="98"/>
        <v/>
      </c>
      <c r="H6309" s="70"/>
      <c r="I6309" s="63"/>
      <c r="J6309" s="35">
        <v>0</v>
      </c>
    </row>
    <row r="6310" spans="1:10" ht="15.75" hidden="1" thickBot="1">
      <c r="A6310" s="231" t="s">
        <v>3105</v>
      </c>
      <c r="B6310" s="234" t="s">
        <v>3106</v>
      </c>
      <c r="C6310" s="30"/>
      <c r="D6310" s="31" t="s">
        <v>24</v>
      </c>
      <c r="E6310" s="186"/>
      <c r="F6310" s="197" t="s">
        <v>16</v>
      </c>
      <c r="G6310" s="32" t="str">
        <f t="shared" si="98"/>
        <v/>
      </c>
      <c r="H6310" s="33"/>
      <c r="I6310" s="34"/>
      <c r="J6310" s="35">
        <v>0</v>
      </c>
    </row>
    <row r="6311" spans="1:10" ht="15.75" hidden="1" thickBot="1">
      <c r="A6311" s="237"/>
      <c r="B6311" s="235"/>
      <c r="C6311" s="37"/>
      <c r="D6311" s="37"/>
      <c r="E6311" s="188"/>
      <c r="F6311" s="202" t="s">
        <v>16</v>
      </c>
      <c r="G6311" s="61" t="str">
        <f t="shared" si="98"/>
        <v/>
      </c>
      <c r="H6311" s="62"/>
      <c r="I6311" s="63"/>
      <c r="J6311" s="35">
        <v>0</v>
      </c>
    </row>
    <row r="6312" spans="1:10" ht="15.75" hidden="1" thickBot="1">
      <c r="A6312" s="237"/>
      <c r="B6312" s="235"/>
      <c r="C6312" s="40" t="s">
        <v>3107</v>
      </c>
      <c r="D6312" s="40" t="s">
        <v>212</v>
      </c>
      <c r="E6312" s="190">
        <v>1</v>
      </c>
      <c r="F6312" s="189">
        <v>257.55450000000002</v>
      </c>
      <c r="G6312" s="61">
        <f t="shared" si="98"/>
        <v>257.55450000000002</v>
      </c>
      <c r="H6312" s="43">
        <f>SUM(G6312:G6312)</f>
        <v>257.55450000000002</v>
      </c>
      <c r="I6312" s="44"/>
      <c r="J6312" s="35">
        <v>0</v>
      </c>
    </row>
    <row r="6313" spans="1:10" ht="15.75" hidden="1" thickBot="1">
      <c r="A6313" s="238"/>
      <c r="B6313" s="236"/>
      <c r="C6313" s="45"/>
      <c r="D6313" s="200"/>
      <c r="E6313" s="191"/>
      <c r="F6313" s="208" t="s">
        <v>16</v>
      </c>
      <c r="G6313" s="69" t="str">
        <f t="shared" si="98"/>
        <v/>
      </c>
      <c r="H6313" s="70"/>
      <c r="I6313" s="63"/>
      <c r="J6313" s="35">
        <v>0</v>
      </c>
    </row>
    <row r="6314" spans="1:10" ht="15.75" hidden="1" thickBot="1">
      <c r="A6314" s="231" t="s">
        <v>3108</v>
      </c>
      <c r="B6314" s="234" t="s">
        <v>3109</v>
      </c>
      <c r="C6314" s="30"/>
      <c r="D6314" s="31" t="s">
        <v>164</v>
      </c>
      <c r="E6314" s="186"/>
      <c r="F6314" s="197" t="s">
        <v>16</v>
      </c>
      <c r="G6314" s="32" t="str">
        <f t="shared" si="98"/>
        <v/>
      </c>
      <c r="H6314" s="33"/>
      <c r="I6314" s="34"/>
      <c r="J6314" s="35">
        <v>0</v>
      </c>
    </row>
    <row r="6315" spans="1:10" ht="15.75" hidden="1" thickBot="1">
      <c r="A6315" s="237"/>
      <c r="B6315" s="235"/>
      <c r="C6315" s="37"/>
      <c r="D6315" s="37"/>
      <c r="E6315" s="188"/>
      <c r="F6315" s="202" t="s">
        <v>16</v>
      </c>
      <c r="G6315" s="61" t="str">
        <f t="shared" si="98"/>
        <v/>
      </c>
      <c r="H6315" s="62"/>
      <c r="I6315" s="63"/>
      <c r="J6315" s="35">
        <v>0</v>
      </c>
    </row>
    <row r="6316" spans="1:10" ht="15.75" hidden="1" thickBot="1">
      <c r="A6316" s="237"/>
      <c r="B6316" s="235"/>
      <c r="C6316" s="40" t="s">
        <v>3110</v>
      </c>
      <c r="D6316" s="40" t="s">
        <v>212</v>
      </c>
      <c r="E6316" s="190">
        <v>0.5</v>
      </c>
      <c r="F6316" s="189">
        <v>209.3895</v>
      </c>
      <c r="G6316" s="61">
        <f t="shared" si="98"/>
        <v>104.69475</v>
      </c>
      <c r="H6316" s="43">
        <f>SUM(G6316:G6316)</f>
        <v>104.69475</v>
      </c>
      <c r="I6316" s="44"/>
      <c r="J6316" s="35">
        <v>0</v>
      </c>
    </row>
    <row r="6317" spans="1:10" ht="15.75" hidden="1" thickBot="1">
      <c r="A6317" s="238"/>
      <c r="B6317" s="236"/>
      <c r="C6317" s="45"/>
      <c r="D6317" s="200"/>
      <c r="E6317" s="191"/>
      <c r="F6317" s="208" t="s">
        <v>16</v>
      </c>
      <c r="G6317" s="69" t="str">
        <f t="shared" si="98"/>
        <v/>
      </c>
      <c r="H6317" s="70"/>
      <c r="I6317" s="63"/>
      <c r="J6317" s="35">
        <v>0</v>
      </c>
    </row>
    <row r="6318" spans="1:10" ht="15.75" hidden="1" thickBot="1">
      <c r="A6318" s="231" t="s">
        <v>3111</v>
      </c>
      <c r="B6318" s="234" t="s">
        <v>3112</v>
      </c>
      <c r="C6318" s="30"/>
      <c r="D6318" s="31" t="s">
        <v>38</v>
      </c>
      <c r="E6318" s="186"/>
      <c r="F6318" s="193" t="s">
        <v>16</v>
      </c>
      <c r="G6318" s="32" t="str">
        <f t="shared" si="98"/>
        <v/>
      </c>
      <c r="H6318" s="33"/>
      <c r="I6318" s="34"/>
      <c r="J6318" s="35">
        <v>0</v>
      </c>
    </row>
    <row r="6319" spans="1:10" ht="15.75" hidden="1" thickBot="1">
      <c r="A6319" s="232"/>
      <c r="B6319" s="235"/>
      <c r="C6319" s="37"/>
      <c r="D6319" s="37"/>
      <c r="E6319" s="188"/>
      <c r="F6319" s="194" t="s">
        <v>16</v>
      </c>
      <c r="G6319" s="36" t="str">
        <f t="shared" si="98"/>
        <v/>
      </c>
      <c r="H6319" s="39"/>
      <c r="I6319" s="36"/>
      <c r="J6319" s="35">
        <v>0</v>
      </c>
    </row>
    <row r="6320" spans="1:10" ht="15.75" hidden="1" thickBot="1">
      <c r="A6320" s="232"/>
      <c r="B6320" s="235"/>
      <c r="C6320" s="40" t="s">
        <v>32</v>
      </c>
      <c r="D6320" s="40" t="s">
        <v>18</v>
      </c>
      <c r="E6320" s="190">
        <v>0.13</v>
      </c>
      <c r="F6320" s="189">
        <v>29.773</v>
      </c>
      <c r="G6320" s="38">
        <f t="shared" si="98"/>
        <v>3.8704900000000002</v>
      </c>
      <c r="H6320" s="43">
        <f>SUM(G6320:G6327)</f>
        <v>18.168464999999998</v>
      </c>
      <c r="I6320" s="44"/>
      <c r="J6320" s="35">
        <v>0</v>
      </c>
    </row>
    <row r="6321" spans="1:10" ht="15.75" hidden="1" thickBot="1">
      <c r="A6321" s="232"/>
      <c r="B6321" s="235"/>
      <c r="C6321" s="40" t="s">
        <v>33</v>
      </c>
      <c r="D6321" s="40" t="s">
        <v>18</v>
      </c>
      <c r="E6321" s="190">
        <v>0.13</v>
      </c>
      <c r="F6321" s="189">
        <v>22.5625</v>
      </c>
      <c r="G6321" s="38">
        <f t="shared" si="98"/>
        <v>2.933125</v>
      </c>
      <c r="H6321" s="39"/>
      <c r="I6321" s="36"/>
      <c r="J6321" s="35">
        <v>0</v>
      </c>
    </row>
    <row r="6322" spans="1:10" ht="15.75" hidden="1" thickBot="1">
      <c r="A6322" s="232"/>
      <c r="B6322" s="235"/>
      <c r="C6322" s="40" t="s">
        <v>2349</v>
      </c>
      <c r="D6322" s="40" t="s">
        <v>153</v>
      </c>
      <c r="E6322" s="190">
        <v>0.1</v>
      </c>
      <c r="F6322" s="195" t="s">
        <v>16</v>
      </c>
      <c r="G6322" s="36" t="str">
        <f t="shared" si="98"/>
        <v/>
      </c>
      <c r="H6322" s="39"/>
      <c r="I6322" s="36"/>
      <c r="J6322" s="35">
        <v>0</v>
      </c>
    </row>
    <row r="6323" spans="1:10" ht="26.25" hidden="1" thickBot="1">
      <c r="A6323" s="232"/>
      <c r="B6323" s="235"/>
      <c r="C6323" s="40" t="s">
        <v>3113</v>
      </c>
      <c r="D6323" s="40" t="s">
        <v>38</v>
      </c>
      <c r="E6323" s="190">
        <v>1.1000000000000001</v>
      </c>
      <c r="F6323" s="189" t="s">
        <v>16</v>
      </c>
      <c r="G6323" s="38" t="str">
        <f t="shared" si="98"/>
        <v/>
      </c>
      <c r="H6323" s="39"/>
      <c r="I6323" s="44"/>
      <c r="J6323" s="35">
        <v>0</v>
      </c>
    </row>
    <row r="6324" spans="1:10" ht="15.75" hidden="1" thickBot="1">
      <c r="A6324" s="232"/>
      <c r="B6324" s="235"/>
      <c r="C6324" s="40" t="s">
        <v>32</v>
      </c>
      <c r="D6324" s="40" t="s">
        <v>18</v>
      </c>
      <c r="E6324" s="190">
        <v>0.2</v>
      </c>
      <c r="F6324" s="189">
        <v>29.773</v>
      </c>
      <c r="G6324" s="38">
        <f t="shared" si="98"/>
        <v>5.9546000000000001</v>
      </c>
      <c r="H6324" s="39"/>
      <c r="I6324" s="36"/>
      <c r="J6324" s="35">
        <v>0</v>
      </c>
    </row>
    <row r="6325" spans="1:10" ht="15.75" hidden="1" thickBot="1">
      <c r="A6325" s="232"/>
      <c r="B6325" s="235"/>
      <c r="C6325" s="40" t="s">
        <v>33</v>
      </c>
      <c r="D6325" s="40" t="s">
        <v>18</v>
      </c>
      <c r="E6325" s="190">
        <v>0.2</v>
      </c>
      <c r="F6325" s="195">
        <v>22.5625</v>
      </c>
      <c r="G6325" s="36">
        <f t="shared" si="98"/>
        <v>4.5125000000000002</v>
      </c>
      <c r="H6325" s="39"/>
      <c r="I6325" s="36"/>
      <c r="J6325" s="35">
        <v>0</v>
      </c>
    </row>
    <row r="6326" spans="1:10" ht="15.75" hidden="1" thickBot="1">
      <c r="A6326" s="232"/>
      <c r="B6326" s="235"/>
      <c r="C6326" s="40" t="s">
        <v>183</v>
      </c>
      <c r="D6326" s="40" t="s">
        <v>153</v>
      </c>
      <c r="E6326" s="190">
        <v>1.5</v>
      </c>
      <c r="F6326" s="189">
        <v>0.59849999999999992</v>
      </c>
      <c r="G6326" s="38">
        <f t="shared" si="98"/>
        <v>0.89774999999999983</v>
      </c>
      <c r="H6326" s="39"/>
      <c r="I6326" s="44"/>
      <c r="J6326" s="35">
        <v>0</v>
      </c>
    </row>
    <row r="6327" spans="1:10" ht="15.75" hidden="1" thickBot="1">
      <c r="A6327" s="232"/>
      <c r="B6327" s="235"/>
      <c r="C6327" s="40" t="s">
        <v>2351</v>
      </c>
      <c r="D6327" s="40" t="s">
        <v>153</v>
      </c>
      <c r="E6327" s="190">
        <v>0.15</v>
      </c>
      <c r="F6327" s="189" t="s">
        <v>16</v>
      </c>
      <c r="G6327" s="38" t="str">
        <f t="shared" si="98"/>
        <v/>
      </c>
      <c r="H6327" s="39"/>
      <c r="I6327" s="36"/>
      <c r="J6327" s="35">
        <v>0</v>
      </c>
    </row>
    <row r="6328" spans="1:10" ht="15.75" hidden="1" thickBot="1">
      <c r="A6328" s="233"/>
      <c r="B6328" s="236"/>
      <c r="C6328" s="45"/>
      <c r="D6328" s="45"/>
      <c r="E6328" s="191"/>
      <c r="F6328" s="192" t="s">
        <v>16</v>
      </c>
      <c r="G6328" s="46" t="str">
        <f t="shared" si="98"/>
        <v/>
      </c>
      <c r="H6328" s="48"/>
      <c r="I6328" s="36"/>
      <c r="J6328" s="35">
        <v>0</v>
      </c>
    </row>
    <row r="6329" spans="1:10" ht="15.75" hidden="1" thickBot="1">
      <c r="A6329" s="231" t="s">
        <v>3114</v>
      </c>
      <c r="B6329" s="234" t="s">
        <v>3115</v>
      </c>
      <c r="C6329" s="30"/>
      <c r="D6329" s="31" t="s">
        <v>38</v>
      </c>
      <c r="E6329" s="186"/>
      <c r="F6329" s="193" t="s">
        <v>16</v>
      </c>
      <c r="G6329" s="32" t="str">
        <f t="shared" si="98"/>
        <v/>
      </c>
      <c r="H6329" s="33"/>
      <c r="I6329" s="34"/>
      <c r="J6329" s="35">
        <v>0</v>
      </c>
    </row>
    <row r="6330" spans="1:10" ht="15.75" hidden="1" thickBot="1">
      <c r="A6330" s="232"/>
      <c r="B6330" s="235"/>
      <c r="C6330" s="37"/>
      <c r="D6330" s="37"/>
      <c r="E6330" s="188"/>
      <c r="F6330" s="194" t="s">
        <v>16</v>
      </c>
      <c r="G6330" s="36" t="str">
        <f t="shared" si="98"/>
        <v/>
      </c>
      <c r="H6330" s="39"/>
      <c r="I6330" s="36"/>
      <c r="J6330" s="35">
        <v>0</v>
      </c>
    </row>
    <row r="6331" spans="1:10" ht="15.75" hidden="1" thickBot="1">
      <c r="A6331" s="232"/>
      <c r="B6331" s="235"/>
      <c r="C6331" s="40" t="s">
        <v>32</v>
      </c>
      <c r="D6331" s="40" t="s">
        <v>18</v>
      </c>
      <c r="E6331" s="190">
        <v>0.1</v>
      </c>
      <c r="F6331" s="189">
        <v>29.773</v>
      </c>
      <c r="G6331" s="38">
        <f t="shared" si="98"/>
        <v>2.9773000000000001</v>
      </c>
      <c r="H6331" s="43">
        <f>SUM(G6331:G6338)</f>
        <v>16.598399999999998</v>
      </c>
      <c r="I6331" s="44"/>
      <c r="J6331" s="35">
        <v>0</v>
      </c>
    </row>
    <row r="6332" spans="1:10" ht="15.75" hidden="1" thickBot="1">
      <c r="A6332" s="232"/>
      <c r="B6332" s="235"/>
      <c r="C6332" s="40" t="s">
        <v>33</v>
      </c>
      <c r="D6332" s="40" t="s">
        <v>18</v>
      </c>
      <c r="E6332" s="190">
        <v>0.1</v>
      </c>
      <c r="F6332" s="189">
        <v>22.5625</v>
      </c>
      <c r="G6332" s="38">
        <f t="shared" si="98"/>
        <v>2.2562500000000001</v>
      </c>
      <c r="H6332" s="39"/>
      <c r="I6332" s="36"/>
      <c r="J6332" s="35">
        <v>0</v>
      </c>
    </row>
    <row r="6333" spans="1:10" ht="15.75" hidden="1" thickBot="1">
      <c r="A6333" s="232"/>
      <c r="B6333" s="235"/>
      <c r="C6333" s="40" t="s">
        <v>2349</v>
      </c>
      <c r="D6333" s="40" t="s">
        <v>153</v>
      </c>
      <c r="E6333" s="190">
        <v>0.1</v>
      </c>
      <c r="F6333" s="195" t="s">
        <v>16</v>
      </c>
      <c r="G6333" s="36" t="str">
        <f t="shared" si="98"/>
        <v/>
      </c>
      <c r="H6333" s="39"/>
      <c r="I6333" s="36"/>
      <c r="J6333" s="35">
        <v>0</v>
      </c>
    </row>
    <row r="6334" spans="1:10" ht="26.25" hidden="1" thickBot="1">
      <c r="A6334" s="232"/>
      <c r="B6334" s="235"/>
      <c r="C6334" s="40" t="s">
        <v>3116</v>
      </c>
      <c r="D6334" s="40" t="s">
        <v>38</v>
      </c>
      <c r="E6334" s="190">
        <v>1.1000000000000001</v>
      </c>
      <c r="F6334" s="189" t="s">
        <v>16</v>
      </c>
      <c r="G6334" s="38" t="str">
        <f t="shared" si="98"/>
        <v/>
      </c>
      <c r="H6334" s="39"/>
      <c r="I6334" s="44"/>
      <c r="J6334" s="35">
        <v>0</v>
      </c>
    </row>
    <row r="6335" spans="1:10" ht="15.75" hidden="1" thickBot="1">
      <c r="A6335" s="232"/>
      <c r="B6335" s="235"/>
      <c r="C6335" s="40" t="s">
        <v>32</v>
      </c>
      <c r="D6335" s="40" t="s">
        <v>18</v>
      </c>
      <c r="E6335" s="190">
        <v>0.2</v>
      </c>
      <c r="F6335" s="189">
        <v>29.773</v>
      </c>
      <c r="G6335" s="38">
        <f t="shared" si="98"/>
        <v>5.9546000000000001</v>
      </c>
      <c r="H6335" s="39"/>
      <c r="I6335" s="36"/>
      <c r="J6335" s="35">
        <v>0</v>
      </c>
    </row>
    <row r="6336" spans="1:10" ht="15.75" hidden="1" thickBot="1">
      <c r="A6336" s="232"/>
      <c r="B6336" s="235"/>
      <c r="C6336" s="40" t="s">
        <v>33</v>
      </c>
      <c r="D6336" s="40" t="s">
        <v>18</v>
      </c>
      <c r="E6336" s="190">
        <v>0.2</v>
      </c>
      <c r="F6336" s="195">
        <v>22.5625</v>
      </c>
      <c r="G6336" s="36">
        <f t="shared" si="98"/>
        <v>4.5125000000000002</v>
      </c>
      <c r="H6336" s="39"/>
      <c r="I6336" s="36"/>
      <c r="J6336" s="35">
        <v>0</v>
      </c>
    </row>
    <row r="6337" spans="1:10" ht="15.75" hidden="1" thickBot="1">
      <c r="A6337" s="232"/>
      <c r="B6337" s="235"/>
      <c r="C6337" s="40" t="s">
        <v>183</v>
      </c>
      <c r="D6337" s="40" t="s">
        <v>153</v>
      </c>
      <c r="E6337" s="190">
        <v>1.5</v>
      </c>
      <c r="F6337" s="189">
        <v>0.59849999999999992</v>
      </c>
      <c r="G6337" s="38">
        <f t="shared" si="98"/>
        <v>0.89774999999999983</v>
      </c>
      <c r="H6337" s="39"/>
      <c r="I6337" s="44"/>
      <c r="J6337" s="35">
        <v>0</v>
      </c>
    </row>
    <row r="6338" spans="1:10" ht="15.75" hidden="1" thickBot="1">
      <c r="A6338" s="232"/>
      <c r="B6338" s="235"/>
      <c r="C6338" s="40" t="s">
        <v>2351</v>
      </c>
      <c r="D6338" s="40" t="s">
        <v>153</v>
      </c>
      <c r="E6338" s="190">
        <v>0.15</v>
      </c>
      <c r="F6338" s="189" t="s">
        <v>16</v>
      </c>
      <c r="G6338" s="38" t="str">
        <f t="shared" si="98"/>
        <v/>
      </c>
      <c r="H6338" s="39"/>
      <c r="I6338" s="36"/>
      <c r="J6338" s="35">
        <v>0</v>
      </c>
    </row>
    <row r="6339" spans="1:10" ht="15.75" hidden="1" thickBot="1">
      <c r="A6339" s="233"/>
      <c r="B6339" s="236"/>
      <c r="C6339" s="45"/>
      <c r="D6339" s="45"/>
      <c r="E6339" s="191"/>
      <c r="F6339" s="192" t="s">
        <v>16</v>
      </c>
      <c r="G6339" s="46" t="str">
        <f t="shared" si="98"/>
        <v/>
      </c>
      <c r="H6339" s="48"/>
      <c r="I6339" s="36"/>
      <c r="J6339" s="35">
        <v>0</v>
      </c>
    </row>
    <row r="6340" spans="1:10" ht="15.75" thickBot="1">
      <c r="A6340" s="231" t="s">
        <v>3117</v>
      </c>
      <c r="B6340" s="234" t="s">
        <v>3118</v>
      </c>
      <c r="C6340" s="30"/>
      <c r="D6340" s="31" t="s">
        <v>46</v>
      </c>
      <c r="E6340" s="186"/>
      <c r="F6340" s="197" t="s">
        <v>16</v>
      </c>
      <c r="G6340" s="32" t="str">
        <f t="shared" si="98"/>
        <v/>
      </c>
      <c r="H6340" s="33"/>
      <c r="I6340" s="34"/>
      <c r="J6340" s="35">
        <v>8.5</v>
      </c>
    </row>
    <row r="6341" spans="1:10">
      <c r="A6341" s="237"/>
      <c r="B6341" s="235"/>
      <c r="C6341" s="37"/>
      <c r="D6341" s="37"/>
      <c r="E6341" s="188"/>
      <c r="F6341" s="202" t="s">
        <v>16</v>
      </c>
      <c r="G6341" s="61" t="str">
        <f t="shared" si="98"/>
        <v/>
      </c>
      <c r="H6341" s="62"/>
      <c r="I6341" s="63"/>
      <c r="J6341" s="35">
        <v>8.5</v>
      </c>
    </row>
    <row r="6342" spans="1:10" ht="25.5">
      <c r="A6342" s="237"/>
      <c r="B6342" s="235"/>
      <c r="C6342" s="40" t="s">
        <v>203</v>
      </c>
      <c r="D6342" s="40" t="s">
        <v>174</v>
      </c>
      <c r="E6342" s="190">
        <v>0.23</v>
      </c>
      <c r="F6342" s="189">
        <v>21.754999999999999</v>
      </c>
      <c r="G6342" s="61">
        <f t="shared" ref="G6342:G6405" si="99">IF(ISNUMBER(F6342),E6342*F6342,"")</f>
        <v>5.0036500000000004</v>
      </c>
      <c r="H6342" s="43">
        <f>SUM(G6342:G6345)</f>
        <v>15.765155</v>
      </c>
      <c r="I6342" s="44"/>
      <c r="J6342" s="35">
        <v>8.5</v>
      </c>
    </row>
    <row r="6343" spans="1:10" ht="25.5">
      <c r="A6343" s="237"/>
      <c r="B6343" s="235"/>
      <c r="C6343" s="40" t="s">
        <v>204</v>
      </c>
      <c r="D6343" s="40" t="s">
        <v>153</v>
      </c>
      <c r="E6343" s="190">
        <v>3.2000000000000001E-2</v>
      </c>
      <c r="F6343" s="189">
        <v>99.274999999999991</v>
      </c>
      <c r="G6343" s="61">
        <f t="shared" si="99"/>
        <v>3.1767999999999996</v>
      </c>
      <c r="H6343" s="52"/>
      <c r="I6343" s="44"/>
      <c r="J6343" s="35">
        <v>8.5</v>
      </c>
    </row>
    <row r="6344" spans="1:10">
      <c r="A6344" s="237"/>
      <c r="B6344" s="235"/>
      <c r="C6344" s="40" t="s">
        <v>1354</v>
      </c>
      <c r="D6344" s="40" t="s">
        <v>18</v>
      </c>
      <c r="E6344" s="190">
        <v>0.09</v>
      </c>
      <c r="F6344" s="189">
        <v>23.3415</v>
      </c>
      <c r="G6344" s="61">
        <f t="shared" si="99"/>
        <v>2.1007349999999998</v>
      </c>
      <c r="H6344" s="52"/>
      <c r="I6344" s="44"/>
      <c r="J6344" s="35">
        <v>8.5</v>
      </c>
    </row>
    <row r="6345" spans="1:10">
      <c r="A6345" s="237"/>
      <c r="B6345" s="235"/>
      <c r="C6345" s="40" t="s">
        <v>205</v>
      </c>
      <c r="D6345" s="40" t="s">
        <v>18</v>
      </c>
      <c r="E6345" s="190">
        <v>0.18</v>
      </c>
      <c r="F6345" s="189">
        <v>30.4665</v>
      </c>
      <c r="G6345" s="61">
        <f t="shared" si="99"/>
        <v>5.4839699999999993</v>
      </c>
      <c r="H6345" s="52"/>
      <c r="I6345" s="44"/>
      <c r="J6345" s="35">
        <v>8.5</v>
      </c>
    </row>
    <row r="6346" spans="1:10" ht="15.75" thickBot="1">
      <c r="A6346" s="238"/>
      <c r="B6346" s="236"/>
      <c r="C6346" s="45"/>
      <c r="D6346" s="45"/>
      <c r="E6346" s="191"/>
      <c r="F6346" s="192" t="s">
        <v>16</v>
      </c>
      <c r="G6346" s="69" t="str">
        <f t="shared" si="99"/>
        <v/>
      </c>
      <c r="H6346" s="80"/>
      <c r="I6346" s="44"/>
      <c r="J6346" s="35">
        <v>8.5</v>
      </c>
    </row>
    <row r="6347" spans="1:10" ht="15.75" hidden="1" thickBot="1">
      <c r="A6347" s="231" t="s">
        <v>3119</v>
      </c>
      <c r="B6347" s="234" t="s">
        <v>3120</v>
      </c>
      <c r="C6347" s="30"/>
      <c r="D6347" s="31" t="s">
        <v>38</v>
      </c>
      <c r="E6347" s="186"/>
      <c r="F6347" s="197" t="s">
        <v>16</v>
      </c>
      <c r="G6347" s="32" t="str">
        <f t="shared" si="99"/>
        <v/>
      </c>
      <c r="H6347" s="33"/>
      <c r="I6347" s="34"/>
      <c r="J6347" s="35">
        <v>0</v>
      </c>
    </row>
    <row r="6348" spans="1:10" ht="15.75" hidden="1" thickBot="1">
      <c r="A6348" s="237"/>
      <c r="B6348" s="235"/>
      <c r="C6348" s="37"/>
      <c r="D6348" s="37"/>
      <c r="E6348" s="188"/>
      <c r="F6348" s="202" t="s">
        <v>16</v>
      </c>
      <c r="G6348" s="61" t="str">
        <f t="shared" si="99"/>
        <v/>
      </c>
      <c r="H6348" s="62"/>
      <c r="I6348" s="63"/>
      <c r="J6348" s="35">
        <v>0</v>
      </c>
    </row>
    <row r="6349" spans="1:10" ht="15.75" hidden="1" thickBot="1">
      <c r="A6349" s="237"/>
      <c r="B6349" s="235"/>
      <c r="C6349" s="40" t="s">
        <v>32</v>
      </c>
      <c r="D6349" s="40" t="s">
        <v>18</v>
      </c>
      <c r="E6349" s="190">
        <v>0.5</v>
      </c>
      <c r="F6349" s="189">
        <v>29.773</v>
      </c>
      <c r="G6349" s="38">
        <f t="shared" si="99"/>
        <v>14.8865</v>
      </c>
      <c r="H6349" s="43">
        <f>SUM(G6349:G6350)</f>
        <v>37.448999999999998</v>
      </c>
      <c r="I6349" s="44"/>
      <c r="J6349" s="35">
        <v>0</v>
      </c>
    </row>
    <row r="6350" spans="1:10" ht="15.75" hidden="1" thickBot="1">
      <c r="A6350" s="237"/>
      <c r="B6350" s="235"/>
      <c r="C6350" s="40" t="s">
        <v>33</v>
      </c>
      <c r="D6350" s="40" t="s">
        <v>18</v>
      </c>
      <c r="E6350" s="190">
        <v>1</v>
      </c>
      <c r="F6350" s="195">
        <v>22.5625</v>
      </c>
      <c r="G6350" s="36">
        <f t="shared" si="99"/>
        <v>22.5625</v>
      </c>
      <c r="H6350" s="52"/>
      <c r="I6350" s="44"/>
      <c r="J6350" s="35">
        <v>0</v>
      </c>
    </row>
    <row r="6351" spans="1:10" ht="15.75" hidden="1" thickBot="1">
      <c r="A6351" s="238"/>
      <c r="B6351" s="236"/>
      <c r="C6351" s="45"/>
      <c r="D6351" s="45"/>
      <c r="E6351" s="191"/>
      <c r="F6351" s="192" t="s">
        <v>16</v>
      </c>
      <c r="G6351" s="69" t="str">
        <f t="shared" si="99"/>
        <v/>
      </c>
      <c r="H6351" s="80"/>
      <c r="I6351" s="44"/>
      <c r="J6351" s="35">
        <v>0</v>
      </c>
    </row>
    <row r="6352" spans="1:10" ht="15.75" hidden="1" thickBot="1">
      <c r="A6352" s="231" t="s">
        <v>3121</v>
      </c>
      <c r="B6352" s="234" t="s">
        <v>3122</v>
      </c>
      <c r="C6352" s="30"/>
      <c r="D6352" s="31" t="s">
        <v>38</v>
      </c>
      <c r="E6352" s="186"/>
      <c r="F6352" s="197" t="s">
        <v>16</v>
      </c>
      <c r="G6352" s="32" t="str">
        <f t="shared" si="99"/>
        <v/>
      </c>
      <c r="H6352" s="33"/>
      <c r="I6352" s="34"/>
      <c r="J6352" s="35">
        <v>0</v>
      </c>
    </row>
    <row r="6353" spans="1:10" ht="15.75" hidden="1" thickBot="1">
      <c r="A6353" s="237"/>
      <c r="B6353" s="235"/>
      <c r="C6353" s="37"/>
      <c r="D6353" s="37"/>
      <c r="E6353" s="188"/>
      <c r="F6353" s="202" t="s">
        <v>16</v>
      </c>
      <c r="G6353" s="61" t="str">
        <f t="shared" si="99"/>
        <v/>
      </c>
      <c r="H6353" s="62"/>
      <c r="I6353" s="63"/>
      <c r="J6353" s="35">
        <v>0</v>
      </c>
    </row>
    <row r="6354" spans="1:10" ht="15.75" hidden="1" thickBot="1">
      <c r="A6354" s="237"/>
      <c r="B6354" s="235"/>
      <c r="C6354" s="40" t="s">
        <v>32</v>
      </c>
      <c r="D6354" s="40" t="s">
        <v>18</v>
      </c>
      <c r="E6354" s="190">
        <v>1.5</v>
      </c>
      <c r="F6354" s="189">
        <v>29.773</v>
      </c>
      <c r="G6354" s="38">
        <f t="shared" si="99"/>
        <v>44.659500000000001</v>
      </c>
      <c r="H6354" s="43">
        <f>SUM(G6354:G6355)</f>
        <v>67.222000000000008</v>
      </c>
      <c r="I6354" s="44"/>
      <c r="J6354" s="35">
        <v>0</v>
      </c>
    </row>
    <row r="6355" spans="1:10" ht="15.75" hidden="1" thickBot="1">
      <c r="A6355" s="237"/>
      <c r="B6355" s="235"/>
      <c r="C6355" s="40" t="s">
        <v>33</v>
      </c>
      <c r="D6355" s="40" t="s">
        <v>18</v>
      </c>
      <c r="E6355" s="190">
        <v>1</v>
      </c>
      <c r="F6355" s="195">
        <v>22.5625</v>
      </c>
      <c r="G6355" s="36">
        <f t="shared" si="99"/>
        <v>22.5625</v>
      </c>
      <c r="H6355" s="52"/>
      <c r="I6355" s="44"/>
      <c r="J6355" s="35">
        <v>0</v>
      </c>
    </row>
    <row r="6356" spans="1:10" ht="15.75" hidden="1" thickBot="1">
      <c r="A6356" s="238"/>
      <c r="B6356" s="236"/>
      <c r="C6356" s="45"/>
      <c r="D6356" s="45"/>
      <c r="E6356" s="191"/>
      <c r="F6356" s="192" t="s">
        <v>16</v>
      </c>
      <c r="G6356" s="69" t="str">
        <f t="shared" si="99"/>
        <v/>
      </c>
      <c r="H6356" s="80"/>
      <c r="I6356" s="44"/>
      <c r="J6356" s="35">
        <v>0</v>
      </c>
    </row>
    <row r="6357" spans="1:10" ht="15.75" hidden="1" thickBot="1">
      <c r="A6357" s="231" t="s">
        <v>3123</v>
      </c>
      <c r="B6357" s="234" t="s">
        <v>3124</v>
      </c>
      <c r="C6357" s="30"/>
      <c r="D6357" s="31" t="s">
        <v>31</v>
      </c>
      <c r="E6357" s="186"/>
      <c r="F6357" s="197" t="s">
        <v>16</v>
      </c>
      <c r="G6357" s="32" t="str">
        <f t="shared" si="99"/>
        <v/>
      </c>
      <c r="H6357" s="33"/>
      <c r="I6357" s="34"/>
      <c r="J6357" s="35">
        <v>0</v>
      </c>
    </row>
    <row r="6358" spans="1:10" ht="15.75" hidden="1" thickBot="1">
      <c r="A6358" s="237"/>
      <c r="B6358" s="235"/>
      <c r="C6358" s="37"/>
      <c r="D6358" s="37"/>
      <c r="E6358" s="188"/>
      <c r="F6358" s="202" t="s">
        <v>16</v>
      </c>
      <c r="G6358" s="61" t="str">
        <f t="shared" si="99"/>
        <v/>
      </c>
      <c r="H6358" s="62"/>
      <c r="I6358" s="63"/>
      <c r="J6358" s="35">
        <v>0</v>
      </c>
    </row>
    <row r="6359" spans="1:10" ht="15.75" hidden="1" thickBot="1">
      <c r="A6359" s="237"/>
      <c r="B6359" s="235"/>
      <c r="C6359" s="40" t="s">
        <v>32</v>
      </c>
      <c r="D6359" s="40" t="s">
        <v>18</v>
      </c>
      <c r="E6359" s="190">
        <v>7.4147999999999996</v>
      </c>
      <c r="F6359" s="189">
        <v>29.773</v>
      </c>
      <c r="G6359" s="61">
        <f t="shared" si="99"/>
        <v>220.76084039999998</v>
      </c>
      <c r="H6359" s="43">
        <f>SUM(G6359:G6361)</f>
        <v>332.29179039999997</v>
      </c>
      <c r="I6359" s="44"/>
      <c r="J6359" s="35">
        <v>0</v>
      </c>
    </row>
    <row r="6360" spans="1:10" ht="15.75" hidden="1" thickBot="1">
      <c r="A6360" s="237"/>
      <c r="B6360" s="235"/>
      <c r="C6360" s="40" t="s">
        <v>33</v>
      </c>
      <c r="D6360" s="40" t="s">
        <v>18</v>
      </c>
      <c r="E6360" s="190">
        <v>4.9432</v>
      </c>
      <c r="F6360" s="189">
        <v>22.5625</v>
      </c>
      <c r="G6360" s="61">
        <f t="shared" si="99"/>
        <v>111.53095</v>
      </c>
      <c r="H6360" s="52"/>
      <c r="I6360" s="44"/>
      <c r="J6360" s="35">
        <v>0</v>
      </c>
    </row>
    <row r="6361" spans="1:10" ht="15.75" hidden="1" thickBot="1">
      <c r="A6361" s="237"/>
      <c r="B6361" s="235"/>
      <c r="C6361" s="40" t="s">
        <v>3125</v>
      </c>
      <c r="D6361" s="40" t="s">
        <v>167</v>
      </c>
      <c r="E6361" s="190">
        <v>2406</v>
      </c>
      <c r="F6361" s="189" t="s">
        <v>16</v>
      </c>
      <c r="G6361" s="61" t="str">
        <f t="shared" si="99"/>
        <v/>
      </c>
      <c r="H6361" s="52"/>
      <c r="I6361" s="44"/>
      <c r="J6361" s="35">
        <v>0</v>
      </c>
    </row>
    <row r="6362" spans="1:10" ht="15.75" hidden="1" thickBot="1">
      <c r="A6362" s="237"/>
      <c r="B6362" s="235"/>
      <c r="C6362" s="40"/>
      <c r="D6362" s="40"/>
      <c r="E6362" s="190"/>
      <c r="F6362" s="189" t="s">
        <v>16</v>
      </c>
      <c r="G6362" s="61" t="str">
        <f t="shared" si="99"/>
        <v/>
      </c>
      <c r="H6362" s="52"/>
      <c r="I6362" s="44"/>
      <c r="J6362" s="35">
        <v>0</v>
      </c>
    </row>
    <row r="6363" spans="1:10" ht="39" hidden="1" thickBot="1">
      <c r="A6363" s="237"/>
      <c r="B6363" s="235"/>
      <c r="C6363" s="57" t="s">
        <v>3126</v>
      </c>
      <c r="D6363" s="40"/>
      <c r="E6363" s="190"/>
      <c r="F6363" s="189" t="s">
        <v>16</v>
      </c>
      <c r="G6363" s="61" t="str">
        <f t="shared" si="99"/>
        <v/>
      </c>
      <c r="H6363" s="52"/>
      <c r="I6363" s="44"/>
      <c r="J6363" s="35">
        <v>0</v>
      </c>
    </row>
    <row r="6364" spans="1:10" ht="15.75" hidden="1" thickBot="1">
      <c r="A6364" s="238"/>
      <c r="B6364" s="236"/>
      <c r="C6364" s="45"/>
      <c r="D6364" s="45"/>
      <c r="E6364" s="191"/>
      <c r="F6364" s="192" t="s">
        <v>16</v>
      </c>
      <c r="G6364" s="69" t="str">
        <f t="shared" si="99"/>
        <v/>
      </c>
      <c r="H6364" s="80"/>
      <c r="I6364" s="44"/>
      <c r="J6364" s="35">
        <v>0</v>
      </c>
    </row>
    <row r="6365" spans="1:10" ht="15.75" hidden="1" thickBot="1">
      <c r="A6365" s="231" t="s">
        <v>3127</v>
      </c>
      <c r="B6365" s="234" t="s">
        <v>3128</v>
      </c>
      <c r="C6365" s="30"/>
      <c r="D6365" s="31" t="s">
        <v>167</v>
      </c>
      <c r="E6365" s="186"/>
      <c r="F6365" s="197" t="s">
        <v>16</v>
      </c>
      <c r="G6365" s="32" t="str">
        <f t="shared" si="99"/>
        <v/>
      </c>
      <c r="H6365" s="33"/>
      <c r="I6365" s="34"/>
      <c r="J6365" s="35">
        <v>0</v>
      </c>
    </row>
    <row r="6366" spans="1:10" ht="15.75" hidden="1" thickBot="1">
      <c r="A6366" s="237"/>
      <c r="B6366" s="235"/>
      <c r="C6366" s="37"/>
      <c r="D6366" s="37"/>
      <c r="E6366" s="188"/>
      <c r="F6366" s="202" t="s">
        <v>16</v>
      </c>
      <c r="G6366" s="61" t="str">
        <f t="shared" si="99"/>
        <v/>
      </c>
      <c r="H6366" s="62"/>
      <c r="I6366" s="63"/>
      <c r="J6366" s="35">
        <v>0</v>
      </c>
    </row>
    <row r="6367" spans="1:10" ht="39" hidden="1" thickBot="1">
      <c r="A6367" s="237"/>
      <c r="B6367" s="235"/>
      <c r="C6367" s="40" t="s">
        <v>1569</v>
      </c>
      <c r="D6367" s="40" t="s">
        <v>212</v>
      </c>
      <c r="E6367" s="190">
        <v>0.21199999999999999</v>
      </c>
      <c r="F6367" s="189">
        <v>0.20899999999999999</v>
      </c>
      <c r="G6367" s="61">
        <f t="shared" si="99"/>
        <v>4.4308E-2</v>
      </c>
      <c r="H6367" s="43">
        <f>SUM(G6367:G6371)</f>
        <v>10.478799250000002</v>
      </c>
      <c r="I6367" s="44"/>
      <c r="J6367" s="35">
        <v>0</v>
      </c>
    </row>
    <row r="6368" spans="1:10" ht="26.25" hidden="1" thickBot="1">
      <c r="A6368" s="237"/>
      <c r="B6368" s="235"/>
      <c r="C6368" s="40" t="s">
        <v>767</v>
      </c>
      <c r="D6368" s="40" t="s">
        <v>153</v>
      </c>
      <c r="E6368" s="190">
        <v>2.5000000000000001E-2</v>
      </c>
      <c r="F6368" s="189">
        <v>19.1615</v>
      </c>
      <c r="G6368" s="61">
        <f t="shared" si="99"/>
        <v>0.4790375</v>
      </c>
      <c r="H6368" s="52"/>
      <c r="I6368" s="44"/>
      <c r="J6368" s="35">
        <v>0</v>
      </c>
    </row>
    <row r="6369" spans="1:10" ht="15.75" hidden="1" thickBot="1">
      <c r="A6369" s="237"/>
      <c r="B6369" s="235"/>
      <c r="C6369" s="40" t="s">
        <v>1570</v>
      </c>
      <c r="D6369" s="40" t="s">
        <v>18</v>
      </c>
      <c r="E6369" s="190">
        <v>4.3E-3</v>
      </c>
      <c r="F6369" s="189">
        <v>23.3415</v>
      </c>
      <c r="G6369" s="61">
        <f t="shared" si="99"/>
        <v>0.10036845</v>
      </c>
      <c r="H6369" s="52"/>
      <c r="I6369" s="44"/>
      <c r="J6369" s="35">
        <v>0</v>
      </c>
    </row>
    <row r="6370" spans="1:10" ht="15.75" hidden="1" thickBot="1">
      <c r="A6370" s="237"/>
      <c r="B6370" s="235"/>
      <c r="C6370" s="40" t="s">
        <v>1571</v>
      </c>
      <c r="D6370" s="40" t="s">
        <v>18</v>
      </c>
      <c r="E6370" s="190">
        <v>2.6100000000000002E-2</v>
      </c>
      <c r="F6370" s="189">
        <v>29.573499999999999</v>
      </c>
      <c r="G6370" s="61">
        <f t="shared" si="99"/>
        <v>0.77186834999999998</v>
      </c>
      <c r="H6370" s="52"/>
      <c r="I6370" s="44"/>
      <c r="J6370" s="35">
        <v>0</v>
      </c>
    </row>
    <row r="6371" spans="1:10" ht="15.75" hidden="1" thickBot="1">
      <c r="A6371" s="237"/>
      <c r="B6371" s="235"/>
      <c r="C6371" s="40" t="s">
        <v>3129</v>
      </c>
      <c r="D6371" s="40" t="s">
        <v>153</v>
      </c>
      <c r="E6371" s="190">
        <v>1</v>
      </c>
      <c r="F6371" s="198">
        <f>IF(ISNUMBER('Comp.Aux1'!$G$591), 'Comp.Aux1'!$G$591, 0)</f>
        <v>9.0832169500000006</v>
      </c>
      <c r="G6371" s="61">
        <f t="shared" si="99"/>
        <v>9.0832169500000006</v>
      </c>
      <c r="H6371" s="52"/>
      <c r="I6371" s="44"/>
      <c r="J6371" s="35">
        <v>0</v>
      </c>
    </row>
    <row r="6372" spans="1:10" ht="15.75" hidden="1" thickBot="1">
      <c r="A6372" s="238"/>
      <c r="B6372" s="236"/>
      <c r="C6372" s="45"/>
      <c r="D6372" s="45"/>
      <c r="E6372" s="191"/>
      <c r="F6372" s="192" t="s">
        <v>16</v>
      </c>
      <c r="G6372" s="69" t="str">
        <f t="shared" si="99"/>
        <v/>
      </c>
      <c r="H6372" s="80"/>
      <c r="I6372" s="44"/>
      <c r="J6372" s="35">
        <v>0</v>
      </c>
    </row>
    <row r="6373" spans="1:10" ht="15.75" thickBot="1">
      <c r="A6373" s="231" t="s">
        <v>3130</v>
      </c>
      <c r="B6373" s="234" t="s">
        <v>3131</v>
      </c>
      <c r="C6373" s="30"/>
      <c r="D6373" s="31" t="s">
        <v>31</v>
      </c>
      <c r="E6373" s="186"/>
      <c r="F6373" s="197" t="s">
        <v>16</v>
      </c>
      <c r="G6373" s="32" t="str">
        <f t="shared" si="99"/>
        <v/>
      </c>
      <c r="H6373" s="33"/>
      <c r="I6373" s="34"/>
      <c r="J6373" s="35">
        <v>7</v>
      </c>
    </row>
    <row r="6374" spans="1:10">
      <c r="A6374" s="237"/>
      <c r="B6374" s="235"/>
      <c r="C6374" s="37"/>
      <c r="D6374" s="37"/>
      <c r="E6374" s="188"/>
      <c r="F6374" s="202" t="s">
        <v>16</v>
      </c>
      <c r="G6374" s="61" t="str">
        <f t="shared" si="99"/>
        <v/>
      </c>
      <c r="H6374" s="62"/>
      <c r="I6374" s="63"/>
      <c r="J6374" s="35">
        <v>7</v>
      </c>
    </row>
    <row r="6375" spans="1:10" ht="38.25">
      <c r="A6375" s="237"/>
      <c r="B6375" s="235"/>
      <c r="C6375" s="40" t="s">
        <v>3132</v>
      </c>
      <c r="D6375" s="40" t="s">
        <v>174</v>
      </c>
      <c r="E6375" s="190">
        <v>1.103</v>
      </c>
      <c r="F6375" s="198">
        <f>IF(ISNUMBER('Comp.Aux1'!$G$209), 'Comp.Aux1'!$G$209, 0)</f>
        <v>618.86557548856513</v>
      </c>
      <c r="G6375" s="61">
        <f t="shared" si="99"/>
        <v>682.60872976388737</v>
      </c>
      <c r="H6375" s="43">
        <f>SUM(G6375:G6380)</f>
        <v>1014.7809037638874</v>
      </c>
      <c r="I6375" s="44"/>
      <c r="J6375" s="35">
        <v>7</v>
      </c>
    </row>
    <row r="6376" spans="1:10">
      <c r="A6376" s="237"/>
      <c r="B6376" s="235"/>
      <c r="C6376" s="40" t="s">
        <v>124</v>
      </c>
      <c r="D6376" s="40" t="s">
        <v>18</v>
      </c>
      <c r="E6376" s="190">
        <v>1.19</v>
      </c>
      <c r="F6376" s="189">
        <v>29.3645</v>
      </c>
      <c r="G6376" s="61">
        <f t="shared" si="99"/>
        <v>34.943754999999996</v>
      </c>
      <c r="H6376" s="52"/>
      <c r="I6376" s="44"/>
      <c r="J6376" s="35">
        <v>7</v>
      </c>
    </row>
    <row r="6377" spans="1:10">
      <c r="A6377" s="237"/>
      <c r="B6377" s="235"/>
      <c r="C6377" s="40" t="s">
        <v>32</v>
      </c>
      <c r="D6377" s="40" t="s">
        <v>18</v>
      </c>
      <c r="E6377" s="190">
        <v>3.5710000000000002</v>
      </c>
      <c r="F6377" s="189">
        <v>29.773</v>
      </c>
      <c r="G6377" s="61">
        <f t="shared" si="99"/>
        <v>106.319383</v>
      </c>
      <c r="H6377" s="52"/>
      <c r="I6377" s="44"/>
      <c r="J6377" s="35">
        <v>7</v>
      </c>
    </row>
    <row r="6378" spans="1:10">
      <c r="A6378" s="237"/>
      <c r="B6378" s="235"/>
      <c r="C6378" s="40" t="s">
        <v>33</v>
      </c>
      <c r="D6378" s="40" t="s">
        <v>18</v>
      </c>
      <c r="E6378" s="190">
        <v>8.407</v>
      </c>
      <c r="F6378" s="189">
        <v>22.5625</v>
      </c>
      <c r="G6378" s="61">
        <f t="shared" si="99"/>
        <v>189.68293750000001</v>
      </c>
      <c r="H6378" s="52"/>
      <c r="I6378" s="44"/>
      <c r="J6378" s="35">
        <v>7</v>
      </c>
    </row>
    <row r="6379" spans="1:10" ht="25.5">
      <c r="A6379" s="237"/>
      <c r="B6379" s="235"/>
      <c r="C6379" s="40" t="s">
        <v>1947</v>
      </c>
      <c r="D6379" s="40" t="s">
        <v>54</v>
      </c>
      <c r="E6379" s="190">
        <v>0.94199999999999995</v>
      </c>
      <c r="F6379" s="189">
        <v>1.1684999999999999</v>
      </c>
      <c r="G6379" s="61">
        <f t="shared" si="99"/>
        <v>1.1007269999999998</v>
      </c>
      <c r="H6379" s="52"/>
      <c r="I6379" s="44"/>
      <c r="J6379" s="35">
        <v>7</v>
      </c>
    </row>
    <row r="6380" spans="1:10" ht="25.5">
      <c r="A6380" s="237"/>
      <c r="B6380" s="235"/>
      <c r="C6380" s="40" t="s">
        <v>1948</v>
      </c>
      <c r="D6380" s="40" t="s">
        <v>52</v>
      </c>
      <c r="E6380" s="190">
        <v>0.249</v>
      </c>
      <c r="F6380" s="189">
        <v>0.50349999999999995</v>
      </c>
      <c r="G6380" s="61">
        <f t="shared" si="99"/>
        <v>0.1253715</v>
      </c>
      <c r="H6380" s="52"/>
      <c r="I6380" s="44"/>
      <c r="J6380" s="35">
        <v>7</v>
      </c>
    </row>
    <row r="6381" spans="1:10" ht="15.75" thickBot="1">
      <c r="A6381" s="238"/>
      <c r="B6381" s="236"/>
      <c r="C6381" s="45"/>
      <c r="D6381" s="45"/>
      <c r="E6381" s="191"/>
      <c r="F6381" s="192" t="s">
        <v>16</v>
      </c>
      <c r="G6381" s="69" t="str">
        <f t="shared" si="99"/>
        <v/>
      </c>
      <c r="H6381" s="80"/>
      <c r="I6381" s="44"/>
      <c r="J6381" s="35">
        <v>7</v>
      </c>
    </row>
    <row r="6382" spans="1:10" ht="15.75" hidden="1" thickBot="1">
      <c r="A6382" s="231" t="s">
        <v>3133</v>
      </c>
      <c r="B6382" s="234" t="s">
        <v>3134</v>
      </c>
      <c r="C6382" s="30"/>
      <c r="D6382" s="31" t="s">
        <v>24</v>
      </c>
      <c r="E6382" s="186"/>
      <c r="F6382" s="197" t="s">
        <v>16</v>
      </c>
      <c r="G6382" s="32" t="str">
        <f t="shared" si="99"/>
        <v/>
      </c>
      <c r="H6382" s="33"/>
      <c r="I6382" s="34"/>
      <c r="J6382" s="35">
        <v>0</v>
      </c>
    </row>
    <row r="6383" spans="1:10" ht="15.75" hidden="1" thickBot="1">
      <c r="A6383" s="237"/>
      <c r="B6383" s="235"/>
      <c r="C6383" s="37"/>
      <c r="D6383" s="37"/>
      <c r="E6383" s="188"/>
      <c r="F6383" s="202" t="s">
        <v>16</v>
      </c>
      <c r="G6383" s="61" t="str">
        <f t="shared" si="99"/>
        <v/>
      </c>
      <c r="H6383" s="62"/>
      <c r="I6383" s="63"/>
      <c r="J6383" s="35">
        <v>0</v>
      </c>
    </row>
    <row r="6384" spans="1:10" ht="26.25" hidden="1" thickBot="1">
      <c r="A6384" s="237"/>
      <c r="B6384" s="235"/>
      <c r="C6384" s="40" t="s">
        <v>172</v>
      </c>
      <c r="D6384" s="40" t="s">
        <v>18</v>
      </c>
      <c r="E6384" s="190">
        <v>8.2600000000000007E-2</v>
      </c>
      <c r="F6384" s="189">
        <v>22.818999999999999</v>
      </c>
      <c r="G6384" s="61">
        <f t="shared" si="99"/>
        <v>1.8848494</v>
      </c>
      <c r="H6384" s="43">
        <f>SUM(G6384:G6386)</f>
        <v>9.5385642999999991</v>
      </c>
      <c r="I6384" s="44"/>
      <c r="J6384" s="35">
        <v>0</v>
      </c>
    </row>
    <row r="6385" spans="1:10" ht="26.25" hidden="1" thickBot="1">
      <c r="A6385" s="237"/>
      <c r="B6385" s="235"/>
      <c r="C6385" s="40" t="s">
        <v>51</v>
      </c>
      <c r="D6385" s="40" t="s">
        <v>52</v>
      </c>
      <c r="E6385" s="190">
        <v>0.2084</v>
      </c>
      <c r="F6385" s="189">
        <v>25.488499999999998</v>
      </c>
      <c r="G6385" s="61">
        <f t="shared" si="99"/>
        <v>5.3118033999999996</v>
      </c>
      <c r="H6385" s="52"/>
      <c r="I6385" s="44"/>
      <c r="J6385" s="35">
        <v>0</v>
      </c>
    </row>
    <row r="6386" spans="1:10" ht="26.25" hidden="1" thickBot="1">
      <c r="A6386" s="237"/>
      <c r="B6386" s="235"/>
      <c r="C6386" s="40" t="s">
        <v>53</v>
      </c>
      <c r="D6386" s="40" t="s">
        <v>54</v>
      </c>
      <c r="E6386" s="190">
        <v>8.5300000000000001E-2</v>
      </c>
      <c r="F6386" s="189">
        <v>27.454999999999998</v>
      </c>
      <c r="G6386" s="61">
        <f t="shared" si="99"/>
        <v>2.3419114999999997</v>
      </c>
      <c r="H6386" s="52"/>
      <c r="I6386" s="44"/>
      <c r="J6386" s="35">
        <v>0</v>
      </c>
    </row>
    <row r="6387" spans="1:10" ht="15.75" hidden="1" thickBot="1">
      <c r="A6387" s="238"/>
      <c r="B6387" s="236"/>
      <c r="C6387" s="45"/>
      <c r="D6387" s="45"/>
      <c r="E6387" s="191"/>
      <c r="F6387" s="192" t="s">
        <v>16</v>
      </c>
      <c r="G6387" s="69" t="str">
        <f t="shared" si="99"/>
        <v/>
      </c>
      <c r="H6387" s="80"/>
      <c r="I6387" s="44"/>
      <c r="J6387" s="35">
        <v>0</v>
      </c>
    </row>
    <row r="6388" spans="1:10" ht="15.75" hidden="1" thickBot="1">
      <c r="A6388" s="231" t="s">
        <v>3135</v>
      </c>
      <c r="B6388" s="234" t="s">
        <v>3136</v>
      </c>
      <c r="C6388" s="30"/>
      <c r="D6388" s="31" t="s">
        <v>167</v>
      </c>
      <c r="E6388" s="186"/>
      <c r="F6388" s="197" t="s">
        <v>16</v>
      </c>
      <c r="G6388" s="32" t="str">
        <f t="shared" si="99"/>
        <v/>
      </c>
      <c r="H6388" s="33"/>
      <c r="I6388" s="34"/>
      <c r="J6388" s="35">
        <v>0</v>
      </c>
    </row>
    <row r="6389" spans="1:10" ht="15.75" hidden="1" thickBot="1">
      <c r="A6389" s="237"/>
      <c r="B6389" s="235"/>
      <c r="C6389" s="37"/>
      <c r="D6389" s="37"/>
      <c r="E6389" s="188"/>
      <c r="F6389" s="202" t="s">
        <v>16</v>
      </c>
      <c r="G6389" s="61" t="str">
        <f t="shared" si="99"/>
        <v/>
      </c>
      <c r="H6389" s="62"/>
      <c r="I6389" s="63"/>
      <c r="J6389" s="35">
        <v>0</v>
      </c>
    </row>
    <row r="6390" spans="1:10" ht="15.75" hidden="1" thickBot="1">
      <c r="A6390" s="237"/>
      <c r="B6390" s="235"/>
      <c r="C6390" s="40" t="s">
        <v>32</v>
      </c>
      <c r="D6390" s="40" t="s">
        <v>18</v>
      </c>
      <c r="E6390" s="190">
        <v>0.2</v>
      </c>
      <c r="F6390" s="189">
        <v>29.773</v>
      </c>
      <c r="G6390" s="61">
        <f t="shared" si="99"/>
        <v>5.9546000000000001</v>
      </c>
      <c r="H6390" s="43">
        <f>SUM(G6390:G6392)</f>
        <v>66.441099999999992</v>
      </c>
      <c r="I6390" s="44"/>
      <c r="J6390" s="35">
        <v>0</v>
      </c>
    </row>
    <row r="6391" spans="1:10" ht="15.75" hidden="1" thickBot="1">
      <c r="A6391" s="237"/>
      <c r="B6391" s="235"/>
      <c r="C6391" s="40" t="s">
        <v>33</v>
      </c>
      <c r="D6391" s="40" t="s">
        <v>18</v>
      </c>
      <c r="E6391" s="190">
        <v>0.2</v>
      </c>
      <c r="F6391" s="189">
        <v>22.5625</v>
      </c>
      <c r="G6391" s="61">
        <f t="shared" si="99"/>
        <v>4.5125000000000002</v>
      </c>
      <c r="H6391" s="52"/>
      <c r="I6391" s="44"/>
      <c r="J6391" s="35">
        <v>0</v>
      </c>
    </row>
    <row r="6392" spans="1:10" ht="26.25" hidden="1" thickBot="1">
      <c r="A6392" s="237"/>
      <c r="B6392" s="235"/>
      <c r="C6392" s="40" t="s">
        <v>1325</v>
      </c>
      <c r="D6392" s="40" t="s">
        <v>153</v>
      </c>
      <c r="E6392" s="190">
        <v>1</v>
      </c>
      <c r="F6392" s="189">
        <v>55.973999999999997</v>
      </c>
      <c r="G6392" s="61">
        <f t="shared" si="99"/>
        <v>55.973999999999997</v>
      </c>
      <c r="H6392" s="52"/>
      <c r="I6392" s="44"/>
      <c r="J6392" s="35">
        <v>0</v>
      </c>
    </row>
    <row r="6393" spans="1:10" ht="15.75" hidden="1" thickBot="1">
      <c r="A6393" s="238"/>
      <c r="B6393" s="236"/>
      <c r="C6393" s="45"/>
      <c r="D6393" s="45"/>
      <c r="E6393" s="191"/>
      <c r="F6393" s="192" t="s">
        <v>16</v>
      </c>
      <c r="G6393" s="69" t="str">
        <f t="shared" si="99"/>
        <v/>
      </c>
      <c r="H6393" s="80"/>
      <c r="I6393" s="44"/>
      <c r="J6393" s="35">
        <v>0</v>
      </c>
    </row>
    <row r="6394" spans="1:10" ht="15.75" hidden="1" thickBot="1">
      <c r="A6394" s="231" t="s">
        <v>3137</v>
      </c>
      <c r="B6394" s="234" t="s">
        <v>3138</v>
      </c>
      <c r="C6394" s="30"/>
      <c r="D6394" s="31" t="s">
        <v>46</v>
      </c>
      <c r="E6394" s="186"/>
      <c r="F6394" s="197" t="s">
        <v>16</v>
      </c>
      <c r="G6394" s="32" t="str">
        <f t="shared" si="99"/>
        <v/>
      </c>
      <c r="H6394" s="33"/>
      <c r="I6394" s="34"/>
      <c r="J6394" s="35">
        <v>0</v>
      </c>
    </row>
    <row r="6395" spans="1:10" ht="15.75" hidden="1" thickBot="1">
      <c r="A6395" s="237"/>
      <c r="B6395" s="235"/>
      <c r="C6395" s="37"/>
      <c r="D6395" s="37"/>
      <c r="E6395" s="188"/>
      <c r="F6395" s="202" t="s">
        <v>16</v>
      </c>
      <c r="G6395" s="61" t="str">
        <f t="shared" si="99"/>
        <v/>
      </c>
      <c r="H6395" s="62"/>
      <c r="I6395" s="63"/>
      <c r="J6395" s="35">
        <v>0</v>
      </c>
    </row>
    <row r="6396" spans="1:10" ht="15.75" hidden="1" thickBot="1">
      <c r="A6396" s="237"/>
      <c r="B6396" s="235"/>
      <c r="C6396" s="40" t="s">
        <v>32</v>
      </c>
      <c r="D6396" s="40" t="s">
        <v>18</v>
      </c>
      <c r="E6396" s="190">
        <v>1.103</v>
      </c>
      <c r="F6396" s="189">
        <v>29.773</v>
      </c>
      <c r="G6396" s="61">
        <f t="shared" si="99"/>
        <v>32.839618999999999</v>
      </c>
      <c r="H6396" s="43">
        <f>SUM(G6396:G6399)</f>
        <v>131.7686985000166</v>
      </c>
      <c r="I6396" s="44"/>
      <c r="J6396" s="35">
        <v>0</v>
      </c>
    </row>
    <row r="6397" spans="1:10" ht="15.75" hidden="1" thickBot="1">
      <c r="A6397" s="237"/>
      <c r="B6397" s="235"/>
      <c r="C6397" s="40" t="s">
        <v>33</v>
      </c>
      <c r="D6397" s="40" t="s">
        <v>18</v>
      </c>
      <c r="E6397" s="190">
        <v>1.33</v>
      </c>
      <c r="F6397" s="189">
        <v>22.5625</v>
      </c>
      <c r="G6397" s="61">
        <f t="shared" si="99"/>
        <v>30.008125000000003</v>
      </c>
      <c r="H6397" s="52"/>
      <c r="I6397" s="44"/>
      <c r="J6397" s="35">
        <v>0</v>
      </c>
    </row>
    <row r="6398" spans="1:10" ht="15.75" hidden="1" thickBot="1">
      <c r="A6398" s="237"/>
      <c r="B6398" s="235"/>
      <c r="C6398" s="40" t="s">
        <v>1625</v>
      </c>
      <c r="D6398" s="40" t="s">
        <v>153</v>
      </c>
      <c r="E6398" s="190">
        <v>2.1230000000000002</v>
      </c>
      <c r="F6398" s="198">
        <f>IF(ISNUMBER('Comp.Aux1'!$G$176), 'Comp.Aux1'!$G$176, 0)</f>
        <v>7.394496000000002</v>
      </c>
      <c r="G6398" s="61">
        <f t="shared" si="99"/>
        <v>15.698515008000006</v>
      </c>
      <c r="H6398" s="52"/>
      <c r="I6398" s="44"/>
      <c r="J6398" s="35">
        <v>0</v>
      </c>
    </row>
    <row r="6399" spans="1:10" ht="39" hidden="1" thickBot="1">
      <c r="A6399" s="237"/>
      <c r="B6399" s="235"/>
      <c r="C6399" s="40" t="s">
        <v>3132</v>
      </c>
      <c r="D6399" s="40" t="s">
        <v>174</v>
      </c>
      <c r="E6399" s="190">
        <v>8.5999999999999993E-2</v>
      </c>
      <c r="F6399" s="198">
        <f>IF(ISNUMBER('Comp.Aux1'!$G$209), 'Comp.Aux1'!$G$209, 0)</f>
        <v>618.86557548856513</v>
      </c>
      <c r="G6399" s="61">
        <f t="shared" si="99"/>
        <v>53.222439492016598</v>
      </c>
      <c r="H6399" s="52"/>
      <c r="I6399" s="44"/>
      <c r="J6399" s="35">
        <v>0</v>
      </c>
    </row>
    <row r="6400" spans="1:10" ht="15.75" hidden="1" thickBot="1">
      <c r="A6400" s="238"/>
      <c r="B6400" s="236"/>
      <c r="C6400" s="45"/>
      <c r="D6400" s="45"/>
      <c r="E6400" s="191"/>
      <c r="F6400" s="192" t="s">
        <v>16</v>
      </c>
      <c r="G6400" s="69" t="str">
        <f t="shared" si="99"/>
        <v/>
      </c>
      <c r="H6400" s="80"/>
      <c r="I6400" s="44"/>
      <c r="J6400" s="35">
        <v>0</v>
      </c>
    </row>
    <row r="6401" spans="1:10" ht="15.75" hidden="1" thickBot="1">
      <c r="A6401" s="231" t="s">
        <v>3139</v>
      </c>
      <c r="B6401" s="234" t="s">
        <v>3140</v>
      </c>
      <c r="C6401" s="30"/>
      <c r="D6401" s="31" t="s">
        <v>24</v>
      </c>
      <c r="E6401" s="186"/>
      <c r="F6401" s="197" t="s">
        <v>16</v>
      </c>
      <c r="G6401" s="32" t="str">
        <f t="shared" si="99"/>
        <v/>
      </c>
      <c r="H6401" s="33"/>
      <c r="I6401" s="34"/>
      <c r="J6401" s="35">
        <v>0</v>
      </c>
    </row>
    <row r="6402" spans="1:10" ht="15.75" hidden="1" thickBot="1">
      <c r="A6402" s="237"/>
      <c r="B6402" s="235"/>
      <c r="C6402" s="37"/>
      <c r="D6402" s="37"/>
      <c r="E6402" s="188"/>
      <c r="F6402" s="202" t="s">
        <v>16</v>
      </c>
      <c r="G6402" s="61" t="str">
        <f t="shared" si="99"/>
        <v/>
      </c>
      <c r="H6402" s="62"/>
      <c r="I6402" s="63"/>
      <c r="J6402" s="35">
        <v>0</v>
      </c>
    </row>
    <row r="6403" spans="1:10" ht="15.75" hidden="1" thickBot="1">
      <c r="A6403" s="237"/>
      <c r="B6403" s="235"/>
      <c r="C6403" s="40" t="s">
        <v>33</v>
      </c>
      <c r="D6403" s="40" t="s">
        <v>18</v>
      </c>
      <c r="E6403" s="190">
        <v>0.36299999999999999</v>
      </c>
      <c r="F6403" s="189">
        <v>22.5625</v>
      </c>
      <c r="G6403" s="61">
        <f t="shared" si="99"/>
        <v>8.1901875000000004</v>
      </c>
      <c r="H6403" s="43">
        <f>SUM(G6403:G6405)</f>
        <v>17.762462550000002</v>
      </c>
      <c r="I6403" s="44"/>
      <c r="J6403" s="35">
        <v>0</v>
      </c>
    </row>
    <row r="6404" spans="1:10" ht="26.25" hidden="1" thickBot="1">
      <c r="A6404" s="237"/>
      <c r="B6404" s="235"/>
      <c r="C6404" s="40" t="s">
        <v>51</v>
      </c>
      <c r="D6404" s="40" t="s">
        <v>52</v>
      </c>
      <c r="E6404" s="190">
        <v>0.20030000000000001</v>
      </c>
      <c r="F6404" s="189">
        <v>25.488499999999998</v>
      </c>
      <c r="G6404" s="61">
        <f t="shared" si="99"/>
        <v>5.1053465500000001</v>
      </c>
      <c r="H6404" s="52"/>
      <c r="I6404" s="44"/>
      <c r="J6404" s="35">
        <v>0</v>
      </c>
    </row>
    <row r="6405" spans="1:10" ht="26.25" hidden="1" thickBot="1">
      <c r="A6405" s="237"/>
      <c r="B6405" s="235"/>
      <c r="C6405" s="40" t="s">
        <v>53</v>
      </c>
      <c r="D6405" s="40" t="s">
        <v>54</v>
      </c>
      <c r="E6405" s="190">
        <v>0.16270000000000001</v>
      </c>
      <c r="F6405" s="189">
        <v>27.454999999999998</v>
      </c>
      <c r="G6405" s="61">
        <f t="shared" si="99"/>
        <v>4.4669284999999999</v>
      </c>
      <c r="H6405" s="52"/>
      <c r="I6405" s="44"/>
      <c r="J6405" s="35">
        <v>0</v>
      </c>
    </row>
    <row r="6406" spans="1:10" ht="15.75" hidden="1" thickBot="1">
      <c r="A6406" s="238"/>
      <c r="B6406" s="236"/>
      <c r="C6406" s="45"/>
      <c r="D6406" s="45"/>
      <c r="E6406" s="191"/>
      <c r="F6406" s="192" t="s">
        <v>16</v>
      </c>
      <c r="G6406" s="69" t="str">
        <f t="shared" ref="G6406:G6469" si="100">IF(ISNUMBER(F6406),E6406*F6406,"")</f>
        <v/>
      </c>
      <c r="H6406" s="80"/>
      <c r="I6406" s="44"/>
      <c r="J6406" s="35">
        <v>0</v>
      </c>
    </row>
    <row r="6407" spans="1:10" ht="15.75" hidden="1" thickBot="1">
      <c r="A6407" s="231" t="s">
        <v>3141</v>
      </c>
      <c r="B6407" s="234" t="s">
        <v>3142</v>
      </c>
      <c r="C6407" s="30"/>
      <c r="D6407" s="31" t="s">
        <v>24</v>
      </c>
      <c r="E6407" s="186"/>
      <c r="F6407" s="197" t="s">
        <v>16</v>
      </c>
      <c r="G6407" s="32" t="str">
        <f t="shared" si="100"/>
        <v/>
      </c>
      <c r="H6407" s="33"/>
      <c r="I6407" s="34"/>
      <c r="J6407" s="35">
        <v>0</v>
      </c>
    </row>
    <row r="6408" spans="1:10" ht="15.75" hidden="1" thickBot="1">
      <c r="A6408" s="237"/>
      <c r="B6408" s="235"/>
      <c r="C6408" s="37"/>
      <c r="D6408" s="37"/>
      <c r="E6408" s="188"/>
      <c r="F6408" s="202" t="s">
        <v>16</v>
      </c>
      <c r="G6408" s="61" t="str">
        <f t="shared" si="100"/>
        <v/>
      </c>
      <c r="H6408" s="62"/>
      <c r="I6408" s="63"/>
      <c r="J6408" s="35">
        <v>0</v>
      </c>
    </row>
    <row r="6409" spans="1:10" ht="39" hidden="1" thickBot="1">
      <c r="A6409" s="237"/>
      <c r="B6409" s="235"/>
      <c r="C6409" s="40" t="s">
        <v>3143</v>
      </c>
      <c r="D6409" s="40" t="s">
        <v>212</v>
      </c>
      <c r="E6409" s="190">
        <v>1</v>
      </c>
      <c r="F6409" s="189" t="s">
        <v>16</v>
      </c>
      <c r="G6409" s="61" t="str">
        <f t="shared" si="100"/>
        <v/>
      </c>
      <c r="H6409" s="43">
        <f>SUM(G6409:G6411)</f>
        <v>215.536</v>
      </c>
      <c r="I6409" s="44"/>
      <c r="J6409" s="35">
        <v>0</v>
      </c>
    </row>
    <row r="6410" spans="1:10" ht="15.75" hidden="1" thickBot="1">
      <c r="A6410" s="237"/>
      <c r="B6410" s="235"/>
      <c r="C6410" s="40" t="s">
        <v>117</v>
      </c>
      <c r="D6410" s="40" t="s">
        <v>18</v>
      </c>
      <c r="E6410" s="190">
        <v>4</v>
      </c>
      <c r="F6410" s="189">
        <v>23.75</v>
      </c>
      <c r="G6410" s="61">
        <f t="shared" si="100"/>
        <v>95</v>
      </c>
      <c r="H6410" s="52"/>
      <c r="I6410" s="44"/>
      <c r="J6410" s="35">
        <v>0</v>
      </c>
    </row>
    <row r="6411" spans="1:10" ht="15.75" hidden="1" thickBot="1">
      <c r="A6411" s="237"/>
      <c r="B6411" s="235"/>
      <c r="C6411" s="40" t="s">
        <v>47</v>
      </c>
      <c r="D6411" s="40" t="s">
        <v>18</v>
      </c>
      <c r="E6411" s="190">
        <v>4</v>
      </c>
      <c r="F6411" s="189">
        <v>30.133999999999997</v>
      </c>
      <c r="G6411" s="61">
        <f t="shared" si="100"/>
        <v>120.53599999999999</v>
      </c>
      <c r="H6411" s="52"/>
      <c r="I6411" s="44"/>
      <c r="J6411" s="35">
        <v>0</v>
      </c>
    </row>
    <row r="6412" spans="1:10" ht="15.75" hidden="1" thickBot="1">
      <c r="A6412" s="238"/>
      <c r="B6412" s="236"/>
      <c r="C6412" s="45"/>
      <c r="D6412" s="45"/>
      <c r="E6412" s="191"/>
      <c r="F6412" s="192" t="s">
        <v>16</v>
      </c>
      <c r="G6412" s="69" t="str">
        <f t="shared" si="100"/>
        <v/>
      </c>
      <c r="H6412" s="80"/>
      <c r="I6412" s="44"/>
      <c r="J6412" s="35">
        <v>0</v>
      </c>
    </row>
    <row r="6413" spans="1:10" ht="15.75" thickBot="1">
      <c r="A6413" s="231" t="s">
        <v>3144</v>
      </c>
      <c r="B6413" s="234" t="s">
        <v>3145</v>
      </c>
      <c r="C6413" s="30"/>
      <c r="D6413" s="31" t="s">
        <v>31</v>
      </c>
      <c r="E6413" s="186"/>
      <c r="F6413" s="197" t="s">
        <v>16</v>
      </c>
      <c r="G6413" s="32" t="str">
        <f t="shared" si="100"/>
        <v/>
      </c>
      <c r="H6413" s="33"/>
      <c r="I6413" s="34"/>
      <c r="J6413" s="35">
        <v>39.94</v>
      </c>
    </row>
    <row r="6414" spans="1:10">
      <c r="A6414" s="237"/>
      <c r="B6414" s="235"/>
      <c r="C6414" s="37"/>
      <c r="D6414" s="37"/>
      <c r="E6414" s="188"/>
      <c r="F6414" s="202" t="s">
        <v>16</v>
      </c>
      <c r="G6414" s="61" t="str">
        <f t="shared" si="100"/>
        <v/>
      </c>
      <c r="H6414" s="62"/>
      <c r="I6414" s="63"/>
      <c r="J6414" s="35">
        <v>39.94</v>
      </c>
    </row>
    <row r="6415" spans="1:10" ht="38.25">
      <c r="A6415" s="237"/>
      <c r="B6415" s="235"/>
      <c r="C6415" s="40" t="s">
        <v>3146</v>
      </c>
      <c r="D6415" s="40" t="s">
        <v>174</v>
      </c>
      <c r="E6415" s="190">
        <v>1.103</v>
      </c>
      <c r="F6415" s="189">
        <v>492.05250000000001</v>
      </c>
      <c r="G6415" s="61">
        <f t="shared" si="100"/>
        <v>542.73390749999999</v>
      </c>
      <c r="H6415" s="43">
        <f>SUM(G6415:G6420)</f>
        <v>587.66634249999993</v>
      </c>
      <c r="I6415" s="44"/>
      <c r="J6415" s="35">
        <v>39.94</v>
      </c>
    </row>
    <row r="6416" spans="1:10">
      <c r="A6416" s="237"/>
      <c r="B6416" s="235"/>
      <c r="C6416" s="40" t="s">
        <v>124</v>
      </c>
      <c r="D6416" s="40" t="s">
        <v>18</v>
      </c>
      <c r="E6416" s="190">
        <v>0.125</v>
      </c>
      <c r="F6416" s="189">
        <v>29.3645</v>
      </c>
      <c r="G6416" s="61">
        <f t="shared" si="100"/>
        <v>3.6705625</v>
      </c>
      <c r="H6416" s="52"/>
      <c r="I6416" s="44"/>
      <c r="J6416" s="35">
        <v>39.94</v>
      </c>
    </row>
    <row r="6417" spans="1:10">
      <c r="A6417" s="237"/>
      <c r="B6417" s="235"/>
      <c r="C6417" s="40" t="s">
        <v>32</v>
      </c>
      <c r="D6417" s="40" t="s">
        <v>18</v>
      </c>
      <c r="E6417" s="190">
        <v>0.753</v>
      </c>
      <c r="F6417" s="189">
        <v>29.773</v>
      </c>
      <c r="G6417" s="61">
        <f t="shared" si="100"/>
        <v>22.419069</v>
      </c>
      <c r="H6417" s="52"/>
      <c r="I6417" s="44"/>
      <c r="J6417" s="35">
        <v>39.94</v>
      </c>
    </row>
    <row r="6418" spans="1:10">
      <c r="A6418" s="237"/>
      <c r="B6418" s="235"/>
      <c r="C6418" s="40" t="s">
        <v>33</v>
      </c>
      <c r="D6418" s="40" t="s">
        <v>18</v>
      </c>
      <c r="E6418" s="190">
        <v>0.82599999999999996</v>
      </c>
      <c r="F6418" s="189">
        <v>22.5625</v>
      </c>
      <c r="G6418" s="61">
        <f t="shared" si="100"/>
        <v>18.636624999999999</v>
      </c>
      <c r="H6418" s="52"/>
      <c r="I6418" s="44"/>
      <c r="J6418" s="35">
        <v>39.94</v>
      </c>
    </row>
    <row r="6419" spans="1:10" ht="25.5">
      <c r="A6419" s="237"/>
      <c r="B6419" s="235"/>
      <c r="C6419" s="40" t="s">
        <v>1947</v>
      </c>
      <c r="D6419" s="40" t="s">
        <v>54</v>
      </c>
      <c r="E6419" s="190">
        <v>0.12</v>
      </c>
      <c r="F6419" s="189">
        <v>1.1684999999999999</v>
      </c>
      <c r="G6419" s="61">
        <f t="shared" si="100"/>
        <v>0.14021999999999998</v>
      </c>
      <c r="H6419" s="52"/>
      <c r="I6419" s="44"/>
      <c r="J6419" s="35">
        <v>39.94</v>
      </c>
    </row>
    <row r="6420" spans="1:10" ht="25.5">
      <c r="A6420" s="237"/>
      <c r="B6420" s="235"/>
      <c r="C6420" s="40" t="s">
        <v>1948</v>
      </c>
      <c r="D6420" s="40" t="s">
        <v>52</v>
      </c>
      <c r="E6420" s="190">
        <v>0.13100000000000001</v>
      </c>
      <c r="F6420" s="189">
        <v>0.50349999999999995</v>
      </c>
      <c r="G6420" s="61">
        <f t="shared" si="100"/>
        <v>6.5958499999999989E-2</v>
      </c>
      <c r="H6420" s="52"/>
      <c r="I6420" s="44"/>
      <c r="J6420" s="35">
        <v>39.94</v>
      </c>
    </row>
    <row r="6421" spans="1:10" ht="15.75" thickBot="1">
      <c r="A6421" s="238"/>
      <c r="B6421" s="236"/>
      <c r="C6421" s="45"/>
      <c r="D6421" s="45"/>
      <c r="E6421" s="191"/>
      <c r="F6421" s="192" t="s">
        <v>16</v>
      </c>
      <c r="G6421" s="69" t="str">
        <f t="shared" si="100"/>
        <v/>
      </c>
      <c r="H6421" s="80"/>
      <c r="I6421" s="44"/>
      <c r="J6421" s="35">
        <v>39.94</v>
      </c>
    </row>
    <row r="6422" spans="1:10" ht="15.75" hidden="1" thickBot="1">
      <c r="A6422" s="231" t="s">
        <v>3147</v>
      </c>
      <c r="B6422" s="234" t="s">
        <v>3148</v>
      </c>
      <c r="C6422" s="30"/>
      <c r="D6422" s="31" t="s">
        <v>46</v>
      </c>
      <c r="E6422" s="186"/>
      <c r="F6422" s="197" t="s">
        <v>16</v>
      </c>
      <c r="G6422" s="32" t="str">
        <f t="shared" si="100"/>
        <v/>
      </c>
      <c r="H6422" s="33"/>
      <c r="I6422" s="34"/>
      <c r="J6422" s="35">
        <v>0</v>
      </c>
    </row>
    <row r="6423" spans="1:10" ht="15.75" hidden="1" thickBot="1">
      <c r="A6423" s="237"/>
      <c r="B6423" s="235"/>
      <c r="C6423" s="37"/>
      <c r="D6423" s="37"/>
      <c r="E6423" s="188"/>
      <c r="F6423" s="202" t="s">
        <v>16</v>
      </c>
      <c r="G6423" s="61" t="str">
        <f t="shared" si="100"/>
        <v/>
      </c>
      <c r="H6423" s="62"/>
      <c r="I6423" s="63"/>
      <c r="J6423" s="35">
        <v>0</v>
      </c>
    </row>
    <row r="6424" spans="1:10" ht="39" hidden="1" thickBot="1">
      <c r="A6424" s="237"/>
      <c r="B6424" s="235"/>
      <c r="C6424" s="40" t="s">
        <v>3149</v>
      </c>
      <c r="D6424" s="40" t="s">
        <v>174</v>
      </c>
      <c r="E6424" s="190">
        <v>0.1426</v>
      </c>
      <c r="F6424" s="189">
        <v>471.67499999999995</v>
      </c>
      <c r="G6424" s="61">
        <f t="shared" si="100"/>
        <v>67.260854999999992</v>
      </c>
      <c r="H6424" s="43">
        <f>SUM(G6424:G6431)</f>
        <v>109.97499936481501</v>
      </c>
      <c r="I6424" s="44"/>
      <c r="J6424" s="35">
        <v>0</v>
      </c>
    </row>
    <row r="6425" spans="1:10" ht="15.75" hidden="1" thickBot="1">
      <c r="A6425" s="237"/>
      <c r="B6425" s="235"/>
      <c r="C6425" s="40" t="s">
        <v>33</v>
      </c>
      <c r="D6425" s="40" t="s">
        <v>18</v>
      </c>
      <c r="E6425" s="190">
        <v>0.27950000000000003</v>
      </c>
      <c r="F6425" s="189">
        <v>22.5625</v>
      </c>
      <c r="G6425" s="61">
        <f t="shared" si="100"/>
        <v>6.3062187500000002</v>
      </c>
      <c r="H6425" s="52"/>
      <c r="I6425" s="44"/>
      <c r="J6425" s="35">
        <v>0</v>
      </c>
    </row>
    <row r="6426" spans="1:10" ht="51.75" hidden="1" thickBot="1">
      <c r="A6426" s="237"/>
      <c r="B6426" s="235"/>
      <c r="C6426" s="40" t="s">
        <v>3150</v>
      </c>
      <c r="D6426" s="40" t="s">
        <v>54</v>
      </c>
      <c r="E6426" s="190">
        <v>3.4200000000000001E-2</v>
      </c>
      <c r="F6426" s="189">
        <v>381.14949999999999</v>
      </c>
      <c r="G6426" s="61">
        <f t="shared" si="100"/>
        <v>13.035312900000001</v>
      </c>
      <c r="H6426" s="52"/>
      <c r="I6426" s="44"/>
      <c r="J6426" s="35">
        <v>0</v>
      </c>
    </row>
    <row r="6427" spans="1:10" ht="51.75" hidden="1" thickBot="1">
      <c r="A6427" s="237"/>
      <c r="B6427" s="235"/>
      <c r="C6427" s="40" t="s">
        <v>3151</v>
      </c>
      <c r="D6427" s="40" t="s">
        <v>52</v>
      </c>
      <c r="E6427" s="190">
        <v>6.1199999999999997E-2</v>
      </c>
      <c r="F6427" s="189">
        <v>159.45749999999998</v>
      </c>
      <c r="G6427" s="61">
        <f t="shared" si="100"/>
        <v>9.758798999999998</v>
      </c>
      <c r="H6427" s="52"/>
      <c r="I6427" s="44"/>
      <c r="J6427" s="35">
        <v>0</v>
      </c>
    </row>
    <row r="6428" spans="1:10" ht="26.25" hidden="1" thickBot="1">
      <c r="A6428" s="237"/>
      <c r="B6428" s="235"/>
      <c r="C6428" s="40" t="s">
        <v>25</v>
      </c>
      <c r="D6428" s="40" t="s">
        <v>18</v>
      </c>
      <c r="E6428" s="190">
        <v>6.4000000000000003E-3</v>
      </c>
      <c r="F6428" s="189">
        <v>142.75650000000002</v>
      </c>
      <c r="G6428" s="61">
        <f t="shared" si="100"/>
        <v>0.91364160000000016</v>
      </c>
      <c r="H6428" s="52"/>
      <c r="I6428" s="44"/>
      <c r="J6428" s="35">
        <v>0</v>
      </c>
    </row>
    <row r="6429" spans="1:10" ht="26.25" hidden="1" thickBot="1">
      <c r="A6429" s="237"/>
      <c r="B6429" s="235"/>
      <c r="C6429" s="40" t="s">
        <v>3152</v>
      </c>
      <c r="D6429" s="40" t="s">
        <v>153</v>
      </c>
      <c r="E6429" s="190">
        <v>1.3913</v>
      </c>
      <c r="F6429" s="198">
        <f>IF(ISNUMBER('Comp.Aux1'!$G$566), 'Comp.Aux1'!$G$566, 0)</f>
        <v>8.0499999999999989</v>
      </c>
      <c r="G6429" s="61">
        <f t="shared" si="100"/>
        <v>11.199964999999999</v>
      </c>
      <c r="H6429" s="52"/>
      <c r="I6429" s="44"/>
      <c r="J6429" s="35">
        <v>0</v>
      </c>
    </row>
    <row r="6430" spans="1:10" ht="39" hidden="1" thickBot="1">
      <c r="A6430" s="237"/>
      <c r="B6430" s="235"/>
      <c r="C6430" s="40" t="s">
        <v>3153</v>
      </c>
      <c r="D6430" s="40" t="s">
        <v>190</v>
      </c>
      <c r="E6430" s="190">
        <v>5.2400000000000002E-2</v>
      </c>
      <c r="F6430" s="198">
        <f>IF(ISNUMBER('Comp.Aux1'!$G$573), 'Comp.Aux1'!$G$573, 0)</f>
        <v>3.17</v>
      </c>
      <c r="G6430" s="61">
        <f t="shared" si="100"/>
        <v>0.16610800000000001</v>
      </c>
      <c r="H6430" s="52"/>
      <c r="I6430" s="44"/>
      <c r="J6430" s="35">
        <v>0</v>
      </c>
    </row>
    <row r="6431" spans="1:10" ht="51.75" hidden="1" thickBot="1">
      <c r="A6431" s="237"/>
      <c r="B6431" s="235"/>
      <c r="C6431" s="40" t="s">
        <v>188</v>
      </c>
      <c r="D6431" s="40" t="s">
        <v>174</v>
      </c>
      <c r="E6431" s="190">
        <v>0.15709999999999999</v>
      </c>
      <c r="F6431" s="198">
        <f>IF(ISNUMBER('Comp.Aux1'!$G$335), 'Comp.Aux1'!$G$335, 0)</f>
        <v>8.4920376500000003</v>
      </c>
      <c r="G6431" s="61">
        <f t="shared" si="100"/>
        <v>1.3340991148149999</v>
      </c>
      <c r="H6431" s="52"/>
      <c r="I6431" s="44"/>
      <c r="J6431" s="35">
        <v>0</v>
      </c>
    </row>
    <row r="6432" spans="1:10" ht="15.75" hidden="1" thickBot="1">
      <c r="A6432" s="238"/>
      <c r="B6432" s="236"/>
      <c r="C6432" s="45"/>
      <c r="D6432" s="45"/>
      <c r="E6432" s="191"/>
      <c r="F6432" s="192" t="s">
        <v>16</v>
      </c>
      <c r="G6432" s="69" t="str">
        <f t="shared" si="100"/>
        <v/>
      </c>
      <c r="H6432" s="80"/>
      <c r="I6432" s="44"/>
      <c r="J6432" s="35">
        <v>0</v>
      </c>
    </row>
    <row r="6433" spans="1:10" ht="15.75" thickBot="1">
      <c r="A6433" s="231" t="s">
        <v>3154</v>
      </c>
      <c r="B6433" s="234" t="s">
        <v>3155</v>
      </c>
      <c r="C6433" s="30"/>
      <c r="D6433" s="31" t="s">
        <v>167</v>
      </c>
      <c r="E6433" s="186"/>
      <c r="F6433" s="197" t="s">
        <v>16</v>
      </c>
      <c r="G6433" s="32" t="str">
        <f t="shared" si="100"/>
        <v/>
      </c>
      <c r="H6433" s="33"/>
      <c r="I6433" s="34"/>
      <c r="J6433" s="35">
        <v>681</v>
      </c>
    </row>
    <row r="6434" spans="1:10">
      <c r="A6434" s="237"/>
      <c r="B6434" s="235"/>
      <c r="C6434" s="37"/>
      <c r="D6434" s="37"/>
      <c r="E6434" s="188"/>
      <c r="F6434" s="202" t="s">
        <v>16</v>
      </c>
      <c r="G6434" s="61" t="str">
        <f t="shared" si="100"/>
        <v/>
      </c>
      <c r="H6434" s="62"/>
      <c r="I6434" s="63"/>
      <c r="J6434" s="35">
        <v>681</v>
      </c>
    </row>
    <row r="6435" spans="1:10" ht="38.25">
      <c r="A6435" s="237"/>
      <c r="B6435" s="235"/>
      <c r="C6435" s="40" t="s">
        <v>1569</v>
      </c>
      <c r="D6435" s="40" t="s">
        <v>212</v>
      </c>
      <c r="E6435" s="190">
        <v>1.19</v>
      </c>
      <c r="F6435" s="189">
        <v>0.20899999999999999</v>
      </c>
      <c r="G6435" s="61">
        <f t="shared" si="100"/>
        <v>0.24870999999999999</v>
      </c>
      <c r="H6435" s="230">
        <f>SUM(G6435:G6439)</f>
        <v>13.8511805</v>
      </c>
      <c r="I6435" s="44"/>
      <c r="J6435" s="35">
        <v>681</v>
      </c>
    </row>
    <row r="6436" spans="1:10" ht="25.5">
      <c r="A6436" s="237"/>
      <c r="B6436" s="235"/>
      <c r="C6436" s="40" t="s">
        <v>767</v>
      </c>
      <c r="D6436" s="40" t="s">
        <v>153</v>
      </c>
      <c r="E6436" s="190">
        <v>2.5000000000000001E-2</v>
      </c>
      <c r="F6436" s="189">
        <v>19.1615</v>
      </c>
      <c r="G6436" s="61">
        <f t="shared" si="100"/>
        <v>0.4790375</v>
      </c>
      <c r="H6436" s="52"/>
      <c r="I6436" s="44"/>
      <c r="J6436" s="35">
        <v>681</v>
      </c>
    </row>
    <row r="6437" spans="1:10">
      <c r="A6437" s="237"/>
      <c r="B6437" s="235"/>
      <c r="C6437" s="40" t="s">
        <v>1570</v>
      </c>
      <c r="D6437" s="40" t="s">
        <v>18</v>
      </c>
      <c r="E6437" s="190">
        <v>1.7500000000000002E-2</v>
      </c>
      <c r="F6437" s="189">
        <v>23.3415</v>
      </c>
      <c r="G6437" s="61">
        <f t="shared" si="100"/>
        <v>0.40847625000000004</v>
      </c>
      <c r="H6437" s="52"/>
      <c r="I6437" s="44"/>
      <c r="J6437" s="35">
        <v>681</v>
      </c>
    </row>
    <row r="6438" spans="1:10">
      <c r="A6438" s="237"/>
      <c r="B6438" s="235"/>
      <c r="C6438" s="40" t="s">
        <v>1571</v>
      </c>
      <c r="D6438" s="40" t="s">
        <v>18</v>
      </c>
      <c r="E6438" s="190">
        <v>0.1069</v>
      </c>
      <c r="F6438" s="189">
        <v>29.573499999999999</v>
      </c>
      <c r="G6438" s="61">
        <f t="shared" si="100"/>
        <v>3.1614071499999996</v>
      </c>
      <c r="H6438" s="52"/>
      <c r="I6438" s="44"/>
      <c r="J6438" s="35">
        <v>681</v>
      </c>
    </row>
    <row r="6439" spans="1:10">
      <c r="A6439" s="237"/>
      <c r="B6439" s="235"/>
      <c r="C6439" s="40" t="s">
        <v>3156</v>
      </c>
      <c r="D6439" s="40" t="s">
        <v>153</v>
      </c>
      <c r="E6439" s="190">
        <v>1</v>
      </c>
      <c r="F6439" s="198">
        <f>IF(ISNUMBER('Comp.Aux1'!$G$560), 'Comp.Aux1'!$G$560, 0)</f>
        <v>9.5535496000000002</v>
      </c>
      <c r="G6439" s="61">
        <f t="shared" si="100"/>
        <v>9.5535496000000002</v>
      </c>
      <c r="H6439" s="52"/>
      <c r="I6439" s="44"/>
      <c r="J6439" s="35">
        <v>681</v>
      </c>
    </row>
    <row r="6440" spans="1:10" ht="15.75" thickBot="1">
      <c r="A6440" s="238"/>
      <c r="B6440" s="236"/>
      <c r="C6440" s="45"/>
      <c r="D6440" s="45"/>
      <c r="E6440" s="191"/>
      <c r="F6440" s="192" t="s">
        <v>16</v>
      </c>
      <c r="G6440" s="69" t="str">
        <f t="shared" si="100"/>
        <v/>
      </c>
      <c r="H6440" s="80"/>
      <c r="I6440" s="44"/>
      <c r="J6440" s="35">
        <v>681</v>
      </c>
    </row>
    <row r="6441" spans="1:10" ht="15.75" hidden="1" thickBot="1">
      <c r="A6441" s="231" t="s">
        <v>3157</v>
      </c>
      <c r="B6441" s="234" t="s">
        <v>3158</v>
      </c>
      <c r="C6441" s="30"/>
      <c r="D6441" s="31" t="s">
        <v>38</v>
      </c>
      <c r="E6441" s="186"/>
      <c r="F6441" s="197" t="s">
        <v>16</v>
      </c>
      <c r="G6441" s="32" t="str">
        <f t="shared" si="100"/>
        <v/>
      </c>
      <c r="H6441" s="33"/>
      <c r="I6441" s="34"/>
      <c r="J6441" s="35">
        <v>0</v>
      </c>
    </row>
    <row r="6442" spans="1:10" ht="15.75" hidden="1" thickBot="1">
      <c r="A6442" s="237"/>
      <c r="B6442" s="235"/>
      <c r="C6442" s="37"/>
      <c r="D6442" s="37"/>
      <c r="E6442" s="188"/>
      <c r="F6442" s="202" t="s">
        <v>16</v>
      </c>
      <c r="G6442" s="61" t="str">
        <f t="shared" si="100"/>
        <v/>
      </c>
      <c r="H6442" s="62"/>
      <c r="I6442" s="63"/>
      <c r="J6442" s="35">
        <v>0</v>
      </c>
    </row>
    <row r="6443" spans="1:10" ht="39" hidden="1" thickBot="1">
      <c r="A6443" s="237"/>
      <c r="B6443" s="235"/>
      <c r="C6443" s="40" t="s">
        <v>1814</v>
      </c>
      <c r="D6443" s="40" t="s">
        <v>174</v>
      </c>
      <c r="E6443" s="190">
        <v>8.14E-2</v>
      </c>
      <c r="F6443" s="189">
        <v>441.75</v>
      </c>
      <c r="G6443" s="61">
        <f t="shared" si="100"/>
        <v>35.958449999999999</v>
      </c>
      <c r="H6443" s="43">
        <f>SUM(G6443:G6447)</f>
        <v>77.578677699999986</v>
      </c>
      <c r="I6443" s="44"/>
      <c r="J6443" s="35">
        <v>0</v>
      </c>
    </row>
    <row r="6444" spans="1:10" ht="26.25" hidden="1" thickBot="1">
      <c r="A6444" s="237"/>
      <c r="B6444" s="235"/>
      <c r="C6444" s="40" t="s">
        <v>1815</v>
      </c>
      <c r="D6444" s="40" t="s">
        <v>153</v>
      </c>
      <c r="E6444" s="190">
        <v>4</v>
      </c>
      <c r="F6444" s="189">
        <v>9.2909999999999986</v>
      </c>
      <c r="G6444" s="61">
        <f t="shared" si="100"/>
        <v>37.163999999999994</v>
      </c>
      <c r="H6444" s="52"/>
      <c r="I6444" s="44"/>
      <c r="J6444" s="35">
        <v>0</v>
      </c>
    </row>
    <row r="6445" spans="1:10" ht="15.75" hidden="1" thickBot="1">
      <c r="A6445" s="237"/>
      <c r="B6445" s="235"/>
      <c r="C6445" s="40" t="s">
        <v>32</v>
      </c>
      <c r="D6445" s="40" t="s">
        <v>18</v>
      </c>
      <c r="E6445" s="190">
        <v>0.1119</v>
      </c>
      <c r="F6445" s="189">
        <v>29.773</v>
      </c>
      <c r="G6445" s="61">
        <f t="shared" si="100"/>
        <v>3.3315986999999998</v>
      </c>
      <c r="H6445" s="52"/>
      <c r="I6445" s="44"/>
      <c r="J6445" s="35">
        <v>0</v>
      </c>
    </row>
    <row r="6446" spans="1:10" ht="15.75" hidden="1" thickBot="1">
      <c r="A6446" s="237"/>
      <c r="B6446" s="235"/>
      <c r="C6446" s="40" t="s">
        <v>33</v>
      </c>
      <c r="D6446" s="40" t="s">
        <v>18</v>
      </c>
      <c r="E6446" s="190">
        <v>4.6600000000000003E-2</v>
      </c>
      <c r="F6446" s="189">
        <v>22.5625</v>
      </c>
      <c r="G6446" s="61">
        <f t="shared" si="100"/>
        <v>1.0514125000000001</v>
      </c>
      <c r="H6446" s="52"/>
      <c r="I6446" s="44"/>
      <c r="J6446" s="35">
        <v>0</v>
      </c>
    </row>
    <row r="6447" spans="1:10" ht="26.25" hidden="1" thickBot="1">
      <c r="A6447" s="237"/>
      <c r="B6447" s="235"/>
      <c r="C6447" s="40" t="s">
        <v>1816</v>
      </c>
      <c r="D6447" s="40" t="s">
        <v>54</v>
      </c>
      <c r="E6447" s="190">
        <v>7.0000000000000001E-3</v>
      </c>
      <c r="F6447" s="189">
        <v>10.459499999999998</v>
      </c>
      <c r="G6447" s="61">
        <f t="shared" si="100"/>
        <v>7.321649999999999E-2</v>
      </c>
      <c r="H6447" s="52"/>
      <c r="I6447" s="44"/>
      <c r="J6447" s="35">
        <v>0</v>
      </c>
    </row>
    <row r="6448" spans="1:10" ht="15.75" hidden="1" thickBot="1">
      <c r="A6448" s="238"/>
      <c r="B6448" s="236"/>
      <c r="C6448" s="45"/>
      <c r="D6448" s="45"/>
      <c r="E6448" s="191"/>
      <c r="F6448" s="192" t="s">
        <v>16</v>
      </c>
      <c r="G6448" s="69" t="str">
        <f t="shared" si="100"/>
        <v/>
      </c>
      <c r="H6448" s="80"/>
      <c r="I6448" s="44"/>
      <c r="J6448" s="35">
        <v>0</v>
      </c>
    </row>
    <row r="6449" spans="1:10" ht="15.75" hidden="1" thickBot="1">
      <c r="A6449" s="231" t="s">
        <v>3159</v>
      </c>
      <c r="B6449" s="234" t="s">
        <v>3160</v>
      </c>
      <c r="C6449" s="30"/>
      <c r="D6449" s="31" t="s">
        <v>46</v>
      </c>
      <c r="E6449" s="186"/>
      <c r="F6449" s="197" t="s">
        <v>16</v>
      </c>
      <c r="G6449" s="32" t="str">
        <f t="shared" si="100"/>
        <v/>
      </c>
      <c r="H6449" s="33"/>
      <c r="I6449" s="34"/>
      <c r="J6449" s="35">
        <v>0</v>
      </c>
    </row>
    <row r="6450" spans="1:10" ht="15.75" hidden="1" thickBot="1">
      <c r="A6450" s="237"/>
      <c r="B6450" s="235"/>
      <c r="C6450" s="37"/>
      <c r="D6450" s="37"/>
      <c r="E6450" s="188"/>
      <c r="F6450" s="202" t="s">
        <v>16</v>
      </c>
      <c r="G6450" s="61" t="str">
        <f t="shared" si="100"/>
        <v/>
      </c>
      <c r="H6450" s="62"/>
      <c r="I6450" s="63"/>
      <c r="J6450" s="35">
        <v>0</v>
      </c>
    </row>
    <row r="6451" spans="1:10" ht="26.25" hidden="1" thickBot="1">
      <c r="A6451" s="237"/>
      <c r="B6451" s="235"/>
      <c r="C6451" s="40" t="s">
        <v>2220</v>
      </c>
      <c r="D6451" s="40" t="s">
        <v>151</v>
      </c>
      <c r="E6451" s="190">
        <v>1.0353000000000001</v>
      </c>
      <c r="F6451" s="189">
        <v>56.078499999999998</v>
      </c>
      <c r="G6451" s="61">
        <f t="shared" si="100"/>
        <v>58.058071050000002</v>
      </c>
      <c r="H6451" s="43">
        <f>SUM(G6451:G6454)</f>
        <v>65.043540749999991</v>
      </c>
      <c r="I6451" s="44"/>
      <c r="J6451" s="35">
        <v>0</v>
      </c>
    </row>
    <row r="6452" spans="1:10" ht="15.75" hidden="1" thickBot="1">
      <c r="A6452" s="237"/>
      <c r="B6452" s="235"/>
      <c r="C6452" s="40" t="s">
        <v>488</v>
      </c>
      <c r="D6452" s="40" t="s">
        <v>212</v>
      </c>
      <c r="E6452" s="190">
        <v>7.2999999999999995E-2</v>
      </c>
      <c r="F6452" s="189">
        <v>2.6124999999999998</v>
      </c>
      <c r="G6452" s="61">
        <f t="shared" si="100"/>
        <v>0.19071249999999998</v>
      </c>
      <c r="H6452" s="52"/>
      <c r="I6452" s="44"/>
      <c r="J6452" s="35">
        <v>0</v>
      </c>
    </row>
    <row r="6453" spans="1:10" ht="26.25" hidden="1" thickBot="1">
      <c r="A6453" s="237"/>
      <c r="B6453" s="235"/>
      <c r="C6453" s="40" t="s">
        <v>172</v>
      </c>
      <c r="D6453" s="40" t="s">
        <v>18</v>
      </c>
      <c r="E6453" s="190">
        <v>0.13089999999999999</v>
      </c>
      <c r="F6453" s="189">
        <v>22.818999999999999</v>
      </c>
      <c r="G6453" s="61">
        <f t="shared" si="100"/>
        <v>2.9870070999999996</v>
      </c>
      <c r="H6453" s="52"/>
      <c r="I6453" s="44"/>
      <c r="J6453" s="35">
        <v>0</v>
      </c>
    </row>
    <row r="6454" spans="1:10" ht="26.25" hidden="1" thickBot="1">
      <c r="A6454" s="237"/>
      <c r="B6454" s="235"/>
      <c r="C6454" s="40" t="s">
        <v>59</v>
      </c>
      <c r="D6454" s="40" t="s">
        <v>18</v>
      </c>
      <c r="E6454" s="190">
        <v>0.13089999999999999</v>
      </c>
      <c r="F6454" s="189">
        <v>29.088999999999999</v>
      </c>
      <c r="G6454" s="61">
        <f t="shared" si="100"/>
        <v>3.8077500999999994</v>
      </c>
      <c r="H6454" s="52"/>
      <c r="I6454" s="44"/>
      <c r="J6454" s="35">
        <v>0</v>
      </c>
    </row>
    <row r="6455" spans="1:10" ht="15.75" hidden="1" thickBot="1">
      <c r="A6455" s="238"/>
      <c r="B6455" s="236"/>
      <c r="C6455" s="45"/>
      <c r="D6455" s="45"/>
      <c r="E6455" s="191"/>
      <c r="F6455" s="192" t="s">
        <v>16</v>
      </c>
      <c r="G6455" s="69" t="str">
        <f t="shared" si="100"/>
        <v/>
      </c>
      <c r="H6455" s="80"/>
      <c r="I6455" s="44"/>
      <c r="J6455" s="35">
        <v>0</v>
      </c>
    </row>
    <row r="6456" spans="1:10" ht="15.75" hidden="1" thickBot="1">
      <c r="A6456" s="231" t="s">
        <v>3161</v>
      </c>
      <c r="B6456" s="234" t="s">
        <v>3162</v>
      </c>
      <c r="C6456" s="30"/>
      <c r="D6456" s="31" t="s">
        <v>38</v>
      </c>
      <c r="E6456" s="186"/>
      <c r="F6456" s="197" t="s">
        <v>16</v>
      </c>
      <c r="G6456" s="32" t="str">
        <f t="shared" si="100"/>
        <v/>
      </c>
      <c r="H6456" s="33"/>
      <c r="I6456" s="34"/>
      <c r="J6456" s="35">
        <v>0</v>
      </c>
    </row>
    <row r="6457" spans="1:10" ht="15.75" hidden="1" thickBot="1">
      <c r="A6457" s="237"/>
      <c r="B6457" s="235"/>
      <c r="C6457" s="37"/>
      <c r="D6457" s="37"/>
      <c r="E6457" s="188"/>
      <c r="F6457" s="202" t="s">
        <v>16</v>
      </c>
      <c r="G6457" s="61" t="str">
        <f t="shared" si="100"/>
        <v/>
      </c>
      <c r="H6457" s="62"/>
      <c r="I6457" s="63"/>
      <c r="J6457" s="35">
        <v>0</v>
      </c>
    </row>
    <row r="6458" spans="1:10" ht="26.25" hidden="1" thickBot="1">
      <c r="A6458" s="237"/>
      <c r="B6458" s="235"/>
      <c r="C6458" s="40" t="s">
        <v>3163</v>
      </c>
      <c r="D6458" s="40" t="s">
        <v>212</v>
      </c>
      <c r="E6458" s="190">
        <v>10.204000000000001</v>
      </c>
      <c r="F6458" s="189">
        <v>4.8639999999999999</v>
      </c>
      <c r="G6458" s="61">
        <f t="shared" si="100"/>
        <v>49.632256000000005</v>
      </c>
      <c r="H6458" s="43">
        <f>SUM(G6458:G6464)</f>
        <v>97.52916039901956</v>
      </c>
      <c r="I6458" s="44"/>
      <c r="J6458" s="35">
        <v>0</v>
      </c>
    </row>
    <row r="6459" spans="1:10" ht="26.25" hidden="1" thickBot="1">
      <c r="A6459" s="237"/>
      <c r="B6459" s="235"/>
      <c r="C6459" s="40" t="s">
        <v>3164</v>
      </c>
      <c r="D6459" s="40" t="s">
        <v>212</v>
      </c>
      <c r="E6459" s="190">
        <v>1.46</v>
      </c>
      <c r="F6459" s="189">
        <v>2.7835000000000001</v>
      </c>
      <c r="G6459" s="61">
        <f t="shared" si="100"/>
        <v>4.0639099999999999</v>
      </c>
      <c r="H6459" s="52"/>
      <c r="I6459" s="44"/>
      <c r="J6459" s="35">
        <v>0</v>
      </c>
    </row>
    <row r="6460" spans="1:10" ht="26.25" hidden="1" thickBot="1">
      <c r="A6460" s="237"/>
      <c r="B6460" s="235"/>
      <c r="C6460" s="40" t="s">
        <v>3165</v>
      </c>
      <c r="D6460" s="40" t="s">
        <v>212</v>
      </c>
      <c r="E6460" s="190">
        <v>1.46</v>
      </c>
      <c r="F6460" s="189">
        <v>4.4459999999999997</v>
      </c>
      <c r="G6460" s="61">
        <f t="shared" si="100"/>
        <v>6.4911599999999998</v>
      </c>
      <c r="H6460" s="52"/>
      <c r="I6460" s="44"/>
      <c r="J6460" s="35">
        <v>0</v>
      </c>
    </row>
    <row r="6461" spans="1:10" ht="26.25" hidden="1" thickBot="1">
      <c r="A6461" s="237"/>
      <c r="B6461" s="235"/>
      <c r="C6461" s="40" t="s">
        <v>3166</v>
      </c>
      <c r="D6461" s="40" t="s">
        <v>212</v>
      </c>
      <c r="E6461" s="190">
        <v>0.97</v>
      </c>
      <c r="F6461" s="189">
        <v>5.4814999999999996</v>
      </c>
      <c r="G6461" s="61">
        <f t="shared" si="100"/>
        <v>5.3170549999999999</v>
      </c>
      <c r="H6461" s="52"/>
      <c r="I6461" s="44"/>
      <c r="J6461" s="35">
        <v>0</v>
      </c>
    </row>
    <row r="6462" spans="1:10" ht="15.75" hidden="1" thickBot="1">
      <c r="A6462" s="237"/>
      <c r="B6462" s="235"/>
      <c r="C6462" s="40" t="s">
        <v>32</v>
      </c>
      <c r="D6462" s="40" t="s">
        <v>18</v>
      </c>
      <c r="E6462" s="190">
        <v>0.45</v>
      </c>
      <c r="F6462" s="189">
        <v>29.773</v>
      </c>
      <c r="G6462" s="61">
        <f t="shared" si="100"/>
        <v>13.39785</v>
      </c>
      <c r="H6462" s="52"/>
      <c r="I6462" s="44"/>
      <c r="J6462" s="35">
        <v>0</v>
      </c>
    </row>
    <row r="6463" spans="1:10" ht="15.75" hidden="1" thickBot="1">
      <c r="A6463" s="237"/>
      <c r="B6463" s="235"/>
      <c r="C6463" s="40" t="s">
        <v>33</v>
      </c>
      <c r="D6463" s="40" t="s">
        <v>18</v>
      </c>
      <c r="E6463" s="190">
        <v>0.45</v>
      </c>
      <c r="F6463" s="189">
        <v>22.5625</v>
      </c>
      <c r="G6463" s="61">
        <f t="shared" si="100"/>
        <v>10.153125000000001</v>
      </c>
      <c r="H6463" s="52"/>
      <c r="I6463" s="44"/>
      <c r="J6463" s="35">
        <v>0</v>
      </c>
    </row>
    <row r="6464" spans="1:10" ht="51.75" hidden="1" thickBot="1">
      <c r="A6464" s="237"/>
      <c r="B6464" s="235"/>
      <c r="C6464" s="40" t="s">
        <v>3167</v>
      </c>
      <c r="D6464" s="40" t="s">
        <v>174</v>
      </c>
      <c r="E6464" s="190">
        <v>1.1299999999999999E-2</v>
      </c>
      <c r="F6464" s="198">
        <f>IF(ISNUMBER('Comp.Aux1'!$G$578), 'Comp.Aux1'!$G$578, 0)</f>
        <v>749.89419460349995</v>
      </c>
      <c r="G6464" s="61">
        <f t="shared" si="100"/>
        <v>8.4738043990195493</v>
      </c>
      <c r="H6464" s="52"/>
      <c r="I6464" s="44"/>
      <c r="J6464" s="35">
        <v>0</v>
      </c>
    </row>
    <row r="6465" spans="1:10" ht="15.75" hidden="1" thickBot="1">
      <c r="A6465" s="238"/>
      <c r="B6465" s="236"/>
      <c r="C6465" s="45"/>
      <c r="D6465" s="45"/>
      <c r="E6465" s="191"/>
      <c r="F6465" s="192" t="s">
        <v>16</v>
      </c>
      <c r="G6465" s="69" t="str">
        <f t="shared" si="100"/>
        <v/>
      </c>
      <c r="H6465" s="80"/>
      <c r="I6465" s="44"/>
      <c r="J6465" s="35">
        <v>0</v>
      </c>
    </row>
    <row r="6466" spans="1:10" ht="15.75" hidden="1" thickBot="1">
      <c r="A6466" s="231" t="s">
        <v>3168</v>
      </c>
      <c r="B6466" s="234" t="s">
        <v>3169</v>
      </c>
      <c r="C6466" s="30"/>
      <c r="D6466" s="31" t="s">
        <v>24</v>
      </c>
      <c r="E6466" s="186"/>
      <c r="F6466" s="197" t="s">
        <v>16</v>
      </c>
      <c r="G6466" s="32" t="str">
        <f t="shared" si="100"/>
        <v/>
      </c>
      <c r="H6466" s="33"/>
      <c r="I6466" s="34"/>
      <c r="J6466" s="35">
        <v>0</v>
      </c>
    </row>
    <row r="6467" spans="1:10" ht="15.75" hidden="1" thickBot="1">
      <c r="A6467" s="237"/>
      <c r="B6467" s="235"/>
      <c r="C6467" s="37"/>
      <c r="D6467" s="37"/>
      <c r="E6467" s="188"/>
      <c r="F6467" s="202" t="s">
        <v>16</v>
      </c>
      <c r="G6467" s="61" t="str">
        <f t="shared" si="100"/>
        <v/>
      </c>
      <c r="H6467" s="62"/>
      <c r="I6467" s="63"/>
      <c r="J6467" s="35">
        <v>0</v>
      </c>
    </row>
    <row r="6468" spans="1:10" ht="15.75" hidden="1" thickBot="1">
      <c r="A6468" s="237"/>
      <c r="B6468" s="235"/>
      <c r="C6468" s="40" t="s">
        <v>3170</v>
      </c>
      <c r="D6468" s="40" t="s">
        <v>212</v>
      </c>
      <c r="E6468" s="190">
        <v>21</v>
      </c>
      <c r="F6468" s="189">
        <v>3.7809999999999997</v>
      </c>
      <c r="G6468" s="61">
        <f t="shared" si="100"/>
        <v>79.400999999999996</v>
      </c>
      <c r="H6468" s="43">
        <f>SUM(G6468:G6488)</f>
        <v>1633.7754710352863</v>
      </c>
      <c r="I6468" s="44"/>
      <c r="J6468" s="35">
        <v>0</v>
      </c>
    </row>
    <row r="6469" spans="1:10" ht="26.25" hidden="1" thickBot="1">
      <c r="A6469" s="237"/>
      <c r="B6469" s="235"/>
      <c r="C6469" s="40" t="s">
        <v>216</v>
      </c>
      <c r="D6469" s="40" t="s">
        <v>164</v>
      </c>
      <c r="E6469" s="190">
        <v>8.2000000000000007E-3</v>
      </c>
      <c r="F6469" s="189">
        <v>7.2579999999999991</v>
      </c>
      <c r="G6469" s="61">
        <f t="shared" si="100"/>
        <v>5.9515599999999995E-2</v>
      </c>
      <c r="H6469" s="52"/>
      <c r="I6469" s="44"/>
      <c r="J6469" s="35">
        <v>0</v>
      </c>
    </row>
    <row r="6470" spans="1:10" ht="26.25" hidden="1" thickBot="1">
      <c r="A6470" s="237"/>
      <c r="B6470" s="235"/>
      <c r="C6470" s="40" t="s">
        <v>150</v>
      </c>
      <c r="D6470" s="40" t="s">
        <v>151</v>
      </c>
      <c r="E6470" s="190">
        <v>0.17760000000000001</v>
      </c>
      <c r="F6470" s="189">
        <v>7.3055000000000003</v>
      </c>
      <c r="G6470" s="61">
        <f t="shared" ref="G6470:G6533" si="101">IF(ISNUMBER(F6470),E6470*F6470,"")</f>
        <v>1.2974568000000002</v>
      </c>
      <c r="H6470" s="52"/>
      <c r="I6470" s="44"/>
      <c r="J6470" s="35">
        <v>0</v>
      </c>
    </row>
    <row r="6471" spans="1:10" ht="26.25" hidden="1" thickBot="1">
      <c r="A6471" s="237"/>
      <c r="B6471" s="235"/>
      <c r="C6471" s="40" t="s">
        <v>1944</v>
      </c>
      <c r="D6471" s="40" t="s">
        <v>151</v>
      </c>
      <c r="E6471" s="190">
        <v>0.2112</v>
      </c>
      <c r="F6471" s="189">
        <v>2.5554999999999999</v>
      </c>
      <c r="G6471" s="61">
        <f t="shared" si="101"/>
        <v>0.53972160000000002</v>
      </c>
      <c r="H6471" s="52"/>
      <c r="I6471" s="44"/>
      <c r="J6471" s="35">
        <v>0</v>
      </c>
    </row>
    <row r="6472" spans="1:10" ht="15.75" hidden="1" thickBot="1">
      <c r="A6472" s="237"/>
      <c r="B6472" s="235"/>
      <c r="C6472" s="40" t="s">
        <v>3171</v>
      </c>
      <c r="D6472" s="40" t="s">
        <v>153</v>
      </c>
      <c r="E6472" s="190">
        <v>1.8700000000000001E-2</v>
      </c>
      <c r="F6472" s="189">
        <v>18.715</v>
      </c>
      <c r="G6472" s="61">
        <f t="shared" si="101"/>
        <v>0.34997050000000002</v>
      </c>
      <c r="H6472" s="52"/>
      <c r="I6472" s="44"/>
      <c r="J6472" s="35">
        <v>0</v>
      </c>
    </row>
    <row r="6473" spans="1:10" ht="51.75" hidden="1" thickBot="1">
      <c r="A6473" s="237"/>
      <c r="B6473" s="235"/>
      <c r="C6473" s="40" t="s">
        <v>1832</v>
      </c>
      <c r="D6473" s="40" t="s">
        <v>54</v>
      </c>
      <c r="E6473" s="190">
        <v>3.1300000000000001E-2</v>
      </c>
      <c r="F6473" s="189">
        <v>140.65699999999998</v>
      </c>
      <c r="G6473" s="61">
        <f t="shared" si="101"/>
        <v>4.4025640999999993</v>
      </c>
      <c r="H6473" s="52"/>
      <c r="I6473" s="44"/>
      <c r="J6473" s="35">
        <v>0</v>
      </c>
    </row>
    <row r="6474" spans="1:10" ht="51.75" hidden="1" thickBot="1">
      <c r="A6474" s="237"/>
      <c r="B6474" s="235"/>
      <c r="C6474" s="40" t="s">
        <v>1833</v>
      </c>
      <c r="D6474" s="40" t="s">
        <v>52</v>
      </c>
      <c r="E6474" s="190">
        <v>6.3700000000000007E-2</v>
      </c>
      <c r="F6474" s="189">
        <v>59.811999999999998</v>
      </c>
      <c r="G6474" s="61">
        <f t="shared" si="101"/>
        <v>3.8100244000000001</v>
      </c>
      <c r="H6474" s="52"/>
      <c r="I6474" s="44"/>
      <c r="J6474" s="35">
        <v>0</v>
      </c>
    </row>
    <row r="6475" spans="1:10" ht="39" hidden="1" thickBot="1">
      <c r="A6475" s="237"/>
      <c r="B6475" s="235"/>
      <c r="C6475" s="40" t="s">
        <v>217</v>
      </c>
      <c r="D6475" s="40" t="s">
        <v>151</v>
      </c>
      <c r="E6475" s="190">
        <v>0.66239999999999999</v>
      </c>
      <c r="F6475" s="189">
        <v>17.413499999999999</v>
      </c>
      <c r="G6475" s="61">
        <f t="shared" si="101"/>
        <v>11.534702399999999</v>
      </c>
      <c r="H6475" s="52"/>
      <c r="I6475" s="44"/>
      <c r="J6475" s="35">
        <v>0</v>
      </c>
    </row>
    <row r="6476" spans="1:10" ht="26.25" hidden="1" thickBot="1">
      <c r="A6476" s="237"/>
      <c r="B6476" s="235"/>
      <c r="C6476" s="40" t="s">
        <v>3172</v>
      </c>
      <c r="D6476" s="40" t="s">
        <v>212</v>
      </c>
      <c r="E6476" s="190">
        <v>47.175699999999999</v>
      </c>
      <c r="F6476" s="189">
        <v>6.0895000000000001</v>
      </c>
      <c r="G6476" s="61">
        <f t="shared" si="101"/>
        <v>287.27642515000002</v>
      </c>
      <c r="H6476" s="52"/>
      <c r="I6476" s="44"/>
      <c r="J6476" s="35">
        <v>0</v>
      </c>
    </row>
    <row r="6477" spans="1:10" ht="26.25" hidden="1" thickBot="1">
      <c r="A6477" s="237"/>
      <c r="B6477" s="235"/>
      <c r="C6477" s="40" t="s">
        <v>3173</v>
      </c>
      <c r="D6477" s="40" t="s">
        <v>212</v>
      </c>
      <c r="E6477" s="190">
        <v>1</v>
      </c>
      <c r="F6477" s="189">
        <v>45.619</v>
      </c>
      <c r="G6477" s="61">
        <f t="shared" si="101"/>
        <v>45.619</v>
      </c>
      <c r="H6477" s="52"/>
      <c r="I6477" s="44"/>
      <c r="J6477" s="35">
        <v>0</v>
      </c>
    </row>
    <row r="6478" spans="1:10" ht="39" hidden="1" thickBot="1">
      <c r="A6478" s="237"/>
      <c r="B6478" s="235"/>
      <c r="C6478" s="40" t="s">
        <v>2560</v>
      </c>
      <c r="D6478" s="40" t="s">
        <v>174</v>
      </c>
      <c r="E6478" s="190">
        <v>4.1799999999999997E-2</v>
      </c>
      <c r="F6478" s="198">
        <f>IF(ISNUMBER('Comp.Aux1'!$G$323), 'Comp.Aux1'!$G$323, 0)</f>
        <v>587.49979680299987</v>
      </c>
      <c r="G6478" s="61">
        <f t="shared" si="101"/>
        <v>24.557491506365391</v>
      </c>
      <c r="H6478" s="52"/>
      <c r="I6478" s="44"/>
      <c r="J6478" s="35">
        <v>0</v>
      </c>
    </row>
    <row r="6479" spans="1:10" ht="15.75" hidden="1" thickBot="1">
      <c r="A6479" s="237"/>
      <c r="B6479" s="235"/>
      <c r="C6479" s="40" t="s">
        <v>32</v>
      </c>
      <c r="D6479" s="40" t="s">
        <v>18</v>
      </c>
      <c r="E6479" s="190">
        <v>9.5631000000000004</v>
      </c>
      <c r="F6479" s="189">
        <v>29.773</v>
      </c>
      <c r="G6479" s="61">
        <f t="shared" si="101"/>
        <v>284.7221763</v>
      </c>
      <c r="H6479" s="52"/>
      <c r="I6479" s="44"/>
      <c r="J6479" s="35">
        <v>0</v>
      </c>
    </row>
    <row r="6480" spans="1:10" ht="15.75" hidden="1" thickBot="1">
      <c r="A6480" s="237"/>
      <c r="B6480" s="235"/>
      <c r="C6480" s="40" t="s">
        <v>33</v>
      </c>
      <c r="D6480" s="40" t="s">
        <v>18</v>
      </c>
      <c r="E6480" s="190">
        <v>7.5138999999999996</v>
      </c>
      <c r="F6480" s="189">
        <v>22.5625</v>
      </c>
      <c r="G6480" s="61">
        <f t="shared" si="101"/>
        <v>169.53236874999999</v>
      </c>
      <c r="H6480" s="52"/>
      <c r="I6480" s="44"/>
      <c r="J6480" s="35">
        <v>0</v>
      </c>
    </row>
    <row r="6481" spans="1:10" ht="26.25" hidden="1" thickBot="1">
      <c r="A6481" s="237"/>
      <c r="B6481" s="235"/>
      <c r="C6481" s="40" t="s">
        <v>1709</v>
      </c>
      <c r="D6481" s="40" t="s">
        <v>174</v>
      </c>
      <c r="E6481" s="190">
        <v>0.47460000000000002</v>
      </c>
      <c r="F6481" s="198">
        <f>IF(ISNUMBER('Comp.Aux1'!$G$423), 'Comp.Aux1'!$G$423, 0)</f>
        <v>650.75894968549994</v>
      </c>
      <c r="G6481" s="61">
        <f t="shared" si="101"/>
        <v>308.85019752073828</v>
      </c>
      <c r="H6481" s="52"/>
      <c r="I6481" s="44"/>
      <c r="J6481" s="35">
        <v>0</v>
      </c>
    </row>
    <row r="6482" spans="1:10" ht="26.25" hidden="1" thickBot="1">
      <c r="A6482" s="237"/>
      <c r="B6482" s="235"/>
      <c r="C6482" s="40" t="s">
        <v>3174</v>
      </c>
      <c r="D6482" s="40" t="s">
        <v>174</v>
      </c>
      <c r="E6482" s="190">
        <v>2.9899999999999999E-2</v>
      </c>
      <c r="F6482" s="198">
        <f>IF(ISNUMBER('Comp.Aux1'!$G$516), 'Comp.Aux1'!$G$516, 0)</f>
        <v>1213.1199999999999</v>
      </c>
      <c r="G6482" s="61">
        <f t="shared" si="101"/>
        <v>36.272287999999996</v>
      </c>
      <c r="H6482" s="52"/>
      <c r="I6482" s="44"/>
      <c r="J6482" s="35">
        <v>0</v>
      </c>
    </row>
    <row r="6483" spans="1:10" ht="26.25" hidden="1" thickBot="1">
      <c r="A6483" s="237"/>
      <c r="B6483" s="235"/>
      <c r="C6483" s="40" t="s">
        <v>3175</v>
      </c>
      <c r="D6483" s="40" t="s">
        <v>174</v>
      </c>
      <c r="E6483" s="190">
        <v>6.1499999999999999E-2</v>
      </c>
      <c r="F6483" s="198">
        <f>IF(ISNUMBER('Comp.Aux1'!$G$522), 'Comp.Aux1'!$G$522, 0)</f>
        <v>1173.57</v>
      </c>
      <c r="G6483" s="61">
        <f t="shared" si="101"/>
        <v>72.174554999999998</v>
      </c>
      <c r="H6483" s="52"/>
      <c r="I6483" s="44"/>
      <c r="J6483" s="35">
        <v>0</v>
      </c>
    </row>
    <row r="6484" spans="1:10" ht="26.25" hidden="1" thickBot="1">
      <c r="A6484" s="237"/>
      <c r="B6484" s="235"/>
      <c r="C6484" s="40" t="s">
        <v>3176</v>
      </c>
      <c r="D6484" s="40" t="s">
        <v>153</v>
      </c>
      <c r="E6484" s="190">
        <v>0.98719999999999997</v>
      </c>
      <c r="F6484" s="198">
        <f>IF(ISNUMBER('Comp.Aux1'!$G$528), 'Comp.Aux1'!$G$528, 0)</f>
        <v>10.3</v>
      </c>
      <c r="G6484" s="61">
        <f t="shared" si="101"/>
        <v>10.16816</v>
      </c>
      <c r="H6484" s="52"/>
      <c r="I6484" s="44"/>
      <c r="J6484" s="35">
        <v>0</v>
      </c>
    </row>
    <row r="6485" spans="1:10" ht="26.25" hidden="1" thickBot="1">
      <c r="A6485" s="237"/>
      <c r="B6485" s="235"/>
      <c r="C6485" s="40" t="s">
        <v>3177</v>
      </c>
      <c r="D6485" s="40" t="s">
        <v>153</v>
      </c>
      <c r="E6485" s="190">
        <v>2.468</v>
      </c>
      <c r="F6485" s="198">
        <f>IF(ISNUMBER('Comp.Aux1'!$G$534), 'Comp.Aux1'!$G$534, 0)</f>
        <v>9.7199999999999989</v>
      </c>
      <c r="G6485" s="61">
        <f t="shared" si="101"/>
        <v>23.988959999999995</v>
      </c>
      <c r="H6485" s="52"/>
      <c r="I6485" s="44"/>
      <c r="J6485" s="35">
        <v>0</v>
      </c>
    </row>
    <row r="6486" spans="1:10" ht="39" hidden="1" thickBot="1">
      <c r="A6486" s="237"/>
      <c r="B6486" s="235"/>
      <c r="C6486" s="40" t="s">
        <v>3132</v>
      </c>
      <c r="D6486" s="40" t="s">
        <v>174</v>
      </c>
      <c r="E6486" s="190">
        <v>0.1628</v>
      </c>
      <c r="F6486" s="198">
        <f>IF(ISNUMBER('Comp.Aux1'!$G$209), 'Comp.Aux1'!$G$209, 0)</f>
        <v>618.86557548856513</v>
      </c>
      <c r="G6486" s="61">
        <f t="shared" si="101"/>
        <v>100.7513156895384</v>
      </c>
      <c r="H6486" s="52"/>
      <c r="I6486" s="44"/>
      <c r="J6486" s="35">
        <v>0</v>
      </c>
    </row>
    <row r="6487" spans="1:10" ht="26.25" hidden="1" thickBot="1">
      <c r="A6487" s="237"/>
      <c r="B6487" s="235"/>
      <c r="C6487" s="40" t="s">
        <v>2561</v>
      </c>
      <c r="D6487" s="40" t="s">
        <v>174</v>
      </c>
      <c r="E6487" s="190">
        <v>6.1600000000000002E-2</v>
      </c>
      <c r="F6487" s="198">
        <f>IF(ISNUMBER('Comp.Aux1'!$G$435), 'Comp.Aux1'!$G$435, 0)</f>
        <v>2607.5381167718278</v>
      </c>
      <c r="G6487" s="61">
        <f t="shared" si="101"/>
        <v>160.6243479931446</v>
      </c>
      <c r="H6487" s="52"/>
      <c r="I6487" s="44"/>
      <c r="J6487" s="35">
        <v>0</v>
      </c>
    </row>
    <row r="6488" spans="1:10" ht="26.25" hidden="1" thickBot="1">
      <c r="A6488" s="237"/>
      <c r="B6488" s="235"/>
      <c r="C6488" s="40" t="s">
        <v>3178</v>
      </c>
      <c r="D6488" s="40" t="s">
        <v>220</v>
      </c>
      <c r="E6488" s="190">
        <v>1.17</v>
      </c>
      <c r="F6488" s="198">
        <f>IF(ISNUMBER('Comp.Aux1'!$G$653), 'Comp.Aux1'!$G$653, 0)</f>
        <v>6.7036151499999992</v>
      </c>
      <c r="G6488" s="61">
        <f t="shared" si="101"/>
        <v>7.8432297254999988</v>
      </c>
      <c r="H6488" s="52"/>
      <c r="I6488" s="44"/>
      <c r="J6488" s="35">
        <v>0</v>
      </c>
    </row>
    <row r="6489" spans="1:10" ht="15.75" hidden="1" thickBot="1">
      <c r="A6489" s="238"/>
      <c r="B6489" s="236"/>
      <c r="C6489" s="45"/>
      <c r="D6489" s="45"/>
      <c r="E6489" s="191"/>
      <c r="F6489" s="192" t="s">
        <v>16</v>
      </c>
      <c r="G6489" s="69" t="str">
        <f t="shared" si="101"/>
        <v/>
      </c>
      <c r="H6489" s="80"/>
      <c r="I6489" s="44"/>
      <c r="J6489" s="35">
        <v>0</v>
      </c>
    </row>
    <row r="6490" spans="1:10" ht="15.75" hidden="1" thickBot="1">
      <c r="A6490" s="231" t="s">
        <v>3179</v>
      </c>
      <c r="B6490" s="234" t="s">
        <v>3180</v>
      </c>
      <c r="C6490" s="30"/>
      <c r="D6490" s="31" t="s">
        <v>46</v>
      </c>
      <c r="E6490" s="186"/>
      <c r="F6490" s="197" t="s">
        <v>16</v>
      </c>
      <c r="G6490" s="32" t="str">
        <f t="shared" si="101"/>
        <v/>
      </c>
      <c r="H6490" s="33"/>
      <c r="I6490" s="34"/>
      <c r="J6490" s="35">
        <v>0</v>
      </c>
    </row>
    <row r="6491" spans="1:10" ht="15.75" hidden="1" thickBot="1">
      <c r="A6491" s="237"/>
      <c r="B6491" s="235"/>
      <c r="C6491" s="37"/>
      <c r="D6491" s="37"/>
      <c r="E6491" s="188"/>
      <c r="F6491" s="202" t="s">
        <v>16</v>
      </c>
      <c r="G6491" s="61" t="str">
        <f t="shared" si="101"/>
        <v/>
      </c>
      <c r="H6491" s="62"/>
      <c r="I6491" s="63"/>
      <c r="J6491" s="35">
        <v>0</v>
      </c>
    </row>
    <row r="6492" spans="1:10" ht="26.25" hidden="1" thickBot="1">
      <c r="A6492" s="237"/>
      <c r="B6492" s="235"/>
      <c r="C6492" s="40" t="s">
        <v>3181</v>
      </c>
      <c r="D6492" s="40" t="s">
        <v>153</v>
      </c>
      <c r="E6492" s="190">
        <v>3.7864077669902918</v>
      </c>
      <c r="F6492" s="198">
        <f>IF(ISNUMBER('Comp.Aux1'!$G$660), 'Comp.Aux1'!$G$660, 0)</f>
        <v>14.289709999999999</v>
      </c>
      <c r="G6492" s="61">
        <f t="shared" si="101"/>
        <v>54.106668932038843</v>
      </c>
      <c r="H6492" s="43">
        <f>SUM(G6492:G6498)</f>
        <v>423.06969036189764</v>
      </c>
      <c r="I6492" s="44"/>
      <c r="J6492" s="35">
        <v>0</v>
      </c>
    </row>
    <row r="6493" spans="1:10" ht="39" hidden="1" thickBot="1">
      <c r="A6493" s="237"/>
      <c r="B6493" s="235"/>
      <c r="C6493" s="40" t="s">
        <v>3182</v>
      </c>
      <c r="D6493" s="40" t="s">
        <v>174</v>
      </c>
      <c r="E6493" s="190">
        <v>0.17299999999999999</v>
      </c>
      <c r="F6493" s="198">
        <f>IF(ISNUMBER('Comp.Aux1'!$G$668), 'Comp.Aux1'!$G$668, 0)</f>
        <v>632.31590962395001</v>
      </c>
      <c r="G6493" s="61">
        <f t="shared" si="101"/>
        <v>109.39065236494335</v>
      </c>
      <c r="H6493" s="52"/>
      <c r="I6493" s="44"/>
      <c r="J6493" s="35">
        <v>0</v>
      </c>
    </row>
    <row r="6494" spans="1:10" ht="39" hidden="1" thickBot="1">
      <c r="A6494" s="237"/>
      <c r="B6494" s="235"/>
      <c r="C6494" s="40" t="s">
        <v>3183</v>
      </c>
      <c r="D6494" s="40" t="s">
        <v>220</v>
      </c>
      <c r="E6494" s="190">
        <v>2.56</v>
      </c>
      <c r="F6494" s="198">
        <f>IF(ISNUMBER('Comp.Aux1'!$G$682), 'Comp.Aux1'!$G$682, 0)</f>
        <v>89.446405499999983</v>
      </c>
      <c r="G6494" s="61">
        <f t="shared" si="101"/>
        <v>228.98279807999995</v>
      </c>
      <c r="H6494" s="52"/>
      <c r="I6494" s="44"/>
      <c r="J6494" s="35">
        <v>0</v>
      </c>
    </row>
    <row r="6495" spans="1:10" ht="39" hidden="1" thickBot="1">
      <c r="A6495" s="237"/>
      <c r="B6495" s="235"/>
      <c r="C6495" s="40" t="s">
        <v>3184</v>
      </c>
      <c r="D6495" s="40" t="s">
        <v>174</v>
      </c>
      <c r="E6495" s="190">
        <v>3.3000000000000002E-2</v>
      </c>
      <c r="F6495" s="198">
        <f>IF(ISNUMBER('Comp.Aux1'!$G$695), 'Comp.Aux1'!$G$695, 0)</f>
        <v>359.54760560349996</v>
      </c>
      <c r="G6495" s="61">
        <f t="shared" si="101"/>
        <v>11.8650709849155</v>
      </c>
      <c r="H6495" s="52"/>
      <c r="I6495" s="44"/>
      <c r="J6495" s="35">
        <v>0</v>
      </c>
    </row>
    <row r="6496" spans="1:10" ht="15.75" hidden="1" thickBot="1">
      <c r="A6496" s="237"/>
      <c r="B6496" s="235"/>
      <c r="C6496" s="40" t="s">
        <v>32</v>
      </c>
      <c r="D6496" s="40" t="s">
        <v>18</v>
      </c>
      <c r="E6496" s="190">
        <v>0.25</v>
      </c>
      <c r="F6496" s="189">
        <v>29.773</v>
      </c>
      <c r="G6496" s="61">
        <f t="shared" si="101"/>
        <v>7.4432499999999999</v>
      </c>
      <c r="H6496" s="52"/>
      <c r="I6496" s="44"/>
      <c r="J6496" s="35">
        <v>0</v>
      </c>
    </row>
    <row r="6497" spans="1:10" ht="15.75" hidden="1" thickBot="1">
      <c r="A6497" s="237"/>
      <c r="B6497" s="235"/>
      <c r="C6497" s="40" t="s">
        <v>33</v>
      </c>
      <c r="D6497" s="40" t="s">
        <v>18</v>
      </c>
      <c r="E6497" s="190">
        <v>0.5</v>
      </c>
      <c r="F6497" s="189">
        <v>22.5625</v>
      </c>
      <c r="G6497" s="61">
        <f t="shared" si="101"/>
        <v>11.28125</v>
      </c>
      <c r="H6497" s="52"/>
      <c r="I6497" s="44"/>
      <c r="J6497" s="35">
        <v>0</v>
      </c>
    </row>
    <row r="6498" spans="1:10" ht="15.75" hidden="1" thickBot="1">
      <c r="A6498" s="237"/>
      <c r="B6498" s="235"/>
      <c r="C6498" s="40" t="s">
        <v>3185</v>
      </c>
      <c r="D6498" s="40" t="s">
        <v>24</v>
      </c>
      <c r="E6498" s="190">
        <v>1.7</v>
      </c>
      <c r="F6498" s="189" t="s">
        <v>16</v>
      </c>
      <c r="G6498" s="61" t="str">
        <f t="shared" si="101"/>
        <v/>
      </c>
      <c r="H6498" s="52"/>
      <c r="I6498" s="44"/>
      <c r="J6498" s="35">
        <v>0</v>
      </c>
    </row>
    <row r="6499" spans="1:10" ht="15.75" hidden="1" thickBot="1">
      <c r="A6499" s="238"/>
      <c r="B6499" s="236"/>
      <c r="C6499" s="45"/>
      <c r="D6499" s="45"/>
      <c r="E6499" s="191"/>
      <c r="F6499" s="192" t="s">
        <v>16</v>
      </c>
      <c r="G6499" s="69" t="str">
        <f t="shared" si="101"/>
        <v/>
      </c>
      <c r="H6499" s="80"/>
      <c r="I6499" s="44"/>
      <c r="J6499" s="35">
        <v>0</v>
      </c>
    </row>
    <row r="6500" spans="1:10" ht="15.75" hidden="1" thickBot="1">
      <c r="A6500" s="231" t="s">
        <v>3186</v>
      </c>
      <c r="B6500" s="234" t="s">
        <v>3187</v>
      </c>
      <c r="C6500" s="30"/>
      <c r="D6500" s="31" t="s">
        <v>24</v>
      </c>
      <c r="E6500" s="186"/>
      <c r="F6500" s="197" t="s">
        <v>16</v>
      </c>
      <c r="G6500" s="32" t="str">
        <f t="shared" si="101"/>
        <v/>
      </c>
      <c r="H6500" s="33"/>
      <c r="I6500" s="34"/>
      <c r="J6500" s="35">
        <v>0</v>
      </c>
    </row>
    <row r="6501" spans="1:10" ht="15.75" hidden="1" thickBot="1">
      <c r="A6501" s="237"/>
      <c r="B6501" s="235"/>
      <c r="C6501" s="37"/>
      <c r="D6501" s="37"/>
      <c r="E6501" s="188"/>
      <c r="F6501" s="202" t="s">
        <v>16</v>
      </c>
      <c r="G6501" s="61" t="str">
        <f t="shared" si="101"/>
        <v/>
      </c>
      <c r="H6501" s="62"/>
      <c r="I6501" s="63"/>
      <c r="J6501" s="35">
        <v>0</v>
      </c>
    </row>
    <row r="6502" spans="1:10" ht="15.75" hidden="1" thickBot="1">
      <c r="A6502" s="237"/>
      <c r="B6502" s="235"/>
      <c r="C6502" s="40" t="s">
        <v>33</v>
      </c>
      <c r="D6502" s="40" t="s">
        <v>18</v>
      </c>
      <c r="E6502" s="190">
        <v>2.1684999999999999</v>
      </c>
      <c r="F6502" s="189">
        <v>22.5625</v>
      </c>
      <c r="G6502" s="61">
        <f t="shared" si="101"/>
        <v>48.926781249999998</v>
      </c>
      <c r="H6502" s="43">
        <f>SUM(G6502:G6507)</f>
        <v>208.44296180000001</v>
      </c>
      <c r="I6502" s="44"/>
      <c r="J6502" s="35">
        <v>0</v>
      </c>
    </row>
    <row r="6503" spans="1:10" ht="15.75" hidden="1" thickBot="1">
      <c r="A6503" s="237"/>
      <c r="B6503" s="235"/>
      <c r="C6503" s="40" t="s">
        <v>1837</v>
      </c>
      <c r="D6503" s="40" t="s">
        <v>18</v>
      </c>
      <c r="E6503" s="190">
        <v>1.1535</v>
      </c>
      <c r="F6503" s="189">
        <v>26.599999999999998</v>
      </c>
      <c r="G6503" s="61">
        <f t="shared" si="101"/>
        <v>30.683099999999996</v>
      </c>
      <c r="H6503" s="52"/>
      <c r="I6503" s="44"/>
      <c r="J6503" s="35">
        <v>0</v>
      </c>
    </row>
    <row r="6504" spans="1:10" ht="51.75" hidden="1" thickBot="1">
      <c r="A6504" s="237"/>
      <c r="B6504" s="235"/>
      <c r="C6504" s="40" t="s">
        <v>1832</v>
      </c>
      <c r="D6504" s="40" t="s">
        <v>54</v>
      </c>
      <c r="E6504" s="190">
        <v>0.16220000000000001</v>
      </c>
      <c r="F6504" s="189">
        <v>140.65699999999998</v>
      </c>
      <c r="G6504" s="61">
        <f t="shared" si="101"/>
        <v>22.814565399999999</v>
      </c>
      <c r="H6504" s="52"/>
      <c r="I6504" s="44"/>
      <c r="J6504" s="35">
        <v>0</v>
      </c>
    </row>
    <row r="6505" spans="1:10" ht="51.75" hidden="1" thickBot="1">
      <c r="A6505" s="237"/>
      <c r="B6505" s="235"/>
      <c r="C6505" s="40" t="s">
        <v>1833</v>
      </c>
      <c r="D6505" s="40" t="s">
        <v>52</v>
      </c>
      <c r="E6505" s="190">
        <v>0.89970000000000006</v>
      </c>
      <c r="F6505" s="189">
        <v>59.811999999999998</v>
      </c>
      <c r="G6505" s="61">
        <f t="shared" si="101"/>
        <v>53.812856400000001</v>
      </c>
      <c r="H6505" s="52"/>
      <c r="I6505" s="44"/>
      <c r="J6505" s="35">
        <v>0</v>
      </c>
    </row>
    <row r="6506" spans="1:10" ht="15.75" hidden="1" thickBot="1">
      <c r="A6506" s="237"/>
      <c r="B6506" s="235"/>
      <c r="C6506" s="40" t="s">
        <v>33</v>
      </c>
      <c r="D6506" s="40" t="s">
        <v>18</v>
      </c>
      <c r="E6506" s="190">
        <v>1.0619000000000001</v>
      </c>
      <c r="F6506" s="189">
        <v>22.5625</v>
      </c>
      <c r="G6506" s="61">
        <f t="shared" si="101"/>
        <v>23.959118750000002</v>
      </c>
      <c r="H6506" s="52"/>
      <c r="I6506" s="44"/>
      <c r="J6506" s="35">
        <v>0</v>
      </c>
    </row>
    <row r="6507" spans="1:10" ht="15.75" hidden="1" thickBot="1">
      <c r="A6507" s="237"/>
      <c r="B6507" s="235"/>
      <c r="C6507" s="40" t="s">
        <v>1837</v>
      </c>
      <c r="D6507" s="40" t="s">
        <v>18</v>
      </c>
      <c r="E6507" s="190">
        <v>1.0619000000000001</v>
      </c>
      <c r="F6507" s="189">
        <v>26.599999999999998</v>
      </c>
      <c r="G6507" s="61">
        <f t="shared" si="101"/>
        <v>28.24654</v>
      </c>
      <c r="H6507" s="52"/>
      <c r="I6507" s="44"/>
      <c r="J6507" s="35">
        <v>0</v>
      </c>
    </row>
    <row r="6508" spans="1:10" ht="15.75" hidden="1" thickBot="1">
      <c r="A6508" s="238"/>
      <c r="B6508" s="236"/>
      <c r="C6508" s="45"/>
      <c r="D6508" s="45"/>
      <c r="E6508" s="191"/>
      <c r="F6508" s="192" t="s">
        <v>16</v>
      </c>
      <c r="G6508" s="69" t="str">
        <f t="shared" si="101"/>
        <v/>
      </c>
      <c r="H6508" s="80"/>
      <c r="I6508" s="44"/>
      <c r="J6508" s="35">
        <v>0</v>
      </c>
    </row>
    <row r="6509" spans="1:10" ht="15.75" thickBot="1">
      <c r="A6509" s="231" t="s">
        <v>3188</v>
      </c>
      <c r="B6509" s="234" t="s">
        <v>3189</v>
      </c>
      <c r="C6509" s="30"/>
      <c r="D6509" s="31" t="s">
        <v>38</v>
      </c>
      <c r="E6509" s="186"/>
      <c r="F6509" s="197" t="s">
        <v>16</v>
      </c>
      <c r="G6509" s="32" t="str">
        <f t="shared" si="101"/>
        <v/>
      </c>
      <c r="H6509" s="33"/>
      <c r="I6509" s="34"/>
      <c r="J6509" s="35">
        <v>37.4</v>
      </c>
    </row>
    <row r="6510" spans="1:10">
      <c r="A6510" s="237"/>
      <c r="B6510" s="235"/>
      <c r="C6510" s="37"/>
      <c r="D6510" s="37"/>
      <c r="E6510" s="188"/>
      <c r="F6510" s="202" t="s">
        <v>16</v>
      </c>
      <c r="G6510" s="61" t="str">
        <f t="shared" si="101"/>
        <v/>
      </c>
      <c r="H6510" s="62"/>
      <c r="I6510" s="63"/>
      <c r="J6510" s="35">
        <v>37.4</v>
      </c>
    </row>
    <row r="6511" spans="1:10">
      <c r="A6511" s="237"/>
      <c r="B6511" s="235"/>
      <c r="C6511" s="40" t="s">
        <v>33</v>
      </c>
      <c r="D6511" s="40" t="s">
        <v>18</v>
      </c>
      <c r="E6511" s="190">
        <v>0.1153</v>
      </c>
      <c r="F6511" s="189">
        <v>22.5625</v>
      </c>
      <c r="G6511" s="61">
        <f t="shared" si="101"/>
        <v>2.60145625</v>
      </c>
      <c r="H6511" s="43">
        <f>SUM(G6511:G6512)</f>
        <v>3.7882874500000003</v>
      </c>
      <c r="I6511" s="44"/>
      <c r="J6511" s="35">
        <v>37.4</v>
      </c>
    </row>
    <row r="6512" spans="1:10">
      <c r="A6512" s="237"/>
      <c r="B6512" s="235"/>
      <c r="C6512" s="40" t="s">
        <v>2165</v>
      </c>
      <c r="D6512" s="40" t="s">
        <v>18</v>
      </c>
      <c r="E6512" s="190">
        <v>4.0800000000000003E-2</v>
      </c>
      <c r="F6512" s="189">
        <v>29.088999999999999</v>
      </c>
      <c r="G6512" s="61">
        <f t="shared" si="101"/>
        <v>1.1868312000000001</v>
      </c>
      <c r="H6512" s="52"/>
      <c r="I6512" s="44"/>
      <c r="J6512" s="35">
        <v>37.4</v>
      </c>
    </row>
    <row r="6513" spans="1:10" ht="15.75" thickBot="1">
      <c r="A6513" s="238"/>
      <c r="B6513" s="236"/>
      <c r="C6513" s="45"/>
      <c r="D6513" s="45"/>
      <c r="E6513" s="191"/>
      <c r="F6513" s="192" t="s">
        <v>16</v>
      </c>
      <c r="G6513" s="69" t="str">
        <f t="shared" si="101"/>
        <v/>
      </c>
      <c r="H6513" s="80"/>
      <c r="I6513" s="44"/>
      <c r="J6513" s="35">
        <v>37.4</v>
      </c>
    </row>
    <row r="6514" spans="1:10" ht="15.75" thickBot="1">
      <c r="A6514" s="231" t="s">
        <v>3190</v>
      </c>
      <c r="B6514" s="234" t="s">
        <v>3191</v>
      </c>
      <c r="C6514" s="30"/>
      <c r="D6514" s="31" t="s">
        <v>46</v>
      </c>
      <c r="E6514" s="186"/>
      <c r="F6514" s="197" t="s">
        <v>16</v>
      </c>
      <c r="G6514" s="32" t="str">
        <f t="shared" si="101"/>
        <v/>
      </c>
      <c r="H6514" s="33"/>
      <c r="I6514" s="34"/>
      <c r="J6514" s="35">
        <v>17</v>
      </c>
    </row>
    <row r="6515" spans="1:10">
      <c r="A6515" s="237"/>
      <c r="B6515" s="235"/>
      <c r="C6515" s="37"/>
      <c r="D6515" s="37"/>
      <c r="E6515" s="188"/>
      <c r="F6515" s="202" t="s">
        <v>16</v>
      </c>
      <c r="G6515" s="61" t="str">
        <f t="shared" si="101"/>
        <v/>
      </c>
      <c r="H6515" s="62"/>
      <c r="I6515" s="63"/>
      <c r="J6515" s="35">
        <v>17</v>
      </c>
    </row>
    <row r="6516" spans="1:10" ht="38.25">
      <c r="A6516" s="237"/>
      <c r="B6516" s="235"/>
      <c r="C6516" s="40" t="s">
        <v>3192</v>
      </c>
      <c r="D6516" s="40" t="s">
        <v>151</v>
      </c>
      <c r="E6516" s="190">
        <v>0.74450000000000005</v>
      </c>
      <c r="F6516" s="189">
        <v>6.6974999999999998</v>
      </c>
      <c r="G6516" s="61">
        <f t="shared" si="101"/>
        <v>4.9862887499999999</v>
      </c>
      <c r="H6516" s="43">
        <f>SUM(G6516:G6525)</f>
        <v>63.819220436817538</v>
      </c>
      <c r="I6516" s="44"/>
      <c r="J6516" s="35">
        <v>17</v>
      </c>
    </row>
    <row r="6517" spans="1:10" ht="38.25">
      <c r="A6517" s="237"/>
      <c r="B6517" s="235"/>
      <c r="C6517" s="40" t="s">
        <v>3193</v>
      </c>
      <c r="D6517" s="40" t="s">
        <v>151</v>
      </c>
      <c r="E6517" s="190">
        <v>0.41249999999999998</v>
      </c>
      <c r="F6517" s="189">
        <v>24.091999999999999</v>
      </c>
      <c r="G6517" s="61">
        <f t="shared" si="101"/>
        <v>9.937949999999999</v>
      </c>
      <c r="H6517" s="52"/>
      <c r="I6517" s="44"/>
      <c r="J6517" s="35">
        <v>17</v>
      </c>
    </row>
    <row r="6518" spans="1:10">
      <c r="A6518" s="237"/>
      <c r="B6518" s="235"/>
      <c r="C6518" s="40" t="s">
        <v>2259</v>
      </c>
      <c r="D6518" s="40" t="s">
        <v>153</v>
      </c>
      <c r="E6518" s="190">
        <v>0.111</v>
      </c>
      <c r="F6518" s="189">
        <v>18.363499999999998</v>
      </c>
      <c r="G6518" s="61">
        <f t="shared" si="101"/>
        <v>2.0383484999999997</v>
      </c>
      <c r="H6518" s="52"/>
      <c r="I6518" s="44"/>
      <c r="J6518" s="35">
        <v>17</v>
      </c>
    </row>
    <row r="6519" spans="1:10">
      <c r="A6519" s="237"/>
      <c r="B6519" s="235"/>
      <c r="C6519" s="40" t="s">
        <v>306</v>
      </c>
      <c r="D6519" s="40" t="s">
        <v>164</v>
      </c>
      <c r="E6519" s="190">
        <v>2.5600000000000001E-2</v>
      </c>
      <c r="F6519" s="189">
        <v>31.055499999999995</v>
      </c>
      <c r="G6519" s="61">
        <f t="shared" si="101"/>
        <v>0.79502079999999986</v>
      </c>
      <c r="H6519" s="52"/>
      <c r="I6519" s="44"/>
      <c r="J6519" s="35">
        <v>17</v>
      </c>
    </row>
    <row r="6520" spans="1:10" ht="25.5">
      <c r="A6520" s="237"/>
      <c r="B6520" s="235"/>
      <c r="C6520" s="40" t="s">
        <v>3194</v>
      </c>
      <c r="D6520" s="40" t="s">
        <v>151</v>
      </c>
      <c r="E6520" s="190">
        <v>0.55000000000000004</v>
      </c>
      <c r="F6520" s="189">
        <v>8.2554999999999996</v>
      </c>
      <c r="G6520" s="61">
        <f t="shared" si="101"/>
        <v>4.5405250000000006</v>
      </c>
      <c r="H6520" s="52"/>
      <c r="I6520" s="44"/>
      <c r="J6520" s="35">
        <v>17</v>
      </c>
    </row>
    <row r="6521" spans="1:10">
      <c r="A6521" s="237"/>
      <c r="B6521" s="235"/>
      <c r="C6521" s="40" t="s">
        <v>198</v>
      </c>
      <c r="D6521" s="40" t="s">
        <v>18</v>
      </c>
      <c r="E6521" s="190">
        <v>0.72470000000000001</v>
      </c>
      <c r="F6521" s="189">
        <v>23.179999999999996</v>
      </c>
      <c r="G6521" s="61">
        <f t="shared" si="101"/>
        <v>16.798545999999998</v>
      </c>
      <c r="H6521" s="52"/>
      <c r="I6521" s="44"/>
      <c r="J6521" s="35">
        <v>17</v>
      </c>
    </row>
    <row r="6522" spans="1:10">
      <c r="A6522" s="237"/>
      <c r="B6522" s="235"/>
      <c r="C6522" s="40" t="s">
        <v>124</v>
      </c>
      <c r="D6522" s="40" t="s">
        <v>18</v>
      </c>
      <c r="E6522" s="190">
        <v>0.72470000000000001</v>
      </c>
      <c r="F6522" s="189">
        <v>29.3645</v>
      </c>
      <c r="G6522" s="61">
        <f t="shared" si="101"/>
        <v>21.28045315</v>
      </c>
      <c r="H6522" s="52"/>
      <c r="I6522" s="44"/>
      <c r="J6522" s="35">
        <v>17</v>
      </c>
    </row>
    <row r="6523" spans="1:10" ht="25.5">
      <c r="A6523" s="237"/>
      <c r="B6523" s="235"/>
      <c r="C6523" s="40" t="s">
        <v>388</v>
      </c>
      <c r="D6523" s="40" t="s">
        <v>54</v>
      </c>
      <c r="E6523" s="190">
        <v>7.0000000000000001E-3</v>
      </c>
      <c r="F6523" s="189">
        <v>25.868500000000001</v>
      </c>
      <c r="G6523" s="61">
        <f t="shared" si="101"/>
        <v>0.1810795</v>
      </c>
      <c r="H6523" s="52"/>
      <c r="I6523" s="44"/>
      <c r="J6523" s="35">
        <v>17</v>
      </c>
    </row>
    <row r="6524" spans="1:10" ht="25.5">
      <c r="A6524" s="237"/>
      <c r="B6524" s="235"/>
      <c r="C6524" s="40" t="s">
        <v>389</v>
      </c>
      <c r="D6524" s="40" t="s">
        <v>52</v>
      </c>
      <c r="E6524" s="190">
        <v>2.8000000000000001E-2</v>
      </c>
      <c r="F6524" s="189">
        <v>24.880500000000001</v>
      </c>
      <c r="G6524" s="61">
        <f t="shared" si="101"/>
        <v>0.69665400000000011</v>
      </c>
      <c r="H6524" s="52"/>
      <c r="I6524" s="44"/>
      <c r="J6524" s="35">
        <v>17</v>
      </c>
    </row>
    <row r="6525" spans="1:10" ht="38.25">
      <c r="A6525" s="237"/>
      <c r="B6525" s="235"/>
      <c r="C6525" s="40" t="s">
        <v>3195</v>
      </c>
      <c r="D6525" s="40" t="s">
        <v>174</v>
      </c>
      <c r="E6525" s="190">
        <v>4.0000000000000001E-3</v>
      </c>
      <c r="F6525" s="198">
        <f>IF(ISNUMBER('Comp.Aux1'!$G$499), 'Comp.Aux1'!$G$499, 0)</f>
        <v>641.088684204385</v>
      </c>
      <c r="G6525" s="61">
        <f t="shared" si="101"/>
        <v>2.5643547368175401</v>
      </c>
      <c r="H6525" s="52"/>
      <c r="I6525" s="44"/>
      <c r="J6525" s="35">
        <v>17</v>
      </c>
    </row>
    <row r="6526" spans="1:10" ht="15.75" thickBot="1">
      <c r="A6526" s="238"/>
      <c r="B6526" s="236"/>
      <c r="C6526" s="45"/>
      <c r="D6526" s="45"/>
      <c r="E6526" s="191"/>
      <c r="F6526" s="192" t="s">
        <v>16</v>
      </c>
      <c r="G6526" s="69" t="str">
        <f t="shared" si="101"/>
        <v/>
      </c>
      <c r="H6526" s="80"/>
      <c r="I6526" s="44"/>
      <c r="J6526" s="35">
        <v>17</v>
      </c>
    </row>
    <row r="6527" spans="1:10" ht="15.75" thickBot="1">
      <c r="A6527" s="231" t="s">
        <v>3196</v>
      </c>
      <c r="B6527" s="234" t="s">
        <v>3197</v>
      </c>
      <c r="C6527" s="30"/>
      <c r="D6527" s="31" t="s">
        <v>24</v>
      </c>
      <c r="E6527" s="186"/>
      <c r="F6527" s="197" t="s">
        <v>16</v>
      </c>
      <c r="G6527" s="32" t="str">
        <f t="shared" si="101"/>
        <v/>
      </c>
      <c r="H6527" s="33"/>
      <c r="I6527" s="34"/>
      <c r="J6527" s="35">
        <v>4</v>
      </c>
    </row>
    <row r="6528" spans="1:10">
      <c r="A6528" s="237"/>
      <c r="B6528" s="235"/>
      <c r="C6528" s="37"/>
      <c r="D6528" s="37"/>
      <c r="E6528" s="188"/>
      <c r="F6528" s="202" t="s">
        <v>16</v>
      </c>
      <c r="G6528" s="61" t="str">
        <f t="shared" si="101"/>
        <v/>
      </c>
      <c r="H6528" s="62"/>
      <c r="I6528" s="63"/>
      <c r="J6528" s="35">
        <v>4</v>
      </c>
    </row>
    <row r="6529" spans="1:10" ht="25.5">
      <c r="A6529" s="237"/>
      <c r="B6529" s="235"/>
      <c r="C6529" s="40" t="s">
        <v>3198</v>
      </c>
      <c r="D6529" s="40" t="s">
        <v>212</v>
      </c>
      <c r="E6529" s="190">
        <v>4</v>
      </c>
      <c r="F6529" s="189">
        <v>8.36</v>
      </c>
      <c r="G6529" s="61">
        <f t="shared" si="101"/>
        <v>33.44</v>
      </c>
      <c r="H6529" s="43">
        <f>SUM(G6529:G6538)</f>
        <v>470.03001704299993</v>
      </c>
      <c r="I6529" s="44"/>
      <c r="J6529" s="35">
        <v>4</v>
      </c>
    </row>
    <row r="6530" spans="1:10">
      <c r="A6530" s="237"/>
      <c r="B6530" s="235"/>
      <c r="C6530" s="40" t="s">
        <v>32</v>
      </c>
      <c r="D6530" s="40" t="s">
        <v>18</v>
      </c>
      <c r="E6530" s="190">
        <v>0.4</v>
      </c>
      <c r="F6530" s="189">
        <v>29.773</v>
      </c>
      <c r="G6530" s="61">
        <f t="shared" si="101"/>
        <v>11.9092</v>
      </c>
      <c r="H6530" s="52"/>
      <c r="I6530" s="44"/>
      <c r="J6530" s="35">
        <v>4</v>
      </c>
    </row>
    <row r="6531" spans="1:10">
      <c r="A6531" s="237"/>
      <c r="B6531" s="235"/>
      <c r="C6531" s="40" t="s">
        <v>1361</v>
      </c>
      <c r="D6531" s="40" t="s">
        <v>18</v>
      </c>
      <c r="E6531" s="190">
        <v>1.5</v>
      </c>
      <c r="F6531" s="189">
        <v>29.573499999999999</v>
      </c>
      <c r="G6531" s="61">
        <f t="shared" si="101"/>
        <v>44.360250000000001</v>
      </c>
      <c r="H6531" s="52"/>
      <c r="I6531" s="44"/>
      <c r="J6531" s="35">
        <v>4</v>
      </c>
    </row>
    <row r="6532" spans="1:10">
      <c r="A6532" s="237"/>
      <c r="B6532" s="235"/>
      <c r="C6532" s="40" t="s">
        <v>33</v>
      </c>
      <c r="D6532" s="40" t="s">
        <v>18</v>
      </c>
      <c r="E6532" s="190">
        <v>0.4</v>
      </c>
      <c r="F6532" s="189">
        <v>22.5625</v>
      </c>
      <c r="G6532" s="61">
        <f t="shared" si="101"/>
        <v>9.0250000000000004</v>
      </c>
      <c r="H6532" s="52"/>
      <c r="I6532" s="44"/>
      <c r="J6532" s="35">
        <v>4</v>
      </c>
    </row>
    <row r="6533" spans="1:10">
      <c r="A6533" s="237"/>
      <c r="B6533" s="235"/>
      <c r="C6533" s="40" t="s">
        <v>1983</v>
      </c>
      <c r="D6533" s="40" t="s">
        <v>153</v>
      </c>
      <c r="E6533" s="190">
        <v>1.71787</v>
      </c>
      <c r="F6533" s="189">
        <v>8.5784999999999982</v>
      </c>
      <c r="G6533" s="61">
        <f t="shared" si="101"/>
        <v>14.736747794999998</v>
      </c>
      <c r="H6533" s="52"/>
      <c r="I6533" s="44"/>
      <c r="J6533" s="35">
        <v>4</v>
      </c>
    </row>
    <row r="6534" spans="1:10" ht="25.5">
      <c r="A6534" s="237"/>
      <c r="B6534" s="235"/>
      <c r="C6534" s="40" t="s">
        <v>3199</v>
      </c>
      <c r="D6534" s="40" t="s">
        <v>151</v>
      </c>
      <c r="E6534" s="190">
        <v>3.05</v>
      </c>
      <c r="F6534" s="189">
        <v>108.89849999999998</v>
      </c>
      <c r="G6534" s="61">
        <f t="shared" ref="G6534:G6597" si="102">IF(ISNUMBER(F6534),E6534*F6534,"")</f>
        <v>332.14042499999994</v>
      </c>
      <c r="H6534" s="52"/>
      <c r="I6534" s="44"/>
      <c r="J6534" s="35">
        <v>4</v>
      </c>
    </row>
    <row r="6535" spans="1:10" ht="25.5">
      <c r="A6535" s="237"/>
      <c r="B6535" s="235"/>
      <c r="C6535" s="40" t="s">
        <v>1765</v>
      </c>
      <c r="D6535" s="40" t="s">
        <v>212</v>
      </c>
      <c r="E6535" s="190">
        <v>4</v>
      </c>
      <c r="F6535" s="189">
        <v>2.5174999999999996</v>
      </c>
      <c r="G6535" s="61">
        <f t="shared" si="102"/>
        <v>10.069999999999999</v>
      </c>
      <c r="H6535" s="52"/>
      <c r="I6535" s="44"/>
      <c r="J6535" s="35">
        <v>4</v>
      </c>
    </row>
    <row r="6536" spans="1:10">
      <c r="A6536" s="237"/>
      <c r="B6536" s="235"/>
      <c r="C6536" s="40" t="s">
        <v>2249</v>
      </c>
      <c r="D6536" s="40" t="s">
        <v>153</v>
      </c>
      <c r="E6536" s="190">
        <v>0.02</v>
      </c>
      <c r="F6536" s="189">
        <v>203.41399999999999</v>
      </c>
      <c r="G6536" s="61">
        <f t="shared" si="102"/>
        <v>4.0682799999999997</v>
      </c>
      <c r="H6536" s="52"/>
      <c r="I6536" s="44"/>
      <c r="J6536" s="35">
        <v>4</v>
      </c>
    </row>
    <row r="6537" spans="1:10">
      <c r="A6537" s="237"/>
      <c r="B6537" s="235"/>
      <c r="C6537" s="40" t="s">
        <v>162</v>
      </c>
      <c r="D6537" s="40" t="s">
        <v>18</v>
      </c>
      <c r="E6537" s="190">
        <v>0.27398399999999995</v>
      </c>
      <c r="F6537" s="189">
        <v>31.359499999999997</v>
      </c>
      <c r="G6537" s="61">
        <f t="shared" si="102"/>
        <v>8.5920012479999972</v>
      </c>
      <c r="H6537" s="52"/>
      <c r="I6537" s="44"/>
      <c r="J6537" s="35">
        <v>4</v>
      </c>
    </row>
    <row r="6538" spans="1:10">
      <c r="A6538" s="237"/>
      <c r="B6538" s="235"/>
      <c r="C6538" s="40" t="s">
        <v>313</v>
      </c>
      <c r="D6538" s="174" t="s">
        <v>164</v>
      </c>
      <c r="E6538" s="190">
        <v>6.9099999999999995E-2</v>
      </c>
      <c r="F6538" s="189">
        <v>24.43</v>
      </c>
      <c r="G6538" s="61">
        <f t="shared" si="102"/>
        <v>1.6881129999999998</v>
      </c>
      <c r="H6538" s="52"/>
      <c r="I6538" s="44"/>
      <c r="J6538" s="35">
        <v>4</v>
      </c>
    </row>
    <row r="6539" spans="1:10">
      <c r="A6539" s="237"/>
      <c r="B6539" s="235"/>
      <c r="C6539" s="40"/>
      <c r="D6539" s="40"/>
      <c r="E6539" s="190"/>
      <c r="F6539" s="189" t="s">
        <v>16</v>
      </c>
      <c r="G6539" s="61" t="str">
        <f t="shared" si="102"/>
        <v/>
      </c>
      <c r="H6539" s="52"/>
      <c r="I6539" s="44"/>
      <c r="J6539" s="35">
        <v>4</v>
      </c>
    </row>
    <row r="6540" spans="1:10" ht="38.25">
      <c r="A6540" s="237"/>
      <c r="B6540" s="235"/>
      <c r="C6540" s="57" t="s">
        <v>314</v>
      </c>
      <c r="D6540" s="40"/>
      <c r="E6540" s="190"/>
      <c r="F6540" s="189" t="s">
        <v>16</v>
      </c>
      <c r="G6540" s="61" t="str">
        <f t="shared" si="102"/>
        <v/>
      </c>
      <c r="H6540" s="52"/>
      <c r="I6540" s="44"/>
      <c r="J6540" s="35">
        <v>4</v>
      </c>
    </row>
    <row r="6541" spans="1:10" ht="15.75" thickBot="1">
      <c r="A6541" s="238"/>
      <c r="B6541" s="236"/>
      <c r="C6541" s="45"/>
      <c r="D6541" s="45"/>
      <c r="E6541" s="191"/>
      <c r="F6541" s="192" t="s">
        <v>16</v>
      </c>
      <c r="G6541" s="69" t="str">
        <f t="shared" si="102"/>
        <v/>
      </c>
      <c r="H6541" s="80"/>
      <c r="I6541" s="44"/>
      <c r="J6541" s="35">
        <v>4</v>
      </c>
    </row>
    <row r="6542" spans="1:10" ht="15.75" hidden="1" thickBot="1">
      <c r="A6542" s="231" t="s">
        <v>3200</v>
      </c>
      <c r="B6542" s="234" t="s">
        <v>3201</v>
      </c>
      <c r="C6542" s="30"/>
      <c r="D6542" s="31" t="s">
        <v>24</v>
      </c>
      <c r="E6542" s="186"/>
      <c r="F6542" s="193" t="s">
        <v>16</v>
      </c>
      <c r="G6542" s="32" t="str">
        <f t="shared" si="102"/>
        <v/>
      </c>
      <c r="H6542" s="33"/>
      <c r="I6542" s="34"/>
      <c r="J6542" s="35">
        <v>0</v>
      </c>
    </row>
    <row r="6543" spans="1:10" ht="15.75" hidden="1" thickBot="1">
      <c r="A6543" s="232"/>
      <c r="B6543" s="235"/>
      <c r="C6543" s="37"/>
      <c r="D6543" s="37"/>
      <c r="E6543" s="188"/>
      <c r="F6543" s="194" t="s">
        <v>16</v>
      </c>
      <c r="G6543" s="36" t="str">
        <f t="shared" si="102"/>
        <v/>
      </c>
      <c r="H6543" s="39"/>
      <c r="I6543" s="36"/>
      <c r="J6543" s="35">
        <v>0</v>
      </c>
    </row>
    <row r="6544" spans="1:10" ht="26.25" hidden="1" thickBot="1">
      <c r="A6544" s="232"/>
      <c r="B6544" s="235"/>
      <c r="C6544" s="40" t="s">
        <v>3202</v>
      </c>
      <c r="D6544" s="40" t="s">
        <v>212</v>
      </c>
      <c r="E6544" s="190">
        <v>1</v>
      </c>
      <c r="F6544" s="195" t="s">
        <v>16</v>
      </c>
      <c r="G6544" s="36" t="str">
        <f t="shared" si="102"/>
        <v/>
      </c>
      <c r="H6544" s="43">
        <f>SUM(G6544:G6547)</f>
        <v>98.074589500000002</v>
      </c>
      <c r="I6544" s="44"/>
      <c r="J6544" s="35">
        <v>0</v>
      </c>
    </row>
    <row r="6545" spans="1:10" ht="51.75" hidden="1" thickBot="1">
      <c r="A6545" s="232"/>
      <c r="B6545" s="235"/>
      <c r="C6545" s="40" t="s">
        <v>2631</v>
      </c>
      <c r="D6545" s="40" t="s">
        <v>54</v>
      </c>
      <c r="E6545" s="190">
        <v>0.111</v>
      </c>
      <c r="F6545" s="195">
        <v>267.45349999999996</v>
      </c>
      <c r="G6545" s="36">
        <f t="shared" si="102"/>
        <v>29.687338499999996</v>
      </c>
      <c r="H6545" s="53"/>
      <c r="I6545" s="54"/>
      <c r="J6545" s="35">
        <v>0</v>
      </c>
    </row>
    <row r="6546" spans="1:10" ht="15.75" hidden="1" thickBot="1">
      <c r="A6546" s="232"/>
      <c r="B6546" s="235"/>
      <c r="C6546" s="40" t="s">
        <v>117</v>
      </c>
      <c r="D6546" s="40" t="s">
        <v>18</v>
      </c>
      <c r="E6546" s="190">
        <v>0.56200000000000006</v>
      </c>
      <c r="F6546" s="195">
        <v>23.75</v>
      </c>
      <c r="G6546" s="36">
        <f t="shared" si="102"/>
        <v>13.347500000000002</v>
      </c>
      <c r="H6546" s="53"/>
      <c r="I6546" s="54"/>
      <c r="J6546" s="35">
        <v>0</v>
      </c>
    </row>
    <row r="6547" spans="1:10" ht="15.75" hidden="1" thickBot="1">
      <c r="A6547" s="232"/>
      <c r="B6547" s="235"/>
      <c r="C6547" s="40" t="s">
        <v>47</v>
      </c>
      <c r="D6547" s="40" t="s">
        <v>18</v>
      </c>
      <c r="E6547" s="190">
        <v>1.8265</v>
      </c>
      <c r="F6547" s="189">
        <v>30.133999999999997</v>
      </c>
      <c r="G6547" s="36">
        <f t="shared" si="102"/>
        <v>55.039750999999995</v>
      </c>
      <c r="H6547" s="39"/>
      <c r="I6547" s="36"/>
      <c r="J6547" s="35">
        <v>0</v>
      </c>
    </row>
    <row r="6548" spans="1:10" ht="15.75" hidden="1" thickBot="1">
      <c r="A6548" s="233"/>
      <c r="B6548" s="236"/>
      <c r="C6548" s="45"/>
      <c r="D6548" s="45"/>
      <c r="E6548" s="191"/>
      <c r="F6548" s="192" t="s">
        <v>16</v>
      </c>
      <c r="G6548" s="46" t="str">
        <f t="shared" si="102"/>
        <v/>
      </c>
      <c r="H6548" s="48"/>
      <c r="I6548" s="36"/>
      <c r="J6548" s="35">
        <v>0</v>
      </c>
    </row>
    <row r="6549" spans="1:10" ht="15.75" hidden="1" thickBot="1">
      <c r="A6549" s="231" t="s">
        <v>3203</v>
      </c>
      <c r="B6549" s="234" t="s">
        <v>3204</v>
      </c>
      <c r="C6549" s="30"/>
      <c r="D6549" s="31" t="s">
        <v>24</v>
      </c>
      <c r="E6549" s="186"/>
      <c r="F6549" s="193" t="s">
        <v>16</v>
      </c>
      <c r="G6549" s="32" t="str">
        <f t="shared" si="102"/>
        <v/>
      </c>
      <c r="H6549" s="33"/>
      <c r="I6549" s="34"/>
      <c r="J6549" s="35">
        <v>0</v>
      </c>
    </row>
    <row r="6550" spans="1:10" ht="15.75" hidden="1" thickBot="1">
      <c r="A6550" s="232"/>
      <c r="B6550" s="235"/>
      <c r="C6550" s="37"/>
      <c r="D6550" s="37"/>
      <c r="E6550" s="188"/>
      <c r="F6550" s="194" t="s">
        <v>16</v>
      </c>
      <c r="G6550" s="36" t="str">
        <f t="shared" si="102"/>
        <v/>
      </c>
      <c r="H6550" s="39"/>
      <c r="I6550" s="36"/>
      <c r="J6550" s="35">
        <v>0</v>
      </c>
    </row>
    <row r="6551" spans="1:10" ht="26.25" hidden="1" thickBot="1">
      <c r="A6551" s="232"/>
      <c r="B6551" s="235"/>
      <c r="C6551" s="40" t="s">
        <v>3205</v>
      </c>
      <c r="D6551" s="40" t="s">
        <v>212</v>
      </c>
      <c r="E6551" s="190">
        <v>1</v>
      </c>
      <c r="F6551" s="195" t="s">
        <v>16</v>
      </c>
      <c r="G6551" s="36" t="str">
        <f t="shared" si="102"/>
        <v/>
      </c>
      <c r="H6551" s="43">
        <f>SUM(G6551:G6553)</f>
        <v>13.471</v>
      </c>
      <c r="I6551" s="44"/>
      <c r="J6551" s="35">
        <v>0</v>
      </c>
    </row>
    <row r="6552" spans="1:10" ht="15.75" hidden="1" thickBot="1">
      <c r="A6552" s="232"/>
      <c r="B6552" s="235"/>
      <c r="C6552" s="40" t="s">
        <v>117</v>
      </c>
      <c r="D6552" s="40" t="s">
        <v>18</v>
      </c>
      <c r="E6552" s="190">
        <v>0.25</v>
      </c>
      <c r="F6552" s="195">
        <v>23.75</v>
      </c>
      <c r="G6552" s="36">
        <f t="shared" si="102"/>
        <v>5.9375</v>
      </c>
      <c r="H6552" s="53"/>
      <c r="I6552" s="54"/>
      <c r="J6552" s="35">
        <v>0</v>
      </c>
    </row>
    <row r="6553" spans="1:10" ht="15.75" hidden="1" thickBot="1">
      <c r="A6553" s="232"/>
      <c r="B6553" s="235"/>
      <c r="C6553" s="40" t="s">
        <v>47</v>
      </c>
      <c r="D6553" s="40" t="s">
        <v>18</v>
      </c>
      <c r="E6553" s="190">
        <v>0.25</v>
      </c>
      <c r="F6553" s="189">
        <v>30.133999999999997</v>
      </c>
      <c r="G6553" s="36">
        <f t="shared" si="102"/>
        <v>7.5334999999999992</v>
      </c>
      <c r="H6553" s="39"/>
      <c r="I6553" s="36"/>
      <c r="J6553" s="35">
        <v>0</v>
      </c>
    </row>
    <row r="6554" spans="1:10" ht="15.75" hidden="1" thickBot="1">
      <c r="A6554" s="233"/>
      <c r="B6554" s="236"/>
      <c r="C6554" s="45"/>
      <c r="D6554" s="45"/>
      <c r="E6554" s="191"/>
      <c r="F6554" s="192" t="s">
        <v>16</v>
      </c>
      <c r="G6554" s="46" t="str">
        <f t="shared" si="102"/>
        <v/>
      </c>
      <c r="H6554" s="48"/>
      <c r="I6554" s="36"/>
      <c r="J6554" s="35">
        <v>0</v>
      </c>
    </row>
    <row r="6555" spans="1:10" ht="15.75" hidden="1" thickBot="1">
      <c r="A6555" s="231" t="s">
        <v>3206</v>
      </c>
      <c r="B6555" s="234" t="s">
        <v>3207</v>
      </c>
      <c r="C6555" s="30"/>
      <c r="D6555" s="31" t="s">
        <v>46</v>
      </c>
      <c r="E6555" s="186"/>
      <c r="F6555" s="193" t="s">
        <v>16</v>
      </c>
      <c r="G6555" s="32" t="str">
        <f t="shared" si="102"/>
        <v/>
      </c>
      <c r="H6555" s="33"/>
      <c r="I6555" s="34"/>
      <c r="J6555" s="35">
        <v>0</v>
      </c>
    </row>
    <row r="6556" spans="1:10" ht="15.75" hidden="1" thickBot="1">
      <c r="A6556" s="232"/>
      <c r="B6556" s="235"/>
      <c r="C6556" s="37"/>
      <c r="D6556" s="37"/>
      <c r="E6556" s="188"/>
      <c r="F6556" s="194" t="s">
        <v>16</v>
      </c>
      <c r="G6556" s="36" t="str">
        <f t="shared" si="102"/>
        <v/>
      </c>
      <c r="H6556" s="39"/>
      <c r="I6556" s="36"/>
      <c r="J6556" s="35">
        <v>0</v>
      </c>
    </row>
    <row r="6557" spans="1:10" ht="26.25" hidden="1" thickBot="1">
      <c r="A6557" s="232"/>
      <c r="B6557" s="235"/>
      <c r="C6557" s="40" t="s">
        <v>59</v>
      </c>
      <c r="D6557" s="40" t="s">
        <v>18</v>
      </c>
      <c r="E6557" s="190">
        <v>0.13</v>
      </c>
      <c r="F6557" s="195">
        <v>29.088999999999999</v>
      </c>
      <c r="G6557" s="36">
        <f t="shared" si="102"/>
        <v>3.7815699999999999</v>
      </c>
      <c r="H6557" s="43">
        <f>SUM(G6557:G6560)</f>
        <v>194.02361099999999</v>
      </c>
      <c r="I6557" s="44"/>
      <c r="J6557" s="35">
        <v>0</v>
      </c>
    </row>
    <row r="6558" spans="1:10" ht="26.25" hidden="1" thickBot="1">
      <c r="A6558" s="232"/>
      <c r="B6558" s="235"/>
      <c r="C6558" s="40" t="s">
        <v>172</v>
      </c>
      <c r="D6558" s="40" t="s">
        <v>18</v>
      </c>
      <c r="E6558" s="190">
        <v>0.13</v>
      </c>
      <c r="F6558" s="195">
        <v>22.818999999999999</v>
      </c>
      <c r="G6558" s="36">
        <f t="shared" si="102"/>
        <v>2.9664700000000002</v>
      </c>
      <c r="H6558" s="53"/>
      <c r="I6558" s="54"/>
      <c r="J6558" s="35">
        <v>0</v>
      </c>
    </row>
    <row r="6559" spans="1:10" ht="15.75" hidden="1" thickBot="1">
      <c r="A6559" s="232"/>
      <c r="B6559" s="235"/>
      <c r="C6559" s="40" t="s">
        <v>205</v>
      </c>
      <c r="D6559" s="40" t="s">
        <v>18</v>
      </c>
      <c r="E6559" s="190">
        <v>0.13</v>
      </c>
      <c r="F6559" s="195">
        <v>30.4665</v>
      </c>
      <c r="G6559" s="36">
        <f t="shared" si="102"/>
        <v>3.960645</v>
      </c>
      <c r="H6559" s="53"/>
      <c r="I6559" s="54"/>
      <c r="J6559" s="35">
        <v>0</v>
      </c>
    </row>
    <row r="6560" spans="1:10" ht="26.25" hidden="1" thickBot="1">
      <c r="A6560" s="232"/>
      <c r="B6560" s="235"/>
      <c r="C6560" s="40" t="s">
        <v>3208</v>
      </c>
      <c r="D6560" s="40" t="s">
        <v>151</v>
      </c>
      <c r="E6560" s="190">
        <v>1.0389999999999999</v>
      </c>
      <c r="F6560" s="189">
        <v>176.434</v>
      </c>
      <c r="G6560" s="36">
        <f t="shared" si="102"/>
        <v>183.31492599999999</v>
      </c>
      <c r="H6560" s="39"/>
      <c r="I6560" s="36"/>
      <c r="J6560" s="35">
        <v>0</v>
      </c>
    </row>
    <row r="6561" spans="1:10" ht="15.75" hidden="1" thickBot="1">
      <c r="A6561" s="233"/>
      <c r="B6561" s="236"/>
      <c r="C6561" s="45"/>
      <c r="D6561" s="45"/>
      <c r="E6561" s="191"/>
      <c r="F6561" s="192" t="s">
        <v>16</v>
      </c>
      <c r="G6561" s="46" t="str">
        <f t="shared" si="102"/>
        <v/>
      </c>
      <c r="H6561" s="48"/>
      <c r="I6561" s="36"/>
      <c r="J6561" s="35">
        <v>0</v>
      </c>
    </row>
    <row r="6562" spans="1:10" ht="15.75" hidden="1" thickBot="1">
      <c r="A6562" s="231" t="s">
        <v>3209</v>
      </c>
      <c r="B6562" s="234" t="s">
        <v>3210</v>
      </c>
      <c r="C6562" s="30"/>
      <c r="D6562" s="31" t="s">
        <v>919</v>
      </c>
      <c r="E6562" s="186"/>
      <c r="F6562" s="193" t="s">
        <v>16</v>
      </c>
      <c r="G6562" s="32" t="str">
        <f t="shared" si="102"/>
        <v/>
      </c>
      <c r="H6562" s="33"/>
      <c r="I6562" s="34"/>
      <c r="J6562" s="35">
        <v>0</v>
      </c>
    </row>
    <row r="6563" spans="1:10" ht="15.75" hidden="1" thickBot="1">
      <c r="A6563" s="232"/>
      <c r="B6563" s="235"/>
      <c r="C6563" s="37"/>
      <c r="D6563" s="37"/>
      <c r="E6563" s="188"/>
      <c r="F6563" s="194" t="s">
        <v>16</v>
      </c>
      <c r="G6563" s="36" t="str">
        <f t="shared" si="102"/>
        <v/>
      </c>
      <c r="H6563" s="39"/>
      <c r="I6563" s="36"/>
      <c r="J6563" s="35">
        <v>0</v>
      </c>
    </row>
    <row r="6564" spans="1:10" ht="26.25" hidden="1" thickBot="1">
      <c r="A6564" s="232"/>
      <c r="B6564" s="235"/>
      <c r="C6564" s="40" t="s">
        <v>59</v>
      </c>
      <c r="D6564" s="40" t="s">
        <v>18</v>
      </c>
      <c r="E6564" s="190">
        <v>3</v>
      </c>
      <c r="F6564" s="189">
        <v>29.088999999999999</v>
      </c>
      <c r="G6564" s="36">
        <f t="shared" si="102"/>
        <v>87.266999999999996</v>
      </c>
      <c r="H6564" s="43">
        <f>SUM(G6564:G6564)</f>
        <v>87.266999999999996</v>
      </c>
      <c r="I6564" s="44"/>
      <c r="J6564" s="35">
        <v>0</v>
      </c>
    </row>
    <row r="6565" spans="1:10" ht="15.75" hidden="1" thickBot="1">
      <c r="A6565" s="233"/>
      <c r="B6565" s="236"/>
      <c r="C6565" s="45"/>
      <c r="D6565" s="45"/>
      <c r="E6565" s="191"/>
      <c r="F6565" s="192" t="s">
        <v>16</v>
      </c>
      <c r="G6565" s="46" t="str">
        <f t="shared" si="102"/>
        <v/>
      </c>
      <c r="H6565" s="48"/>
      <c r="I6565" s="36"/>
      <c r="J6565" s="35">
        <v>0</v>
      </c>
    </row>
    <row r="6566" spans="1:10" ht="15.75" hidden="1" thickBot="1">
      <c r="A6566" s="231" t="s">
        <v>3211</v>
      </c>
      <c r="B6566" s="234" t="s">
        <v>3212</v>
      </c>
      <c r="C6566" s="30"/>
      <c r="D6566" s="31" t="s">
        <v>919</v>
      </c>
      <c r="E6566" s="186"/>
      <c r="F6566" s="193" t="s">
        <v>16</v>
      </c>
      <c r="G6566" s="32" t="str">
        <f t="shared" si="102"/>
        <v/>
      </c>
      <c r="H6566" s="33"/>
      <c r="I6566" s="34"/>
      <c r="J6566" s="35">
        <v>0</v>
      </c>
    </row>
    <row r="6567" spans="1:10" ht="15.75" hidden="1" thickBot="1">
      <c r="A6567" s="232"/>
      <c r="B6567" s="235"/>
      <c r="C6567" s="37"/>
      <c r="D6567" s="37"/>
      <c r="E6567" s="188"/>
      <c r="F6567" s="194" t="s">
        <v>16</v>
      </c>
      <c r="G6567" s="36" t="str">
        <f t="shared" si="102"/>
        <v/>
      </c>
      <c r="H6567" s="39"/>
      <c r="I6567" s="36"/>
      <c r="J6567" s="35">
        <v>0</v>
      </c>
    </row>
    <row r="6568" spans="1:10" ht="26.25" hidden="1" thickBot="1">
      <c r="A6568" s="232"/>
      <c r="B6568" s="235"/>
      <c r="C6568" s="40" t="s">
        <v>59</v>
      </c>
      <c r="D6568" s="40" t="s">
        <v>18</v>
      </c>
      <c r="E6568" s="190">
        <v>5.2</v>
      </c>
      <c r="F6568" s="195">
        <v>29.088999999999999</v>
      </c>
      <c r="G6568" s="36">
        <f t="shared" si="102"/>
        <v>151.2628</v>
      </c>
      <c r="H6568" s="43">
        <f>SUM(G6568:G6569)</f>
        <v>269.92160000000001</v>
      </c>
      <c r="I6568" s="44"/>
      <c r="J6568" s="35">
        <v>0</v>
      </c>
    </row>
    <row r="6569" spans="1:10" ht="26.25" hidden="1" thickBot="1">
      <c r="A6569" s="232"/>
      <c r="B6569" s="235"/>
      <c r="C6569" s="40" t="s">
        <v>172</v>
      </c>
      <c r="D6569" s="40" t="s">
        <v>18</v>
      </c>
      <c r="E6569" s="190">
        <v>5.2</v>
      </c>
      <c r="F6569" s="189">
        <v>22.818999999999999</v>
      </c>
      <c r="G6569" s="36">
        <f t="shared" si="102"/>
        <v>118.6588</v>
      </c>
      <c r="H6569" s="39"/>
      <c r="I6569" s="36"/>
      <c r="J6569" s="35">
        <v>0</v>
      </c>
    </row>
    <row r="6570" spans="1:10" ht="15.75" hidden="1" thickBot="1">
      <c r="A6570" s="233"/>
      <c r="B6570" s="236"/>
      <c r="C6570" s="45"/>
      <c r="D6570" s="45"/>
      <c r="E6570" s="191"/>
      <c r="F6570" s="192" t="s">
        <v>16</v>
      </c>
      <c r="G6570" s="46" t="str">
        <f t="shared" si="102"/>
        <v/>
      </c>
      <c r="H6570" s="48"/>
      <c r="I6570" s="36"/>
      <c r="J6570" s="35">
        <v>0</v>
      </c>
    </row>
    <row r="6571" spans="1:10" ht="15.75" hidden="1" thickBot="1">
      <c r="A6571" s="231" t="s">
        <v>3213</v>
      </c>
      <c r="B6571" s="234" t="s">
        <v>3214</v>
      </c>
      <c r="C6571" s="30"/>
      <c r="D6571" s="31" t="s">
        <v>24</v>
      </c>
      <c r="E6571" s="186"/>
      <c r="F6571" s="193" t="s">
        <v>16</v>
      </c>
      <c r="G6571" s="32" t="str">
        <f t="shared" si="102"/>
        <v/>
      </c>
      <c r="H6571" s="33"/>
      <c r="I6571" s="34"/>
      <c r="J6571" s="35">
        <v>0</v>
      </c>
    </row>
    <row r="6572" spans="1:10" ht="15.75" hidden="1" thickBot="1">
      <c r="A6572" s="232"/>
      <c r="B6572" s="235"/>
      <c r="C6572" s="37"/>
      <c r="D6572" s="37"/>
      <c r="E6572" s="188"/>
      <c r="F6572" s="194" t="s">
        <v>16</v>
      </c>
      <c r="G6572" s="36" t="str">
        <f t="shared" si="102"/>
        <v/>
      </c>
      <c r="H6572" s="39"/>
      <c r="I6572" s="36"/>
      <c r="J6572" s="35">
        <v>0</v>
      </c>
    </row>
    <row r="6573" spans="1:10" ht="15.75" hidden="1" thickBot="1">
      <c r="A6573" s="232"/>
      <c r="B6573" s="235"/>
      <c r="C6573" s="40" t="s">
        <v>33</v>
      </c>
      <c r="D6573" s="40" t="s">
        <v>18</v>
      </c>
      <c r="E6573" s="190">
        <v>0.9</v>
      </c>
      <c r="F6573" s="189">
        <v>22.5625</v>
      </c>
      <c r="G6573" s="36">
        <f t="shared" si="102"/>
        <v>20.306250000000002</v>
      </c>
      <c r="H6573" s="43">
        <f>SUM(G6573:G6573)</f>
        <v>20.306250000000002</v>
      </c>
      <c r="I6573" s="44"/>
      <c r="J6573" s="35">
        <v>0</v>
      </c>
    </row>
    <row r="6574" spans="1:10" ht="15.75" hidden="1" thickBot="1">
      <c r="A6574" s="233"/>
      <c r="B6574" s="236"/>
      <c r="C6574" s="45"/>
      <c r="D6574" s="45"/>
      <c r="E6574" s="191"/>
      <c r="F6574" s="192" t="s">
        <v>16</v>
      </c>
      <c r="G6574" s="46" t="str">
        <f t="shared" si="102"/>
        <v/>
      </c>
      <c r="H6574" s="48"/>
      <c r="I6574" s="36"/>
      <c r="J6574" s="35">
        <v>0</v>
      </c>
    </row>
    <row r="6575" spans="1:10" ht="15.75" hidden="1" thickBot="1">
      <c r="A6575" s="231" t="s">
        <v>3215</v>
      </c>
      <c r="B6575" s="234" t="s">
        <v>3216</v>
      </c>
      <c r="C6575" s="30"/>
      <c r="D6575" s="31" t="s">
        <v>24</v>
      </c>
      <c r="E6575" s="186"/>
      <c r="F6575" s="193" t="s">
        <v>16</v>
      </c>
      <c r="G6575" s="32" t="str">
        <f t="shared" si="102"/>
        <v/>
      </c>
      <c r="H6575" s="33"/>
      <c r="I6575" s="34"/>
      <c r="J6575" s="35">
        <v>0</v>
      </c>
    </row>
    <row r="6576" spans="1:10" ht="15.75" hidden="1" thickBot="1">
      <c r="A6576" s="232"/>
      <c r="B6576" s="235"/>
      <c r="C6576" s="37"/>
      <c r="D6576" s="37"/>
      <c r="E6576" s="188"/>
      <c r="F6576" s="194" t="s">
        <v>16</v>
      </c>
      <c r="G6576" s="36" t="str">
        <f t="shared" si="102"/>
        <v/>
      </c>
      <c r="H6576" s="39"/>
      <c r="I6576" s="36"/>
      <c r="J6576" s="35">
        <v>0</v>
      </c>
    </row>
    <row r="6577" spans="1:10" ht="15.75" hidden="1" thickBot="1">
      <c r="A6577" s="232"/>
      <c r="B6577" s="235"/>
      <c r="C6577" s="40" t="s">
        <v>33</v>
      </c>
      <c r="D6577" s="40" t="s">
        <v>18</v>
      </c>
      <c r="E6577" s="190">
        <v>1.35</v>
      </c>
      <c r="F6577" s="189">
        <v>22.5625</v>
      </c>
      <c r="G6577" s="36">
        <f t="shared" si="102"/>
        <v>30.459375000000001</v>
      </c>
      <c r="H6577" s="43">
        <f>SUM(G6577:G6577)</f>
        <v>30.459375000000001</v>
      </c>
      <c r="I6577" s="44"/>
      <c r="J6577" s="35">
        <v>0</v>
      </c>
    </row>
    <row r="6578" spans="1:10" ht="15.75" hidden="1" thickBot="1">
      <c r="A6578" s="233"/>
      <c r="B6578" s="236"/>
      <c r="C6578" s="45"/>
      <c r="D6578" s="45"/>
      <c r="E6578" s="191"/>
      <c r="F6578" s="192" t="s">
        <v>16</v>
      </c>
      <c r="G6578" s="46" t="str">
        <f t="shared" si="102"/>
        <v/>
      </c>
      <c r="H6578" s="48"/>
      <c r="I6578" s="36"/>
      <c r="J6578" s="35">
        <v>0</v>
      </c>
    </row>
    <row r="6579" spans="1:10" ht="15.75" hidden="1" thickBot="1">
      <c r="A6579" s="231" t="s">
        <v>3217</v>
      </c>
      <c r="B6579" s="234" t="s">
        <v>3218</v>
      </c>
      <c r="C6579" s="30"/>
      <c r="D6579" s="31" t="s">
        <v>38</v>
      </c>
      <c r="E6579" s="186"/>
      <c r="F6579" s="193" t="s">
        <v>16</v>
      </c>
      <c r="G6579" s="32" t="str">
        <f t="shared" si="102"/>
        <v/>
      </c>
      <c r="H6579" s="33"/>
      <c r="I6579" s="34"/>
      <c r="J6579" s="35">
        <v>0</v>
      </c>
    </row>
    <row r="6580" spans="1:10" ht="15.75" hidden="1" thickBot="1">
      <c r="A6580" s="232"/>
      <c r="B6580" s="235"/>
      <c r="C6580" s="37"/>
      <c r="D6580" s="37"/>
      <c r="E6580" s="188"/>
      <c r="F6580" s="194" t="s">
        <v>16</v>
      </c>
      <c r="G6580" s="36" t="str">
        <f t="shared" si="102"/>
        <v/>
      </c>
      <c r="H6580" s="39"/>
      <c r="I6580" s="36"/>
      <c r="J6580" s="35">
        <v>0</v>
      </c>
    </row>
    <row r="6581" spans="1:10" ht="15.75" hidden="1" thickBot="1">
      <c r="A6581" s="232"/>
      <c r="B6581" s="235"/>
      <c r="C6581" s="40" t="s">
        <v>32</v>
      </c>
      <c r="D6581" s="40" t="s">
        <v>18</v>
      </c>
      <c r="E6581" s="190">
        <v>0.09</v>
      </c>
      <c r="F6581" s="195">
        <v>29.773</v>
      </c>
      <c r="G6581" s="36">
        <f t="shared" si="102"/>
        <v>2.67957</v>
      </c>
      <c r="H6581" s="43">
        <f>SUM(G6581:G6582)</f>
        <v>22.985820000000004</v>
      </c>
      <c r="I6581" s="44"/>
      <c r="J6581" s="35">
        <v>0</v>
      </c>
    </row>
    <row r="6582" spans="1:10" ht="15.75" hidden="1" thickBot="1">
      <c r="A6582" s="232"/>
      <c r="B6582" s="235"/>
      <c r="C6582" s="40" t="s">
        <v>33</v>
      </c>
      <c r="D6582" s="40" t="s">
        <v>18</v>
      </c>
      <c r="E6582" s="190">
        <v>0.9</v>
      </c>
      <c r="F6582" s="189">
        <v>22.5625</v>
      </c>
      <c r="G6582" s="36">
        <f t="shared" si="102"/>
        <v>20.306250000000002</v>
      </c>
      <c r="H6582" s="39"/>
      <c r="I6582" s="36"/>
      <c r="J6582" s="35">
        <v>0</v>
      </c>
    </row>
    <row r="6583" spans="1:10" ht="15.75" hidden="1" thickBot="1">
      <c r="A6583" s="233"/>
      <c r="B6583" s="236"/>
      <c r="C6583" s="45"/>
      <c r="D6583" s="45"/>
      <c r="E6583" s="191"/>
      <c r="F6583" s="192" t="s">
        <v>16</v>
      </c>
      <c r="G6583" s="46" t="str">
        <f t="shared" si="102"/>
        <v/>
      </c>
      <c r="H6583" s="48"/>
      <c r="I6583" s="36"/>
      <c r="J6583" s="35">
        <v>0</v>
      </c>
    </row>
    <row r="6584" spans="1:10" ht="15.75" hidden="1" thickBot="1">
      <c r="A6584" s="231" t="s">
        <v>3219</v>
      </c>
      <c r="B6584" s="234" t="s">
        <v>3220</v>
      </c>
      <c r="C6584" s="30"/>
      <c r="D6584" s="31" t="s">
        <v>38</v>
      </c>
      <c r="E6584" s="186"/>
      <c r="F6584" s="193" t="s">
        <v>16</v>
      </c>
      <c r="G6584" s="32" t="str">
        <f t="shared" si="102"/>
        <v/>
      </c>
      <c r="H6584" s="33"/>
      <c r="I6584" s="34"/>
      <c r="J6584" s="35">
        <v>0</v>
      </c>
    </row>
    <row r="6585" spans="1:10" ht="15.75" hidden="1" thickBot="1">
      <c r="A6585" s="232"/>
      <c r="B6585" s="235"/>
      <c r="C6585" s="37"/>
      <c r="D6585" s="37"/>
      <c r="E6585" s="188"/>
      <c r="F6585" s="194" t="s">
        <v>16</v>
      </c>
      <c r="G6585" s="36" t="str">
        <f t="shared" si="102"/>
        <v/>
      </c>
      <c r="H6585" s="39"/>
      <c r="I6585" s="36"/>
      <c r="J6585" s="35">
        <v>0</v>
      </c>
    </row>
    <row r="6586" spans="1:10" ht="15.75" hidden="1" thickBot="1">
      <c r="A6586" s="232"/>
      <c r="B6586" s="235"/>
      <c r="C6586" s="40" t="s">
        <v>33</v>
      </c>
      <c r="D6586" s="40" t="s">
        <v>18</v>
      </c>
      <c r="E6586" s="190">
        <v>0.1153</v>
      </c>
      <c r="F6586" s="195">
        <v>22.5625</v>
      </c>
      <c r="G6586" s="36">
        <f t="shared" si="102"/>
        <v>2.60145625</v>
      </c>
      <c r="H6586" s="43">
        <f>SUM(G6586:G6587)</f>
        <v>3.7882874500000003</v>
      </c>
      <c r="I6586" s="44"/>
      <c r="J6586" s="35">
        <v>0</v>
      </c>
    </row>
    <row r="6587" spans="1:10" ht="15.75" hidden="1" thickBot="1">
      <c r="A6587" s="232"/>
      <c r="B6587" s="235"/>
      <c r="C6587" s="40" t="s">
        <v>2165</v>
      </c>
      <c r="D6587" s="40" t="s">
        <v>18</v>
      </c>
      <c r="E6587" s="190">
        <v>4.0800000000000003E-2</v>
      </c>
      <c r="F6587" s="189">
        <v>29.088999999999999</v>
      </c>
      <c r="G6587" s="36">
        <f t="shared" si="102"/>
        <v>1.1868312000000001</v>
      </c>
      <c r="H6587" s="39"/>
      <c r="I6587" s="36"/>
      <c r="J6587" s="35">
        <v>0</v>
      </c>
    </row>
    <row r="6588" spans="1:10" ht="15.75" hidden="1" thickBot="1">
      <c r="A6588" s="233"/>
      <c r="B6588" s="236"/>
      <c r="C6588" s="45"/>
      <c r="D6588" s="45"/>
      <c r="E6588" s="191"/>
      <c r="F6588" s="192" t="s">
        <v>16</v>
      </c>
      <c r="G6588" s="46" t="str">
        <f t="shared" si="102"/>
        <v/>
      </c>
      <c r="H6588" s="48"/>
      <c r="I6588" s="36"/>
      <c r="J6588" s="35">
        <v>0</v>
      </c>
    </row>
    <row r="6589" spans="1:10" ht="15.75" hidden="1" thickBot="1">
      <c r="A6589" s="231" t="s">
        <v>3221</v>
      </c>
      <c r="B6589" s="234" t="s">
        <v>3222</v>
      </c>
      <c r="C6589" s="30"/>
      <c r="D6589" s="31" t="s">
        <v>38</v>
      </c>
      <c r="E6589" s="186"/>
      <c r="F6589" s="193" t="s">
        <v>16</v>
      </c>
      <c r="G6589" s="32" t="str">
        <f t="shared" si="102"/>
        <v/>
      </c>
      <c r="H6589" s="33"/>
      <c r="I6589" s="34"/>
      <c r="J6589" s="35">
        <v>0</v>
      </c>
    </row>
    <row r="6590" spans="1:10" ht="15.75" hidden="1" thickBot="1">
      <c r="A6590" s="237"/>
      <c r="B6590" s="235"/>
      <c r="C6590" s="37"/>
      <c r="D6590" s="37"/>
      <c r="E6590" s="188"/>
      <c r="F6590" s="194" t="s">
        <v>16</v>
      </c>
      <c r="G6590" s="36" t="str">
        <f t="shared" si="102"/>
        <v/>
      </c>
      <c r="H6590" s="39"/>
      <c r="I6590" s="36"/>
      <c r="J6590" s="35">
        <v>0</v>
      </c>
    </row>
    <row r="6591" spans="1:10" ht="26.25" hidden="1" thickBot="1">
      <c r="A6591" s="237"/>
      <c r="B6591" s="235"/>
      <c r="C6591" s="40" t="s">
        <v>78</v>
      </c>
      <c r="D6591" s="40" t="s">
        <v>18</v>
      </c>
      <c r="E6591" s="190">
        <v>0.5</v>
      </c>
      <c r="F6591" s="195">
        <v>23.265499999999996</v>
      </c>
      <c r="G6591" s="36">
        <f t="shared" si="102"/>
        <v>11.632749999999998</v>
      </c>
      <c r="H6591" s="43">
        <f>SUM(G6591:G6591)</f>
        <v>11.632749999999998</v>
      </c>
      <c r="I6591" s="44"/>
      <c r="J6591" s="35">
        <v>0</v>
      </c>
    </row>
    <row r="6592" spans="1:10" ht="15.75" hidden="1" thickBot="1">
      <c r="A6592" s="238"/>
      <c r="B6592" s="236"/>
      <c r="C6592" s="45"/>
      <c r="D6592" s="45"/>
      <c r="E6592" s="191"/>
      <c r="F6592" s="192" t="s">
        <v>16</v>
      </c>
      <c r="G6592" s="46" t="str">
        <f t="shared" si="102"/>
        <v/>
      </c>
      <c r="H6592" s="48"/>
      <c r="I6592" s="36"/>
      <c r="J6592" s="35">
        <v>0</v>
      </c>
    </row>
    <row r="6593" spans="1:10" ht="15.75" hidden="1" thickBot="1">
      <c r="A6593" s="231" t="s">
        <v>3223</v>
      </c>
      <c r="B6593" s="234" t="s">
        <v>3224</v>
      </c>
      <c r="C6593" s="30"/>
      <c r="D6593" s="31" t="s">
        <v>24</v>
      </c>
      <c r="E6593" s="186"/>
      <c r="F6593" s="193" t="s">
        <v>16</v>
      </c>
      <c r="G6593" s="32" t="str">
        <f t="shared" si="102"/>
        <v/>
      </c>
      <c r="H6593" s="33"/>
      <c r="I6593" s="34"/>
      <c r="J6593" s="35">
        <v>0</v>
      </c>
    </row>
    <row r="6594" spans="1:10" ht="15.75" hidden="1" thickBot="1">
      <c r="A6594" s="237"/>
      <c r="B6594" s="235"/>
      <c r="C6594" s="37"/>
      <c r="D6594" s="37"/>
      <c r="E6594" s="188"/>
      <c r="F6594" s="194" t="s">
        <v>16</v>
      </c>
      <c r="G6594" s="36" t="str">
        <f t="shared" si="102"/>
        <v/>
      </c>
      <c r="H6594" s="39"/>
      <c r="I6594" s="36"/>
      <c r="J6594" s="35">
        <v>0</v>
      </c>
    </row>
    <row r="6595" spans="1:10" ht="26.25" hidden="1" thickBot="1">
      <c r="A6595" s="237"/>
      <c r="B6595" s="235"/>
      <c r="C6595" s="40" t="s">
        <v>3225</v>
      </c>
      <c r="D6595" s="40" t="s">
        <v>212</v>
      </c>
      <c r="E6595" s="190">
        <v>1</v>
      </c>
      <c r="F6595" s="195">
        <v>30.741999999999997</v>
      </c>
      <c r="G6595" s="36">
        <f t="shared" si="102"/>
        <v>30.741999999999997</v>
      </c>
      <c r="H6595" s="43">
        <f>SUM(G6595:G6598)</f>
        <v>58.182803199999995</v>
      </c>
      <c r="I6595" s="44"/>
      <c r="J6595" s="35">
        <v>0</v>
      </c>
    </row>
    <row r="6596" spans="1:10" ht="39" hidden="1" thickBot="1">
      <c r="A6596" s="237"/>
      <c r="B6596" s="235"/>
      <c r="C6596" s="40" t="s">
        <v>699</v>
      </c>
      <c r="D6596" s="40" t="s">
        <v>212</v>
      </c>
      <c r="E6596" s="190">
        <v>2</v>
      </c>
      <c r="F6596" s="195">
        <v>0.38949999999999996</v>
      </c>
      <c r="G6596" s="36">
        <f t="shared" si="102"/>
        <v>0.77899999999999991</v>
      </c>
      <c r="H6596" s="39"/>
      <c r="I6596" s="36"/>
      <c r="J6596" s="35">
        <v>0</v>
      </c>
    </row>
    <row r="6597" spans="1:10" ht="15.75" hidden="1" thickBot="1">
      <c r="A6597" s="237"/>
      <c r="B6597" s="235"/>
      <c r="C6597" s="40" t="s">
        <v>117</v>
      </c>
      <c r="D6597" s="40" t="s">
        <v>18</v>
      </c>
      <c r="E6597" s="190">
        <v>0.49480000000000002</v>
      </c>
      <c r="F6597" s="195">
        <v>23.75</v>
      </c>
      <c r="G6597" s="36">
        <f t="shared" si="102"/>
        <v>11.7515</v>
      </c>
      <c r="H6597" s="39"/>
      <c r="I6597" s="36"/>
      <c r="J6597" s="35">
        <v>0</v>
      </c>
    </row>
    <row r="6598" spans="1:10" ht="15.75" hidden="1" thickBot="1">
      <c r="A6598" s="237"/>
      <c r="B6598" s="235"/>
      <c r="C6598" s="40" t="s">
        <v>47</v>
      </c>
      <c r="D6598" s="40" t="s">
        <v>18</v>
      </c>
      <c r="E6598" s="190">
        <v>0.49480000000000002</v>
      </c>
      <c r="F6598" s="195">
        <v>30.133999999999997</v>
      </c>
      <c r="G6598" s="36">
        <f t="shared" ref="G6598:G6661" si="103">IF(ISNUMBER(F6598),E6598*F6598,"")</f>
        <v>14.9103032</v>
      </c>
      <c r="H6598" s="39"/>
      <c r="I6598" s="36"/>
      <c r="J6598" s="35">
        <v>0</v>
      </c>
    </row>
    <row r="6599" spans="1:10" ht="15.75" hidden="1" thickBot="1">
      <c r="A6599" s="238"/>
      <c r="B6599" s="236"/>
      <c r="C6599" s="45"/>
      <c r="D6599" s="45"/>
      <c r="E6599" s="191"/>
      <c r="F6599" s="192" t="s">
        <v>16</v>
      </c>
      <c r="G6599" s="46" t="str">
        <f t="shared" si="103"/>
        <v/>
      </c>
      <c r="H6599" s="48"/>
      <c r="I6599" s="36"/>
      <c r="J6599" s="35">
        <v>0</v>
      </c>
    </row>
    <row r="6600" spans="1:10" ht="15.75" hidden="1" thickBot="1">
      <c r="A6600" s="231" t="s">
        <v>3226</v>
      </c>
      <c r="B6600" s="234" t="s">
        <v>3227</v>
      </c>
      <c r="C6600" s="30"/>
      <c r="D6600" s="31" t="s">
        <v>38</v>
      </c>
      <c r="E6600" s="186"/>
      <c r="F6600" s="193" t="s">
        <v>16</v>
      </c>
      <c r="G6600" s="32" t="str">
        <f t="shared" si="103"/>
        <v/>
      </c>
      <c r="H6600" s="33"/>
      <c r="I6600" s="34"/>
      <c r="J6600" s="35">
        <v>0</v>
      </c>
    </row>
    <row r="6601" spans="1:10" ht="15.75" hidden="1" thickBot="1">
      <c r="A6601" s="232"/>
      <c r="B6601" s="235"/>
      <c r="C6601" s="37"/>
      <c r="D6601" s="37"/>
      <c r="E6601" s="188"/>
      <c r="F6601" s="194" t="s">
        <v>16</v>
      </c>
      <c r="G6601" s="36" t="str">
        <f t="shared" si="103"/>
        <v/>
      </c>
      <c r="H6601" s="39"/>
      <c r="I6601" s="36"/>
      <c r="J6601" s="35">
        <v>0</v>
      </c>
    </row>
    <row r="6602" spans="1:10" ht="15.75" hidden="1" thickBot="1">
      <c r="A6602" s="232"/>
      <c r="B6602" s="235"/>
      <c r="C6602" s="40" t="s">
        <v>2127</v>
      </c>
      <c r="D6602" s="40" t="s">
        <v>18</v>
      </c>
      <c r="E6602" s="190">
        <v>0.48149999999999998</v>
      </c>
      <c r="F6602" s="195">
        <v>27.587999999999997</v>
      </c>
      <c r="G6602" s="36">
        <f t="shared" si="103"/>
        <v>13.283621999999998</v>
      </c>
      <c r="H6602" s="43">
        <f>SUM(G6602:G6603)</f>
        <v>18.051078249999996</v>
      </c>
      <c r="I6602" s="44"/>
      <c r="J6602" s="35">
        <v>0</v>
      </c>
    </row>
    <row r="6603" spans="1:10" ht="15.75" hidden="1" thickBot="1">
      <c r="A6603" s="232"/>
      <c r="B6603" s="235"/>
      <c r="C6603" s="40" t="s">
        <v>33</v>
      </c>
      <c r="D6603" s="40" t="s">
        <v>18</v>
      </c>
      <c r="E6603" s="190">
        <v>0.21129999999999999</v>
      </c>
      <c r="F6603" s="189">
        <v>22.5625</v>
      </c>
      <c r="G6603" s="36">
        <f t="shared" si="103"/>
        <v>4.7674562499999995</v>
      </c>
      <c r="H6603" s="39"/>
      <c r="I6603" s="36"/>
      <c r="J6603" s="35">
        <v>0</v>
      </c>
    </row>
    <row r="6604" spans="1:10" ht="15.75" hidden="1" thickBot="1">
      <c r="A6604" s="233"/>
      <c r="B6604" s="236"/>
      <c r="C6604" s="45"/>
      <c r="D6604" s="45"/>
      <c r="E6604" s="191"/>
      <c r="F6604" s="192" t="s">
        <v>16</v>
      </c>
      <c r="G6604" s="46" t="str">
        <f t="shared" si="103"/>
        <v/>
      </c>
      <c r="H6604" s="48"/>
      <c r="I6604" s="36"/>
      <c r="J6604" s="35">
        <v>0</v>
      </c>
    </row>
    <row r="6605" spans="1:10" ht="15.75" hidden="1" thickBot="1">
      <c r="A6605" s="231" t="s">
        <v>3228</v>
      </c>
      <c r="B6605" s="234" t="s">
        <v>3229</v>
      </c>
      <c r="C6605" s="30"/>
      <c r="D6605" s="31" t="s">
        <v>38</v>
      </c>
      <c r="E6605" s="186"/>
      <c r="F6605" s="193" t="s">
        <v>16</v>
      </c>
      <c r="G6605" s="32" t="str">
        <f t="shared" si="103"/>
        <v/>
      </c>
      <c r="H6605" s="33"/>
      <c r="I6605" s="34"/>
      <c r="J6605" s="35">
        <v>0</v>
      </c>
    </row>
    <row r="6606" spans="1:10" ht="15.75" hidden="1" thickBot="1">
      <c r="A6606" s="232"/>
      <c r="B6606" s="235"/>
      <c r="C6606" s="37"/>
      <c r="D6606" s="37"/>
      <c r="E6606" s="188"/>
      <c r="F6606" s="194" t="s">
        <v>16</v>
      </c>
      <c r="G6606" s="36" t="str">
        <f t="shared" si="103"/>
        <v/>
      </c>
      <c r="H6606" s="39"/>
      <c r="I6606" s="36"/>
      <c r="J6606" s="35">
        <v>0</v>
      </c>
    </row>
    <row r="6607" spans="1:10" ht="26.25" hidden="1" thickBot="1">
      <c r="A6607" s="232"/>
      <c r="B6607" s="235"/>
      <c r="C6607" s="40" t="s">
        <v>182</v>
      </c>
      <c r="D6607" s="40" t="s">
        <v>174</v>
      </c>
      <c r="E6607" s="190">
        <v>5.6800000000000003E-2</v>
      </c>
      <c r="F6607" s="195">
        <v>190</v>
      </c>
      <c r="G6607" s="36">
        <f t="shared" si="103"/>
        <v>10.792</v>
      </c>
      <c r="H6607" s="43">
        <f>SUM(G6607:G6612)</f>
        <v>22.259111799999999</v>
      </c>
      <c r="I6607" s="44"/>
      <c r="J6607" s="35">
        <v>0</v>
      </c>
    </row>
    <row r="6608" spans="1:10" ht="15.75" hidden="1" thickBot="1">
      <c r="A6608" s="232"/>
      <c r="B6608" s="235"/>
      <c r="C6608" s="40" t="s">
        <v>2125</v>
      </c>
      <c r="D6608" s="40" t="s">
        <v>174</v>
      </c>
      <c r="E6608" s="190">
        <v>6.4000000000000003E-3</v>
      </c>
      <c r="F6608" s="189">
        <v>173.10899999999998</v>
      </c>
      <c r="G6608" s="36">
        <f t="shared" si="103"/>
        <v>1.1078976</v>
      </c>
      <c r="H6608" s="39"/>
      <c r="I6608" s="36"/>
      <c r="J6608" s="35">
        <v>0</v>
      </c>
    </row>
    <row r="6609" spans="1:10" ht="15.75" hidden="1" thickBot="1">
      <c r="A6609" s="232"/>
      <c r="B6609" s="235"/>
      <c r="C6609" s="40" t="s">
        <v>2127</v>
      </c>
      <c r="D6609" s="40" t="s">
        <v>18</v>
      </c>
      <c r="E6609" s="190">
        <v>0.2041</v>
      </c>
      <c r="F6609" s="189">
        <v>27.587999999999997</v>
      </c>
      <c r="G6609" s="36">
        <f t="shared" si="103"/>
        <v>5.6307107999999992</v>
      </c>
      <c r="H6609" s="39"/>
      <c r="I6609" s="36"/>
      <c r="J6609" s="35">
        <v>0</v>
      </c>
    </row>
    <row r="6610" spans="1:10" ht="15.75" hidden="1" thickBot="1">
      <c r="A6610" s="232"/>
      <c r="B6610" s="235"/>
      <c r="C6610" s="40" t="s">
        <v>33</v>
      </c>
      <c r="D6610" s="40" t="s">
        <v>18</v>
      </c>
      <c r="E6610" s="190">
        <v>0.2041</v>
      </c>
      <c r="F6610" s="189">
        <v>22.5625</v>
      </c>
      <c r="G6610" s="36">
        <f t="shared" si="103"/>
        <v>4.6050062499999997</v>
      </c>
      <c r="H6610" s="39"/>
      <c r="I6610" s="36"/>
      <c r="J6610" s="35">
        <v>0</v>
      </c>
    </row>
    <row r="6611" spans="1:10" ht="39" hidden="1" thickBot="1">
      <c r="A6611" s="232"/>
      <c r="B6611" s="235"/>
      <c r="C6611" s="40" t="s">
        <v>2128</v>
      </c>
      <c r="D6611" s="40" t="s">
        <v>54</v>
      </c>
      <c r="E6611" s="190">
        <v>5.4999999999999997E-3</v>
      </c>
      <c r="F6611" s="189">
        <v>10.4405</v>
      </c>
      <c r="G6611" s="36">
        <f t="shared" si="103"/>
        <v>5.7422749999999995E-2</v>
      </c>
      <c r="H6611" s="39"/>
      <c r="I6611" s="36"/>
      <c r="J6611" s="35">
        <v>0</v>
      </c>
    </row>
    <row r="6612" spans="1:10" ht="39" hidden="1" thickBot="1">
      <c r="A6612" s="232"/>
      <c r="B6612" s="235"/>
      <c r="C6612" s="40" t="s">
        <v>2129</v>
      </c>
      <c r="D6612" s="40" t="s">
        <v>52</v>
      </c>
      <c r="E6612" s="190">
        <v>9.6600000000000005E-2</v>
      </c>
      <c r="F6612" s="189">
        <v>0.68399999999999994</v>
      </c>
      <c r="G6612" s="36">
        <f t="shared" si="103"/>
        <v>6.6074399999999991E-2</v>
      </c>
      <c r="H6612" s="39"/>
      <c r="I6612" s="36"/>
      <c r="J6612" s="35">
        <v>0</v>
      </c>
    </row>
    <row r="6613" spans="1:10" ht="15.75" hidden="1" thickBot="1">
      <c r="A6613" s="233"/>
      <c r="B6613" s="236"/>
      <c r="C6613" s="45"/>
      <c r="D6613" s="45"/>
      <c r="E6613" s="191"/>
      <c r="F6613" s="192" t="s">
        <v>16</v>
      </c>
      <c r="G6613" s="46" t="str">
        <f t="shared" si="103"/>
        <v/>
      </c>
      <c r="H6613" s="48"/>
      <c r="I6613" s="36"/>
      <c r="J6613" s="35">
        <v>0</v>
      </c>
    </row>
    <row r="6614" spans="1:10" ht="15.75" thickBot="1">
      <c r="A6614" s="231" t="s">
        <v>3230</v>
      </c>
      <c r="B6614" s="234" t="s">
        <v>3231</v>
      </c>
      <c r="C6614" s="30"/>
      <c r="D6614" s="31" t="s">
        <v>24</v>
      </c>
      <c r="E6614" s="186"/>
      <c r="F6614" s="193" t="s">
        <v>16</v>
      </c>
      <c r="G6614" s="32" t="str">
        <f t="shared" si="103"/>
        <v/>
      </c>
      <c r="H6614" s="33"/>
      <c r="I6614" s="34"/>
      <c r="J6614" s="35">
        <v>6</v>
      </c>
    </row>
    <row r="6615" spans="1:10">
      <c r="A6615" s="232"/>
      <c r="B6615" s="235"/>
      <c r="C6615" s="37"/>
      <c r="D6615" s="37"/>
      <c r="E6615" s="188"/>
      <c r="F6615" s="194" t="s">
        <v>16</v>
      </c>
      <c r="G6615" s="36" t="str">
        <f t="shared" si="103"/>
        <v/>
      </c>
      <c r="H6615" s="39"/>
      <c r="I6615" s="36"/>
      <c r="J6615" s="35">
        <v>6</v>
      </c>
    </row>
    <row r="6616" spans="1:10" ht="25.5">
      <c r="A6616" s="232"/>
      <c r="B6616" s="235"/>
      <c r="C6616" s="40" t="s">
        <v>3232</v>
      </c>
      <c r="D6616" s="40" t="s">
        <v>212</v>
      </c>
      <c r="E6616" s="190">
        <v>3</v>
      </c>
      <c r="F6616" s="195">
        <v>1.7575000000000001</v>
      </c>
      <c r="G6616" s="36">
        <f t="shared" si="103"/>
        <v>5.2725</v>
      </c>
      <c r="H6616" s="43">
        <f>SUM(G6616:G6619)</f>
        <v>119.34023879999998</v>
      </c>
      <c r="I6616" s="44"/>
      <c r="J6616" s="35">
        <v>6</v>
      </c>
    </row>
    <row r="6617" spans="1:10" ht="25.5">
      <c r="A6617" s="232"/>
      <c r="B6617" s="235"/>
      <c r="C6617" s="40" t="s">
        <v>3233</v>
      </c>
      <c r="D6617" s="40" t="s">
        <v>212</v>
      </c>
      <c r="E6617" s="190">
        <v>1</v>
      </c>
      <c r="F6617" s="195">
        <v>92.206999999999994</v>
      </c>
      <c r="G6617" s="36">
        <f t="shared" si="103"/>
        <v>92.206999999999994</v>
      </c>
      <c r="H6617" s="53"/>
      <c r="I6617" s="54"/>
      <c r="J6617" s="35">
        <v>6</v>
      </c>
    </row>
    <row r="6618" spans="1:10">
      <c r="A6618" s="232"/>
      <c r="B6618" s="235"/>
      <c r="C6618" s="40" t="s">
        <v>117</v>
      </c>
      <c r="D6618" s="40" t="s">
        <v>18</v>
      </c>
      <c r="E6618" s="190">
        <v>0.40570000000000001</v>
      </c>
      <c r="F6618" s="195">
        <v>23.75</v>
      </c>
      <c r="G6618" s="36">
        <f t="shared" si="103"/>
        <v>9.6353749999999998</v>
      </c>
      <c r="H6618" s="53"/>
      <c r="I6618" s="54"/>
      <c r="J6618" s="35">
        <v>6</v>
      </c>
    </row>
    <row r="6619" spans="1:10">
      <c r="A6619" s="232"/>
      <c r="B6619" s="235"/>
      <c r="C6619" s="40" t="s">
        <v>47</v>
      </c>
      <c r="D6619" s="40" t="s">
        <v>18</v>
      </c>
      <c r="E6619" s="190">
        <v>0.40570000000000001</v>
      </c>
      <c r="F6619" s="189">
        <v>30.133999999999997</v>
      </c>
      <c r="G6619" s="36">
        <f t="shared" si="103"/>
        <v>12.225363799999998</v>
      </c>
      <c r="H6619" s="39"/>
      <c r="I6619" s="36"/>
      <c r="J6619" s="35">
        <v>6</v>
      </c>
    </row>
    <row r="6620" spans="1:10" ht="15.75" thickBot="1">
      <c r="A6620" s="233"/>
      <c r="B6620" s="236"/>
      <c r="C6620" s="45"/>
      <c r="D6620" s="45"/>
      <c r="E6620" s="191"/>
      <c r="F6620" s="192" t="s">
        <v>16</v>
      </c>
      <c r="G6620" s="46" t="str">
        <f t="shared" si="103"/>
        <v/>
      </c>
      <c r="H6620" s="48"/>
      <c r="I6620" s="36"/>
      <c r="J6620" s="35">
        <v>6</v>
      </c>
    </row>
    <row r="6621" spans="1:10" ht="15.75" hidden="1" thickBot="1">
      <c r="A6621" s="231" t="s">
        <v>3234</v>
      </c>
      <c r="B6621" s="234" t="s">
        <v>3235</v>
      </c>
      <c r="C6621" s="30"/>
      <c r="D6621" s="31" t="s">
        <v>24</v>
      </c>
      <c r="E6621" s="186"/>
      <c r="F6621" s="193" t="s">
        <v>16</v>
      </c>
      <c r="G6621" s="32" t="str">
        <f t="shared" si="103"/>
        <v/>
      </c>
      <c r="H6621" s="33"/>
      <c r="I6621" s="34"/>
      <c r="J6621" s="35">
        <v>0</v>
      </c>
    </row>
    <row r="6622" spans="1:10" ht="15.75" hidden="1" thickBot="1">
      <c r="A6622" s="232"/>
      <c r="B6622" s="235"/>
      <c r="C6622" s="37"/>
      <c r="D6622" s="37"/>
      <c r="E6622" s="188"/>
      <c r="F6622" s="194" t="s">
        <v>16</v>
      </c>
      <c r="G6622" s="36" t="str">
        <f t="shared" si="103"/>
        <v/>
      </c>
      <c r="H6622" s="39"/>
      <c r="I6622" s="36"/>
      <c r="J6622" s="35">
        <v>0</v>
      </c>
    </row>
    <row r="6623" spans="1:10" ht="26.25" hidden="1" thickBot="1">
      <c r="A6623" s="232"/>
      <c r="B6623" s="235"/>
      <c r="C6623" s="40" t="s">
        <v>3236</v>
      </c>
      <c r="D6623" s="40" t="s">
        <v>212</v>
      </c>
      <c r="E6623" s="190">
        <v>4</v>
      </c>
      <c r="F6623" s="195">
        <v>24.756999999999998</v>
      </c>
      <c r="G6623" s="36">
        <f t="shared" si="103"/>
        <v>99.027999999999992</v>
      </c>
      <c r="H6623" s="43">
        <f>SUM(G6623:G6626)</f>
        <v>227.72605799999997</v>
      </c>
      <c r="I6623" s="44"/>
      <c r="J6623" s="35">
        <v>0</v>
      </c>
    </row>
    <row r="6624" spans="1:10" ht="15.75" hidden="1" thickBot="1">
      <c r="A6624" s="232"/>
      <c r="B6624" s="235"/>
      <c r="C6624" s="40" t="s">
        <v>3237</v>
      </c>
      <c r="D6624" s="40" t="s">
        <v>212</v>
      </c>
      <c r="E6624" s="190">
        <v>1</v>
      </c>
      <c r="F6624" s="195" t="s">
        <v>16</v>
      </c>
      <c r="G6624" s="36" t="str">
        <f t="shared" si="103"/>
        <v/>
      </c>
      <c r="H6624" s="53"/>
      <c r="I6624" s="54"/>
      <c r="J6624" s="35">
        <v>0</v>
      </c>
    </row>
    <row r="6625" spans="1:10" ht="15.75" hidden="1" thickBot="1">
      <c r="A6625" s="232"/>
      <c r="B6625" s="235"/>
      <c r="C6625" s="40" t="s">
        <v>117</v>
      </c>
      <c r="D6625" s="40" t="s">
        <v>18</v>
      </c>
      <c r="E6625" s="190">
        <v>1.0580000000000001</v>
      </c>
      <c r="F6625" s="195">
        <v>23.75</v>
      </c>
      <c r="G6625" s="36">
        <f t="shared" si="103"/>
        <v>25.127500000000001</v>
      </c>
      <c r="H6625" s="53"/>
      <c r="I6625" s="54"/>
      <c r="J6625" s="35">
        <v>0</v>
      </c>
    </row>
    <row r="6626" spans="1:10" ht="15.75" hidden="1" thickBot="1">
      <c r="A6626" s="232"/>
      <c r="B6626" s="235"/>
      <c r="C6626" s="40" t="s">
        <v>47</v>
      </c>
      <c r="D6626" s="40" t="s">
        <v>18</v>
      </c>
      <c r="E6626" s="190">
        <v>3.4369999999999998</v>
      </c>
      <c r="F6626" s="189">
        <v>30.133999999999997</v>
      </c>
      <c r="G6626" s="36">
        <f t="shared" si="103"/>
        <v>103.57055799999998</v>
      </c>
      <c r="H6626" s="39"/>
      <c r="I6626" s="36"/>
      <c r="J6626" s="35">
        <v>0</v>
      </c>
    </row>
    <row r="6627" spans="1:10" ht="15.75" hidden="1" thickBot="1">
      <c r="A6627" s="233"/>
      <c r="B6627" s="236"/>
      <c r="C6627" s="45"/>
      <c r="D6627" s="45"/>
      <c r="E6627" s="191"/>
      <c r="F6627" s="192" t="s">
        <v>16</v>
      </c>
      <c r="G6627" s="46" t="str">
        <f t="shared" si="103"/>
        <v/>
      </c>
      <c r="H6627" s="48"/>
      <c r="I6627" s="36"/>
      <c r="J6627" s="35">
        <v>0</v>
      </c>
    </row>
    <row r="6628" spans="1:10" ht="15.75" hidden="1" thickBot="1">
      <c r="A6628" s="231" t="s">
        <v>3238</v>
      </c>
      <c r="B6628" s="234" t="s">
        <v>3239</v>
      </c>
      <c r="C6628" s="30"/>
      <c r="D6628" s="31" t="s">
        <v>24</v>
      </c>
      <c r="E6628" s="186"/>
      <c r="F6628" s="193" t="s">
        <v>16</v>
      </c>
      <c r="G6628" s="32" t="str">
        <f t="shared" si="103"/>
        <v/>
      </c>
      <c r="H6628" s="33"/>
      <c r="I6628" s="34"/>
      <c r="J6628" s="35">
        <v>0</v>
      </c>
    </row>
    <row r="6629" spans="1:10" ht="15.75" hidden="1" thickBot="1">
      <c r="A6629" s="232"/>
      <c r="B6629" s="235"/>
      <c r="C6629" s="37"/>
      <c r="D6629" s="37"/>
      <c r="E6629" s="188"/>
      <c r="F6629" s="194" t="s">
        <v>16</v>
      </c>
      <c r="G6629" s="36" t="str">
        <f t="shared" si="103"/>
        <v/>
      </c>
      <c r="H6629" s="39"/>
      <c r="I6629" s="36"/>
      <c r="J6629" s="35">
        <v>0</v>
      </c>
    </row>
    <row r="6630" spans="1:10" ht="15.75" hidden="1" thickBot="1">
      <c r="A6630" s="232"/>
      <c r="B6630" s="235"/>
      <c r="C6630" s="40" t="s">
        <v>3239</v>
      </c>
      <c r="D6630" s="199" t="s">
        <v>24</v>
      </c>
      <c r="E6630" s="190">
        <v>1</v>
      </c>
      <c r="F6630" s="195" t="s">
        <v>16</v>
      </c>
      <c r="G6630" s="36" t="str">
        <f t="shared" si="103"/>
        <v/>
      </c>
      <c r="H6630" s="43">
        <f>SUM(G6630:G6633)</f>
        <v>50.962246208780797</v>
      </c>
      <c r="I6630" s="44"/>
      <c r="J6630" s="35">
        <v>0</v>
      </c>
    </row>
    <row r="6631" spans="1:10" ht="39" hidden="1" thickBot="1">
      <c r="A6631" s="232"/>
      <c r="B6631" s="235"/>
      <c r="C6631" s="40" t="s">
        <v>880</v>
      </c>
      <c r="D6631" s="40" t="s">
        <v>174</v>
      </c>
      <c r="E6631" s="190">
        <v>1.9199999999999998E-2</v>
      </c>
      <c r="F6631" s="198">
        <f>IF(ISNUMBER('Comp.Aux1'!$G$412), 'Comp.Aux1'!$G$412, 0)</f>
        <v>875.83101087399996</v>
      </c>
      <c r="G6631" s="36">
        <f t="shared" si="103"/>
        <v>16.815955408780798</v>
      </c>
      <c r="H6631" s="53"/>
      <c r="I6631" s="54"/>
      <c r="J6631" s="35">
        <v>0</v>
      </c>
    </row>
    <row r="6632" spans="1:10" ht="15.75" hidden="1" thickBot="1">
      <c r="A6632" s="232"/>
      <c r="B6632" s="235"/>
      <c r="C6632" s="40" t="s">
        <v>117</v>
      </c>
      <c r="D6632" s="40" t="s">
        <v>18</v>
      </c>
      <c r="E6632" s="190">
        <v>0.63370000000000004</v>
      </c>
      <c r="F6632" s="195">
        <v>23.75</v>
      </c>
      <c r="G6632" s="36">
        <f t="shared" si="103"/>
        <v>15.050375000000001</v>
      </c>
      <c r="H6632" s="53"/>
      <c r="I6632" s="54"/>
      <c r="J6632" s="35">
        <v>0</v>
      </c>
    </row>
    <row r="6633" spans="1:10" ht="15.75" hidden="1" thickBot="1">
      <c r="A6633" s="232"/>
      <c r="B6633" s="235"/>
      <c r="C6633" s="40" t="s">
        <v>47</v>
      </c>
      <c r="D6633" s="40" t="s">
        <v>18</v>
      </c>
      <c r="E6633" s="190">
        <v>0.63370000000000004</v>
      </c>
      <c r="F6633" s="189">
        <v>30.133999999999997</v>
      </c>
      <c r="G6633" s="36">
        <f t="shared" si="103"/>
        <v>19.0959158</v>
      </c>
      <c r="H6633" s="39"/>
      <c r="I6633" s="36"/>
      <c r="J6633" s="35">
        <v>0</v>
      </c>
    </row>
    <row r="6634" spans="1:10" ht="15.75" hidden="1" thickBot="1">
      <c r="A6634" s="233"/>
      <c r="B6634" s="236"/>
      <c r="C6634" s="45"/>
      <c r="D6634" s="45"/>
      <c r="E6634" s="191"/>
      <c r="F6634" s="192" t="s">
        <v>16</v>
      </c>
      <c r="G6634" s="46" t="str">
        <f t="shared" si="103"/>
        <v/>
      </c>
      <c r="H6634" s="48"/>
      <c r="I6634" s="36"/>
      <c r="J6634" s="35">
        <v>0</v>
      </c>
    </row>
    <row r="6635" spans="1:10" ht="15.75" hidden="1" thickBot="1">
      <c r="A6635" s="231" t="s">
        <v>3240</v>
      </c>
      <c r="B6635" s="234" t="s">
        <v>3241</v>
      </c>
      <c r="C6635" s="30"/>
      <c r="D6635" s="31" t="s">
        <v>24</v>
      </c>
      <c r="E6635" s="186"/>
      <c r="F6635" s="193" t="s">
        <v>16</v>
      </c>
      <c r="G6635" s="32" t="str">
        <f t="shared" si="103"/>
        <v/>
      </c>
      <c r="H6635" s="33"/>
      <c r="I6635" s="34"/>
      <c r="J6635" s="35">
        <v>0</v>
      </c>
    </row>
    <row r="6636" spans="1:10" ht="15.75" hidden="1" thickBot="1">
      <c r="A6636" s="232"/>
      <c r="B6636" s="235"/>
      <c r="C6636" s="37"/>
      <c r="D6636" s="37"/>
      <c r="E6636" s="188"/>
      <c r="F6636" s="194" t="s">
        <v>16</v>
      </c>
      <c r="G6636" s="36" t="str">
        <f t="shared" si="103"/>
        <v/>
      </c>
      <c r="H6636" s="39"/>
      <c r="I6636" s="36"/>
      <c r="J6636" s="35">
        <v>0</v>
      </c>
    </row>
    <row r="6637" spans="1:10" ht="26.25" hidden="1" thickBot="1">
      <c r="A6637" s="232"/>
      <c r="B6637" s="235"/>
      <c r="C6637" s="40" t="s">
        <v>3242</v>
      </c>
      <c r="D6637" s="199" t="s">
        <v>24</v>
      </c>
      <c r="E6637" s="190">
        <v>1</v>
      </c>
      <c r="F6637" s="195" t="s">
        <v>16</v>
      </c>
      <c r="G6637" s="36" t="str">
        <f t="shared" si="103"/>
        <v/>
      </c>
      <c r="H6637" s="43">
        <f>SUM(G6637:G6640)</f>
        <v>232.35195540878078</v>
      </c>
      <c r="I6637" s="44"/>
      <c r="J6637" s="35">
        <v>0</v>
      </c>
    </row>
    <row r="6638" spans="1:10" ht="39" hidden="1" thickBot="1">
      <c r="A6638" s="232"/>
      <c r="B6638" s="235"/>
      <c r="C6638" s="40" t="s">
        <v>880</v>
      </c>
      <c r="D6638" s="40" t="s">
        <v>174</v>
      </c>
      <c r="E6638" s="190">
        <v>1.9199999999999998E-2</v>
      </c>
      <c r="F6638" s="198">
        <f>IF(ISNUMBER('Comp.Aux1'!$G$412), 'Comp.Aux1'!$G$412, 0)</f>
        <v>875.83101087399996</v>
      </c>
      <c r="G6638" s="36">
        <f t="shared" si="103"/>
        <v>16.815955408780798</v>
      </c>
      <c r="H6638" s="39"/>
      <c r="I6638" s="36"/>
      <c r="J6638" s="35">
        <v>0</v>
      </c>
    </row>
    <row r="6639" spans="1:10" ht="15.75" hidden="1" thickBot="1">
      <c r="A6639" s="232"/>
      <c r="B6639" s="235"/>
      <c r="C6639" s="40" t="s">
        <v>117</v>
      </c>
      <c r="D6639" s="40" t="s">
        <v>18</v>
      </c>
      <c r="E6639" s="190">
        <v>4</v>
      </c>
      <c r="F6639" s="189">
        <v>23.75</v>
      </c>
      <c r="G6639" s="36">
        <f t="shared" si="103"/>
        <v>95</v>
      </c>
      <c r="H6639" s="39"/>
      <c r="I6639" s="36"/>
      <c r="J6639" s="35">
        <v>0</v>
      </c>
    </row>
    <row r="6640" spans="1:10" ht="15.75" hidden="1" thickBot="1">
      <c r="A6640" s="232"/>
      <c r="B6640" s="235"/>
      <c r="C6640" s="40" t="s">
        <v>47</v>
      </c>
      <c r="D6640" s="40" t="s">
        <v>18</v>
      </c>
      <c r="E6640" s="190">
        <v>4</v>
      </c>
      <c r="F6640" s="189">
        <v>30.133999999999997</v>
      </c>
      <c r="G6640" s="38">
        <f t="shared" si="103"/>
        <v>120.53599999999999</v>
      </c>
      <c r="H6640" s="39"/>
      <c r="I6640" s="36"/>
      <c r="J6640" s="35">
        <v>0</v>
      </c>
    </row>
    <row r="6641" spans="1:10" ht="15.75" hidden="1" thickBot="1">
      <c r="A6641" s="233"/>
      <c r="B6641" s="236"/>
      <c r="C6641" s="45"/>
      <c r="D6641" s="45"/>
      <c r="E6641" s="191"/>
      <c r="F6641" s="192" t="s">
        <v>16</v>
      </c>
      <c r="G6641" s="46" t="str">
        <f t="shared" si="103"/>
        <v/>
      </c>
      <c r="H6641" s="48"/>
      <c r="I6641" s="36"/>
      <c r="J6641" s="35">
        <v>0</v>
      </c>
    </row>
    <row r="6642" spans="1:10" ht="15.75" thickBot="1">
      <c r="A6642" s="231" t="s">
        <v>3243</v>
      </c>
      <c r="B6642" s="234" t="s">
        <v>3244</v>
      </c>
      <c r="C6642" s="30"/>
      <c r="D6642" s="31" t="s">
        <v>24</v>
      </c>
      <c r="E6642" s="186"/>
      <c r="F6642" s="193" t="s">
        <v>16</v>
      </c>
      <c r="G6642" s="32" t="str">
        <f t="shared" si="103"/>
        <v/>
      </c>
      <c r="H6642" s="33"/>
      <c r="I6642" s="34"/>
      <c r="J6642" s="35">
        <v>5</v>
      </c>
    </row>
    <row r="6643" spans="1:10">
      <c r="A6643" s="232"/>
      <c r="B6643" s="235"/>
      <c r="C6643" s="37"/>
      <c r="D6643" s="37"/>
      <c r="E6643" s="188"/>
      <c r="F6643" s="194" t="s">
        <v>16</v>
      </c>
      <c r="G6643" s="36" t="str">
        <f t="shared" si="103"/>
        <v/>
      </c>
      <c r="H6643" s="39"/>
      <c r="I6643" s="36"/>
      <c r="J6643" s="35">
        <v>5</v>
      </c>
    </row>
    <row r="6644" spans="1:10" ht="25.5">
      <c r="A6644" s="232"/>
      <c r="B6644" s="235"/>
      <c r="C6644" s="40" t="s">
        <v>3245</v>
      </c>
      <c r="D6644" s="199" t="s">
        <v>24</v>
      </c>
      <c r="E6644" s="190">
        <v>1</v>
      </c>
      <c r="F6644" s="195">
        <v>4160.68</v>
      </c>
      <c r="G6644" s="36">
        <f t="shared" si="103"/>
        <v>4160.68</v>
      </c>
      <c r="H6644" s="43">
        <f>SUM(G6644:G6647)</f>
        <v>4393.031955408781</v>
      </c>
      <c r="I6644" s="44"/>
      <c r="J6644" s="35">
        <v>5</v>
      </c>
    </row>
    <row r="6645" spans="1:10" ht="38.25">
      <c r="A6645" s="232"/>
      <c r="B6645" s="235"/>
      <c r="C6645" s="40" t="s">
        <v>880</v>
      </c>
      <c r="D6645" s="40" t="s">
        <v>174</v>
      </c>
      <c r="E6645" s="190">
        <v>1.9199999999999998E-2</v>
      </c>
      <c r="F6645" s="198">
        <f>IF(ISNUMBER('Comp.Aux1'!$G$412), 'Comp.Aux1'!$G$412, 0)</f>
        <v>875.83101087399996</v>
      </c>
      <c r="G6645" s="36">
        <f t="shared" si="103"/>
        <v>16.815955408780798</v>
      </c>
      <c r="H6645" s="39"/>
      <c r="I6645" s="36"/>
      <c r="J6645" s="35">
        <v>5</v>
      </c>
    </row>
    <row r="6646" spans="1:10">
      <c r="A6646" s="232"/>
      <c r="B6646" s="235"/>
      <c r="C6646" s="40" t="s">
        <v>117</v>
      </c>
      <c r="D6646" s="40" t="s">
        <v>18</v>
      </c>
      <c r="E6646" s="190">
        <v>4</v>
      </c>
      <c r="F6646" s="189">
        <v>23.75</v>
      </c>
      <c r="G6646" s="36">
        <f t="shared" si="103"/>
        <v>95</v>
      </c>
      <c r="H6646" s="39"/>
      <c r="I6646" s="36"/>
      <c r="J6646" s="35">
        <v>5</v>
      </c>
    </row>
    <row r="6647" spans="1:10">
      <c r="A6647" s="232"/>
      <c r="B6647" s="235"/>
      <c r="C6647" s="40" t="s">
        <v>47</v>
      </c>
      <c r="D6647" s="40" t="s">
        <v>18</v>
      </c>
      <c r="E6647" s="190">
        <v>4</v>
      </c>
      <c r="F6647" s="189">
        <v>30.133999999999997</v>
      </c>
      <c r="G6647" s="38">
        <f t="shared" si="103"/>
        <v>120.53599999999999</v>
      </c>
      <c r="H6647" s="39"/>
      <c r="I6647" s="36"/>
      <c r="J6647" s="35">
        <v>5</v>
      </c>
    </row>
    <row r="6648" spans="1:10" ht="15.75" thickBot="1">
      <c r="A6648" s="233"/>
      <c r="B6648" s="236"/>
      <c r="C6648" s="45"/>
      <c r="D6648" s="45"/>
      <c r="E6648" s="191"/>
      <c r="F6648" s="192" t="s">
        <v>16</v>
      </c>
      <c r="G6648" s="46" t="str">
        <f t="shared" si="103"/>
        <v/>
      </c>
      <c r="H6648" s="48"/>
      <c r="I6648" s="36"/>
      <c r="J6648" s="35">
        <v>5</v>
      </c>
    </row>
    <row r="6649" spans="1:10" ht="15.75" hidden="1" thickBot="1">
      <c r="A6649" s="231" t="s">
        <v>3246</v>
      </c>
      <c r="B6649" s="234" t="s">
        <v>3247</v>
      </c>
      <c r="C6649" s="30"/>
      <c r="D6649" s="31" t="s">
        <v>24</v>
      </c>
      <c r="E6649" s="186"/>
      <c r="F6649" s="193" t="s">
        <v>16</v>
      </c>
      <c r="G6649" s="32" t="str">
        <f t="shared" si="103"/>
        <v/>
      </c>
      <c r="H6649" s="33"/>
      <c r="I6649" s="34"/>
      <c r="J6649" s="35">
        <v>0</v>
      </c>
    </row>
    <row r="6650" spans="1:10" ht="15.75" hidden="1" thickBot="1">
      <c r="A6650" s="232"/>
      <c r="B6650" s="235"/>
      <c r="C6650" s="37"/>
      <c r="D6650" s="37"/>
      <c r="E6650" s="188"/>
      <c r="F6650" s="194" t="s">
        <v>16</v>
      </c>
      <c r="G6650" s="36" t="str">
        <f t="shared" si="103"/>
        <v/>
      </c>
      <c r="H6650" s="39"/>
      <c r="I6650" s="36"/>
      <c r="J6650" s="35">
        <v>0</v>
      </c>
    </row>
    <row r="6651" spans="1:10" ht="26.25" hidden="1" thickBot="1">
      <c r="A6651" s="232"/>
      <c r="B6651" s="235"/>
      <c r="C6651" s="40" t="s">
        <v>483</v>
      </c>
      <c r="D6651" s="40" t="s">
        <v>212</v>
      </c>
      <c r="E6651" s="190">
        <v>1</v>
      </c>
      <c r="F6651" s="189">
        <v>16.558499999999999</v>
      </c>
      <c r="G6651" s="36">
        <f t="shared" si="103"/>
        <v>16.558499999999999</v>
      </c>
      <c r="H6651" s="43">
        <f>SUM(G6651:G6651)</f>
        <v>16.558499999999999</v>
      </c>
      <c r="I6651" s="44"/>
      <c r="J6651" s="35">
        <v>0</v>
      </c>
    </row>
    <row r="6652" spans="1:10" ht="15.75" hidden="1" thickBot="1">
      <c r="A6652" s="233"/>
      <c r="B6652" s="236"/>
      <c r="C6652" s="45"/>
      <c r="D6652" s="45"/>
      <c r="E6652" s="191"/>
      <c r="F6652" s="192" t="s">
        <v>16</v>
      </c>
      <c r="G6652" s="46" t="str">
        <f t="shared" si="103"/>
        <v/>
      </c>
      <c r="H6652" s="48"/>
      <c r="I6652" s="36"/>
      <c r="J6652" s="35">
        <v>0</v>
      </c>
    </row>
    <row r="6653" spans="1:10" ht="15.75" hidden="1" thickBot="1">
      <c r="A6653" s="231" t="s">
        <v>3248</v>
      </c>
      <c r="B6653" s="234" t="s">
        <v>3249</v>
      </c>
      <c r="C6653" s="30"/>
      <c r="D6653" s="31" t="s">
        <v>24</v>
      </c>
      <c r="E6653" s="186"/>
      <c r="F6653" s="193" t="s">
        <v>16</v>
      </c>
      <c r="G6653" s="32" t="str">
        <f t="shared" si="103"/>
        <v/>
      </c>
      <c r="H6653" s="33"/>
      <c r="I6653" s="34"/>
      <c r="J6653" s="35">
        <v>0</v>
      </c>
    </row>
    <row r="6654" spans="1:10" ht="15.75" hidden="1" thickBot="1">
      <c r="A6654" s="232"/>
      <c r="B6654" s="235"/>
      <c r="C6654" s="37"/>
      <c r="D6654" s="37"/>
      <c r="E6654" s="188"/>
      <c r="F6654" s="194" t="s">
        <v>16</v>
      </c>
      <c r="G6654" s="36" t="str">
        <f t="shared" si="103"/>
        <v/>
      </c>
      <c r="H6654" s="39"/>
      <c r="I6654" s="36"/>
      <c r="J6654" s="35">
        <v>0</v>
      </c>
    </row>
    <row r="6655" spans="1:10" ht="26.25" hidden="1" thickBot="1">
      <c r="A6655" s="232"/>
      <c r="B6655" s="235"/>
      <c r="C6655" s="40" t="s">
        <v>3250</v>
      </c>
      <c r="D6655" s="40" t="s">
        <v>212</v>
      </c>
      <c r="E6655" s="190">
        <v>1</v>
      </c>
      <c r="F6655" s="189">
        <v>2.6884999999999999</v>
      </c>
      <c r="G6655" s="36">
        <f t="shared" si="103"/>
        <v>2.6884999999999999</v>
      </c>
      <c r="H6655" s="43">
        <f>SUM(G6655:G6655)</f>
        <v>2.6884999999999999</v>
      </c>
      <c r="I6655" s="44"/>
      <c r="J6655" s="35">
        <v>0</v>
      </c>
    </row>
    <row r="6656" spans="1:10" ht="15.75" hidden="1" thickBot="1">
      <c r="A6656" s="233"/>
      <c r="B6656" s="236"/>
      <c r="C6656" s="45"/>
      <c r="D6656" s="45"/>
      <c r="E6656" s="191"/>
      <c r="F6656" s="192" t="s">
        <v>16</v>
      </c>
      <c r="G6656" s="46" t="str">
        <f t="shared" si="103"/>
        <v/>
      </c>
      <c r="H6656" s="48"/>
      <c r="I6656" s="36"/>
      <c r="J6656" s="35">
        <v>0</v>
      </c>
    </row>
    <row r="6657" spans="1:10" ht="15.75" hidden="1" thickBot="1">
      <c r="A6657" s="231" t="s">
        <v>3251</v>
      </c>
      <c r="B6657" s="234" t="s">
        <v>3252</v>
      </c>
      <c r="C6657" s="30"/>
      <c r="D6657" s="31" t="s">
        <v>167</v>
      </c>
      <c r="E6657" s="186"/>
      <c r="F6657" s="193" t="s">
        <v>16</v>
      </c>
      <c r="G6657" s="32" t="str">
        <f t="shared" si="103"/>
        <v/>
      </c>
      <c r="H6657" s="33"/>
      <c r="I6657" s="34"/>
      <c r="J6657" s="35">
        <v>0</v>
      </c>
    </row>
    <row r="6658" spans="1:10" ht="15.75" hidden="1" thickBot="1">
      <c r="A6658" s="232"/>
      <c r="B6658" s="235"/>
      <c r="C6658" s="37"/>
      <c r="D6658" s="37"/>
      <c r="E6658" s="188"/>
      <c r="F6658" s="194" t="s">
        <v>16</v>
      </c>
      <c r="G6658" s="36" t="str">
        <f t="shared" si="103"/>
        <v/>
      </c>
      <c r="H6658" s="39"/>
      <c r="I6658" s="36"/>
      <c r="J6658" s="35">
        <v>0</v>
      </c>
    </row>
    <row r="6659" spans="1:10" ht="15.75" hidden="1" thickBot="1">
      <c r="A6659" s="232"/>
      <c r="B6659" s="235"/>
      <c r="C6659" s="40" t="s">
        <v>321</v>
      </c>
      <c r="D6659" s="40" t="s">
        <v>153</v>
      </c>
      <c r="E6659" s="190">
        <v>1</v>
      </c>
      <c r="F6659" s="189">
        <v>3.8474999999999997</v>
      </c>
      <c r="G6659" s="36">
        <f t="shared" si="103"/>
        <v>3.8474999999999997</v>
      </c>
      <c r="H6659" s="43">
        <f>SUM(G6659:G6659)</f>
        <v>3.8474999999999997</v>
      </c>
      <c r="I6659" s="44"/>
      <c r="J6659" s="35">
        <v>0</v>
      </c>
    </row>
    <row r="6660" spans="1:10" ht="15.75" hidden="1" thickBot="1">
      <c r="A6660" s="233"/>
      <c r="B6660" s="236"/>
      <c r="C6660" s="45"/>
      <c r="D6660" s="45"/>
      <c r="E6660" s="191"/>
      <c r="F6660" s="192" t="s">
        <v>16</v>
      </c>
      <c r="G6660" s="46" t="str">
        <f t="shared" si="103"/>
        <v/>
      </c>
      <c r="H6660" s="48"/>
      <c r="I6660" s="36"/>
      <c r="J6660" s="35">
        <v>0</v>
      </c>
    </row>
    <row r="6661" spans="1:10" ht="15.75" thickBot="1">
      <c r="A6661" s="231" t="s">
        <v>3253</v>
      </c>
      <c r="B6661" s="234" t="s">
        <v>3254</v>
      </c>
      <c r="C6661" s="30"/>
      <c r="D6661" s="31" t="s">
        <v>24</v>
      </c>
      <c r="E6661" s="186"/>
      <c r="F6661" s="193" t="s">
        <v>16</v>
      </c>
      <c r="G6661" s="32" t="str">
        <f t="shared" si="103"/>
        <v/>
      </c>
      <c r="H6661" s="33"/>
      <c r="I6661" s="34"/>
      <c r="J6661" s="35">
        <v>1</v>
      </c>
    </row>
    <row r="6662" spans="1:10">
      <c r="A6662" s="232"/>
      <c r="B6662" s="235"/>
      <c r="C6662" s="37"/>
      <c r="D6662" s="37"/>
      <c r="E6662" s="188"/>
      <c r="F6662" s="194" t="s">
        <v>16</v>
      </c>
      <c r="G6662" s="36" t="str">
        <f t="shared" ref="G6662:G6725" si="104">IF(ISNUMBER(F6662),E6662*F6662,"")</f>
        <v/>
      </c>
      <c r="H6662" s="39"/>
      <c r="I6662" s="36"/>
      <c r="J6662" s="35">
        <v>1</v>
      </c>
    </row>
    <row r="6663" spans="1:10">
      <c r="A6663" s="232"/>
      <c r="B6663" s="235"/>
      <c r="C6663" s="40" t="s">
        <v>3255</v>
      </c>
      <c r="D6663" s="40" t="s">
        <v>212</v>
      </c>
      <c r="E6663" s="190">
        <v>1</v>
      </c>
      <c r="F6663" s="189">
        <v>42.654999999999994</v>
      </c>
      <c r="G6663" s="36">
        <f t="shared" si="104"/>
        <v>42.654999999999994</v>
      </c>
      <c r="H6663" s="43">
        <f>SUM(G6663:G6663)</f>
        <v>42.654999999999994</v>
      </c>
      <c r="I6663" s="44"/>
      <c r="J6663" s="35">
        <v>1</v>
      </c>
    </row>
    <row r="6664" spans="1:10" ht="15.75" thickBot="1">
      <c r="A6664" s="233"/>
      <c r="B6664" s="236"/>
      <c r="C6664" s="45"/>
      <c r="D6664" s="45"/>
      <c r="E6664" s="191"/>
      <c r="F6664" s="192" t="s">
        <v>16</v>
      </c>
      <c r="G6664" s="46" t="str">
        <f t="shared" si="104"/>
        <v/>
      </c>
      <c r="H6664" s="48"/>
      <c r="I6664" s="36"/>
      <c r="J6664" s="35">
        <v>1</v>
      </c>
    </row>
    <row r="6665" spans="1:10" ht="15.75" hidden="1" thickBot="1">
      <c r="A6665" s="231" t="s">
        <v>3256</v>
      </c>
      <c r="B6665" s="234" t="s">
        <v>3257</v>
      </c>
      <c r="C6665" s="30"/>
      <c r="D6665" s="31" t="s">
        <v>24</v>
      </c>
      <c r="E6665" s="186"/>
      <c r="F6665" s="193" t="s">
        <v>16</v>
      </c>
      <c r="G6665" s="32" t="str">
        <f t="shared" si="104"/>
        <v/>
      </c>
      <c r="H6665" s="33"/>
      <c r="I6665" s="34"/>
      <c r="J6665" s="35">
        <v>0</v>
      </c>
    </row>
    <row r="6666" spans="1:10" ht="15.75" hidden="1" thickBot="1">
      <c r="A6666" s="232"/>
      <c r="B6666" s="235"/>
      <c r="C6666" s="37"/>
      <c r="D6666" s="37"/>
      <c r="E6666" s="188"/>
      <c r="F6666" s="194" t="s">
        <v>16</v>
      </c>
      <c r="G6666" s="36" t="str">
        <f t="shared" si="104"/>
        <v/>
      </c>
      <c r="H6666" s="39"/>
      <c r="I6666" s="36"/>
      <c r="J6666" s="35">
        <v>0</v>
      </c>
    </row>
    <row r="6667" spans="1:10" ht="26.25" hidden="1" thickBot="1">
      <c r="A6667" s="232"/>
      <c r="B6667" s="235"/>
      <c r="C6667" s="40" t="s">
        <v>3258</v>
      </c>
      <c r="D6667" s="40" t="s">
        <v>212</v>
      </c>
      <c r="E6667" s="190">
        <v>1</v>
      </c>
      <c r="F6667" s="189">
        <v>174.98999999999998</v>
      </c>
      <c r="G6667" s="36">
        <f t="shared" si="104"/>
        <v>174.98999999999998</v>
      </c>
      <c r="H6667" s="43">
        <f>SUM(G6667:G6667)</f>
        <v>174.98999999999998</v>
      </c>
      <c r="I6667" s="44"/>
      <c r="J6667" s="35">
        <v>0</v>
      </c>
    </row>
    <row r="6668" spans="1:10" ht="15.75" hidden="1" thickBot="1">
      <c r="A6668" s="233"/>
      <c r="B6668" s="236"/>
      <c r="C6668" s="45"/>
      <c r="D6668" s="45"/>
      <c r="E6668" s="191"/>
      <c r="F6668" s="192" t="s">
        <v>16</v>
      </c>
      <c r="G6668" s="46" t="str">
        <f t="shared" si="104"/>
        <v/>
      </c>
      <c r="H6668" s="48"/>
      <c r="I6668" s="36"/>
      <c r="J6668" s="35">
        <v>0</v>
      </c>
    </row>
    <row r="6669" spans="1:10" ht="15.75" hidden="1" thickBot="1">
      <c r="A6669" s="231" t="s">
        <v>3259</v>
      </c>
      <c r="B6669" s="234" t="s">
        <v>3260</v>
      </c>
      <c r="C6669" s="30"/>
      <c r="D6669" s="31" t="s">
        <v>24</v>
      </c>
      <c r="E6669" s="186"/>
      <c r="F6669" s="193" t="s">
        <v>16</v>
      </c>
      <c r="G6669" s="32" t="str">
        <f t="shared" si="104"/>
        <v/>
      </c>
      <c r="H6669" s="33"/>
      <c r="I6669" s="34"/>
      <c r="J6669" s="35">
        <v>0</v>
      </c>
    </row>
    <row r="6670" spans="1:10" ht="15.75" hidden="1" thickBot="1">
      <c r="A6670" s="232"/>
      <c r="B6670" s="235"/>
      <c r="C6670" s="37"/>
      <c r="D6670" s="37"/>
      <c r="E6670" s="188"/>
      <c r="F6670" s="194" t="s">
        <v>16</v>
      </c>
      <c r="G6670" s="36" t="str">
        <f t="shared" si="104"/>
        <v/>
      </c>
      <c r="H6670" s="39"/>
      <c r="I6670" s="36"/>
      <c r="J6670" s="35">
        <v>0</v>
      </c>
    </row>
    <row r="6671" spans="1:10" ht="26.25" hidden="1" thickBot="1">
      <c r="A6671" s="232"/>
      <c r="B6671" s="235"/>
      <c r="C6671" s="40" t="s">
        <v>3261</v>
      </c>
      <c r="D6671" s="40" t="s">
        <v>212</v>
      </c>
      <c r="E6671" s="190">
        <v>1</v>
      </c>
      <c r="F6671" s="189">
        <v>186.57999999999998</v>
      </c>
      <c r="G6671" s="36">
        <f t="shared" si="104"/>
        <v>186.57999999999998</v>
      </c>
      <c r="H6671" s="43">
        <f>SUM(G6671:G6671)</f>
        <v>186.57999999999998</v>
      </c>
      <c r="I6671" s="44"/>
      <c r="J6671" s="35">
        <v>0</v>
      </c>
    </row>
    <row r="6672" spans="1:10" ht="15.75" hidden="1" thickBot="1">
      <c r="A6672" s="233"/>
      <c r="B6672" s="236"/>
      <c r="C6672" s="45"/>
      <c r="D6672" s="45"/>
      <c r="E6672" s="191"/>
      <c r="F6672" s="192" t="s">
        <v>16</v>
      </c>
      <c r="G6672" s="46" t="str">
        <f t="shared" si="104"/>
        <v/>
      </c>
      <c r="H6672" s="48"/>
      <c r="I6672" s="36"/>
      <c r="J6672" s="35">
        <v>0</v>
      </c>
    </row>
    <row r="6673" spans="1:10" ht="15.75" hidden="1" thickBot="1">
      <c r="A6673" s="231" t="s">
        <v>3262</v>
      </c>
      <c r="B6673" s="234" t="s">
        <v>3263</v>
      </c>
      <c r="C6673" s="30"/>
      <c r="D6673" s="31" t="s">
        <v>24</v>
      </c>
      <c r="E6673" s="186"/>
      <c r="F6673" s="193" t="s">
        <v>16</v>
      </c>
      <c r="G6673" s="32" t="str">
        <f t="shared" si="104"/>
        <v/>
      </c>
      <c r="H6673" s="33"/>
      <c r="I6673" s="34"/>
      <c r="J6673" s="35">
        <v>0</v>
      </c>
    </row>
    <row r="6674" spans="1:10" ht="15.75" hidden="1" thickBot="1">
      <c r="A6674" s="232"/>
      <c r="B6674" s="235"/>
      <c r="C6674" s="37"/>
      <c r="D6674" s="37"/>
      <c r="E6674" s="188"/>
      <c r="F6674" s="194" t="s">
        <v>16</v>
      </c>
      <c r="G6674" s="36" t="str">
        <f t="shared" si="104"/>
        <v/>
      </c>
      <c r="H6674" s="39"/>
      <c r="I6674" s="36"/>
      <c r="J6674" s="35">
        <v>0</v>
      </c>
    </row>
    <row r="6675" spans="1:10" ht="26.25" hidden="1" thickBot="1">
      <c r="A6675" s="232"/>
      <c r="B6675" s="235"/>
      <c r="C6675" s="40" t="s">
        <v>3264</v>
      </c>
      <c r="D6675" s="40" t="s">
        <v>212</v>
      </c>
      <c r="E6675" s="190">
        <v>1</v>
      </c>
      <c r="F6675" s="189">
        <v>3.9899999999999998</v>
      </c>
      <c r="G6675" s="36">
        <f t="shared" si="104"/>
        <v>3.9899999999999998</v>
      </c>
      <c r="H6675" s="43">
        <f>SUM(G6675:G6675)</f>
        <v>3.9899999999999998</v>
      </c>
      <c r="I6675" s="44"/>
      <c r="J6675" s="35">
        <v>0</v>
      </c>
    </row>
    <row r="6676" spans="1:10" ht="15.75" hidden="1" thickBot="1">
      <c r="A6676" s="233"/>
      <c r="B6676" s="236"/>
      <c r="C6676" s="45"/>
      <c r="D6676" s="45"/>
      <c r="E6676" s="191"/>
      <c r="F6676" s="192" t="s">
        <v>16</v>
      </c>
      <c r="G6676" s="46" t="str">
        <f t="shared" si="104"/>
        <v/>
      </c>
      <c r="H6676" s="48"/>
      <c r="I6676" s="36"/>
      <c r="J6676" s="35">
        <v>0</v>
      </c>
    </row>
    <row r="6677" spans="1:10" ht="15.75" hidden="1" thickBot="1">
      <c r="A6677" s="231" t="s">
        <v>3265</v>
      </c>
      <c r="B6677" s="234" t="s">
        <v>3266</v>
      </c>
      <c r="C6677" s="30"/>
      <c r="D6677" s="31" t="s">
        <v>24</v>
      </c>
      <c r="E6677" s="186"/>
      <c r="F6677" s="193" t="s">
        <v>16</v>
      </c>
      <c r="G6677" s="32" t="str">
        <f t="shared" si="104"/>
        <v/>
      </c>
      <c r="H6677" s="33"/>
      <c r="I6677" s="34"/>
      <c r="J6677" s="35">
        <v>0</v>
      </c>
    </row>
    <row r="6678" spans="1:10" ht="15.75" hidden="1" thickBot="1">
      <c r="A6678" s="232"/>
      <c r="B6678" s="235"/>
      <c r="C6678" s="37"/>
      <c r="D6678" s="37"/>
      <c r="E6678" s="188"/>
      <c r="F6678" s="194" t="s">
        <v>16</v>
      </c>
      <c r="G6678" s="36" t="str">
        <f t="shared" si="104"/>
        <v/>
      </c>
      <c r="H6678" s="39"/>
      <c r="I6678" s="36"/>
      <c r="J6678" s="35">
        <v>0</v>
      </c>
    </row>
    <row r="6679" spans="1:10" ht="26.25" hidden="1" thickBot="1">
      <c r="A6679" s="232"/>
      <c r="B6679" s="235"/>
      <c r="C6679" s="40" t="s">
        <v>634</v>
      </c>
      <c r="D6679" s="40" t="s">
        <v>212</v>
      </c>
      <c r="E6679" s="190">
        <v>1</v>
      </c>
      <c r="F6679" s="189">
        <v>322.85750000000002</v>
      </c>
      <c r="G6679" s="36">
        <f t="shared" si="104"/>
        <v>322.85750000000002</v>
      </c>
      <c r="H6679" s="43">
        <f>SUM(G6679:G6679)</f>
        <v>322.85750000000002</v>
      </c>
      <c r="I6679" s="44"/>
      <c r="J6679" s="35">
        <v>0</v>
      </c>
    </row>
    <row r="6680" spans="1:10" ht="15.75" hidden="1" thickBot="1">
      <c r="A6680" s="233"/>
      <c r="B6680" s="236"/>
      <c r="C6680" s="45"/>
      <c r="D6680" s="45"/>
      <c r="E6680" s="191"/>
      <c r="F6680" s="192" t="s">
        <v>16</v>
      </c>
      <c r="G6680" s="46" t="str">
        <f t="shared" si="104"/>
        <v/>
      </c>
      <c r="H6680" s="48"/>
      <c r="I6680" s="36"/>
      <c r="J6680" s="35">
        <v>0</v>
      </c>
    </row>
    <row r="6681" spans="1:10" ht="15.75" hidden="1" thickBot="1">
      <c r="A6681" s="231" t="s">
        <v>3267</v>
      </c>
      <c r="B6681" s="234" t="s">
        <v>3268</v>
      </c>
      <c r="C6681" s="30"/>
      <c r="D6681" s="31" t="s">
        <v>24</v>
      </c>
      <c r="E6681" s="186"/>
      <c r="F6681" s="193" t="s">
        <v>16</v>
      </c>
      <c r="G6681" s="32" t="str">
        <f t="shared" si="104"/>
        <v/>
      </c>
      <c r="H6681" s="33"/>
      <c r="I6681" s="34"/>
      <c r="J6681" s="35">
        <v>0</v>
      </c>
    </row>
    <row r="6682" spans="1:10" ht="15.75" hidden="1" thickBot="1">
      <c r="A6682" s="232"/>
      <c r="B6682" s="235"/>
      <c r="C6682" s="37"/>
      <c r="D6682" s="37"/>
      <c r="E6682" s="188"/>
      <c r="F6682" s="194" t="s">
        <v>16</v>
      </c>
      <c r="G6682" s="36" t="str">
        <f t="shared" si="104"/>
        <v/>
      </c>
      <c r="H6682" s="39"/>
      <c r="I6682" s="36"/>
      <c r="J6682" s="35">
        <v>0</v>
      </c>
    </row>
    <row r="6683" spans="1:10" ht="26.25" hidden="1" thickBot="1">
      <c r="A6683" s="232"/>
      <c r="B6683" s="235"/>
      <c r="C6683" s="40" t="s">
        <v>3269</v>
      </c>
      <c r="D6683" s="40" t="s">
        <v>212</v>
      </c>
      <c r="E6683" s="190">
        <v>1</v>
      </c>
      <c r="F6683" s="189">
        <v>22.324999999999999</v>
      </c>
      <c r="G6683" s="36">
        <f t="shared" si="104"/>
        <v>22.324999999999999</v>
      </c>
      <c r="H6683" s="43">
        <f>SUM(G6683:G6683)</f>
        <v>22.324999999999999</v>
      </c>
      <c r="I6683" s="44"/>
      <c r="J6683" s="35">
        <v>0</v>
      </c>
    </row>
    <row r="6684" spans="1:10" ht="15.75" hidden="1" thickBot="1">
      <c r="A6684" s="233"/>
      <c r="B6684" s="236"/>
      <c r="C6684" s="45"/>
      <c r="D6684" s="45"/>
      <c r="E6684" s="191"/>
      <c r="F6684" s="192" t="s">
        <v>16</v>
      </c>
      <c r="G6684" s="46" t="str">
        <f t="shared" si="104"/>
        <v/>
      </c>
      <c r="H6684" s="48"/>
      <c r="I6684" s="36"/>
      <c r="J6684" s="35">
        <v>0</v>
      </c>
    </row>
    <row r="6685" spans="1:10" ht="15.75" hidden="1" thickBot="1">
      <c r="A6685" s="231" t="s">
        <v>3270</v>
      </c>
      <c r="B6685" s="234" t="s">
        <v>3271</v>
      </c>
      <c r="C6685" s="30"/>
      <c r="D6685" s="31" t="s">
        <v>24</v>
      </c>
      <c r="E6685" s="186"/>
      <c r="F6685" s="193" t="s">
        <v>16</v>
      </c>
      <c r="G6685" s="32" t="str">
        <f t="shared" si="104"/>
        <v/>
      </c>
      <c r="H6685" s="33"/>
      <c r="I6685" s="34"/>
      <c r="J6685" s="35">
        <v>0</v>
      </c>
    </row>
    <row r="6686" spans="1:10" ht="15.75" hidden="1" thickBot="1">
      <c r="A6686" s="232"/>
      <c r="B6686" s="235"/>
      <c r="C6686" s="37"/>
      <c r="D6686" s="37"/>
      <c r="E6686" s="188"/>
      <c r="F6686" s="194" t="s">
        <v>16</v>
      </c>
      <c r="G6686" s="36" t="str">
        <f t="shared" si="104"/>
        <v/>
      </c>
      <c r="H6686" s="39"/>
      <c r="I6686" s="36"/>
      <c r="J6686" s="35">
        <v>0</v>
      </c>
    </row>
    <row r="6687" spans="1:10" ht="39" hidden="1" thickBot="1">
      <c r="A6687" s="232"/>
      <c r="B6687" s="235"/>
      <c r="C6687" s="40" t="s">
        <v>3272</v>
      </c>
      <c r="D6687" s="40" t="s">
        <v>212</v>
      </c>
      <c r="E6687" s="190">
        <v>1</v>
      </c>
      <c r="F6687" s="189">
        <v>45.846999999999994</v>
      </c>
      <c r="G6687" s="36">
        <f t="shared" si="104"/>
        <v>45.846999999999994</v>
      </c>
      <c r="H6687" s="43">
        <f>SUM(G6687:G6687)</f>
        <v>45.846999999999994</v>
      </c>
      <c r="I6687" s="44"/>
      <c r="J6687" s="35">
        <v>0</v>
      </c>
    </row>
    <row r="6688" spans="1:10" ht="15.75" hidden="1" thickBot="1">
      <c r="A6688" s="233"/>
      <c r="B6688" s="236"/>
      <c r="C6688" s="45"/>
      <c r="D6688" s="45"/>
      <c r="E6688" s="191"/>
      <c r="F6688" s="192" t="s">
        <v>16</v>
      </c>
      <c r="G6688" s="46" t="str">
        <f t="shared" si="104"/>
        <v/>
      </c>
      <c r="H6688" s="48"/>
      <c r="I6688" s="36"/>
      <c r="J6688" s="35">
        <v>0</v>
      </c>
    </row>
    <row r="6689" spans="1:10" ht="15.75" thickBot="1">
      <c r="A6689" s="231" t="s">
        <v>3273</v>
      </c>
      <c r="B6689" s="234" t="s">
        <v>3274</v>
      </c>
      <c r="C6689" s="30"/>
      <c r="D6689" s="31" t="s">
        <v>24</v>
      </c>
      <c r="E6689" s="186"/>
      <c r="F6689" s="193" t="s">
        <v>16</v>
      </c>
      <c r="G6689" s="32" t="str">
        <f t="shared" si="104"/>
        <v/>
      </c>
      <c r="H6689" s="33"/>
      <c r="I6689" s="34"/>
      <c r="J6689" s="35">
        <v>1</v>
      </c>
    </row>
    <row r="6690" spans="1:10">
      <c r="A6690" s="232"/>
      <c r="B6690" s="235"/>
      <c r="C6690" s="37"/>
      <c r="D6690" s="37"/>
      <c r="E6690" s="188"/>
      <c r="F6690" s="194" t="s">
        <v>16</v>
      </c>
      <c r="G6690" s="36" t="str">
        <f t="shared" si="104"/>
        <v/>
      </c>
      <c r="H6690" s="39"/>
      <c r="I6690" s="36"/>
      <c r="J6690" s="35">
        <v>1</v>
      </c>
    </row>
    <row r="6691" spans="1:10" ht="38.25">
      <c r="A6691" s="232"/>
      <c r="B6691" s="235"/>
      <c r="C6691" s="40" t="s">
        <v>3275</v>
      </c>
      <c r="D6691" s="40" t="s">
        <v>212</v>
      </c>
      <c r="E6691" s="190">
        <v>1</v>
      </c>
      <c r="F6691" s="189">
        <v>543.28599999999994</v>
      </c>
      <c r="G6691" s="36">
        <f t="shared" si="104"/>
        <v>543.28599999999994</v>
      </c>
      <c r="H6691" s="43">
        <f>SUM(G6691:G6691)</f>
        <v>543.28599999999994</v>
      </c>
      <c r="I6691" s="44"/>
      <c r="J6691" s="35">
        <v>1</v>
      </c>
    </row>
    <row r="6692" spans="1:10" ht="15.75" thickBot="1">
      <c r="A6692" s="233"/>
      <c r="B6692" s="236"/>
      <c r="C6692" s="45"/>
      <c r="D6692" s="45"/>
      <c r="E6692" s="191"/>
      <c r="F6692" s="192" t="s">
        <v>16</v>
      </c>
      <c r="G6692" s="46" t="str">
        <f t="shared" si="104"/>
        <v/>
      </c>
      <c r="H6692" s="48"/>
      <c r="I6692" s="36"/>
      <c r="J6692" s="35">
        <v>1</v>
      </c>
    </row>
    <row r="6693" spans="1:10" ht="15.75" hidden="1" thickBot="1">
      <c r="A6693" s="231" t="s">
        <v>3276</v>
      </c>
      <c r="B6693" s="234" t="s">
        <v>3277</v>
      </c>
      <c r="C6693" s="30"/>
      <c r="D6693" s="31" t="s">
        <v>24</v>
      </c>
      <c r="E6693" s="186"/>
      <c r="F6693" s="193" t="s">
        <v>16</v>
      </c>
      <c r="G6693" s="32" t="str">
        <f t="shared" si="104"/>
        <v/>
      </c>
      <c r="H6693" s="33"/>
      <c r="I6693" s="34"/>
      <c r="J6693" s="35">
        <v>0</v>
      </c>
    </row>
    <row r="6694" spans="1:10" ht="15.75" hidden="1" thickBot="1">
      <c r="A6694" s="232"/>
      <c r="B6694" s="235"/>
      <c r="C6694" s="37"/>
      <c r="D6694" s="37"/>
      <c r="E6694" s="188"/>
      <c r="F6694" s="194" t="s">
        <v>16</v>
      </c>
      <c r="G6694" s="36" t="str">
        <f t="shared" si="104"/>
        <v/>
      </c>
      <c r="H6694" s="39"/>
      <c r="I6694" s="36"/>
      <c r="J6694" s="35">
        <v>0</v>
      </c>
    </row>
    <row r="6695" spans="1:10" ht="64.5" hidden="1" thickBot="1">
      <c r="A6695" s="232"/>
      <c r="B6695" s="235"/>
      <c r="C6695" s="40" t="s">
        <v>3278</v>
      </c>
      <c r="D6695" s="40" t="s">
        <v>212</v>
      </c>
      <c r="E6695" s="190">
        <v>1</v>
      </c>
      <c r="F6695" s="189">
        <v>332.63299999999998</v>
      </c>
      <c r="G6695" s="36">
        <f t="shared" si="104"/>
        <v>332.63299999999998</v>
      </c>
      <c r="H6695" s="43">
        <f>SUM(G6695:G6695)</f>
        <v>332.63299999999998</v>
      </c>
      <c r="I6695" s="44"/>
      <c r="J6695" s="35">
        <v>0</v>
      </c>
    </row>
    <row r="6696" spans="1:10" ht="15.75" hidden="1" thickBot="1">
      <c r="A6696" s="233"/>
      <c r="B6696" s="236"/>
      <c r="C6696" s="45"/>
      <c r="D6696" s="45"/>
      <c r="E6696" s="191"/>
      <c r="F6696" s="192" t="s">
        <v>16</v>
      </c>
      <c r="G6696" s="46" t="str">
        <f t="shared" si="104"/>
        <v/>
      </c>
      <c r="H6696" s="48"/>
      <c r="I6696" s="36"/>
      <c r="J6696" s="35">
        <v>0</v>
      </c>
    </row>
    <row r="6697" spans="1:10" ht="15.75" hidden="1" thickBot="1">
      <c r="A6697" s="231" t="s">
        <v>3279</v>
      </c>
      <c r="B6697" s="234" t="s">
        <v>3280</v>
      </c>
      <c r="C6697" s="30"/>
      <c r="D6697" s="31" t="s">
        <v>24</v>
      </c>
      <c r="E6697" s="186"/>
      <c r="F6697" s="193" t="s">
        <v>16</v>
      </c>
      <c r="G6697" s="32" t="str">
        <f t="shared" si="104"/>
        <v/>
      </c>
      <c r="H6697" s="33"/>
      <c r="I6697" s="34"/>
      <c r="J6697" s="35">
        <v>0</v>
      </c>
    </row>
    <row r="6698" spans="1:10" ht="15.75" hidden="1" thickBot="1">
      <c r="A6698" s="232"/>
      <c r="B6698" s="235"/>
      <c r="C6698" s="37"/>
      <c r="D6698" s="37"/>
      <c r="E6698" s="188"/>
      <c r="F6698" s="194" t="s">
        <v>16</v>
      </c>
      <c r="G6698" s="36" t="str">
        <f t="shared" si="104"/>
        <v/>
      </c>
      <c r="H6698" s="39"/>
      <c r="I6698" s="36"/>
      <c r="J6698" s="35">
        <v>0</v>
      </c>
    </row>
    <row r="6699" spans="1:10" ht="26.25" hidden="1" thickBot="1">
      <c r="A6699" s="232"/>
      <c r="B6699" s="235"/>
      <c r="C6699" s="40" t="s">
        <v>3281</v>
      </c>
      <c r="D6699" s="40" t="s">
        <v>212</v>
      </c>
      <c r="E6699" s="190">
        <v>1</v>
      </c>
      <c r="F6699" s="189">
        <v>77.576999999999998</v>
      </c>
      <c r="G6699" s="36">
        <f t="shared" si="104"/>
        <v>77.576999999999998</v>
      </c>
      <c r="H6699" s="43">
        <f>SUM(G6699:G6699)</f>
        <v>77.576999999999998</v>
      </c>
      <c r="I6699" s="44"/>
      <c r="J6699" s="35">
        <v>0</v>
      </c>
    </row>
    <row r="6700" spans="1:10" ht="15.75" hidden="1" thickBot="1">
      <c r="A6700" s="233"/>
      <c r="B6700" s="236"/>
      <c r="C6700" s="45"/>
      <c r="D6700" s="45"/>
      <c r="E6700" s="191"/>
      <c r="F6700" s="192" t="s">
        <v>16</v>
      </c>
      <c r="G6700" s="46" t="str">
        <f t="shared" si="104"/>
        <v/>
      </c>
      <c r="H6700" s="48"/>
      <c r="I6700" s="36"/>
      <c r="J6700" s="35">
        <v>0</v>
      </c>
    </row>
    <row r="6701" spans="1:10" ht="15.75" hidden="1" thickBot="1">
      <c r="A6701" s="231" t="s">
        <v>3282</v>
      </c>
      <c r="B6701" s="234" t="s">
        <v>3283</v>
      </c>
      <c r="C6701" s="30"/>
      <c r="D6701" s="31" t="s">
        <v>24</v>
      </c>
      <c r="E6701" s="186"/>
      <c r="F6701" s="193" t="s">
        <v>16</v>
      </c>
      <c r="G6701" s="32" t="str">
        <f t="shared" si="104"/>
        <v/>
      </c>
      <c r="H6701" s="33"/>
      <c r="I6701" s="34"/>
      <c r="J6701" s="35">
        <v>0</v>
      </c>
    </row>
    <row r="6702" spans="1:10" ht="15.75" hidden="1" thickBot="1">
      <c r="A6702" s="232"/>
      <c r="B6702" s="235"/>
      <c r="C6702" s="37"/>
      <c r="D6702" s="37"/>
      <c r="E6702" s="188"/>
      <c r="F6702" s="194" t="s">
        <v>16</v>
      </c>
      <c r="G6702" s="36" t="str">
        <f t="shared" si="104"/>
        <v/>
      </c>
      <c r="H6702" s="39"/>
      <c r="I6702" s="36"/>
      <c r="J6702" s="35">
        <v>0</v>
      </c>
    </row>
    <row r="6703" spans="1:10" ht="26.25" hidden="1" thickBot="1">
      <c r="A6703" s="232"/>
      <c r="B6703" s="235"/>
      <c r="C6703" s="40" t="s">
        <v>521</v>
      </c>
      <c r="D6703" s="40" t="s">
        <v>212</v>
      </c>
      <c r="E6703" s="190">
        <v>1</v>
      </c>
      <c r="F6703" s="189">
        <v>144.666</v>
      </c>
      <c r="G6703" s="36">
        <f t="shared" si="104"/>
        <v>144.666</v>
      </c>
      <c r="H6703" s="43">
        <f>SUM(G6703:G6703)</f>
        <v>144.666</v>
      </c>
      <c r="I6703" s="44"/>
      <c r="J6703" s="35">
        <v>0</v>
      </c>
    </row>
    <row r="6704" spans="1:10" ht="15.75" hidden="1" thickBot="1">
      <c r="A6704" s="233"/>
      <c r="B6704" s="236"/>
      <c r="C6704" s="45"/>
      <c r="D6704" s="45"/>
      <c r="E6704" s="191"/>
      <c r="F6704" s="192" t="s">
        <v>16</v>
      </c>
      <c r="G6704" s="46" t="str">
        <f t="shared" si="104"/>
        <v/>
      </c>
      <c r="H6704" s="48"/>
      <c r="I6704" s="36"/>
      <c r="J6704" s="35">
        <v>0</v>
      </c>
    </row>
    <row r="6705" spans="1:10" ht="15.75" hidden="1" thickBot="1">
      <c r="A6705" s="231" t="s">
        <v>3284</v>
      </c>
      <c r="B6705" s="234" t="s">
        <v>3285</v>
      </c>
      <c r="C6705" s="30"/>
      <c r="D6705" s="31" t="s">
        <v>24</v>
      </c>
      <c r="E6705" s="186"/>
      <c r="F6705" s="193" t="s">
        <v>16</v>
      </c>
      <c r="G6705" s="32" t="str">
        <f t="shared" si="104"/>
        <v/>
      </c>
      <c r="H6705" s="33"/>
      <c r="I6705" s="34"/>
      <c r="J6705" s="35">
        <v>0</v>
      </c>
    </row>
    <row r="6706" spans="1:10" ht="15.75" hidden="1" thickBot="1">
      <c r="A6706" s="232"/>
      <c r="B6706" s="235"/>
      <c r="C6706" s="37"/>
      <c r="D6706" s="37"/>
      <c r="E6706" s="188"/>
      <c r="F6706" s="194" t="s">
        <v>16</v>
      </c>
      <c r="G6706" s="36" t="str">
        <f t="shared" si="104"/>
        <v/>
      </c>
      <c r="H6706" s="39"/>
      <c r="I6706" s="36"/>
      <c r="J6706" s="35">
        <v>0</v>
      </c>
    </row>
    <row r="6707" spans="1:10" ht="26.25" hidden="1" thickBot="1">
      <c r="A6707" s="232"/>
      <c r="B6707" s="235"/>
      <c r="C6707" s="40" t="s">
        <v>1808</v>
      </c>
      <c r="D6707" s="40" t="s">
        <v>212</v>
      </c>
      <c r="E6707" s="190">
        <v>1</v>
      </c>
      <c r="F6707" s="189">
        <v>80.445999999999998</v>
      </c>
      <c r="G6707" s="36">
        <f t="shared" si="104"/>
        <v>80.445999999999998</v>
      </c>
      <c r="H6707" s="43">
        <f>SUM(G6707:G6707)</f>
        <v>80.445999999999998</v>
      </c>
      <c r="I6707" s="44"/>
      <c r="J6707" s="35">
        <v>0</v>
      </c>
    </row>
    <row r="6708" spans="1:10" ht="15.75" hidden="1" thickBot="1">
      <c r="A6708" s="233"/>
      <c r="B6708" s="236"/>
      <c r="C6708" s="45"/>
      <c r="D6708" s="45"/>
      <c r="E6708" s="191"/>
      <c r="F6708" s="192" t="s">
        <v>16</v>
      </c>
      <c r="G6708" s="46" t="str">
        <f t="shared" si="104"/>
        <v/>
      </c>
      <c r="H6708" s="48"/>
      <c r="I6708" s="36"/>
      <c r="J6708" s="35">
        <v>0</v>
      </c>
    </row>
    <row r="6709" spans="1:10" ht="15.75" hidden="1" thickBot="1">
      <c r="A6709" s="231" t="s">
        <v>3286</v>
      </c>
      <c r="B6709" s="234" t="s">
        <v>3287</v>
      </c>
      <c r="C6709" s="30"/>
      <c r="D6709" s="31" t="s">
        <v>24</v>
      </c>
      <c r="E6709" s="186"/>
      <c r="F6709" s="193" t="s">
        <v>16</v>
      </c>
      <c r="G6709" s="32" t="str">
        <f t="shared" si="104"/>
        <v/>
      </c>
      <c r="H6709" s="33"/>
      <c r="I6709" s="34"/>
      <c r="J6709" s="35">
        <v>0</v>
      </c>
    </row>
    <row r="6710" spans="1:10" ht="15.75" hidden="1" thickBot="1">
      <c r="A6710" s="232"/>
      <c r="B6710" s="235"/>
      <c r="C6710" s="37"/>
      <c r="D6710" s="37"/>
      <c r="E6710" s="188"/>
      <c r="F6710" s="194" t="s">
        <v>16</v>
      </c>
      <c r="G6710" s="36" t="str">
        <f t="shared" si="104"/>
        <v/>
      </c>
      <c r="H6710" s="39"/>
      <c r="I6710" s="36"/>
      <c r="J6710" s="35">
        <v>0</v>
      </c>
    </row>
    <row r="6711" spans="1:10" ht="26.25" hidden="1" thickBot="1">
      <c r="A6711" s="232"/>
      <c r="B6711" s="235"/>
      <c r="C6711" s="40" t="s">
        <v>3288</v>
      </c>
      <c r="D6711" s="40" t="s">
        <v>212</v>
      </c>
      <c r="E6711" s="190">
        <v>1</v>
      </c>
      <c r="F6711" s="189">
        <v>133.893</v>
      </c>
      <c r="G6711" s="36">
        <f t="shared" si="104"/>
        <v>133.893</v>
      </c>
      <c r="H6711" s="43">
        <f>SUM(G6711:G6711)</f>
        <v>133.893</v>
      </c>
      <c r="I6711" s="44"/>
      <c r="J6711" s="35">
        <v>0</v>
      </c>
    </row>
    <row r="6712" spans="1:10" ht="15.75" hidden="1" thickBot="1">
      <c r="A6712" s="233"/>
      <c r="B6712" s="236"/>
      <c r="C6712" s="45"/>
      <c r="D6712" s="45"/>
      <c r="E6712" s="191"/>
      <c r="F6712" s="192" t="s">
        <v>16</v>
      </c>
      <c r="G6712" s="46" t="str">
        <f t="shared" si="104"/>
        <v/>
      </c>
      <c r="H6712" s="48"/>
      <c r="I6712" s="36"/>
      <c r="J6712" s="35">
        <v>0</v>
      </c>
    </row>
    <row r="6713" spans="1:10" ht="15.75" hidden="1" thickBot="1">
      <c r="A6713" s="231" t="s">
        <v>3289</v>
      </c>
      <c r="B6713" s="234" t="s">
        <v>3290</v>
      </c>
      <c r="C6713" s="30"/>
      <c r="D6713" s="31" t="s">
        <v>24</v>
      </c>
      <c r="E6713" s="186"/>
      <c r="F6713" s="193" t="s">
        <v>16</v>
      </c>
      <c r="G6713" s="32" t="str">
        <f t="shared" si="104"/>
        <v/>
      </c>
      <c r="H6713" s="33"/>
      <c r="I6713" s="34"/>
      <c r="J6713" s="35">
        <v>0</v>
      </c>
    </row>
    <row r="6714" spans="1:10" ht="15.75" hidden="1" thickBot="1">
      <c r="A6714" s="232"/>
      <c r="B6714" s="235"/>
      <c r="C6714" s="37"/>
      <c r="D6714" s="37"/>
      <c r="E6714" s="188"/>
      <c r="F6714" s="194" t="s">
        <v>16</v>
      </c>
      <c r="G6714" s="36" t="str">
        <f t="shared" si="104"/>
        <v/>
      </c>
      <c r="H6714" s="39"/>
      <c r="I6714" s="36"/>
      <c r="J6714" s="35">
        <v>0</v>
      </c>
    </row>
    <row r="6715" spans="1:10" ht="26.25" hidden="1" thickBot="1">
      <c r="A6715" s="232"/>
      <c r="B6715" s="235"/>
      <c r="C6715" s="40" t="s">
        <v>3291</v>
      </c>
      <c r="D6715" s="40" t="s">
        <v>212</v>
      </c>
      <c r="E6715" s="190">
        <v>1</v>
      </c>
      <c r="F6715" s="189">
        <v>126.9675</v>
      </c>
      <c r="G6715" s="36">
        <f t="shared" si="104"/>
        <v>126.9675</v>
      </c>
      <c r="H6715" s="43">
        <f>SUM(G6715:G6715)</f>
        <v>126.9675</v>
      </c>
      <c r="I6715" s="44"/>
      <c r="J6715" s="35">
        <v>0</v>
      </c>
    </row>
    <row r="6716" spans="1:10" ht="15.75" hidden="1" thickBot="1">
      <c r="A6716" s="233"/>
      <c r="B6716" s="236"/>
      <c r="C6716" s="45"/>
      <c r="D6716" s="45"/>
      <c r="E6716" s="191"/>
      <c r="F6716" s="192" t="s">
        <v>16</v>
      </c>
      <c r="G6716" s="46" t="str">
        <f t="shared" si="104"/>
        <v/>
      </c>
      <c r="H6716" s="48"/>
      <c r="I6716" s="36"/>
      <c r="J6716" s="35">
        <v>0</v>
      </c>
    </row>
    <row r="6717" spans="1:10" ht="15.75" hidden="1" thickBot="1">
      <c r="A6717" s="231" t="s">
        <v>3292</v>
      </c>
      <c r="B6717" s="234" t="s">
        <v>3293</v>
      </c>
      <c r="C6717" s="30"/>
      <c r="D6717" s="31" t="s">
        <v>24</v>
      </c>
      <c r="E6717" s="186"/>
      <c r="F6717" s="193" t="s">
        <v>16</v>
      </c>
      <c r="G6717" s="32" t="str">
        <f t="shared" si="104"/>
        <v/>
      </c>
      <c r="H6717" s="33"/>
      <c r="I6717" s="34"/>
      <c r="J6717" s="35">
        <v>0</v>
      </c>
    </row>
    <row r="6718" spans="1:10" ht="15.75" hidden="1" thickBot="1">
      <c r="A6718" s="232"/>
      <c r="B6718" s="235"/>
      <c r="C6718" s="37"/>
      <c r="D6718" s="37"/>
      <c r="E6718" s="188"/>
      <c r="F6718" s="194" t="s">
        <v>16</v>
      </c>
      <c r="G6718" s="36" t="str">
        <f t="shared" si="104"/>
        <v/>
      </c>
      <c r="H6718" s="39"/>
      <c r="I6718" s="36"/>
      <c r="J6718" s="35">
        <v>0</v>
      </c>
    </row>
    <row r="6719" spans="1:10" ht="26.25" hidden="1" thickBot="1">
      <c r="A6719" s="232"/>
      <c r="B6719" s="235"/>
      <c r="C6719" s="40" t="s">
        <v>3294</v>
      </c>
      <c r="D6719" s="40" t="s">
        <v>212</v>
      </c>
      <c r="E6719" s="190">
        <v>1</v>
      </c>
      <c r="F6719" s="189">
        <v>218.36699999999999</v>
      </c>
      <c r="G6719" s="36">
        <f t="shared" si="104"/>
        <v>218.36699999999999</v>
      </c>
      <c r="H6719" s="43">
        <f>SUM(G6719:G6719)</f>
        <v>218.36699999999999</v>
      </c>
      <c r="I6719" s="44"/>
      <c r="J6719" s="35">
        <v>0</v>
      </c>
    </row>
    <row r="6720" spans="1:10" ht="15.75" hidden="1" thickBot="1">
      <c r="A6720" s="233"/>
      <c r="B6720" s="236"/>
      <c r="C6720" s="45"/>
      <c r="D6720" s="45"/>
      <c r="E6720" s="191"/>
      <c r="F6720" s="192" t="s">
        <v>16</v>
      </c>
      <c r="G6720" s="46" t="str">
        <f t="shared" si="104"/>
        <v/>
      </c>
      <c r="H6720" s="48"/>
      <c r="I6720" s="36"/>
      <c r="J6720" s="35">
        <v>0</v>
      </c>
    </row>
    <row r="6721" spans="1:10" ht="15.75" thickBot="1">
      <c r="A6721" s="231" t="s">
        <v>3295</v>
      </c>
      <c r="B6721" s="234" t="s">
        <v>3296</v>
      </c>
      <c r="C6721" s="30"/>
      <c r="D6721" s="31" t="s">
        <v>24</v>
      </c>
      <c r="E6721" s="186"/>
      <c r="F6721" s="193" t="s">
        <v>16</v>
      </c>
      <c r="G6721" s="32" t="str">
        <f t="shared" si="104"/>
        <v/>
      </c>
      <c r="H6721" s="33"/>
      <c r="I6721" s="34"/>
      <c r="J6721" s="35">
        <v>6</v>
      </c>
    </row>
    <row r="6722" spans="1:10">
      <c r="A6722" s="232"/>
      <c r="B6722" s="235"/>
      <c r="C6722" s="37"/>
      <c r="D6722" s="37"/>
      <c r="E6722" s="188"/>
      <c r="F6722" s="194" t="s">
        <v>16</v>
      </c>
      <c r="G6722" s="36" t="str">
        <f t="shared" si="104"/>
        <v/>
      </c>
      <c r="H6722" s="39"/>
      <c r="I6722" s="36"/>
      <c r="J6722" s="35">
        <v>6</v>
      </c>
    </row>
    <row r="6723" spans="1:10">
      <c r="A6723" s="232"/>
      <c r="B6723" s="235"/>
      <c r="C6723" s="40" t="s">
        <v>3297</v>
      </c>
      <c r="D6723" s="40" t="s">
        <v>212</v>
      </c>
      <c r="E6723" s="190">
        <v>1</v>
      </c>
      <c r="F6723" s="189">
        <v>20.529499999999999</v>
      </c>
      <c r="G6723" s="36">
        <f t="shared" si="104"/>
        <v>20.529499999999999</v>
      </c>
      <c r="H6723" s="43">
        <f>SUM(G6723:G6723)</f>
        <v>20.529499999999999</v>
      </c>
      <c r="I6723" s="44"/>
      <c r="J6723" s="35">
        <v>6</v>
      </c>
    </row>
    <row r="6724" spans="1:10" ht="15.75" thickBot="1">
      <c r="A6724" s="233"/>
      <c r="B6724" s="236"/>
      <c r="C6724" s="45"/>
      <c r="D6724" s="45"/>
      <c r="E6724" s="191"/>
      <c r="F6724" s="192" t="s">
        <v>16</v>
      </c>
      <c r="G6724" s="46" t="str">
        <f t="shared" si="104"/>
        <v/>
      </c>
      <c r="H6724" s="48"/>
      <c r="I6724" s="36"/>
      <c r="J6724" s="35">
        <v>6</v>
      </c>
    </row>
    <row r="6725" spans="1:10" ht="15.75" hidden="1" thickBot="1">
      <c r="A6725" s="231" t="s">
        <v>3298</v>
      </c>
      <c r="B6725" s="234" t="s">
        <v>3299</v>
      </c>
      <c r="C6725" s="30"/>
      <c r="D6725" s="31" t="s">
        <v>24</v>
      </c>
      <c r="E6725" s="186"/>
      <c r="F6725" s="193" t="s">
        <v>16</v>
      </c>
      <c r="G6725" s="32" t="str">
        <f t="shared" si="104"/>
        <v/>
      </c>
      <c r="H6725" s="33"/>
      <c r="I6725" s="34"/>
      <c r="J6725" s="35">
        <v>0</v>
      </c>
    </row>
    <row r="6726" spans="1:10" ht="15.75" hidden="1" thickBot="1">
      <c r="A6726" s="232"/>
      <c r="B6726" s="235"/>
      <c r="C6726" s="37"/>
      <c r="D6726" s="37"/>
      <c r="E6726" s="188"/>
      <c r="F6726" s="194" t="s">
        <v>16</v>
      </c>
      <c r="G6726" s="36" t="str">
        <f t="shared" ref="G6726:G6789" si="105">IF(ISNUMBER(F6726),E6726*F6726,"")</f>
        <v/>
      </c>
      <c r="H6726" s="39"/>
      <c r="I6726" s="36"/>
      <c r="J6726" s="35">
        <v>0</v>
      </c>
    </row>
    <row r="6727" spans="1:10" ht="15.75" hidden="1" thickBot="1">
      <c r="A6727" s="232"/>
      <c r="B6727" s="235"/>
      <c r="C6727" s="40" t="s">
        <v>1935</v>
      </c>
      <c r="D6727" s="40" t="s">
        <v>212</v>
      </c>
      <c r="E6727" s="190">
        <v>1</v>
      </c>
      <c r="F6727" s="189">
        <v>50.521000000000001</v>
      </c>
      <c r="G6727" s="36">
        <f t="shared" si="105"/>
        <v>50.521000000000001</v>
      </c>
      <c r="H6727" s="43">
        <f>SUM(G6727:G6727)</f>
        <v>50.521000000000001</v>
      </c>
      <c r="I6727" s="44"/>
      <c r="J6727" s="35">
        <v>0</v>
      </c>
    </row>
    <row r="6728" spans="1:10" ht="15.75" hidden="1" thickBot="1">
      <c r="A6728" s="233"/>
      <c r="B6728" s="236"/>
      <c r="C6728" s="45"/>
      <c r="D6728" s="45"/>
      <c r="E6728" s="191"/>
      <c r="F6728" s="192" t="s">
        <v>16</v>
      </c>
      <c r="G6728" s="46" t="str">
        <f t="shared" si="105"/>
        <v/>
      </c>
      <c r="H6728" s="48"/>
      <c r="I6728" s="36"/>
      <c r="J6728" s="35">
        <v>0</v>
      </c>
    </row>
    <row r="6729" spans="1:10" ht="15.75" hidden="1" thickBot="1">
      <c r="A6729" s="231" t="s">
        <v>3300</v>
      </c>
      <c r="B6729" s="234" t="s">
        <v>3301</v>
      </c>
      <c r="C6729" s="30"/>
      <c r="D6729" s="31" t="s">
        <v>24</v>
      </c>
      <c r="E6729" s="186"/>
      <c r="F6729" s="193" t="s">
        <v>16</v>
      </c>
      <c r="G6729" s="32" t="str">
        <f t="shared" si="105"/>
        <v/>
      </c>
      <c r="H6729" s="33"/>
      <c r="I6729" s="34"/>
      <c r="J6729" s="35">
        <v>0</v>
      </c>
    </row>
    <row r="6730" spans="1:10" ht="15.75" hidden="1" thickBot="1">
      <c r="A6730" s="232"/>
      <c r="B6730" s="235"/>
      <c r="C6730" s="37"/>
      <c r="D6730" s="37"/>
      <c r="E6730" s="188"/>
      <c r="F6730" s="194" t="s">
        <v>16</v>
      </c>
      <c r="G6730" s="36" t="str">
        <f t="shared" si="105"/>
        <v/>
      </c>
      <c r="H6730" s="39"/>
      <c r="I6730" s="36"/>
      <c r="J6730" s="35">
        <v>0</v>
      </c>
    </row>
    <row r="6731" spans="1:10" ht="15.75" hidden="1" thickBot="1">
      <c r="A6731" s="232"/>
      <c r="B6731" s="235"/>
      <c r="C6731" s="40" t="s">
        <v>1006</v>
      </c>
      <c r="D6731" s="40" t="s">
        <v>212</v>
      </c>
      <c r="E6731" s="190">
        <v>1</v>
      </c>
      <c r="F6731" s="189">
        <v>58.320499999999996</v>
      </c>
      <c r="G6731" s="36">
        <f t="shared" si="105"/>
        <v>58.320499999999996</v>
      </c>
      <c r="H6731" s="43">
        <f>SUM(G6731:G6731)</f>
        <v>58.320499999999996</v>
      </c>
      <c r="I6731" s="44"/>
      <c r="J6731" s="35">
        <v>0</v>
      </c>
    </row>
    <row r="6732" spans="1:10" ht="15.75" hidden="1" thickBot="1">
      <c r="A6732" s="233"/>
      <c r="B6732" s="236"/>
      <c r="C6732" s="45"/>
      <c r="D6732" s="45"/>
      <c r="E6732" s="191"/>
      <c r="F6732" s="192" t="s">
        <v>16</v>
      </c>
      <c r="G6732" s="46" t="str">
        <f t="shared" si="105"/>
        <v/>
      </c>
      <c r="H6732" s="48"/>
      <c r="I6732" s="36"/>
      <c r="J6732" s="35">
        <v>0</v>
      </c>
    </row>
    <row r="6733" spans="1:10" ht="15.75" hidden="1" thickBot="1">
      <c r="A6733" s="231" t="s">
        <v>3302</v>
      </c>
      <c r="B6733" s="234" t="s">
        <v>3303</v>
      </c>
      <c r="C6733" s="30"/>
      <c r="D6733" s="31" t="s">
        <v>24</v>
      </c>
      <c r="E6733" s="186"/>
      <c r="F6733" s="193" t="s">
        <v>16</v>
      </c>
      <c r="G6733" s="32" t="str">
        <f t="shared" si="105"/>
        <v/>
      </c>
      <c r="H6733" s="33"/>
      <c r="I6733" s="34"/>
      <c r="J6733" s="35">
        <v>0</v>
      </c>
    </row>
    <row r="6734" spans="1:10" ht="15.75" hidden="1" thickBot="1">
      <c r="A6734" s="232"/>
      <c r="B6734" s="235"/>
      <c r="C6734" s="37"/>
      <c r="D6734" s="37"/>
      <c r="E6734" s="188"/>
      <c r="F6734" s="194" t="s">
        <v>16</v>
      </c>
      <c r="G6734" s="36" t="str">
        <f t="shared" si="105"/>
        <v/>
      </c>
      <c r="H6734" s="39"/>
      <c r="I6734" s="36"/>
      <c r="J6734" s="35">
        <v>0</v>
      </c>
    </row>
    <row r="6735" spans="1:10" ht="15.75" hidden="1" thickBot="1">
      <c r="A6735" s="232"/>
      <c r="B6735" s="235"/>
      <c r="C6735" s="40" t="s">
        <v>997</v>
      </c>
      <c r="D6735" s="40" t="s">
        <v>212</v>
      </c>
      <c r="E6735" s="190">
        <v>1</v>
      </c>
      <c r="F6735" s="189">
        <v>141.4075</v>
      </c>
      <c r="G6735" s="36">
        <f t="shared" si="105"/>
        <v>141.4075</v>
      </c>
      <c r="H6735" s="43">
        <f>SUM(G6735:G6735)</f>
        <v>141.4075</v>
      </c>
      <c r="I6735" s="44"/>
      <c r="J6735" s="35">
        <v>0</v>
      </c>
    </row>
    <row r="6736" spans="1:10" ht="15.75" hidden="1" thickBot="1">
      <c r="A6736" s="233"/>
      <c r="B6736" s="236"/>
      <c r="C6736" s="45"/>
      <c r="D6736" s="45"/>
      <c r="E6736" s="191"/>
      <c r="F6736" s="192" t="s">
        <v>16</v>
      </c>
      <c r="G6736" s="46" t="str">
        <f t="shared" si="105"/>
        <v/>
      </c>
      <c r="H6736" s="48"/>
      <c r="I6736" s="36"/>
      <c r="J6736" s="35">
        <v>0</v>
      </c>
    </row>
    <row r="6737" spans="1:10" ht="15.75" hidden="1" thickBot="1">
      <c r="A6737" s="231" t="s">
        <v>3304</v>
      </c>
      <c r="B6737" s="234" t="s">
        <v>3305</v>
      </c>
      <c r="C6737" s="30"/>
      <c r="D6737" s="31" t="s">
        <v>24</v>
      </c>
      <c r="E6737" s="186"/>
      <c r="F6737" s="193" t="s">
        <v>16</v>
      </c>
      <c r="G6737" s="32" t="str">
        <f t="shared" si="105"/>
        <v/>
      </c>
      <c r="H6737" s="33"/>
      <c r="I6737" s="34"/>
      <c r="J6737" s="35">
        <v>0</v>
      </c>
    </row>
    <row r="6738" spans="1:10" ht="15.75" hidden="1" thickBot="1">
      <c r="A6738" s="232"/>
      <c r="B6738" s="235"/>
      <c r="C6738" s="37"/>
      <c r="D6738" s="37"/>
      <c r="E6738" s="188"/>
      <c r="F6738" s="194" t="s">
        <v>16</v>
      </c>
      <c r="G6738" s="36" t="str">
        <f t="shared" si="105"/>
        <v/>
      </c>
      <c r="H6738" s="39"/>
      <c r="I6738" s="36"/>
      <c r="J6738" s="35">
        <v>0</v>
      </c>
    </row>
    <row r="6739" spans="1:10" ht="15.75" hidden="1" thickBot="1">
      <c r="A6739" s="232"/>
      <c r="B6739" s="235"/>
      <c r="C6739" s="40" t="s">
        <v>3306</v>
      </c>
      <c r="D6739" s="40" t="s">
        <v>212</v>
      </c>
      <c r="E6739" s="190">
        <v>1</v>
      </c>
      <c r="F6739" s="189">
        <v>218.05349999999999</v>
      </c>
      <c r="G6739" s="36">
        <f t="shared" si="105"/>
        <v>218.05349999999999</v>
      </c>
      <c r="H6739" s="43">
        <f>SUM(G6739:G6739)</f>
        <v>218.05349999999999</v>
      </c>
      <c r="I6739" s="44"/>
      <c r="J6739" s="35">
        <v>0</v>
      </c>
    </row>
    <row r="6740" spans="1:10" ht="15.75" hidden="1" thickBot="1">
      <c r="A6740" s="233"/>
      <c r="B6740" s="236"/>
      <c r="C6740" s="45"/>
      <c r="D6740" s="45"/>
      <c r="E6740" s="191"/>
      <c r="F6740" s="192" t="s">
        <v>16</v>
      </c>
      <c r="G6740" s="46" t="str">
        <f t="shared" si="105"/>
        <v/>
      </c>
      <c r="H6740" s="48"/>
      <c r="I6740" s="36"/>
      <c r="J6740" s="35">
        <v>0</v>
      </c>
    </row>
    <row r="6741" spans="1:10" ht="15.75" hidden="1" thickBot="1">
      <c r="A6741" s="231" t="s">
        <v>3307</v>
      </c>
      <c r="B6741" s="234" t="s">
        <v>3308</v>
      </c>
      <c r="C6741" s="30"/>
      <c r="D6741" s="31" t="s">
        <v>24</v>
      </c>
      <c r="E6741" s="186"/>
      <c r="F6741" s="193" t="s">
        <v>16</v>
      </c>
      <c r="G6741" s="32" t="str">
        <f t="shared" si="105"/>
        <v/>
      </c>
      <c r="H6741" s="33"/>
      <c r="I6741" s="34"/>
      <c r="J6741" s="35">
        <v>0</v>
      </c>
    </row>
    <row r="6742" spans="1:10" ht="15.75" hidden="1" thickBot="1">
      <c r="A6742" s="232"/>
      <c r="B6742" s="235"/>
      <c r="C6742" s="37"/>
      <c r="D6742" s="37"/>
      <c r="E6742" s="188"/>
      <c r="F6742" s="194" t="s">
        <v>16</v>
      </c>
      <c r="G6742" s="36" t="str">
        <f t="shared" si="105"/>
        <v/>
      </c>
      <c r="H6742" s="39"/>
      <c r="I6742" s="36"/>
      <c r="J6742" s="35">
        <v>0</v>
      </c>
    </row>
    <row r="6743" spans="1:10" ht="15.75" hidden="1" thickBot="1">
      <c r="A6743" s="232"/>
      <c r="B6743" s="235"/>
      <c r="C6743" s="40" t="s">
        <v>1935</v>
      </c>
      <c r="D6743" s="40" t="s">
        <v>212</v>
      </c>
      <c r="E6743" s="190">
        <v>1</v>
      </c>
      <c r="F6743" s="189">
        <v>50.521000000000001</v>
      </c>
      <c r="G6743" s="36">
        <f t="shared" si="105"/>
        <v>50.521000000000001</v>
      </c>
      <c r="H6743" s="43">
        <f>SUM(G6743:G6743)</f>
        <v>50.521000000000001</v>
      </c>
      <c r="I6743" s="44"/>
      <c r="J6743" s="35">
        <v>0</v>
      </c>
    </row>
    <row r="6744" spans="1:10" ht="15.75" hidden="1" thickBot="1">
      <c r="A6744" s="233"/>
      <c r="B6744" s="236"/>
      <c r="C6744" s="45"/>
      <c r="D6744" s="45"/>
      <c r="E6744" s="191"/>
      <c r="F6744" s="192" t="s">
        <v>16</v>
      </c>
      <c r="G6744" s="46" t="str">
        <f t="shared" si="105"/>
        <v/>
      </c>
      <c r="H6744" s="48"/>
      <c r="I6744" s="36"/>
      <c r="J6744" s="35">
        <v>0</v>
      </c>
    </row>
    <row r="6745" spans="1:10" ht="15.75" hidden="1" thickBot="1">
      <c r="A6745" s="231" t="s">
        <v>3309</v>
      </c>
      <c r="B6745" s="234" t="s">
        <v>3310</v>
      </c>
      <c r="C6745" s="30"/>
      <c r="D6745" s="31" t="s">
        <v>24</v>
      </c>
      <c r="E6745" s="186"/>
      <c r="F6745" s="193" t="s">
        <v>16</v>
      </c>
      <c r="G6745" s="32" t="str">
        <f t="shared" si="105"/>
        <v/>
      </c>
      <c r="H6745" s="33"/>
      <c r="I6745" s="34"/>
      <c r="J6745" s="35">
        <v>0</v>
      </c>
    </row>
    <row r="6746" spans="1:10" ht="15.75" hidden="1" thickBot="1">
      <c r="A6746" s="232"/>
      <c r="B6746" s="235"/>
      <c r="C6746" s="37"/>
      <c r="D6746" s="37"/>
      <c r="E6746" s="188"/>
      <c r="F6746" s="194" t="s">
        <v>16</v>
      </c>
      <c r="G6746" s="36" t="str">
        <f t="shared" si="105"/>
        <v/>
      </c>
      <c r="H6746" s="39"/>
      <c r="I6746" s="36"/>
      <c r="J6746" s="35">
        <v>0</v>
      </c>
    </row>
    <row r="6747" spans="1:10" ht="15.75" hidden="1" thickBot="1">
      <c r="A6747" s="232"/>
      <c r="B6747" s="235"/>
      <c r="C6747" s="40" t="s">
        <v>3311</v>
      </c>
      <c r="D6747" s="40" t="s">
        <v>212</v>
      </c>
      <c r="E6747" s="190">
        <v>1</v>
      </c>
      <c r="F6747" s="189">
        <v>96.557999999999993</v>
      </c>
      <c r="G6747" s="36">
        <f t="shared" si="105"/>
        <v>96.557999999999993</v>
      </c>
      <c r="H6747" s="43">
        <f>SUM(G6747:G6747)</f>
        <v>96.557999999999993</v>
      </c>
      <c r="I6747" s="44"/>
      <c r="J6747" s="35">
        <v>0</v>
      </c>
    </row>
    <row r="6748" spans="1:10" ht="15.75" hidden="1" thickBot="1">
      <c r="A6748" s="233"/>
      <c r="B6748" s="236"/>
      <c r="C6748" s="45"/>
      <c r="D6748" s="45"/>
      <c r="E6748" s="191"/>
      <c r="F6748" s="192" t="s">
        <v>16</v>
      </c>
      <c r="G6748" s="46" t="str">
        <f t="shared" si="105"/>
        <v/>
      </c>
      <c r="H6748" s="48"/>
      <c r="I6748" s="36"/>
      <c r="J6748" s="35">
        <v>0</v>
      </c>
    </row>
    <row r="6749" spans="1:10" ht="15.75" hidden="1" thickBot="1">
      <c r="A6749" s="231" t="s">
        <v>3312</v>
      </c>
      <c r="B6749" s="234" t="s">
        <v>3313</v>
      </c>
      <c r="C6749" s="30"/>
      <c r="D6749" s="31" t="s">
        <v>24</v>
      </c>
      <c r="E6749" s="186"/>
      <c r="F6749" s="193" t="s">
        <v>16</v>
      </c>
      <c r="G6749" s="32" t="str">
        <f t="shared" si="105"/>
        <v/>
      </c>
      <c r="H6749" s="33"/>
      <c r="I6749" s="34"/>
      <c r="J6749" s="35">
        <v>0</v>
      </c>
    </row>
    <row r="6750" spans="1:10" ht="15.75" hidden="1" thickBot="1">
      <c r="A6750" s="232"/>
      <c r="B6750" s="235"/>
      <c r="C6750" s="37"/>
      <c r="D6750" s="37"/>
      <c r="E6750" s="188"/>
      <c r="F6750" s="194" t="s">
        <v>16</v>
      </c>
      <c r="G6750" s="36" t="str">
        <f t="shared" si="105"/>
        <v/>
      </c>
      <c r="H6750" s="39"/>
      <c r="I6750" s="36"/>
      <c r="J6750" s="35">
        <v>0</v>
      </c>
    </row>
    <row r="6751" spans="1:10" ht="15.75" hidden="1" thickBot="1">
      <c r="A6751" s="232"/>
      <c r="B6751" s="235"/>
      <c r="C6751" s="40" t="s">
        <v>3314</v>
      </c>
      <c r="D6751" s="40" t="s">
        <v>212</v>
      </c>
      <c r="E6751" s="190">
        <v>1</v>
      </c>
      <c r="F6751" s="189">
        <v>76.484499999999997</v>
      </c>
      <c r="G6751" s="36">
        <f t="shared" si="105"/>
        <v>76.484499999999997</v>
      </c>
      <c r="H6751" s="43">
        <f>SUM(G6751:G6751)</f>
        <v>76.484499999999997</v>
      </c>
      <c r="I6751" s="44"/>
      <c r="J6751" s="35">
        <v>0</v>
      </c>
    </row>
    <row r="6752" spans="1:10" ht="15.75" hidden="1" thickBot="1">
      <c r="A6752" s="233"/>
      <c r="B6752" s="236"/>
      <c r="C6752" s="45"/>
      <c r="D6752" s="45"/>
      <c r="E6752" s="191"/>
      <c r="F6752" s="192" t="s">
        <v>16</v>
      </c>
      <c r="G6752" s="46" t="str">
        <f t="shared" si="105"/>
        <v/>
      </c>
      <c r="H6752" s="48"/>
      <c r="I6752" s="36"/>
      <c r="J6752" s="35">
        <v>0</v>
      </c>
    </row>
    <row r="6753" spans="1:10" ht="15.75" hidden="1" thickBot="1">
      <c r="A6753" s="231" t="s">
        <v>3315</v>
      </c>
      <c r="B6753" s="234" t="s">
        <v>3316</v>
      </c>
      <c r="C6753" s="30"/>
      <c r="D6753" s="31" t="s">
        <v>24</v>
      </c>
      <c r="E6753" s="186"/>
      <c r="F6753" s="193" t="s">
        <v>16</v>
      </c>
      <c r="G6753" s="32" t="str">
        <f t="shared" si="105"/>
        <v/>
      </c>
      <c r="H6753" s="33"/>
      <c r="I6753" s="34"/>
      <c r="J6753" s="35">
        <v>0</v>
      </c>
    </row>
    <row r="6754" spans="1:10" ht="15.75" hidden="1" thickBot="1">
      <c r="A6754" s="232"/>
      <c r="B6754" s="235"/>
      <c r="C6754" s="37"/>
      <c r="D6754" s="37"/>
      <c r="E6754" s="188"/>
      <c r="F6754" s="194" t="s">
        <v>16</v>
      </c>
      <c r="G6754" s="36" t="str">
        <f t="shared" si="105"/>
        <v/>
      </c>
      <c r="H6754" s="39"/>
      <c r="I6754" s="36"/>
      <c r="J6754" s="35">
        <v>0</v>
      </c>
    </row>
    <row r="6755" spans="1:10" ht="15.75" hidden="1" thickBot="1">
      <c r="A6755" s="232"/>
      <c r="B6755" s="235"/>
      <c r="C6755" s="40" t="s">
        <v>3317</v>
      </c>
      <c r="D6755" s="40" t="s">
        <v>212</v>
      </c>
      <c r="E6755" s="190">
        <v>1</v>
      </c>
      <c r="F6755" s="189">
        <v>56.116499999999995</v>
      </c>
      <c r="G6755" s="36">
        <f t="shared" si="105"/>
        <v>56.116499999999995</v>
      </c>
      <c r="H6755" s="43">
        <f>SUM(G6755:G6755)</f>
        <v>56.116499999999995</v>
      </c>
      <c r="I6755" s="44"/>
      <c r="J6755" s="35">
        <v>0</v>
      </c>
    </row>
    <row r="6756" spans="1:10" ht="15.75" hidden="1" thickBot="1">
      <c r="A6756" s="233"/>
      <c r="B6756" s="236"/>
      <c r="C6756" s="45"/>
      <c r="D6756" s="45"/>
      <c r="E6756" s="191"/>
      <c r="F6756" s="192" t="s">
        <v>16</v>
      </c>
      <c r="G6756" s="46" t="str">
        <f t="shared" si="105"/>
        <v/>
      </c>
      <c r="H6756" s="48"/>
      <c r="I6756" s="36"/>
      <c r="J6756" s="35">
        <v>0</v>
      </c>
    </row>
    <row r="6757" spans="1:10" ht="15.75" hidden="1" thickBot="1">
      <c r="A6757" s="231" t="s">
        <v>3318</v>
      </c>
      <c r="B6757" s="234" t="s">
        <v>3319</v>
      </c>
      <c r="C6757" s="30"/>
      <c r="D6757" s="31" t="s">
        <v>24</v>
      </c>
      <c r="E6757" s="186"/>
      <c r="F6757" s="193" t="s">
        <v>16</v>
      </c>
      <c r="G6757" s="32" t="str">
        <f t="shared" si="105"/>
        <v/>
      </c>
      <c r="H6757" s="33"/>
      <c r="I6757" s="34"/>
      <c r="J6757" s="35">
        <v>0</v>
      </c>
    </row>
    <row r="6758" spans="1:10" ht="15.75" hidden="1" thickBot="1">
      <c r="A6758" s="232"/>
      <c r="B6758" s="235"/>
      <c r="C6758" s="37"/>
      <c r="D6758" s="37"/>
      <c r="E6758" s="188"/>
      <c r="F6758" s="194" t="s">
        <v>16</v>
      </c>
      <c r="G6758" s="36" t="str">
        <f t="shared" si="105"/>
        <v/>
      </c>
      <c r="H6758" s="39"/>
      <c r="I6758" s="36"/>
      <c r="J6758" s="35">
        <v>0</v>
      </c>
    </row>
    <row r="6759" spans="1:10" ht="15.75" hidden="1" thickBot="1">
      <c r="A6759" s="232"/>
      <c r="B6759" s="235"/>
      <c r="C6759" s="40" t="s">
        <v>3320</v>
      </c>
      <c r="D6759" s="40" t="s">
        <v>212</v>
      </c>
      <c r="E6759" s="190">
        <v>1</v>
      </c>
      <c r="F6759" s="189">
        <v>33.705999999999996</v>
      </c>
      <c r="G6759" s="36">
        <f t="shared" si="105"/>
        <v>33.705999999999996</v>
      </c>
      <c r="H6759" s="43">
        <f>SUM(G6759:G6759)</f>
        <v>33.705999999999996</v>
      </c>
      <c r="I6759" s="44"/>
      <c r="J6759" s="35">
        <v>0</v>
      </c>
    </row>
    <row r="6760" spans="1:10" ht="15.75" hidden="1" thickBot="1">
      <c r="A6760" s="233"/>
      <c r="B6760" s="236"/>
      <c r="C6760" s="45"/>
      <c r="D6760" s="45"/>
      <c r="E6760" s="191"/>
      <c r="F6760" s="192" t="s">
        <v>16</v>
      </c>
      <c r="G6760" s="46" t="str">
        <f t="shared" si="105"/>
        <v/>
      </c>
      <c r="H6760" s="48"/>
      <c r="I6760" s="36"/>
      <c r="J6760" s="35">
        <v>0</v>
      </c>
    </row>
    <row r="6761" spans="1:10" ht="15.75" hidden="1" thickBot="1">
      <c r="A6761" s="231" t="s">
        <v>3321</v>
      </c>
      <c r="B6761" s="234" t="s">
        <v>3322</v>
      </c>
      <c r="C6761" s="30"/>
      <c r="D6761" s="31" t="s">
        <v>24</v>
      </c>
      <c r="E6761" s="186"/>
      <c r="F6761" s="193" t="s">
        <v>16</v>
      </c>
      <c r="G6761" s="32" t="str">
        <f t="shared" si="105"/>
        <v/>
      </c>
      <c r="H6761" s="33"/>
      <c r="I6761" s="34"/>
      <c r="J6761" s="35">
        <v>0</v>
      </c>
    </row>
    <row r="6762" spans="1:10" ht="15.75" hidden="1" thickBot="1">
      <c r="A6762" s="232"/>
      <c r="B6762" s="235"/>
      <c r="C6762" s="37"/>
      <c r="D6762" s="37"/>
      <c r="E6762" s="188"/>
      <c r="F6762" s="194" t="s">
        <v>16</v>
      </c>
      <c r="G6762" s="36" t="str">
        <f t="shared" si="105"/>
        <v/>
      </c>
      <c r="H6762" s="39"/>
      <c r="I6762" s="36"/>
      <c r="J6762" s="35">
        <v>0</v>
      </c>
    </row>
    <row r="6763" spans="1:10" ht="15.75" hidden="1" thickBot="1">
      <c r="A6763" s="232"/>
      <c r="B6763" s="235"/>
      <c r="C6763" s="40" t="s">
        <v>3323</v>
      </c>
      <c r="D6763" s="40" t="s">
        <v>212</v>
      </c>
      <c r="E6763" s="190">
        <v>1</v>
      </c>
      <c r="F6763" s="189">
        <v>278.92950000000002</v>
      </c>
      <c r="G6763" s="36">
        <f t="shared" si="105"/>
        <v>278.92950000000002</v>
      </c>
      <c r="H6763" s="43">
        <f>SUM(G6763:G6763)</f>
        <v>278.92950000000002</v>
      </c>
      <c r="I6763" s="44"/>
      <c r="J6763" s="35">
        <v>0</v>
      </c>
    </row>
    <row r="6764" spans="1:10" ht="15.75" hidden="1" thickBot="1">
      <c r="A6764" s="233"/>
      <c r="B6764" s="236"/>
      <c r="C6764" s="45"/>
      <c r="D6764" s="45"/>
      <c r="E6764" s="191"/>
      <c r="F6764" s="192" t="s">
        <v>16</v>
      </c>
      <c r="G6764" s="46" t="str">
        <f t="shared" si="105"/>
        <v/>
      </c>
      <c r="H6764" s="48"/>
      <c r="I6764" s="36"/>
      <c r="J6764" s="35">
        <v>0</v>
      </c>
    </row>
    <row r="6765" spans="1:10" ht="15.75" hidden="1" thickBot="1">
      <c r="A6765" s="231" t="s">
        <v>3324</v>
      </c>
      <c r="B6765" s="234" t="s">
        <v>3325</v>
      </c>
      <c r="C6765" s="30"/>
      <c r="D6765" s="31" t="s">
        <v>24</v>
      </c>
      <c r="E6765" s="186"/>
      <c r="F6765" s="193" t="s">
        <v>16</v>
      </c>
      <c r="G6765" s="32" t="str">
        <f t="shared" si="105"/>
        <v/>
      </c>
      <c r="H6765" s="33"/>
      <c r="I6765" s="34"/>
      <c r="J6765" s="35">
        <v>0</v>
      </c>
    </row>
    <row r="6766" spans="1:10" ht="15.75" hidden="1" thickBot="1">
      <c r="A6766" s="232"/>
      <c r="B6766" s="235"/>
      <c r="C6766" s="37"/>
      <c r="D6766" s="37"/>
      <c r="E6766" s="188"/>
      <c r="F6766" s="194" t="s">
        <v>16</v>
      </c>
      <c r="G6766" s="36" t="str">
        <f t="shared" si="105"/>
        <v/>
      </c>
      <c r="H6766" s="39"/>
      <c r="I6766" s="36"/>
      <c r="J6766" s="35">
        <v>0</v>
      </c>
    </row>
    <row r="6767" spans="1:10" ht="15.75" hidden="1" thickBot="1">
      <c r="A6767" s="232"/>
      <c r="B6767" s="235"/>
      <c r="C6767" s="40" t="s">
        <v>3326</v>
      </c>
      <c r="D6767" s="40" t="s">
        <v>212</v>
      </c>
      <c r="E6767" s="190">
        <v>1</v>
      </c>
      <c r="F6767" s="189">
        <v>134.49149999999997</v>
      </c>
      <c r="G6767" s="36">
        <f t="shared" si="105"/>
        <v>134.49149999999997</v>
      </c>
      <c r="H6767" s="43">
        <f>SUM(G6767:G6767)</f>
        <v>134.49149999999997</v>
      </c>
      <c r="I6767" s="44"/>
      <c r="J6767" s="35">
        <v>0</v>
      </c>
    </row>
    <row r="6768" spans="1:10" ht="15.75" hidden="1" thickBot="1">
      <c r="A6768" s="233"/>
      <c r="B6768" s="236"/>
      <c r="C6768" s="45"/>
      <c r="D6768" s="45"/>
      <c r="E6768" s="191"/>
      <c r="F6768" s="192" t="s">
        <v>16</v>
      </c>
      <c r="G6768" s="46" t="str">
        <f t="shared" si="105"/>
        <v/>
      </c>
      <c r="H6768" s="48"/>
      <c r="I6768" s="36"/>
      <c r="J6768" s="35">
        <v>0</v>
      </c>
    </row>
    <row r="6769" spans="1:10" ht="15.75" hidden="1" thickBot="1">
      <c r="A6769" s="231" t="s">
        <v>3327</v>
      </c>
      <c r="B6769" s="234" t="s">
        <v>3328</v>
      </c>
      <c r="C6769" s="30"/>
      <c r="D6769" s="31" t="s">
        <v>24</v>
      </c>
      <c r="E6769" s="186"/>
      <c r="F6769" s="193" t="s">
        <v>16</v>
      </c>
      <c r="G6769" s="32" t="str">
        <f t="shared" si="105"/>
        <v/>
      </c>
      <c r="H6769" s="33"/>
      <c r="I6769" s="34"/>
      <c r="J6769" s="35">
        <v>0</v>
      </c>
    </row>
    <row r="6770" spans="1:10" ht="15.75" hidden="1" thickBot="1">
      <c r="A6770" s="232"/>
      <c r="B6770" s="235"/>
      <c r="C6770" s="37"/>
      <c r="D6770" s="37"/>
      <c r="E6770" s="188"/>
      <c r="F6770" s="194" t="s">
        <v>16</v>
      </c>
      <c r="G6770" s="36" t="str">
        <f t="shared" si="105"/>
        <v/>
      </c>
      <c r="H6770" s="39"/>
      <c r="I6770" s="36"/>
      <c r="J6770" s="35">
        <v>0</v>
      </c>
    </row>
    <row r="6771" spans="1:10" ht="15.75" hidden="1" thickBot="1">
      <c r="A6771" s="232"/>
      <c r="B6771" s="235"/>
      <c r="C6771" s="40" t="s">
        <v>3329</v>
      </c>
      <c r="D6771" s="40" t="s">
        <v>212</v>
      </c>
      <c r="E6771" s="190">
        <v>1</v>
      </c>
      <c r="F6771" s="189">
        <v>337.68699999999995</v>
      </c>
      <c r="G6771" s="36">
        <f t="shared" si="105"/>
        <v>337.68699999999995</v>
      </c>
      <c r="H6771" s="43">
        <f>SUM(G6771:G6771)</f>
        <v>337.68699999999995</v>
      </c>
      <c r="I6771" s="44"/>
      <c r="J6771" s="35">
        <v>0</v>
      </c>
    </row>
    <row r="6772" spans="1:10" ht="15.75" hidden="1" thickBot="1">
      <c r="A6772" s="233"/>
      <c r="B6772" s="236"/>
      <c r="C6772" s="45"/>
      <c r="D6772" s="45"/>
      <c r="E6772" s="191"/>
      <c r="F6772" s="192" t="s">
        <v>16</v>
      </c>
      <c r="G6772" s="46" t="str">
        <f t="shared" si="105"/>
        <v/>
      </c>
      <c r="H6772" s="48"/>
      <c r="I6772" s="36"/>
      <c r="J6772" s="35">
        <v>0</v>
      </c>
    </row>
    <row r="6773" spans="1:10" ht="15.75" hidden="1" thickBot="1">
      <c r="A6773" s="231" t="s">
        <v>3330</v>
      </c>
      <c r="B6773" s="234" t="s">
        <v>3331</v>
      </c>
      <c r="C6773" s="30"/>
      <c r="D6773" s="31" t="s">
        <v>24</v>
      </c>
      <c r="E6773" s="186"/>
      <c r="F6773" s="193" t="s">
        <v>16</v>
      </c>
      <c r="G6773" s="32" t="str">
        <f t="shared" si="105"/>
        <v/>
      </c>
      <c r="H6773" s="33"/>
      <c r="I6773" s="34"/>
      <c r="J6773" s="35">
        <v>0</v>
      </c>
    </row>
    <row r="6774" spans="1:10" ht="15.75" hidden="1" thickBot="1">
      <c r="A6774" s="232"/>
      <c r="B6774" s="235"/>
      <c r="C6774" s="37"/>
      <c r="D6774" s="37"/>
      <c r="E6774" s="188"/>
      <c r="F6774" s="194" t="s">
        <v>16</v>
      </c>
      <c r="G6774" s="36" t="str">
        <f t="shared" si="105"/>
        <v/>
      </c>
      <c r="H6774" s="39"/>
      <c r="I6774" s="36"/>
      <c r="J6774" s="35">
        <v>0</v>
      </c>
    </row>
    <row r="6775" spans="1:10" ht="15.75" hidden="1" thickBot="1">
      <c r="A6775" s="232"/>
      <c r="B6775" s="235"/>
      <c r="C6775" s="40" t="s">
        <v>3332</v>
      </c>
      <c r="D6775" s="40" t="s">
        <v>212</v>
      </c>
      <c r="E6775" s="190">
        <v>1</v>
      </c>
      <c r="F6775" s="189">
        <v>35.548999999999999</v>
      </c>
      <c r="G6775" s="36">
        <f t="shared" si="105"/>
        <v>35.548999999999999</v>
      </c>
      <c r="H6775" s="43">
        <f>SUM(G6775:G6775)</f>
        <v>35.548999999999999</v>
      </c>
      <c r="I6775" s="44"/>
      <c r="J6775" s="35">
        <v>0</v>
      </c>
    </row>
    <row r="6776" spans="1:10" ht="15.75" hidden="1" thickBot="1">
      <c r="A6776" s="233"/>
      <c r="B6776" s="236"/>
      <c r="C6776" s="45"/>
      <c r="D6776" s="45"/>
      <c r="E6776" s="191"/>
      <c r="F6776" s="192" t="s">
        <v>16</v>
      </c>
      <c r="G6776" s="46" t="str">
        <f t="shared" si="105"/>
        <v/>
      </c>
      <c r="H6776" s="48"/>
      <c r="I6776" s="36"/>
      <c r="J6776" s="35">
        <v>0</v>
      </c>
    </row>
    <row r="6777" spans="1:10" ht="15.75" hidden="1" thickBot="1">
      <c r="A6777" s="231" t="s">
        <v>3333</v>
      </c>
      <c r="B6777" s="234" t="s">
        <v>3334</v>
      </c>
      <c r="C6777" s="30"/>
      <c r="D6777" s="31" t="s">
        <v>24</v>
      </c>
      <c r="E6777" s="186"/>
      <c r="F6777" s="193" t="s">
        <v>16</v>
      </c>
      <c r="G6777" s="32" t="str">
        <f t="shared" si="105"/>
        <v/>
      </c>
      <c r="H6777" s="33"/>
      <c r="I6777" s="34"/>
      <c r="J6777" s="35">
        <v>0</v>
      </c>
    </row>
    <row r="6778" spans="1:10" ht="15.75" hidden="1" thickBot="1">
      <c r="A6778" s="232"/>
      <c r="B6778" s="235"/>
      <c r="C6778" s="37"/>
      <c r="D6778" s="37"/>
      <c r="E6778" s="188"/>
      <c r="F6778" s="194" t="s">
        <v>16</v>
      </c>
      <c r="G6778" s="36" t="str">
        <f t="shared" si="105"/>
        <v/>
      </c>
      <c r="H6778" s="39"/>
      <c r="I6778" s="36"/>
      <c r="J6778" s="35">
        <v>0</v>
      </c>
    </row>
    <row r="6779" spans="1:10" ht="15.75" hidden="1" thickBot="1">
      <c r="A6779" s="232"/>
      <c r="B6779" s="235"/>
      <c r="C6779" s="40" t="s">
        <v>3335</v>
      </c>
      <c r="D6779" s="40" t="s">
        <v>212</v>
      </c>
      <c r="E6779" s="190">
        <v>1</v>
      </c>
      <c r="F6779" s="189">
        <v>703.62699999999995</v>
      </c>
      <c r="G6779" s="36">
        <f t="shared" si="105"/>
        <v>703.62699999999995</v>
      </c>
      <c r="H6779" s="43">
        <f>SUM(G6779:G6779)</f>
        <v>703.62699999999995</v>
      </c>
      <c r="I6779" s="44"/>
      <c r="J6779" s="35">
        <v>0</v>
      </c>
    </row>
    <row r="6780" spans="1:10" ht="15.75" hidden="1" thickBot="1">
      <c r="A6780" s="233"/>
      <c r="B6780" s="236"/>
      <c r="C6780" s="45"/>
      <c r="D6780" s="45"/>
      <c r="E6780" s="191"/>
      <c r="F6780" s="192" t="s">
        <v>16</v>
      </c>
      <c r="G6780" s="46" t="str">
        <f t="shared" si="105"/>
        <v/>
      </c>
      <c r="H6780" s="48"/>
      <c r="I6780" s="36"/>
      <c r="J6780" s="35">
        <v>0</v>
      </c>
    </row>
    <row r="6781" spans="1:10" ht="15.75" hidden="1" thickBot="1">
      <c r="A6781" s="231" t="s">
        <v>3336</v>
      </c>
      <c r="B6781" s="234" t="s">
        <v>3337</v>
      </c>
      <c r="C6781" s="30"/>
      <c r="D6781" s="31" t="s">
        <v>24</v>
      </c>
      <c r="E6781" s="186"/>
      <c r="F6781" s="193" t="s">
        <v>16</v>
      </c>
      <c r="G6781" s="32" t="str">
        <f t="shared" si="105"/>
        <v/>
      </c>
      <c r="H6781" s="33"/>
      <c r="I6781" s="34"/>
      <c r="J6781" s="35">
        <v>0</v>
      </c>
    </row>
    <row r="6782" spans="1:10" ht="15.75" hidden="1" thickBot="1">
      <c r="A6782" s="232"/>
      <c r="B6782" s="235"/>
      <c r="C6782" s="37"/>
      <c r="D6782" s="37"/>
      <c r="E6782" s="188"/>
      <c r="F6782" s="194" t="s">
        <v>16</v>
      </c>
      <c r="G6782" s="36" t="str">
        <f t="shared" si="105"/>
        <v/>
      </c>
      <c r="H6782" s="39"/>
      <c r="I6782" s="36"/>
      <c r="J6782" s="35">
        <v>0</v>
      </c>
    </row>
    <row r="6783" spans="1:10" ht="15.75" hidden="1" thickBot="1">
      <c r="A6783" s="232"/>
      <c r="B6783" s="235"/>
      <c r="C6783" s="40" t="s">
        <v>3338</v>
      </c>
      <c r="D6783" s="40" t="s">
        <v>212</v>
      </c>
      <c r="E6783" s="190">
        <v>1</v>
      </c>
      <c r="F6783" s="189">
        <v>23.882999999999999</v>
      </c>
      <c r="G6783" s="36">
        <f t="shared" si="105"/>
        <v>23.882999999999999</v>
      </c>
      <c r="H6783" s="43">
        <f>SUM(G6783:G6783)</f>
        <v>23.882999999999999</v>
      </c>
      <c r="I6783" s="44"/>
      <c r="J6783" s="35">
        <v>0</v>
      </c>
    </row>
    <row r="6784" spans="1:10" ht="15.75" hidden="1" thickBot="1">
      <c r="A6784" s="233"/>
      <c r="B6784" s="236"/>
      <c r="C6784" s="45"/>
      <c r="D6784" s="45"/>
      <c r="E6784" s="191"/>
      <c r="F6784" s="192" t="s">
        <v>16</v>
      </c>
      <c r="G6784" s="46" t="str">
        <f t="shared" si="105"/>
        <v/>
      </c>
      <c r="H6784" s="48"/>
      <c r="I6784" s="36"/>
      <c r="J6784" s="35">
        <v>0</v>
      </c>
    </row>
    <row r="6785" spans="1:10" ht="15.75" hidden="1" thickBot="1">
      <c r="A6785" s="231" t="s">
        <v>3339</v>
      </c>
      <c r="B6785" s="234" t="s">
        <v>3340</v>
      </c>
      <c r="C6785" s="30"/>
      <c r="D6785" s="31" t="s">
        <v>24</v>
      </c>
      <c r="E6785" s="186"/>
      <c r="F6785" s="193" t="s">
        <v>16</v>
      </c>
      <c r="G6785" s="32" t="str">
        <f t="shared" si="105"/>
        <v/>
      </c>
      <c r="H6785" s="33"/>
      <c r="I6785" s="34"/>
      <c r="J6785" s="35">
        <v>0</v>
      </c>
    </row>
    <row r="6786" spans="1:10" ht="15.75" hidden="1" thickBot="1">
      <c r="A6786" s="232"/>
      <c r="B6786" s="235"/>
      <c r="C6786" s="37"/>
      <c r="D6786" s="37"/>
      <c r="E6786" s="188"/>
      <c r="F6786" s="194" t="s">
        <v>16</v>
      </c>
      <c r="G6786" s="36" t="str">
        <f t="shared" si="105"/>
        <v/>
      </c>
      <c r="H6786" s="39"/>
      <c r="I6786" s="36"/>
      <c r="J6786" s="35">
        <v>0</v>
      </c>
    </row>
    <row r="6787" spans="1:10" ht="15.75" hidden="1" thickBot="1">
      <c r="A6787" s="232"/>
      <c r="B6787" s="235"/>
      <c r="C6787" s="40" t="s">
        <v>3341</v>
      </c>
      <c r="D6787" s="40" t="s">
        <v>212</v>
      </c>
      <c r="E6787" s="190">
        <v>1</v>
      </c>
      <c r="F6787" s="189">
        <v>28.518999999999998</v>
      </c>
      <c r="G6787" s="36">
        <f t="shared" si="105"/>
        <v>28.518999999999998</v>
      </c>
      <c r="H6787" s="43">
        <f>SUM(G6787:G6787)</f>
        <v>28.518999999999998</v>
      </c>
      <c r="I6787" s="44"/>
      <c r="J6787" s="35">
        <v>0</v>
      </c>
    </row>
    <row r="6788" spans="1:10" ht="15.75" hidden="1" thickBot="1">
      <c r="A6788" s="233"/>
      <c r="B6788" s="236"/>
      <c r="C6788" s="45"/>
      <c r="D6788" s="45"/>
      <c r="E6788" s="191"/>
      <c r="F6788" s="192" t="s">
        <v>16</v>
      </c>
      <c r="G6788" s="46" t="str">
        <f t="shared" si="105"/>
        <v/>
      </c>
      <c r="H6788" s="48"/>
      <c r="I6788" s="36"/>
      <c r="J6788" s="35">
        <v>0</v>
      </c>
    </row>
    <row r="6789" spans="1:10" ht="15.75" hidden="1" thickBot="1">
      <c r="A6789" s="231" t="s">
        <v>3342</v>
      </c>
      <c r="B6789" s="234" t="s">
        <v>3343</v>
      </c>
      <c r="C6789" s="30"/>
      <c r="D6789" s="31" t="s">
        <v>24</v>
      </c>
      <c r="E6789" s="186"/>
      <c r="F6789" s="193" t="s">
        <v>16</v>
      </c>
      <c r="G6789" s="32" t="str">
        <f t="shared" si="105"/>
        <v/>
      </c>
      <c r="H6789" s="33"/>
      <c r="I6789" s="34"/>
      <c r="J6789" s="35">
        <v>0</v>
      </c>
    </row>
    <row r="6790" spans="1:10" ht="15.75" hidden="1" thickBot="1">
      <c r="A6790" s="232"/>
      <c r="B6790" s="235"/>
      <c r="C6790" s="37"/>
      <c r="D6790" s="37"/>
      <c r="E6790" s="188"/>
      <c r="F6790" s="194" t="s">
        <v>16</v>
      </c>
      <c r="G6790" s="36" t="str">
        <f t="shared" ref="G6790:G6853" si="106">IF(ISNUMBER(F6790),E6790*F6790,"")</f>
        <v/>
      </c>
      <c r="H6790" s="39"/>
      <c r="I6790" s="36"/>
      <c r="J6790" s="35">
        <v>0</v>
      </c>
    </row>
    <row r="6791" spans="1:10" ht="26.25" hidden="1" thickBot="1">
      <c r="A6791" s="232"/>
      <c r="B6791" s="235"/>
      <c r="C6791" s="40" t="s">
        <v>3344</v>
      </c>
      <c r="D6791" s="40" t="s">
        <v>212</v>
      </c>
      <c r="E6791" s="190">
        <v>1</v>
      </c>
      <c r="F6791" s="189">
        <v>20.747999999999998</v>
      </c>
      <c r="G6791" s="36">
        <f t="shared" si="106"/>
        <v>20.747999999999998</v>
      </c>
      <c r="H6791" s="43">
        <f>SUM(G6791:G6791)</f>
        <v>20.747999999999998</v>
      </c>
      <c r="I6791" s="44"/>
      <c r="J6791" s="35">
        <v>0</v>
      </c>
    </row>
    <row r="6792" spans="1:10" ht="15.75" hidden="1" thickBot="1">
      <c r="A6792" s="233"/>
      <c r="B6792" s="236"/>
      <c r="C6792" s="45"/>
      <c r="D6792" s="45"/>
      <c r="E6792" s="191"/>
      <c r="F6792" s="192" t="s">
        <v>16</v>
      </c>
      <c r="G6792" s="46" t="str">
        <f t="shared" si="106"/>
        <v/>
      </c>
      <c r="H6792" s="48"/>
      <c r="I6792" s="36"/>
      <c r="J6792" s="35">
        <v>0</v>
      </c>
    </row>
    <row r="6793" spans="1:10" ht="15.75" hidden="1" thickBot="1">
      <c r="A6793" s="231" t="s">
        <v>3345</v>
      </c>
      <c r="B6793" s="234" t="s">
        <v>3346</v>
      </c>
      <c r="C6793" s="30"/>
      <c r="D6793" s="31" t="s">
        <v>24</v>
      </c>
      <c r="E6793" s="186"/>
      <c r="F6793" s="193" t="s">
        <v>16</v>
      </c>
      <c r="G6793" s="32" t="str">
        <f t="shared" si="106"/>
        <v/>
      </c>
      <c r="H6793" s="33"/>
      <c r="I6793" s="34"/>
      <c r="J6793" s="35">
        <v>0</v>
      </c>
    </row>
    <row r="6794" spans="1:10" ht="15.75" hidden="1" thickBot="1">
      <c r="A6794" s="232"/>
      <c r="B6794" s="235"/>
      <c r="C6794" s="37"/>
      <c r="D6794" s="37"/>
      <c r="E6794" s="188"/>
      <c r="F6794" s="194" t="s">
        <v>16</v>
      </c>
      <c r="G6794" s="36" t="str">
        <f t="shared" si="106"/>
        <v/>
      </c>
      <c r="H6794" s="39"/>
      <c r="I6794" s="36"/>
      <c r="J6794" s="35">
        <v>0</v>
      </c>
    </row>
    <row r="6795" spans="1:10" ht="26.25" hidden="1" thickBot="1">
      <c r="A6795" s="232"/>
      <c r="B6795" s="235"/>
      <c r="C6795" s="40" t="s">
        <v>3347</v>
      </c>
      <c r="D6795" s="40" t="s">
        <v>212</v>
      </c>
      <c r="E6795" s="190">
        <v>1</v>
      </c>
      <c r="F6795" s="189">
        <v>56.866999999999997</v>
      </c>
      <c r="G6795" s="36">
        <f t="shared" si="106"/>
        <v>56.866999999999997</v>
      </c>
      <c r="H6795" s="43">
        <f>SUM(G6795:G6795)</f>
        <v>56.866999999999997</v>
      </c>
      <c r="I6795" s="44"/>
      <c r="J6795" s="35">
        <v>0</v>
      </c>
    </row>
    <row r="6796" spans="1:10" ht="15.75" hidden="1" thickBot="1">
      <c r="A6796" s="233"/>
      <c r="B6796" s="236"/>
      <c r="C6796" s="45"/>
      <c r="D6796" s="45"/>
      <c r="E6796" s="191"/>
      <c r="F6796" s="192" t="s">
        <v>16</v>
      </c>
      <c r="G6796" s="46" t="str">
        <f t="shared" si="106"/>
        <v/>
      </c>
      <c r="H6796" s="48"/>
      <c r="I6796" s="36"/>
      <c r="J6796" s="35">
        <v>0</v>
      </c>
    </row>
    <row r="6797" spans="1:10" ht="15.75" hidden="1" thickBot="1">
      <c r="A6797" s="231" t="s">
        <v>3348</v>
      </c>
      <c r="B6797" s="234" t="s">
        <v>3349</v>
      </c>
      <c r="C6797" s="30"/>
      <c r="D6797" s="31" t="s">
        <v>24</v>
      </c>
      <c r="E6797" s="186"/>
      <c r="F6797" s="193" t="s">
        <v>16</v>
      </c>
      <c r="G6797" s="32" t="str">
        <f t="shared" si="106"/>
        <v/>
      </c>
      <c r="H6797" s="33"/>
      <c r="I6797" s="34"/>
      <c r="J6797" s="35">
        <v>0</v>
      </c>
    </row>
    <row r="6798" spans="1:10" ht="15.75" hidden="1" thickBot="1">
      <c r="A6798" s="232"/>
      <c r="B6798" s="235"/>
      <c r="C6798" s="37"/>
      <c r="D6798" s="37"/>
      <c r="E6798" s="188"/>
      <c r="F6798" s="194" t="s">
        <v>16</v>
      </c>
      <c r="G6798" s="36" t="str">
        <f t="shared" si="106"/>
        <v/>
      </c>
      <c r="H6798" s="39"/>
      <c r="I6798" s="36"/>
      <c r="J6798" s="35">
        <v>0</v>
      </c>
    </row>
    <row r="6799" spans="1:10" ht="26.25" hidden="1" thickBot="1">
      <c r="A6799" s="232"/>
      <c r="B6799" s="235"/>
      <c r="C6799" s="40" t="s">
        <v>3350</v>
      </c>
      <c r="D6799" s="40" t="s">
        <v>212</v>
      </c>
      <c r="E6799" s="190">
        <v>1</v>
      </c>
      <c r="F6799" s="189">
        <v>101.24149999999999</v>
      </c>
      <c r="G6799" s="36">
        <f t="shared" si="106"/>
        <v>101.24149999999999</v>
      </c>
      <c r="H6799" s="43">
        <f>SUM(G6799:G6799)</f>
        <v>101.24149999999999</v>
      </c>
      <c r="I6799" s="44"/>
      <c r="J6799" s="35">
        <v>0</v>
      </c>
    </row>
    <row r="6800" spans="1:10" ht="15.75" hidden="1" thickBot="1">
      <c r="A6800" s="233"/>
      <c r="B6800" s="236"/>
      <c r="C6800" s="45"/>
      <c r="D6800" s="45"/>
      <c r="E6800" s="191"/>
      <c r="F6800" s="192" t="s">
        <v>16</v>
      </c>
      <c r="G6800" s="46" t="str">
        <f t="shared" si="106"/>
        <v/>
      </c>
      <c r="H6800" s="48"/>
      <c r="I6800" s="36"/>
      <c r="J6800" s="35">
        <v>0</v>
      </c>
    </row>
    <row r="6801" spans="1:10" ht="15.75" hidden="1" thickBot="1">
      <c r="A6801" s="231" t="s">
        <v>3351</v>
      </c>
      <c r="B6801" s="234" t="s">
        <v>3352</v>
      </c>
      <c r="C6801" s="30"/>
      <c r="D6801" s="31" t="s">
        <v>24</v>
      </c>
      <c r="E6801" s="186"/>
      <c r="F6801" s="193" t="s">
        <v>16</v>
      </c>
      <c r="G6801" s="32" t="str">
        <f t="shared" si="106"/>
        <v/>
      </c>
      <c r="H6801" s="33"/>
      <c r="I6801" s="34"/>
      <c r="J6801" s="35">
        <v>0</v>
      </c>
    </row>
    <row r="6802" spans="1:10" ht="15.75" hidden="1" thickBot="1">
      <c r="A6802" s="232"/>
      <c r="B6802" s="235"/>
      <c r="C6802" s="37"/>
      <c r="D6802" s="37"/>
      <c r="E6802" s="188"/>
      <c r="F6802" s="194" t="s">
        <v>16</v>
      </c>
      <c r="G6802" s="36" t="str">
        <f t="shared" si="106"/>
        <v/>
      </c>
      <c r="H6802" s="39"/>
      <c r="I6802" s="36"/>
      <c r="J6802" s="35">
        <v>0</v>
      </c>
    </row>
    <row r="6803" spans="1:10" ht="51.75" hidden="1" thickBot="1">
      <c r="A6803" s="232"/>
      <c r="B6803" s="235"/>
      <c r="C6803" s="40" t="s">
        <v>3353</v>
      </c>
      <c r="D6803" s="40" t="s">
        <v>212</v>
      </c>
      <c r="E6803" s="190">
        <v>1</v>
      </c>
      <c r="F6803" s="189">
        <v>180.5</v>
      </c>
      <c r="G6803" s="36">
        <f t="shared" si="106"/>
        <v>180.5</v>
      </c>
      <c r="H6803" s="43">
        <f>SUM(G6803:G6803)</f>
        <v>180.5</v>
      </c>
      <c r="I6803" s="44"/>
      <c r="J6803" s="35">
        <v>0</v>
      </c>
    </row>
    <row r="6804" spans="1:10" ht="15.75" hidden="1" thickBot="1">
      <c r="A6804" s="233"/>
      <c r="B6804" s="236"/>
      <c r="C6804" s="45"/>
      <c r="D6804" s="45"/>
      <c r="E6804" s="191"/>
      <c r="F6804" s="192" t="s">
        <v>16</v>
      </c>
      <c r="G6804" s="46" t="str">
        <f t="shared" si="106"/>
        <v/>
      </c>
      <c r="H6804" s="48"/>
      <c r="I6804" s="36"/>
      <c r="J6804" s="35">
        <v>0</v>
      </c>
    </row>
    <row r="6805" spans="1:10" ht="15.75" hidden="1" thickBot="1">
      <c r="A6805" s="231" t="s">
        <v>3354</v>
      </c>
      <c r="B6805" s="234" t="s">
        <v>3355</v>
      </c>
      <c r="C6805" s="30"/>
      <c r="D6805" s="31" t="s">
        <v>24</v>
      </c>
      <c r="E6805" s="186"/>
      <c r="F6805" s="193" t="s">
        <v>16</v>
      </c>
      <c r="G6805" s="32" t="str">
        <f t="shared" si="106"/>
        <v/>
      </c>
      <c r="H6805" s="33"/>
      <c r="I6805" s="34"/>
      <c r="J6805" s="35">
        <v>0</v>
      </c>
    </row>
    <row r="6806" spans="1:10" ht="15.75" hidden="1" thickBot="1">
      <c r="A6806" s="232"/>
      <c r="B6806" s="235"/>
      <c r="C6806" s="37"/>
      <c r="D6806" s="37"/>
      <c r="E6806" s="188"/>
      <c r="F6806" s="194" t="s">
        <v>16</v>
      </c>
      <c r="G6806" s="36" t="str">
        <f t="shared" si="106"/>
        <v/>
      </c>
      <c r="H6806" s="39"/>
      <c r="I6806" s="36"/>
      <c r="J6806" s="35">
        <v>0</v>
      </c>
    </row>
    <row r="6807" spans="1:10" ht="26.25" hidden="1" thickBot="1">
      <c r="A6807" s="232"/>
      <c r="B6807" s="235"/>
      <c r="C6807" s="40" t="s">
        <v>3356</v>
      </c>
      <c r="D6807" s="40" t="s">
        <v>212</v>
      </c>
      <c r="E6807" s="190">
        <v>1</v>
      </c>
      <c r="F6807" s="189">
        <v>20.747999999999998</v>
      </c>
      <c r="G6807" s="36">
        <f t="shared" si="106"/>
        <v>20.747999999999998</v>
      </c>
      <c r="H6807" s="43">
        <f>SUM(G6807:G6807)</f>
        <v>20.747999999999998</v>
      </c>
      <c r="I6807" s="44"/>
      <c r="J6807" s="35">
        <v>0</v>
      </c>
    </row>
    <row r="6808" spans="1:10" ht="15.75" hidden="1" thickBot="1">
      <c r="A6808" s="233"/>
      <c r="B6808" s="236"/>
      <c r="C6808" s="45"/>
      <c r="D6808" s="45"/>
      <c r="E6808" s="191"/>
      <c r="F6808" s="192" t="s">
        <v>16</v>
      </c>
      <c r="G6808" s="46" t="str">
        <f t="shared" si="106"/>
        <v/>
      </c>
      <c r="H6808" s="48"/>
      <c r="I6808" s="36"/>
      <c r="J6808" s="35">
        <v>0</v>
      </c>
    </row>
    <row r="6809" spans="1:10" ht="15.75" hidden="1" thickBot="1">
      <c r="A6809" s="231" t="s">
        <v>3357</v>
      </c>
      <c r="B6809" s="234" t="s">
        <v>3358</v>
      </c>
      <c r="C6809" s="30"/>
      <c r="D6809" s="31" t="s">
        <v>24</v>
      </c>
      <c r="E6809" s="186"/>
      <c r="F6809" s="193" t="s">
        <v>16</v>
      </c>
      <c r="G6809" s="32" t="str">
        <f t="shared" si="106"/>
        <v/>
      </c>
      <c r="H6809" s="33"/>
      <c r="I6809" s="34"/>
      <c r="J6809" s="35">
        <v>0</v>
      </c>
    </row>
    <row r="6810" spans="1:10" ht="15.75" hidden="1" thickBot="1">
      <c r="A6810" s="232"/>
      <c r="B6810" s="235"/>
      <c r="C6810" s="37"/>
      <c r="D6810" s="37"/>
      <c r="E6810" s="188"/>
      <c r="F6810" s="194" t="s">
        <v>16</v>
      </c>
      <c r="G6810" s="36" t="str">
        <f t="shared" si="106"/>
        <v/>
      </c>
      <c r="H6810" s="39"/>
      <c r="I6810" s="36"/>
      <c r="J6810" s="35">
        <v>0</v>
      </c>
    </row>
    <row r="6811" spans="1:10" ht="26.25" hidden="1" thickBot="1">
      <c r="A6811" s="232"/>
      <c r="B6811" s="235"/>
      <c r="C6811" s="40" t="s">
        <v>3359</v>
      </c>
      <c r="D6811" s="40" t="s">
        <v>212</v>
      </c>
      <c r="E6811" s="190">
        <v>1</v>
      </c>
      <c r="F6811" s="189">
        <v>8.6354999999999986</v>
      </c>
      <c r="G6811" s="36">
        <f t="shared" si="106"/>
        <v>8.6354999999999986</v>
      </c>
      <c r="H6811" s="43">
        <f>SUM(G6811:G6811)</f>
        <v>8.6354999999999986</v>
      </c>
      <c r="I6811" s="44"/>
      <c r="J6811" s="35">
        <v>0</v>
      </c>
    </row>
    <row r="6812" spans="1:10" ht="15.75" hidden="1" thickBot="1">
      <c r="A6812" s="233"/>
      <c r="B6812" s="236"/>
      <c r="C6812" s="45"/>
      <c r="D6812" s="45"/>
      <c r="E6812" s="191"/>
      <c r="F6812" s="192" t="s">
        <v>16</v>
      </c>
      <c r="G6812" s="46" t="str">
        <f t="shared" si="106"/>
        <v/>
      </c>
      <c r="H6812" s="48"/>
      <c r="I6812" s="36"/>
      <c r="J6812" s="35">
        <v>0</v>
      </c>
    </row>
    <row r="6813" spans="1:10" ht="15.75" hidden="1" thickBot="1">
      <c r="A6813" s="231" t="s">
        <v>3360</v>
      </c>
      <c r="B6813" s="234" t="s">
        <v>3361</v>
      </c>
      <c r="C6813" s="30"/>
      <c r="D6813" s="31" t="s">
        <v>24</v>
      </c>
      <c r="E6813" s="186"/>
      <c r="F6813" s="193" t="s">
        <v>16</v>
      </c>
      <c r="G6813" s="32" t="str">
        <f t="shared" si="106"/>
        <v/>
      </c>
      <c r="H6813" s="33"/>
      <c r="I6813" s="34"/>
      <c r="J6813" s="35">
        <v>0</v>
      </c>
    </row>
    <row r="6814" spans="1:10" ht="15.75" hidden="1" thickBot="1">
      <c r="A6814" s="232"/>
      <c r="B6814" s="235"/>
      <c r="C6814" s="37"/>
      <c r="D6814" s="37"/>
      <c r="E6814" s="188"/>
      <c r="F6814" s="194" t="s">
        <v>16</v>
      </c>
      <c r="G6814" s="36" t="str">
        <f t="shared" si="106"/>
        <v/>
      </c>
      <c r="H6814" s="39"/>
      <c r="I6814" s="36"/>
      <c r="J6814" s="35">
        <v>0</v>
      </c>
    </row>
    <row r="6815" spans="1:10" ht="26.25" hidden="1" thickBot="1">
      <c r="A6815" s="232"/>
      <c r="B6815" s="235"/>
      <c r="C6815" s="40" t="s">
        <v>3362</v>
      </c>
      <c r="D6815" s="40" t="s">
        <v>212</v>
      </c>
      <c r="E6815" s="190">
        <v>1</v>
      </c>
      <c r="F6815" s="189">
        <v>16.596499999999999</v>
      </c>
      <c r="G6815" s="36">
        <f t="shared" si="106"/>
        <v>16.596499999999999</v>
      </c>
      <c r="H6815" s="43">
        <f>SUM(G6815:G6815)</f>
        <v>16.596499999999999</v>
      </c>
      <c r="I6815" s="44"/>
      <c r="J6815" s="35">
        <v>0</v>
      </c>
    </row>
    <row r="6816" spans="1:10" ht="15.75" hidden="1" thickBot="1">
      <c r="A6816" s="233"/>
      <c r="B6816" s="236"/>
      <c r="C6816" s="45"/>
      <c r="D6816" s="45"/>
      <c r="E6816" s="191"/>
      <c r="F6816" s="192" t="s">
        <v>16</v>
      </c>
      <c r="G6816" s="46" t="str">
        <f t="shared" si="106"/>
        <v/>
      </c>
      <c r="H6816" s="48"/>
      <c r="I6816" s="36"/>
      <c r="J6816" s="35">
        <v>0</v>
      </c>
    </row>
    <row r="6817" spans="1:10" ht="15.75" hidden="1" thickBot="1">
      <c r="A6817" s="231" t="s">
        <v>3363</v>
      </c>
      <c r="B6817" s="234" t="s">
        <v>3364</v>
      </c>
      <c r="C6817" s="30"/>
      <c r="D6817" s="31" t="s">
        <v>24</v>
      </c>
      <c r="E6817" s="186"/>
      <c r="F6817" s="193" t="s">
        <v>16</v>
      </c>
      <c r="G6817" s="32" t="str">
        <f t="shared" si="106"/>
        <v/>
      </c>
      <c r="H6817" s="33"/>
      <c r="I6817" s="34"/>
      <c r="J6817" s="35">
        <v>0</v>
      </c>
    </row>
    <row r="6818" spans="1:10" ht="15.75" hidden="1" thickBot="1">
      <c r="A6818" s="232"/>
      <c r="B6818" s="235"/>
      <c r="C6818" s="37"/>
      <c r="D6818" s="37"/>
      <c r="E6818" s="188"/>
      <c r="F6818" s="194" t="s">
        <v>16</v>
      </c>
      <c r="G6818" s="36" t="str">
        <f t="shared" si="106"/>
        <v/>
      </c>
      <c r="H6818" s="39"/>
      <c r="I6818" s="36"/>
      <c r="J6818" s="35">
        <v>0</v>
      </c>
    </row>
    <row r="6819" spans="1:10" ht="39" hidden="1" thickBot="1">
      <c r="A6819" s="232"/>
      <c r="B6819" s="235"/>
      <c r="C6819" s="40" t="s">
        <v>3365</v>
      </c>
      <c r="D6819" s="40" t="s">
        <v>212</v>
      </c>
      <c r="E6819" s="190">
        <v>1</v>
      </c>
      <c r="F6819" s="189">
        <v>261.62049999999999</v>
      </c>
      <c r="G6819" s="36">
        <f t="shared" si="106"/>
        <v>261.62049999999999</v>
      </c>
      <c r="H6819" s="43">
        <f>SUM(G6819:G6819)</f>
        <v>261.62049999999999</v>
      </c>
      <c r="I6819" s="44"/>
      <c r="J6819" s="35">
        <v>0</v>
      </c>
    </row>
    <row r="6820" spans="1:10" ht="15.75" hidden="1" thickBot="1">
      <c r="A6820" s="233"/>
      <c r="B6820" s="236"/>
      <c r="C6820" s="45"/>
      <c r="D6820" s="45"/>
      <c r="E6820" s="191"/>
      <c r="F6820" s="192" t="s">
        <v>16</v>
      </c>
      <c r="G6820" s="46" t="str">
        <f t="shared" si="106"/>
        <v/>
      </c>
      <c r="H6820" s="48"/>
      <c r="I6820" s="36"/>
      <c r="J6820" s="35">
        <v>0</v>
      </c>
    </row>
    <row r="6821" spans="1:10" ht="15.75" hidden="1" thickBot="1">
      <c r="A6821" s="231" t="s">
        <v>3366</v>
      </c>
      <c r="B6821" s="234" t="s">
        <v>3367</v>
      </c>
      <c r="C6821" s="30"/>
      <c r="D6821" s="31" t="s">
        <v>24</v>
      </c>
      <c r="E6821" s="186"/>
      <c r="F6821" s="193" t="s">
        <v>16</v>
      </c>
      <c r="G6821" s="32" t="str">
        <f t="shared" si="106"/>
        <v/>
      </c>
      <c r="H6821" s="33"/>
      <c r="I6821" s="34"/>
      <c r="J6821" s="35">
        <v>0</v>
      </c>
    </row>
    <row r="6822" spans="1:10" ht="15.75" hidden="1" thickBot="1">
      <c r="A6822" s="232"/>
      <c r="B6822" s="235"/>
      <c r="C6822" s="37"/>
      <c r="D6822" s="37"/>
      <c r="E6822" s="188"/>
      <c r="F6822" s="194" t="s">
        <v>16</v>
      </c>
      <c r="G6822" s="36" t="str">
        <f t="shared" si="106"/>
        <v/>
      </c>
      <c r="H6822" s="39"/>
      <c r="I6822" s="36"/>
      <c r="J6822" s="35">
        <v>0</v>
      </c>
    </row>
    <row r="6823" spans="1:10" ht="39" hidden="1" thickBot="1">
      <c r="A6823" s="232"/>
      <c r="B6823" s="235"/>
      <c r="C6823" s="40" t="s">
        <v>3368</v>
      </c>
      <c r="D6823" s="40" t="s">
        <v>212</v>
      </c>
      <c r="E6823" s="190">
        <v>1</v>
      </c>
      <c r="F6823" s="189">
        <v>214.643</v>
      </c>
      <c r="G6823" s="36">
        <f t="shared" si="106"/>
        <v>214.643</v>
      </c>
      <c r="H6823" s="43">
        <f>SUM(G6823:G6823)</f>
        <v>214.643</v>
      </c>
      <c r="I6823" s="44"/>
      <c r="J6823" s="35">
        <v>0</v>
      </c>
    </row>
    <row r="6824" spans="1:10" ht="15.75" hidden="1" thickBot="1">
      <c r="A6824" s="233"/>
      <c r="B6824" s="236"/>
      <c r="C6824" s="45"/>
      <c r="D6824" s="45"/>
      <c r="E6824" s="191"/>
      <c r="F6824" s="192" t="s">
        <v>16</v>
      </c>
      <c r="G6824" s="46" t="str">
        <f t="shared" si="106"/>
        <v/>
      </c>
      <c r="H6824" s="48"/>
      <c r="I6824" s="36"/>
      <c r="J6824" s="35">
        <v>0</v>
      </c>
    </row>
    <row r="6825" spans="1:10" ht="15.75" hidden="1" thickBot="1">
      <c r="A6825" s="231" t="s">
        <v>3369</v>
      </c>
      <c r="B6825" s="234" t="s">
        <v>3370</v>
      </c>
      <c r="C6825" s="30"/>
      <c r="D6825" s="31" t="s">
        <v>24</v>
      </c>
      <c r="E6825" s="186"/>
      <c r="F6825" s="193" t="s">
        <v>16</v>
      </c>
      <c r="G6825" s="32" t="str">
        <f t="shared" si="106"/>
        <v/>
      </c>
      <c r="H6825" s="33"/>
      <c r="I6825" s="34"/>
      <c r="J6825" s="35">
        <v>0</v>
      </c>
    </row>
    <row r="6826" spans="1:10" ht="15.75" hidden="1" thickBot="1">
      <c r="A6826" s="232"/>
      <c r="B6826" s="235"/>
      <c r="C6826" s="37"/>
      <c r="D6826" s="37"/>
      <c r="E6826" s="188"/>
      <c r="F6826" s="194" t="s">
        <v>16</v>
      </c>
      <c r="G6826" s="36" t="str">
        <f t="shared" si="106"/>
        <v/>
      </c>
      <c r="H6826" s="39"/>
      <c r="I6826" s="36"/>
      <c r="J6826" s="35">
        <v>0</v>
      </c>
    </row>
    <row r="6827" spans="1:10" ht="26.25" hidden="1" thickBot="1">
      <c r="A6827" s="232"/>
      <c r="B6827" s="235"/>
      <c r="C6827" s="40" t="s">
        <v>3371</v>
      </c>
      <c r="D6827" s="40" t="s">
        <v>212</v>
      </c>
      <c r="E6827" s="190">
        <v>1</v>
      </c>
      <c r="F6827" s="189">
        <v>126.02699999999999</v>
      </c>
      <c r="G6827" s="36">
        <f t="shared" si="106"/>
        <v>126.02699999999999</v>
      </c>
      <c r="H6827" s="43">
        <f>SUM(G6827:G6827)</f>
        <v>126.02699999999999</v>
      </c>
      <c r="I6827" s="44"/>
      <c r="J6827" s="35">
        <v>0</v>
      </c>
    </row>
    <row r="6828" spans="1:10" ht="15.75" hidden="1" thickBot="1">
      <c r="A6828" s="233"/>
      <c r="B6828" s="236"/>
      <c r="C6828" s="45"/>
      <c r="D6828" s="45"/>
      <c r="E6828" s="191"/>
      <c r="F6828" s="192" t="s">
        <v>16</v>
      </c>
      <c r="G6828" s="46" t="str">
        <f t="shared" si="106"/>
        <v/>
      </c>
      <c r="H6828" s="48"/>
      <c r="I6828" s="36"/>
      <c r="J6828" s="35">
        <v>0</v>
      </c>
    </row>
    <row r="6829" spans="1:10" ht="15.75" hidden="1" thickBot="1">
      <c r="A6829" s="231" t="s">
        <v>3372</v>
      </c>
      <c r="B6829" s="234" t="s">
        <v>3373</v>
      </c>
      <c r="C6829" s="30"/>
      <c r="D6829" s="31" t="s">
        <v>24</v>
      </c>
      <c r="E6829" s="186"/>
      <c r="F6829" s="193" t="s">
        <v>16</v>
      </c>
      <c r="G6829" s="32" t="str">
        <f t="shared" si="106"/>
        <v/>
      </c>
      <c r="H6829" s="33"/>
      <c r="I6829" s="34"/>
      <c r="J6829" s="35">
        <v>0</v>
      </c>
    </row>
    <row r="6830" spans="1:10" ht="15.75" hidden="1" thickBot="1">
      <c r="A6830" s="232"/>
      <c r="B6830" s="235"/>
      <c r="C6830" s="37"/>
      <c r="D6830" s="37"/>
      <c r="E6830" s="188"/>
      <c r="F6830" s="194" t="s">
        <v>16</v>
      </c>
      <c r="G6830" s="36" t="str">
        <f t="shared" si="106"/>
        <v/>
      </c>
      <c r="H6830" s="39"/>
      <c r="I6830" s="36"/>
      <c r="J6830" s="35">
        <v>0</v>
      </c>
    </row>
    <row r="6831" spans="1:10" ht="26.25" hidden="1" thickBot="1">
      <c r="A6831" s="232"/>
      <c r="B6831" s="235"/>
      <c r="C6831" s="40" t="s">
        <v>3374</v>
      </c>
      <c r="D6831" s="40" t="s">
        <v>212</v>
      </c>
      <c r="E6831" s="190">
        <v>1</v>
      </c>
      <c r="F6831" s="189">
        <v>335.67299999999994</v>
      </c>
      <c r="G6831" s="36">
        <f t="shared" si="106"/>
        <v>335.67299999999994</v>
      </c>
      <c r="H6831" s="43">
        <f>SUM(G6831:G6831)</f>
        <v>335.67299999999994</v>
      </c>
      <c r="I6831" s="44"/>
      <c r="J6831" s="35">
        <v>0</v>
      </c>
    </row>
    <row r="6832" spans="1:10" ht="15.75" hidden="1" thickBot="1">
      <c r="A6832" s="233"/>
      <c r="B6832" s="236"/>
      <c r="C6832" s="45"/>
      <c r="D6832" s="45"/>
      <c r="E6832" s="191"/>
      <c r="F6832" s="192" t="s">
        <v>16</v>
      </c>
      <c r="G6832" s="46" t="str">
        <f t="shared" si="106"/>
        <v/>
      </c>
      <c r="H6832" s="48"/>
      <c r="I6832" s="36"/>
      <c r="J6832" s="35">
        <v>0</v>
      </c>
    </row>
    <row r="6833" spans="1:10" ht="15.75" hidden="1" thickBot="1">
      <c r="A6833" s="231" t="s">
        <v>3375</v>
      </c>
      <c r="B6833" s="234" t="s">
        <v>3376</v>
      </c>
      <c r="C6833" s="30"/>
      <c r="D6833" s="31" t="s">
        <v>24</v>
      </c>
      <c r="E6833" s="186"/>
      <c r="F6833" s="193" t="s">
        <v>16</v>
      </c>
      <c r="G6833" s="32" t="str">
        <f t="shared" si="106"/>
        <v/>
      </c>
      <c r="H6833" s="33"/>
      <c r="I6833" s="34"/>
      <c r="J6833" s="35">
        <v>0</v>
      </c>
    </row>
    <row r="6834" spans="1:10" ht="15.75" hidden="1" thickBot="1">
      <c r="A6834" s="232"/>
      <c r="B6834" s="235"/>
      <c r="C6834" s="37"/>
      <c r="D6834" s="37"/>
      <c r="E6834" s="188"/>
      <c r="F6834" s="194" t="s">
        <v>16</v>
      </c>
      <c r="G6834" s="36" t="str">
        <f t="shared" si="106"/>
        <v/>
      </c>
      <c r="H6834" s="39"/>
      <c r="I6834" s="36"/>
      <c r="J6834" s="35">
        <v>0</v>
      </c>
    </row>
    <row r="6835" spans="1:10" ht="26.25" hidden="1" thickBot="1">
      <c r="A6835" s="232"/>
      <c r="B6835" s="235"/>
      <c r="C6835" s="40" t="s">
        <v>3377</v>
      </c>
      <c r="D6835" s="40" t="s">
        <v>212</v>
      </c>
      <c r="E6835" s="190">
        <v>1</v>
      </c>
      <c r="F6835" s="189">
        <v>56.021499999999996</v>
      </c>
      <c r="G6835" s="36">
        <f t="shared" si="106"/>
        <v>56.021499999999996</v>
      </c>
      <c r="H6835" s="43">
        <f>SUM(G6835:G6835)</f>
        <v>56.021499999999996</v>
      </c>
      <c r="I6835" s="44"/>
      <c r="J6835" s="35">
        <v>0</v>
      </c>
    </row>
    <row r="6836" spans="1:10" ht="15.75" hidden="1" thickBot="1">
      <c r="A6836" s="233"/>
      <c r="B6836" s="236"/>
      <c r="C6836" s="45"/>
      <c r="D6836" s="45"/>
      <c r="E6836" s="191"/>
      <c r="F6836" s="192" t="s">
        <v>16</v>
      </c>
      <c r="G6836" s="46" t="str">
        <f t="shared" si="106"/>
        <v/>
      </c>
      <c r="H6836" s="48"/>
      <c r="I6836" s="36"/>
      <c r="J6836" s="35">
        <v>0</v>
      </c>
    </row>
    <row r="6837" spans="1:10" ht="15.75" hidden="1" thickBot="1">
      <c r="A6837" s="231" t="s">
        <v>3378</v>
      </c>
      <c r="B6837" s="234" t="s">
        <v>3379</v>
      </c>
      <c r="C6837" s="30"/>
      <c r="D6837" s="31" t="s">
        <v>46</v>
      </c>
      <c r="E6837" s="186"/>
      <c r="F6837" s="193" t="s">
        <v>16</v>
      </c>
      <c r="G6837" s="32" t="str">
        <f t="shared" si="106"/>
        <v/>
      </c>
      <c r="H6837" s="33"/>
      <c r="I6837" s="34"/>
      <c r="J6837" s="35">
        <v>0</v>
      </c>
    </row>
    <row r="6838" spans="1:10" ht="15.75" hidden="1" thickBot="1">
      <c r="A6838" s="232"/>
      <c r="B6838" s="235"/>
      <c r="C6838" s="37"/>
      <c r="D6838" s="37"/>
      <c r="E6838" s="188"/>
      <c r="F6838" s="194" t="s">
        <v>16</v>
      </c>
      <c r="G6838" s="36" t="str">
        <f t="shared" si="106"/>
        <v/>
      </c>
      <c r="H6838" s="39"/>
      <c r="I6838" s="36"/>
      <c r="J6838" s="35">
        <v>0</v>
      </c>
    </row>
    <row r="6839" spans="1:10" ht="26.25" hidden="1" thickBot="1">
      <c r="A6839" s="232"/>
      <c r="B6839" s="235"/>
      <c r="C6839" s="40" t="s">
        <v>1644</v>
      </c>
      <c r="D6839" s="40" t="s">
        <v>151</v>
      </c>
      <c r="E6839" s="190">
        <v>1</v>
      </c>
      <c r="F6839" s="189">
        <v>89.033999999999992</v>
      </c>
      <c r="G6839" s="36">
        <f t="shared" si="106"/>
        <v>89.033999999999992</v>
      </c>
      <c r="H6839" s="43">
        <f>SUM(G6839:G6839)</f>
        <v>89.033999999999992</v>
      </c>
      <c r="I6839" s="44"/>
      <c r="J6839" s="35">
        <v>0</v>
      </c>
    </row>
    <row r="6840" spans="1:10" ht="15.75" hidden="1" thickBot="1">
      <c r="A6840" s="233"/>
      <c r="B6840" s="236"/>
      <c r="C6840" s="45"/>
      <c r="D6840" s="45"/>
      <c r="E6840" s="191"/>
      <c r="F6840" s="192" t="s">
        <v>16</v>
      </c>
      <c r="G6840" s="46" t="str">
        <f t="shared" si="106"/>
        <v/>
      </c>
      <c r="H6840" s="48"/>
      <c r="I6840" s="36"/>
      <c r="J6840" s="35">
        <v>0</v>
      </c>
    </row>
    <row r="6841" spans="1:10" ht="15.75" hidden="1" thickBot="1">
      <c r="A6841" s="231" t="s">
        <v>3380</v>
      </c>
      <c r="B6841" s="234" t="s">
        <v>3381</v>
      </c>
      <c r="C6841" s="30"/>
      <c r="D6841" s="31" t="s">
        <v>46</v>
      </c>
      <c r="E6841" s="186"/>
      <c r="F6841" s="193" t="s">
        <v>16</v>
      </c>
      <c r="G6841" s="32" t="str">
        <f t="shared" si="106"/>
        <v/>
      </c>
      <c r="H6841" s="33"/>
      <c r="I6841" s="34"/>
      <c r="J6841" s="35">
        <v>0</v>
      </c>
    </row>
    <row r="6842" spans="1:10" ht="15.75" hidden="1" thickBot="1">
      <c r="A6842" s="232"/>
      <c r="B6842" s="235"/>
      <c r="C6842" s="37"/>
      <c r="D6842" s="37"/>
      <c r="E6842" s="188"/>
      <c r="F6842" s="194" t="s">
        <v>16</v>
      </c>
      <c r="G6842" s="36" t="str">
        <f t="shared" si="106"/>
        <v/>
      </c>
      <c r="H6842" s="39"/>
      <c r="I6842" s="36"/>
      <c r="J6842" s="35">
        <v>0</v>
      </c>
    </row>
    <row r="6843" spans="1:10" ht="26.25" hidden="1" thickBot="1">
      <c r="A6843" s="232"/>
      <c r="B6843" s="235"/>
      <c r="C6843" s="40" t="s">
        <v>1647</v>
      </c>
      <c r="D6843" s="40" t="s">
        <v>151</v>
      </c>
      <c r="E6843" s="190">
        <v>1</v>
      </c>
      <c r="F6843" s="189">
        <v>112.99299999999999</v>
      </c>
      <c r="G6843" s="36">
        <f t="shared" si="106"/>
        <v>112.99299999999999</v>
      </c>
      <c r="H6843" s="43">
        <f>SUM(G6843:G6843)</f>
        <v>112.99299999999999</v>
      </c>
      <c r="I6843" s="44"/>
      <c r="J6843" s="35">
        <v>0</v>
      </c>
    </row>
    <row r="6844" spans="1:10" ht="15.75" hidden="1" thickBot="1">
      <c r="A6844" s="233"/>
      <c r="B6844" s="236"/>
      <c r="C6844" s="45"/>
      <c r="D6844" s="45"/>
      <c r="E6844" s="191"/>
      <c r="F6844" s="192" t="s">
        <v>16</v>
      </c>
      <c r="G6844" s="46" t="str">
        <f t="shared" si="106"/>
        <v/>
      </c>
      <c r="H6844" s="48"/>
      <c r="I6844" s="36"/>
      <c r="J6844" s="35">
        <v>0</v>
      </c>
    </row>
    <row r="6845" spans="1:10" ht="15.75" hidden="1" thickBot="1">
      <c r="A6845" s="231" t="s">
        <v>3382</v>
      </c>
      <c r="B6845" s="234" t="s">
        <v>3383</v>
      </c>
      <c r="C6845" s="30"/>
      <c r="D6845" s="31" t="s">
        <v>46</v>
      </c>
      <c r="E6845" s="186"/>
      <c r="F6845" s="193" t="s">
        <v>16</v>
      </c>
      <c r="G6845" s="32" t="str">
        <f t="shared" si="106"/>
        <v/>
      </c>
      <c r="H6845" s="33"/>
      <c r="I6845" s="34"/>
      <c r="J6845" s="35">
        <v>0</v>
      </c>
    </row>
    <row r="6846" spans="1:10" ht="15.75" hidden="1" thickBot="1">
      <c r="A6846" s="232"/>
      <c r="B6846" s="235"/>
      <c r="C6846" s="37"/>
      <c r="D6846" s="37"/>
      <c r="E6846" s="188"/>
      <c r="F6846" s="194" t="s">
        <v>16</v>
      </c>
      <c r="G6846" s="36" t="str">
        <f t="shared" si="106"/>
        <v/>
      </c>
      <c r="H6846" s="39"/>
      <c r="I6846" s="36"/>
      <c r="J6846" s="35">
        <v>0</v>
      </c>
    </row>
    <row r="6847" spans="1:10" ht="26.25" hidden="1" thickBot="1">
      <c r="A6847" s="232"/>
      <c r="B6847" s="235"/>
      <c r="C6847" s="40" t="s">
        <v>1650</v>
      </c>
      <c r="D6847" s="40" t="s">
        <v>151</v>
      </c>
      <c r="E6847" s="190">
        <v>1</v>
      </c>
      <c r="F6847" s="189">
        <v>221.58749999999998</v>
      </c>
      <c r="G6847" s="36">
        <f t="shared" si="106"/>
        <v>221.58749999999998</v>
      </c>
      <c r="H6847" s="43">
        <f>SUM(G6847:G6847)</f>
        <v>221.58749999999998</v>
      </c>
      <c r="I6847" s="44"/>
      <c r="J6847" s="35">
        <v>0</v>
      </c>
    </row>
    <row r="6848" spans="1:10" ht="15.75" hidden="1" thickBot="1">
      <c r="A6848" s="233"/>
      <c r="B6848" s="236"/>
      <c r="C6848" s="45"/>
      <c r="D6848" s="45"/>
      <c r="E6848" s="191"/>
      <c r="F6848" s="192" t="s">
        <v>16</v>
      </c>
      <c r="G6848" s="46" t="str">
        <f t="shared" si="106"/>
        <v/>
      </c>
      <c r="H6848" s="48"/>
      <c r="I6848" s="36"/>
      <c r="J6848" s="35">
        <v>0</v>
      </c>
    </row>
    <row r="6849" spans="1:10" ht="15.75" hidden="1" thickBot="1">
      <c r="A6849" s="231" t="s">
        <v>3384</v>
      </c>
      <c r="B6849" s="234" t="s">
        <v>3385</v>
      </c>
      <c r="C6849" s="30"/>
      <c r="D6849" s="31" t="s">
        <v>46</v>
      </c>
      <c r="E6849" s="186"/>
      <c r="F6849" s="193" t="s">
        <v>16</v>
      </c>
      <c r="G6849" s="32" t="str">
        <f t="shared" si="106"/>
        <v/>
      </c>
      <c r="H6849" s="33"/>
      <c r="I6849" s="34"/>
      <c r="J6849" s="35">
        <v>0</v>
      </c>
    </row>
    <row r="6850" spans="1:10" ht="15.75" hidden="1" thickBot="1">
      <c r="A6850" s="232"/>
      <c r="B6850" s="235"/>
      <c r="C6850" s="37"/>
      <c r="D6850" s="37"/>
      <c r="E6850" s="188"/>
      <c r="F6850" s="194" t="s">
        <v>16</v>
      </c>
      <c r="G6850" s="36" t="str">
        <f t="shared" si="106"/>
        <v/>
      </c>
      <c r="H6850" s="39"/>
      <c r="I6850" s="36"/>
      <c r="J6850" s="35">
        <v>0</v>
      </c>
    </row>
    <row r="6851" spans="1:10" ht="26.25" hidden="1" thickBot="1">
      <c r="A6851" s="232"/>
      <c r="B6851" s="235"/>
      <c r="C6851" s="40" t="s">
        <v>3386</v>
      </c>
      <c r="D6851" s="40" t="s">
        <v>151</v>
      </c>
      <c r="E6851" s="190">
        <v>1</v>
      </c>
      <c r="F6851" s="189">
        <v>164.09349999999998</v>
      </c>
      <c r="G6851" s="36">
        <f t="shared" si="106"/>
        <v>164.09349999999998</v>
      </c>
      <c r="H6851" s="43">
        <f>SUM(G6851:G6851)</f>
        <v>164.09349999999998</v>
      </c>
      <c r="I6851" s="44"/>
      <c r="J6851" s="35">
        <v>0</v>
      </c>
    </row>
    <row r="6852" spans="1:10" ht="15.75" hidden="1" thickBot="1">
      <c r="A6852" s="233"/>
      <c r="B6852" s="236"/>
      <c r="C6852" s="45"/>
      <c r="D6852" s="45"/>
      <c r="E6852" s="191"/>
      <c r="F6852" s="192" t="s">
        <v>16</v>
      </c>
      <c r="G6852" s="46" t="str">
        <f t="shared" si="106"/>
        <v/>
      </c>
      <c r="H6852" s="48"/>
      <c r="I6852" s="36"/>
      <c r="J6852" s="35">
        <v>0</v>
      </c>
    </row>
    <row r="6853" spans="1:10" ht="15.75" hidden="1" thickBot="1">
      <c r="A6853" s="231" t="s">
        <v>3387</v>
      </c>
      <c r="B6853" s="234" t="s">
        <v>3388</v>
      </c>
      <c r="C6853" s="30"/>
      <c r="D6853" s="31" t="s">
        <v>46</v>
      </c>
      <c r="E6853" s="186"/>
      <c r="F6853" s="193" t="s">
        <v>16</v>
      </c>
      <c r="G6853" s="32" t="str">
        <f t="shared" si="106"/>
        <v/>
      </c>
      <c r="H6853" s="33"/>
      <c r="I6853" s="34"/>
      <c r="J6853" s="35">
        <v>0</v>
      </c>
    </row>
    <row r="6854" spans="1:10" ht="15.75" hidden="1" thickBot="1">
      <c r="A6854" s="232"/>
      <c r="B6854" s="235"/>
      <c r="C6854" s="37"/>
      <c r="D6854" s="37"/>
      <c r="E6854" s="188"/>
      <c r="F6854" s="194" t="s">
        <v>16</v>
      </c>
      <c r="G6854" s="36" t="str">
        <f t="shared" ref="G6854:G6917" si="107">IF(ISNUMBER(F6854),E6854*F6854,"")</f>
        <v/>
      </c>
      <c r="H6854" s="39"/>
      <c r="I6854" s="36"/>
      <c r="J6854" s="35">
        <v>0</v>
      </c>
    </row>
    <row r="6855" spans="1:10" ht="26.25" hidden="1" thickBot="1">
      <c r="A6855" s="232"/>
      <c r="B6855" s="235"/>
      <c r="C6855" s="40" t="s">
        <v>3389</v>
      </c>
      <c r="D6855" s="40" t="s">
        <v>151</v>
      </c>
      <c r="E6855" s="190">
        <v>1</v>
      </c>
      <c r="F6855" s="189">
        <v>321.34699999999998</v>
      </c>
      <c r="G6855" s="36">
        <f t="shared" si="107"/>
        <v>321.34699999999998</v>
      </c>
      <c r="H6855" s="43">
        <f>SUM(G6855:G6855)</f>
        <v>321.34699999999998</v>
      </c>
      <c r="I6855" s="44"/>
      <c r="J6855" s="35">
        <v>0</v>
      </c>
    </row>
    <row r="6856" spans="1:10" ht="15.75" hidden="1" thickBot="1">
      <c r="A6856" s="233"/>
      <c r="B6856" s="236"/>
      <c r="C6856" s="45"/>
      <c r="D6856" s="45"/>
      <c r="E6856" s="191"/>
      <c r="F6856" s="192" t="s">
        <v>16</v>
      </c>
      <c r="G6856" s="46" t="str">
        <f t="shared" si="107"/>
        <v/>
      </c>
      <c r="H6856" s="48"/>
      <c r="I6856" s="36"/>
      <c r="J6856" s="35">
        <v>0</v>
      </c>
    </row>
    <row r="6857" spans="1:10" ht="15.75" hidden="1" thickBot="1">
      <c r="A6857" s="231" t="s">
        <v>3390</v>
      </c>
      <c r="B6857" s="234" t="s">
        <v>3391</v>
      </c>
      <c r="C6857" s="30"/>
      <c r="D6857" s="31" t="s">
        <v>46</v>
      </c>
      <c r="E6857" s="186"/>
      <c r="F6857" s="193" t="s">
        <v>16</v>
      </c>
      <c r="G6857" s="32" t="str">
        <f t="shared" si="107"/>
        <v/>
      </c>
      <c r="H6857" s="33"/>
      <c r="I6857" s="34"/>
      <c r="J6857" s="35">
        <v>0</v>
      </c>
    </row>
    <row r="6858" spans="1:10" ht="15.75" hidden="1" thickBot="1">
      <c r="A6858" s="232"/>
      <c r="B6858" s="235"/>
      <c r="C6858" s="37"/>
      <c r="D6858" s="37"/>
      <c r="E6858" s="188"/>
      <c r="F6858" s="194" t="s">
        <v>16</v>
      </c>
      <c r="G6858" s="36" t="str">
        <f t="shared" si="107"/>
        <v/>
      </c>
      <c r="H6858" s="39"/>
      <c r="I6858" s="36"/>
      <c r="J6858" s="35">
        <v>0</v>
      </c>
    </row>
    <row r="6859" spans="1:10" ht="26.25" hidden="1" thickBot="1">
      <c r="A6859" s="232"/>
      <c r="B6859" s="235"/>
      <c r="C6859" s="40" t="s">
        <v>3392</v>
      </c>
      <c r="D6859" s="40" t="s">
        <v>151</v>
      </c>
      <c r="E6859" s="190">
        <v>1</v>
      </c>
      <c r="F6859" s="189">
        <v>452.71300000000002</v>
      </c>
      <c r="G6859" s="36">
        <f t="shared" si="107"/>
        <v>452.71300000000002</v>
      </c>
      <c r="H6859" s="43">
        <f>SUM(G6859:G6859)</f>
        <v>452.71300000000002</v>
      </c>
      <c r="I6859" s="44"/>
      <c r="J6859" s="35">
        <v>0</v>
      </c>
    </row>
    <row r="6860" spans="1:10" ht="15.75" hidden="1" thickBot="1">
      <c r="A6860" s="233"/>
      <c r="B6860" s="236"/>
      <c r="C6860" s="45"/>
      <c r="D6860" s="45"/>
      <c r="E6860" s="191"/>
      <c r="F6860" s="192" t="s">
        <v>16</v>
      </c>
      <c r="G6860" s="46" t="str">
        <f t="shared" si="107"/>
        <v/>
      </c>
      <c r="H6860" s="48"/>
      <c r="I6860" s="36"/>
      <c r="J6860" s="35">
        <v>0</v>
      </c>
    </row>
    <row r="6861" spans="1:10" ht="15.75" hidden="1" thickBot="1">
      <c r="A6861" s="231" t="s">
        <v>3393</v>
      </c>
      <c r="B6861" s="234" t="s">
        <v>3394</v>
      </c>
      <c r="C6861" s="30"/>
      <c r="D6861" s="31" t="s">
        <v>46</v>
      </c>
      <c r="E6861" s="186"/>
      <c r="F6861" s="193" t="s">
        <v>16</v>
      </c>
      <c r="G6861" s="32" t="str">
        <f t="shared" si="107"/>
        <v/>
      </c>
      <c r="H6861" s="33"/>
      <c r="I6861" s="34"/>
      <c r="J6861" s="35">
        <v>0</v>
      </c>
    </row>
    <row r="6862" spans="1:10" ht="15.75" hidden="1" thickBot="1">
      <c r="A6862" s="232"/>
      <c r="B6862" s="235"/>
      <c r="C6862" s="37"/>
      <c r="D6862" s="37"/>
      <c r="E6862" s="188"/>
      <c r="F6862" s="194" t="s">
        <v>16</v>
      </c>
      <c r="G6862" s="36" t="str">
        <f t="shared" si="107"/>
        <v/>
      </c>
      <c r="H6862" s="39"/>
      <c r="I6862" s="36"/>
      <c r="J6862" s="35">
        <v>0</v>
      </c>
    </row>
    <row r="6863" spans="1:10" ht="26.25" hidden="1" thickBot="1">
      <c r="A6863" s="232"/>
      <c r="B6863" s="235"/>
      <c r="C6863" s="40" t="s">
        <v>3395</v>
      </c>
      <c r="D6863" s="40" t="s">
        <v>151</v>
      </c>
      <c r="E6863" s="190">
        <v>1</v>
      </c>
      <c r="F6863" s="189">
        <v>661.79849999999999</v>
      </c>
      <c r="G6863" s="36">
        <f t="shared" si="107"/>
        <v>661.79849999999999</v>
      </c>
      <c r="H6863" s="43">
        <f>SUM(G6863:G6863)</f>
        <v>661.79849999999999</v>
      </c>
      <c r="I6863" s="44"/>
      <c r="J6863" s="35">
        <v>0</v>
      </c>
    </row>
    <row r="6864" spans="1:10" ht="15.75" hidden="1" thickBot="1">
      <c r="A6864" s="233"/>
      <c r="B6864" s="236"/>
      <c r="C6864" s="45"/>
      <c r="D6864" s="45"/>
      <c r="E6864" s="191"/>
      <c r="F6864" s="192" t="s">
        <v>16</v>
      </c>
      <c r="G6864" s="46" t="str">
        <f t="shared" si="107"/>
        <v/>
      </c>
      <c r="H6864" s="48"/>
      <c r="I6864" s="36"/>
      <c r="J6864" s="35">
        <v>0</v>
      </c>
    </row>
    <row r="6865" spans="1:10" ht="15.75" hidden="1" thickBot="1">
      <c r="A6865" s="231" t="s">
        <v>3396</v>
      </c>
      <c r="B6865" s="234" t="s">
        <v>3397</v>
      </c>
      <c r="C6865" s="30"/>
      <c r="D6865" s="31" t="s">
        <v>46</v>
      </c>
      <c r="E6865" s="186"/>
      <c r="F6865" s="193" t="s">
        <v>16</v>
      </c>
      <c r="G6865" s="32" t="str">
        <f t="shared" si="107"/>
        <v/>
      </c>
      <c r="H6865" s="33"/>
      <c r="I6865" s="34"/>
      <c r="J6865" s="35">
        <v>0</v>
      </c>
    </row>
    <row r="6866" spans="1:10" ht="15.75" hidden="1" thickBot="1">
      <c r="A6866" s="232"/>
      <c r="B6866" s="235"/>
      <c r="C6866" s="37"/>
      <c r="D6866" s="37"/>
      <c r="E6866" s="188"/>
      <c r="F6866" s="194" t="s">
        <v>16</v>
      </c>
      <c r="G6866" s="36" t="str">
        <f t="shared" si="107"/>
        <v/>
      </c>
      <c r="H6866" s="39"/>
      <c r="I6866" s="36"/>
      <c r="J6866" s="35">
        <v>0</v>
      </c>
    </row>
    <row r="6867" spans="1:10" ht="26.25" hidden="1" thickBot="1">
      <c r="A6867" s="232"/>
      <c r="B6867" s="235"/>
      <c r="C6867" s="40" t="s">
        <v>3398</v>
      </c>
      <c r="D6867" s="40" t="s">
        <v>151</v>
      </c>
      <c r="E6867" s="190">
        <v>1</v>
      </c>
      <c r="F6867" s="189">
        <v>975.85899999999992</v>
      </c>
      <c r="G6867" s="36">
        <f t="shared" si="107"/>
        <v>975.85899999999992</v>
      </c>
      <c r="H6867" s="43">
        <f>SUM(G6867:G6867)</f>
        <v>975.85899999999992</v>
      </c>
      <c r="I6867" s="44"/>
      <c r="J6867" s="35">
        <v>0</v>
      </c>
    </row>
    <row r="6868" spans="1:10" ht="15.75" hidden="1" thickBot="1">
      <c r="A6868" s="233"/>
      <c r="B6868" s="236"/>
      <c r="C6868" s="45"/>
      <c r="D6868" s="45"/>
      <c r="E6868" s="191"/>
      <c r="F6868" s="192" t="s">
        <v>16</v>
      </c>
      <c r="G6868" s="46" t="str">
        <f t="shared" si="107"/>
        <v/>
      </c>
      <c r="H6868" s="48"/>
      <c r="I6868" s="36"/>
      <c r="J6868" s="35">
        <v>0</v>
      </c>
    </row>
    <row r="6869" spans="1:10" ht="15.75" hidden="1" thickBot="1">
      <c r="A6869" s="231" t="s">
        <v>3399</v>
      </c>
      <c r="B6869" s="234" t="s">
        <v>3400</v>
      </c>
      <c r="C6869" s="30"/>
      <c r="D6869" s="31" t="s">
        <v>46</v>
      </c>
      <c r="E6869" s="186"/>
      <c r="F6869" s="193" t="s">
        <v>16</v>
      </c>
      <c r="G6869" s="32" t="str">
        <f t="shared" si="107"/>
        <v/>
      </c>
      <c r="H6869" s="33"/>
      <c r="I6869" s="34"/>
      <c r="J6869" s="35">
        <v>0</v>
      </c>
    </row>
    <row r="6870" spans="1:10" ht="15.75" hidden="1" thickBot="1">
      <c r="A6870" s="232"/>
      <c r="B6870" s="235"/>
      <c r="C6870" s="37"/>
      <c r="D6870" s="37"/>
      <c r="E6870" s="188"/>
      <c r="F6870" s="194" t="s">
        <v>16</v>
      </c>
      <c r="G6870" s="36" t="str">
        <f t="shared" si="107"/>
        <v/>
      </c>
      <c r="H6870" s="39"/>
      <c r="I6870" s="36"/>
      <c r="J6870" s="35">
        <v>0</v>
      </c>
    </row>
    <row r="6871" spans="1:10" ht="15.75" hidden="1" thickBot="1">
      <c r="A6871" s="232"/>
      <c r="B6871" s="235"/>
      <c r="C6871" s="40" t="s">
        <v>2460</v>
      </c>
      <c r="D6871" s="40" t="s">
        <v>151</v>
      </c>
      <c r="E6871" s="190">
        <v>1</v>
      </c>
      <c r="F6871" s="189">
        <v>18.040499999999998</v>
      </c>
      <c r="G6871" s="36">
        <f t="shared" si="107"/>
        <v>18.040499999999998</v>
      </c>
      <c r="H6871" s="43">
        <f>SUM(G6871:G6871)</f>
        <v>18.040499999999998</v>
      </c>
      <c r="I6871" s="44"/>
      <c r="J6871" s="35">
        <v>0</v>
      </c>
    </row>
    <row r="6872" spans="1:10" ht="15.75" hidden="1" thickBot="1">
      <c r="A6872" s="233"/>
      <c r="B6872" s="236"/>
      <c r="C6872" s="45"/>
      <c r="D6872" s="45"/>
      <c r="E6872" s="191"/>
      <c r="F6872" s="192" t="s">
        <v>16</v>
      </c>
      <c r="G6872" s="46" t="str">
        <f t="shared" si="107"/>
        <v/>
      </c>
      <c r="H6872" s="48"/>
      <c r="I6872" s="36"/>
      <c r="J6872" s="35">
        <v>0</v>
      </c>
    </row>
    <row r="6873" spans="1:10" ht="15.75" hidden="1" thickBot="1">
      <c r="A6873" s="231" t="s">
        <v>3401</v>
      </c>
      <c r="B6873" s="234" t="s">
        <v>3402</v>
      </c>
      <c r="C6873" s="30"/>
      <c r="D6873" s="31" t="s">
        <v>46</v>
      </c>
      <c r="E6873" s="186"/>
      <c r="F6873" s="193" t="s">
        <v>16</v>
      </c>
      <c r="G6873" s="32" t="str">
        <f t="shared" si="107"/>
        <v/>
      </c>
      <c r="H6873" s="33"/>
      <c r="I6873" s="34"/>
      <c r="J6873" s="35">
        <v>0</v>
      </c>
    </row>
    <row r="6874" spans="1:10" ht="15.75" hidden="1" thickBot="1">
      <c r="A6874" s="232"/>
      <c r="B6874" s="235"/>
      <c r="C6874" s="37"/>
      <c r="D6874" s="37"/>
      <c r="E6874" s="188"/>
      <c r="F6874" s="194" t="s">
        <v>16</v>
      </c>
      <c r="G6874" s="36" t="str">
        <f t="shared" si="107"/>
        <v/>
      </c>
      <c r="H6874" s="39"/>
      <c r="I6874" s="36"/>
      <c r="J6874" s="35">
        <v>0</v>
      </c>
    </row>
    <row r="6875" spans="1:10" ht="15.75" hidden="1" thickBot="1">
      <c r="A6875" s="232"/>
      <c r="B6875" s="235"/>
      <c r="C6875" s="40" t="s">
        <v>2463</v>
      </c>
      <c r="D6875" s="40" t="s">
        <v>151</v>
      </c>
      <c r="E6875" s="190">
        <v>1</v>
      </c>
      <c r="F6875" s="189">
        <v>31.0745</v>
      </c>
      <c r="G6875" s="36">
        <f t="shared" si="107"/>
        <v>31.0745</v>
      </c>
      <c r="H6875" s="43">
        <f>SUM(G6875:G6875)</f>
        <v>31.0745</v>
      </c>
      <c r="I6875" s="44"/>
      <c r="J6875" s="35">
        <v>0</v>
      </c>
    </row>
    <row r="6876" spans="1:10" ht="15.75" hidden="1" thickBot="1">
      <c r="A6876" s="233"/>
      <c r="B6876" s="236"/>
      <c r="C6876" s="45"/>
      <c r="D6876" s="45"/>
      <c r="E6876" s="191"/>
      <c r="F6876" s="192" t="s">
        <v>16</v>
      </c>
      <c r="G6876" s="46" t="str">
        <f t="shared" si="107"/>
        <v/>
      </c>
      <c r="H6876" s="48"/>
      <c r="I6876" s="36"/>
      <c r="J6876" s="35">
        <v>0</v>
      </c>
    </row>
    <row r="6877" spans="1:10" ht="15.75" hidden="1" thickBot="1">
      <c r="A6877" s="231" t="s">
        <v>3403</v>
      </c>
      <c r="B6877" s="234" t="s">
        <v>3404</v>
      </c>
      <c r="C6877" s="30"/>
      <c r="D6877" s="31" t="s">
        <v>46</v>
      </c>
      <c r="E6877" s="186"/>
      <c r="F6877" s="193" t="s">
        <v>16</v>
      </c>
      <c r="G6877" s="32" t="str">
        <f t="shared" si="107"/>
        <v/>
      </c>
      <c r="H6877" s="33"/>
      <c r="I6877" s="34"/>
      <c r="J6877" s="35">
        <v>0</v>
      </c>
    </row>
    <row r="6878" spans="1:10" ht="15.75" hidden="1" thickBot="1">
      <c r="A6878" s="232"/>
      <c r="B6878" s="235"/>
      <c r="C6878" s="37"/>
      <c r="D6878" s="37"/>
      <c r="E6878" s="188"/>
      <c r="F6878" s="194" t="s">
        <v>16</v>
      </c>
      <c r="G6878" s="36" t="str">
        <f t="shared" si="107"/>
        <v/>
      </c>
      <c r="H6878" s="39"/>
      <c r="I6878" s="36"/>
      <c r="J6878" s="35">
        <v>0</v>
      </c>
    </row>
    <row r="6879" spans="1:10" ht="26.25" hidden="1" thickBot="1">
      <c r="A6879" s="232"/>
      <c r="B6879" s="235"/>
      <c r="C6879" s="40" t="s">
        <v>3405</v>
      </c>
      <c r="D6879" s="40" t="s">
        <v>151</v>
      </c>
      <c r="E6879" s="190">
        <v>1</v>
      </c>
      <c r="F6879" s="189">
        <v>44.317499999999995</v>
      </c>
      <c r="G6879" s="36">
        <f t="shared" si="107"/>
        <v>44.317499999999995</v>
      </c>
      <c r="H6879" s="43">
        <f>SUM(G6879:G6879)</f>
        <v>44.317499999999995</v>
      </c>
      <c r="I6879" s="44"/>
      <c r="J6879" s="35">
        <v>0</v>
      </c>
    </row>
    <row r="6880" spans="1:10" ht="15.75" hidden="1" thickBot="1">
      <c r="A6880" s="233"/>
      <c r="B6880" s="236"/>
      <c r="C6880" s="45"/>
      <c r="D6880" s="45"/>
      <c r="E6880" s="191"/>
      <c r="F6880" s="192" t="s">
        <v>16</v>
      </c>
      <c r="G6880" s="46" t="str">
        <f t="shared" si="107"/>
        <v/>
      </c>
      <c r="H6880" s="48"/>
      <c r="I6880" s="36"/>
      <c r="J6880" s="35">
        <v>0</v>
      </c>
    </row>
    <row r="6881" spans="1:10" ht="15.75" hidden="1" thickBot="1">
      <c r="A6881" s="231" t="s">
        <v>3406</v>
      </c>
      <c r="B6881" s="234" t="s">
        <v>3407</v>
      </c>
      <c r="C6881" s="30"/>
      <c r="D6881" s="31" t="s">
        <v>46</v>
      </c>
      <c r="E6881" s="186"/>
      <c r="F6881" s="193" t="s">
        <v>16</v>
      </c>
      <c r="G6881" s="32" t="str">
        <f t="shared" si="107"/>
        <v/>
      </c>
      <c r="H6881" s="33"/>
      <c r="I6881" s="34"/>
      <c r="J6881" s="35">
        <v>0</v>
      </c>
    </row>
    <row r="6882" spans="1:10" ht="15.75" hidden="1" thickBot="1">
      <c r="A6882" s="232"/>
      <c r="B6882" s="235"/>
      <c r="C6882" s="37"/>
      <c r="D6882" s="37"/>
      <c r="E6882" s="188"/>
      <c r="F6882" s="194" t="s">
        <v>16</v>
      </c>
      <c r="G6882" s="36" t="str">
        <f t="shared" si="107"/>
        <v/>
      </c>
      <c r="H6882" s="39"/>
      <c r="I6882" s="36"/>
      <c r="J6882" s="35">
        <v>0</v>
      </c>
    </row>
    <row r="6883" spans="1:10" ht="26.25" hidden="1" thickBot="1">
      <c r="A6883" s="232"/>
      <c r="B6883" s="235"/>
      <c r="C6883" s="40" t="s">
        <v>3408</v>
      </c>
      <c r="D6883" s="40" t="s">
        <v>151</v>
      </c>
      <c r="E6883" s="190">
        <v>1</v>
      </c>
      <c r="F6883" s="189">
        <v>17.394499999999997</v>
      </c>
      <c r="G6883" s="36">
        <f t="shared" si="107"/>
        <v>17.394499999999997</v>
      </c>
      <c r="H6883" s="43">
        <f>SUM(G6883:G6883)</f>
        <v>17.394499999999997</v>
      </c>
      <c r="I6883" s="44"/>
      <c r="J6883" s="35">
        <v>0</v>
      </c>
    </row>
    <row r="6884" spans="1:10" ht="15.75" hidden="1" thickBot="1">
      <c r="A6884" s="233"/>
      <c r="B6884" s="236"/>
      <c r="C6884" s="45"/>
      <c r="D6884" s="45"/>
      <c r="E6884" s="191"/>
      <c r="F6884" s="192" t="s">
        <v>16</v>
      </c>
      <c r="G6884" s="46" t="str">
        <f t="shared" si="107"/>
        <v/>
      </c>
      <c r="H6884" s="48"/>
      <c r="I6884" s="36"/>
      <c r="J6884" s="35">
        <v>0</v>
      </c>
    </row>
    <row r="6885" spans="1:10" ht="15.75" hidden="1" thickBot="1">
      <c r="A6885" s="231" t="s">
        <v>3409</v>
      </c>
      <c r="B6885" s="234" t="s">
        <v>3410</v>
      </c>
      <c r="C6885" s="30"/>
      <c r="D6885" s="31" t="s">
        <v>46</v>
      </c>
      <c r="E6885" s="186"/>
      <c r="F6885" s="193" t="s">
        <v>16</v>
      </c>
      <c r="G6885" s="32" t="str">
        <f t="shared" si="107"/>
        <v/>
      </c>
      <c r="H6885" s="33"/>
      <c r="I6885" s="34"/>
      <c r="J6885" s="35">
        <v>0</v>
      </c>
    </row>
    <row r="6886" spans="1:10" ht="15.75" hidden="1" thickBot="1">
      <c r="A6886" s="232"/>
      <c r="B6886" s="235"/>
      <c r="C6886" s="37"/>
      <c r="D6886" s="37"/>
      <c r="E6886" s="188"/>
      <c r="F6886" s="194" t="s">
        <v>16</v>
      </c>
      <c r="G6886" s="36" t="str">
        <f t="shared" si="107"/>
        <v/>
      </c>
      <c r="H6886" s="39"/>
      <c r="I6886" s="36"/>
      <c r="J6886" s="35">
        <v>0</v>
      </c>
    </row>
    <row r="6887" spans="1:10" ht="26.25" hidden="1" thickBot="1">
      <c r="A6887" s="232"/>
      <c r="B6887" s="235"/>
      <c r="C6887" s="40" t="s">
        <v>3411</v>
      </c>
      <c r="D6887" s="40" t="s">
        <v>151</v>
      </c>
      <c r="E6887" s="190">
        <v>1</v>
      </c>
      <c r="F6887" s="189">
        <v>22.648</v>
      </c>
      <c r="G6887" s="36">
        <f t="shared" si="107"/>
        <v>22.648</v>
      </c>
      <c r="H6887" s="43">
        <f>SUM(G6887:G6887)</f>
        <v>22.648</v>
      </c>
      <c r="I6887" s="44"/>
      <c r="J6887" s="35">
        <v>0</v>
      </c>
    </row>
    <row r="6888" spans="1:10" ht="15.75" hidden="1" thickBot="1">
      <c r="A6888" s="233"/>
      <c r="B6888" s="236"/>
      <c r="C6888" s="45"/>
      <c r="D6888" s="45"/>
      <c r="E6888" s="191"/>
      <c r="F6888" s="192" t="s">
        <v>16</v>
      </c>
      <c r="G6888" s="46" t="str">
        <f t="shared" si="107"/>
        <v/>
      </c>
      <c r="H6888" s="48"/>
      <c r="I6888" s="36"/>
      <c r="J6888" s="35">
        <v>0</v>
      </c>
    </row>
    <row r="6889" spans="1:10" ht="15.75" hidden="1" thickBot="1">
      <c r="A6889" s="231" t="s">
        <v>3412</v>
      </c>
      <c r="B6889" s="234" t="s">
        <v>3413</v>
      </c>
      <c r="C6889" s="30"/>
      <c r="D6889" s="31" t="s">
        <v>46</v>
      </c>
      <c r="E6889" s="186"/>
      <c r="F6889" s="193" t="s">
        <v>16</v>
      </c>
      <c r="G6889" s="32" t="str">
        <f t="shared" si="107"/>
        <v/>
      </c>
      <c r="H6889" s="33"/>
      <c r="I6889" s="34"/>
      <c r="J6889" s="35">
        <v>0</v>
      </c>
    </row>
    <row r="6890" spans="1:10" ht="15.75" hidden="1" thickBot="1">
      <c r="A6890" s="232"/>
      <c r="B6890" s="235"/>
      <c r="C6890" s="37"/>
      <c r="D6890" s="37"/>
      <c r="E6890" s="188"/>
      <c r="F6890" s="194" t="s">
        <v>16</v>
      </c>
      <c r="G6890" s="36" t="str">
        <f t="shared" si="107"/>
        <v/>
      </c>
      <c r="H6890" s="39"/>
      <c r="I6890" s="36"/>
      <c r="J6890" s="35">
        <v>0</v>
      </c>
    </row>
    <row r="6891" spans="1:10" ht="26.25" hidden="1" thickBot="1">
      <c r="A6891" s="232"/>
      <c r="B6891" s="235"/>
      <c r="C6891" s="40" t="s">
        <v>3414</v>
      </c>
      <c r="D6891" s="40" t="s">
        <v>151</v>
      </c>
      <c r="E6891" s="190">
        <v>1</v>
      </c>
      <c r="F6891" s="189">
        <v>30.409499999999998</v>
      </c>
      <c r="G6891" s="36">
        <f t="shared" si="107"/>
        <v>30.409499999999998</v>
      </c>
      <c r="H6891" s="43">
        <f>SUM(G6891:G6891)</f>
        <v>30.409499999999998</v>
      </c>
      <c r="I6891" s="44"/>
      <c r="J6891" s="35">
        <v>0</v>
      </c>
    </row>
    <row r="6892" spans="1:10" ht="15.75" hidden="1" thickBot="1">
      <c r="A6892" s="233"/>
      <c r="B6892" s="236"/>
      <c r="C6892" s="45"/>
      <c r="D6892" s="45"/>
      <c r="E6892" s="191"/>
      <c r="F6892" s="192" t="s">
        <v>16</v>
      </c>
      <c r="G6892" s="46" t="str">
        <f t="shared" si="107"/>
        <v/>
      </c>
      <c r="H6892" s="48"/>
      <c r="I6892" s="36"/>
      <c r="J6892" s="35">
        <v>0</v>
      </c>
    </row>
    <row r="6893" spans="1:10" ht="15.75" hidden="1" thickBot="1">
      <c r="A6893" s="231" t="s">
        <v>3415</v>
      </c>
      <c r="B6893" s="234" t="s">
        <v>3416</v>
      </c>
      <c r="C6893" s="30"/>
      <c r="D6893" s="31" t="s">
        <v>46</v>
      </c>
      <c r="E6893" s="186"/>
      <c r="F6893" s="193" t="s">
        <v>16</v>
      </c>
      <c r="G6893" s="32" t="str">
        <f t="shared" si="107"/>
        <v/>
      </c>
      <c r="H6893" s="33"/>
      <c r="I6893" s="34"/>
      <c r="J6893" s="35">
        <v>0</v>
      </c>
    </row>
    <row r="6894" spans="1:10" ht="15.75" hidden="1" thickBot="1">
      <c r="A6894" s="232"/>
      <c r="B6894" s="235"/>
      <c r="C6894" s="37"/>
      <c r="D6894" s="37"/>
      <c r="E6894" s="188"/>
      <c r="F6894" s="194" t="s">
        <v>16</v>
      </c>
      <c r="G6894" s="36" t="str">
        <f t="shared" si="107"/>
        <v/>
      </c>
      <c r="H6894" s="39"/>
      <c r="I6894" s="36"/>
      <c r="J6894" s="35">
        <v>0</v>
      </c>
    </row>
    <row r="6895" spans="1:10" ht="26.25" hidden="1" thickBot="1">
      <c r="A6895" s="232"/>
      <c r="B6895" s="235"/>
      <c r="C6895" s="40" t="s">
        <v>3417</v>
      </c>
      <c r="D6895" s="40" t="s">
        <v>151</v>
      </c>
      <c r="E6895" s="190">
        <v>1</v>
      </c>
      <c r="F6895" s="189">
        <v>63.915999999999997</v>
      </c>
      <c r="G6895" s="36">
        <f t="shared" si="107"/>
        <v>63.915999999999997</v>
      </c>
      <c r="H6895" s="43">
        <f>SUM(G6895:G6895)</f>
        <v>63.915999999999997</v>
      </c>
      <c r="I6895" s="44"/>
      <c r="J6895" s="35">
        <v>0</v>
      </c>
    </row>
    <row r="6896" spans="1:10" ht="15.75" hidden="1" thickBot="1">
      <c r="A6896" s="233"/>
      <c r="B6896" s="236"/>
      <c r="C6896" s="45"/>
      <c r="D6896" s="45"/>
      <c r="E6896" s="191"/>
      <c r="F6896" s="192" t="s">
        <v>16</v>
      </c>
      <c r="G6896" s="46" t="str">
        <f t="shared" si="107"/>
        <v/>
      </c>
      <c r="H6896" s="48"/>
      <c r="I6896" s="36"/>
      <c r="J6896" s="35">
        <v>0</v>
      </c>
    </row>
    <row r="6897" spans="1:10" ht="15.75" hidden="1" thickBot="1">
      <c r="A6897" s="231" t="s">
        <v>3418</v>
      </c>
      <c r="B6897" s="234" t="s">
        <v>3419</v>
      </c>
      <c r="C6897" s="30"/>
      <c r="D6897" s="31" t="s">
        <v>46</v>
      </c>
      <c r="E6897" s="186"/>
      <c r="F6897" s="193" t="s">
        <v>16</v>
      </c>
      <c r="G6897" s="32" t="str">
        <f t="shared" si="107"/>
        <v/>
      </c>
      <c r="H6897" s="33"/>
      <c r="I6897" s="34"/>
      <c r="J6897" s="35">
        <v>0</v>
      </c>
    </row>
    <row r="6898" spans="1:10" ht="15.75" hidden="1" thickBot="1">
      <c r="A6898" s="232"/>
      <c r="B6898" s="235"/>
      <c r="C6898" s="37"/>
      <c r="D6898" s="37"/>
      <c r="E6898" s="188"/>
      <c r="F6898" s="194" t="s">
        <v>16</v>
      </c>
      <c r="G6898" s="36" t="str">
        <f t="shared" si="107"/>
        <v/>
      </c>
      <c r="H6898" s="39"/>
      <c r="I6898" s="36"/>
      <c r="J6898" s="35">
        <v>0</v>
      </c>
    </row>
    <row r="6899" spans="1:10" ht="26.25" hidden="1" thickBot="1">
      <c r="A6899" s="232"/>
      <c r="B6899" s="235"/>
      <c r="C6899" s="40" t="s">
        <v>3420</v>
      </c>
      <c r="D6899" s="40" t="s">
        <v>151</v>
      </c>
      <c r="E6899" s="190">
        <v>1</v>
      </c>
      <c r="F6899" s="189">
        <v>89.432999999999993</v>
      </c>
      <c r="G6899" s="36">
        <f t="shared" si="107"/>
        <v>89.432999999999993</v>
      </c>
      <c r="H6899" s="43">
        <f>SUM(G6899:G6899)</f>
        <v>89.432999999999993</v>
      </c>
      <c r="I6899" s="44"/>
      <c r="J6899" s="35">
        <v>0</v>
      </c>
    </row>
    <row r="6900" spans="1:10" ht="15.75" hidden="1" thickBot="1">
      <c r="A6900" s="233"/>
      <c r="B6900" s="236"/>
      <c r="C6900" s="45"/>
      <c r="D6900" s="45"/>
      <c r="E6900" s="191"/>
      <c r="F6900" s="192" t="s">
        <v>16</v>
      </c>
      <c r="G6900" s="46" t="str">
        <f t="shared" si="107"/>
        <v/>
      </c>
      <c r="H6900" s="48"/>
      <c r="I6900" s="36"/>
      <c r="J6900" s="35">
        <v>0</v>
      </c>
    </row>
    <row r="6901" spans="1:10" ht="15.75" hidden="1" thickBot="1">
      <c r="A6901" s="231" t="s">
        <v>3421</v>
      </c>
      <c r="B6901" s="234" t="s">
        <v>3422</v>
      </c>
      <c r="C6901" s="30"/>
      <c r="D6901" s="31" t="s">
        <v>46</v>
      </c>
      <c r="E6901" s="186"/>
      <c r="F6901" s="193" t="s">
        <v>16</v>
      </c>
      <c r="G6901" s="32" t="str">
        <f t="shared" si="107"/>
        <v/>
      </c>
      <c r="H6901" s="33"/>
      <c r="I6901" s="34"/>
      <c r="J6901" s="35">
        <v>0</v>
      </c>
    </row>
    <row r="6902" spans="1:10" ht="15.75" hidden="1" thickBot="1">
      <c r="A6902" s="232"/>
      <c r="B6902" s="235"/>
      <c r="C6902" s="37"/>
      <c r="D6902" s="37"/>
      <c r="E6902" s="188"/>
      <c r="F6902" s="194" t="s">
        <v>16</v>
      </c>
      <c r="G6902" s="36" t="str">
        <f t="shared" si="107"/>
        <v/>
      </c>
      <c r="H6902" s="39"/>
      <c r="I6902" s="36"/>
      <c r="J6902" s="35">
        <v>0</v>
      </c>
    </row>
    <row r="6903" spans="1:10" ht="26.25" hidden="1" thickBot="1">
      <c r="A6903" s="232"/>
      <c r="B6903" s="235"/>
      <c r="C6903" s="40" t="s">
        <v>3423</v>
      </c>
      <c r="D6903" s="40" t="s">
        <v>151</v>
      </c>
      <c r="E6903" s="190">
        <v>1</v>
      </c>
      <c r="F6903" s="189">
        <v>102.74250000000001</v>
      </c>
      <c r="G6903" s="36">
        <f t="shared" si="107"/>
        <v>102.74250000000001</v>
      </c>
      <c r="H6903" s="43">
        <f>SUM(G6903:G6903)</f>
        <v>102.74250000000001</v>
      </c>
      <c r="I6903" s="44"/>
      <c r="J6903" s="35">
        <v>0</v>
      </c>
    </row>
    <row r="6904" spans="1:10" ht="15.75" hidden="1" thickBot="1">
      <c r="A6904" s="233"/>
      <c r="B6904" s="236"/>
      <c r="C6904" s="45"/>
      <c r="D6904" s="45"/>
      <c r="E6904" s="191"/>
      <c r="F6904" s="192" t="s">
        <v>16</v>
      </c>
      <c r="G6904" s="46" t="str">
        <f t="shared" si="107"/>
        <v/>
      </c>
      <c r="H6904" s="48"/>
      <c r="I6904" s="36"/>
      <c r="J6904" s="35">
        <v>0</v>
      </c>
    </row>
    <row r="6905" spans="1:10" ht="15.75" hidden="1" thickBot="1">
      <c r="A6905" s="231" t="s">
        <v>3424</v>
      </c>
      <c r="B6905" s="234" t="s">
        <v>3425</v>
      </c>
      <c r="C6905" s="30"/>
      <c r="D6905" s="31" t="s">
        <v>24</v>
      </c>
      <c r="E6905" s="186"/>
      <c r="F6905" s="193" t="s">
        <v>16</v>
      </c>
      <c r="G6905" s="32" t="str">
        <f t="shared" si="107"/>
        <v/>
      </c>
      <c r="H6905" s="33"/>
      <c r="I6905" s="34"/>
      <c r="J6905" s="35">
        <v>0</v>
      </c>
    </row>
    <row r="6906" spans="1:10" ht="15.75" hidden="1" thickBot="1">
      <c r="A6906" s="232"/>
      <c r="B6906" s="235"/>
      <c r="C6906" s="37"/>
      <c r="D6906" s="37"/>
      <c r="E6906" s="188"/>
      <c r="F6906" s="194" t="s">
        <v>16</v>
      </c>
      <c r="G6906" s="36" t="str">
        <f t="shared" si="107"/>
        <v/>
      </c>
      <c r="H6906" s="39"/>
      <c r="I6906" s="36"/>
      <c r="J6906" s="35">
        <v>0</v>
      </c>
    </row>
    <row r="6907" spans="1:10" ht="15.75" hidden="1" thickBot="1">
      <c r="A6907" s="232"/>
      <c r="B6907" s="235"/>
      <c r="C6907" s="40" t="s">
        <v>3426</v>
      </c>
      <c r="D6907" s="40" t="s">
        <v>212</v>
      </c>
      <c r="E6907" s="190">
        <v>1</v>
      </c>
      <c r="F6907" s="189">
        <v>37.277999999999999</v>
      </c>
      <c r="G6907" s="36">
        <f t="shared" si="107"/>
        <v>37.277999999999999</v>
      </c>
      <c r="H6907" s="43">
        <f>SUM(G6907:G6907)</f>
        <v>37.277999999999999</v>
      </c>
      <c r="I6907" s="44"/>
      <c r="J6907" s="35">
        <v>0</v>
      </c>
    </row>
    <row r="6908" spans="1:10" ht="15.75" hidden="1" thickBot="1">
      <c r="A6908" s="233"/>
      <c r="B6908" s="236"/>
      <c r="C6908" s="45"/>
      <c r="D6908" s="45"/>
      <c r="E6908" s="191"/>
      <c r="F6908" s="192" t="s">
        <v>16</v>
      </c>
      <c r="G6908" s="46" t="str">
        <f t="shared" si="107"/>
        <v/>
      </c>
      <c r="H6908" s="48"/>
      <c r="I6908" s="36"/>
      <c r="J6908" s="35">
        <v>0</v>
      </c>
    </row>
    <row r="6909" spans="1:10" ht="15.75" hidden="1" thickBot="1">
      <c r="A6909" s="231" t="s">
        <v>3427</v>
      </c>
      <c r="B6909" s="234" t="s">
        <v>3428</v>
      </c>
      <c r="C6909" s="30"/>
      <c r="D6909" s="31" t="s">
        <v>24</v>
      </c>
      <c r="E6909" s="186"/>
      <c r="F6909" s="193" t="s">
        <v>16</v>
      </c>
      <c r="G6909" s="32" t="str">
        <f t="shared" si="107"/>
        <v/>
      </c>
      <c r="H6909" s="33"/>
      <c r="I6909" s="34"/>
      <c r="J6909" s="35">
        <v>0</v>
      </c>
    </row>
    <row r="6910" spans="1:10" ht="15.75" hidden="1" thickBot="1">
      <c r="A6910" s="232"/>
      <c r="B6910" s="235"/>
      <c r="C6910" s="37"/>
      <c r="D6910" s="37"/>
      <c r="E6910" s="188"/>
      <c r="F6910" s="194" t="s">
        <v>16</v>
      </c>
      <c r="G6910" s="36" t="str">
        <f t="shared" si="107"/>
        <v/>
      </c>
      <c r="H6910" s="39"/>
      <c r="I6910" s="36"/>
      <c r="J6910" s="35">
        <v>0</v>
      </c>
    </row>
    <row r="6911" spans="1:10" ht="15.75" hidden="1" thickBot="1">
      <c r="A6911" s="232"/>
      <c r="B6911" s="235"/>
      <c r="C6911" s="40" t="s">
        <v>3429</v>
      </c>
      <c r="D6911" s="40" t="s">
        <v>212</v>
      </c>
      <c r="E6911" s="190">
        <v>1</v>
      </c>
      <c r="F6911" s="189">
        <v>57.057000000000002</v>
      </c>
      <c r="G6911" s="36">
        <f t="shared" si="107"/>
        <v>57.057000000000002</v>
      </c>
      <c r="H6911" s="43">
        <f>SUM(G6911:G6911)</f>
        <v>57.057000000000002</v>
      </c>
      <c r="I6911" s="44"/>
      <c r="J6911" s="35">
        <v>0</v>
      </c>
    </row>
    <row r="6912" spans="1:10" ht="15.75" hidden="1" thickBot="1">
      <c r="A6912" s="233"/>
      <c r="B6912" s="236"/>
      <c r="C6912" s="45"/>
      <c r="D6912" s="45"/>
      <c r="E6912" s="191"/>
      <c r="F6912" s="192" t="s">
        <v>16</v>
      </c>
      <c r="G6912" s="46" t="str">
        <f t="shared" si="107"/>
        <v/>
      </c>
      <c r="H6912" s="48"/>
      <c r="I6912" s="36"/>
      <c r="J6912" s="35">
        <v>0</v>
      </c>
    </row>
    <row r="6913" spans="1:10" ht="15.75" hidden="1" thickBot="1">
      <c r="A6913" s="231" t="s">
        <v>3430</v>
      </c>
      <c r="B6913" s="234" t="s">
        <v>3431</v>
      </c>
      <c r="C6913" s="30"/>
      <c r="D6913" s="31" t="s">
        <v>24</v>
      </c>
      <c r="E6913" s="186"/>
      <c r="F6913" s="193" t="s">
        <v>16</v>
      </c>
      <c r="G6913" s="32" t="str">
        <f t="shared" si="107"/>
        <v/>
      </c>
      <c r="H6913" s="33"/>
      <c r="I6913" s="34"/>
      <c r="J6913" s="35">
        <v>0</v>
      </c>
    </row>
    <row r="6914" spans="1:10" ht="15.75" hidden="1" thickBot="1">
      <c r="A6914" s="232"/>
      <c r="B6914" s="235"/>
      <c r="C6914" s="37"/>
      <c r="D6914" s="37"/>
      <c r="E6914" s="188"/>
      <c r="F6914" s="194" t="s">
        <v>16</v>
      </c>
      <c r="G6914" s="36" t="str">
        <f t="shared" si="107"/>
        <v/>
      </c>
      <c r="H6914" s="39"/>
      <c r="I6914" s="36"/>
      <c r="J6914" s="35">
        <v>0</v>
      </c>
    </row>
    <row r="6915" spans="1:10" ht="15.75" hidden="1" thickBot="1">
      <c r="A6915" s="232"/>
      <c r="B6915" s="235"/>
      <c r="C6915" s="40" t="s">
        <v>3432</v>
      </c>
      <c r="D6915" s="40" t="s">
        <v>212</v>
      </c>
      <c r="E6915" s="190">
        <v>1</v>
      </c>
      <c r="F6915" s="189">
        <v>92.814999999999998</v>
      </c>
      <c r="G6915" s="36">
        <f t="shared" si="107"/>
        <v>92.814999999999998</v>
      </c>
      <c r="H6915" s="43">
        <f>SUM(G6915:G6915)</f>
        <v>92.814999999999998</v>
      </c>
      <c r="I6915" s="44"/>
      <c r="J6915" s="35">
        <v>0</v>
      </c>
    </row>
    <row r="6916" spans="1:10" ht="15.75" hidden="1" thickBot="1">
      <c r="A6916" s="233"/>
      <c r="B6916" s="236"/>
      <c r="C6916" s="45"/>
      <c r="D6916" s="45"/>
      <c r="E6916" s="191"/>
      <c r="F6916" s="192" t="s">
        <v>16</v>
      </c>
      <c r="G6916" s="46" t="str">
        <f t="shared" si="107"/>
        <v/>
      </c>
      <c r="H6916" s="48"/>
      <c r="I6916" s="36"/>
      <c r="J6916" s="35">
        <v>0</v>
      </c>
    </row>
    <row r="6917" spans="1:10" ht="15.75" hidden="1" thickBot="1">
      <c r="A6917" s="231" t="s">
        <v>3433</v>
      </c>
      <c r="B6917" s="234" t="s">
        <v>3434</v>
      </c>
      <c r="C6917" s="30"/>
      <c r="D6917" s="31" t="s">
        <v>46</v>
      </c>
      <c r="E6917" s="186"/>
      <c r="F6917" s="193" t="s">
        <v>16</v>
      </c>
      <c r="G6917" s="32" t="str">
        <f t="shared" si="107"/>
        <v/>
      </c>
      <c r="H6917" s="33"/>
      <c r="I6917" s="34"/>
      <c r="J6917" s="35">
        <v>0</v>
      </c>
    </row>
    <row r="6918" spans="1:10" ht="15.75" hidden="1" thickBot="1">
      <c r="A6918" s="232"/>
      <c r="B6918" s="235"/>
      <c r="C6918" s="37"/>
      <c r="D6918" s="37"/>
      <c r="E6918" s="188"/>
      <c r="F6918" s="194" t="s">
        <v>16</v>
      </c>
      <c r="G6918" s="36" t="str">
        <f t="shared" ref="G6918:G6981" si="108">IF(ISNUMBER(F6918),E6918*F6918,"")</f>
        <v/>
      </c>
      <c r="H6918" s="39"/>
      <c r="I6918" s="36"/>
      <c r="J6918" s="35">
        <v>0</v>
      </c>
    </row>
    <row r="6919" spans="1:10" ht="15.75" hidden="1" thickBot="1">
      <c r="A6919" s="232"/>
      <c r="B6919" s="235"/>
      <c r="C6919" s="40" t="s">
        <v>3435</v>
      </c>
      <c r="D6919" s="40" t="s">
        <v>151</v>
      </c>
      <c r="E6919" s="190">
        <v>1</v>
      </c>
      <c r="F6919" s="189">
        <v>304.86450000000002</v>
      </c>
      <c r="G6919" s="36">
        <f t="shared" si="108"/>
        <v>304.86450000000002</v>
      </c>
      <c r="H6919" s="43">
        <f>SUM(G6919:G6919)</f>
        <v>304.86450000000002</v>
      </c>
      <c r="I6919" s="44"/>
      <c r="J6919" s="35">
        <v>0</v>
      </c>
    </row>
    <row r="6920" spans="1:10" ht="15.75" hidden="1" thickBot="1">
      <c r="A6920" s="233"/>
      <c r="B6920" s="236"/>
      <c r="C6920" s="45"/>
      <c r="D6920" s="45"/>
      <c r="E6920" s="191"/>
      <c r="F6920" s="192" t="s">
        <v>16</v>
      </c>
      <c r="G6920" s="46" t="str">
        <f t="shared" si="108"/>
        <v/>
      </c>
      <c r="H6920" s="48"/>
      <c r="I6920" s="36"/>
      <c r="J6920" s="35">
        <v>0</v>
      </c>
    </row>
    <row r="6921" spans="1:10" ht="15.75" hidden="1" thickBot="1">
      <c r="A6921" s="231" t="s">
        <v>3436</v>
      </c>
      <c r="B6921" s="234" t="s">
        <v>3437</v>
      </c>
      <c r="C6921" s="30"/>
      <c r="D6921" s="31" t="s">
        <v>46</v>
      </c>
      <c r="E6921" s="186"/>
      <c r="F6921" s="193" t="s">
        <v>16</v>
      </c>
      <c r="G6921" s="32" t="str">
        <f t="shared" si="108"/>
        <v/>
      </c>
      <c r="H6921" s="33"/>
      <c r="I6921" s="34"/>
      <c r="J6921" s="35">
        <v>0</v>
      </c>
    </row>
    <row r="6922" spans="1:10" ht="15.75" hidden="1" thickBot="1">
      <c r="A6922" s="232"/>
      <c r="B6922" s="235"/>
      <c r="C6922" s="37"/>
      <c r="D6922" s="37"/>
      <c r="E6922" s="188"/>
      <c r="F6922" s="194" t="s">
        <v>16</v>
      </c>
      <c r="G6922" s="36" t="str">
        <f t="shared" si="108"/>
        <v/>
      </c>
      <c r="H6922" s="39"/>
      <c r="I6922" s="36"/>
      <c r="J6922" s="35">
        <v>0</v>
      </c>
    </row>
    <row r="6923" spans="1:10" ht="26.25" hidden="1" thickBot="1">
      <c r="A6923" s="232"/>
      <c r="B6923" s="235"/>
      <c r="C6923" s="40" t="s">
        <v>3438</v>
      </c>
      <c r="D6923" s="40" t="s">
        <v>151</v>
      </c>
      <c r="E6923" s="190">
        <v>1</v>
      </c>
      <c r="F6923" s="189">
        <v>14.097999999999999</v>
      </c>
      <c r="G6923" s="36">
        <f t="shared" si="108"/>
        <v>14.097999999999999</v>
      </c>
      <c r="H6923" s="43">
        <f>SUM(G6923:G6923)</f>
        <v>14.097999999999999</v>
      </c>
      <c r="I6923" s="44"/>
      <c r="J6923" s="35">
        <v>0</v>
      </c>
    </row>
    <row r="6924" spans="1:10" ht="15.75" hidden="1" thickBot="1">
      <c r="A6924" s="233"/>
      <c r="B6924" s="236"/>
      <c r="C6924" s="45"/>
      <c r="D6924" s="45"/>
      <c r="E6924" s="191"/>
      <c r="F6924" s="192" t="s">
        <v>16</v>
      </c>
      <c r="G6924" s="46" t="str">
        <f t="shared" si="108"/>
        <v/>
      </c>
      <c r="H6924" s="48"/>
      <c r="I6924" s="36"/>
      <c r="J6924" s="35">
        <v>0</v>
      </c>
    </row>
    <row r="6925" spans="1:10" ht="15.75" hidden="1" thickBot="1">
      <c r="A6925" s="231" t="s">
        <v>3439</v>
      </c>
      <c r="B6925" s="234" t="s">
        <v>3440</v>
      </c>
      <c r="C6925" s="30"/>
      <c r="D6925" s="31" t="s">
        <v>46</v>
      </c>
      <c r="E6925" s="186"/>
      <c r="F6925" s="193" t="s">
        <v>16</v>
      </c>
      <c r="G6925" s="32" t="str">
        <f t="shared" si="108"/>
        <v/>
      </c>
      <c r="H6925" s="33"/>
      <c r="I6925" s="34"/>
      <c r="J6925" s="35">
        <v>0</v>
      </c>
    </row>
    <row r="6926" spans="1:10" ht="15.75" hidden="1" thickBot="1">
      <c r="A6926" s="232"/>
      <c r="B6926" s="235"/>
      <c r="C6926" s="37"/>
      <c r="D6926" s="37"/>
      <c r="E6926" s="188"/>
      <c r="F6926" s="194" t="s">
        <v>16</v>
      </c>
      <c r="G6926" s="36" t="str">
        <f t="shared" si="108"/>
        <v/>
      </c>
      <c r="H6926" s="39"/>
      <c r="I6926" s="36"/>
      <c r="J6926" s="35">
        <v>0</v>
      </c>
    </row>
    <row r="6927" spans="1:10" ht="26.25" hidden="1" thickBot="1">
      <c r="A6927" s="232"/>
      <c r="B6927" s="235"/>
      <c r="C6927" s="40" t="s">
        <v>3441</v>
      </c>
      <c r="D6927" s="40" t="s">
        <v>151</v>
      </c>
      <c r="E6927" s="190">
        <v>1</v>
      </c>
      <c r="F6927" s="189">
        <v>36.850499999999997</v>
      </c>
      <c r="G6927" s="36">
        <f t="shared" si="108"/>
        <v>36.850499999999997</v>
      </c>
      <c r="H6927" s="43">
        <f>SUM(G6927:G6927)</f>
        <v>36.850499999999997</v>
      </c>
      <c r="I6927" s="44"/>
      <c r="J6927" s="35">
        <v>0</v>
      </c>
    </row>
    <row r="6928" spans="1:10" ht="15.75" hidden="1" thickBot="1">
      <c r="A6928" s="233"/>
      <c r="B6928" s="236"/>
      <c r="C6928" s="45"/>
      <c r="D6928" s="45"/>
      <c r="E6928" s="191"/>
      <c r="F6928" s="192" t="s">
        <v>16</v>
      </c>
      <c r="G6928" s="46" t="str">
        <f t="shared" si="108"/>
        <v/>
      </c>
      <c r="H6928" s="48"/>
      <c r="I6928" s="36"/>
      <c r="J6928" s="35">
        <v>0</v>
      </c>
    </row>
    <row r="6929" spans="1:10" ht="15.75" hidden="1" thickBot="1">
      <c r="A6929" s="231" t="s">
        <v>3442</v>
      </c>
      <c r="B6929" s="234" t="s">
        <v>3443</v>
      </c>
      <c r="C6929" s="30"/>
      <c r="D6929" s="31" t="s">
        <v>46</v>
      </c>
      <c r="E6929" s="186"/>
      <c r="F6929" s="193" t="s">
        <v>16</v>
      </c>
      <c r="G6929" s="32" t="str">
        <f t="shared" si="108"/>
        <v/>
      </c>
      <c r="H6929" s="33"/>
      <c r="I6929" s="34"/>
      <c r="J6929" s="35">
        <v>0</v>
      </c>
    </row>
    <row r="6930" spans="1:10" ht="15.75" hidden="1" thickBot="1">
      <c r="A6930" s="232"/>
      <c r="B6930" s="235"/>
      <c r="C6930" s="37"/>
      <c r="D6930" s="37"/>
      <c r="E6930" s="188"/>
      <c r="F6930" s="194" t="s">
        <v>16</v>
      </c>
      <c r="G6930" s="36" t="str">
        <f t="shared" si="108"/>
        <v/>
      </c>
      <c r="H6930" s="39"/>
      <c r="I6930" s="36"/>
      <c r="J6930" s="35">
        <v>0</v>
      </c>
    </row>
    <row r="6931" spans="1:10" ht="26.25" hidden="1" thickBot="1">
      <c r="A6931" s="232"/>
      <c r="B6931" s="235"/>
      <c r="C6931" s="40" t="s">
        <v>3444</v>
      </c>
      <c r="D6931" s="40" t="s">
        <v>151</v>
      </c>
      <c r="E6931" s="190">
        <v>1</v>
      </c>
      <c r="F6931" s="189">
        <v>6.1559999999999997</v>
      </c>
      <c r="G6931" s="36">
        <f t="shared" si="108"/>
        <v>6.1559999999999997</v>
      </c>
      <c r="H6931" s="43">
        <f>SUM(G6931:G6931)</f>
        <v>6.1559999999999997</v>
      </c>
      <c r="I6931" s="44"/>
      <c r="J6931" s="35">
        <v>0</v>
      </c>
    </row>
    <row r="6932" spans="1:10" ht="15.75" hidden="1" thickBot="1">
      <c r="A6932" s="233"/>
      <c r="B6932" s="236"/>
      <c r="C6932" s="45"/>
      <c r="D6932" s="45"/>
      <c r="E6932" s="191"/>
      <c r="F6932" s="192" t="s">
        <v>16</v>
      </c>
      <c r="G6932" s="46" t="str">
        <f t="shared" si="108"/>
        <v/>
      </c>
      <c r="H6932" s="48"/>
      <c r="I6932" s="36"/>
      <c r="J6932" s="35">
        <v>0</v>
      </c>
    </row>
    <row r="6933" spans="1:10" ht="15.75" hidden="1" thickBot="1">
      <c r="A6933" s="231" t="s">
        <v>3445</v>
      </c>
      <c r="B6933" s="234" t="s">
        <v>3446</v>
      </c>
      <c r="C6933" s="30"/>
      <c r="D6933" s="31" t="s">
        <v>46</v>
      </c>
      <c r="E6933" s="186"/>
      <c r="F6933" s="193" t="s">
        <v>16</v>
      </c>
      <c r="G6933" s="32" t="str">
        <f t="shared" si="108"/>
        <v/>
      </c>
      <c r="H6933" s="33"/>
      <c r="I6933" s="34"/>
      <c r="J6933" s="35">
        <v>0</v>
      </c>
    </row>
    <row r="6934" spans="1:10" ht="15.75" hidden="1" thickBot="1">
      <c r="A6934" s="232"/>
      <c r="B6934" s="235"/>
      <c r="C6934" s="37"/>
      <c r="D6934" s="37"/>
      <c r="E6934" s="188"/>
      <c r="F6934" s="194" t="s">
        <v>16</v>
      </c>
      <c r="G6934" s="36" t="str">
        <f t="shared" si="108"/>
        <v/>
      </c>
      <c r="H6934" s="39"/>
      <c r="I6934" s="36"/>
      <c r="J6934" s="35">
        <v>0</v>
      </c>
    </row>
    <row r="6935" spans="1:10" ht="26.25" hidden="1" thickBot="1">
      <c r="A6935" s="232"/>
      <c r="B6935" s="235"/>
      <c r="C6935" s="40" t="s">
        <v>3447</v>
      </c>
      <c r="D6935" s="40" t="s">
        <v>151</v>
      </c>
      <c r="E6935" s="190">
        <v>1</v>
      </c>
      <c r="F6935" s="189">
        <v>10.1745</v>
      </c>
      <c r="G6935" s="36">
        <f t="shared" si="108"/>
        <v>10.1745</v>
      </c>
      <c r="H6935" s="43">
        <f>SUM(G6935:G6935)</f>
        <v>10.1745</v>
      </c>
      <c r="I6935" s="44"/>
      <c r="J6935" s="35">
        <v>0</v>
      </c>
    </row>
    <row r="6936" spans="1:10" ht="15.75" hidden="1" thickBot="1">
      <c r="A6936" s="233"/>
      <c r="B6936" s="236"/>
      <c r="C6936" s="45"/>
      <c r="D6936" s="45"/>
      <c r="E6936" s="191"/>
      <c r="F6936" s="192" t="s">
        <v>16</v>
      </c>
      <c r="G6936" s="46" t="str">
        <f t="shared" si="108"/>
        <v/>
      </c>
      <c r="H6936" s="48"/>
      <c r="I6936" s="36"/>
      <c r="J6936" s="35">
        <v>0</v>
      </c>
    </row>
    <row r="6937" spans="1:10" ht="15.75" hidden="1" thickBot="1">
      <c r="A6937" s="231" t="s">
        <v>3448</v>
      </c>
      <c r="B6937" s="234" t="s">
        <v>3449</v>
      </c>
      <c r="C6937" s="30"/>
      <c r="D6937" s="31" t="s">
        <v>46</v>
      </c>
      <c r="E6937" s="186"/>
      <c r="F6937" s="193" t="s">
        <v>16</v>
      </c>
      <c r="G6937" s="32" t="str">
        <f t="shared" si="108"/>
        <v/>
      </c>
      <c r="H6937" s="33"/>
      <c r="I6937" s="34"/>
      <c r="J6937" s="35">
        <v>0</v>
      </c>
    </row>
    <row r="6938" spans="1:10" ht="15.75" hidden="1" thickBot="1">
      <c r="A6938" s="232"/>
      <c r="B6938" s="235"/>
      <c r="C6938" s="37"/>
      <c r="D6938" s="37"/>
      <c r="E6938" s="188"/>
      <c r="F6938" s="194" t="s">
        <v>16</v>
      </c>
      <c r="G6938" s="36" t="str">
        <f t="shared" si="108"/>
        <v/>
      </c>
      <c r="H6938" s="39"/>
      <c r="I6938" s="36"/>
      <c r="J6938" s="35">
        <v>0</v>
      </c>
    </row>
    <row r="6939" spans="1:10" ht="26.25" hidden="1" thickBot="1">
      <c r="A6939" s="232"/>
      <c r="B6939" s="235"/>
      <c r="C6939" s="40" t="s">
        <v>3450</v>
      </c>
      <c r="D6939" s="40" t="s">
        <v>151</v>
      </c>
      <c r="E6939" s="190">
        <v>1</v>
      </c>
      <c r="F6939" s="189">
        <v>13.3475</v>
      </c>
      <c r="G6939" s="36">
        <f t="shared" si="108"/>
        <v>13.3475</v>
      </c>
      <c r="H6939" s="43">
        <f>SUM(G6939:G6939)</f>
        <v>13.3475</v>
      </c>
      <c r="I6939" s="44"/>
      <c r="J6939" s="35">
        <v>0</v>
      </c>
    </row>
    <row r="6940" spans="1:10" ht="15.75" hidden="1" thickBot="1">
      <c r="A6940" s="233"/>
      <c r="B6940" s="236"/>
      <c r="C6940" s="45"/>
      <c r="D6940" s="45"/>
      <c r="E6940" s="191"/>
      <c r="F6940" s="192" t="s">
        <v>16</v>
      </c>
      <c r="G6940" s="46" t="str">
        <f t="shared" si="108"/>
        <v/>
      </c>
      <c r="H6940" s="48"/>
      <c r="I6940" s="36"/>
      <c r="J6940" s="35">
        <v>0</v>
      </c>
    </row>
    <row r="6941" spans="1:10" ht="15.75" hidden="1" thickBot="1">
      <c r="A6941" s="231" t="s">
        <v>3451</v>
      </c>
      <c r="B6941" s="234" t="s">
        <v>3452</v>
      </c>
      <c r="C6941" s="30"/>
      <c r="D6941" s="31" t="s">
        <v>46</v>
      </c>
      <c r="E6941" s="186"/>
      <c r="F6941" s="193" t="s">
        <v>16</v>
      </c>
      <c r="G6941" s="32" t="str">
        <f t="shared" si="108"/>
        <v/>
      </c>
      <c r="H6941" s="33"/>
      <c r="I6941" s="34"/>
      <c r="J6941" s="35">
        <v>0</v>
      </c>
    </row>
    <row r="6942" spans="1:10" ht="15.75" hidden="1" thickBot="1">
      <c r="A6942" s="232"/>
      <c r="B6942" s="235"/>
      <c r="C6942" s="37"/>
      <c r="D6942" s="37"/>
      <c r="E6942" s="188"/>
      <c r="F6942" s="194" t="s">
        <v>16</v>
      </c>
      <c r="G6942" s="36" t="str">
        <f t="shared" si="108"/>
        <v/>
      </c>
      <c r="H6942" s="39"/>
      <c r="I6942" s="36"/>
      <c r="J6942" s="35">
        <v>0</v>
      </c>
    </row>
    <row r="6943" spans="1:10" ht="15.75" hidden="1" thickBot="1">
      <c r="A6943" s="232"/>
      <c r="B6943" s="235"/>
      <c r="C6943" s="40" t="s">
        <v>3453</v>
      </c>
      <c r="D6943" s="40" t="s">
        <v>151</v>
      </c>
      <c r="E6943" s="190">
        <v>1</v>
      </c>
      <c r="F6943" s="189">
        <v>32.537500000000001</v>
      </c>
      <c r="G6943" s="36">
        <f t="shared" si="108"/>
        <v>32.537500000000001</v>
      </c>
      <c r="H6943" s="43">
        <f>SUM(G6943:G6943)</f>
        <v>32.537500000000001</v>
      </c>
      <c r="I6943" s="44"/>
      <c r="J6943" s="35">
        <v>0</v>
      </c>
    </row>
    <row r="6944" spans="1:10" ht="15.75" hidden="1" thickBot="1">
      <c r="A6944" s="233"/>
      <c r="B6944" s="236"/>
      <c r="C6944" s="45"/>
      <c r="D6944" s="45"/>
      <c r="E6944" s="191"/>
      <c r="F6944" s="192" t="s">
        <v>16</v>
      </c>
      <c r="G6944" s="46" t="str">
        <f t="shared" si="108"/>
        <v/>
      </c>
      <c r="H6944" s="48"/>
      <c r="I6944" s="36"/>
      <c r="J6944" s="35">
        <v>0</v>
      </c>
    </row>
    <row r="6945" spans="1:10" ht="15.75" hidden="1" thickBot="1">
      <c r="A6945" s="231" t="s">
        <v>3454</v>
      </c>
      <c r="B6945" s="234" t="s">
        <v>3455</v>
      </c>
      <c r="C6945" s="30"/>
      <c r="D6945" s="31" t="s">
        <v>46</v>
      </c>
      <c r="E6945" s="186"/>
      <c r="F6945" s="193" t="s">
        <v>16</v>
      </c>
      <c r="G6945" s="32" t="str">
        <f t="shared" si="108"/>
        <v/>
      </c>
      <c r="H6945" s="33"/>
      <c r="I6945" s="34"/>
      <c r="J6945" s="35">
        <v>0</v>
      </c>
    </row>
    <row r="6946" spans="1:10" ht="15.75" hidden="1" thickBot="1">
      <c r="A6946" s="232"/>
      <c r="B6946" s="235"/>
      <c r="C6946" s="37"/>
      <c r="D6946" s="37"/>
      <c r="E6946" s="188"/>
      <c r="F6946" s="194" t="s">
        <v>16</v>
      </c>
      <c r="G6946" s="36" t="str">
        <f t="shared" si="108"/>
        <v/>
      </c>
      <c r="H6946" s="39"/>
      <c r="I6946" s="36"/>
      <c r="J6946" s="35">
        <v>0</v>
      </c>
    </row>
    <row r="6947" spans="1:10" ht="15.75" hidden="1" thickBot="1">
      <c r="A6947" s="232"/>
      <c r="B6947" s="235"/>
      <c r="C6947" s="40" t="s">
        <v>3456</v>
      </c>
      <c r="D6947" s="40" t="s">
        <v>151</v>
      </c>
      <c r="E6947" s="190">
        <v>1</v>
      </c>
      <c r="F6947" s="189">
        <v>22.049499999999998</v>
      </c>
      <c r="G6947" s="36">
        <f t="shared" si="108"/>
        <v>22.049499999999998</v>
      </c>
      <c r="H6947" s="43">
        <f>SUM(G6947:G6947)</f>
        <v>22.049499999999998</v>
      </c>
      <c r="I6947" s="44"/>
      <c r="J6947" s="35">
        <v>0</v>
      </c>
    </row>
    <row r="6948" spans="1:10" ht="15.75" hidden="1" thickBot="1">
      <c r="A6948" s="233"/>
      <c r="B6948" s="236"/>
      <c r="C6948" s="45"/>
      <c r="D6948" s="45"/>
      <c r="E6948" s="191"/>
      <c r="F6948" s="192" t="s">
        <v>16</v>
      </c>
      <c r="G6948" s="46" t="str">
        <f t="shared" si="108"/>
        <v/>
      </c>
      <c r="H6948" s="48"/>
      <c r="I6948" s="36"/>
      <c r="J6948" s="35">
        <v>0</v>
      </c>
    </row>
    <row r="6949" spans="1:10" ht="15.75" hidden="1" thickBot="1">
      <c r="A6949" s="231" t="s">
        <v>3457</v>
      </c>
      <c r="B6949" s="234" t="s">
        <v>3458</v>
      </c>
      <c r="C6949" s="30"/>
      <c r="D6949" s="31" t="s">
        <v>46</v>
      </c>
      <c r="E6949" s="186"/>
      <c r="F6949" s="193" t="s">
        <v>16</v>
      </c>
      <c r="G6949" s="32" t="str">
        <f t="shared" si="108"/>
        <v/>
      </c>
      <c r="H6949" s="33"/>
      <c r="I6949" s="34"/>
      <c r="J6949" s="35">
        <v>0</v>
      </c>
    </row>
    <row r="6950" spans="1:10" ht="15.75" hidden="1" thickBot="1">
      <c r="A6950" s="232"/>
      <c r="B6950" s="235"/>
      <c r="C6950" s="37"/>
      <c r="D6950" s="37"/>
      <c r="E6950" s="188"/>
      <c r="F6950" s="194" t="s">
        <v>16</v>
      </c>
      <c r="G6950" s="36" t="str">
        <f t="shared" si="108"/>
        <v/>
      </c>
      <c r="H6950" s="39"/>
      <c r="I6950" s="36"/>
      <c r="J6950" s="35">
        <v>0</v>
      </c>
    </row>
    <row r="6951" spans="1:10" ht="15.75" hidden="1" thickBot="1">
      <c r="A6951" s="232"/>
      <c r="B6951" s="235"/>
      <c r="C6951" s="40" t="s">
        <v>3459</v>
      </c>
      <c r="D6951" s="40" t="s">
        <v>151</v>
      </c>
      <c r="E6951" s="190">
        <v>1</v>
      </c>
      <c r="F6951" s="189">
        <v>63.801999999999992</v>
      </c>
      <c r="G6951" s="36">
        <f t="shared" si="108"/>
        <v>63.801999999999992</v>
      </c>
      <c r="H6951" s="43">
        <f>SUM(G6951:G6951)</f>
        <v>63.801999999999992</v>
      </c>
      <c r="I6951" s="44"/>
      <c r="J6951" s="35">
        <v>0</v>
      </c>
    </row>
    <row r="6952" spans="1:10" ht="15.75" hidden="1" thickBot="1">
      <c r="A6952" s="233"/>
      <c r="B6952" s="236"/>
      <c r="C6952" s="45"/>
      <c r="D6952" s="45"/>
      <c r="E6952" s="191"/>
      <c r="F6952" s="192" t="s">
        <v>16</v>
      </c>
      <c r="G6952" s="46" t="str">
        <f t="shared" si="108"/>
        <v/>
      </c>
      <c r="H6952" s="48"/>
      <c r="I6952" s="36"/>
      <c r="J6952" s="35">
        <v>0</v>
      </c>
    </row>
    <row r="6953" spans="1:10" ht="15.75" hidden="1" thickBot="1">
      <c r="A6953" s="231" t="s">
        <v>3460</v>
      </c>
      <c r="B6953" s="234" t="s">
        <v>3461</v>
      </c>
      <c r="C6953" s="30"/>
      <c r="D6953" s="31" t="s">
        <v>46</v>
      </c>
      <c r="E6953" s="186"/>
      <c r="F6953" s="193" t="s">
        <v>16</v>
      </c>
      <c r="G6953" s="32" t="str">
        <f t="shared" si="108"/>
        <v/>
      </c>
      <c r="H6953" s="33"/>
      <c r="I6953" s="34"/>
      <c r="J6953" s="35">
        <v>0</v>
      </c>
    </row>
    <row r="6954" spans="1:10" ht="15.75" hidden="1" thickBot="1">
      <c r="A6954" s="232"/>
      <c r="B6954" s="235"/>
      <c r="C6954" s="37"/>
      <c r="D6954" s="37"/>
      <c r="E6954" s="188"/>
      <c r="F6954" s="194" t="s">
        <v>16</v>
      </c>
      <c r="G6954" s="36" t="str">
        <f t="shared" si="108"/>
        <v/>
      </c>
      <c r="H6954" s="39"/>
      <c r="I6954" s="36"/>
      <c r="J6954" s="35">
        <v>0</v>
      </c>
    </row>
    <row r="6955" spans="1:10" ht="15.75" hidden="1" thickBot="1">
      <c r="A6955" s="232"/>
      <c r="B6955" s="235"/>
      <c r="C6955" s="40" t="s">
        <v>3462</v>
      </c>
      <c r="D6955" s="40" t="s">
        <v>151</v>
      </c>
      <c r="E6955" s="190">
        <v>1</v>
      </c>
      <c r="F6955" s="189">
        <v>46.569000000000003</v>
      </c>
      <c r="G6955" s="36">
        <f t="shared" si="108"/>
        <v>46.569000000000003</v>
      </c>
      <c r="H6955" s="43">
        <f>SUM(G6955:G6955)</f>
        <v>46.569000000000003</v>
      </c>
      <c r="I6955" s="44"/>
      <c r="J6955" s="35">
        <v>0</v>
      </c>
    </row>
    <row r="6956" spans="1:10" ht="15.75" hidden="1" thickBot="1">
      <c r="A6956" s="233"/>
      <c r="B6956" s="236"/>
      <c r="C6956" s="45"/>
      <c r="D6956" s="45"/>
      <c r="E6956" s="191"/>
      <c r="F6956" s="192" t="s">
        <v>16</v>
      </c>
      <c r="G6956" s="46" t="str">
        <f t="shared" si="108"/>
        <v/>
      </c>
      <c r="H6956" s="48"/>
      <c r="I6956" s="36"/>
      <c r="J6956" s="35">
        <v>0</v>
      </c>
    </row>
    <row r="6957" spans="1:10" ht="15.75" hidden="1" thickBot="1">
      <c r="A6957" s="231" t="s">
        <v>3463</v>
      </c>
      <c r="B6957" s="234" t="s">
        <v>3464</v>
      </c>
      <c r="C6957" s="30"/>
      <c r="D6957" s="31" t="s">
        <v>46</v>
      </c>
      <c r="E6957" s="186"/>
      <c r="F6957" s="193" t="s">
        <v>16</v>
      </c>
      <c r="G6957" s="32" t="str">
        <f t="shared" si="108"/>
        <v/>
      </c>
      <c r="H6957" s="33"/>
      <c r="I6957" s="34"/>
      <c r="J6957" s="35">
        <v>0</v>
      </c>
    </row>
    <row r="6958" spans="1:10" ht="15.75" hidden="1" thickBot="1">
      <c r="A6958" s="232"/>
      <c r="B6958" s="235"/>
      <c r="C6958" s="37"/>
      <c r="D6958" s="37"/>
      <c r="E6958" s="188"/>
      <c r="F6958" s="194" t="s">
        <v>16</v>
      </c>
      <c r="G6958" s="36" t="str">
        <f t="shared" si="108"/>
        <v/>
      </c>
      <c r="H6958" s="39"/>
      <c r="I6958" s="36"/>
      <c r="J6958" s="35">
        <v>0</v>
      </c>
    </row>
    <row r="6959" spans="1:10" ht="15.75" hidden="1" thickBot="1">
      <c r="A6959" s="232"/>
      <c r="B6959" s="235"/>
      <c r="C6959" s="40" t="s">
        <v>3465</v>
      </c>
      <c r="D6959" s="199" t="s">
        <v>46</v>
      </c>
      <c r="E6959" s="190">
        <v>1</v>
      </c>
      <c r="F6959" s="189" t="s">
        <v>16</v>
      </c>
      <c r="G6959" s="36" t="str">
        <f t="shared" si="108"/>
        <v/>
      </c>
      <c r="H6959" s="43">
        <f>SUM(G6959:G6959)</f>
        <v>0</v>
      </c>
      <c r="I6959" s="44"/>
      <c r="J6959" s="35">
        <v>0</v>
      </c>
    </row>
    <row r="6960" spans="1:10" ht="15.75" hidden="1" thickBot="1">
      <c r="A6960" s="233"/>
      <c r="B6960" s="236"/>
      <c r="C6960" s="45"/>
      <c r="D6960" s="45"/>
      <c r="E6960" s="191"/>
      <c r="F6960" s="192" t="s">
        <v>16</v>
      </c>
      <c r="G6960" s="46" t="str">
        <f t="shared" si="108"/>
        <v/>
      </c>
      <c r="H6960" s="48"/>
      <c r="I6960" s="36"/>
      <c r="J6960" s="35">
        <v>0</v>
      </c>
    </row>
    <row r="6961" spans="1:10" ht="15.75" hidden="1" thickBot="1">
      <c r="A6961" s="231" t="s">
        <v>3466</v>
      </c>
      <c r="B6961" s="234" t="s">
        <v>3467</v>
      </c>
      <c r="C6961" s="30"/>
      <c r="D6961" s="31" t="s">
        <v>46</v>
      </c>
      <c r="E6961" s="186"/>
      <c r="F6961" s="193" t="s">
        <v>16</v>
      </c>
      <c r="G6961" s="32" t="str">
        <f t="shared" si="108"/>
        <v/>
      </c>
      <c r="H6961" s="33"/>
      <c r="I6961" s="34"/>
      <c r="J6961" s="35">
        <v>0</v>
      </c>
    </row>
    <row r="6962" spans="1:10" ht="15.75" hidden="1" thickBot="1">
      <c r="A6962" s="232"/>
      <c r="B6962" s="235"/>
      <c r="C6962" s="37"/>
      <c r="D6962" s="37"/>
      <c r="E6962" s="188"/>
      <c r="F6962" s="194" t="s">
        <v>16</v>
      </c>
      <c r="G6962" s="36" t="str">
        <f t="shared" si="108"/>
        <v/>
      </c>
      <c r="H6962" s="39"/>
      <c r="I6962" s="36"/>
      <c r="J6962" s="35">
        <v>0</v>
      </c>
    </row>
    <row r="6963" spans="1:10" ht="15.75" hidden="1" thickBot="1">
      <c r="A6963" s="232"/>
      <c r="B6963" s="235"/>
      <c r="C6963" s="40" t="s">
        <v>3468</v>
      </c>
      <c r="D6963" s="40" t="s">
        <v>151</v>
      </c>
      <c r="E6963" s="190">
        <v>1</v>
      </c>
      <c r="F6963" s="189">
        <v>10.554499999999999</v>
      </c>
      <c r="G6963" s="36">
        <f t="shared" si="108"/>
        <v>10.554499999999999</v>
      </c>
      <c r="H6963" s="43">
        <f>SUM(G6963:G6963)</f>
        <v>10.554499999999999</v>
      </c>
      <c r="I6963" s="44"/>
      <c r="J6963" s="35">
        <v>0</v>
      </c>
    </row>
    <row r="6964" spans="1:10" ht="15.75" hidden="1" thickBot="1">
      <c r="A6964" s="233"/>
      <c r="B6964" s="236"/>
      <c r="C6964" s="45"/>
      <c r="D6964" s="45"/>
      <c r="E6964" s="191"/>
      <c r="F6964" s="192" t="s">
        <v>16</v>
      </c>
      <c r="G6964" s="46" t="str">
        <f t="shared" si="108"/>
        <v/>
      </c>
      <c r="H6964" s="48"/>
      <c r="I6964" s="36"/>
      <c r="J6964" s="35">
        <v>0</v>
      </c>
    </row>
    <row r="6965" spans="1:10" ht="15.75" hidden="1" thickBot="1">
      <c r="A6965" s="231" t="s">
        <v>3469</v>
      </c>
      <c r="B6965" s="234" t="s">
        <v>3470</v>
      </c>
      <c r="C6965" s="30"/>
      <c r="D6965" s="31" t="s">
        <v>46</v>
      </c>
      <c r="E6965" s="186"/>
      <c r="F6965" s="193" t="s">
        <v>16</v>
      </c>
      <c r="G6965" s="32" t="str">
        <f t="shared" si="108"/>
        <v/>
      </c>
      <c r="H6965" s="33"/>
      <c r="I6965" s="34"/>
      <c r="J6965" s="35">
        <v>0</v>
      </c>
    </row>
    <row r="6966" spans="1:10" ht="15.75" hidden="1" thickBot="1">
      <c r="A6966" s="232"/>
      <c r="B6966" s="235"/>
      <c r="C6966" s="37"/>
      <c r="D6966" s="37"/>
      <c r="E6966" s="188"/>
      <c r="F6966" s="194" t="s">
        <v>16</v>
      </c>
      <c r="G6966" s="36" t="str">
        <f t="shared" si="108"/>
        <v/>
      </c>
      <c r="H6966" s="39"/>
      <c r="I6966" s="36"/>
      <c r="J6966" s="35">
        <v>0</v>
      </c>
    </row>
    <row r="6967" spans="1:10" ht="15.75" hidden="1" thickBot="1">
      <c r="A6967" s="232"/>
      <c r="B6967" s="235"/>
      <c r="C6967" s="40" t="s">
        <v>3471</v>
      </c>
      <c r="D6967" s="199" t="s">
        <v>46</v>
      </c>
      <c r="E6967" s="190">
        <v>1</v>
      </c>
      <c r="F6967" s="189" t="s">
        <v>16</v>
      </c>
      <c r="G6967" s="36" t="str">
        <f t="shared" si="108"/>
        <v/>
      </c>
      <c r="H6967" s="43">
        <f>SUM(G6967:G6967)</f>
        <v>0</v>
      </c>
      <c r="I6967" s="44"/>
      <c r="J6967" s="35">
        <v>0</v>
      </c>
    </row>
    <row r="6968" spans="1:10" ht="15.75" hidden="1" thickBot="1">
      <c r="A6968" s="233"/>
      <c r="B6968" s="236"/>
      <c r="C6968" s="45"/>
      <c r="D6968" s="45"/>
      <c r="E6968" s="191"/>
      <c r="F6968" s="192" t="s">
        <v>16</v>
      </c>
      <c r="G6968" s="46" t="str">
        <f t="shared" si="108"/>
        <v/>
      </c>
      <c r="H6968" s="48"/>
      <c r="I6968" s="36"/>
      <c r="J6968" s="35">
        <v>0</v>
      </c>
    </row>
    <row r="6969" spans="1:10" ht="15.75" hidden="1" thickBot="1">
      <c r="A6969" s="231" t="s">
        <v>3472</v>
      </c>
      <c r="B6969" s="234" t="s">
        <v>3473</v>
      </c>
      <c r="C6969" s="30"/>
      <c r="D6969" s="31" t="s">
        <v>46</v>
      </c>
      <c r="E6969" s="186"/>
      <c r="F6969" s="193" t="s">
        <v>16</v>
      </c>
      <c r="G6969" s="32" t="str">
        <f t="shared" si="108"/>
        <v/>
      </c>
      <c r="H6969" s="33"/>
      <c r="I6969" s="34"/>
      <c r="J6969" s="35">
        <v>0</v>
      </c>
    </row>
    <row r="6970" spans="1:10" ht="15.75" hidden="1" thickBot="1">
      <c r="A6970" s="232"/>
      <c r="B6970" s="235"/>
      <c r="C6970" s="37"/>
      <c r="D6970" s="37"/>
      <c r="E6970" s="188"/>
      <c r="F6970" s="194" t="s">
        <v>16</v>
      </c>
      <c r="G6970" s="36" t="str">
        <f t="shared" si="108"/>
        <v/>
      </c>
      <c r="H6970" s="39"/>
      <c r="I6970" s="36"/>
      <c r="J6970" s="35">
        <v>0</v>
      </c>
    </row>
    <row r="6971" spans="1:10" ht="15.75" hidden="1" thickBot="1">
      <c r="A6971" s="232"/>
      <c r="B6971" s="235"/>
      <c r="C6971" s="40" t="s">
        <v>3474</v>
      </c>
      <c r="D6971" s="40" t="s">
        <v>151</v>
      </c>
      <c r="E6971" s="190">
        <v>1</v>
      </c>
      <c r="F6971" s="189">
        <v>3.8189999999999995</v>
      </c>
      <c r="G6971" s="36">
        <f t="shared" si="108"/>
        <v>3.8189999999999995</v>
      </c>
      <c r="H6971" s="43">
        <f>SUM(G6971:G6971)</f>
        <v>3.8189999999999995</v>
      </c>
      <c r="I6971" s="44"/>
      <c r="J6971" s="35">
        <v>0</v>
      </c>
    </row>
    <row r="6972" spans="1:10" ht="15.75" hidden="1" thickBot="1">
      <c r="A6972" s="233"/>
      <c r="B6972" s="236"/>
      <c r="C6972" s="45"/>
      <c r="D6972" s="45"/>
      <c r="E6972" s="191"/>
      <c r="F6972" s="192" t="s">
        <v>16</v>
      </c>
      <c r="G6972" s="46" t="str">
        <f t="shared" si="108"/>
        <v/>
      </c>
      <c r="H6972" s="48"/>
      <c r="I6972" s="36"/>
      <c r="J6972" s="35">
        <v>0</v>
      </c>
    </row>
    <row r="6973" spans="1:10" ht="15.75" hidden="1" thickBot="1">
      <c r="A6973" s="231" t="s">
        <v>3475</v>
      </c>
      <c r="B6973" s="234" t="s">
        <v>3476</v>
      </c>
      <c r="C6973" s="30"/>
      <c r="D6973" s="31" t="s">
        <v>46</v>
      </c>
      <c r="E6973" s="186"/>
      <c r="F6973" s="193" t="s">
        <v>16</v>
      </c>
      <c r="G6973" s="32" t="str">
        <f t="shared" si="108"/>
        <v/>
      </c>
      <c r="H6973" s="33"/>
      <c r="I6973" s="34"/>
      <c r="J6973" s="35">
        <v>0</v>
      </c>
    </row>
    <row r="6974" spans="1:10" ht="15.75" hidden="1" thickBot="1">
      <c r="A6974" s="232"/>
      <c r="B6974" s="235"/>
      <c r="C6974" s="37"/>
      <c r="D6974" s="37"/>
      <c r="E6974" s="188"/>
      <c r="F6974" s="194" t="s">
        <v>16</v>
      </c>
      <c r="G6974" s="36" t="str">
        <f t="shared" si="108"/>
        <v/>
      </c>
      <c r="H6974" s="39"/>
      <c r="I6974" s="36"/>
      <c r="J6974" s="35">
        <v>0</v>
      </c>
    </row>
    <row r="6975" spans="1:10" ht="15.75" hidden="1" thickBot="1">
      <c r="A6975" s="232"/>
      <c r="B6975" s="235"/>
      <c r="C6975" s="40" t="s">
        <v>500</v>
      </c>
      <c r="D6975" s="40" t="s">
        <v>151</v>
      </c>
      <c r="E6975" s="190">
        <v>1</v>
      </c>
      <c r="F6975" s="189">
        <v>4.3129999999999997</v>
      </c>
      <c r="G6975" s="36">
        <f t="shared" si="108"/>
        <v>4.3129999999999997</v>
      </c>
      <c r="H6975" s="43">
        <f>SUM(G6975:G6975)</f>
        <v>4.3129999999999997</v>
      </c>
      <c r="I6975" s="44"/>
      <c r="J6975" s="35">
        <v>0</v>
      </c>
    </row>
    <row r="6976" spans="1:10" ht="15.75" hidden="1" thickBot="1">
      <c r="A6976" s="233"/>
      <c r="B6976" s="236"/>
      <c r="C6976" s="45"/>
      <c r="D6976" s="45"/>
      <c r="E6976" s="191"/>
      <c r="F6976" s="192" t="s">
        <v>16</v>
      </c>
      <c r="G6976" s="46" t="str">
        <f t="shared" si="108"/>
        <v/>
      </c>
      <c r="H6976" s="48"/>
      <c r="I6976" s="36"/>
      <c r="J6976" s="35">
        <v>0</v>
      </c>
    </row>
    <row r="6977" spans="1:10" ht="15.75" hidden="1" thickBot="1">
      <c r="A6977" s="231" t="s">
        <v>3477</v>
      </c>
      <c r="B6977" s="234" t="s">
        <v>3478</v>
      </c>
      <c r="C6977" s="30"/>
      <c r="D6977" s="31" t="s">
        <v>46</v>
      </c>
      <c r="E6977" s="186"/>
      <c r="F6977" s="193" t="s">
        <v>16</v>
      </c>
      <c r="G6977" s="32" t="str">
        <f t="shared" si="108"/>
        <v/>
      </c>
      <c r="H6977" s="33"/>
      <c r="I6977" s="34"/>
      <c r="J6977" s="35">
        <v>0</v>
      </c>
    </row>
    <row r="6978" spans="1:10" ht="15.75" hidden="1" thickBot="1">
      <c r="A6978" s="232"/>
      <c r="B6978" s="235"/>
      <c r="C6978" s="37"/>
      <c r="D6978" s="37"/>
      <c r="E6978" s="188"/>
      <c r="F6978" s="194" t="s">
        <v>16</v>
      </c>
      <c r="G6978" s="36" t="str">
        <f t="shared" si="108"/>
        <v/>
      </c>
      <c r="H6978" s="39"/>
      <c r="I6978" s="36"/>
      <c r="J6978" s="35">
        <v>0</v>
      </c>
    </row>
    <row r="6979" spans="1:10" ht="15.75" hidden="1" thickBot="1">
      <c r="A6979" s="232"/>
      <c r="B6979" s="235"/>
      <c r="C6979" s="40" t="s">
        <v>503</v>
      </c>
      <c r="D6979" s="40" t="s">
        <v>151</v>
      </c>
      <c r="E6979" s="190">
        <v>1</v>
      </c>
      <c r="F6979" s="189">
        <v>9.31</v>
      </c>
      <c r="G6979" s="36">
        <f t="shared" si="108"/>
        <v>9.31</v>
      </c>
      <c r="H6979" s="43">
        <f>SUM(G6979:G6979)</f>
        <v>9.31</v>
      </c>
      <c r="I6979" s="44"/>
      <c r="J6979" s="35">
        <v>0</v>
      </c>
    </row>
    <row r="6980" spans="1:10" ht="15.75" hidden="1" thickBot="1">
      <c r="A6980" s="233"/>
      <c r="B6980" s="236"/>
      <c r="C6980" s="45"/>
      <c r="D6980" s="45"/>
      <c r="E6980" s="191"/>
      <c r="F6980" s="192" t="s">
        <v>16</v>
      </c>
      <c r="G6980" s="46" t="str">
        <f t="shared" si="108"/>
        <v/>
      </c>
      <c r="H6980" s="48"/>
      <c r="I6980" s="36"/>
      <c r="J6980" s="35">
        <v>0</v>
      </c>
    </row>
    <row r="6981" spans="1:10" ht="15.75" hidden="1" thickBot="1">
      <c r="A6981" s="231" t="s">
        <v>3479</v>
      </c>
      <c r="B6981" s="234" t="s">
        <v>3480</v>
      </c>
      <c r="C6981" s="30"/>
      <c r="D6981" s="31" t="s">
        <v>46</v>
      </c>
      <c r="E6981" s="186"/>
      <c r="F6981" s="193" t="s">
        <v>16</v>
      </c>
      <c r="G6981" s="32" t="str">
        <f t="shared" si="108"/>
        <v/>
      </c>
      <c r="H6981" s="33"/>
      <c r="I6981" s="34"/>
      <c r="J6981" s="35">
        <v>0</v>
      </c>
    </row>
    <row r="6982" spans="1:10" ht="15.75" hidden="1" thickBot="1">
      <c r="A6982" s="232"/>
      <c r="B6982" s="235"/>
      <c r="C6982" s="37"/>
      <c r="D6982" s="37"/>
      <c r="E6982" s="188"/>
      <c r="F6982" s="194" t="s">
        <v>16</v>
      </c>
      <c r="G6982" s="36" t="str">
        <f t="shared" ref="G6982:G7045" si="109">IF(ISNUMBER(F6982),E6982*F6982,"")</f>
        <v/>
      </c>
      <c r="H6982" s="39"/>
      <c r="I6982" s="36"/>
      <c r="J6982" s="35">
        <v>0</v>
      </c>
    </row>
    <row r="6983" spans="1:10" ht="15.75" hidden="1" thickBot="1">
      <c r="A6983" s="232"/>
      <c r="B6983" s="235"/>
      <c r="C6983" s="40" t="s">
        <v>506</v>
      </c>
      <c r="D6983" s="40" t="s">
        <v>151</v>
      </c>
      <c r="E6983" s="190">
        <v>1</v>
      </c>
      <c r="F6983" s="189">
        <v>14.611000000000001</v>
      </c>
      <c r="G6983" s="36">
        <f t="shared" si="109"/>
        <v>14.611000000000001</v>
      </c>
      <c r="H6983" s="43">
        <f>SUM(G6983:G6983)</f>
        <v>14.611000000000001</v>
      </c>
      <c r="I6983" s="44"/>
      <c r="J6983" s="35">
        <v>0</v>
      </c>
    </row>
    <row r="6984" spans="1:10" ht="15.75" hidden="1" thickBot="1">
      <c r="A6984" s="233"/>
      <c r="B6984" s="236"/>
      <c r="C6984" s="45"/>
      <c r="D6984" s="45"/>
      <c r="E6984" s="191"/>
      <c r="F6984" s="192" t="s">
        <v>16</v>
      </c>
      <c r="G6984" s="46" t="str">
        <f t="shared" si="109"/>
        <v/>
      </c>
      <c r="H6984" s="48"/>
      <c r="I6984" s="36"/>
      <c r="J6984" s="35">
        <v>0</v>
      </c>
    </row>
    <row r="6985" spans="1:10" ht="15.75" hidden="1" thickBot="1">
      <c r="A6985" s="231" t="s">
        <v>3481</v>
      </c>
      <c r="B6985" s="234" t="s">
        <v>3482</v>
      </c>
      <c r="C6985" s="30"/>
      <c r="D6985" s="31" t="s">
        <v>46</v>
      </c>
      <c r="E6985" s="186"/>
      <c r="F6985" s="193" t="s">
        <v>16</v>
      </c>
      <c r="G6985" s="32" t="str">
        <f t="shared" si="109"/>
        <v/>
      </c>
      <c r="H6985" s="33"/>
      <c r="I6985" s="34"/>
      <c r="J6985" s="35">
        <v>0</v>
      </c>
    </row>
    <row r="6986" spans="1:10" ht="15.75" hidden="1" thickBot="1">
      <c r="A6986" s="232"/>
      <c r="B6986" s="235"/>
      <c r="C6986" s="37"/>
      <c r="D6986" s="37"/>
      <c r="E6986" s="188"/>
      <c r="F6986" s="194" t="s">
        <v>16</v>
      </c>
      <c r="G6986" s="36" t="str">
        <f t="shared" si="109"/>
        <v/>
      </c>
      <c r="H6986" s="39"/>
      <c r="I6986" s="36"/>
      <c r="J6986" s="35">
        <v>0</v>
      </c>
    </row>
    <row r="6987" spans="1:10" ht="15.75" hidden="1" thickBot="1">
      <c r="A6987" s="232"/>
      <c r="B6987" s="235"/>
      <c r="C6987" s="40" t="s">
        <v>509</v>
      </c>
      <c r="D6987" s="40" t="s">
        <v>151</v>
      </c>
      <c r="E6987" s="190">
        <v>1</v>
      </c>
      <c r="F6987" s="189">
        <v>16.026499999999999</v>
      </c>
      <c r="G6987" s="36">
        <f t="shared" si="109"/>
        <v>16.026499999999999</v>
      </c>
      <c r="H6987" s="43">
        <f>SUM(G6987:G6987)</f>
        <v>16.026499999999999</v>
      </c>
      <c r="I6987" s="44"/>
      <c r="J6987" s="35">
        <v>0</v>
      </c>
    </row>
    <row r="6988" spans="1:10" ht="15.75" hidden="1" thickBot="1">
      <c r="A6988" s="233"/>
      <c r="B6988" s="236"/>
      <c r="C6988" s="45"/>
      <c r="D6988" s="45"/>
      <c r="E6988" s="191"/>
      <c r="F6988" s="192" t="s">
        <v>16</v>
      </c>
      <c r="G6988" s="46" t="str">
        <f t="shared" si="109"/>
        <v/>
      </c>
      <c r="H6988" s="48"/>
      <c r="I6988" s="36"/>
      <c r="J6988" s="35">
        <v>0</v>
      </c>
    </row>
    <row r="6989" spans="1:10" ht="15.75" hidden="1" thickBot="1">
      <c r="A6989" s="231" t="s">
        <v>3483</v>
      </c>
      <c r="B6989" s="234" t="s">
        <v>3484</v>
      </c>
      <c r="C6989" s="30"/>
      <c r="D6989" s="31" t="s">
        <v>46</v>
      </c>
      <c r="E6989" s="186"/>
      <c r="F6989" s="193" t="s">
        <v>16</v>
      </c>
      <c r="G6989" s="32" t="str">
        <f t="shared" si="109"/>
        <v/>
      </c>
      <c r="H6989" s="33"/>
      <c r="I6989" s="34"/>
      <c r="J6989" s="35">
        <v>0</v>
      </c>
    </row>
    <row r="6990" spans="1:10" ht="15.75" hidden="1" thickBot="1">
      <c r="A6990" s="232"/>
      <c r="B6990" s="235"/>
      <c r="C6990" s="37"/>
      <c r="D6990" s="37"/>
      <c r="E6990" s="188"/>
      <c r="F6990" s="194" t="s">
        <v>16</v>
      </c>
      <c r="G6990" s="36" t="str">
        <f t="shared" si="109"/>
        <v/>
      </c>
      <c r="H6990" s="39"/>
      <c r="I6990" s="36"/>
      <c r="J6990" s="35">
        <v>0</v>
      </c>
    </row>
    <row r="6991" spans="1:10" ht="15.75" hidden="1" thickBot="1">
      <c r="A6991" s="232"/>
      <c r="B6991" s="235"/>
      <c r="C6991" s="40" t="s">
        <v>3485</v>
      </c>
      <c r="D6991" s="40" t="s">
        <v>151</v>
      </c>
      <c r="E6991" s="190">
        <v>1</v>
      </c>
      <c r="F6991" s="189">
        <v>26.372</v>
      </c>
      <c r="G6991" s="36">
        <f t="shared" si="109"/>
        <v>26.372</v>
      </c>
      <c r="H6991" s="43">
        <f>SUM(G6991:G6991)</f>
        <v>26.372</v>
      </c>
      <c r="I6991" s="44"/>
      <c r="J6991" s="35">
        <v>0</v>
      </c>
    </row>
    <row r="6992" spans="1:10" ht="15.75" hidden="1" thickBot="1">
      <c r="A6992" s="233"/>
      <c r="B6992" s="236"/>
      <c r="C6992" s="45"/>
      <c r="D6992" s="45"/>
      <c r="E6992" s="191"/>
      <c r="F6992" s="192" t="s">
        <v>16</v>
      </c>
      <c r="G6992" s="46" t="str">
        <f t="shared" si="109"/>
        <v/>
      </c>
      <c r="H6992" s="48"/>
      <c r="I6992" s="36"/>
      <c r="J6992" s="35">
        <v>0</v>
      </c>
    </row>
    <row r="6993" spans="1:10" ht="15.75" hidden="1" thickBot="1">
      <c r="A6993" s="231" t="s">
        <v>3486</v>
      </c>
      <c r="B6993" s="234" t="s">
        <v>3487</v>
      </c>
      <c r="C6993" s="30"/>
      <c r="D6993" s="31" t="s">
        <v>46</v>
      </c>
      <c r="E6993" s="186"/>
      <c r="F6993" s="193" t="s">
        <v>16</v>
      </c>
      <c r="G6993" s="32" t="str">
        <f t="shared" si="109"/>
        <v/>
      </c>
      <c r="H6993" s="33"/>
      <c r="I6993" s="34"/>
      <c r="J6993" s="35">
        <v>0</v>
      </c>
    </row>
    <row r="6994" spans="1:10" ht="15.75" hidden="1" thickBot="1">
      <c r="A6994" s="232"/>
      <c r="B6994" s="235"/>
      <c r="C6994" s="37"/>
      <c r="D6994" s="37"/>
      <c r="E6994" s="188"/>
      <c r="F6994" s="194" t="s">
        <v>16</v>
      </c>
      <c r="G6994" s="36" t="str">
        <f t="shared" si="109"/>
        <v/>
      </c>
      <c r="H6994" s="39"/>
      <c r="I6994" s="36"/>
      <c r="J6994" s="35">
        <v>0</v>
      </c>
    </row>
    <row r="6995" spans="1:10" ht="15.75" hidden="1" thickBot="1">
      <c r="A6995" s="232"/>
      <c r="B6995" s="235"/>
      <c r="C6995" s="40" t="s">
        <v>3488</v>
      </c>
      <c r="D6995" s="40" t="s">
        <v>151</v>
      </c>
      <c r="E6995" s="190">
        <v>1</v>
      </c>
      <c r="F6995" s="189">
        <v>43.699999999999996</v>
      </c>
      <c r="G6995" s="36">
        <f t="shared" si="109"/>
        <v>43.699999999999996</v>
      </c>
      <c r="H6995" s="43">
        <f>SUM(G6995:G6995)</f>
        <v>43.699999999999996</v>
      </c>
      <c r="I6995" s="44"/>
      <c r="J6995" s="35">
        <v>0</v>
      </c>
    </row>
    <row r="6996" spans="1:10" ht="15.75" hidden="1" thickBot="1">
      <c r="A6996" s="233"/>
      <c r="B6996" s="236"/>
      <c r="C6996" s="45"/>
      <c r="D6996" s="45"/>
      <c r="E6996" s="191"/>
      <c r="F6996" s="192" t="s">
        <v>16</v>
      </c>
      <c r="G6996" s="46" t="str">
        <f t="shared" si="109"/>
        <v/>
      </c>
      <c r="H6996" s="48"/>
      <c r="I6996" s="36"/>
      <c r="J6996" s="35">
        <v>0</v>
      </c>
    </row>
    <row r="6997" spans="1:10" ht="15.75" hidden="1" thickBot="1">
      <c r="A6997" s="231" t="s">
        <v>3489</v>
      </c>
      <c r="B6997" s="234" t="s">
        <v>3490</v>
      </c>
      <c r="C6997" s="30"/>
      <c r="D6997" s="31" t="s">
        <v>46</v>
      </c>
      <c r="E6997" s="186"/>
      <c r="F6997" s="193" t="s">
        <v>16</v>
      </c>
      <c r="G6997" s="32" t="str">
        <f t="shared" si="109"/>
        <v/>
      </c>
      <c r="H6997" s="33"/>
      <c r="I6997" s="34"/>
      <c r="J6997" s="35">
        <v>0</v>
      </c>
    </row>
    <row r="6998" spans="1:10" ht="15.75" hidden="1" thickBot="1">
      <c r="A6998" s="232"/>
      <c r="B6998" s="235"/>
      <c r="C6998" s="37"/>
      <c r="D6998" s="37"/>
      <c r="E6998" s="188"/>
      <c r="F6998" s="194" t="s">
        <v>16</v>
      </c>
      <c r="G6998" s="36" t="str">
        <f t="shared" si="109"/>
        <v/>
      </c>
      <c r="H6998" s="39"/>
      <c r="I6998" s="36"/>
      <c r="J6998" s="35">
        <v>0</v>
      </c>
    </row>
    <row r="6999" spans="1:10" ht="15.75" hidden="1" thickBot="1">
      <c r="A6999" s="232"/>
      <c r="B6999" s="235"/>
      <c r="C6999" s="40" t="s">
        <v>3491</v>
      </c>
      <c r="D6999" s="40" t="s">
        <v>151</v>
      </c>
      <c r="E6999" s="190">
        <v>1</v>
      </c>
      <c r="F6999" s="189">
        <v>60.8</v>
      </c>
      <c r="G6999" s="36">
        <f t="shared" si="109"/>
        <v>60.8</v>
      </c>
      <c r="H6999" s="43">
        <f>SUM(G6999:G6999)</f>
        <v>60.8</v>
      </c>
      <c r="I6999" s="44"/>
      <c r="J6999" s="35">
        <v>0</v>
      </c>
    </row>
    <row r="7000" spans="1:10" ht="15.75" hidden="1" thickBot="1">
      <c r="A7000" s="233"/>
      <c r="B7000" s="236"/>
      <c r="C7000" s="45"/>
      <c r="D7000" s="45"/>
      <c r="E7000" s="191"/>
      <c r="F7000" s="192" t="s">
        <v>16</v>
      </c>
      <c r="G7000" s="46" t="str">
        <f t="shared" si="109"/>
        <v/>
      </c>
      <c r="H7000" s="48"/>
      <c r="I7000" s="36"/>
      <c r="J7000" s="35">
        <v>0</v>
      </c>
    </row>
    <row r="7001" spans="1:10" ht="15.75" hidden="1" thickBot="1">
      <c r="A7001" s="231" t="s">
        <v>3492</v>
      </c>
      <c r="B7001" s="234" t="s">
        <v>3493</v>
      </c>
      <c r="C7001" s="30"/>
      <c r="D7001" s="31" t="s">
        <v>46</v>
      </c>
      <c r="E7001" s="186"/>
      <c r="F7001" s="193" t="s">
        <v>16</v>
      </c>
      <c r="G7001" s="32" t="str">
        <f t="shared" si="109"/>
        <v/>
      </c>
      <c r="H7001" s="33"/>
      <c r="I7001" s="34"/>
      <c r="J7001" s="35">
        <v>0</v>
      </c>
    </row>
    <row r="7002" spans="1:10" ht="15.75" hidden="1" thickBot="1">
      <c r="A7002" s="232"/>
      <c r="B7002" s="235"/>
      <c r="C7002" s="37"/>
      <c r="D7002" s="37"/>
      <c r="E7002" s="188"/>
      <c r="F7002" s="194" t="s">
        <v>16</v>
      </c>
      <c r="G7002" s="36" t="str">
        <f t="shared" si="109"/>
        <v/>
      </c>
      <c r="H7002" s="39"/>
      <c r="I7002" s="36"/>
      <c r="J7002" s="35">
        <v>0</v>
      </c>
    </row>
    <row r="7003" spans="1:10" ht="15.75" hidden="1" thickBot="1">
      <c r="A7003" s="232"/>
      <c r="B7003" s="235"/>
      <c r="C7003" s="40" t="s">
        <v>3494</v>
      </c>
      <c r="D7003" s="40" t="s">
        <v>151</v>
      </c>
      <c r="E7003" s="190">
        <v>1</v>
      </c>
      <c r="F7003" s="189">
        <v>95.142499999999998</v>
      </c>
      <c r="G7003" s="36">
        <f t="shared" si="109"/>
        <v>95.142499999999998</v>
      </c>
      <c r="H7003" s="43">
        <f>SUM(G7003:G7003)</f>
        <v>95.142499999999998</v>
      </c>
      <c r="I7003" s="44"/>
      <c r="J7003" s="35">
        <v>0</v>
      </c>
    </row>
    <row r="7004" spans="1:10" ht="15.75" hidden="1" thickBot="1">
      <c r="A7004" s="233"/>
      <c r="B7004" s="236"/>
      <c r="C7004" s="45"/>
      <c r="D7004" s="45"/>
      <c r="E7004" s="191"/>
      <c r="F7004" s="192" t="s">
        <v>16</v>
      </c>
      <c r="G7004" s="46" t="str">
        <f t="shared" si="109"/>
        <v/>
      </c>
      <c r="H7004" s="48"/>
      <c r="I7004" s="36"/>
      <c r="J7004" s="35">
        <v>0</v>
      </c>
    </row>
    <row r="7005" spans="1:10" ht="15.75" hidden="1" thickBot="1">
      <c r="A7005" s="231" t="s">
        <v>3495</v>
      </c>
      <c r="B7005" s="234" t="s">
        <v>3496</v>
      </c>
      <c r="C7005" s="30"/>
      <c r="D7005" s="31" t="s">
        <v>24</v>
      </c>
      <c r="E7005" s="186"/>
      <c r="F7005" s="193" t="s">
        <v>16</v>
      </c>
      <c r="G7005" s="32" t="str">
        <f t="shared" si="109"/>
        <v/>
      </c>
      <c r="H7005" s="33"/>
      <c r="I7005" s="34"/>
      <c r="J7005" s="35">
        <v>0</v>
      </c>
    </row>
    <row r="7006" spans="1:10" ht="15.75" hidden="1" thickBot="1">
      <c r="A7006" s="232"/>
      <c r="B7006" s="235"/>
      <c r="C7006" s="37"/>
      <c r="D7006" s="37"/>
      <c r="E7006" s="188"/>
      <c r="F7006" s="194" t="s">
        <v>16</v>
      </c>
      <c r="G7006" s="36" t="str">
        <f t="shared" si="109"/>
        <v/>
      </c>
      <c r="H7006" s="39"/>
      <c r="I7006" s="36"/>
      <c r="J7006" s="35">
        <v>0</v>
      </c>
    </row>
    <row r="7007" spans="1:10" ht="15.75" hidden="1" thickBot="1">
      <c r="A7007" s="232"/>
      <c r="B7007" s="235"/>
      <c r="C7007" s="40" t="s">
        <v>628</v>
      </c>
      <c r="D7007" s="40" t="s">
        <v>212</v>
      </c>
      <c r="E7007" s="190">
        <v>1</v>
      </c>
      <c r="F7007" s="189">
        <v>34.523000000000003</v>
      </c>
      <c r="G7007" s="36">
        <f t="shared" si="109"/>
        <v>34.523000000000003</v>
      </c>
      <c r="H7007" s="43">
        <f>SUM(G7007:G7007)</f>
        <v>34.523000000000003</v>
      </c>
      <c r="I7007" s="44"/>
      <c r="J7007" s="35">
        <v>0</v>
      </c>
    </row>
    <row r="7008" spans="1:10" ht="15.75" hidden="1" thickBot="1">
      <c r="A7008" s="233"/>
      <c r="B7008" s="236"/>
      <c r="C7008" s="45"/>
      <c r="D7008" s="45"/>
      <c r="E7008" s="191"/>
      <c r="F7008" s="192" t="s">
        <v>16</v>
      </c>
      <c r="G7008" s="46" t="str">
        <f t="shared" si="109"/>
        <v/>
      </c>
      <c r="H7008" s="48"/>
      <c r="I7008" s="36"/>
      <c r="J7008" s="35">
        <v>0</v>
      </c>
    </row>
    <row r="7009" spans="1:10" ht="15.75" hidden="1" thickBot="1">
      <c r="A7009" s="231" t="s">
        <v>3497</v>
      </c>
      <c r="B7009" s="234" t="s">
        <v>3498</v>
      </c>
      <c r="C7009" s="30"/>
      <c r="D7009" s="31" t="s">
        <v>24</v>
      </c>
      <c r="E7009" s="186"/>
      <c r="F7009" s="193" t="s">
        <v>16</v>
      </c>
      <c r="G7009" s="32" t="str">
        <f t="shared" si="109"/>
        <v/>
      </c>
      <c r="H7009" s="33"/>
      <c r="I7009" s="34"/>
      <c r="J7009" s="35">
        <v>0</v>
      </c>
    </row>
    <row r="7010" spans="1:10" ht="15.75" hidden="1" thickBot="1">
      <c r="A7010" s="232"/>
      <c r="B7010" s="235"/>
      <c r="C7010" s="37"/>
      <c r="D7010" s="37"/>
      <c r="E7010" s="188"/>
      <c r="F7010" s="194" t="s">
        <v>16</v>
      </c>
      <c r="G7010" s="36" t="str">
        <f t="shared" si="109"/>
        <v/>
      </c>
      <c r="H7010" s="39"/>
      <c r="I7010" s="36"/>
      <c r="J7010" s="35">
        <v>0</v>
      </c>
    </row>
    <row r="7011" spans="1:10" ht="15.75" hidden="1" thickBot="1">
      <c r="A7011" s="232"/>
      <c r="B7011" s="235"/>
      <c r="C7011" s="40" t="s">
        <v>3499</v>
      </c>
      <c r="D7011" s="40" t="s">
        <v>212</v>
      </c>
      <c r="E7011" s="190">
        <v>1</v>
      </c>
      <c r="F7011" s="189">
        <v>47.158000000000001</v>
      </c>
      <c r="G7011" s="36">
        <f t="shared" si="109"/>
        <v>47.158000000000001</v>
      </c>
      <c r="H7011" s="43">
        <f>SUM(G7011:G7011)</f>
        <v>47.158000000000001</v>
      </c>
      <c r="I7011" s="44"/>
      <c r="J7011" s="35">
        <v>0</v>
      </c>
    </row>
    <row r="7012" spans="1:10" ht="15.75" hidden="1" thickBot="1">
      <c r="A7012" s="233"/>
      <c r="B7012" s="236"/>
      <c r="C7012" s="45"/>
      <c r="D7012" s="45"/>
      <c r="E7012" s="191"/>
      <c r="F7012" s="192" t="s">
        <v>16</v>
      </c>
      <c r="G7012" s="46" t="str">
        <f t="shared" si="109"/>
        <v/>
      </c>
      <c r="H7012" s="48"/>
      <c r="I7012" s="36"/>
      <c r="J7012" s="35">
        <v>0</v>
      </c>
    </row>
    <row r="7013" spans="1:10" ht="15.75" hidden="1" thickBot="1">
      <c r="A7013" s="231" t="s">
        <v>3500</v>
      </c>
      <c r="B7013" s="234" t="s">
        <v>3501</v>
      </c>
      <c r="C7013" s="30"/>
      <c r="D7013" s="31" t="s">
        <v>24</v>
      </c>
      <c r="E7013" s="186"/>
      <c r="F7013" s="193" t="s">
        <v>16</v>
      </c>
      <c r="G7013" s="32" t="str">
        <f t="shared" si="109"/>
        <v/>
      </c>
      <c r="H7013" s="33"/>
      <c r="I7013" s="34"/>
      <c r="J7013" s="35">
        <v>0</v>
      </c>
    </row>
    <row r="7014" spans="1:10" ht="15.75" hidden="1" thickBot="1">
      <c r="A7014" s="232"/>
      <c r="B7014" s="235"/>
      <c r="C7014" s="37"/>
      <c r="D7014" s="37"/>
      <c r="E7014" s="188"/>
      <c r="F7014" s="194" t="s">
        <v>16</v>
      </c>
      <c r="G7014" s="36" t="str">
        <f t="shared" si="109"/>
        <v/>
      </c>
      <c r="H7014" s="39"/>
      <c r="I7014" s="36"/>
      <c r="J7014" s="35">
        <v>0</v>
      </c>
    </row>
    <row r="7015" spans="1:10" ht="26.25" hidden="1" thickBot="1">
      <c r="A7015" s="232"/>
      <c r="B7015" s="235"/>
      <c r="C7015" s="40" t="s">
        <v>3502</v>
      </c>
      <c r="D7015" s="40" t="s">
        <v>212</v>
      </c>
      <c r="E7015" s="190">
        <v>1</v>
      </c>
      <c r="F7015" s="189">
        <v>89.527999999999992</v>
      </c>
      <c r="G7015" s="36">
        <f t="shared" si="109"/>
        <v>89.527999999999992</v>
      </c>
      <c r="H7015" s="43">
        <f>SUM(G7015:G7015)</f>
        <v>89.527999999999992</v>
      </c>
      <c r="I7015" s="44"/>
      <c r="J7015" s="35">
        <v>0</v>
      </c>
    </row>
    <row r="7016" spans="1:10" ht="15.75" hidden="1" thickBot="1">
      <c r="A7016" s="233"/>
      <c r="B7016" s="236"/>
      <c r="C7016" s="45"/>
      <c r="D7016" s="45"/>
      <c r="E7016" s="191"/>
      <c r="F7016" s="192" t="s">
        <v>16</v>
      </c>
      <c r="G7016" s="46" t="str">
        <f t="shared" si="109"/>
        <v/>
      </c>
      <c r="H7016" s="48"/>
      <c r="I7016" s="36"/>
      <c r="J7016" s="35">
        <v>0</v>
      </c>
    </row>
    <row r="7017" spans="1:10" ht="15.75" hidden="1" thickBot="1">
      <c r="A7017" s="231" t="s">
        <v>3503</v>
      </c>
      <c r="B7017" s="234" t="s">
        <v>3504</v>
      </c>
      <c r="C7017" s="30"/>
      <c r="D7017" s="31" t="s">
        <v>24</v>
      </c>
      <c r="E7017" s="186"/>
      <c r="F7017" s="193" t="s">
        <v>16</v>
      </c>
      <c r="G7017" s="32" t="str">
        <f t="shared" si="109"/>
        <v/>
      </c>
      <c r="H7017" s="33"/>
      <c r="I7017" s="34"/>
      <c r="J7017" s="35">
        <v>0</v>
      </c>
    </row>
    <row r="7018" spans="1:10" ht="15.75" hidden="1" thickBot="1">
      <c r="A7018" s="232"/>
      <c r="B7018" s="235"/>
      <c r="C7018" s="37"/>
      <c r="D7018" s="37"/>
      <c r="E7018" s="188"/>
      <c r="F7018" s="194" t="s">
        <v>16</v>
      </c>
      <c r="G7018" s="36" t="str">
        <f t="shared" si="109"/>
        <v/>
      </c>
      <c r="H7018" s="39"/>
      <c r="I7018" s="36"/>
      <c r="J7018" s="35">
        <v>0</v>
      </c>
    </row>
    <row r="7019" spans="1:10" ht="26.25" hidden="1" thickBot="1">
      <c r="A7019" s="232"/>
      <c r="B7019" s="235"/>
      <c r="C7019" s="40" t="s">
        <v>3505</v>
      </c>
      <c r="D7019" s="40" t="s">
        <v>212</v>
      </c>
      <c r="E7019" s="190">
        <v>1</v>
      </c>
      <c r="F7019" s="189">
        <v>229.73849999999999</v>
      </c>
      <c r="G7019" s="36">
        <f t="shared" si="109"/>
        <v>229.73849999999999</v>
      </c>
      <c r="H7019" s="43">
        <f>SUM(G7019:G7019)</f>
        <v>229.73849999999999</v>
      </c>
      <c r="I7019" s="44"/>
      <c r="J7019" s="35">
        <v>0</v>
      </c>
    </row>
    <row r="7020" spans="1:10" ht="15.75" hidden="1" thickBot="1">
      <c r="A7020" s="233"/>
      <c r="B7020" s="236"/>
      <c r="C7020" s="45"/>
      <c r="D7020" s="45"/>
      <c r="E7020" s="191"/>
      <c r="F7020" s="192" t="s">
        <v>16</v>
      </c>
      <c r="G7020" s="46" t="str">
        <f t="shared" si="109"/>
        <v/>
      </c>
      <c r="H7020" s="48"/>
      <c r="I7020" s="36"/>
      <c r="J7020" s="35">
        <v>0</v>
      </c>
    </row>
    <row r="7021" spans="1:10" ht="15.75" hidden="1" thickBot="1">
      <c r="A7021" s="231" t="s">
        <v>3506</v>
      </c>
      <c r="B7021" s="234" t="s">
        <v>3507</v>
      </c>
      <c r="C7021" s="30"/>
      <c r="D7021" s="31" t="s">
        <v>24</v>
      </c>
      <c r="E7021" s="186"/>
      <c r="F7021" s="193" t="s">
        <v>16</v>
      </c>
      <c r="G7021" s="32" t="str">
        <f t="shared" si="109"/>
        <v/>
      </c>
      <c r="H7021" s="33"/>
      <c r="I7021" s="34"/>
      <c r="J7021" s="35">
        <v>0</v>
      </c>
    </row>
    <row r="7022" spans="1:10" ht="15.75" hidden="1" thickBot="1">
      <c r="A7022" s="232"/>
      <c r="B7022" s="235"/>
      <c r="C7022" s="37"/>
      <c r="D7022" s="37"/>
      <c r="E7022" s="188"/>
      <c r="F7022" s="194" t="s">
        <v>16</v>
      </c>
      <c r="G7022" s="36" t="str">
        <f t="shared" si="109"/>
        <v/>
      </c>
      <c r="H7022" s="39"/>
      <c r="I7022" s="36"/>
      <c r="J7022" s="35">
        <v>0</v>
      </c>
    </row>
    <row r="7023" spans="1:10" ht="26.25" hidden="1" thickBot="1">
      <c r="A7023" s="232"/>
      <c r="B7023" s="235"/>
      <c r="C7023" s="40" t="s">
        <v>3508</v>
      </c>
      <c r="D7023" s="40" t="s">
        <v>212</v>
      </c>
      <c r="E7023" s="190">
        <v>1</v>
      </c>
      <c r="F7023" s="189">
        <v>129.41849999999999</v>
      </c>
      <c r="G7023" s="36">
        <f t="shared" si="109"/>
        <v>129.41849999999999</v>
      </c>
      <c r="H7023" s="43">
        <f>SUM(G7023:G7023)</f>
        <v>129.41849999999999</v>
      </c>
      <c r="I7023" s="44"/>
      <c r="J7023" s="35">
        <v>0</v>
      </c>
    </row>
    <row r="7024" spans="1:10" ht="15.75" hidden="1" thickBot="1">
      <c r="A7024" s="233"/>
      <c r="B7024" s="236"/>
      <c r="C7024" s="45"/>
      <c r="D7024" s="45"/>
      <c r="E7024" s="191"/>
      <c r="F7024" s="192" t="s">
        <v>16</v>
      </c>
      <c r="G7024" s="46" t="str">
        <f t="shared" si="109"/>
        <v/>
      </c>
      <c r="H7024" s="48"/>
      <c r="I7024" s="36"/>
      <c r="J7024" s="35">
        <v>0</v>
      </c>
    </row>
    <row r="7025" spans="1:10" ht="15.75" hidden="1" thickBot="1">
      <c r="A7025" s="231" t="s">
        <v>3509</v>
      </c>
      <c r="B7025" s="234" t="s">
        <v>3510</v>
      </c>
      <c r="C7025" s="30"/>
      <c r="D7025" s="31" t="s">
        <v>24</v>
      </c>
      <c r="E7025" s="186"/>
      <c r="F7025" s="193" t="s">
        <v>16</v>
      </c>
      <c r="G7025" s="32" t="str">
        <f t="shared" si="109"/>
        <v/>
      </c>
      <c r="H7025" s="33"/>
      <c r="I7025" s="34"/>
      <c r="J7025" s="35">
        <v>0</v>
      </c>
    </row>
    <row r="7026" spans="1:10" ht="15.75" hidden="1" thickBot="1">
      <c r="A7026" s="232"/>
      <c r="B7026" s="235"/>
      <c r="C7026" s="37"/>
      <c r="D7026" s="37"/>
      <c r="E7026" s="188"/>
      <c r="F7026" s="194" t="s">
        <v>16</v>
      </c>
      <c r="G7026" s="36" t="str">
        <f t="shared" si="109"/>
        <v/>
      </c>
      <c r="H7026" s="39"/>
      <c r="I7026" s="36"/>
      <c r="J7026" s="35">
        <v>0</v>
      </c>
    </row>
    <row r="7027" spans="1:10" ht="26.25" hidden="1" thickBot="1">
      <c r="A7027" s="232"/>
      <c r="B7027" s="235"/>
      <c r="C7027" s="40" t="s">
        <v>3511</v>
      </c>
      <c r="D7027" s="40" t="s">
        <v>212</v>
      </c>
      <c r="E7027" s="190">
        <v>1</v>
      </c>
      <c r="F7027" s="189">
        <v>412.28100000000001</v>
      </c>
      <c r="G7027" s="36">
        <f t="shared" si="109"/>
        <v>412.28100000000001</v>
      </c>
      <c r="H7027" s="43">
        <f>SUM(G7027:G7027)</f>
        <v>412.28100000000001</v>
      </c>
      <c r="I7027" s="44"/>
      <c r="J7027" s="35">
        <v>0</v>
      </c>
    </row>
    <row r="7028" spans="1:10" ht="15.75" hidden="1" thickBot="1">
      <c r="A7028" s="233"/>
      <c r="B7028" s="236"/>
      <c r="C7028" s="45"/>
      <c r="D7028" s="45"/>
      <c r="E7028" s="191"/>
      <c r="F7028" s="192" t="s">
        <v>16</v>
      </c>
      <c r="G7028" s="46" t="str">
        <f t="shared" si="109"/>
        <v/>
      </c>
      <c r="H7028" s="48"/>
      <c r="I7028" s="36"/>
      <c r="J7028" s="35">
        <v>0</v>
      </c>
    </row>
    <row r="7029" spans="1:10" ht="15.75" hidden="1" thickBot="1">
      <c r="A7029" s="231" t="s">
        <v>3512</v>
      </c>
      <c r="B7029" s="234" t="s">
        <v>3513</v>
      </c>
      <c r="C7029" s="30"/>
      <c r="D7029" s="31" t="s">
        <v>24</v>
      </c>
      <c r="E7029" s="186"/>
      <c r="F7029" s="193" t="s">
        <v>16</v>
      </c>
      <c r="G7029" s="32" t="str">
        <f t="shared" si="109"/>
        <v/>
      </c>
      <c r="H7029" s="33"/>
      <c r="I7029" s="34"/>
      <c r="J7029" s="35">
        <v>0</v>
      </c>
    </row>
    <row r="7030" spans="1:10" ht="15.75" hidden="1" thickBot="1">
      <c r="A7030" s="232"/>
      <c r="B7030" s="235"/>
      <c r="C7030" s="37"/>
      <c r="D7030" s="37"/>
      <c r="E7030" s="188"/>
      <c r="F7030" s="194" t="s">
        <v>16</v>
      </c>
      <c r="G7030" s="36" t="str">
        <f t="shared" si="109"/>
        <v/>
      </c>
      <c r="H7030" s="39"/>
      <c r="I7030" s="36"/>
      <c r="J7030" s="35">
        <v>0</v>
      </c>
    </row>
    <row r="7031" spans="1:10" ht="26.25" hidden="1" thickBot="1">
      <c r="A7031" s="232"/>
      <c r="B7031" s="235"/>
      <c r="C7031" s="40" t="s">
        <v>3514</v>
      </c>
      <c r="D7031" s="40" t="s">
        <v>212</v>
      </c>
      <c r="E7031" s="190">
        <v>1</v>
      </c>
      <c r="F7031" s="189">
        <v>499.49099999999993</v>
      </c>
      <c r="G7031" s="36">
        <f t="shared" si="109"/>
        <v>499.49099999999993</v>
      </c>
      <c r="H7031" s="43">
        <f>SUM(G7031:G7031)</f>
        <v>499.49099999999993</v>
      </c>
      <c r="I7031" s="44"/>
      <c r="J7031" s="35">
        <v>0</v>
      </c>
    </row>
    <row r="7032" spans="1:10" ht="15.75" hidden="1" thickBot="1">
      <c r="A7032" s="233"/>
      <c r="B7032" s="236"/>
      <c r="C7032" s="45"/>
      <c r="D7032" s="45"/>
      <c r="E7032" s="191"/>
      <c r="F7032" s="192" t="s">
        <v>16</v>
      </c>
      <c r="G7032" s="46" t="str">
        <f t="shared" si="109"/>
        <v/>
      </c>
      <c r="H7032" s="48"/>
      <c r="I7032" s="36"/>
      <c r="J7032" s="35">
        <v>0</v>
      </c>
    </row>
    <row r="7033" spans="1:10" ht="15.75" hidden="1" thickBot="1">
      <c r="A7033" s="231" t="s">
        <v>3515</v>
      </c>
      <c r="B7033" s="234" t="s">
        <v>3516</v>
      </c>
      <c r="C7033" s="30"/>
      <c r="D7033" s="31" t="s">
        <v>24</v>
      </c>
      <c r="E7033" s="186"/>
      <c r="F7033" s="193" t="s">
        <v>16</v>
      </c>
      <c r="G7033" s="32" t="str">
        <f t="shared" si="109"/>
        <v/>
      </c>
      <c r="H7033" s="33"/>
      <c r="I7033" s="34"/>
      <c r="J7033" s="35">
        <v>0</v>
      </c>
    </row>
    <row r="7034" spans="1:10" ht="15.75" hidden="1" thickBot="1">
      <c r="A7034" s="232"/>
      <c r="B7034" s="235"/>
      <c r="C7034" s="37"/>
      <c r="D7034" s="37"/>
      <c r="E7034" s="188"/>
      <c r="F7034" s="194" t="s">
        <v>16</v>
      </c>
      <c r="G7034" s="36" t="str">
        <f t="shared" si="109"/>
        <v/>
      </c>
      <c r="H7034" s="39"/>
      <c r="I7034" s="36"/>
      <c r="J7034" s="35">
        <v>0</v>
      </c>
    </row>
    <row r="7035" spans="1:10" ht="26.25" hidden="1" thickBot="1">
      <c r="A7035" s="232"/>
      <c r="B7035" s="235"/>
      <c r="C7035" s="40" t="s">
        <v>3517</v>
      </c>
      <c r="D7035" s="40" t="s">
        <v>212</v>
      </c>
      <c r="E7035" s="190">
        <v>1</v>
      </c>
      <c r="F7035" s="189">
        <v>866.89399999999989</v>
      </c>
      <c r="G7035" s="36">
        <f t="shared" si="109"/>
        <v>866.89399999999989</v>
      </c>
      <c r="H7035" s="43">
        <f>SUM(G7035:G7035)</f>
        <v>866.89399999999989</v>
      </c>
      <c r="I7035" s="44"/>
      <c r="J7035" s="35">
        <v>0</v>
      </c>
    </row>
    <row r="7036" spans="1:10" ht="15.75" hidden="1" thickBot="1">
      <c r="A7036" s="233"/>
      <c r="B7036" s="236"/>
      <c r="C7036" s="45"/>
      <c r="D7036" s="45"/>
      <c r="E7036" s="191"/>
      <c r="F7036" s="192" t="s">
        <v>16</v>
      </c>
      <c r="G7036" s="46" t="str">
        <f t="shared" si="109"/>
        <v/>
      </c>
      <c r="H7036" s="48"/>
      <c r="I7036" s="36"/>
      <c r="J7036" s="35">
        <v>0</v>
      </c>
    </row>
    <row r="7037" spans="1:10" ht="15.75" hidden="1" thickBot="1">
      <c r="A7037" s="231" t="s">
        <v>3518</v>
      </c>
      <c r="B7037" s="234" t="s">
        <v>3519</v>
      </c>
      <c r="C7037" s="30"/>
      <c r="D7037" s="31" t="s">
        <v>24</v>
      </c>
      <c r="E7037" s="186"/>
      <c r="F7037" s="193" t="s">
        <v>16</v>
      </c>
      <c r="G7037" s="32" t="str">
        <f t="shared" si="109"/>
        <v/>
      </c>
      <c r="H7037" s="33"/>
      <c r="I7037" s="34"/>
      <c r="J7037" s="35">
        <v>0</v>
      </c>
    </row>
    <row r="7038" spans="1:10" ht="15.75" hidden="1" thickBot="1">
      <c r="A7038" s="232"/>
      <c r="B7038" s="235"/>
      <c r="C7038" s="37"/>
      <c r="D7038" s="37"/>
      <c r="E7038" s="188"/>
      <c r="F7038" s="194" t="s">
        <v>16</v>
      </c>
      <c r="G7038" s="36" t="str">
        <f t="shared" si="109"/>
        <v/>
      </c>
      <c r="H7038" s="39"/>
      <c r="I7038" s="36"/>
      <c r="J7038" s="35">
        <v>0</v>
      </c>
    </row>
    <row r="7039" spans="1:10" ht="26.25" hidden="1" thickBot="1">
      <c r="A7039" s="232"/>
      <c r="B7039" s="235"/>
      <c r="C7039" s="40" t="s">
        <v>3520</v>
      </c>
      <c r="D7039" s="40" t="s">
        <v>212</v>
      </c>
      <c r="E7039" s="190">
        <v>1</v>
      </c>
      <c r="F7039" s="189">
        <v>228.26599999999999</v>
      </c>
      <c r="G7039" s="36">
        <f t="shared" si="109"/>
        <v>228.26599999999999</v>
      </c>
      <c r="H7039" s="43">
        <f>SUM(G7039:G7039)</f>
        <v>228.26599999999999</v>
      </c>
      <c r="I7039" s="44"/>
      <c r="J7039" s="35">
        <v>0</v>
      </c>
    </row>
    <row r="7040" spans="1:10" ht="15.75" hidden="1" thickBot="1">
      <c r="A7040" s="233"/>
      <c r="B7040" s="236"/>
      <c r="C7040" s="45"/>
      <c r="D7040" s="45"/>
      <c r="E7040" s="191"/>
      <c r="F7040" s="192" t="s">
        <v>16</v>
      </c>
      <c r="G7040" s="46" t="str">
        <f t="shared" si="109"/>
        <v/>
      </c>
      <c r="H7040" s="48"/>
      <c r="I7040" s="36"/>
      <c r="J7040" s="35">
        <v>0</v>
      </c>
    </row>
    <row r="7041" spans="1:10" ht="15.75" hidden="1" thickBot="1">
      <c r="A7041" s="231" t="s">
        <v>3521</v>
      </c>
      <c r="B7041" s="234" t="s">
        <v>3522</v>
      </c>
      <c r="C7041" s="30"/>
      <c r="D7041" s="31" t="s">
        <v>24</v>
      </c>
      <c r="E7041" s="186"/>
      <c r="F7041" s="193" t="s">
        <v>16</v>
      </c>
      <c r="G7041" s="32" t="str">
        <f t="shared" si="109"/>
        <v/>
      </c>
      <c r="H7041" s="33"/>
      <c r="I7041" s="34"/>
      <c r="J7041" s="35">
        <v>0</v>
      </c>
    </row>
    <row r="7042" spans="1:10" ht="15.75" hidden="1" thickBot="1">
      <c r="A7042" s="232"/>
      <c r="B7042" s="235"/>
      <c r="C7042" s="37"/>
      <c r="D7042" s="37"/>
      <c r="E7042" s="188"/>
      <c r="F7042" s="194" t="s">
        <v>16</v>
      </c>
      <c r="G7042" s="36" t="str">
        <f t="shared" si="109"/>
        <v/>
      </c>
      <c r="H7042" s="39"/>
      <c r="I7042" s="36"/>
      <c r="J7042" s="35">
        <v>0</v>
      </c>
    </row>
    <row r="7043" spans="1:10" ht="26.25" hidden="1" thickBot="1">
      <c r="A7043" s="232"/>
      <c r="B7043" s="235"/>
      <c r="C7043" s="40" t="s">
        <v>3523</v>
      </c>
      <c r="D7043" s="40" t="s">
        <v>212</v>
      </c>
      <c r="E7043" s="190">
        <v>1</v>
      </c>
      <c r="F7043" s="189">
        <v>365.77849999999995</v>
      </c>
      <c r="G7043" s="36">
        <f t="shared" si="109"/>
        <v>365.77849999999995</v>
      </c>
      <c r="H7043" s="43">
        <f>SUM(G7043:G7043)</f>
        <v>365.77849999999995</v>
      </c>
      <c r="I7043" s="44"/>
      <c r="J7043" s="35">
        <v>0</v>
      </c>
    </row>
    <row r="7044" spans="1:10" ht="15.75" hidden="1" thickBot="1">
      <c r="A7044" s="233"/>
      <c r="B7044" s="236"/>
      <c r="C7044" s="45"/>
      <c r="D7044" s="45"/>
      <c r="E7044" s="191"/>
      <c r="F7044" s="192" t="s">
        <v>16</v>
      </c>
      <c r="G7044" s="46" t="str">
        <f t="shared" si="109"/>
        <v/>
      </c>
      <c r="H7044" s="48"/>
      <c r="I7044" s="36"/>
      <c r="J7044" s="35">
        <v>0</v>
      </c>
    </row>
    <row r="7045" spans="1:10" ht="15.75" hidden="1" thickBot="1">
      <c r="A7045" s="231" t="s">
        <v>3524</v>
      </c>
      <c r="B7045" s="234" t="s">
        <v>3525</v>
      </c>
      <c r="C7045" s="30"/>
      <c r="D7045" s="31" t="s">
        <v>24</v>
      </c>
      <c r="E7045" s="186"/>
      <c r="F7045" s="193" t="s">
        <v>16</v>
      </c>
      <c r="G7045" s="32" t="str">
        <f t="shared" si="109"/>
        <v/>
      </c>
      <c r="H7045" s="33"/>
      <c r="I7045" s="34"/>
      <c r="J7045" s="35">
        <v>0</v>
      </c>
    </row>
    <row r="7046" spans="1:10" ht="15.75" hidden="1" thickBot="1">
      <c r="A7046" s="232"/>
      <c r="B7046" s="235"/>
      <c r="C7046" s="37"/>
      <c r="D7046" s="37"/>
      <c r="E7046" s="188"/>
      <c r="F7046" s="194" t="s">
        <v>16</v>
      </c>
      <c r="G7046" s="36" t="str">
        <f t="shared" ref="G7046:G7109" si="110">IF(ISNUMBER(F7046),E7046*F7046,"")</f>
        <v/>
      </c>
      <c r="H7046" s="39"/>
      <c r="I7046" s="36"/>
      <c r="J7046" s="35">
        <v>0</v>
      </c>
    </row>
    <row r="7047" spans="1:10" ht="26.25" hidden="1" thickBot="1">
      <c r="A7047" s="232"/>
      <c r="B7047" s="235"/>
      <c r="C7047" s="40" t="s">
        <v>631</v>
      </c>
      <c r="D7047" s="40" t="s">
        <v>212</v>
      </c>
      <c r="E7047" s="190">
        <v>1</v>
      </c>
      <c r="F7047" s="189">
        <v>43.443499999999993</v>
      </c>
      <c r="G7047" s="36">
        <f t="shared" si="110"/>
        <v>43.443499999999993</v>
      </c>
      <c r="H7047" s="43">
        <f>SUM(G7047:G7047)</f>
        <v>43.443499999999993</v>
      </c>
      <c r="I7047" s="44"/>
      <c r="J7047" s="35">
        <v>0</v>
      </c>
    </row>
    <row r="7048" spans="1:10" ht="15.75" hidden="1" thickBot="1">
      <c r="A7048" s="233"/>
      <c r="B7048" s="236"/>
      <c r="C7048" s="45"/>
      <c r="D7048" s="45"/>
      <c r="E7048" s="191"/>
      <c r="F7048" s="192" t="s">
        <v>16</v>
      </c>
      <c r="G7048" s="46" t="str">
        <f t="shared" si="110"/>
        <v/>
      </c>
      <c r="H7048" s="48"/>
      <c r="I7048" s="36"/>
      <c r="J7048" s="35">
        <v>0</v>
      </c>
    </row>
    <row r="7049" spans="1:10" ht="15.75" hidden="1" thickBot="1">
      <c r="A7049" s="231" t="s">
        <v>3526</v>
      </c>
      <c r="B7049" s="234" t="s">
        <v>3527</v>
      </c>
      <c r="C7049" s="30"/>
      <c r="D7049" s="31" t="s">
        <v>24</v>
      </c>
      <c r="E7049" s="186"/>
      <c r="F7049" s="193" t="s">
        <v>16</v>
      </c>
      <c r="G7049" s="32" t="str">
        <f t="shared" si="110"/>
        <v/>
      </c>
      <c r="H7049" s="33"/>
      <c r="I7049" s="34"/>
      <c r="J7049" s="35">
        <v>0</v>
      </c>
    </row>
    <row r="7050" spans="1:10" ht="15.75" hidden="1" thickBot="1">
      <c r="A7050" s="232"/>
      <c r="B7050" s="235"/>
      <c r="C7050" s="37"/>
      <c r="D7050" s="37"/>
      <c r="E7050" s="188"/>
      <c r="F7050" s="194" t="s">
        <v>16</v>
      </c>
      <c r="G7050" s="36" t="str">
        <f t="shared" si="110"/>
        <v/>
      </c>
      <c r="H7050" s="39"/>
      <c r="I7050" s="36"/>
      <c r="J7050" s="35">
        <v>0</v>
      </c>
    </row>
    <row r="7051" spans="1:10" ht="15.75" hidden="1" thickBot="1">
      <c r="A7051" s="232"/>
      <c r="B7051" s="235"/>
      <c r="C7051" s="40" t="s">
        <v>590</v>
      </c>
      <c r="D7051" s="40" t="s">
        <v>212</v>
      </c>
      <c r="E7051" s="190">
        <v>1</v>
      </c>
      <c r="F7051" s="189">
        <v>146.25249999999997</v>
      </c>
      <c r="G7051" s="36">
        <f t="shared" si="110"/>
        <v>146.25249999999997</v>
      </c>
      <c r="H7051" s="43">
        <f>SUM(G7051:G7051)</f>
        <v>146.25249999999997</v>
      </c>
      <c r="I7051" s="44"/>
      <c r="J7051" s="35">
        <v>0</v>
      </c>
    </row>
    <row r="7052" spans="1:10" ht="15.75" hidden="1" thickBot="1">
      <c r="A7052" s="233"/>
      <c r="B7052" s="236"/>
      <c r="C7052" s="45"/>
      <c r="D7052" s="45"/>
      <c r="E7052" s="191"/>
      <c r="F7052" s="192" t="s">
        <v>16</v>
      </c>
      <c r="G7052" s="46" t="str">
        <f t="shared" si="110"/>
        <v/>
      </c>
      <c r="H7052" s="48"/>
      <c r="I7052" s="36"/>
      <c r="J7052" s="35">
        <v>0</v>
      </c>
    </row>
    <row r="7053" spans="1:10" ht="15.75" hidden="1" thickBot="1">
      <c r="A7053" s="231" t="s">
        <v>3528</v>
      </c>
      <c r="B7053" s="234" t="s">
        <v>3529</v>
      </c>
      <c r="C7053" s="30"/>
      <c r="D7053" s="31" t="s">
        <v>24</v>
      </c>
      <c r="E7053" s="186"/>
      <c r="F7053" s="193" t="s">
        <v>16</v>
      </c>
      <c r="G7053" s="32" t="str">
        <f t="shared" si="110"/>
        <v/>
      </c>
      <c r="H7053" s="33"/>
      <c r="I7053" s="34"/>
      <c r="J7053" s="35">
        <v>0</v>
      </c>
    </row>
    <row r="7054" spans="1:10" ht="15.75" hidden="1" thickBot="1">
      <c r="A7054" s="232"/>
      <c r="B7054" s="235"/>
      <c r="C7054" s="37"/>
      <c r="D7054" s="37"/>
      <c r="E7054" s="188"/>
      <c r="F7054" s="194" t="s">
        <v>16</v>
      </c>
      <c r="G7054" s="36" t="str">
        <f t="shared" si="110"/>
        <v/>
      </c>
      <c r="H7054" s="39"/>
      <c r="I7054" s="36"/>
      <c r="J7054" s="35">
        <v>0</v>
      </c>
    </row>
    <row r="7055" spans="1:10" ht="39" hidden="1" thickBot="1">
      <c r="A7055" s="232"/>
      <c r="B7055" s="235"/>
      <c r="C7055" s="40" t="s">
        <v>1974</v>
      </c>
      <c r="D7055" s="40" t="s">
        <v>212</v>
      </c>
      <c r="E7055" s="190">
        <v>1</v>
      </c>
      <c r="F7055" s="189">
        <v>83.628500000000003</v>
      </c>
      <c r="G7055" s="36">
        <f t="shared" si="110"/>
        <v>83.628500000000003</v>
      </c>
      <c r="H7055" s="43">
        <f>SUM(G7055:G7055)</f>
        <v>83.628500000000003</v>
      </c>
      <c r="I7055" s="44"/>
      <c r="J7055" s="35">
        <v>0</v>
      </c>
    </row>
    <row r="7056" spans="1:10" ht="15.75" hidden="1" thickBot="1">
      <c r="A7056" s="233"/>
      <c r="B7056" s="236"/>
      <c r="C7056" s="45"/>
      <c r="D7056" s="45"/>
      <c r="E7056" s="191"/>
      <c r="F7056" s="192" t="s">
        <v>16</v>
      </c>
      <c r="G7056" s="46" t="str">
        <f t="shared" si="110"/>
        <v/>
      </c>
      <c r="H7056" s="48"/>
      <c r="I7056" s="36"/>
      <c r="J7056" s="35">
        <v>0</v>
      </c>
    </row>
    <row r="7057" spans="1:10" ht="15.75" hidden="1" thickBot="1">
      <c r="A7057" s="231" t="s">
        <v>3530</v>
      </c>
      <c r="B7057" s="234" t="s">
        <v>3531</v>
      </c>
      <c r="C7057" s="30"/>
      <c r="D7057" s="31" t="s">
        <v>24</v>
      </c>
      <c r="E7057" s="186"/>
      <c r="F7057" s="193" t="s">
        <v>16</v>
      </c>
      <c r="G7057" s="32" t="str">
        <f t="shared" si="110"/>
        <v/>
      </c>
      <c r="H7057" s="33"/>
      <c r="I7057" s="34"/>
      <c r="J7057" s="35">
        <v>0</v>
      </c>
    </row>
    <row r="7058" spans="1:10" ht="15.75" hidden="1" thickBot="1">
      <c r="A7058" s="232"/>
      <c r="B7058" s="235"/>
      <c r="C7058" s="37"/>
      <c r="D7058" s="37"/>
      <c r="E7058" s="188"/>
      <c r="F7058" s="194" t="s">
        <v>16</v>
      </c>
      <c r="G7058" s="36" t="str">
        <f t="shared" si="110"/>
        <v/>
      </c>
      <c r="H7058" s="39"/>
      <c r="I7058" s="36"/>
      <c r="J7058" s="35">
        <v>0</v>
      </c>
    </row>
    <row r="7059" spans="1:10" ht="26.25" hidden="1" thickBot="1">
      <c r="A7059" s="232"/>
      <c r="B7059" s="235"/>
      <c r="C7059" s="40" t="s">
        <v>3532</v>
      </c>
      <c r="D7059" s="40" t="s">
        <v>212</v>
      </c>
      <c r="E7059" s="190">
        <v>1</v>
      </c>
      <c r="F7059" s="189">
        <v>317.09099999999995</v>
      </c>
      <c r="G7059" s="36">
        <f t="shared" si="110"/>
        <v>317.09099999999995</v>
      </c>
      <c r="H7059" s="43">
        <f>SUM(G7059:G7059)</f>
        <v>317.09099999999995</v>
      </c>
      <c r="I7059" s="44"/>
      <c r="J7059" s="35">
        <v>0</v>
      </c>
    </row>
    <row r="7060" spans="1:10" ht="15.75" hidden="1" thickBot="1">
      <c r="A7060" s="233"/>
      <c r="B7060" s="236"/>
      <c r="C7060" s="45"/>
      <c r="D7060" s="45"/>
      <c r="E7060" s="191"/>
      <c r="F7060" s="192" t="s">
        <v>16</v>
      </c>
      <c r="G7060" s="46" t="str">
        <f t="shared" si="110"/>
        <v/>
      </c>
      <c r="H7060" s="48"/>
      <c r="I7060" s="36"/>
      <c r="J7060" s="35">
        <v>0</v>
      </c>
    </row>
    <row r="7061" spans="1:10" ht="15.75" hidden="1" thickBot="1">
      <c r="A7061" s="231" t="s">
        <v>3533</v>
      </c>
      <c r="B7061" s="234" t="s">
        <v>3534</v>
      </c>
      <c r="C7061" s="30"/>
      <c r="D7061" s="31" t="s">
        <v>24</v>
      </c>
      <c r="E7061" s="186"/>
      <c r="F7061" s="193" t="s">
        <v>16</v>
      </c>
      <c r="G7061" s="32" t="str">
        <f t="shared" si="110"/>
        <v/>
      </c>
      <c r="H7061" s="33"/>
      <c r="I7061" s="34"/>
      <c r="J7061" s="35">
        <v>0</v>
      </c>
    </row>
    <row r="7062" spans="1:10" ht="15.75" hidden="1" thickBot="1">
      <c r="A7062" s="232"/>
      <c r="B7062" s="235"/>
      <c r="C7062" s="37"/>
      <c r="D7062" s="37"/>
      <c r="E7062" s="188"/>
      <c r="F7062" s="194" t="s">
        <v>16</v>
      </c>
      <c r="G7062" s="36" t="str">
        <f t="shared" si="110"/>
        <v/>
      </c>
      <c r="H7062" s="39"/>
      <c r="I7062" s="36"/>
      <c r="J7062" s="35">
        <v>0</v>
      </c>
    </row>
    <row r="7063" spans="1:10" ht="26.25" hidden="1" thickBot="1">
      <c r="A7063" s="232"/>
      <c r="B7063" s="235"/>
      <c r="C7063" s="40" t="s">
        <v>3535</v>
      </c>
      <c r="D7063" s="40" t="s">
        <v>212</v>
      </c>
      <c r="E7063" s="190">
        <v>1</v>
      </c>
      <c r="F7063" s="189">
        <v>11.599500000000001</v>
      </c>
      <c r="G7063" s="36">
        <f t="shared" si="110"/>
        <v>11.599500000000001</v>
      </c>
      <c r="H7063" s="43">
        <f>SUM(G7063:G7063)</f>
        <v>11.599500000000001</v>
      </c>
      <c r="I7063" s="44"/>
      <c r="J7063" s="35">
        <v>0</v>
      </c>
    </row>
    <row r="7064" spans="1:10" ht="15.75" hidden="1" thickBot="1">
      <c r="A7064" s="233"/>
      <c r="B7064" s="236"/>
      <c r="C7064" s="45"/>
      <c r="D7064" s="45"/>
      <c r="E7064" s="191"/>
      <c r="F7064" s="192" t="s">
        <v>16</v>
      </c>
      <c r="G7064" s="46" t="str">
        <f t="shared" si="110"/>
        <v/>
      </c>
      <c r="H7064" s="48"/>
      <c r="I7064" s="36"/>
      <c r="J7064" s="35">
        <v>0</v>
      </c>
    </row>
    <row r="7065" spans="1:10" ht="15.75" hidden="1" thickBot="1">
      <c r="A7065" s="231" t="s">
        <v>3536</v>
      </c>
      <c r="B7065" s="234" t="s">
        <v>3537</v>
      </c>
      <c r="C7065" s="30"/>
      <c r="D7065" s="31" t="s">
        <v>24</v>
      </c>
      <c r="E7065" s="186"/>
      <c r="F7065" s="193" t="s">
        <v>16</v>
      </c>
      <c r="G7065" s="32" t="str">
        <f t="shared" si="110"/>
        <v/>
      </c>
      <c r="H7065" s="33"/>
      <c r="I7065" s="34"/>
      <c r="J7065" s="35">
        <v>0</v>
      </c>
    </row>
    <row r="7066" spans="1:10" ht="15.75" hidden="1" thickBot="1">
      <c r="A7066" s="232"/>
      <c r="B7066" s="235"/>
      <c r="C7066" s="37"/>
      <c r="D7066" s="37"/>
      <c r="E7066" s="188"/>
      <c r="F7066" s="194" t="s">
        <v>16</v>
      </c>
      <c r="G7066" s="36" t="str">
        <f t="shared" si="110"/>
        <v/>
      </c>
      <c r="H7066" s="39"/>
      <c r="I7066" s="36"/>
      <c r="J7066" s="35">
        <v>0</v>
      </c>
    </row>
    <row r="7067" spans="1:10" ht="39" hidden="1" thickBot="1">
      <c r="A7067" s="232"/>
      <c r="B7067" s="235"/>
      <c r="C7067" s="40" t="s">
        <v>3538</v>
      </c>
      <c r="D7067" s="40" t="s">
        <v>212</v>
      </c>
      <c r="E7067" s="190">
        <v>1</v>
      </c>
      <c r="F7067" s="189">
        <v>313.709</v>
      </c>
      <c r="G7067" s="36">
        <f t="shared" si="110"/>
        <v>313.709</v>
      </c>
      <c r="H7067" s="43">
        <f>SUM(G7067:G7067)</f>
        <v>313.709</v>
      </c>
      <c r="I7067" s="44"/>
      <c r="J7067" s="35">
        <v>0</v>
      </c>
    </row>
    <row r="7068" spans="1:10" ht="15.75" hidden="1" thickBot="1">
      <c r="A7068" s="233"/>
      <c r="B7068" s="236"/>
      <c r="C7068" s="45"/>
      <c r="D7068" s="45"/>
      <c r="E7068" s="191"/>
      <c r="F7068" s="192" t="s">
        <v>16</v>
      </c>
      <c r="G7068" s="46" t="str">
        <f t="shared" si="110"/>
        <v/>
      </c>
      <c r="H7068" s="48"/>
      <c r="I7068" s="36"/>
      <c r="J7068" s="35">
        <v>0</v>
      </c>
    </row>
    <row r="7069" spans="1:10" ht="15.75" hidden="1" thickBot="1">
      <c r="A7069" s="231" t="s">
        <v>3539</v>
      </c>
      <c r="B7069" s="234" t="s">
        <v>3540</v>
      </c>
      <c r="C7069" s="30"/>
      <c r="D7069" s="31" t="s">
        <v>24</v>
      </c>
      <c r="E7069" s="186"/>
      <c r="F7069" s="193" t="s">
        <v>16</v>
      </c>
      <c r="G7069" s="32" t="str">
        <f t="shared" si="110"/>
        <v/>
      </c>
      <c r="H7069" s="33"/>
      <c r="I7069" s="34"/>
      <c r="J7069" s="35">
        <v>0</v>
      </c>
    </row>
    <row r="7070" spans="1:10" ht="15.75" hidden="1" thickBot="1">
      <c r="A7070" s="232"/>
      <c r="B7070" s="235"/>
      <c r="C7070" s="37"/>
      <c r="D7070" s="37"/>
      <c r="E7070" s="188"/>
      <c r="F7070" s="194" t="s">
        <v>16</v>
      </c>
      <c r="G7070" s="36" t="str">
        <f t="shared" si="110"/>
        <v/>
      </c>
      <c r="H7070" s="39"/>
      <c r="I7070" s="36"/>
      <c r="J7070" s="35">
        <v>0</v>
      </c>
    </row>
    <row r="7071" spans="1:10" ht="39" hidden="1" thickBot="1">
      <c r="A7071" s="232"/>
      <c r="B7071" s="235"/>
      <c r="C7071" s="40" t="s">
        <v>3541</v>
      </c>
      <c r="D7071" s="40" t="s">
        <v>212</v>
      </c>
      <c r="E7071" s="190">
        <v>1</v>
      </c>
      <c r="F7071" s="189">
        <v>5272.9559999999992</v>
      </c>
      <c r="G7071" s="36">
        <f t="shared" si="110"/>
        <v>5272.9559999999992</v>
      </c>
      <c r="H7071" s="43">
        <f>SUM(G7071:G7071)</f>
        <v>5272.9559999999992</v>
      </c>
      <c r="I7071" s="44"/>
      <c r="J7071" s="35">
        <v>0</v>
      </c>
    </row>
    <row r="7072" spans="1:10" ht="15.75" hidden="1" thickBot="1">
      <c r="A7072" s="233"/>
      <c r="B7072" s="236"/>
      <c r="C7072" s="45"/>
      <c r="D7072" s="45"/>
      <c r="E7072" s="191"/>
      <c r="F7072" s="192" t="s">
        <v>16</v>
      </c>
      <c r="G7072" s="46" t="str">
        <f t="shared" si="110"/>
        <v/>
      </c>
      <c r="H7072" s="48"/>
      <c r="I7072" s="36"/>
      <c r="J7072" s="35">
        <v>0</v>
      </c>
    </row>
    <row r="7073" spans="1:10" ht="15.75" hidden="1" thickBot="1">
      <c r="A7073" s="231" t="s">
        <v>3542</v>
      </c>
      <c r="B7073" s="234" t="s">
        <v>3543</v>
      </c>
      <c r="C7073" s="30"/>
      <c r="D7073" s="31" t="s">
        <v>24</v>
      </c>
      <c r="E7073" s="186"/>
      <c r="F7073" s="193" t="s">
        <v>16</v>
      </c>
      <c r="G7073" s="32" t="str">
        <f t="shared" si="110"/>
        <v/>
      </c>
      <c r="H7073" s="33"/>
      <c r="I7073" s="34"/>
      <c r="J7073" s="35">
        <v>0</v>
      </c>
    </row>
    <row r="7074" spans="1:10" ht="15.75" hidden="1" thickBot="1">
      <c r="A7074" s="232"/>
      <c r="B7074" s="235"/>
      <c r="C7074" s="37"/>
      <c r="D7074" s="37"/>
      <c r="E7074" s="188"/>
      <c r="F7074" s="194" t="s">
        <v>16</v>
      </c>
      <c r="G7074" s="36" t="str">
        <f t="shared" si="110"/>
        <v/>
      </c>
      <c r="H7074" s="39"/>
      <c r="I7074" s="36"/>
      <c r="J7074" s="35">
        <v>0</v>
      </c>
    </row>
    <row r="7075" spans="1:10" ht="26.25" hidden="1" thickBot="1">
      <c r="A7075" s="232"/>
      <c r="B7075" s="235"/>
      <c r="C7075" s="40" t="s">
        <v>3544</v>
      </c>
      <c r="D7075" s="40" t="s">
        <v>212</v>
      </c>
      <c r="E7075" s="190">
        <v>1</v>
      </c>
      <c r="F7075" s="189">
        <v>3.8854999999999995</v>
      </c>
      <c r="G7075" s="36">
        <f t="shared" si="110"/>
        <v>3.8854999999999995</v>
      </c>
      <c r="H7075" s="43">
        <f>SUM(G7075:G7075)</f>
        <v>3.8854999999999995</v>
      </c>
      <c r="I7075" s="44"/>
      <c r="J7075" s="35">
        <v>0</v>
      </c>
    </row>
    <row r="7076" spans="1:10" ht="15.75" hidden="1" thickBot="1">
      <c r="A7076" s="233"/>
      <c r="B7076" s="236"/>
      <c r="C7076" s="45"/>
      <c r="D7076" s="45"/>
      <c r="E7076" s="191"/>
      <c r="F7076" s="192" t="s">
        <v>16</v>
      </c>
      <c r="G7076" s="46" t="str">
        <f t="shared" si="110"/>
        <v/>
      </c>
      <c r="H7076" s="48"/>
      <c r="I7076" s="36"/>
      <c r="J7076" s="35">
        <v>0</v>
      </c>
    </row>
    <row r="7077" spans="1:10" ht="15.75" hidden="1" thickBot="1">
      <c r="A7077" s="231" t="s">
        <v>3545</v>
      </c>
      <c r="B7077" s="234" t="s">
        <v>3546</v>
      </c>
      <c r="C7077" s="30"/>
      <c r="D7077" s="31" t="s">
        <v>24</v>
      </c>
      <c r="E7077" s="186"/>
      <c r="F7077" s="193" t="s">
        <v>16</v>
      </c>
      <c r="G7077" s="32" t="str">
        <f t="shared" si="110"/>
        <v/>
      </c>
      <c r="H7077" s="33"/>
      <c r="I7077" s="34"/>
      <c r="J7077" s="35">
        <v>0</v>
      </c>
    </row>
    <row r="7078" spans="1:10" ht="15.75" hidden="1" thickBot="1">
      <c r="A7078" s="232"/>
      <c r="B7078" s="235"/>
      <c r="C7078" s="37"/>
      <c r="D7078" s="37"/>
      <c r="E7078" s="188"/>
      <c r="F7078" s="194" t="s">
        <v>16</v>
      </c>
      <c r="G7078" s="36" t="str">
        <f t="shared" si="110"/>
        <v/>
      </c>
      <c r="H7078" s="39"/>
      <c r="I7078" s="36"/>
      <c r="J7078" s="35">
        <v>0</v>
      </c>
    </row>
    <row r="7079" spans="1:10" ht="15.75" hidden="1" thickBot="1">
      <c r="A7079" s="232"/>
      <c r="B7079" s="235"/>
      <c r="C7079" s="40" t="s">
        <v>3547</v>
      </c>
      <c r="D7079" s="40" t="s">
        <v>212</v>
      </c>
      <c r="E7079" s="190">
        <v>1</v>
      </c>
      <c r="F7079" s="189">
        <v>115.06399999999999</v>
      </c>
      <c r="G7079" s="36">
        <f t="shared" si="110"/>
        <v>115.06399999999999</v>
      </c>
      <c r="H7079" s="43">
        <f>SUM(G7079:G7079)</f>
        <v>115.06399999999999</v>
      </c>
      <c r="I7079" s="44"/>
      <c r="J7079" s="35">
        <v>0</v>
      </c>
    </row>
    <row r="7080" spans="1:10" ht="15.75" hidden="1" thickBot="1">
      <c r="A7080" s="233"/>
      <c r="B7080" s="236"/>
      <c r="C7080" s="45"/>
      <c r="D7080" s="45"/>
      <c r="E7080" s="191"/>
      <c r="F7080" s="192" t="s">
        <v>16</v>
      </c>
      <c r="G7080" s="46" t="str">
        <f t="shared" si="110"/>
        <v/>
      </c>
      <c r="H7080" s="48"/>
      <c r="I7080" s="36"/>
      <c r="J7080" s="35">
        <v>0</v>
      </c>
    </row>
    <row r="7081" spans="1:10" ht="15.75" hidden="1" thickBot="1">
      <c r="A7081" s="231" t="s">
        <v>3548</v>
      </c>
      <c r="B7081" s="234" t="s">
        <v>3549</v>
      </c>
      <c r="C7081" s="30"/>
      <c r="D7081" s="31" t="s">
        <v>24</v>
      </c>
      <c r="E7081" s="186"/>
      <c r="F7081" s="193" t="s">
        <v>16</v>
      </c>
      <c r="G7081" s="32" t="str">
        <f t="shared" si="110"/>
        <v/>
      </c>
      <c r="H7081" s="33"/>
      <c r="I7081" s="34"/>
      <c r="J7081" s="35">
        <v>0</v>
      </c>
    </row>
    <row r="7082" spans="1:10" ht="15.75" hidden="1" thickBot="1">
      <c r="A7082" s="232"/>
      <c r="B7082" s="235"/>
      <c r="C7082" s="37"/>
      <c r="D7082" s="37"/>
      <c r="E7082" s="188"/>
      <c r="F7082" s="194" t="s">
        <v>16</v>
      </c>
      <c r="G7082" s="36" t="str">
        <f t="shared" si="110"/>
        <v/>
      </c>
      <c r="H7082" s="39"/>
      <c r="I7082" s="36"/>
      <c r="J7082" s="35">
        <v>0</v>
      </c>
    </row>
    <row r="7083" spans="1:10" ht="26.25" hidden="1" thickBot="1">
      <c r="A7083" s="232"/>
      <c r="B7083" s="235"/>
      <c r="C7083" s="40" t="s">
        <v>3550</v>
      </c>
      <c r="D7083" s="40" t="s">
        <v>212</v>
      </c>
      <c r="E7083" s="190">
        <v>1</v>
      </c>
      <c r="F7083" s="189">
        <v>484.71850000000001</v>
      </c>
      <c r="G7083" s="36">
        <f t="shared" si="110"/>
        <v>484.71850000000001</v>
      </c>
      <c r="H7083" s="43">
        <f>SUM(G7083:G7083)</f>
        <v>484.71850000000001</v>
      </c>
      <c r="I7083" s="44"/>
      <c r="J7083" s="35">
        <v>0</v>
      </c>
    </row>
    <row r="7084" spans="1:10" ht="15.75" hidden="1" thickBot="1">
      <c r="A7084" s="233"/>
      <c r="B7084" s="236"/>
      <c r="C7084" s="45"/>
      <c r="D7084" s="45"/>
      <c r="E7084" s="191"/>
      <c r="F7084" s="192" t="s">
        <v>16</v>
      </c>
      <c r="G7084" s="46" t="str">
        <f t="shared" si="110"/>
        <v/>
      </c>
      <c r="H7084" s="48"/>
      <c r="I7084" s="36"/>
      <c r="J7084" s="35">
        <v>0</v>
      </c>
    </row>
    <row r="7085" spans="1:10" ht="15.75" hidden="1" thickBot="1">
      <c r="A7085" s="231" t="s">
        <v>3551</v>
      </c>
      <c r="B7085" s="234" t="s">
        <v>3552</v>
      </c>
      <c r="C7085" s="30"/>
      <c r="D7085" s="31" t="s">
        <v>24</v>
      </c>
      <c r="E7085" s="186"/>
      <c r="F7085" s="193" t="s">
        <v>16</v>
      </c>
      <c r="G7085" s="32" t="str">
        <f t="shared" si="110"/>
        <v/>
      </c>
      <c r="H7085" s="33"/>
      <c r="I7085" s="34"/>
      <c r="J7085" s="35">
        <v>0</v>
      </c>
    </row>
    <row r="7086" spans="1:10" ht="15.75" hidden="1" thickBot="1">
      <c r="A7086" s="232"/>
      <c r="B7086" s="235"/>
      <c r="C7086" s="37"/>
      <c r="D7086" s="37"/>
      <c r="E7086" s="188"/>
      <c r="F7086" s="194" t="s">
        <v>16</v>
      </c>
      <c r="G7086" s="36" t="str">
        <f t="shared" si="110"/>
        <v/>
      </c>
      <c r="H7086" s="39"/>
      <c r="I7086" s="36"/>
      <c r="J7086" s="35">
        <v>0</v>
      </c>
    </row>
    <row r="7087" spans="1:10" ht="26.25" hidden="1" thickBot="1">
      <c r="A7087" s="232"/>
      <c r="B7087" s="235"/>
      <c r="C7087" s="40" t="s">
        <v>3553</v>
      </c>
      <c r="D7087" s="40" t="s">
        <v>212</v>
      </c>
      <c r="E7087" s="190">
        <v>1</v>
      </c>
      <c r="F7087" s="189">
        <v>5.4339999999999993</v>
      </c>
      <c r="G7087" s="36">
        <f t="shared" si="110"/>
        <v>5.4339999999999993</v>
      </c>
      <c r="H7087" s="43">
        <f>SUM(G7087:G7087)</f>
        <v>5.4339999999999993</v>
      </c>
      <c r="I7087" s="44"/>
      <c r="J7087" s="35">
        <v>0</v>
      </c>
    </row>
    <row r="7088" spans="1:10" ht="15.75" hidden="1" thickBot="1">
      <c r="A7088" s="233"/>
      <c r="B7088" s="236"/>
      <c r="C7088" s="45"/>
      <c r="D7088" s="45"/>
      <c r="E7088" s="191"/>
      <c r="F7088" s="192" t="s">
        <v>16</v>
      </c>
      <c r="G7088" s="46" t="str">
        <f t="shared" si="110"/>
        <v/>
      </c>
      <c r="H7088" s="48"/>
      <c r="I7088" s="36"/>
      <c r="J7088" s="35">
        <v>0</v>
      </c>
    </row>
    <row r="7089" spans="1:10" ht="15.75" hidden="1" thickBot="1">
      <c r="A7089" s="231" t="s">
        <v>3554</v>
      </c>
      <c r="B7089" s="234" t="s">
        <v>3555</v>
      </c>
      <c r="C7089" s="30"/>
      <c r="D7089" s="31" t="s">
        <v>24</v>
      </c>
      <c r="E7089" s="186"/>
      <c r="F7089" s="193" t="s">
        <v>16</v>
      </c>
      <c r="G7089" s="32" t="str">
        <f t="shared" si="110"/>
        <v/>
      </c>
      <c r="H7089" s="33"/>
      <c r="I7089" s="34"/>
      <c r="J7089" s="35">
        <v>0</v>
      </c>
    </row>
    <row r="7090" spans="1:10" ht="15.75" hidden="1" thickBot="1">
      <c r="A7090" s="232"/>
      <c r="B7090" s="235"/>
      <c r="C7090" s="37"/>
      <c r="D7090" s="37"/>
      <c r="E7090" s="188"/>
      <c r="F7090" s="194" t="s">
        <v>16</v>
      </c>
      <c r="G7090" s="36" t="str">
        <f t="shared" si="110"/>
        <v/>
      </c>
      <c r="H7090" s="39"/>
      <c r="I7090" s="36"/>
      <c r="J7090" s="35">
        <v>0</v>
      </c>
    </row>
    <row r="7091" spans="1:10" ht="39" hidden="1" thickBot="1">
      <c r="A7091" s="232"/>
      <c r="B7091" s="235"/>
      <c r="C7091" s="40" t="s">
        <v>3556</v>
      </c>
      <c r="D7091" s="40" t="s">
        <v>212</v>
      </c>
      <c r="E7091" s="190">
        <v>1</v>
      </c>
      <c r="F7091" s="189">
        <v>33.981500000000004</v>
      </c>
      <c r="G7091" s="36">
        <f t="shared" si="110"/>
        <v>33.981500000000004</v>
      </c>
      <c r="H7091" s="43">
        <f>SUM(G7091:G7091)</f>
        <v>33.981500000000004</v>
      </c>
      <c r="I7091" s="44"/>
      <c r="J7091" s="35">
        <v>0</v>
      </c>
    </row>
    <row r="7092" spans="1:10" ht="15.75" hidden="1" thickBot="1">
      <c r="A7092" s="233"/>
      <c r="B7092" s="236"/>
      <c r="C7092" s="45"/>
      <c r="D7092" s="45"/>
      <c r="E7092" s="191"/>
      <c r="F7092" s="192" t="s">
        <v>16</v>
      </c>
      <c r="G7092" s="46" t="str">
        <f t="shared" si="110"/>
        <v/>
      </c>
      <c r="H7092" s="48"/>
      <c r="I7092" s="36"/>
      <c r="J7092" s="35">
        <v>0</v>
      </c>
    </row>
    <row r="7093" spans="1:10" ht="15.75" hidden="1" thickBot="1">
      <c r="A7093" s="231" t="s">
        <v>3557</v>
      </c>
      <c r="B7093" s="234" t="s">
        <v>3558</v>
      </c>
      <c r="C7093" s="30"/>
      <c r="D7093" s="31" t="s">
        <v>24</v>
      </c>
      <c r="E7093" s="186"/>
      <c r="F7093" s="193" t="s">
        <v>16</v>
      </c>
      <c r="G7093" s="32" t="str">
        <f t="shared" si="110"/>
        <v/>
      </c>
      <c r="H7093" s="33"/>
      <c r="I7093" s="34"/>
      <c r="J7093" s="35">
        <v>0</v>
      </c>
    </row>
    <row r="7094" spans="1:10" ht="15.75" hidden="1" thickBot="1">
      <c r="A7094" s="232"/>
      <c r="B7094" s="235"/>
      <c r="C7094" s="37"/>
      <c r="D7094" s="37"/>
      <c r="E7094" s="188"/>
      <c r="F7094" s="194" t="s">
        <v>16</v>
      </c>
      <c r="G7094" s="36" t="str">
        <f t="shared" si="110"/>
        <v/>
      </c>
      <c r="H7094" s="39"/>
      <c r="I7094" s="36"/>
      <c r="J7094" s="35">
        <v>0</v>
      </c>
    </row>
    <row r="7095" spans="1:10" ht="15.75" hidden="1" thickBot="1">
      <c r="A7095" s="232"/>
      <c r="B7095" s="235"/>
      <c r="C7095" s="40" t="s">
        <v>3559</v>
      </c>
      <c r="D7095" s="40" t="s">
        <v>212</v>
      </c>
      <c r="E7095" s="190">
        <v>1</v>
      </c>
      <c r="F7095" s="189">
        <v>12.397500000000001</v>
      </c>
      <c r="G7095" s="36">
        <f t="shared" si="110"/>
        <v>12.397500000000001</v>
      </c>
      <c r="H7095" s="43">
        <f>SUM(G7095:G7095)</f>
        <v>12.397500000000001</v>
      </c>
      <c r="I7095" s="44"/>
      <c r="J7095" s="35">
        <v>0</v>
      </c>
    </row>
    <row r="7096" spans="1:10" ht="15.75" hidden="1" thickBot="1">
      <c r="A7096" s="233"/>
      <c r="B7096" s="236"/>
      <c r="C7096" s="45"/>
      <c r="D7096" s="45"/>
      <c r="E7096" s="191"/>
      <c r="F7096" s="192" t="s">
        <v>16</v>
      </c>
      <c r="G7096" s="46" t="str">
        <f t="shared" si="110"/>
        <v/>
      </c>
      <c r="H7096" s="48"/>
      <c r="I7096" s="36"/>
      <c r="J7096" s="35">
        <v>0</v>
      </c>
    </row>
    <row r="7097" spans="1:10" ht="15.75" hidden="1" thickBot="1">
      <c r="A7097" s="231" t="s">
        <v>3560</v>
      </c>
      <c r="B7097" s="234" t="s">
        <v>3561</v>
      </c>
      <c r="C7097" s="30"/>
      <c r="D7097" s="31" t="s">
        <v>24</v>
      </c>
      <c r="E7097" s="186"/>
      <c r="F7097" s="193" t="s">
        <v>16</v>
      </c>
      <c r="G7097" s="32" t="str">
        <f t="shared" si="110"/>
        <v/>
      </c>
      <c r="H7097" s="33"/>
      <c r="I7097" s="34"/>
      <c r="J7097" s="35">
        <v>0</v>
      </c>
    </row>
    <row r="7098" spans="1:10" ht="15.75" hidden="1" thickBot="1">
      <c r="A7098" s="232"/>
      <c r="B7098" s="235"/>
      <c r="C7098" s="37"/>
      <c r="D7098" s="37"/>
      <c r="E7098" s="188"/>
      <c r="F7098" s="194" t="s">
        <v>16</v>
      </c>
      <c r="G7098" s="36" t="str">
        <f t="shared" si="110"/>
        <v/>
      </c>
      <c r="H7098" s="39"/>
      <c r="I7098" s="36"/>
      <c r="J7098" s="35">
        <v>0</v>
      </c>
    </row>
    <row r="7099" spans="1:10" ht="26.25" hidden="1" thickBot="1">
      <c r="A7099" s="232"/>
      <c r="B7099" s="235"/>
      <c r="C7099" s="40" t="s">
        <v>3562</v>
      </c>
      <c r="D7099" s="40" t="s">
        <v>212</v>
      </c>
      <c r="E7099" s="190">
        <v>1</v>
      </c>
      <c r="F7099" s="189">
        <v>25.193999999999999</v>
      </c>
      <c r="G7099" s="36">
        <f t="shared" si="110"/>
        <v>25.193999999999999</v>
      </c>
      <c r="H7099" s="43">
        <f>SUM(G7099:G7099)</f>
        <v>25.193999999999999</v>
      </c>
      <c r="I7099" s="44"/>
      <c r="J7099" s="35">
        <v>0</v>
      </c>
    </row>
    <row r="7100" spans="1:10" ht="15.75" hidden="1" thickBot="1">
      <c r="A7100" s="233"/>
      <c r="B7100" s="236"/>
      <c r="C7100" s="45"/>
      <c r="D7100" s="45"/>
      <c r="E7100" s="191"/>
      <c r="F7100" s="192" t="s">
        <v>16</v>
      </c>
      <c r="G7100" s="46" t="str">
        <f t="shared" si="110"/>
        <v/>
      </c>
      <c r="H7100" s="48"/>
      <c r="I7100" s="36"/>
      <c r="J7100" s="35">
        <v>0</v>
      </c>
    </row>
    <row r="7101" spans="1:10" ht="15.75" hidden="1" thickBot="1">
      <c r="A7101" s="231" t="s">
        <v>3563</v>
      </c>
      <c r="B7101" s="234" t="s">
        <v>3564</v>
      </c>
      <c r="C7101" s="30"/>
      <c r="D7101" s="31" t="s">
        <v>24</v>
      </c>
      <c r="E7101" s="186"/>
      <c r="F7101" s="193" t="s">
        <v>16</v>
      </c>
      <c r="G7101" s="32" t="str">
        <f t="shared" si="110"/>
        <v/>
      </c>
      <c r="H7101" s="33"/>
      <c r="I7101" s="34"/>
      <c r="J7101" s="35">
        <v>0</v>
      </c>
    </row>
    <row r="7102" spans="1:10" ht="15.75" hidden="1" thickBot="1">
      <c r="A7102" s="232"/>
      <c r="B7102" s="235"/>
      <c r="C7102" s="37"/>
      <c r="D7102" s="37"/>
      <c r="E7102" s="188"/>
      <c r="F7102" s="194" t="s">
        <v>16</v>
      </c>
      <c r="G7102" s="36" t="str">
        <f t="shared" si="110"/>
        <v/>
      </c>
      <c r="H7102" s="39"/>
      <c r="I7102" s="36"/>
      <c r="J7102" s="35">
        <v>0</v>
      </c>
    </row>
    <row r="7103" spans="1:10" ht="26.25" hidden="1" thickBot="1">
      <c r="A7103" s="232"/>
      <c r="B7103" s="235"/>
      <c r="C7103" s="40" t="s">
        <v>3565</v>
      </c>
      <c r="D7103" s="40" t="s">
        <v>212</v>
      </c>
      <c r="E7103" s="190">
        <v>1</v>
      </c>
      <c r="F7103" s="189">
        <v>29.411999999999999</v>
      </c>
      <c r="G7103" s="36">
        <f t="shared" si="110"/>
        <v>29.411999999999999</v>
      </c>
      <c r="H7103" s="43">
        <f>SUM(G7103:G7103)</f>
        <v>29.411999999999999</v>
      </c>
      <c r="I7103" s="44"/>
      <c r="J7103" s="35">
        <v>0</v>
      </c>
    </row>
    <row r="7104" spans="1:10" ht="15.75" hidden="1" thickBot="1">
      <c r="A7104" s="233"/>
      <c r="B7104" s="236"/>
      <c r="C7104" s="45"/>
      <c r="D7104" s="45"/>
      <c r="E7104" s="191"/>
      <c r="F7104" s="192" t="s">
        <v>16</v>
      </c>
      <c r="G7104" s="46" t="str">
        <f t="shared" si="110"/>
        <v/>
      </c>
      <c r="H7104" s="48"/>
      <c r="I7104" s="36"/>
      <c r="J7104" s="35">
        <v>0</v>
      </c>
    </row>
    <row r="7105" spans="1:10" ht="15.75" hidden="1" thickBot="1">
      <c r="A7105" s="231" t="s">
        <v>3566</v>
      </c>
      <c r="B7105" s="234" t="s">
        <v>3567</v>
      </c>
      <c r="C7105" s="30"/>
      <c r="D7105" s="31" t="s">
        <v>24</v>
      </c>
      <c r="E7105" s="186"/>
      <c r="F7105" s="193" t="s">
        <v>16</v>
      </c>
      <c r="G7105" s="32" t="str">
        <f t="shared" si="110"/>
        <v/>
      </c>
      <c r="H7105" s="33"/>
      <c r="I7105" s="34"/>
      <c r="J7105" s="35">
        <v>0</v>
      </c>
    </row>
    <row r="7106" spans="1:10" ht="15.75" hidden="1" thickBot="1">
      <c r="A7106" s="232"/>
      <c r="B7106" s="235"/>
      <c r="C7106" s="37"/>
      <c r="D7106" s="37"/>
      <c r="E7106" s="188"/>
      <c r="F7106" s="194" t="s">
        <v>16</v>
      </c>
      <c r="G7106" s="36" t="str">
        <f t="shared" si="110"/>
        <v/>
      </c>
      <c r="H7106" s="39"/>
      <c r="I7106" s="36"/>
      <c r="J7106" s="35">
        <v>0</v>
      </c>
    </row>
    <row r="7107" spans="1:10" ht="26.25" hidden="1" thickBot="1">
      <c r="A7107" s="232"/>
      <c r="B7107" s="235"/>
      <c r="C7107" s="40" t="s">
        <v>3568</v>
      </c>
      <c r="D7107" s="40" t="s">
        <v>212</v>
      </c>
      <c r="E7107" s="190">
        <v>1</v>
      </c>
      <c r="F7107" s="189">
        <v>140.16299999999998</v>
      </c>
      <c r="G7107" s="36">
        <f t="shared" si="110"/>
        <v>140.16299999999998</v>
      </c>
      <c r="H7107" s="43">
        <f>SUM(G7107:G7107)</f>
        <v>140.16299999999998</v>
      </c>
      <c r="I7107" s="44"/>
      <c r="J7107" s="35">
        <v>0</v>
      </c>
    </row>
    <row r="7108" spans="1:10" ht="15.75" hidden="1" thickBot="1">
      <c r="A7108" s="233"/>
      <c r="B7108" s="236"/>
      <c r="C7108" s="45"/>
      <c r="D7108" s="45"/>
      <c r="E7108" s="191"/>
      <c r="F7108" s="192" t="s">
        <v>16</v>
      </c>
      <c r="G7108" s="46" t="str">
        <f t="shared" si="110"/>
        <v/>
      </c>
      <c r="H7108" s="48"/>
      <c r="I7108" s="36"/>
      <c r="J7108" s="35">
        <v>0</v>
      </c>
    </row>
    <row r="7109" spans="1:10" ht="15.75" hidden="1" thickBot="1">
      <c r="A7109" s="231" t="s">
        <v>3569</v>
      </c>
      <c r="B7109" s="234" t="s">
        <v>3570</v>
      </c>
      <c r="C7109" s="30"/>
      <c r="D7109" s="31" t="s">
        <v>24</v>
      </c>
      <c r="E7109" s="186"/>
      <c r="F7109" s="193" t="s">
        <v>16</v>
      </c>
      <c r="G7109" s="32" t="str">
        <f t="shared" si="110"/>
        <v/>
      </c>
      <c r="H7109" s="33"/>
      <c r="I7109" s="34"/>
      <c r="J7109" s="35">
        <v>0</v>
      </c>
    </row>
    <row r="7110" spans="1:10" ht="15.75" hidden="1" thickBot="1">
      <c r="A7110" s="232"/>
      <c r="B7110" s="235"/>
      <c r="C7110" s="37"/>
      <c r="D7110" s="37"/>
      <c r="E7110" s="188"/>
      <c r="F7110" s="194" t="s">
        <v>16</v>
      </c>
      <c r="G7110" s="36" t="str">
        <f t="shared" ref="G7110:G7173" si="111">IF(ISNUMBER(F7110),E7110*F7110,"")</f>
        <v/>
      </c>
      <c r="H7110" s="39"/>
      <c r="I7110" s="36"/>
      <c r="J7110" s="35">
        <v>0</v>
      </c>
    </row>
    <row r="7111" spans="1:10" ht="15.75" hidden="1" thickBot="1">
      <c r="A7111" s="232"/>
      <c r="B7111" s="235"/>
      <c r="C7111" s="40" t="s">
        <v>3571</v>
      </c>
      <c r="D7111" s="199" t="s">
        <v>24</v>
      </c>
      <c r="E7111" s="190">
        <v>1</v>
      </c>
      <c r="F7111" s="189" t="s">
        <v>16</v>
      </c>
      <c r="G7111" s="36" t="str">
        <f t="shared" si="111"/>
        <v/>
      </c>
      <c r="H7111" s="43">
        <f>SUM(G7111:G7111)</f>
        <v>0</v>
      </c>
      <c r="I7111" s="44"/>
      <c r="J7111" s="35">
        <v>0</v>
      </c>
    </row>
    <row r="7112" spans="1:10" ht="15.75" hidden="1" thickBot="1">
      <c r="A7112" s="233"/>
      <c r="B7112" s="236"/>
      <c r="C7112" s="45"/>
      <c r="D7112" s="45"/>
      <c r="E7112" s="191"/>
      <c r="F7112" s="192" t="s">
        <v>16</v>
      </c>
      <c r="G7112" s="46" t="str">
        <f t="shared" si="111"/>
        <v/>
      </c>
      <c r="H7112" s="48"/>
      <c r="I7112" s="36"/>
      <c r="J7112" s="35">
        <v>0</v>
      </c>
    </row>
    <row r="7113" spans="1:10" ht="15.75" hidden="1" thickBot="1">
      <c r="A7113" s="231" t="s">
        <v>3572</v>
      </c>
      <c r="B7113" s="234" t="s">
        <v>3573</v>
      </c>
      <c r="C7113" s="30"/>
      <c r="D7113" s="31" t="s">
        <v>24</v>
      </c>
      <c r="E7113" s="186"/>
      <c r="F7113" s="193" t="s">
        <v>16</v>
      </c>
      <c r="G7113" s="32" t="str">
        <f t="shared" si="111"/>
        <v/>
      </c>
      <c r="H7113" s="33"/>
      <c r="I7113" s="34"/>
      <c r="J7113" s="35">
        <v>0</v>
      </c>
    </row>
    <row r="7114" spans="1:10" ht="15.75" hidden="1" thickBot="1">
      <c r="A7114" s="232"/>
      <c r="B7114" s="235"/>
      <c r="C7114" s="37"/>
      <c r="D7114" s="37"/>
      <c r="E7114" s="188"/>
      <c r="F7114" s="194" t="s">
        <v>16</v>
      </c>
      <c r="G7114" s="36" t="str">
        <f t="shared" si="111"/>
        <v/>
      </c>
      <c r="H7114" s="39"/>
      <c r="I7114" s="36"/>
      <c r="J7114" s="35">
        <v>0</v>
      </c>
    </row>
    <row r="7115" spans="1:10" ht="26.25" hidden="1" thickBot="1">
      <c r="A7115" s="232"/>
      <c r="B7115" s="235"/>
      <c r="C7115" s="40" t="s">
        <v>3574</v>
      </c>
      <c r="D7115" s="40" t="s">
        <v>212</v>
      </c>
      <c r="E7115" s="190">
        <v>1</v>
      </c>
      <c r="F7115" s="189">
        <v>328.339</v>
      </c>
      <c r="G7115" s="36">
        <f t="shared" si="111"/>
        <v>328.339</v>
      </c>
      <c r="H7115" s="43">
        <f>SUM(G7115:G7115)</f>
        <v>328.339</v>
      </c>
      <c r="I7115" s="44"/>
      <c r="J7115" s="35">
        <v>0</v>
      </c>
    </row>
    <row r="7116" spans="1:10" ht="15.75" hidden="1" thickBot="1">
      <c r="A7116" s="233"/>
      <c r="B7116" s="236"/>
      <c r="C7116" s="45"/>
      <c r="D7116" s="45"/>
      <c r="E7116" s="191"/>
      <c r="F7116" s="192" t="s">
        <v>16</v>
      </c>
      <c r="G7116" s="46" t="str">
        <f t="shared" si="111"/>
        <v/>
      </c>
      <c r="H7116" s="48"/>
      <c r="I7116" s="36"/>
      <c r="J7116" s="35">
        <v>0</v>
      </c>
    </row>
    <row r="7117" spans="1:10" ht="15.75" hidden="1" thickBot="1">
      <c r="A7117" s="231" t="s">
        <v>3575</v>
      </c>
      <c r="B7117" s="234" t="s">
        <v>3576</v>
      </c>
      <c r="C7117" s="30"/>
      <c r="D7117" s="31" t="s">
        <v>24</v>
      </c>
      <c r="E7117" s="186"/>
      <c r="F7117" s="193" t="s">
        <v>16</v>
      </c>
      <c r="G7117" s="32" t="str">
        <f t="shared" si="111"/>
        <v/>
      </c>
      <c r="H7117" s="33"/>
      <c r="I7117" s="34"/>
      <c r="J7117" s="35">
        <v>0</v>
      </c>
    </row>
    <row r="7118" spans="1:10" ht="15.75" hidden="1" thickBot="1">
      <c r="A7118" s="232"/>
      <c r="B7118" s="235"/>
      <c r="C7118" s="37"/>
      <c r="D7118" s="37"/>
      <c r="E7118" s="188"/>
      <c r="F7118" s="194" t="s">
        <v>16</v>
      </c>
      <c r="G7118" s="36" t="str">
        <f t="shared" si="111"/>
        <v/>
      </c>
      <c r="H7118" s="39"/>
      <c r="I7118" s="36"/>
      <c r="J7118" s="35">
        <v>0</v>
      </c>
    </row>
    <row r="7119" spans="1:10" ht="26.25" hidden="1" thickBot="1">
      <c r="A7119" s="232"/>
      <c r="B7119" s="235"/>
      <c r="C7119" s="40" t="s">
        <v>3577</v>
      </c>
      <c r="D7119" s="40" t="s">
        <v>212</v>
      </c>
      <c r="E7119" s="190">
        <v>1</v>
      </c>
      <c r="F7119" s="189">
        <v>33.544499999999999</v>
      </c>
      <c r="G7119" s="36">
        <f t="shared" si="111"/>
        <v>33.544499999999999</v>
      </c>
      <c r="H7119" s="43">
        <f>SUM(G7119:G7119)</f>
        <v>33.544499999999999</v>
      </c>
      <c r="I7119" s="44"/>
      <c r="J7119" s="35">
        <v>0</v>
      </c>
    </row>
    <row r="7120" spans="1:10" ht="15.75" hidden="1" thickBot="1">
      <c r="A7120" s="233"/>
      <c r="B7120" s="236"/>
      <c r="C7120" s="45"/>
      <c r="D7120" s="45"/>
      <c r="E7120" s="191"/>
      <c r="F7120" s="192" t="s">
        <v>16</v>
      </c>
      <c r="G7120" s="46" t="str">
        <f t="shared" si="111"/>
        <v/>
      </c>
      <c r="H7120" s="48"/>
      <c r="I7120" s="36"/>
      <c r="J7120" s="35">
        <v>0</v>
      </c>
    </row>
    <row r="7121" spans="1:10" ht="15.75" hidden="1" thickBot="1">
      <c r="A7121" s="231" t="s">
        <v>3578</v>
      </c>
      <c r="B7121" s="234" t="s">
        <v>3579</v>
      </c>
      <c r="C7121" s="30"/>
      <c r="D7121" s="31" t="s">
        <v>24</v>
      </c>
      <c r="E7121" s="186"/>
      <c r="F7121" s="193" t="s">
        <v>16</v>
      </c>
      <c r="G7121" s="32" t="str">
        <f t="shared" si="111"/>
        <v/>
      </c>
      <c r="H7121" s="33"/>
      <c r="I7121" s="34"/>
      <c r="J7121" s="35">
        <v>0</v>
      </c>
    </row>
    <row r="7122" spans="1:10" ht="15.75" hidden="1" thickBot="1">
      <c r="A7122" s="232"/>
      <c r="B7122" s="235"/>
      <c r="C7122" s="37"/>
      <c r="D7122" s="37"/>
      <c r="E7122" s="188"/>
      <c r="F7122" s="194" t="s">
        <v>16</v>
      </c>
      <c r="G7122" s="36" t="str">
        <f t="shared" si="111"/>
        <v/>
      </c>
      <c r="H7122" s="39"/>
      <c r="I7122" s="36"/>
      <c r="J7122" s="35">
        <v>0</v>
      </c>
    </row>
    <row r="7123" spans="1:10" ht="26.25" hidden="1" thickBot="1">
      <c r="A7123" s="232"/>
      <c r="B7123" s="235"/>
      <c r="C7123" s="40" t="s">
        <v>3580</v>
      </c>
      <c r="D7123" s="40" t="s">
        <v>212</v>
      </c>
      <c r="E7123" s="190">
        <v>1</v>
      </c>
      <c r="F7123" s="189">
        <v>45.020499999999998</v>
      </c>
      <c r="G7123" s="36">
        <f t="shared" si="111"/>
        <v>45.020499999999998</v>
      </c>
      <c r="H7123" s="43">
        <f>SUM(G7123:G7123)</f>
        <v>45.020499999999998</v>
      </c>
      <c r="I7123" s="44"/>
      <c r="J7123" s="35">
        <v>0</v>
      </c>
    </row>
    <row r="7124" spans="1:10" ht="15.75" hidden="1" thickBot="1">
      <c r="A7124" s="233"/>
      <c r="B7124" s="236"/>
      <c r="C7124" s="45"/>
      <c r="D7124" s="45"/>
      <c r="E7124" s="191"/>
      <c r="F7124" s="192" t="s">
        <v>16</v>
      </c>
      <c r="G7124" s="46" t="str">
        <f t="shared" si="111"/>
        <v/>
      </c>
      <c r="H7124" s="48"/>
      <c r="I7124" s="36"/>
      <c r="J7124" s="35">
        <v>0</v>
      </c>
    </row>
    <row r="7125" spans="1:10" ht="15.75" hidden="1" thickBot="1">
      <c r="A7125" s="231" t="s">
        <v>3581</v>
      </c>
      <c r="B7125" s="234" t="s">
        <v>3582</v>
      </c>
      <c r="C7125" s="30"/>
      <c r="D7125" s="31" t="s">
        <v>24</v>
      </c>
      <c r="E7125" s="186"/>
      <c r="F7125" s="193" t="s">
        <v>16</v>
      </c>
      <c r="G7125" s="32" t="str">
        <f t="shared" si="111"/>
        <v/>
      </c>
      <c r="H7125" s="33"/>
      <c r="I7125" s="34"/>
      <c r="J7125" s="35">
        <v>0</v>
      </c>
    </row>
    <row r="7126" spans="1:10" ht="15.75" hidden="1" thickBot="1">
      <c r="A7126" s="232"/>
      <c r="B7126" s="235"/>
      <c r="C7126" s="37"/>
      <c r="D7126" s="37"/>
      <c r="E7126" s="188"/>
      <c r="F7126" s="194" t="s">
        <v>16</v>
      </c>
      <c r="G7126" s="36" t="str">
        <f t="shared" si="111"/>
        <v/>
      </c>
      <c r="H7126" s="39"/>
      <c r="I7126" s="36"/>
      <c r="J7126" s="35">
        <v>0</v>
      </c>
    </row>
    <row r="7127" spans="1:10" ht="26.25" hidden="1" thickBot="1">
      <c r="A7127" s="232"/>
      <c r="B7127" s="235"/>
      <c r="C7127" s="40" t="s">
        <v>3583</v>
      </c>
      <c r="D7127" s="40" t="s">
        <v>212</v>
      </c>
      <c r="E7127" s="190">
        <v>1</v>
      </c>
      <c r="F7127" s="189">
        <v>47.585500000000003</v>
      </c>
      <c r="G7127" s="36">
        <f t="shared" si="111"/>
        <v>47.585500000000003</v>
      </c>
      <c r="H7127" s="43">
        <f>SUM(G7127:G7127)</f>
        <v>47.585500000000003</v>
      </c>
      <c r="I7127" s="44"/>
      <c r="J7127" s="35">
        <v>0</v>
      </c>
    </row>
    <row r="7128" spans="1:10" ht="15.75" hidden="1" thickBot="1">
      <c r="A7128" s="233"/>
      <c r="B7128" s="236"/>
      <c r="C7128" s="45"/>
      <c r="D7128" s="45"/>
      <c r="E7128" s="191"/>
      <c r="F7128" s="192" t="s">
        <v>16</v>
      </c>
      <c r="G7128" s="46" t="str">
        <f t="shared" si="111"/>
        <v/>
      </c>
      <c r="H7128" s="48"/>
      <c r="I7128" s="36"/>
      <c r="J7128" s="35">
        <v>0</v>
      </c>
    </row>
    <row r="7129" spans="1:10" ht="15.75" hidden="1" thickBot="1">
      <c r="A7129" s="231" t="s">
        <v>3584</v>
      </c>
      <c r="B7129" s="234" t="s">
        <v>3585</v>
      </c>
      <c r="C7129" s="30"/>
      <c r="D7129" s="31" t="s">
        <v>24</v>
      </c>
      <c r="E7129" s="186"/>
      <c r="F7129" s="193" t="s">
        <v>16</v>
      </c>
      <c r="G7129" s="32" t="str">
        <f t="shared" si="111"/>
        <v/>
      </c>
      <c r="H7129" s="33"/>
      <c r="I7129" s="34"/>
      <c r="J7129" s="35">
        <v>0</v>
      </c>
    </row>
    <row r="7130" spans="1:10" ht="15.75" hidden="1" thickBot="1">
      <c r="A7130" s="232"/>
      <c r="B7130" s="235"/>
      <c r="C7130" s="37"/>
      <c r="D7130" s="37"/>
      <c r="E7130" s="188"/>
      <c r="F7130" s="194" t="s">
        <v>16</v>
      </c>
      <c r="G7130" s="36" t="str">
        <f t="shared" si="111"/>
        <v/>
      </c>
      <c r="H7130" s="39"/>
      <c r="I7130" s="36"/>
      <c r="J7130" s="35">
        <v>0</v>
      </c>
    </row>
    <row r="7131" spans="1:10" ht="26.25" hidden="1" thickBot="1">
      <c r="A7131" s="232"/>
      <c r="B7131" s="235"/>
      <c r="C7131" s="40" t="s">
        <v>3586</v>
      </c>
      <c r="D7131" s="40" t="s">
        <v>212</v>
      </c>
      <c r="E7131" s="190">
        <v>1</v>
      </c>
      <c r="F7131" s="189">
        <v>12.7965</v>
      </c>
      <c r="G7131" s="36">
        <f t="shared" si="111"/>
        <v>12.7965</v>
      </c>
      <c r="H7131" s="43">
        <f>SUM(G7131:G7131)</f>
        <v>12.7965</v>
      </c>
      <c r="I7131" s="44"/>
      <c r="J7131" s="35">
        <v>0</v>
      </c>
    </row>
    <row r="7132" spans="1:10" ht="15.75" hidden="1" thickBot="1">
      <c r="A7132" s="233"/>
      <c r="B7132" s="236"/>
      <c r="C7132" s="45"/>
      <c r="D7132" s="45"/>
      <c r="E7132" s="191"/>
      <c r="F7132" s="192" t="s">
        <v>16</v>
      </c>
      <c r="G7132" s="46" t="str">
        <f t="shared" si="111"/>
        <v/>
      </c>
      <c r="H7132" s="48"/>
      <c r="I7132" s="36"/>
      <c r="J7132" s="35">
        <v>0</v>
      </c>
    </row>
    <row r="7133" spans="1:10" ht="15.75" hidden="1" thickBot="1">
      <c r="A7133" s="231" t="s">
        <v>3587</v>
      </c>
      <c r="B7133" s="234" t="s">
        <v>3588</v>
      </c>
      <c r="C7133" s="30"/>
      <c r="D7133" s="31" t="s">
        <v>24</v>
      </c>
      <c r="E7133" s="186"/>
      <c r="F7133" s="193" t="s">
        <v>16</v>
      </c>
      <c r="G7133" s="32" t="str">
        <f t="shared" si="111"/>
        <v/>
      </c>
      <c r="H7133" s="33"/>
      <c r="I7133" s="34"/>
      <c r="J7133" s="35">
        <v>0</v>
      </c>
    </row>
    <row r="7134" spans="1:10" ht="15.75" hidden="1" thickBot="1">
      <c r="A7134" s="232"/>
      <c r="B7134" s="235"/>
      <c r="C7134" s="37"/>
      <c r="D7134" s="37"/>
      <c r="E7134" s="188"/>
      <c r="F7134" s="194" t="s">
        <v>16</v>
      </c>
      <c r="G7134" s="36" t="str">
        <f t="shared" si="111"/>
        <v/>
      </c>
      <c r="H7134" s="39"/>
      <c r="I7134" s="36"/>
      <c r="J7134" s="35">
        <v>0</v>
      </c>
    </row>
    <row r="7135" spans="1:10" ht="15.75" hidden="1" thickBot="1">
      <c r="A7135" s="232"/>
      <c r="B7135" s="235"/>
      <c r="C7135" s="40" t="s">
        <v>3589</v>
      </c>
      <c r="D7135" s="40" t="s">
        <v>212</v>
      </c>
      <c r="E7135" s="190">
        <v>1</v>
      </c>
      <c r="F7135" s="189">
        <v>8.160499999999999</v>
      </c>
      <c r="G7135" s="36">
        <f t="shared" si="111"/>
        <v>8.160499999999999</v>
      </c>
      <c r="H7135" s="43">
        <f>SUM(G7135:G7135)</f>
        <v>8.160499999999999</v>
      </c>
      <c r="I7135" s="44"/>
      <c r="J7135" s="35">
        <v>0</v>
      </c>
    </row>
    <row r="7136" spans="1:10" ht="15.75" hidden="1" thickBot="1">
      <c r="A7136" s="233"/>
      <c r="B7136" s="236"/>
      <c r="C7136" s="45"/>
      <c r="D7136" s="45"/>
      <c r="E7136" s="191"/>
      <c r="F7136" s="192" t="s">
        <v>16</v>
      </c>
      <c r="G7136" s="46" t="str">
        <f t="shared" si="111"/>
        <v/>
      </c>
      <c r="H7136" s="48"/>
      <c r="I7136" s="36"/>
      <c r="J7136" s="35">
        <v>0</v>
      </c>
    </row>
    <row r="7137" spans="1:10" ht="15.75" hidden="1" thickBot="1">
      <c r="A7137" s="231" t="s">
        <v>3590</v>
      </c>
      <c r="B7137" s="234" t="s">
        <v>3591</v>
      </c>
      <c r="C7137" s="30"/>
      <c r="D7137" s="31" t="s">
        <v>24</v>
      </c>
      <c r="E7137" s="186"/>
      <c r="F7137" s="193" t="s">
        <v>16</v>
      </c>
      <c r="G7137" s="32" t="str">
        <f t="shared" si="111"/>
        <v/>
      </c>
      <c r="H7137" s="33"/>
      <c r="I7137" s="34"/>
      <c r="J7137" s="35">
        <v>0</v>
      </c>
    </row>
    <row r="7138" spans="1:10" ht="15.75" hidden="1" thickBot="1">
      <c r="A7138" s="232"/>
      <c r="B7138" s="235"/>
      <c r="C7138" s="37"/>
      <c r="D7138" s="37"/>
      <c r="E7138" s="188"/>
      <c r="F7138" s="194" t="s">
        <v>16</v>
      </c>
      <c r="G7138" s="36" t="str">
        <f t="shared" si="111"/>
        <v/>
      </c>
      <c r="H7138" s="39"/>
      <c r="I7138" s="36"/>
      <c r="J7138" s="35">
        <v>0</v>
      </c>
    </row>
    <row r="7139" spans="1:10" ht="26.25" hidden="1" thickBot="1">
      <c r="A7139" s="232"/>
      <c r="B7139" s="235"/>
      <c r="C7139" s="40" t="s">
        <v>3592</v>
      </c>
      <c r="D7139" s="40" t="s">
        <v>212</v>
      </c>
      <c r="E7139" s="190">
        <v>1</v>
      </c>
      <c r="F7139" s="189">
        <v>28.243499999999997</v>
      </c>
      <c r="G7139" s="36">
        <f t="shared" si="111"/>
        <v>28.243499999999997</v>
      </c>
      <c r="H7139" s="43">
        <f>SUM(G7139:G7139)</f>
        <v>28.243499999999997</v>
      </c>
      <c r="I7139" s="44"/>
      <c r="J7139" s="35">
        <v>0</v>
      </c>
    </row>
    <row r="7140" spans="1:10" ht="15.75" hidden="1" thickBot="1">
      <c r="A7140" s="233"/>
      <c r="B7140" s="236"/>
      <c r="C7140" s="45"/>
      <c r="D7140" s="45"/>
      <c r="E7140" s="191"/>
      <c r="F7140" s="192" t="s">
        <v>16</v>
      </c>
      <c r="G7140" s="46" t="str">
        <f t="shared" si="111"/>
        <v/>
      </c>
      <c r="H7140" s="48"/>
      <c r="I7140" s="36"/>
      <c r="J7140" s="35">
        <v>0</v>
      </c>
    </row>
    <row r="7141" spans="1:10" ht="15.75" hidden="1" thickBot="1">
      <c r="A7141" s="231" t="s">
        <v>3593</v>
      </c>
      <c r="B7141" s="234" t="s">
        <v>3594</v>
      </c>
      <c r="C7141" s="30"/>
      <c r="D7141" s="31" t="s">
        <v>24</v>
      </c>
      <c r="E7141" s="186"/>
      <c r="F7141" s="193" t="s">
        <v>16</v>
      </c>
      <c r="G7141" s="32" t="str">
        <f t="shared" si="111"/>
        <v/>
      </c>
      <c r="H7141" s="33"/>
      <c r="I7141" s="34"/>
      <c r="J7141" s="35">
        <v>0</v>
      </c>
    </row>
    <row r="7142" spans="1:10" ht="15.75" hidden="1" thickBot="1">
      <c r="A7142" s="232"/>
      <c r="B7142" s="235"/>
      <c r="C7142" s="37"/>
      <c r="D7142" s="37"/>
      <c r="E7142" s="188"/>
      <c r="F7142" s="194" t="s">
        <v>16</v>
      </c>
      <c r="G7142" s="36" t="str">
        <f t="shared" si="111"/>
        <v/>
      </c>
      <c r="H7142" s="39"/>
      <c r="I7142" s="36"/>
      <c r="J7142" s="35">
        <v>0</v>
      </c>
    </row>
    <row r="7143" spans="1:10" ht="15.75" hidden="1" thickBot="1">
      <c r="A7143" s="232"/>
      <c r="B7143" s="235"/>
      <c r="C7143" s="40" t="s">
        <v>3595</v>
      </c>
      <c r="D7143" s="40" t="s">
        <v>212</v>
      </c>
      <c r="E7143" s="190">
        <v>1</v>
      </c>
      <c r="F7143" s="189">
        <v>5.6524999999999999</v>
      </c>
      <c r="G7143" s="36">
        <f t="shared" si="111"/>
        <v>5.6524999999999999</v>
      </c>
      <c r="H7143" s="43">
        <f>SUM(G7143:G7143)</f>
        <v>5.6524999999999999</v>
      </c>
      <c r="I7143" s="44"/>
      <c r="J7143" s="35">
        <v>0</v>
      </c>
    </row>
    <row r="7144" spans="1:10" ht="15.75" hidden="1" thickBot="1">
      <c r="A7144" s="233"/>
      <c r="B7144" s="236"/>
      <c r="C7144" s="45"/>
      <c r="D7144" s="45"/>
      <c r="E7144" s="191"/>
      <c r="F7144" s="192" t="s">
        <v>16</v>
      </c>
      <c r="G7144" s="46" t="str">
        <f t="shared" si="111"/>
        <v/>
      </c>
      <c r="H7144" s="48"/>
      <c r="I7144" s="36"/>
      <c r="J7144" s="35">
        <v>0</v>
      </c>
    </row>
    <row r="7145" spans="1:10" ht="15.75" hidden="1" thickBot="1">
      <c r="A7145" s="231" t="s">
        <v>3596</v>
      </c>
      <c r="B7145" s="234" t="s">
        <v>3597</v>
      </c>
      <c r="C7145" s="30"/>
      <c r="D7145" s="31" t="s">
        <v>24</v>
      </c>
      <c r="E7145" s="186"/>
      <c r="F7145" s="193" t="s">
        <v>16</v>
      </c>
      <c r="G7145" s="32" t="str">
        <f t="shared" si="111"/>
        <v/>
      </c>
      <c r="H7145" s="33"/>
      <c r="I7145" s="34"/>
      <c r="J7145" s="35">
        <v>0</v>
      </c>
    </row>
    <row r="7146" spans="1:10" ht="15.75" hidden="1" thickBot="1">
      <c r="A7146" s="232"/>
      <c r="B7146" s="235"/>
      <c r="C7146" s="37"/>
      <c r="D7146" s="37"/>
      <c r="E7146" s="188"/>
      <c r="F7146" s="194" t="s">
        <v>16</v>
      </c>
      <c r="G7146" s="36" t="str">
        <f t="shared" si="111"/>
        <v/>
      </c>
      <c r="H7146" s="39"/>
      <c r="I7146" s="36"/>
      <c r="J7146" s="35">
        <v>0</v>
      </c>
    </row>
    <row r="7147" spans="1:10" ht="26.25" hidden="1" thickBot="1">
      <c r="A7147" s="232"/>
      <c r="B7147" s="235"/>
      <c r="C7147" s="40" t="s">
        <v>3598</v>
      </c>
      <c r="D7147" s="40" t="s">
        <v>212</v>
      </c>
      <c r="E7147" s="190">
        <v>1</v>
      </c>
      <c r="F7147" s="189">
        <v>3.5814999999999997</v>
      </c>
      <c r="G7147" s="36">
        <f t="shared" si="111"/>
        <v>3.5814999999999997</v>
      </c>
      <c r="H7147" s="43">
        <f>SUM(G7147:G7147)</f>
        <v>3.5814999999999997</v>
      </c>
      <c r="I7147" s="44"/>
      <c r="J7147" s="35">
        <v>0</v>
      </c>
    </row>
    <row r="7148" spans="1:10" ht="15.75" hidden="1" thickBot="1">
      <c r="A7148" s="233"/>
      <c r="B7148" s="236"/>
      <c r="C7148" s="45"/>
      <c r="D7148" s="45"/>
      <c r="E7148" s="191"/>
      <c r="F7148" s="192" t="s">
        <v>16</v>
      </c>
      <c r="G7148" s="46" t="str">
        <f t="shared" si="111"/>
        <v/>
      </c>
      <c r="H7148" s="48"/>
      <c r="I7148" s="36"/>
      <c r="J7148" s="35">
        <v>0</v>
      </c>
    </row>
    <row r="7149" spans="1:10" ht="15.75" hidden="1" thickBot="1">
      <c r="A7149" s="231" t="s">
        <v>3599</v>
      </c>
      <c r="B7149" s="234" t="s">
        <v>3600</v>
      </c>
      <c r="C7149" s="30"/>
      <c r="D7149" s="31" t="s">
        <v>24</v>
      </c>
      <c r="E7149" s="186"/>
      <c r="F7149" s="193" t="s">
        <v>16</v>
      </c>
      <c r="G7149" s="32" t="str">
        <f t="shared" si="111"/>
        <v/>
      </c>
      <c r="H7149" s="33"/>
      <c r="I7149" s="34"/>
      <c r="J7149" s="35">
        <v>0</v>
      </c>
    </row>
    <row r="7150" spans="1:10" ht="15.75" hidden="1" thickBot="1">
      <c r="A7150" s="232"/>
      <c r="B7150" s="235"/>
      <c r="C7150" s="37"/>
      <c r="D7150" s="37"/>
      <c r="E7150" s="188"/>
      <c r="F7150" s="194" t="s">
        <v>16</v>
      </c>
      <c r="G7150" s="36" t="str">
        <f t="shared" si="111"/>
        <v/>
      </c>
      <c r="H7150" s="39"/>
      <c r="I7150" s="36"/>
      <c r="J7150" s="35">
        <v>0</v>
      </c>
    </row>
    <row r="7151" spans="1:10" ht="15.75" hidden="1" thickBot="1">
      <c r="A7151" s="232"/>
      <c r="B7151" s="235"/>
      <c r="C7151" s="40" t="s">
        <v>3601</v>
      </c>
      <c r="D7151" s="40" t="s">
        <v>212</v>
      </c>
      <c r="E7151" s="190">
        <v>1</v>
      </c>
      <c r="F7151" s="189">
        <v>4.1324999999999994</v>
      </c>
      <c r="G7151" s="36">
        <f t="shared" si="111"/>
        <v>4.1324999999999994</v>
      </c>
      <c r="H7151" s="43">
        <f>SUM(G7151:G7151)</f>
        <v>4.1324999999999994</v>
      </c>
      <c r="I7151" s="44"/>
      <c r="J7151" s="35">
        <v>0</v>
      </c>
    </row>
    <row r="7152" spans="1:10" ht="15.75" hidden="1" thickBot="1">
      <c r="A7152" s="233"/>
      <c r="B7152" s="236"/>
      <c r="C7152" s="45"/>
      <c r="D7152" s="45"/>
      <c r="E7152" s="191"/>
      <c r="F7152" s="192" t="s">
        <v>16</v>
      </c>
      <c r="G7152" s="46" t="str">
        <f t="shared" si="111"/>
        <v/>
      </c>
      <c r="H7152" s="48"/>
      <c r="I7152" s="36"/>
      <c r="J7152" s="35">
        <v>0</v>
      </c>
    </row>
    <row r="7153" spans="1:10" ht="15.75" hidden="1" thickBot="1">
      <c r="A7153" s="231" t="s">
        <v>3602</v>
      </c>
      <c r="B7153" s="234" t="s">
        <v>3603</v>
      </c>
      <c r="C7153" s="30"/>
      <c r="D7153" s="31" t="s">
        <v>24</v>
      </c>
      <c r="E7153" s="186"/>
      <c r="F7153" s="193" t="s">
        <v>16</v>
      </c>
      <c r="G7153" s="32" t="str">
        <f t="shared" si="111"/>
        <v/>
      </c>
      <c r="H7153" s="33"/>
      <c r="I7153" s="34"/>
      <c r="J7153" s="35">
        <v>0</v>
      </c>
    </row>
    <row r="7154" spans="1:10" ht="15.75" hidden="1" thickBot="1">
      <c r="A7154" s="232"/>
      <c r="B7154" s="235"/>
      <c r="C7154" s="37"/>
      <c r="D7154" s="37"/>
      <c r="E7154" s="188"/>
      <c r="F7154" s="194" t="s">
        <v>16</v>
      </c>
      <c r="G7154" s="36" t="str">
        <f t="shared" si="111"/>
        <v/>
      </c>
      <c r="H7154" s="39"/>
      <c r="I7154" s="36"/>
      <c r="J7154" s="35">
        <v>0</v>
      </c>
    </row>
    <row r="7155" spans="1:10" ht="15.75" hidden="1" thickBot="1">
      <c r="A7155" s="232"/>
      <c r="B7155" s="235"/>
      <c r="C7155" s="40" t="s">
        <v>3604</v>
      </c>
      <c r="D7155" s="40" t="s">
        <v>212</v>
      </c>
      <c r="E7155" s="190">
        <v>1</v>
      </c>
      <c r="F7155" s="189">
        <v>8.7874999999999996</v>
      </c>
      <c r="G7155" s="36">
        <f t="shared" si="111"/>
        <v>8.7874999999999996</v>
      </c>
      <c r="H7155" s="43">
        <f>SUM(G7155:G7155)</f>
        <v>8.7874999999999996</v>
      </c>
      <c r="I7155" s="44"/>
      <c r="J7155" s="35">
        <v>0</v>
      </c>
    </row>
    <row r="7156" spans="1:10" ht="15.75" hidden="1" thickBot="1">
      <c r="A7156" s="233"/>
      <c r="B7156" s="236"/>
      <c r="C7156" s="45"/>
      <c r="D7156" s="45"/>
      <c r="E7156" s="191"/>
      <c r="F7156" s="192" t="s">
        <v>16</v>
      </c>
      <c r="G7156" s="46" t="str">
        <f t="shared" si="111"/>
        <v/>
      </c>
      <c r="H7156" s="48"/>
      <c r="I7156" s="36"/>
      <c r="J7156" s="35">
        <v>0</v>
      </c>
    </row>
    <row r="7157" spans="1:10" ht="15.75" hidden="1" thickBot="1">
      <c r="A7157" s="231" t="s">
        <v>3605</v>
      </c>
      <c r="B7157" s="234" t="s">
        <v>3606</v>
      </c>
      <c r="C7157" s="30"/>
      <c r="D7157" s="31" t="s">
        <v>24</v>
      </c>
      <c r="E7157" s="186"/>
      <c r="F7157" s="193" t="s">
        <v>16</v>
      </c>
      <c r="G7157" s="32" t="str">
        <f t="shared" si="111"/>
        <v/>
      </c>
      <c r="H7157" s="33"/>
      <c r="I7157" s="34"/>
      <c r="J7157" s="35">
        <v>0</v>
      </c>
    </row>
    <row r="7158" spans="1:10" ht="15.75" hidden="1" thickBot="1">
      <c r="A7158" s="232"/>
      <c r="B7158" s="235"/>
      <c r="C7158" s="37"/>
      <c r="D7158" s="37"/>
      <c r="E7158" s="188"/>
      <c r="F7158" s="194" t="s">
        <v>16</v>
      </c>
      <c r="G7158" s="36" t="str">
        <f t="shared" si="111"/>
        <v/>
      </c>
      <c r="H7158" s="39"/>
      <c r="I7158" s="36"/>
      <c r="J7158" s="35">
        <v>0</v>
      </c>
    </row>
    <row r="7159" spans="1:10" ht="26.25" hidden="1" thickBot="1">
      <c r="A7159" s="232"/>
      <c r="B7159" s="235"/>
      <c r="C7159" s="40" t="s">
        <v>3607</v>
      </c>
      <c r="D7159" s="40" t="s">
        <v>212</v>
      </c>
      <c r="E7159" s="190">
        <v>1</v>
      </c>
      <c r="F7159" s="189">
        <v>30.058</v>
      </c>
      <c r="G7159" s="36">
        <f t="shared" si="111"/>
        <v>30.058</v>
      </c>
      <c r="H7159" s="43">
        <f>SUM(G7159:G7159)</f>
        <v>30.058</v>
      </c>
      <c r="I7159" s="44"/>
      <c r="J7159" s="35">
        <v>0</v>
      </c>
    </row>
    <row r="7160" spans="1:10" ht="15.75" hidden="1" thickBot="1">
      <c r="A7160" s="233"/>
      <c r="B7160" s="236"/>
      <c r="C7160" s="45"/>
      <c r="D7160" s="45"/>
      <c r="E7160" s="191"/>
      <c r="F7160" s="192" t="s">
        <v>16</v>
      </c>
      <c r="G7160" s="46" t="str">
        <f t="shared" si="111"/>
        <v/>
      </c>
      <c r="H7160" s="48"/>
      <c r="I7160" s="36"/>
      <c r="J7160" s="35">
        <v>0</v>
      </c>
    </row>
    <row r="7161" spans="1:10" ht="15.75" hidden="1" thickBot="1">
      <c r="A7161" s="231" t="s">
        <v>3608</v>
      </c>
      <c r="B7161" s="234" t="s">
        <v>3609</v>
      </c>
      <c r="C7161" s="30"/>
      <c r="D7161" s="31" t="s">
        <v>24</v>
      </c>
      <c r="E7161" s="186"/>
      <c r="F7161" s="193" t="s">
        <v>16</v>
      </c>
      <c r="G7161" s="32" t="str">
        <f t="shared" si="111"/>
        <v/>
      </c>
      <c r="H7161" s="33"/>
      <c r="I7161" s="34"/>
      <c r="J7161" s="35">
        <v>0</v>
      </c>
    </row>
    <row r="7162" spans="1:10" ht="15.75" hidden="1" thickBot="1">
      <c r="A7162" s="232"/>
      <c r="B7162" s="235"/>
      <c r="C7162" s="37"/>
      <c r="D7162" s="37"/>
      <c r="E7162" s="188"/>
      <c r="F7162" s="194" t="s">
        <v>16</v>
      </c>
      <c r="G7162" s="36" t="str">
        <f t="shared" si="111"/>
        <v/>
      </c>
      <c r="H7162" s="39"/>
      <c r="I7162" s="36"/>
      <c r="J7162" s="35">
        <v>0</v>
      </c>
    </row>
    <row r="7163" spans="1:10" ht="26.25" hidden="1" thickBot="1">
      <c r="A7163" s="232"/>
      <c r="B7163" s="235"/>
      <c r="C7163" s="40" t="s">
        <v>3610</v>
      </c>
      <c r="D7163" s="40" t="s">
        <v>212</v>
      </c>
      <c r="E7163" s="190">
        <v>1</v>
      </c>
      <c r="F7163" s="189">
        <v>32.148000000000003</v>
      </c>
      <c r="G7163" s="36">
        <f t="shared" si="111"/>
        <v>32.148000000000003</v>
      </c>
      <c r="H7163" s="43">
        <f>SUM(G7163:G7163)</f>
        <v>32.148000000000003</v>
      </c>
      <c r="I7163" s="44"/>
      <c r="J7163" s="35">
        <v>0</v>
      </c>
    </row>
    <row r="7164" spans="1:10" ht="15.75" hidden="1" thickBot="1">
      <c r="A7164" s="233"/>
      <c r="B7164" s="236"/>
      <c r="C7164" s="45"/>
      <c r="D7164" s="45"/>
      <c r="E7164" s="191"/>
      <c r="F7164" s="192" t="s">
        <v>16</v>
      </c>
      <c r="G7164" s="46" t="str">
        <f t="shared" si="111"/>
        <v/>
      </c>
      <c r="H7164" s="48"/>
      <c r="I7164" s="36"/>
      <c r="J7164" s="35">
        <v>0</v>
      </c>
    </row>
    <row r="7165" spans="1:10" ht="15.75" hidden="1" thickBot="1">
      <c r="A7165" s="231" t="s">
        <v>3611</v>
      </c>
      <c r="B7165" s="234" t="s">
        <v>3612</v>
      </c>
      <c r="C7165" s="30"/>
      <c r="D7165" s="31" t="s">
        <v>46</v>
      </c>
      <c r="E7165" s="186"/>
      <c r="F7165" s="193" t="s">
        <v>16</v>
      </c>
      <c r="G7165" s="32" t="str">
        <f t="shared" si="111"/>
        <v/>
      </c>
      <c r="H7165" s="33"/>
      <c r="I7165" s="34"/>
      <c r="J7165" s="35">
        <v>0</v>
      </c>
    </row>
    <row r="7166" spans="1:10" ht="15.75" hidden="1" thickBot="1">
      <c r="A7166" s="232"/>
      <c r="B7166" s="235"/>
      <c r="C7166" s="37"/>
      <c r="D7166" s="37"/>
      <c r="E7166" s="188"/>
      <c r="F7166" s="194" t="s">
        <v>16</v>
      </c>
      <c r="G7166" s="36" t="str">
        <f t="shared" si="111"/>
        <v/>
      </c>
      <c r="H7166" s="39"/>
      <c r="I7166" s="36"/>
      <c r="J7166" s="35">
        <v>0</v>
      </c>
    </row>
    <row r="7167" spans="1:10" ht="39" hidden="1" thickBot="1">
      <c r="A7167" s="232"/>
      <c r="B7167" s="235"/>
      <c r="C7167" s="40" t="s">
        <v>1855</v>
      </c>
      <c r="D7167" s="40" t="s">
        <v>151</v>
      </c>
      <c r="E7167" s="190">
        <v>1</v>
      </c>
      <c r="F7167" s="189">
        <v>11.5235</v>
      </c>
      <c r="G7167" s="36">
        <f t="shared" si="111"/>
        <v>11.5235</v>
      </c>
      <c r="H7167" s="43">
        <f>SUM(G7167:G7167)</f>
        <v>11.5235</v>
      </c>
      <c r="I7167" s="44"/>
      <c r="J7167" s="35">
        <v>0</v>
      </c>
    </row>
    <row r="7168" spans="1:10" ht="15.75" hidden="1" thickBot="1">
      <c r="A7168" s="233"/>
      <c r="B7168" s="236"/>
      <c r="C7168" s="45"/>
      <c r="D7168" s="45"/>
      <c r="E7168" s="191"/>
      <c r="F7168" s="192" t="s">
        <v>16</v>
      </c>
      <c r="G7168" s="46" t="str">
        <f t="shared" si="111"/>
        <v/>
      </c>
      <c r="H7168" s="48"/>
      <c r="I7168" s="36"/>
      <c r="J7168" s="35">
        <v>0</v>
      </c>
    </row>
    <row r="7169" spans="1:10" ht="15.75" hidden="1" thickBot="1">
      <c r="A7169" s="231" t="s">
        <v>3613</v>
      </c>
      <c r="B7169" s="234" t="s">
        <v>3614</v>
      </c>
      <c r="C7169" s="30"/>
      <c r="D7169" s="31" t="s">
        <v>46</v>
      </c>
      <c r="E7169" s="186"/>
      <c r="F7169" s="193" t="s">
        <v>16</v>
      </c>
      <c r="G7169" s="32" t="str">
        <f t="shared" si="111"/>
        <v/>
      </c>
      <c r="H7169" s="33"/>
      <c r="I7169" s="34"/>
      <c r="J7169" s="35">
        <v>0</v>
      </c>
    </row>
    <row r="7170" spans="1:10" ht="15.75" hidden="1" thickBot="1">
      <c r="A7170" s="232"/>
      <c r="B7170" s="235"/>
      <c r="C7170" s="37"/>
      <c r="D7170" s="37"/>
      <c r="E7170" s="188"/>
      <c r="F7170" s="194" t="s">
        <v>16</v>
      </c>
      <c r="G7170" s="36" t="str">
        <f t="shared" si="111"/>
        <v/>
      </c>
      <c r="H7170" s="39"/>
      <c r="I7170" s="36"/>
      <c r="J7170" s="35">
        <v>0</v>
      </c>
    </row>
    <row r="7171" spans="1:10" ht="26.25" hidden="1" thickBot="1">
      <c r="A7171" s="232"/>
      <c r="B7171" s="235"/>
      <c r="C7171" s="40" t="s">
        <v>3615</v>
      </c>
      <c r="D7171" s="40" t="s">
        <v>151</v>
      </c>
      <c r="E7171" s="190">
        <v>1</v>
      </c>
      <c r="F7171" s="189">
        <v>41.638499999999993</v>
      </c>
      <c r="G7171" s="36">
        <f t="shared" si="111"/>
        <v>41.638499999999993</v>
      </c>
      <c r="H7171" s="43">
        <f>SUM(G7171:G7171)</f>
        <v>41.638499999999993</v>
      </c>
      <c r="I7171" s="44"/>
      <c r="J7171" s="35">
        <v>0</v>
      </c>
    </row>
    <row r="7172" spans="1:10" ht="15.75" hidden="1" thickBot="1">
      <c r="A7172" s="233"/>
      <c r="B7172" s="236"/>
      <c r="C7172" s="45"/>
      <c r="D7172" s="45"/>
      <c r="E7172" s="191"/>
      <c r="F7172" s="192" t="s">
        <v>16</v>
      </c>
      <c r="G7172" s="46" t="str">
        <f t="shared" si="111"/>
        <v/>
      </c>
      <c r="H7172" s="48"/>
      <c r="I7172" s="36"/>
      <c r="J7172" s="35">
        <v>0</v>
      </c>
    </row>
    <row r="7173" spans="1:10" ht="15.75" hidden="1" thickBot="1">
      <c r="A7173" s="231" t="s">
        <v>3616</v>
      </c>
      <c r="B7173" s="234" t="s">
        <v>3617</v>
      </c>
      <c r="C7173" s="30"/>
      <c r="D7173" s="31" t="s">
        <v>24</v>
      </c>
      <c r="E7173" s="186"/>
      <c r="F7173" s="193" t="s">
        <v>16</v>
      </c>
      <c r="G7173" s="32" t="str">
        <f t="shared" si="111"/>
        <v/>
      </c>
      <c r="H7173" s="33"/>
      <c r="I7173" s="34"/>
      <c r="J7173" s="35">
        <v>0</v>
      </c>
    </row>
    <row r="7174" spans="1:10" ht="15.75" hidden="1" thickBot="1">
      <c r="A7174" s="232"/>
      <c r="B7174" s="235"/>
      <c r="C7174" s="37"/>
      <c r="D7174" s="37"/>
      <c r="E7174" s="188"/>
      <c r="F7174" s="194" t="s">
        <v>16</v>
      </c>
      <c r="G7174" s="36" t="str">
        <f t="shared" ref="G7174:G7237" si="112">IF(ISNUMBER(F7174),E7174*F7174,"")</f>
        <v/>
      </c>
      <c r="H7174" s="39"/>
      <c r="I7174" s="36"/>
      <c r="J7174" s="35">
        <v>0</v>
      </c>
    </row>
    <row r="7175" spans="1:10" ht="15.75" hidden="1" thickBot="1">
      <c r="A7175" s="232"/>
      <c r="B7175" s="235"/>
      <c r="C7175" s="40" t="s">
        <v>3618</v>
      </c>
      <c r="D7175" s="40" t="s">
        <v>212</v>
      </c>
      <c r="E7175" s="190">
        <v>1</v>
      </c>
      <c r="F7175" s="189">
        <v>23.179999999999996</v>
      </c>
      <c r="G7175" s="36">
        <f t="shared" si="112"/>
        <v>23.179999999999996</v>
      </c>
      <c r="H7175" s="43">
        <f>SUM(G7175:G7175)</f>
        <v>23.179999999999996</v>
      </c>
      <c r="I7175" s="44"/>
      <c r="J7175" s="35">
        <v>0</v>
      </c>
    </row>
    <row r="7176" spans="1:10" ht="15.75" hidden="1" thickBot="1">
      <c r="A7176" s="233"/>
      <c r="B7176" s="236"/>
      <c r="C7176" s="45"/>
      <c r="D7176" s="45"/>
      <c r="E7176" s="191"/>
      <c r="F7176" s="192" t="s">
        <v>16</v>
      </c>
      <c r="G7176" s="46" t="str">
        <f t="shared" si="112"/>
        <v/>
      </c>
      <c r="H7176" s="48"/>
      <c r="I7176" s="36"/>
      <c r="J7176" s="35">
        <v>0</v>
      </c>
    </row>
    <row r="7177" spans="1:10" ht="15.75" hidden="1" thickBot="1">
      <c r="A7177" s="231" t="s">
        <v>3619</v>
      </c>
      <c r="B7177" s="234" t="s">
        <v>3620</v>
      </c>
      <c r="C7177" s="30"/>
      <c r="D7177" s="31" t="s">
        <v>24</v>
      </c>
      <c r="E7177" s="186"/>
      <c r="F7177" s="193" t="s">
        <v>16</v>
      </c>
      <c r="G7177" s="32" t="str">
        <f t="shared" si="112"/>
        <v/>
      </c>
      <c r="H7177" s="33"/>
      <c r="I7177" s="34"/>
      <c r="J7177" s="35">
        <v>0</v>
      </c>
    </row>
    <row r="7178" spans="1:10" ht="15.75" hidden="1" thickBot="1">
      <c r="A7178" s="232"/>
      <c r="B7178" s="235"/>
      <c r="C7178" s="37"/>
      <c r="D7178" s="37"/>
      <c r="E7178" s="188"/>
      <c r="F7178" s="194" t="s">
        <v>16</v>
      </c>
      <c r="G7178" s="36" t="str">
        <f t="shared" si="112"/>
        <v/>
      </c>
      <c r="H7178" s="39"/>
      <c r="I7178" s="36"/>
      <c r="J7178" s="35">
        <v>0</v>
      </c>
    </row>
    <row r="7179" spans="1:10" ht="15.75" hidden="1" thickBot="1">
      <c r="A7179" s="232"/>
      <c r="B7179" s="235"/>
      <c r="C7179" s="40" t="s">
        <v>3621</v>
      </c>
      <c r="D7179" s="40" t="s">
        <v>212</v>
      </c>
      <c r="E7179" s="190">
        <v>1</v>
      </c>
      <c r="F7179" s="189">
        <v>10.715999999999999</v>
      </c>
      <c r="G7179" s="36">
        <f t="shared" si="112"/>
        <v>10.715999999999999</v>
      </c>
      <c r="H7179" s="43">
        <f>SUM(G7179:G7179)</f>
        <v>10.715999999999999</v>
      </c>
      <c r="I7179" s="44"/>
      <c r="J7179" s="35">
        <v>0</v>
      </c>
    </row>
    <row r="7180" spans="1:10" ht="15.75" hidden="1" thickBot="1">
      <c r="A7180" s="233"/>
      <c r="B7180" s="236"/>
      <c r="C7180" s="45"/>
      <c r="D7180" s="45"/>
      <c r="E7180" s="191"/>
      <c r="F7180" s="192" t="s">
        <v>16</v>
      </c>
      <c r="G7180" s="46" t="str">
        <f t="shared" si="112"/>
        <v/>
      </c>
      <c r="H7180" s="48"/>
      <c r="I7180" s="36"/>
      <c r="J7180" s="35">
        <v>0</v>
      </c>
    </row>
    <row r="7181" spans="1:10" ht="15.75" hidden="1" thickBot="1">
      <c r="A7181" s="231" t="s">
        <v>3622</v>
      </c>
      <c r="B7181" s="234" t="s">
        <v>3623</v>
      </c>
      <c r="C7181" s="30"/>
      <c r="D7181" s="31" t="s">
        <v>24</v>
      </c>
      <c r="E7181" s="186"/>
      <c r="F7181" s="193" t="s">
        <v>16</v>
      </c>
      <c r="G7181" s="32" t="str">
        <f t="shared" si="112"/>
        <v/>
      </c>
      <c r="H7181" s="33"/>
      <c r="I7181" s="34"/>
      <c r="J7181" s="35">
        <v>0</v>
      </c>
    </row>
    <row r="7182" spans="1:10" ht="15.75" hidden="1" thickBot="1">
      <c r="A7182" s="232"/>
      <c r="B7182" s="235"/>
      <c r="C7182" s="37"/>
      <c r="D7182" s="37"/>
      <c r="E7182" s="188"/>
      <c r="F7182" s="194" t="s">
        <v>16</v>
      </c>
      <c r="G7182" s="36" t="str">
        <f t="shared" si="112"/>
        <v/>
      </c>
      <c r="H7182" s="39"/>
      <c r="I7182" s="36"/>
      <c r="J7182" s="35">
        <v>0</v>
      </c>
    </row>
    <row r="7183" spans="1:10" ht="26.25" hidden="1" thickBot="1">
      <c r="A7183" s="232"/>
      <c r="B7183" s="235"/>
      <c r="C7183" s="40" t="s">
        <v>2883</v>
      </c>
      <c r="D7183" s="40" t="s">
        <v>212</v>
      </c>
      <c r="E7183" s="190">
        <v>1</v>
      </c>
      <c r="F7183" s="189">
        <v>9.8514999999999979</v>
      </c>
      <c r="G7183" s="36">
        <f t="shared" si="112"/>
        <v>9.8514999999999979</v>
      </c>
      <c r="H7183" s="43">
        <f>SUM(G7183:G7183)</f>
        <v>9.8514999999999979</v>
      </c>
      <c r="I7183" s="44"/>
      <c r="J7183" s="35">
        <v>0</v>
      </c>
    </row>
    <row r="7184" spans="1:10" ht="15.75" hidden="1" thickBot="1">
      <c r="A7184" s="233"/>
      <c r="B7184" s="236"/>
      <c r="C7184" s="45"/>
      <c r="D7184" s="45"/>
      <c r="E7184" s="191"/>
      <c r="F7184" s="192" t="s">
        <v>16</v>
      </c>
      <c r="G7184" s="46" t="str">
        <f t="shared" si="112"/>
        <v/>
      </c>
      <c r="H7184" s="48"/>
      <c r="I7184" s="36"/>
      <c r="J7184" s="35">
        <v>0</v>
      </c>
    </row>
    <row r="7185" spans="1:10" ht="15.75" hidden="1" thickBot="1">
      <c r="A7185" s="231" t="s">
        <v>3624</v>
      </c>
      <c r="B7185" s="234" t="s">
        <v>3625</v>
      </c>
      <c r="C7185" s="30"/>
      <c r="D7185" s="31" t="s">
        <v>24</v>
      </c>
      <c r="E7185" s="186"/>
      <c r="F7185" s="193" t="s">
        <v>16</v>
      </c>
      <c r="G7185" s="32" t="str">
        <f t="shared" si="112"/>
        <v/>
      </c>
      <c r="H7185" s="33"/>
      <c r="I7185" s="34"/>
      <c r="J7185" s="35">
        <v>0</v>
      </c>
    </row>
    <row r="7186" spans="1:10" ht="15.75" hidden="1" thickBot="1">
      <c r="A7186" s="232"/>
      <c r="B7186" s="235"/>
      <c r="C7186" s="37"/>
      <c r="D7186" s="37"/>
      <c r="E7186" s="188"/>
      <c r="F7186" s="194" t="s">
        <v>16</v>
      </c>
      <c r="G7186" s="36" t="str">
        <f t="shared" si="112"/>
        <v/>
      </c>
      <c r="H7186" s="39"/>
      <c r="I7186" s="36"/>
      <c r="J7186" s="35">
        <v>0</v>
      </c>
    </row>
    <row r="7187" spans="1:10" ht="26.25" hidden="1" thickBot="1">
      <c r="A7187" s="232"/>
      <c r="B7187" s="235"/>
      <c r="C7187" s="40" t="s">
        <v>2874</v>
      </c>
      <c r="D7187" s="40" t="s">
        <v>212</v>
      </c>
      <c r="E7187" s="190">
        <v>1</v>
      </c>
      <c r="F7187" s="189">
        <v>6.7449999999999992</v>
      </c>
      <c r="G7187" s="36">
        <f t="shared" si="112"/>
        <v>6.7449999999999992</v>
      </c>
      <c r="H7187" s="43">
        <f>SUM(G7187:G7187)</f>
        <v>6.7449999999999992</v>
      </c>
      <c r="I7187" s="44"/>
      <c r="J7187" s="35">
        <v>0</v>
      </c>
    </row>
    <row r="7188" spans="1:10" ht="15.75" hidden="1" thickBot="1">
      <c r="A7188" s="233"/>
      <c r="B7188" s="236"/>
      <c r="C7188" s="45"/>
      <c r="D7188" s="45"/>
      <c r="E7188" s="191"/>
      <c r="F7188" s="192" t="s">
        <v>16</v>
      </c>
      <c r="G7188" s="46" t="str">
        <f t="shared" si="112"/>
        <v/>
      </c>
      <c r="H7188" s="48"/>
      <c r="I7188" s="36"/>
      <c r="J7188" s="35">
        <v>0</v>
      </c>
    </row>
    <row r="7189" spans="1:10" ht="15.75" hidden="1" thickBot="1">
      <c r="A7189" s="231" t="s">
        <v>3626</v>
      </c>
      <c r="B7189" s="234" t="s">
        <v>3627</v>
      </c>
      <c r="C7189" s="30"/>
      <c r="D7189" s="31" t="s">
        <v>24</v>
      </c>
      <c r="E7189" s="186"/>
      <c r="F7189" s="193" t="s">
        <v>16</v>
      </c>
      <c r="G7189" s="32" t="str">
        <f t="shared" si="112"/>
        <v/>
      </c>
      <c r="H7189" s="33"/>
      <c r="I7189" s="34"/>
      <c r="J7189" s="35">
        <v>0</v>
      </c>
    </row>
    <row r="7190" spans="1:10" ht="15.75" hidden="1" thickBot="1">
      <c r="A7190" s="232"/>
      <c r="B7190" s="235"/>
      <c r="C7190" s="37"/>
      <c r="D7190" s="37"/>
      <c r="E7190" s="188"/>
      <c r="F7190" s="194" t="s">
        <v>16</v>
      </c>
      <c r="G7190" s="36" t="str">
        <f t="shared" si="112"/>
        <v/>
      </c>
      <c r="H7190" s="39"/>
      <c r="I7190" s="36"/>
      <c r="J7190" s="35">
        <v>0</v>
      </c>
    </row>
    <row r="7191" spans="1:10" ht="26.25" hidden="1" thickBot="1">
      <c r="A7191" s="232"/>
      <c r="B7191" s="235"/>
      <c r="C7191" s="40" t="s">
        <v>2895</v>
      </c>
      <c r="D7191" s="40" t="s">
        <v>212</v>
      </c>
      <c r="E7191" s="190">
        <v>1</v>
      </c>
      <c r="F7191" s="189">
        <v>15.000499999999999</v>
      </c>
      <c r="G7191" s="36">
        <f t="shared" si="112"/>
        <v>15.000499999999999</v>
      </c>
      <c r="H7191" s="43">
        <f>SUM(G7191:G7191)</f>
        <v>15.000499999999999</v>
      </c>
      <c r="I7191" s="44"/>
      <c r="J7191" s="35">
        <v>0</v>
      </c>
    </row>
    <row r="7192" spans="1:10" ht="15.75" hidden="1" thickBot="1">
      <c r="A7192" s="233"/>
      <c r="B7192" s="236"/>
      <c r="C7192" s="45"/>
      <c r="D7192" s="45"/>
      <c r="E7192" s="191"/>
      <c r="F7192" s="192" t="s">
        <v>16</v>
      </c>
      <c r="G7192" s="46" t="str">
        <f t="shared" si="112"/>
        <v/>
      </c>
      <c r="H7192" s="48"/>
      <c r="I7192" s="36"/>
      <c r="J7192" s="35">
        <v>0</v>
      </c>
    </row>
    <row r="7193" spans="1:10" ht="15.75" hidden="1" thickBot="1">
      <c r="A7193" s="231" t="s">
        <v>3628</v>
      </c>
      <c r="B7193" s="234" t="s">
        <v>3629</v>
      </c>
      <c r="C7193" s="30"/>
      <c r="D7193" s="31" t="s">
        <v>24</v>
      </c>
      <c r="E7193" s="186"/>
      <c r="F7193" s="193" t="s">
        <v>16</v>
      </c>
      <c r="G7193" s="32" t="str">
        <f t="shared" si="112"/>
        <v/>
      </c>
      <c r="H7193" s="33"/>
      <c r="I7193" s="34"/>
      <c r="J7193" s="35">
        <v>0</v>
      </c>
    </row>
    <row r="7194" spans="1:10" ht="15.75" hidden="1" thickBot="1">
      <c r="A7194" s="232"/>
      <c r="B7194" s="235"/>
      <c r="C7194" s="37"/>
      <c r="D7194" s="37"/>
      <c r="E7194" s="188"/>
      <c r="F7194" s="194" t="s">
        <v>16</v>
      </c>
      <c r="G7194" s="36" t="str">
        <f t="shared" si="112"/>
        <v/>
      </c>
      <c r="H7194" s="39"/>
      <c r="I7194" s="36"/>
      <c r="J7194" s="35">
        <v>0</v>
      </c>
    </row>
    <row r="7195" spans="1:10" ht="15.75" hidden="1" thickBot="1">
      <c r="A7195" s="232"/>
      <c r="B7195" s="235"/>
      <c r="C7195" s="40" t="s">
        <v>3630</v>
      </c>
      <c r="D7195" s="40" t="s">
        <v>212</v>
      </c>
      <c r="E7195" s="190">
        <v>1</v>
      </c>
      <c r="F7195" s="189">
        <v>273.7045</v>
      </c>
      <c r="G7195" s="36">
        <f t="shared" si="112"/>
        <v>273.7045</v>
      </c>
      <c r="H7195" s="43">
        <f>SUM(G7195:G7195)</f>
        <v>273.7045</v>
      </c>
      <c r="I7195" s="44"/>
      <c r="J7195" s="35">
        <v>0</v>
      </c>
    </row>
    <row r="7196" spans="1:10" ht="15.75" hidden="1" thickBot="1">
      <c r="A7196" s="233"/>
      <c r="B7196" s="236"/>
      <c r="C7196" s="45"/>
      <c r="D7196" s="45"/>
      <c r="E7196" s="191"/>
      <c r="F7196" s="192" t="s">
        <v>16</v>
      </c>
      <c r="G7196" s="46" t="str">
        <f t="shared" si="112"/>
        <v/>
      </c>
      <c r="H7196" s="48"/>
      <c r="I7196" s="36"/>
      <c r="J7196" s="35">
        <v>0</v>
      </c>
    </row>
    <row r="7197" spans="1:10" ht="15.75" hidden="1" thickBot="1">
      <c r="A7197" s="231" t="s">
        <v>3631</v>
      </c>
      <c r="B7197" s="234" t="s">
        <v>3632</v>
      </c>
      <c r="C7197" s="30"/>
      <c r="D7197" s="31" t="s">
        <v>24</v>
      </c>
      <c r="E7197" s="186"/>
      <c r="F7197" s="193" t="s">
        <v>16</v>
      </c>
      <c r="G7197" s="32" t="str">
        <f t="shared" si="112"/>
        <v/>
      </c>
      <c r="H7197" s="33"/>
      <c r="I7197" s="34"/>
      <c r="J7197" s="35">
        <v>0</v>
      </c>
    </row>
    <row r="7198" spans="1:10" ht="15.75" hidden="1" thickBot="1">
      <c r="A7198" s="232"/>
      <c r="B7198" s="235"/>
      <c r="C7198" s="37"/>
      <c r="D7198" s="37"/>
      <c r="E7198" s="188"/>
      <c r="F7198" s="194" t="s">
        <v>16</v>
      </c>
      <c r="G7198" s="36" t="str">
        <f t="shared" si="112"/>
        <v/>
      </c>
      <c r="H7198" s="39"/>
      <c r="I7198" s="36"/>
      <c r="J7198" s="35">
        <v>0</v>
      </c>
    </row>
    <row r="7199" spans="1:10" ht="15.75" hidden="1" thickBot="1">
      <c r="A7199" s="232"/>
      <c r="B7199" s="235"/>
      <c r="C7199" s="40" t="s">
        <v>3633</v>
      </c>
      <c r="D7199" s="40" t="s">
        <v>212</v>
      </c>
      <c r="E7199" s="190">
        <v>1</v>
      </c>
      <c r="F7199" s="189">
        <v>146.90799999999999</v>
      </c>
      <c r="G7199" s="36">
        <f t="shared" si="112"/>
        <v>146.90799999999999</v>
      </c>
      <c r="H7199" s="43">
        <f>SUM(G7199:G7199)</f>
        <v>146.90799999999999</v>
      </c>
      <c r="I7199" s="44"/>
      <c r="J7199" s="35">
        <v>0</v>
      </c>
    </row>
    <row r="7200" spans="1:10" ht="15.75" hidden="1" thickBot="1">
      <c r="A7200" s="233"/>
      <c r="B7200" s="236"/>
      <c r="C7200" s="45"/>
      <c r="D7200" s="45"/>
      <c r="E7200" s="191"/>
      <c r="F7200" s="192" t="s">
        <v>16</v>
      </c>
      <c r="G7200" s="46" t="str">
        <f t="shared" si="112"/>
        <v/>
      </c>
      <c r="H7200" s="48"/>
      <c r="I7200" s="36"/>
      <c r="J7200" s="35">
        <v>0</v>
      </c>
    </row>
    <row r="7201" spans="1:10" ht="15.75" hidden="1" thickBot="1">
      <c r="A7201" s="231" t="s">
        <v>3634</v>
      </c>
      <c r="B7201" s="234" t="s">
        <v>3635</v>
      </c>
      <c r="C7201" s="30"/>
      <c r="D7201" s="31" t="s">
        <v>24</v>
      </c>
      <c r="E7201" s="186"/>
      <c r="F7201" s="193" t="s">
        <v>16</v>
      </c>
      <c r="G7201" s="32" t="str">
        <f t="shared" si="112"/>
        <v/>
      </c>
      <c r="H7201" s="33"/>
      <c r="I7201" s="34"/>
      <c r="J7201" s="35">
        <v>0</v>
      </c>
    </row>
    <row r="7202" spans="1:10" ht="15.75" hidden="1" thickBot="1">
      <c r="A7202" s="232"/>
      <c r="B7202" s="235"/>
      <c r="C7202" s="37"/>
      <c r="D7202" s="37"/>
      <c r="E7202" s="188"/>
      <c r="F7202" s="194" t="s">
        <v>16</v>
      </c>
      <c r="G7202" s="36" t="str">
        <f t="shared" si="112"/>
        <v/>
      </c>
      <c r="H7202" s="39"/>
      <c r="I7202" s="36"/>
      <c r="J7202" s="35">
        <v>0</v>
      </c>
    </row>
    <row r="7203" spans="1:10" ht="15.75" hidden="1" thickBot="1">
      <c r="A7203" s="232"/>
      <c r="B7203" s="235"/>
      <c r="C7203" s="40" t="s">
        <v>3636</v>
      </c>
      <c r="D7203" s="40" t="s">
        <v>212</v>
      </c>
      <c r="E7203" s="190">
        <v>1</v>
      </c>
      <c r="F7203" s="189">
        <v>432.6395</v>
      </c>
      <c r="G7203" s="36">
        <f t="shared" si="112"/>
        <v>432.6395</v>
      </c>
      <c r="H7203" s="43">
        <f>SUM(G7203:G7203)</f>
        <v>432.6395</v>
      </c>
      <c r="I7203" s="44"/>
      <c r="J7203" s="35">
        <v>0</v>
      </c>
    </row>
    <row r="7204" spans="1:10" ht="15.75" hidden="1" thickBot="1">
      <c r="A7204" s="233"/>
      <c r="B7204" s="236"/>
      <c r="C7204" s="45"/>
      <c r="D7204" s="45"/>
      <c r="E7204" s="191"/>
      <c r="F7204" s="192" t="s">
        <v>16</v>
      </c>
      <c r="G7204" s="46" t="str">
        <f t="shared" si="112"/>
        <v/>
      </c>
      <c r="H7204" s="48"/>
      <c r="I7204" s="36"/>
      <c r="J7204" s="35">
        <v>0</v>
      </c>
    </row>
    <row r="7205" spans="1:10" ht="15.75" hidden="1" thickBot="1">
      <c r="A7205" s="231" t="s">
        <v>3637</v>
      </c>
      <c r="B7205" s="234" t="s">
        <v>3638</v>
      </c>
      <c r="C7205" s="30"/>
      <c r="D7205" s="31" t="s">
        <v>24</v>
      </c>
      <c r="E7205" s="186"/>
      <c r="F7205" s="193" t="s">
        <v>16</v>
      </c>
      <c r="G7205" s="32" t="str">
        <f t="shared" si="112"/>
        <v/>
      </c>
      <c r="H7205" s="33"/>
      <c r="I7205" s="34"/>
      <c r="J7205" s="35">
        <v>0</v>
      </c>
    </row>
    <row r="7206" spans="1:10" ht="15.75" hidden="1" thickBot="1">
      <c r="A7206" s="232"/>
      <c r="B7206" s="235"/>
      <c r="C7206" s="37"/>
      <c r="D7206" s="37"/>
      <c r="E7206" s="188"/>
      <c r="F7206" s="194" t="s">
        <v>16</v>
      </c>
      <c r="G7206" s="36" t="str">
        <f t="shared" si="112"/>
        <v/>
      </c>
      <c r="H7206" s="39"/>
      <c r="I7206" s="36"/>
      <c r="J7206" s="35">
        <v>0</v>
      </c>
    </row>
    <row r="7207" spans="1:10" ht="26.25" hidden="1" thickBot="1">
      <c r="A7207" s="232"/>
      <c r="B7207" s="235"/>
      <c r="C7207" s="40" t="s">
        <v>3639</v>
      </c>
      <c r="D7207" s="40" t="s">
        <v>212</v>
      </c>
      <c r="E7207" s="190">
        <v>1</v>
      </c>
      <c r="F7207" s="189">
        <v>34.941000000000003</v>
      </c>
      <c r="G7207" s="36">
        <f t="shared" si="112"/>
        <v>34.941000000000003</v>
      </c>
      <c r="H7207" s="43">
        <f>SUM(G7207:G7207)</f>
        <v>34.941000000000003</v>
      </c>
      <c r="I7207" s="44"/>
      <c r="J7207" s="35">
        <v>0</v>
      </c>
    </row>
    <row r="7208" spans="1:10" ht="15.75" hidden="1" thickBot="1">
      <c r="A7208" s="233"/>
      <c r="B7208" s="236"/>
      <c r="C7208" s="45"/>
      <c r="D7208" s="45"/>
      <c r="E7208" s="191"/>
      <c r="F7208" s="192" t="s">
        <v>16</v>
      </c>
      <c r="G7208" s="46" t="str">
        <f t="shared" si="112"/>
        <v/>
      </c>
      <c r="H7208" s="48"/>
      <c r="I7208" s="36"/>
      <c r="J7208" s="35">
        <v>0</v>
      </c>
    </row>
    <row r="7209" spans="1:10" ht="15.75" hidden="1" thickBot="1">
      <c r="A7209" s="231" t="s">
        <v>3640</v>
      </c>
      <c r="B7209" s="234" t="s">
        <v>3641</v>
      </c>
      <c r="C7209" s="30"/>
      <c r="D7209" s="31" t="s">
        <v>24</v>
      </c>
      <c r="E7209" s="186"/>
      <c r="F7209" s="193" t="s">
        <v>16</v>
      </c>
      <c r="G7209" s="32" t="str">
        <f t="shared" si="112"/>
        <v/>
      </c>
      <c r="H7209" s="33"/>
      <c r="I7209" s="34"/>
      <c r="J7209" s="35">
        <v>0</v>
      </c>
    </row>
    <row r="7210" spans="1:10" ht="15.75" hidden="1" thickBot="1">
      <c r="A7210" s="232"/>
      <c r="B7210" s="235"/>
      <c r="C7210" s="37"/>
      <c r="D7210" s="37"/>
      <c r="E7210" s="188"/>
      <c r="F7210" s="194" t="s">
        <v>16</v>
      </c>
      <c r="G7210" s="36" t="str">
        <f t="shared" si="112"/>
        <v/>
      </c>
      <c r="H7210" s="39"/>
      <c r="I7210" s="36"/>
      <c r="J7210" s="35">
        <v>0</v>
      </c>
    </row>
    <row r="7211" spans="1:10" ht="15.75" hidden="1" thickBot="1">
      <c r="A7211" s="232"/>
      <c r="B7211" s="235"/>
      <c r="C7211" s="40" t="s">
        <v>3642</v>
      </c>
      <c r="D7211" s="40" t="s">
        <v>212</v>
      </c>
      <c r="E7211" s="190">
        <v>1</v>
      </c>
      <c r="F7211" s="189">
        <v>15.599</v>
      </c>
      <c r="G7211" s="36">
        <f t="shared" si="112"/>
        <v>15.599</v>
      </c>
      <c r="H7211" s="43">
        <f>SUM(G7211:G7211)</f>
        <v>15.599</v>
      </c>
      <c r="I7211" s="44"/>
      <c r="J7211" s="35">
        <v>0</v>
      </c>
    </row>
    <row r="7212" spans="1:10" ht="15.75" hidden="1" thickBot="1">
      <c r="A7212" s="233"/>
      <c r="B7212" s="236"/>
      <c r="C7212" s="45"/>
      <c r="D7212" s="45"/>
      <c r="E7212" s="191"/>
      <c r="F7212" s="192" t="s">
        <v>16</v>
      </c>
      <c r="G7212" s="46" t="str">
        <f t="shared" si="112"/>
        <v/>
      </c>
      <c r="H7212" s="48"/>
      <c r="I7212" s="36"/>
      <c r="J7212" s="35">
        <v>0</v>
      </c>
    </row>
    <row r="7213" spans="1:10" ht="15.75" hidden="1" thickBot="1">
      <c r="A7213" s="231" t="s">
        <v>3643</v>
      </c>
      <c r="B7213" s="234" t="s">
        <v>3644</v>
      </c>
      <c r="C7213" s="30"/>
      <c r="D7213" s="31" t="s">
        <v>24</v>
      </c>
      <c r="E7213" s="186"/>
      <c r="F7213" s="193" t="s">
        <v>16</v>
      </c>
      <c r="G7213" s="32" t="str">
        <f t="shared" si="112"/>
        <v/>
      </c>
      <c r="H7213" s="33"/>
      <c r="I7213" s="34"/>
      <c r="J7213" s="35">
        <v>0</v>
      </c>
    </row>
    <row r="7214" spans="1:10" ht="15.75" hidden="1" thickBot="1">
      <c r="A7214" s="232"/>
      <c r="B7214" s="235"/>
      <c r="C7214" s="37"/>
      <c r="D7214" s="37"/>
      <c r="E7214" s="188"/>
      <c r="F7214" s="194" t="s">
        <v>16</v>
      </c>
      <c r="G7214" s="36" t="str">
        <f t="shared" si="112"/>
        <v/>
      </c>
      <c r="H7214" s="39"/>
      <c r="I7214" s="36"/>
      <c r="J7214" s="35">
        <v>0</v>
      </c>
    </row>
    <row r="7215" spans="1:10" ht="15.75" hidden="1" thickBot="1">
      <c r="A7215" s="232"/>
      <c r="B7215" s="235"/>
      <c r="C7215" s="40" t="s">
        <v>3645</v>
      </c>
      <c r="D7215" s="40" t="s">
        <v>212</v>
      </c>
      <c r="E7215" s="190">
        <v>1</v>
      </c>
      <c r="F7215" s="189">
        <v>20.766999999999999</v>
      </c>
      <c r="G7215" s="36">
        <f t="shared" si="112"/>
        <v>20.766999999999999</v>
      </c>
      <c r="H7215" s="43">
        <f>SUM(G7215:G7215)</f>
        <v>20.766999999999999</v>
      </c>
      <c r="I7215" s="44"/>
      <c r="J7215" s="35">
        <v>0</v>
      </c>
    </row>
    <row r="7216" spans="1:10" ht="15.75" hidden="1" thickBot="1">
      <c r="A7216" s="233"/>
      <c r="B7216" s="236"/>
      <c r="C7216" s="45"/>
      <c r="D7216" s="45"/>
      <c r="E7216" s="191"/>
      <c r="F7216" s="192" t="s">
        <v>16</v>
      </c>
      <c r="G7216" s="46" t="str">
        <f t="shared" si="112"/>
        <v/>
      </c>
      <c r="H7216" s="48"/>
      <c r="I7216" s="36"/>
      <c r="J7216" s="35">
        <v>0</v>
      </c>
    </row>
    <row r="7217" spans="1:10" ht="15.75" hidden="1" thickBot="1">
      <c r="A7217" s="231" t="s">
        <v>3646</v>
      </c>
      <c r="B7217" s="234" t="s">
        <v>3647</v>
      </c>
      <c r="C7217" s="30"/>
      <c r="D7217" s="31" t="s">
        <v>24</v>
      </c>
      <c r="E7217" s="186"/>
      <c r="F7217" s="193" t="s">
        <v>16</v>
      </c>
      <c r="G7217" s="32" t="str">
        <f t="shared" si="112"/>
        <v/>
      </c>
      <c r="H7217" s="33"/>
      <c r="I7217" s="34"/>
      <c r="J7217" s="35">
        <v>0</v>
      </c>
    </row>
    <row r="7218" spans="1:10" ht="15.75" hidden="1" thickBot="1">
      <c r="A7218" s="232"/>
      <c r="B7218" s="235"/>
      <c r="C7218" s="37"/>
      <c r="D7218" s="37"/>
      <c r="E7218" s="188"/>
      <c r="F7218" s="194" t="s">
        <v>16</v>
      </c>
      <c r="G7218" s="36" t="str">
        <f t="shared" si="112"/>
        <v/>
      </c>
      <c r="H7218" s="39"/>
      <c r="I7218" s="36"/>
      <c r="J7218" s="35">
        <v>0</v>
      </c>
    </row>
    <row r="7219" spans="1:10" ht="26.25" hidden="1" thickBot="1">
      <c r="A7219" s="232"/>
      <c r="B7219" s="235"/>
      <c r="C7219" s="40" t="s">
        <v>3648</v>
      </c>
      <c r="D7219" s="40" t="s">
        <v>212</v>
      </c>
      <c r="E7219" s="190">
        <v>1</v>
      </c>
      <c r="F7219" s="189">
        <v>73.453999999999994</v>
      </c>
      <c r="G7219" s="36">
        <f t="shared" si="112"/>
        <v>73.453999999999994</v>
      </c>
      <c r="H7219" s="43">
        <f>SUM(G7219:G7219)</f>
        <v>73.453999999999994</v>
      </c>
      <c r="I7219" s="44"/>
      <c r="J7219" s="35">
        <v>0</v>
      </c>
    </row>
    <row r="7220" spans="1:10" ht="15.75" hidden="1" thickBot="1">
      <c r="A7220" s="233"/>
      <c r="B7220" s="236"/>
      <c r="C7220" s="45"/>
      <c r="D7220" s="45"/>
      <c r="E7220" s="191"/>
      <c r="F7220" s="192" t="s">
        <v>16</v>
      </c>
      <c r="G7220" s="46" t="str">
        <f t="shared" si="112"/>
        <v/>
      </c>
      <c r="H7220" s="48"/>
      <c r="I7220" s="36"/>
      <c r="J7220" s="35">
        <v>0</v>
      </c>
    </row>
    <row r="7221" spans="1:10" ht="15.75" hidden="1" thickBot="1">
      <c r="A7221" s="231" t="s">
        <v>3649</v>
      </c>
      <c r="B7221" s="234" t="s">
        <v>3650</v>
      </c>
      <c r="C7221" s="30"/>
      <c r="D7221" s="31" t="s">
        <v>24</v>
      </c>
      <c r="E7221" s="186"/>
      <c r="F7221" s="193" t="s">
        <v>16</v>
      </c>
      <c r="G7221" s="32" t="str">
        <f t="shared" si="112"/>
        <v/>
      </c>
      <c r="H7221" s="33"/>
      <c r="I7221" s="34"/>
      <c r="J7221" s="35">
        <v>0</v>
      </c>
    </row>
    <row r="7222" spans="1:10" ht="15.75" hidden="1" thickBot="1">
      <c r="A7222" s="232"/>
      <c r="B7222" s="235"/>
      <c r="C7222" s="37"/>
      <c r="D7222" s="37"/>
      <c r="E7222" s="188"/>
      <c r="F7222" s="194" t="s">
        <v>16</v>
      </c>
      <c r="G7222" s="36" t="str">
        <f t="shared" si="112"/>
        <v/>
      </c>
      <c r="H7222" s="39"/>
      <c r="I7222" s="36"/>
      <c r="J7222" s="35">
        <v>0</v>
      </c>
    </row>
    <row r="7223" spans="1:10" ht="26.25" hidden="1" thickBot="1">
      <c r="A7223" s="232"/>
      <c r="B7223" s="235"/>
      <c r="C7223" s="40" t="s">
        <v>3651</v>
      </c>
      <c r="D7223" s="40" t="s">
        <v>212</v>
      </c>
      <c r="E7223" s="190">
        <v>1</v>
      </c>
      <c r="F7223" s="189">
        <v>98.486499999999992</v>
      </c>
      <c r="G7223" s="36">
        <f t="shared" si="112"/>
        <v>98.486499999999992</v>
      </c>
      <c r="H7223" s="43">
        <f>SUM(G7223:G7223)</f>
        <v>98.486499999999992</v>
      </c>
      <c r="I7223" s="44"/>
      <c r="J7223" s="35">
        <v>0</v>
      </c>
    </row>
    <row r="7224" spans="1:10" ht="15.75" hidden="1" thickBot="1">
      <c r="A7224" s="233"/>
      <c r="B7224" s="236"/>
      <c r="C7224" s="45"/>
      <c r="D7224" s="45"/>
      <c r="E7224" s="191"/>
      <c r="F7224" s="192" t="s">
        <v>16</v>
      </c>
      <c r="G7224" s="46" t="str">
        <f t="shared" si="112"/>
        <v/>
      </c>
      <c r="H7224" s="48"/>
      <c r="I7224" s="36"/>
      <c r="J7224" s="35">
        <v>0</v>
      </c>
    </row>
    <row r="7225" spans="1:10" ht="15.75" hidden="1" thickBot="1">
      <c r="A7225" s="231" t="s">
        <v>3652</v>
      </c>
      <c r="B7225" s="234" t="s">
        <v>3653</v>
      </c>
      <c r="C7225" s="30"/>
      <c r="D7225" s="31" t="s">
        <v>24</v>
      </c>
      <c r="E7225" s="186"/>
      <c r="F7225" s="193" t="s">
        <v>16</v>
      </c>
      <c r="G7225" s="32" t="str">
        <f t="shared" si="112"/>
        <v/>
      </c>
      <c r="H7225" s="33"/>
      <c r="I7225" s="34"/>
      <c r="J7225" s="35">
        <v>0</v>
      </c>
    </row>
    <row r="7226" spans="1:10" ht="15.75" hidden="1" thickBot="1">
      <c r="A7226" s="232"/>
      <c r="B7226" s="235"/>
      <c r="C7226" s="37"/>
      <c r="D7226" s="37"/>
      <c r="E7226" s="188"/>
      <c r="F7226" s="194" t="s">
        <v>16</v>
      </c>
      <c r="G7226" s="36" t="str">
        <f t="shared" si="112"/>
        <v/>
      </c>
      <c r="H7226" s="39"/>
      <c r="I7226" s="36"/>
      <c r="J7226" s="35">
        <v>0</v>
      </c>
    </row>
    <row r="7227" spans="1:10" ht="26.25" hidden="1" thickBot="1">
      <c r="A7227" s="232"/>
      <c r="B7227" s="235"/>
      <c r="C7227" s="40" t="s">
        <v>3654</v>
      </c>
      <c r="D7227" s="40" t="s">
        <v>212</v>
      </c>
      <c r="E7227" s="190">
        <v>1</v>
      </c>
      <c r="F7227" s="189">
        <v>108.015</v>
      </c>
      <c r="G7227" s="36">
        <f t="shared" si="112"/>
        <v>108.015</v>
      </c>
      <c r="H7227" s="43">
        <f>SUM(G7227:G7227)</f>
        <v>108.015</v>
      </c>
      <c r="I7227" s="44"/>
      <c r="J7227" s="35">
        <v>0</v>
      </c>
    </row>
    <row r="7228" spans="1:10" ht="15.75" hidden="1" thickBot="1">
      <c r="A7228" s="233"/>
      <c r="B7228" s="236"/>
      <c r="C7228" s="45"/>
      <c r="D7228" s="45"/>
      <c r="E7228" s="191"/>
      <c r="F7228" s="192" t="s">
        <v>16</v>
      </c>
      <c r="G7228" s="46" t="str">
        <f t="shared" si="112"/>
        <v/>
      </c>
      <c r="H7228" s="48"/>
      <c r="I7228" s="36"/>
      <c r="J7228" s="35">
        <v>0</v>
      </c>
    </row>
    <row r="7229" spans="1:10" ht="15.75" hidden="1" thickBot="1">
      <c r="A7229" s="231" t="s">
        <v>3655</v>
      </c>
      <c r="B7229" s="234" t="s">
        <v>3656</v>
      </c>
      <c r="C7229" s="30"/>
      <c r="D7229" s="31" t="s">
        <v>24</v>
      </c>
      <c r="E7229" s="186"/>
      <c r="F7229" s="193" t="s">
        <v>16</v>
      </c>
      <c r="G7229" s="32" t="str">
        <f t="shared" si="112"/>
        <v/>
      </c>
      <c r="H7229" s="33"/>
      <c r="I7229" s="34"/>
      <c r="J7229" s="35">
        <v>0</v>
      </c>
    </row>
    <row r="7230" spans="1:10" ht="15.75" hidden="1" thickBot="1">
      <c r="A7230" s="232"/>
      <c r="B7230" s="235"/>
      <c r="C7230" s="37"/>
      <c r="D7230" s="37"/>
      <c r="E7230" s="188"/>
      <c r="F7230" s="194" t="s">
        <v>16</v>
      </c>
      <c r="G7230" s="36" t="str">
        <f t="shared" si="112"/>
        <v/>
      </c>
      <c r="H7230" s="39"/>
      <c r="I7230" s="36"/>
      <c r="J7230" s="35">
        <v>0</v>
      </c>
    </row>
    <row r="7231" spans="1:10" ht="26.25" hidden="1" thickBot="1">
      <c r="A7231" s="232"/>
      <c r="B7231" s="235"/>
      <c r="C7231" s="40" t="s">
        <v>3657</v>
      </c>
      <c r="D7231" s="40" t="s">
        <v>212</v>
      </c>
      <c r="E7231" s="190">
        <v>1</v>
      </c>
      <c r="F7231" s="189">
        <v>276.8775</v>
      </c>
      <c r="G7231" s="36">
        <f t="shared" si="112"/>
        <v>276.8775</v>
      </c>
      <c r="H7231" s="43">
        <f>SUM(G7231:G7231)</f>
        <v>276.8775</v>
      </c>
      <c r="I7231" s="44"/>
      <c r="J7231" s="35">
        <v>0</v>
      </c>
    </row>
    <row r="7232" spans="1:10" ht="15.75" hidden="1" thickBot="1">
      <c r="A7232" s="233"/>
      <c r="B7232" s="236"/>
      <c r="C7232" s="45"/>
      <c r="D7232" s="45"/>
      <c r="E7232" s="191"/>
      <c r="F7232" s="192" t="s">
        <v>16</v>
      </c>
      <c r="G7232" s="46" t="str">
        <f t="shared" si="112"/>
        <v/>
      </c>
      <c r="H7232" s="48"/>
      <c r="I7232" s="36"/>
      <c r="J7232" s="35">
        <v>0</v>
      </c>
    </row>
    <row r="7233" spans="1:10" ht="15.75" hidden="1" thickBot="1">
      <c r="A7233" s="231" t="s">
        <v>3658</v>
      </c>
      <c r="B7233" s="234" t="s">
        <v>3659</v>
      </c>
      <c r="C7233" s="30"/>
      <c r="D7233" s="31" t="s">
        <v>24</v>
      </c>
      <c r="E7233" s="186"/>
      <c r="F7233" s="193" t="s">
        <v>16</v>
      </c>
      <c r="G7233" s="32" t="str">
        <f t="shared" si="112"/>
        <v/>
      </c>
      <c r="H7233" s="33"/>
      <c r="I7233" s="34"/>
      <c r="J7233" s="35">
        <v>0</v>
      </c>
    </row>
    <row r="7234" spans="1:10" ht="15.75" hidden="1" thickBot="1">
      <c r="A7234" s="232"/>
      <c r="B7234" s="235"/>
      <c r="C7234" s="37"/>
      <c r="D7234" s="37"/>
      <c r="E7234" s="188"/>
      <c r="F7234" s="194" t="s">
        <v>16</v>
      </c>
      <c r="G7234" s="36" t="str">
        <f t="shared" si="112"/>
        <v/>
      </c>
      <c r="H7234" s="39"/>
      <c r="I7234" s="36"/>
      <c r="J7234" s="35">
        <v>0</v>
      </c>
    </row>
    <row r="7235" spans="1:10" ht="26.25" hidden="1" thickBot="1">
      <c r="A7235" s="232"/>
      <c r="B7235" s="235"/>
      <c r="C7235" s="40" t="s">
        <v>3660</v>
      </c>
      <c r="D7235" s="40" t="s">
        <v>212</v>
      </c>
      <c r="E7235" s="190">
        <v>1</v>
      </c>
      <c r="F7235" s="189">
        <v>388.68299999999999</v>
      </c>
      <c r="G7235" s="36">
        <f t="shared" si="112"/>
        <v>388.68299999999999</v>
      </c>
      <c r="H7235" s="43">
        <f>SUM(G7235:G7235)</f>
        <v>388.68299999999999</v>
      </c>
      <c r="I7235" s="44"/>
      <c r="J7235" s="35">
        <v>0</v>
      </c>
    </row>
    <row r="7236" spans="1:10" ht="15.75" hidden="1" thickBot="1">
      <c r="A7236" s="233"/>
      <c r="B7236" s="236"/>
      <c r="C7236" s="45"/>
      <c r="D7236" s="45"/>
      <c r="E7236" s="191"/>
      <c r="F7236" s="192" t="s">
        <v>16</v>
      </c>
      <c r="G7236" s="46" t="str">
        <f t="shared" si="112"/>
        <v/>
      </c>
      <c r="H7236" s="48"/>
      <c r="I7236" s="36"/>
      <c r="J7236" s="35">
        <v>0</v>
      </c>
    </row>
    <row r="7237" spans="1:10" ht="15.75" hidden="1" thickBot="1">
      <c r="A7237" s="231" t="s">
        <v>3661</v>
      </c>
      <c r="B7237" s="234" t="s">
        <v>3662</v>
      </c>
      <c r="C7237" s="30"/>
      <c r="D7237" s="31" t="s">
        <v>24</v>
      </c>
      <c r="E7237" s="186"/>
      <c r="F7237" s="193" t="s">
        <v>16</v>
      </c>
      <c r="G7237" s="32" t="str">
        <f t="shared" si="112"/>
        <v/>
      </c>
      <c r="H7237" s="33"/>
      <c r="I7237" s="34"/>
      <c r="J7237" s="35">
        <v>0</v>
      </c>
    </row>
    <row r="7238" spans="1:10" ht="15.75" hidden="1" thickBot="1">
      <c r="A7238" s="232"/>
      <c r="B7238" s="235"/>
      <c r="C7238" s="37"/>
      <c r="D7238" s="37"/>
      <c r="E7238" s="188"/>
      <c r="F7238" s="194" t="s">
        <v>16</v>
      </c>
      <c r="G7238" s="36" t="str">
        <f t="shared" ref="G7238:G7301" si="113">IF(ISNUMBER(F7238),E7238*F7238,"")</f>
        <v/>
      </c>
      <c r="H7238" s="39"/>
      <c r="I7238" s="36"/>
      <c r="J7238" s="35">
        <v>0</v>
      </c>
    </row>
    <row r="7239" spans="1:10" ht="26.25" hidden="1" thickBot="1">
      <c r="A7239" s="232"/>
      <c r="B7239" s="235"/>
      <c r="C7239" s="40" t="s">
        <v>1934</v>
      </c>
      <c r="D7239" s="40" t="s">
        <v>212</v>
      </c>
      <c r="E7239" s="190">
        <v>1</v>
      </c>
      <c r="F7239" s="189">
        <v>35.273499999999999</v>
      </c>
      <c r="G7239" s="36">
        <f t="shared" si="113"/>
        <v>35.273499999999999</v>
      </c>
      <c r="H7239" s="43">
        <f>SUM(G7239:G7239)</f>
        <v>35.273499999999999</v>
      </c>
      <c r="I7239" s="44"/>
      <c r="J7239" s="35">
        <v>0</v>
      </c>
    </row>
    <row r="7240" spans="1:10" ht="15.75" hidden="1" thickBot="1">
      <c r="A7240" s="233"/>
      <c r="B7240" s="236"/>
      <c r="C7240" s="45"/>
      <c r="D7240" s="45"/>
      <c r="E7240" s="191"/>
      <c r="F7240" s="192" t="s">
        <v>16</v>
      </c>
      <c r="G7240" s="46" t="str">
        <f t="shared" si="113"/>
        <v/>
      </c>
      <c r="H7240" s="48"/>
      <c r="I7240" s="36"/>
      <c r="J7240" s="35">
        <v>0</v>
      </c>
    </row>
    <row r="7241" spans="1:10" ht="15.75" hidden="1" thickBot="1">
      <c r="A7241" s="231" t="s">
        <v>3663</v>
      </c>
      <c r="B7241" s="234" t="s">
        <v>3664</v>
      </c>
      <c r="C7241" s="30"/>
      <c r="D7241" s="31" t="s">
        <v>24</v>
      </c>
      <c r="E7241" s="186"/>
      <c r="F7241" s="193" t="s">
        <v>16</v>
      </c>
      <c r="G7241" s="32" t="str">
        <f t="shared" si="113"/>
        <v/>
      </c>
      <c r="H7241" s="33"/>
      <c r="I7241" s="34"/>
      <c r="J7241" s="35">
        <v>0</v>
      </c>
    </row>
    <row r="7242" spans="1:10" ht="15.75" hidden="1" thickBot="1">
      <c r="A7242" s="232"/>
      <c r="B7242" s="235"/>
      <c r="C7242" s="37"/>
      <c r="D7242" s="37"/>
      <c r="E7242" s="188"/>
      <c r="F7242" s="194" t="s">
        <v>16</v>
      </c>
      <c r="G7242" s="36" t="str">
        <f t="shared" si="113"/>
        <v/>
      </c>
      <c r="H7242" s="39"/>
      <c r="I7242" s="36"/>
      <c r="J7242" s="35">
        <v>0</v>
      </c>
    </row>
    <row r="7243" spans="1:10" ht="26.25" hidden="1" thickBot="1">
      <c r="A7243" s="232"/>
      <c r="B7243" s="235"/>
      <c r="C7243" s="40" t="s">
        <v>3665</v>
      </c>
      <c r="D7243" s="40" t="s">
        <v>212</v>
      </c>
      <c r="E7243" s="190">
        <v>1</v>
      </c>
      <c r="F7243" s="189">
        <v>178.714</v>
      </c>
      <c r="G7243" s="36">
        <f t="shared" si="113"/>
        <v>178.714</v>
      </c>
      <c r="H7243" s="43">
        <f>SUM(G7243:G7243)</f>
        <v>178.714</v>
      </c>
      <c r="I7243" s="44"/>
      <c r="J7243" s="35">
        <v>0</v>
      </c>
    </row>
    <row r="7244" spans="1:10" ht="15.75" hidden="1" thickBot="1">
      <c r="A7244" s="233"/>
      <c r="B7244" s="236"/>
      <c r="C7244" s="45"/>
      <c r="D7244" s="45"/>
      <c r="E7244" s="191"/>
      <c r="F7244" s="192" t="s">
        <v>16</v>
      </c>
      <c r="G7244" s="46" t="str">
        <f t="shared" si="113"/>
        <v/>
      </c>
      <c r="H7244" s="48"/>
      <c r="I7244" s="36"/>
      <c r="J7244" s="35">
        <v>0</v>
      </c>
    </row>
    <row r="7245" spans="1:10" ht="15.75" hidden="1" thickBot="1">
      <c r="A7245" s="231" t="s">
        <v>3666</v>
      </c>
      <c r="B7245" s="234" t="s">
        <v>3667</v>
      </c>
      <c r="C7245" s="30"/>
      <c r="D7245" s="31" t="s">
        <v>24</v>
      </c>
      <c r="E7245" s="186"/>
      <c r="F7245" s="193" t="s">
        <v>16</v>
      </c>
      <c r="G7245" s="32" t="str">
        <f t="shared" si="113"/>
        <v/>
      </c>
      <c r="H7245" s="33"/>
      <c r="I7245" s="34"/>
      <c r="J7245" s="35">
        <v>0</v>
      </c>
    </row>
    <row r="7246" spans="1:10" ht="15.75" hidden="1" thickBot="1">
      <c r="A7246" s="232"/>
      <c r="B7246" s="235"/>
      <c r="C7246" s="37"/>
      <c r="D7246" s="37"/>
      <c r="E7246" s="188"/>
      <c r="F7246" s="194" t="s">
        <v>16</v>
      </c>
      <c r="G7246" s="36" t="str">
        <f t="shared" si="113"/>
        <v/>
      </c>
      <c r="H7246" s="39"/>
      <c r="I7246" s="36"/>
      <c r="J7246" s="35">
        <v>0</v>
      </c>
    </row>
    <row r="7247" spans="1:10" ht="15.75" hidden="1" thickBot="1">
      <c r="A7247" s="232"/>
      <c r="B7247" s="235"/>
      <c r="C7247" s="40" t="s">
        <v>3668</v>
      </c>
      <c r="D7247" s="40" t="s">
        <v>212</v>
      </c>
      <c r="E7247" s="190">
        <v>1</v>
      </c>
      <c r="F7247" s="189">
        <v>44.412500000000001</v>
      </c>
      <c r="G7247" s="36">
        <f t="shared" si="113"/>
        <v>44.412500000000001</v>
      </c>
      <c r="H7247" s="43">
        <f>SUM(G7247:G7247)</f>
        <v>44.412500000000001</v>
      </c>
      <c r="I7247" s="44"/>
      <c r="J7247" s="35">
        <v>0</v>
      </c>
    </row>
    <row r="7248" spans="1:10" ht="15.75" hidden="1" thickBot="1">
      <c r="A7248" s="233"/>
      <c r="B7248" s="236"/>
      <c r="C7248" s="45"/>
      <c r="D7248" s="45"/>
      <c r="E7248" s="191"/>
      <c r="F7248" s="192" t="s">
        <v>16</v>
      </c>
      <c r="G7248" s="46" t="str">
        <f t="shared" si="113"/>
        <v/>
      </c>
      <c r="H7248" s="48"/>
      <c r="I7248" s="36"/>
      <c r="J7248" s="35">
        <v>0</v>
      </c>
    </row>
    <row r="7249" spans="1:10" ht="15.75" hidden="1" thickBot="1">
      <c r="A7249" s="231" t="s">
        <v>3669</v>
      </c>
      <c r="B7249" s="234" t="s">
        <v>3670</v>
      </c>
      <c r="C7249" s="30"/>
      <c r="D7249" s="31" t="s">
        <v>24</v>
      </c>
      <c r="E7249" s="186"/>
      <c r="F7249" s="193" t="s">
        <v>16</v>
      </c>
      <c r="G7249" s="32" t="str">
        <f t="shared" si="113"/>
        <v/>
      </c>
      <c r="H7249" s="33"/>
      <c r="I7249" s="34"/>
      <c r="J7249" s="35">
        <v>0</v>
      </c>
    </row>
    <row r="7250" spans="1:10" ht="15.75" hidden="1" thickBot="1">
      <c r="A7250" s="232"/>
      <c r="B7250" s="235"/>
      <c r="C7250" s="37"/>
      <c r="D7250" s="37"/>
      <c r="E7250" s="188"/>
      <c r="F7250" s="194" t="s">
        <v>16</v>
      </c>
      <c r="G7250" s="36" t="str">
        <f t="shared" si="113"/>
        <v/>
      </c>
      <c r="H7250" s="39"/>
      <c r="I7250" s="36"/>
      <c r="J7250" s="35">
        <v>0</v>
      </c>
    </row>
    <row r="7251" spans="1:10" ht="15.75" hidden="1" thickBot="1">
      <c r="A7251" s="232"/>
      <c r="B7251" s="235"/>
      <c r="C7251" s="40" t="s">
        <v>3671</v>
      </c>
      <c r="D7251" s="40" t="s">
        <v>212</v>
      </c>
      <c r="E7251" s="190">
        <v>1</v>
      </c>
      <c r="F7251" s="189">
        <v>9.9939999999999998</v>
      </c>
      <c r="G7251" s="36">
        <f t="shared" si="113"/>
        <v>9.9939999999999998</v>
      </c>
      <c r="H7251" s="43">
        <f>SUM(G7251:G7251)</f>
        <v>9.9939999999999998</v>
      </c>
      <c r="I7251" s="44"/>
      <c r="J7251" s="35">
        <v>0</v>
      </c>
    </row>
    <row r="7252" spans="1:10" ht="15.75" hidden="1" thickBot="1">
      <c r="A7252" s="233"/>
      <c r="B7252" s="236"/>
      <c r="C7252" s="45"/>
      <c r="D7252" s="45"/>
      <c r="E7252" s="191"/>
      <c r="F7252" s="192" t="s">
        <v>16</v>
      </c>
      <c r="G7252" s="46" t="str">
        <f t="shared" si="113"/>
        <v/>
      </c>
      <c r="H7252" s="48"/>
      <c r="I7252" s="36"/>
      <c r="J7252" s="35">
        <v>0</v>
      </c>
    </row>
    <row r="7253" spans="1:10" ht="15.75" hidden="1" thickBot="1">
      <c r="A7253" s="231" t="s">
        <v>3672</v>
      </c>
      <c r="B7253" s="234" t="s">
        <v>3673</v>
      </c>
      <c r="C7253" s="30"/>
      <c r="D7253" s="31" t="s">
        <v>24</v>
      </c>
      <c r="E7253" s="186"/>
      <c r="F7253" s="193" t="s">
        <v>16</v>
      </c>
      <c r="G7253" s="32" t="str">
        <f t="shared" si="113"/>
        <v/>
      </c>
      <c r="H7253" s="33"/>
      <c r="I7253" s="34"/>
      <c r="J7253" s="35">
        <v>0</v>
      </c>
    </row>
    <row r="7254" spans="1:10" ht="15.75" hidden="1" thickBot="1">
      <c r="A7254" s="232"/>
      <c r="B7254" s="235"/>
      <c r="C7254" s="37"/>
      <c r="D7254" s="37"/>
      <c r="E7254" s="188"/>
      <c r="F7254" s="194" t="s">
        <v>16</v>
      </c>
      <c r="G7254" s="36" t="str">
        <f t="shared" si="113"/>
        <v/>
      </c>
      <c r="H7254" s="39"/>
      <c r="I7254" s="36"/>
      <c r="J7254" s="35">
        <v>0</v>
      </c>
    </row>
    <row r="7255" spans="1:10" ht="15.75" hidden="1" thickBot="1">
      <c r="A7255" s="232"/>
      <c r="B7255" s="235"/>
      <c r="C7255" s="40" t="s">
        <v>3674</v>
      </c>
      <c r="D7255" s="40" t="s">
        <v>212</v>
      </c>
      <c r="E7255" s="190">
        <v>1</v>
      </c>
      <c r="F7255" s="189">
        <v>133.589</v>
      </c>
      <c r="G7255" s="36">
        <f t="shared" si="113"/>
        <v>133.589</v>
      </c>
      <c r="H7255" s="43">
        <f>SUM(G7255:G7255)</f>
        <v>133.589</v>
      </c>
      <c r="I7255" s="44"/>
      <c r="J7255" s="35">
        <v>0</v>
      </c>
    </row>
    <row r="7256" spans="1:10" ht="15.75" hidden="1" thickBot="1">
      <c r="A7256" s="233"/>
      <c r="B7256" s="236"/>
      <c r="C7256" s="45"/>
      <c r="D7256" s="45"/>
      <c r="E7256" s="191"/>
      <c r="F7256" s="192" t="s">
        <v>16</v>
      </c>
      <c r="G7256" s="46" t="str">
        <f t="shared" si="113"/>
        <v/>
      </c>
      <c r="H7256" s="48"/>
      <c r="I7256" s="36"/>
      <c r="J7256" s="35">
        <v>0</v>
      </c>
    </row>
    <row r="7257" spans="1:10" ht="15.75" hidden="1" thickBot="1">
      <c r="A7257" s="231" t="s">
        <v>3675</v>
      </c>
      <c r="B7257" s="234" t="s">
        <v>3676</v>
      </c>
      <c r="C7257" s="30"/>
      <c r="D7257" s="31" t="s">
        <v>24</v>
      </c>
      <c r="E7257" s="186"/>
      <c r="F7257" s="193" t="s">
        <v>16</v>
      </c>
      <c r="G7257" s="32" t="str">
        <f t="shared" si="113"/>
        <v/>
      </c>
      <c r="H7257" s="33"/>
      <c r="I7257" s="34"/>
      <c r="J7257" s="35">
        <v>0</v>
      </c>
    </row>
    <row r="7258" spans="1:10" ht="15.75" hidden="1" thickBot="1">
      <c r="A7258" s="232"/>
      <c r="B7258" s="235"/>
      <c r="C7258" s="37"/>
      <c r="D7258" s="37"/>
      <c r="E7258" s="188"/>
      <c r="F7258" s="194" t="s">
        <v>16</v>
      </c>
      <c r="G7258" s="36" t="str">
        <f t="shared" si="113"/>
        <v/>
      </c>
      <c r="H7258" s="39"/>
      <c r="I7258" s="36"/>
      <c r="J7258" s="35">
        <v>0</v>
      </c>
    </row>
    <row r="7259" spans="1:10" ht="15.75" hidden="1" thickBot="1">
      <c r="A7259" s="232"/>
      <c r="B7259" s="235"/>
      <c r="C7259" s="40" t="s">
        <v>3677</v>
      </c>
      <c r="D7259" s="40" t="s">
        <v>212</v>
      </c>
      <c r="E7259" s="190">
        <v>1</v>
      </c>
      <c r="F7259" s="189">
        <v>70.356999999999999</v>
      </c>
      <c r="G7259" s="36">
        <f t="shared" si="113"/>
        <v>70.356999999999999</v>
      </c>
      <c r="H7259" s="43">
        <f>SUM(G7259:G7259)</f>
        <v>70.356999999999999</v>
      </c>
      <c r="I7259" s="44"/>
      <c r="J7259" s="35">
        <v>0</v>
      </c>
    </row>
    <row r="7260" spans="1:10" ht="15.75" hidden="1" thickBot="1">
      <c r="A7260" s="233"/>
      <c r="B7260" s="236"/>
      <c r="C7260" s="45"/>
      <c r="D7260" s="45"/>
      <c r="E7260" s="191"/>
      <c r="F7260" s="192" t="s">
        <v>16</v>
      </c>
      <c r="G7260" s="46" t="str">
        <f t="shared" si="113"/>
        <v/>
      </c>
      <c r="H7260" s="48"/>
      <c r="I7260" s="36"/>
      <c r="J7260" s="35">
        <v>0</v>
      </c>
    </row>
    <row r="7261" spans="1:10" ht="15.75" hidden="1" thickBot="1">
      <c r="A7261" s="231" t="s">
        <v>3678</v>
      </c>
      <c r="B7261" s="234" t="s">
        <v>3679</v>
      </c>
      <c r="C7261" s="30"/>
      <c r="D7261" s="31" t="s">
        <v>24</v>
      </c>
      <c r="E7261" s="186"/>
      <c r="F7261" s="193" t="s">
        <v>16</v>
      </c>
      <c r="G7261" s="32" t="str">
        <f t="shared" si="113"/>
        <v/>
      </c>
      <c r="H7261" s="33"/>
      <c r="I7261" s="34"/>
      <c r="J7261" s="35">
        <v>0</v>
      </c>
    </row>
    <row r="7262" spans="1:10" ht="15.75" hidden="1" thickBot="1">
      <c r="A7262" s="232"/>
      <c r="B7262" s="235"/>
      <c r="C7262" s="37"/>
      <c r="D7262" s="37"/>
      <c r="E7262" s="188"/>
      <c r="F7262" s="194" t="s">
        <v>16</v>
      </c>
      <c r="G7262" s="36" t="str">
        <f t="shared" si="113"/>
        <v/>
      </c>
      <c r="H7262" s="39"/>
      <c r="I7262" s="36"/>
      <c r="J7262" s="35">
        <v>0</v>
      </c>
    </row>
    <row r="7263" spans="1:10" ht="26.25" hidden="1" thickBot="1">
      <c r="A7263" s="232"/>
      <c r="B7263" s="235"/>
      <c r="C7263" s="40" t="s">
        <v>3680</v>
      </c>
      <c r="D7263" s="40" t="s">
        <v>212</v>
      </c>
      <c r="E7263" s="190">
        <v>1</v>
      </c>
      <c r="F7263" s="189">
        <v>77.881</v>
      </c>
      <c r="G7263" s="36">
        <f t="shared" si="113"/>
        <v>77.881</v>
      </c>
      <c r="H7263" s="43">
        <f>SUM(G7263:G7263)</f>
        <v>77.881</v>
      </c>
      <c r="I7263" s="44"/>
      <c r="J7263" s="35">
        <v>0</v>
      </c>
    </row>
    <row r="7264" spans="1:10" ht="15.75" hidden="1" thickBot="1">
      <c r="A7264" s="233"/>
      <c r="B7264" s="236"/>
      <c r="C7264" s="45"/>
      <c r="D7264" s="45"/>
      <c r="E7264" s="191"/>
      <c r="F7264" s="192" t="s">
        <v>16</v>
      </c>
      <c r="G7264" s="46" t="str">
        <f t="shared" si="113"/>
        <v/>
      </c>
      <c r="H7264" s="48"/>
      <c r="I7264" s="36"/>
      <c r="J7264" s="35">
        <v>0</v>
      </c>
    </row>
    <row r="7265" spans="1:10" ht="15.75" hidden="1" thickBot="1">
      <c r="A7265" s="231" t="s">
        <v>3681</v>
      </c>
      <c r="B7265" s="234" t="s">
        <v>3682</v>
      </c>
      <c r="C7265" s="30"/>
      <c r="D7265" s="31" t="s">
        <v>24</v>
      </c>
      <c r="E7265" s="186"/>
      <c r="F7265" s="193" t="s">
        <v>16</v>
      </c>
      <c r="G7265" s="32" t="str">
        <f t="shared" si="113"/>
        <v/>
      </c>
      <c r="H7265" s="33"/>
      <c r="I7265" s="34"/>
      <c r="J7265" s="35">
        <v>0</v>
      </c>
    </row>
    <row r="7266" spans="1:10" ht="15.75" hidden="1" thickBot="1">
      <c r="A7266" s="232"/>
      <c r="B7266" s="235"/>
      <c r="C7266" s="37"/>
      <c r="D7266" s="37"/>
      <c r="E7266" s="188"/>
      <c r="F7266" s="194" t="s">
        <v>16</v>
      </c>
      <c r="G7266" s="36" t="str">
        <f t="shared" si="113"/>
        <v/>
      </c>
      <c r="H7266" s="39"/>
      <c r="I7266" s="36"/>
      <c r="J7266" s="35">
        <v>0</v>
      </c>
    </row>
    <row r="7267" spans="1:10" ht="26.25" hidden="1" thickBot="1">
      <c r="A7267" s="232"/>
      <c r="B7267" s="235"/>
      <c r="C7267" s="40" t="s">
        <v>3683</v>
      </c>
      <c r="D7267" s="40" t="s">
        <v>212</v>
      </c>
      <c r="E7267" s="190">
        <v>1</v>
      </c>
      <c r="F7267" s="189">
        <v>4.6550000000000002</v>
      </c>
      <c r="G7267" s="36">
        <f t="shared" si="113"/>
        <v>4.6550000000000002</v>
      </c>
      <c r="H7267" s="43">
        <f>SUM(G7267:G7267)</f>
        <v>4.6550000000000002</v>
      </c>
      <c r="I7267" s="44"/>
      <c r="J7267" s="35">
        <v>0</v>
      </c>
    </row>
    <row r="7268" spans="1:10" ht="15.75" hidden="1" thickBot="1">
      <c r="A7268" s="233"/>
      <c r="B7268" s="236"/>
      <c r="C7268" s="45"/>
      <c r="D7268" s="45"/>
      <c r="E7268" s="191"/>
      <c r="F7268" s="192" t="s">
        <v>16</v>
      </c>
      <c r="G7268" s="46" t="str">
        <f t="shared" si="113"/>
        <v/>
      </c>
      <c r="H7268" s="48"/>
      <c r="I7268" s="36"/>
      <c r="J7268" s="35">
        <v>0</v>
      </c>
    </row>
    <row r="7269" spans="1:10" ht="15.75" hidden="1" thickBot="1">
      <c r="A7269" s="231" t="s">
        <v>3684</v>
      </c>
      <c r="B7269" s="234" t="s">
        <v>3685</v>
      </c>
      <c r="C7269" s="30"/>
      <c r="D7269" s="31" t="s">
        <v>24</v>
      </c>
      <c r="E7269" s="186"/>
      <c r="F7269" s="193" t="s">
        <v>16</v>
      </c>
      <c r="G7269" s="32" t="str">
        <f t="shared" si="113"/>
        <v/>
      </c>
      <c r="H7269" s="33"/>
      <c r="I7269" s="34"/>
      <c r="J7269" s="35">
        <v>0</v>
      </c>
    </row>
    <row r="7270" spans="1:10" ht="15.75" hidden="1" thickBot="1">
      <c r="A7270" s="232"/>
      <c r="B7270" s="235"/>
      <c r="C7270" s="37"/>
      <c r="D7270" s="37"/>
      <c r="E7270" s="188"/>
      <c r="F7270" s="194" t="s">
        <v>16</v>
      </c>
      <c r="G7270" s="36" t="str">
        <f t="shared" si="113"/>
        <v/>
      </c>
      <c r="H7270" s="39"/>
      <c r="I7270" s="36"/>
      <c r="J7270" s="35">
        <v>0</v>
      </c>
    </row>
    <row r="7271" spans="1:10" ht="26.25" hidden="1" thickBot="1">
      <c r="A7271" s="232"/>
      <c r="B7271" s="235"/>
      <c r="C7271" s="40" t="s">
        <v>3686</v>
      </c>
      <c r="D7271" s="40" t="s">
        <v>212</v>
      </c>
      <c r="E7271" s="190">
        <v>1</v>
      </c>
      <c r="F7271" s="189">
        <v>9.3384999999999998</v>
      </c>
      <c r="G7271" s="36">
        <f t="shared" si="113"/>
        <v>9.3384999999999998</v>
      </c>
      <c r="H7271" s="43">
        <f>SUM(G7271:G7271)</f>
        <v>9.3384999999999998</v>
      </c>
      <c r="I7271" s="44"/>
      <c r="J7271" s="35">
        <v>0</v>
      </c>
    </row>
    <row r="7272" spans="1:10" ht="15.75" hidden="1" thickBot="1">
      <c r="A7272" s="233"/>
      <c r="B7272" s="236"/>
      <c r="C7272" s="45"/>
      <c r="D7272" s="45"/>
      <c r="E7272" s="191"/>
      <c r="F7272" s="192" t="s">
        <v>16</v>
      </c>
      <c r="G7272" s="46" t="str">
        <f t="shared" si="113"/>
        <v/>
      </c>
      <c r="H7272" s="48"/>
      <c r="I7272" s="36"/>
      <c r="J7272" s="35">
        <v>0</v>
      </c>
    </row>
    <row r="7273" spans="1:10" ht="15.75" hidden="1" thickBot="1">
      <c r="A7273" s="231" t="s">
        <v>3687</v>
      </c>
      <c r="B7273" s="234" t="s">
        <v>3688</v>
      </c>
      <c r="C7273" s="30"/>
      <c r="D7273" s="31" t="s">
        <v>24</v>
      </c>
      <c r="E7273" s="186"/>
      <c r="F7273" s="193" t="s">
        <v>16</v>
      </c>
      <c r="G7273" s="32" t="str">
        <f t="shared" si="113"/>
        <v/>
      </c>
      <c r="H7273" s="33"/>
      <c r="I7273" s="34"/>
      <c r="J7273" s="35">
        <v>0</v>
      </c>
    </row>
    <row r="7274" spans="1:10" ht="15.75" hidden="1" thickBot="1">
      <c r="A7274" s="232"/>
      <c r="B7274" s="235"/>
      <c r="C7274" s="37"/>
      <c r="D7274" s="37"/>
      <c r="E7274" s="188"/>
      <c r="F7274" s="194" t="s">
        <v>16</v>
      </c>
      <c r="G7274" s="36" t="str">
        <f t="shared" si="113"/>
        <v/>
      </c>
      <c r="H7274" s="39"/>
      <c r="I7274" s="36"/>
      <c r="J7274" s="35">
        <v>0</v>
      </c>
    </row>
    <row r="7275" spans="1:10" ht="15.75" hidden="1" thickBot="1">
      <c r="A7275" s="232"/>
      <c r="B7275" s="235"/>
      <c r="C7275" s="40" t="s">
        <v>3689</v>
      </c>
      <c r="D7275" s="40" t="s">
        <v>212</v>
      </c>
      <c r="E7275" s="190">
        <v>1</v>
      </c>
      <c r="F7275" s="189">
        <v>2.2894999999999999</v>
      </c>
      <c r="G7275" s="36">
        <f t="shared" si="113"/>
        <v>2.2894999999999999</v>
      </c>
      <c r="H7275" s="43">
        <f>SUM(G7275:G7275)</f>
        <v>2.2894999999999999</v>
      </c>
      <c r="I7275" s="44"/>
      <c r="J7275" s="35">
        <v>0</v>
      </c>
    </row>
    <row r="7276" spans="1:10" ht="15.75" hidden="1" thickBot="1">
      <c r="A7276" s="233"/>
      <c r="B7276" s="236"/>
      <c r="C7276" s="45"/>
      <c r="D7276" s="45"/>
      <c r="E7276" s="191"/>
      <c r="F7276" s="192" t="s">
        <v>16</v>
      </c>
      <c r="G7276" s="46" t="str">
        <f t="shared" si="113"/>
        <v/>
      </c>
      <c r="H7276" s="48"/>
      <c r="I7276" s="36"/>
      <c r="J7276" s="35">
        <v>0</v>
      </c>
    </row>
    <row r="7277" spans="1:10" ht="15.75" hidden="1" thickBot="1">
      <c r="A7277" s="231" t="s">
        <v>3690</v>
      </c>
      <c r="B7277" s="234" t="s">
        <v>3691</v>
      </c>
      <c r="C7277" s="30"/>
      <c r="D7277" s="31" t="s">
        <v>24</v>
      </c>
      <c r="E7277" s="186"/>
      <c r="F7277" s="193" t="s">
        <v>16</v>
      </c>
      <c r="G7277" s="32" t="str">
        <f t="shared" si="113"/>
        <v/>
      </c>
      <c r="H7277" s="33"/>
      <c r="I7277" s="34"/>
      <c r="J7277" s="35">
        <v>0</v>
      </c>
    </row>
    <row r="7278" spans="1:10" ht="15.75" hidden="1" thickBot="1">
      <c r="A7278" s="232"/>
      <c r="B7278" s="235"/>
      <c r="C7278" s="37"/>
      <c r="D7278" s="37"/>
      <c r="E7278" s="188"/>
      <c r="F7278" s="194" t="s">
        <v>16</v>
      </c>
      <c r="G7278" s="36" t="str">
        <f t="shared" si="113"/>
        <v/>
      </c>
      <c r="H7278" s="39"/>
      <c r="I7278" s="36"/>
      <c r="J7278" s="35">
        <v>0</v>
      </c>
    </row>
    <row r="7279" spans="1:10" ht="15.75" hidden="1" thickBot="1">
      <c r="A7279" s="232"/>
      <c r="B7279" s="235"/>
      <c r="C7279" s="40" t="s">
        <v>3692</v>
      </c>
      <c r="D7279" s="40" t="s">
        <v>212</v>
      </c>
      <c r="E7279" s="190">
        <v>1</v>
      </c>
      <c r="F7279" s="189">
        <v>5.1014999999999997</v>
      </c>
      <c r="G7279" s="36">
        <f t="shared" si="113"/>
        <v>5.1014999999999997</v>
      </c>
      <c r="H7279" s="43">
        <f>SUM(G7279:G7279)</f>
        <v>5.1014999999999997</v>
      </c>
      <c r="I7279" s="44"/>
      <c r="J7279" s="35">
        <v>0</v>
      </c>
    </row>
    <row r="7280" spans="1:10" ht="15.75" hidden="1" thickBot="1">
      <c r="A7280" s="233"/>
      <c r="B7280" s="236"/>
      <c r="C7280" s="45"/>
      <c r="D7280" s="45"/>
      <c r="E7280" s="191"/>
      <c r="F7280" s="192" t="s">
        <v>16</v>
      </c>
      <c r="G7280" s="46" t="str">
        <f t="shared" si="113"/>
        <v/>
      </c>
      <c r="H7280" s="48"/>
      <c r="I7280" s="36"/>
      <c r="J7280" s="35">
        <v>0</v>
      </c>
    </row>
    <row r="7281" spans="1:10" ht="15.75" hidden="1" thickBot="1">
      <c r="A7281" s="231" t="s">
        <v>3693</v>
      </c>
      <c r="B7281" s="234" t="s">
        <v>3694</v>
      </c>
      <c r="C7281" s="30"/>
      <c r="D7281" s="31" t="s">
        <v>24</v>
      </c>
      <c r="E7281" s="186"/>
      <c r="F7281" s="193" t="s">
        <v>16</v>
      </c>
      <c r="G7281" s="32" t="str">
        <f t="shared" si="113"/>
        <v/>
      </c>
      <c r="H7281" s="33"/>
      <c r="I7281" s="34"/>
      <c r="J7281" s="35">
        <v>0</v>
      </c>
    </row>
    <row r="7282" spans="1:10" ht="15.75" hidden="1" thickBot="1">
      <c r="A7282" s="232"/>
      <c r="B7282" s="235"/>
      <c r="C7282" s="37"/>
      <c r="D7282" s="37"/>
      <c r="E7282" s="188"/>
      <c r="F7282" s="194" t="s">
        <v>16</v>
      </c>
      <c r="G7282" s="36" t="str">
        <f t="shared" si="113"/>
        <v/>
      </c>
      <c r="H7282" s="39"/>
      <c r="I7282" s="36"/>
      <c r="J7282" s="35">
        <v>0</v>
      </c>
    </row>
    <row r="7283" spans="1:10" ht="15.75" hidden="1" thickBot="1">
      <c r="A7283" s="232"/>
      <c r="B7283" s="235"/>
      <c r="C7283" s="40" t="s">
        <v>3695</v>
      </c>
      <c r="D7283" s="40" t="s">
        <v>212</v>
      </c>
      <c r="E7283" s="190">
        <v>1</v>
      </c>
      <c r="F7283" s="189">
        <v>12.416499999999999</v>
      </c>
      <c r="G7283" s="36">
        <f t="shared" si="113"/>
        <v>12.416499999999999</v>
      </c>
      <c r="H7283" s="43">
        <f>SUM(G7283:G7283)</f>
        <v>12.416499999999999</v>
      </c>
      <c r="I7283" s="44"/>
      <c r="J7283" s="35">
        <v>0</v>
      </c>
    </row>
    <row r="7284" spans="1:10" ht="15.75" hidden="1" thickBot="1">
      <c r="A7284" s="233"/>
      <c r="B7284" s="236"/>
      <c r="C7284" s="45"/>
      <c r="D7284" s="45"/>
      <c r="E7284" s="191"/>
      <c r="F7284" s="192" t="s">
        <v>16</v>
      </c>
      <c r="G7284" s="46" t="str">
        <f t="shared" si="113"/>
        <v/>
      </c>
      <c r="H7284" s="48"/>
      <c r="I7284" s="36"/>
      <c r="J7284" s="35">
        <v>0</v>
      </c>
    </row>
    <row r="7285" spans="1:10" ht="15.75" hidden="1" thickBot="1">
      <c r="A7285" s="231" t="s">
        <v>3696</v>
      </c>
      <c r="B7285" s="234" t="s">
        <v>3697</v>
      </c>
      <c r="C7285" s="30"/>
      <c r="D7285" s="31" t="s">
        <v>24</v>
      </c>
      <c r="E7285" s="186"/>
      <c r="F7285" s="193" t="s">
        <v>16</v>
      </c>
      <c r="G7285" s="32" t="str">
        <f t="shared" si="113"/>
        <v/>
      </c>
      <c r="H7285" s="33"/>
      <c r="I7285" s="34"/>
      <c r="J7285" s="35">
        <v>0</v>
      </c>
    </row>
    <row r="7286" spans="1:10" ht="15.75" hidden="1" thickBot="1">
      <c r="A7286" s="232"/>
      <c r="B7286" s="235"/>
      <c r="C7286" s="37"/>
      <c r="D7286" s="37"/>
      <c r="E7286" s="188"/>
      <c r="F7286" s="194" t="s">
        <v>16</v>
      </c>
      <c r="G7286" s="36" t="str">
        <f t="shared" si="113"/>
        <v/>
      </c>
      <c r="H7286" s="39"/>
      <c r="I7286" s="36"/>
      <c r="J7286" s="35">
        <v>0</v>
      </c>
    </row>
    <row r="7287" spans="1:10" ht="15.75" hidden="1" thickBot="1">
      <c r="A7287" s="232"/>
      <c r="B7287" s="235"/>
      <c r="C7287" s="40" t="s">
        <v>3698</v>
      </c>
      <c r="D7287" s="199" t="s">
        <v>24</v>
      </c>
      <c r="E7287" s="190">
        <v>1</v>
      </c>
      <c r="F7287" s="189" t="s">
        <v>16</v>
      </c>
      <c r="G7287" s="36" t="str">
        <f t="shared" si="113"/>
        <v/>
      </c>
      <c r="H7287" s="43">
        <f>SUM(G7287:G7287)</f>
        <v>0</v>
      </c>
      <c r="I7287" s="44"/>
      <c r="J7287" s="35">
        <v>0</v>
      </c>
    </row>
    <row r="7288" spans="1:10" ht="15.75" hidden="1" thickBot="1">
      <c r="A7288" s="233"/>
      <c r="B7288" s="236"/>
      <c r="C7288" s="45"/>
      <c r="D7288" s="45"/>
      <c r="E7288" s="191"/>
      <c r="F7288" s="192" t="s">
        <v>16</v>
      </c>
      <c r="G7288" s="46" t="str">
        <f t="shared" si="113"/>
        <v/>
      </c>
      <c r="H7288" s="48"/>
      <c r="I7288" s="36"/>
      <c r="J7288" s="35">
        <v>0</v>
      </c>
    </row>
    <row r="7289" spans="1:10" ht="15.75" hidden="1" thickBot="1">
      <c r="A7289" s="231" t="s">
        <v>3699</v>
      </c>
      <c r="B7289" s="234" t="s">
        <v>3700</v>
      </c>
      <c r="C7289" s="30"/>
      <c r="D7289" s="31" t="s">
        <v>24</v>
      </c>
      <c r="E7289" s="186"/>
      <c r="F7289" s="193" t="s">
        <v>16</v>
      </c>
      <c r="G7289" s="32" t="str">
        <f t="shared" si="113"/>
        <v/>
      </c>
      <c r="H7289" s="33"/>
      <c r="I7289" s="34"/>
      <c r="J7289" s="35">
        <v>0</v>
      </c>
    </row>
    <row r="7290" spans="1:10" ht="15.75" hidden="1" thickBot="1">
      <c r="A7290" s="232"/>
      <c r="B7290" s="235"/>
      <c r="C7290" s="37"/>
      <c r="D7290" s="37"/>
      <c r="E7290" s="188"/>
      <c r="F7290" s="194" t="s">
        <v>16</v>
      </c>
      <c r="G7290" s="36" t="str">
        <f t="shared" si="113"/>
        <v/>
      </c>
      <c r="H7290" s="39"/>
      <c r="I7290" s="36"/>
      <c r="J7290" s="35">
        <v>0</v>
      </c>
    </row>
    <row r="7291" spans="1:10" ht="15.75" hidden="1" thickBot="1">
      <c r="A7291" s="232"/>
      <c r="B7291" s="235"/>
      <c r="C7291" s="40" t="s">
        <v>3701</v>
      </c>
      <c r="D7291" s="40" t="s">
        <v>212</v>
      </c>
      <c r="E7291" s="190">
        <v>1</v>
      </c>
      <c r="F7291" s="189">
        <v>13.87</v>
      </c>
      <c r="G7291" s="36">
        <f t="shared" si="113"/>
        <v>13.87</v>
      </c>
      <c r="H7291" s="43">
        <f>SUM(G7291:G7291)</f>
        <v>13.87</v>
      </c>
      <c r="I7291" s="44"/>
      <c r="J7291" s="35">
        <v>0</v>
      </c>
    </row>
    <row r="7292" spans="1:10" ht="15.75" hidden="1" thickBot="1">
      <c r="A7292" s="233"/>
      <c r="B7292" s="236"/>
      <c r="C7292" s="45"/>
      <c r="D7292" s="45"/>
      <c r="E7292" s="191"/>
      <c r="F7292" s="192" t="s">
        <v>16</v>
      </c>
      <c r="G7292" s="46" t="str">
        <f t="shared" si="113"/>
        <v/>
      </c>
      <c r="H7292" s="48"/>
      <c r="I7292" s="36"/>
      <c r="J7292" s="35">
        <v>0</v>
      </c>
    </row>
    <row r="7293" spans="1:10" ht="15.75" hidden="1" thickBot="1">
      <c r="A7293" s="231" t="s">
        <v>3702</v>
      </c>
      <c r="B7293" s="234" t="s">
        <v>3703</v>
      </c>
      <c r="C7293" s="30"/>
      <c r="D7293" s="31" t="s">
        <v>24</v>
      </c>
      <c r="E7293" s="186"/>
      <c r="F7293" s="193" t="s">
        <v>16</v>
      </c>
      <c r="G7293" s="32" t="str">
        <f t="shared" si="113"/>
        <v/>
      </c>
      <c r="H7293" s="33"/>
      <c r="I7293" s="34"/>
      <c r="J7293" s="35">
        <v>0</v>
      </c>
    </row>
    <row r="7294" spans="1:10" ht="15.75" hidden="1" thickBot="1">
      <c r="A7294" s="232"/>
      <c r="B7294" s="235"/>
      <c r="C7294" s="37"/>
      <c r="D7294" s="37"/>
      <c r="E7294" s="188"/>
      <c r="F7294" s="194" t="s">
        <v>16</v>
      </c>
      <c r="G7294" s="36" t="str">
        <f t="shared" si="113"/>
        <v/>
      </c>
      <c r="H7294" s="39"/>
      <c r="I7294" s="36"/>
      <c r="J7294" s="35">
        <v>0</v>
      </c>
    </row>
    <row r="7295" spans="1:10" ht="15.75" hidden="1" thickBot="1">
      <c r="A7295" s="232"/>
      <c r="B7295" s="235"/>
      <c r="C7295" s="40" t="s">
        <v>3704</v>
      </c>
      <c r="D7295" s="40" t="s">
        <v>212</v>
      </c>
      <c r="E7295" s="190">
        <v>1</v>
      </c>
      <c r="F7295" s="189">
        <v>74.669999999999987</v>
      </c>
      <c r="G7295" s="36">
        <f t="shared" si="113"/>
        <v>74.669999999999987</v>
      </c>
      <c r="H7295" s="43">
        <f>SUM(G7295:G7295)</f>
        <v>74.669999999999987</v>
      </c>
      <c r="I7295" s="44"/>
      <c r="J7295" s="35">
        <v>0</v>
      </c>
    </row>
    <row r="7296" spans="1:10" ht="15.75" hidden="1" thickBot="1">
      <c r="A7296" s="233"/>
      <c r="B7296" s="236"/>
      <c r="C7296" s="45"/>
      <c r="D7296" s="45"/>
      <c r="E7296" s="191"/>
      <c r="F7296" s="192" t="s">
        <v>16</v>
      </c>
      <c r="G7296" s="46" t="str">
        <f t="shared" si="113"/>
        <v/>
      </c>
      <c r="H7296" s="48"/>
      <c r="I7296" s="36"/>
      <c r="J7296" s="35">
        <v>0</v>
      </c>
    </row>
    <row r="7297" spans="1:10" ht="15.75" hidden="1" thickBot="1">
      <c r="A7297" s="231" t="s">
        <v>3705</v>
      </c>
      <c r="B7297" s="234" t="s">
        <v>3706</v>
      </c>
      <c r="C7297" s="30"/>
      <c r="D7297" s="31" t="s">
        <v>24</v>
      </c>
      <c r="E7297" s="186"/>
      <c r="F7297" s="193" t="s">
        <v>16</v>
      </c>
      <c r="G7297" s="32" t="str">
        <f t="shared" si="113"/>
        <v/>
      </c>
      <c r="H7297" s="33"/>
      <c r="I7297" s="34"/>
      <c r="J7297" s="35">
        <v>0</v>
      </c>
    </row>
    <row r="7298" spans="1:10" ht="15.75" hidden="1" thickBot="1">
      <c r="A7298" s="232"/>
      <c r="B7298" s="235"/>
      <c r="C7298" s="37"/>
      <c r="D7298" s="37"/>
      <c r="E7298" s="188"/>
      <c r="F7298" s="194" t="s">
        <v>16</v>
      </c>
      <c r="G7298" s="36" t="str">
        <f t="shared" si="113"/>
        <v/>
      </c>
      <c r="H7298" s="39"/>
      <c r="I7298" s="36"/>
      <c r="J7298" s="35">
        <v>0</v>
      </c>
    </row>
    <row r="7299" spans="1:10" ht="15.75" hidden="1" thickBot="1">
      <c r="A7299" s="232"/>
      <c r="B7299" s="235"/>
      <c r="C7299" s="40" t="s">
        <v>3707</v>
      </c>
      <c r="D7299" s="40" t="s">
        <v>212</v>
      </c>
      <c r="E7299" s="190">
        <v>1</v>
      </c>
      <c r="F7299" s="189">
        <v>179.54050000000001</v>
      </c>
      <c r="G7299" s="36">
        <f t="shared" si="113"/>
        <v>179.54050000000001</v>
      </c>
      <c r="H7299" s="43">
        <f>SUM(G7299:G7299)</f>
        <v>179.54050000000001</v>
      </c>
      <c r="I7299" s="44"/>
      <c r="J7299" s="35">
        <v>0</v>
      </c>
    </row>
    <row r="7300" spans="1:10" ht="15.75" hidden="1" thickBot="1">
      <c r="A7300" s="233"/>
      <c r="B7300" s="236"/>
      <c r="C7300" s="45"/>
      <c r="D7300" s="45"/>
      <c r="E7300" s="191"/>
      <c r="F7300" s="192" t="s">
        <v>16</v>
      </c>
      <c r="G7300" s="46" t="str">
        <f t="shared" si="113"/>
        <v/>
      </c>
      <c r="H7300" s="48"/>
      <c r="I7300" s="36"/>
      <c r="J7300" s="35">
        <v>0</v>
      </c>
    </row>
    <row r="7301" spans="1:10" ht="15.75" hidden="1" thickBot="1">
      <c r="A7301" s="231" t="s">
        <v>3708</v>
      </c>
      <c r="B7301" s="234" t="s">
        <v>3709</v>
      </c>
      <c r="C7301" s="30"/>
      <c r="D7301" s="31" t="s">
        <v>1343</v>
      </c>
      <c r="E7301" s="186"/>
      <c r="F7301" s="193" t="s">
        <v>16</v>
      </c>
      <c r="G7301" s="32" t="str">
        <f t="shared" si="113"/>
        <v/>
      </c>
      <c r="H7301" s="33"/>
      <c r="I7301" s="34"/>
      <c r="J7301" s="35">
        <v>0</v>
      </c>
    </row>
    <row r="7302" spans="1:10" ht="15.75" hidden="1" thickBot="1">
      <c r="A7302" s="232"/>
      <c r="B7302" s="235"/>
      <c r="C7302" s="37"/>
      <c r="D7302" s="37"/>
      <c r="E7302" s="188"/>
      <c r="F7302" s="194" t="s">
        <v>16</v>
      </c>
      <c r="G7302" s="38" t="str">
        <f t="shared" ref="G7302:G7365" si="114">IF(ISNUMBER(F7302),E7302*F7302,"")</f>
        <v/>
      </c>
      <c r="H7302" s="39"/>
      <c r="I7302" s="36"/>
      <c r="J7302" s="35">
        <v>0</v>
      </c>
    </row>
    <row r="7303" spans="1:10" ht="26.25" hidden="1" thickBot="1">
      <c r="A7303" s="232"/>
      <c r="B7303" s="235"/>
      <c r="C7303" s="40" t="s">
        <v>25</v>
      </c>
      <c r="D7303" s="40" t="s">
        <v>18</v>
      </c>
      <c r="E7303" s="190">
        <v>104.7071</v>
      </c>
      <c r="F7303" s="189">
        <v>142.75650000000002</v>
      </c>
      <c r="G7303" s="38">
        <f t="shared" si="114"/>
        <v>14947.619121150001</v>
      </c>
      <c r="H7303" s="43">
        <f>SUM(G7303:G7303)</f>
        <v>14947.619121150001</v>
      </c>
      <c r="I7303" s="44"/>
      <c r="J7303" s="35">
        <v>0</v>
      </c>
    </row>
    <row r="7304" spans="1:10" ht="15.75" hidden="1" thickBot="1">
      <c r="A7304" s="232"/>
      <c r="B7304" s="235"/>
      <c r="C7304" s="40"/>
      <c r="D7304" s="199"/>
      <c r="E7304" s="190"/>
      <c r="F7304" s="189" t="s">
        <v>16</v>
      </c>
      <c r="G7304" s="38" t="str">
        <f t="shared" si="114"/>
        <v/>
      </c>
      <c r="H7304" s="39"/>
      <c r="I7304" s="44"/>
      <c r="J7304" s="35">
        <v>0</v>
      </c>
    </row>
    <row r="7305" spans="1:10" ht="26.25" hidden="1" thickBot="1">
      <c r="A7305" s="232"/>
      <c r="B7305" s="235"/>
      <c r="C7305" s="4" t="s">
        <v>1344</v>
      </c>
      <c r="D7305" s="199"/>
      <c r="E7305" s="190"/>
      <c r="F7305" s="189" t="s">
        <v>16</v>
      </c>
      <c r="G7305" s="38" t="str">
        <f t="shared" si="114"/>
        <v/>
      </c>
      <c r="H7305" s="39"/>
      <c r="I7305" s="44"/>
      <c r="J7305" s="35">
        <v>0</v>
      </c>
    </row>
    <row r="7306" spans="1:10" ht="15.75" hidden="1" thickBot="1">
      <c r="A7306" s="233"/>
      <c r="B7306" s="236"/>
      <c r="C7306" s="45"/>
      <c r="D7306" s="45"/>
      <c r="E7306" s="191"/>
      <c r="F7306" s="192" t="s">
        <v>16</v>
      </c>
      <c r="G7306" s="47" t="str">
        <f t="shared" si="114"/>
        <v/>
      </c>
      <c r="H7306" s="48"/>
      <c r="I7306" s="36"/>
      <c r="J7306" s="35">
        <v>0</v>
      </c>
    </row>
    <row r="7307" spans="1:10" ht="15.75" hidden="1" thickBot="1">
      <c r="A7307" s="231" t="s">
        <v>3710</v>
      </c>
      <c r="B7307" s="234" t="s">
        <v>3711</v>
      </c>
      <c r="C7307" s="30"/>
      <c r="D7307" s="31" t="s">
        <v>1343</v>
      </c>
      <c r="E7307" s="186"/>
      <c r="F7307" s="193" t="s">
        <v>16</v>
      </c>
      <c r="G7307" s="32" t="str">
        <f t="shared" si="114"/>
        <v/>
      </c>
      <c r="H7307" s="33"/>
      <c r="I7307" s="34"/>
      <c r="J7307" s="35">
        <v>0</v>
      </c>
    </row>
    <row r="7308" spans="1:10" ht="15.75" hidden="1" thickBot="1">
      <c r="A7308" s="232"/>
      <c r="B7308" s="235"/>
      <c r="C7308" s="37"/>
      <c r="D7308" s="37"/>
      <c r="E7308" s="188"/>
      <c r="F7308" s="194" t="s">
        <v>16</v>
      </c>
      <c r="G7308" s="38" t="str">
        <f t="shared" si="114"/>
        <v/>
      </c>
      <c r="H7308" s="39"/>
      <c r="I7308" s="36"/>
      <c r="J7308" s="35">
        <v>0</v>
      </c>
    </row>
    <row r="7309" spans="1:10" ht="26.25" hidden="1" thickBot="1">
      <c r="A7309" s="232"/>
      <c r="B7309" s="235"/>
      <c r="C7309" s="40" t="s">
        <v>25</v>
      </c>
      <c r="D7309" s="40" t="s">
        <v>18</v>
      </c>
      <c r="E7309" s="190">
        <v>104.7071</v>
      </c>
      <c r="F7309" s="189">
        <v>142.75650000000002</v>
      </c>
      <c r="G7309" s="38">
        <f t="shared" si="114"/>
        <v>14947.619121150001</v>
      </c>
      <c r="H7309" s="43">
        <f>SUM(G7309:G7309)</f>
        <v>14947.619121150001</v>
      </c>
      <c r="I7309" s="44"/>
      <c r="J7309" s="35">
        <v>0</v>
      </c>
    </row>
    <row r="7310" spans="1:10" ht="15.75" hidden="1" thickBot="1">
      <c r="A7310" s="232"/>
      <c r="B7310" s="235"/>
      <c r="C7310" s="40"/>
      <c r="D7310" s="199"/>
      <c r="E7310" s="190"/>
      <c r="F7310" s="189" t="s">
        <v>16</v>
      </c>
      <c r="G7310" s="38" t="str">
        <f t="shared" si="114"/>
        <v/>
      </c>
      <c r="H7310" s="39"/>
      <c r="I7310" s="44"/>
      <c r="J7310" s="35">
        <v>0</v>
      </c>
    </row>
    <row r="7311" spans="1:10" ht="26.25" hidden="1" thickBot="1">
      <c r="A7311" s="232"/>
      <c r="B7311" s="235"/>
      <c r="C7311" s="4" t="s">
        <v>1344</v>
      </c>
      <c r="D7311" s="199"/>
      <c r="E7311" s="190"/>
      <c r="F7311" s="189" t="s">
        <v>16</v>
      </c>
      <c r="G7311" s="38" t="str">
        <f t="shared" si="114"/>
        <v/>
      </c>
      <c r="H7311" s="39"/>
      <c r="I7311" s="44"/>
      <c r="J7311" s="35">
        <v>0</v>
      </c>
    </row>
    <row r="7312" spans="1:10" ht="15.75" hidden="1" thickBot="1">
      <c r="A7312" s="233"/>
      <c r="B7312" s="236"/>
      <c r="C7312" s="45"/>
      <c r="D7312" s="45"/>
      <c r="E7312" s="191"/>
      <c r="F7312" s="192" t="s">
        <v>16</v>
      </c>
      <c r="G7312" s="47" t="str">
        <f t="shared" si="114"/>
        <v/>
      </c>
      <c r="H7312" s="48"/>
      <c r="I7312" s="36"/>
      <c r="J7312" s="35">
        <v>0</v>
      </c>
    </row>
    <row r="7313" spans="1:10" ht="15.75" hidden="1" thickBot="1">
      <c r="A7313" s="231" t="s">
        <v>3712</v>
      </c>
      <c r="B7313" s="234" t="s">
        <v>3713</v>
      </c>
      <c r="C7313" s="30"/>
      <c r="D7313" s="31" t="s">
        <v>1343</v>
      </c>
      <c r="E7313" s="186"/>
      <c r="F7313" s="193" t="s">
        <v>16</v>
      </c>
      <c r="G7313" s="32" t="str">
        <f t="shared" si="114"/>
        <v/>
      </c>
      <c r="H7313" s="33"/>
      <c r="I7313" s="34"/>
      <c r="J7313" s="35">
        <v>0</v>
      </c>
    </row>
    <row r="7314" spans="1:10" ht="15.75" hidden="1" thickBot="1">
      <c r="A7314" s="232"/>
      <c r="B7314" s="235"/>
      <c r="C7314" s="37"/>
      <c r="D7314" s="37"/>
      <c r="E7314" s="188"/>
      <c r="F7314" s="194" t="s">
        <v>16</v>
      </c>
      <c r="G7314" s="38" t="str">
        <f t="shared" si="114"/>
        <v/>
      </c>
      <c r="H7314" s="39"/>
      <c r="I7314" s="36"/>
      <c r="J7314" s="35">
        <v>0</v>
      </c>
    </row>
    <row r="7315" spans="1:10" ht="15.75" hidden="1" thickBot="1">
      <c r="A7315" s="232"/>
      <c r="B7315" s="235"/>
      <c r="C7315" s="40" t="s">
        <v>208</v>
      </c>
      <c r="D7315" s="40" t="s">
        <v>18</v>
      </c>
      <c r="E7315" s="190">
        <v>104.7071</v>
      </c>
      <c r="F7315" s="189">
        <v>23.901999999999997</v>
      </c>
      <c r="G7315" s="38">
        <f t="shared" si="114"/>
        <v>2502.7091041999997</v>
      </c>
      <c r="H7315" s="43">
        <f>SUM(G7315:G7315)</f>
        <v>2502.7091041999997</v>
      </c>
      <c r="I7315" s="44"/>
      <c r="J7315" s="35">
        <v>0</v>
      </c>
    </row>
    <row r="7316" spans="1:10" ht="15.75" hidden="1" thickBot="1">
      <c r="A7316" s="232"/>
      <c r="B7316" s="235"/>
      <c r="C7316" s="40"/>
      <c r="D7316" s="199"/>
      <c r="E7316" s="190"/>
      <c r="F7316" s="189" t="s">
        <v>16</v>
      </c>
      <c r="G7316" s="38" t="str">
        <f t="shared" si="114"/>
        <v/>
      </c>
      <c r="H7316" s="39"/>
      <c r="I7316" s="44"/>
      <c r="J7316" s="35">
        <v>0</v>
      </c>
    </row>
    <row r="7317" spans="1:10" ht="26.25" hidden="1" thickBot="1">
      <c r="A7317" s="232"/>
      <c r="B7317" s="235"/>
      <c r="C7317" s="4" t="s">
        <v>1344</v>
      </c>
      <c r="D7317" s="199"/>
      <c r="E7317" s="190"/>
      <c r="F7317" s="189" t="s">
        <v>16</v>
      </c>
      <c r="G7317" s="38" t="str">
        <f t="shared" si="114"/>
        <v/>
      </c>
      <c r="H7317" s="39"/>
      <c r="I7317" s="44"/>
      <c r="J7317" s="35">
        <v>0</v>
      </c>
    </row>
    <row r="7318" spans="1:10" ht="15.75" hidden="1" thickBot="1">
      <c r="A7318" s="233"/>
      <c r="B7318" s="236"/>
      <c r="C7318" s="45"/>
      <c r="D7318" s="45"/>
      <c r="E7318" s="191"/>
      <c r="F7318" s="192" t="s">
        <v>16</v>
      </c>
      <c r="G7318" s="47" t="str">
        <f t="shared" si="114"/>
        <v/>
      </c>
      <c r="H7318" s="48"/>
      <c r="I7318" s="36"/>
      <c r="J7318" s="35">
        <v>0</v>
      </c>
    </row>
    <row r="7319" spans="1:10" ht="15.75" hidden="1" thickBot="1">
      <c r="A7319" s="231" t="s">
        <v>3714</v>
      </c>
      <c r="B7319" s="234" t="s">
        <v>3715</v>
      </c>
      <c r="C7319" s="30"/>
      <c r="D7319" s="31" t="s">
        <v>1343</v>
      </c>
      <c r="E7319" s="186"/>
      <c r="F7319" s="193" t="s">
        <v>16</v>
      </c>
      <c r="G7319" s="32" t="str">
        <f t="shared" si="114"/>
        <v/>
      </c>
      <c r="H7319" s="33"/>
      <c r="I7319" s="34"/>
      <c r="J7319" s="35">
        <v>0</v>
      </c>
    </row>
    <row r="7320" spans="1:10" ht="15.75" hidden="1" thickBot="1">
      <c r="A7320" s="232"/>
      <c r="B7320" s="235"/>
      <c r="C7320" s="37"/>
      <c r="D7320" s="37"/>
      <c r="E7320" s="188"/>
      <c r="F7320" s="194" t="s">
        <v>16</v>
      </c>
      <c r="G7320" s="38" t="str">
        <f t="shared" si="114"/>
        <v/>
      </c>
      <c r="H7320" s="39"/>
      <c r="I7320" s="36"/>
      <c r="J7320" s="35">
        <v>0</v>
      </c>
    </row>
    <row r="7321" spans="1:10" ht="26.25" hidden="1" thickBot="1">
      <c r="A7321" s="232"/>
      <c r="B7321" s="235"/>
      <c r="C7321" s="40" t="s">
        <v>59</v>
      </c>
      <c r="D7321" s="40" t="s">
        <v>18</v>
      </c>
      <c r="E7321" s="190">
        <v>104.7071</v>
      </c>
      <c r="F7321" s="189">
        <v>29.088999999999999</v>
      </c>
      <c r="G7321" s="38">
        <f t="shared" si="114"/>
        <v>3045.8248318999999</v>
      </c>
      <c r="H7321" s="43">
        <f>SUM(G7321:G7321)</f>
        <v>3045.8248318999999</v>
      </c>
      <c r="I7321" s="44"/>
      <c r="J7321" s="35">
        <v>0</v>
      </c>
    </row>
    <row r="7322" spans="1:10" ht="15.75" hidden="1" thickBot="1">
      <c r="A7322" s="232"/>
      <c r="B7322" s="235"/>
      <c r="C7322" s="40"/>
      <c r="D7322" s="199"/>
      <c r="E7322" s="190"/>
      <c r="F7322" s="189" t="s">
        <v>16</v>
      </c>
      <c r="G7322" s="38" t="str">
        <f t="shared" si="114"/>
        <v/>
      </c>
      <c r="H7322" s="39"/>
      <c r="I7322" s="44"/>
      <c r="J7322" s="35">
        <v>0</v>
      </c>
    </row>
    <row r="7323" spans="1:10" ht="26.25" hidden="1" thickBot="1">
      <c r="A7323" s="232"/>
      <c r="B7323" s="235"/>
      <c r="C7323" s="4" t="s">
        <v>1344</v>
      </c>
      <c r="D7323" s="199"/>
      <c r="E7323" s="190"/>
      <c r="F7323" s="189" t="s">
        <v>16</v>
      </c>
      <c r="G7323" s="38" t="str">
        <f t="shared" si="114"/>
        <v/>
      </c>
      <c r="H7323" s="39"/>
      <c r="I7323" s="44"/>
      <c r="J7323" s="35">
        <v>0</v>
      </c>
    </row>
    <row r="7324" spans="1:10" ht="15.75" hidden="1" thickBot="1">
      <c r="A7324" s="233"/>
      <c r="B7324" s="236"/>
      <c r="C7324" s="45"/>
      <c r="D7324" s="45"/>
      <c r="E7324" s="191"/>
      <c r="F7324" s="192" t="s">
        <v>16</v>
      </c>
      <c r="G7324" s="47" t="str">
        <f t="shared" si="114"/>
        <v/>
      </c>
      <c r="H7324" s="48"/>
      <c r="I7324" s="36"/>
      <c r="J7324" s="35">
        <v>0</v>
      </c>
    </row>
    <row r="7325" spans="1:10" ht="15.75" hidden="1" thickBot="1">
      <c r="A7325" s="231" t="s">
        <v>3716</v>
      </c>
      <c r="B7325" s="234" t="s">
        <v>3717</v>
      </c>
      <c r="C7325" s="30"/>
      <c r="D7325" s="31" t="s">
        <v>1343</v>
      </c>
      <c r="E7325" s="186"/>
      <c r="F7325" s="193" t="s">
        <v>16</v>
      </c>
      <c r="G7325" s="32" t="str">
        <f t="shared" si="114"/>
        <v/>
      </c>
      <c r="H7325" s="33"/>
      <c r="I7325" s="34"/>
      <c r="J7325" s="35">
        <v>0</v>
      </c>
    </row>
    <row r="7326" spans="1:10" ht="15.75" hidden="1" thickBot="1">
      <c r="A7326" s="232"/>
      <c r="B7326" s="235"/>
      <c r="C7326" s="37"/>
      <c r="D7326" s="37"/>
      <c r="E7326" s="188"/>
      <c r="F7326" s="194" t="s">
        <v>16</v>
      </c>
      <c r="G7326" s="38" t="str">
        <f t="shared" si="114"/>
        <v/>
      </c>
      <c r="H7326" s="39"/>
      <c r="I7326" s="36"/>
      <c r="J7326" s="35">
        <v>0</v>
      </c>
    </row>
    <row r="7327" spans="1:10" ht="15.75" hidden="1" thickBot="1">
      <c r="A7327" s="232"/>
      <c r="B7327" s="235"/>
      <c r="C7327" s="40" t="s">
        <v>3718</v>
      </c>
      <c r="D7327" s="40" t="s">
        <v>18</v>
      </c>
      <c r="E7327" s="190">
        <v>104.7071</v>
      </c>
      <c r="F7327" s="189">
        <v>7.7044999999999995</v>
      </c>
      <c r="G7327" s="38">
        <f t="shared" si="114"/>
        <v>806.71585194999989</v>
      </c>
      <c r="H7327" s="43">
        <f>SUM(G7327:G7327)</f>
        <v>806.71585194999989</v>
      </c>
      <c r="I7327" s="44"/>
      <c r="J7327" s="35">
        <v>0</v>
      </c>
    </row>
    <row r="7328" spans="1:10" ht="15.75" hidden="1" thickBot="1">
      <c r="A7328" s="232"/>
      <c r="B7328" s="235"/>
      <c r="C7328" s="40"/>
      <c r="D7328" s="199"/>
      <c r="E7328" s="190"/>
      <c r="F7328" s="189" t="s">
        <v>16</v>
      </c>
      <c r="G7328" s="38" t="str">
        <f t="shared" si="114"/>
        <v/>
      </c>
      <c r="H7328" s="39"/>
      <c r="I7328" s="44"/>
      <c r="J7328" s="35">
        <v>0</v>
      </c>
    </row>
    <row r="7329" spans="1:10" ht="26.25" hidden="1" thickBot="1">
      <c r="A7329" s="232"/>
      <c r="B7329" s="235"/>
      <c r="C7329" s="4" t="s">
        <v>1344</v>
      </c>
      <c r="D7329" s="199"/>
      <c r="E7329" s="190"/>
      <c r="F7329" s="189" t="s">
        <v>16</v>
      </c>
      <c r="G7329" s="38" t="str">
        <f t="shared" si="114"/>
        <v/>
      </c>
      <c r="H7329" s="39"/>
      <c r="I7329" s="44"/>
      <c r="J7329" s="35">
        <v>0</v>
      </c>
    </row>
    <row r="7330" spans="1:10" ht="15.75" hidden="1" thickBot="1">
      <c r="A7330" s="233"/>
      <c r="B7330" s="236"/>
      <c r="C7330" s="45"/>
      <c r="D7330" s="45"/>
      <c r="E7330" s="191"/>
      <c r="F7330" s="192" t="s">
        <v>16</v>
      </c>
      <c r="G7330" s="47" t="str">
        <f t="shared" si="114"/>
        <v/>
      </c>
      <c r="H7330" s="48"/>
      <c r="I7330" s="36"/>
      <c r="J7330" s="35">
        <v>0</v>
      </c>
    </row>
    <row r="7331" spans="1:10" ht="15.75" hidden="1" thickBot="1">
      <c r="A7331" s="231" t="s">
        <v>3719</v>
      </c>
      <c r="B7331" s="234" t="s">
        <v>3720</v>
      </c>
      <c r="C7331" s="30"/>
      <c r="D7331" s="31" t="s">
        <v>1343</v>
      </c>
      <c r="E7331" s="186"/>
      <c r="F7331" s="193" t="s">
        <v>16</v>
      </c>
      <c r="G7331" s="32" t="str">
        <f t="shared" si="114"/>
        <v/>
      </c>
      <c r="H7331" s="33"/>
      <c r="I7331" s="34"/>
      <c r="J7331" s="35">
        <v>0</v>
      </c>
    </row>
    <row r="7332" spans="1:10" ht="15.75" hidden="1" thickBot="1">
      <c r="A7332" s="232"/>
      <c r="B7332" s="235"/>
      <c r="C7332" s="37"/>
      <c r="D7332" s="37"/>
      <c r="E7332" s="188"/>
      <c r="F7332" s="194" t="s">
        <v>16</v>
      </c>
      <c r="G7332" s="38" t="str">
        <f t="shared" si="114"/>
        <v/>
      </c>
      <c r="H7332" s="39"/>
      <c r="I7332" s="36"/>
      <c r="J7332" s="35">
        <v>0</v>
      </c>
    </row>
    <row r="7333" spans="1:10" ht="26.25" hidden="1" thickBot="1">
      <c r="A7333" s="232"/>
      <c r="B7333" s="235"/>
      <c r="C7333" s="40" t="s">
        <v>59</v>
      </c>
      <c r="D7333" s="40" t="s">
        <v>18</v>
      </c>
      <c r="E7333" s="190">
        <v>104.7071</v>
      </c>
      <c r="F7333" s="189">
        <v>29.088999999999999</v>
      </c>
      <c r="G7333" s="38">
        <f t="shared" si="114"/>
        <v>3045.8248318999999</v>
      </c>
      <c r="H7333" s="43">
        <f>SUM(G7333:G7333)</f>
        <v>3045.8248318999999</v>
      </c>
      <c r="I7333" s="44"/>
      <c r="J7333" s="35">
        <v>0</v>
      </c>
    </row>
    <row r="7334" spans="1:10" ht="15.75" hidden="1" thickBot="1">
      <c r="A7334" s="232"/>
      <c r="B7334" s="235"/>
      <c r="C7334" s="37"/>
      <c r="D7334" s="199"/>
      <c r="E7334" s="190"/>
      <c r="F7334" s="189" t="s">
        <v>16</v>
      </c>
      <c r="G7334" s="38" t="str">
        <f t="shared" si="114"/>
        <v/>
      </c>
      <c r="H7334" s="39"/>
      <c r="I7334" s="44"/>
      <c r="J7334" s="35">
        <v>0</v>
      </c>
    </row>
    <row r="7335" spans="1:10" ht="26.25" hidden="1" thickBot="1">
      <c r="A7335" s="232"/>
      <c r="B7335" s="235"/>
      <c r="C7335" s="4" t="s">
        <v>1344</v>
      </c>
      <c r="D7335" s="199"/>
      <c r="E7335" s="190"/>
      <c r="F7335" s="189" t="s">
        <v>16</v>
      </c>
      <c r="G7335" s="38" t="str">
        <f t="shared" si="114"/>
        <v/>
      </c>
      <c r="H7335" s="39"/>
      <c r="I7335" s="44"/>
      <c r="J7335" s="35">
        <v>0</v>
      </c>
    </row>
    <row r="7336" spans="1:10" ht="15.75" hidden="1" thickBot="1">
      <c r="A7336" s="233"/>
      <c r="B7336" s="236"/>
      <c r="C7336" s="45"/>
      <c r="D7336" s="45"/>
      <c r="E7336" s="191"/>
      <c r="F7336" s="192" t="s">
        <v>16</v>
      </c>
      <c r="G7336" s="47" t="str">
        <f t="shared" si="114"/>
        <v/>
      </c>
      <c r="H7336" s="48"/>
      <c r="I7336" s="36"/>
      <c r="J7336" s="35">
        <v>0</v>
      </c>
    </row>
    <row r="7337" spans="1:10" ht="15.75" hidden="1" thickBot="1">
      <c r="A7337" s="231" t="s">
        <v>3721</v>
      </c>
      <c r="B7337" s="234" t="s">
        <v>3722</v>
      </c>
      <c r="C7337" s="30"/>
      <c r="D7337" s="31" t="s">
        <v>1343</v>
      </c>
      <c r="E7337" s="186"/>
      <c r="F7337" s="193" t="s">
        <v>16</v>
      </c>
      <c r="G7337" s="32" t="str">
        <f t="shared" si="114"/>
        <v/>
      </c>
      <c r="H7337" s="33"/>
      <c r="I7337" s="34"/>
      <c r="J7337" s="35">
        <v>0</v>
      </c>
    </row>
    <row r="7338" spans="1:10" ht="15.75" hidden="1" thickBot="1">
      <c r="A7338" s="232"/>
      <c r="B7338" s="235"/>
      <c r="C7338" s="37"/>
      <c r="D7338" s="37"/>
      <c r="E7338" s="188"/>
      <c r="F7338" s="194" t="s">
        <v>16</v>
      </c>
      <c r="G7338" s="38" t="str">
        <f t="shared" si="114"/>
        <v/>
      </c>
      <c r="H7338" s="39"/>
      <c r="I7338" s="36"/>
      <c r="J7338" s="35">
        <v>0</v>
      </c>
    </row>
    <row r="7339" spans="1:10" ht="26.25" hidden="1" thickBot="1">
      <c r="A7339" s="232"/>
      <c r="B7339" s="235"/>
      <c r="C7339" s="40" t="s">
        <v>59</v>
      </c>
      <c r="D7339" s="40" t="s">
        <v>18</v>
      </c>
      <c r="E7339" s="190">
        <v>104.7071</v>
      </c>
      <c r="F7339" s="189">
        <v>29.088999999999999</v>
      </c>
      <c r="G7339" s="38">
        <f t="shared" si="114"/>
        <v>3045.8248318999999</v>
      </c>
      <c r="H7339" s="43">
        <f>SUM(G7339:G7339)</f>
        <v>3045.8248318999999</v>
      </c>
      <c r="I7339" s="44"/>
      <c r="J7339" s="35">
        <v>0</v>
      </c>
    </row>
    <row r="7340" spans="1:10" ht="15.75" hidden="1" thickBot="1">
      <c r="A7340" s="232"/>
      <c r="B7340" s="235"/>
      <c r="C7340" s="37"/>
      <c r="D7340" s="199"/>
      <c r="E7340" s="190"/>
      <c r="F7340" s="189" t="s">
        <v>16</v>
      </c>
      <c r="G7340" s="38" t="str">
        <f t="shared" si="114"/>
        <v/>
      </c>
      <c r="H7340" s="39"/>
      <c r="I7340" s="44"/>
      <c r="J7340" s="35">
        <v>0</v>
      </c>
    </row>
    <row r="7341" spans="1:10" ht="26.25" hidden="1" thickBot="1">
      <c r="A7341" s="232"/>
      <c r="B7341" s="235"/>
      <c r="C7341" s="4" t="s">
        <v>1344</v>
      </c>
      <c r="D7341" s="199"/>
      <c r="E7341" s="190"/>
      <c r="F7341" s="189" t="s">
        <v>16</v>
      </c>
      <c r="G7341" s="38" t="str">
        <f t="shared" si="114"/>
        <v/>
      </c>
      <c r="H7341" s="39"/>
      <c r="I7341" s="44"/>
      <c r="J7341" s="35">
        <v>0</v>
      </c>
    </row>
    <row r="7342" spans="1:10" ht="15.75" hidden="1" thickBot="1">
      <c r="A7342" s="233"/>
      <c r="B7342" s="236"/>
      <c r="C7342" s="45"/>
      <c r="D7342" s="45"/>
      <c r="E7342" s="191"/>
      <c r="F7342" s="192" t="s">
        <v>16</v>
      </c>
      <c r="G7342" s="47" t="str">
        <f t="shared" si="114"/>
        <v/>
      </c>
      <c r="H7342" s="48"/>
      <c r="I7342" s="36"/>
      <c r="J7342" s="35">
        <v>0</v>
      </c>
    </row>
    <row r="7343" spans="1:10" ht="15.75" hidden="1" thickBot="1">
      <c r="A7343" s="231" t="s">
        <v>3723</v>
      </c>
      <c r="B7343" s="234" t="s">
        <v>3724</v>
      </c>
      <c r="C7343" s="30"/>
      <c r="D7343" s="31" t="s">
        <v>1343</v>
      </c>
      <c r="E7343" s="186"/>
      <c r="F7343" s="193" t="s">
        <v>16</v>
      </c>
      <c r="G7343" s="32" t="str">
        <f t="shared" si="114"/>
        <v/>
      </c>
      <c r="H7343" s="33"/>
      <c r="I7343" s="34"/>
      <c r="J7343" s="35">
        <v>0</v>
      </c>
    </row>
    <row r="7344" spans="1:10" ht="15.75" hidden="1" thickBot="1">
      <c r="A7344" s="232"/>
      <c r="B7344" s="235"/>
      <c r="C7344" s="37"/>
      <c r="D7344" s="37"/>
      <c r="E7344" s="188"/>
      <c r="F7344" s="194" t="s">
        <v>16</v>
      </c>
      <c r="G7344" s="38" t="str">
        <f t="shared" si="114"/>
        <v/>
      </c>
      <c r="H7344" s="39"/>
      <c r="I7344" s="36"/>
      <c r="J7344" s="35">
        <v>0</v>
      </c>
    </row>
    <row r="7345" spans="1:10" ht="26.25" hidden="1" thickBot="1">
      <c r="A7345" s="232"/>
      <c r="B7345" s="235"/>
      <c r="C7345" s="40" t="s">
        <v>172</v>
      </c>
      <c r="D7345" s="40" t="s">
        <v>18</v>
      </c>
      <c r="E7345" s="190">
        <v>104.7071</v>
      </c>
      <c r="F7345" s="189">
        <v>22.818999999999999</v>
      </c>
      <c r="G7345" s="38">
        <f t="shared" si="114"/>
        <v>2389.3113148999996</v>
      </c>
      <c r="H7345" s="43">
        <f>SUM(G7345:G7345)</f>
        <v>2389.3113148999996</v>
      </c>
      <c r="I7345" s="44"/>
      <c r="J7345" s="35">
        <v>0</v>
      </c>
    </row>
    <row r="7346" spans="1:10" ht="15.75" hidden="1" thickBot="1">
      <c r="A7346" s="232"/>
      <c r="B7346" s="235"/>
      <c r="C7346" s="37"/>
      <c r="D7346" s="199"/>
      <c r="E7346" s="190"/>
      <c r="F7346" s="189" t="s">
        <v>16</v>
      </c>
      <c r="G7346" s="38" t="str">
        <f t="shared" si="114"/>
        <v/>
      </c>
      <c r="H7346" s="39"/>
      <c r="I7346" s="44"/>
      <c r="J7346" s="35">
        <v>0</v>
      </c>
    </row>
    <row r="7347" spans="1:10" ht="26.25" hidden="1" thickBot="1">
      <c r="A7347" s="232"/>
      <c r="B7347" s="235"/>
      <c r="C7347" s="4" t="s">
        <v>1344</v>
      </c>
      <c r="D7347" s="199"/>
      <c r="E7347" s="190"/>
      <c r="F7347" s="189" t="s">
        <v>16</v>
      </c>
      <c r="G7347" s="38" t="str">
        <f t="shared" si="114"/>
        <v/>
      </c>
      <c r="H7347" s="39"/>
      <c r="I7347" s="44"/>
      <c r="J7347" s="35">
        <v>0</v>
      </c>
    </row>
    <row r="7348" spans="1:10" ht="15.75" hidden="1" thickBot="1">
      <c r="A7348" s="233"/>
      <c r="B7348" s="236"/>
      <c r="C7348" s="45"/>
      <c r="D7348" s="45"/>
      <c r="E7348" s="191"/>
      <c r="F7348" s="192" t="s">
        <v>16</v>
      </c>
      <c r="G7348" s="47" t="str">
        <f t="shared" si="114"/>
        <v/>
      </c>
      <c r="H7348" s="48"/>
      <c r="I7348" s="36"/>
      <c r="J7348" s="35">
        <v>0</v>
      </c>
    </row>
    <row r="7349" spans="1:10" ht="15.75" hidden="1" thickBot="1">
      <c r="A7349" s="231" t="s">
        <v>3725</v>
      </c>
      <c r="B7349" s="234" t="s">
        <v>3726</v>
      </c>
      <c r="C7349" s="30"/>
      <c r="D7349" s="31" t="s">
        <v>1343</v>
      </c>
      <c r="E7349" s="186"/>
      <c r="F7349" s="193" t="s">
        <v>16</v>
      </c>
      <c r="G7349" s="32" t="str">
        <f t="shared" si="114"/>
        <v/>
      </c>
      <c r="H7349" s="33"/>
      <c r="I7349" s="34"/>
      <c r="J7349" s="35">
        <v>0</v>
      </c>
    </row>
    <row r="7350" spans="1:10" ht="15.75" hidden="1" thickBot="1">
      <c r="A7350" s="232"/>
      <c r="B7350" s="235"/>
      <c r="C7350" s="37"/>
      <c r="D7350" s="37"/>
      <c r="E7350" s="188"/>
      <c r="F7350" s="194" t="s">
        <v>16</v>
      </c>
      <c r="G7350" s="38" t="str">
        <f t="shared" si="114"/>
        <v/>
      </c>
      <c r="H7350" s="39"/>
      <c r="I7350" s="36"/>
      <c r="J7350" s="35">
        <v>0</v>
      </c>
    </row>
    <row r="7351" spans="1:10" ht="26.25" hidden="1" thickBot="1">
      <c r="A7351" s="232"/>
      <c r="B7351" s="235"/>
      <c r="C7351" s="40" t="s">
        <v>172</v>
      </c>
      <c r="D7351" s="40" t="s">
        <v>18</v>
      </c>
      <c r="E7351" s="190">
        <v>104.7071</v>
      </c>
      <c r="F7351" s="189">
        <v>22.818999999999999</v>
      </c>
      <c r="G7351" s="38">
        <f t="shared" si="114"/>
        <v>2389.3113148999996</v>
      </c>
      <c r="H7351" s="43">
        <f>SUM(G7351:G7351)</f>
        <v>2389.3113148999996</v>
      </c>
      <c r="I7351" s="44"/>
      <c r="J7351" s="35">
        <v>0</v>
      </c>
    </row>
    <row r="7352" spans="1:10" ht="15.75" hidden="1" thickBot="1">
      <c r="A7352" s="232"/>
      <c r="B7352" s="235"/>
      <c r="C7352" s="37"/>
      <c r="D7352" s="199"/>
      <c r="E7352" s="190"/>
      <c r="F7352" s="189" t="s">
        <v>16</v>
      </c>
      <c r="G7352" s="38" t="str">
        <f t="shared" si="114"/>
        <v/>
      </c>
      <c r="H7352" s="39"/>
      <c r="I7352" s="44"/>
      <c r="J7352" s="35">
        <v>0</v>
      </c>
    </row>
    <row r="7353" spans="1:10" ht="26.25" hidden="1" thickBot="1">
      <c r="A7353" s="232"/>
      <c r="B7353" s="235"/>
      <c r="C7353" s="4" t="s">
        <v>1344</v>
      </c>
      <c r="D7353" s="199"/>
      <c r="E7353" s="190"/>
      <c r="F7353" s="189" t="s">
        <v>16</v>
      </c>
      <c r="G7353" s="38" t="str">
        <f t="shared" si="114"/>
        <v/>
      </c>
      <c r="H7353" s="39"/>
      <c r="I7353" s="44"/>
      <c r="J7353" s="35">
        <v>0</v>
      </c>
    </row>
    <row r="7354" spans="1:10" ht="15.75" hidden="1" thickBot="1">
      <c r="A7354" s="233"/>
      <c r="B7354" s="236"/>
      <c r="C7354" s="45"/>
      <c r="D7354" s="45"/>
      <c r="E7354" s="191"/>
      <c r="F7354" s="192" t="s">
        <v>16</v>
      </c>
      <c r="G7354" s="47" t="str">
        <f t="shared" si="114"/>
        <v/>
      </c>
      <c r="H7354" s="48"/>
      <c r="I7354" s="36"/>
      <c r="J7354" s="35">
        <v>0</v>
      </c>
    </row>
    <row r="7355" spans="1:10" ht="15.75" hidden="1" thickBot="1">
      <c r="A7355" s="231" t="s">
        <v>3727</v>
      </c>
      <c r="B7355" s="234" t="s">
        <v>3728</v>
      </c>
      <c r="C7355" s="30"/>
      <c r="D7355" s="31" t="s">
        <v>1343</v>
      </c>
      <c r="E7355" s="186"/>
      <c r="F7355" s="193" t="s">
        <v>16</v>
      </c>
      <c r="G7355" s="32" t="str">
        <f t="shared" si="114"/>
        <v/>
      </c>
      <c r="H7355" s="33"/>
      <c r="I7355" s="34"/>
      <c r="J7355" s="35">
        <v>0</v>
      </c>
    </row>
    <row r="7356" spans="1:10" ht="15.75" hidden="1" thickBot="1">
      <c r="A7356" s="232"/>
      <c r="B7356" s="235"/>
      <c r="C7356" s="37"/>
      <c r="D7356" s="37"/>
      <c r="E7356" s="188"/>
      <c r="F7356" s="194" t="s">
        <v>16</v>
      </c>
      <c r="G7356" s="38" t="str">
        <f t="shared" si="114"/>
        <v/>
      </c>
      <c r="H7356" s="39"/>
      <c r="I7356" s="36"/>
      <c r="J7356" s="35">
        <v>0</v>
      </c>
    </row>
    <row r="7357" spans="1:10" ht="26.25" hidden="1" thickBot="1">
      <c r="A7357" s="232"/>
      <c r="B7357" s="235"/>
      <c r="C7357" s="40" t="s">
        <v>172</v>
      </c>
      <c r="D7357" s="40" t="s">
        <v>18</v>
      </c>
      <c r="E7357" s="190">
        <v>104.7071</v>
      </c>
      <c r="F7357" s="189">
        <v>22.818999999999999</v>
      </c>
      <c r="G7357" s="38">
        <f t="shared" si="114"/>
        <v>2389.3113148999996</v>
      </c>
      <c r="H7357" s="43">
        <f>SUM(G7357:G7357)</f>
        <v>2389.3113148999996</v>
      </c>
      <c r="I7357" s="44"/>
      <c r="J7357" s="35">
        <v>0</v>
      </c>
    </row>
    <row r="7358" spans="1:10" ht="15.75" hidden="1" thickBot="1">
      <c r="A7358" s="232"/>
      <c r="B7358" s="235"/>
      <c r="C7358" s="37"/>
      <c r="D7358" s="199"/>
      <c r="E7358" s="190"/>
      <c r="F7358" s="189" t="s">
        <v>16</v>
      </c>
      <c r="G7358" s="38" t="str">
        <f t="shared" si="114"/>
        <v/>
      </c>
      <c r="H7358" s="39"/>
      <c r="I7358" s="44"/>
      <c r="J7358" s="35">
        <v>0</v>
      </c>
    </row>
    <row r="7359" spans="1:10" ht="26.25" hidden="1" thickBot="1">
      <c r="A7359" s="232"/>
      <c r="B7359" s="235"/>
      <c r="C7359" s="4" t="s">
        <v>1344</v>
      </c>
      <c r="D7359" s="199"/>
      <c r="E7359" s="190"/>
      <c r="F7359" s="189" t="s">
        <v>16</v>
      </c>
      <c r="G7359" s="38" t="str">
        <f t="shared" si="114"/>
        <v/>
      </c>
      <c r="H7359" s="39"/>
      <c r="I7359" s="44"/>
      <c r="J7359" s="35">
        <v>0</v>
      </c>
    </row>
    <row r="7360" spans="1:10" ht="15.75" hidden="1" thickBot="1">
      <c r="A7360" s="233"/>
      <c r="B7360" s="236"/>
      <c r="C7360" s="45"/>
      <c r="D7360" s="45"/>
      <c r="E7360" s="191"/>
      <c r="F7360" s="192" t="s">
        <v>16</v>
      </c>
      <c r="G7360" s="47" t="str">
        <f t="shared" si="114"/>
        <v/>
      </c>
      <c r="H7360" s="48"/>
      <c r="I7360" s="36"/>
      <c r="J7360" s="35">
        <v>0</v>
      </c>
    </row>
    <row r="7361" spans="1:10" ht="15.75" hidden="1" thickBot="1">
      <c r="A7361" s="231" t="s">
        <v>3729</v>
      </c>
      <c r="B7361" s="234" t="s">
        <v>3730</v>
      </c>
      <c r="C7361" s="30"/>
      <c r="D7361" s="31" t="s">
        <v>24</v>
      </c>
      <c r="E7361" s="186"/>
      <c r="F7361" s="193" t="s">
        <v>16</v>
      </c>
      <c r="G7361" s="32" t="str">
        <f t="shared" si="114"/>
        <v/>
      </c>
      <c r="H7361" s="33"/>
      <c r="I7361" s="34"/>
      <c r="J7361" s="35">
        <v>0</v>
      </c>
    </row>
    <row r="7362" spans="1:10" ht="15.75" hidden="1" thickBot="1">
      <c r="A7362" s="232"/>
      <c r="B7362" s="235"/>
      <c r="C7362" s="37"/>
      <c r="D7362" s="37"/>
      <c r="E7362" s="188"/>
      <c r="F7362" s="194" t="s">
        <v>16</v>
      </c>
      <c r="G7362" s="36" t="str">
        <f t="shared" si="114"/>
        <v/>
      </c>
      <c r="H7362" s="39"/>
      <c r="I7362" s="36"/>
      <c r="J7362" s="35">
        <v>0</v>
      </c>
    </row>
    <row r="7363" spans="1:10" ht="39" hidden="1" thickBot="1">
      <c r="A7363" s="232"/>
      <c r="B7363" s="235"/>
      <c r="C7363" s="40" t="s">
        <v>3731</v>
      </c>
      <c r="D7363" s="40" t="s">
        <v>212</v>
      </c>
      <c r="E7363" s="190">
        <v>1</v>
      </c>
      <c r="F7363" s="189">
        <v>565.76299999999992</v>
      </c>
      <c r="G7363" s="36">
        <f t="shared" si="114"/>
        <v>565.76299999999992</v>
      </c>
      <c r="H7363" s="43">
        <f>SUM(G7363:G7363)</f>
        <v>565.76299999999992</v>
      </c>
      <c r="I7363" s="44"/>
      <c r="J7363" s="35">
        <v>0</v>
      </c>
    </row>
    <row r="7364" spans="1:10" ht="15.75" hidden="1" thickBot="1">
      <c r="A7364" s="233"/>
      <c r="B7364" s="236"/>
      <c r="C7364" s="45"/>
      <c r="D7364" s="45"/>
      <c r="E7364" s="191"/>
      <c r="F7364" s="192" t="s">
        <v>16</v>
      </c>
      <c r="G7364" s="46" t="str">
        <f t="shared" si="114"/>
        <v/>
      </c>
      <c r="H7364" s="48"/>
      <c r="I7364" s="36"/>
      <c r="J7364" s="35">
        <v>0</v>
      </c>
    </row>
    <row r="7365" spans="1:10" ht="15.75" hidden="1" thickBot="1">
      <c r="A7365" s="231" t="s">
        <v>3732</v>
      </c>
      <c r="B7365" s="234" t="s">
        <v>3733</v>
      </c>
      <c r="C7365" s="30"/>
      <c r="D7365" s="31" t="s">
        <v>24</v>
      </c>
      <c r="E7365" s="186"/>
      <c r="F7365" s="193" t="s">
        <v>16</v>
      </c>
      <c r="G7365" s="32" t="str">
        <f t="shared" si="114"/>
        <v/>
      </c>
      <c r="H7365" s="33"/>
      <c r="I7365" s="34"/>
      <c r="J7365" s="35">
        <v>0</v>
      </c>
    </row>
    <row r="7366" spans="1:10" ht="15.75" hidden="1" thickBot="1">
      <c r="A7366" s="232"/>
      <c r="B7366" s="235"/>
      <c r="C7366" s="37"/>
      <c r="D7366" s="37"/>
      <c r="E7366" s="188"/>
      <c r="F7366" s="194" t="s">
        <v>16</v>
      </c>
      <c r="G7366" s="36" t="str">
        <f t="shared" ref="G7366:G7429" si="115">IF(ISNUMBER(F7366),E7366*F7366,"")</f>
        <v/>
      </c>
      <c r="H7366" s="39"/>
      <c r="I7366" s="36"/>
      <c r="J7366" s="35">
        <v>0</v>
      </c>
    </row>
    <row r="7367" spans="1:10" ht="26.25" hidden="1" thickBot="1">
      <c r="A7367" s="232"/>
      <c r="B7367" s="235"/>
      <c r="C7367" s="40" t="s">
        <v>3734</v>
      </c>
      <c r="D7367" s="40" t="s">
        <v>212</v>
      </c>
      <c r="E7367" s="190">
        <v>1</v>
      </c>
      <c r="F7367" s="189">
        <v>201.39999999999998</v>
      </c>
      <c r="G7367" s="36">
        <f t="shared" si="115"/>
        <v>201.39999999999998</v>
      </c>
      <c r="H7367" s="43">
        <f>SUM(G7367:G7367)</f>
        <v>201.39999999999998</v>
      </c>
      <c r="I7367" s="44"/>
      <c r="J7367" s="35">
        <v>0</v>
      </c>
    </row>
    <row r="7368" spans="1:10" ht="15.75" hidden="1" thickBot="1">
      <c r="A7368" s="233"/>
      <c r="B7368" s="236"/>
      <c r="C7368" s="45"/>
      <c r="D7368" s="45"/>
      <c r="E7368" s="191"/>
      <c r="F7368" s="192" t="s">
        <v>16</v>
      </c>
      <c r="G7368" s="46" t="str">
        <f t="shared" si="115"/>
        <v/>
      </c>
      <c r="H7368" s="48"/>
      <c r="I7368" s="36"/>
      <c r="J7368" s="35">
        <v>0</v>
      </c>
    </row>
    <row r="7369" spans="1:10" ht="15.75" hidden="1" thickBot="1">
      <c r="A7369" s="231" t="s">
        <v>3735</v>
      </c>
      <c r="B7369" s="234" t="s">
        <v>3736</v>
      </c>
      <c r="C7369" s="30"/>
      <c r="D7369" s="31" t="s">
        <v>24</v>
      </c>
      <c r="E7369" s="186"/>
      <c r="F7369" s="193" t="s">
        <v>16</v>
      </c>
      <c r="G7369" s="32" t="str">
        <f t="shared" si="115"/>
        <v/>
      </c>
      <c r="H7369" s="33"/>
      <c r="I7369" s="34"/>
      <c r="J7369" s="35">
        <v>0</v>
      </c>
    </row>
    <row r="7370" spans="1:10" ht="15.75" hidden="1" thickBot="1">
      <c r="A7370" s="232"/>
      <c r="B7370" s="235"/>
      <c r="C7370" s="37"/>
      <c r="D7370" s="37"/>
      <c r="E7370" s="188"/>
      <c r="F7370" s="194" t="s">
        <v>16</v>
      </c>
      <c r="G7370" s="36" t="str">
        <f t="shared" si="115"/>
        <v/>
      </c>
      <c r="H7370" s="39"/>
      <c r="I7370" s="36"/>
      <c r="J7370" s="35">
        <v>0</v>
      </c>
    </row>
    <row r="7371" spans="1:10" ht="26.25" hidden="1" thickBot="1">
      <c r="A7371" s="232"/>
      <c r="B7371" s="235"/>
      <c r="C7371" s="40" t="s">
        <v>3737</v>
      </c>
      <c r="D7371" s="40" t="s">
        <v>212</v>
      </c>
      <c r="E7371" s="190">
        <v>1</v>
      </c>
      <c r="F7371" s="189">
        <v>68.266999999999996</v>
      </c>
      <c r="G7371" s="36">
        <f t="shared" si="115"/>
        <v>68.266999999999996</v>
      </c>
      <c r="H7371" s="43">
        <f>SUM(G7371:G7371)</f>
        <v>68.266999999999996</v>
      </c>
      <c r="I7371" s="44"/>
      <c r="J7371" s="35">
        <v>0</v>
      </c>
    </row>
    <row r="7372" spans="1:10" ht="15.75" hidden="1" thickBot="1">
      <c r="A7372" s="233"/>
      <c r="B7372" s="236"/>
      <c r="C7372" s="45"/>
      <c r="D7372" s="45"/>
      <c r="E7372" s="191"/>
      <c r="F7372" s="192" t="s">
        <v>16</v>
      </c>
      <c r="G7372" s="46" t="str">
        <f t="shared" si="115"/>
        <v/>
      </c>
      <c r="H7372" s="48"/>
      <c r="I7372" s="36"/>
      <c r="J7372" s="35">
        <v>0</v>
      </c>
    </row>
    <row r="7373" spans="1:10" ht="15.75" hidden="1" thickBot="1">
      <c r="A7373" s="231" t="s">
        <v>3738</v>
      </c>
      <c r="B7373" s="234" t="s">
        <v>3739</v>
      </c>
      <c r="C7373" s="30"/>
      <c r="D7373" s="31" t="s">
        <v>46</v>
      </c>
      <c r="E7373" s="186"/>
      <c r="F7373" s="193" t="s">
        <v>16</v>
      </c>
      <c r="G7373" s="32" t="str">
        <f t="shared" si="115"/>
        <v/>
      </c>
      <c r="H7373" s="33"/>
      <c r="I7373" s="34"/>
      <c r="J7373" s="35">
        <v>0</v>
      </c>
    </row>
    <row r="7374" spans="1:10" ht="15.75" hidden="1" thickBot="1">
      <c r="A7374" s="232"/>
      <c r="B7374" s="235"/>
      <c r="C7374" s="37"/>
      <c r="D7374" s="37"/>
      <c r="E7374" s="188"/>
      <c r="F7374" s="194" t="s">
        <v>16</v>
      </c>
      <c r="G7374" s="36" t="str">
        <f t="shared" si="115"/>
        <v/>
      </c>
      <c r="H7374" s="39"/>
      <c r="I7374" s="36"/>
      <c r="J7374" s="35">
        <v>0</v>
      </c>
    </row>
    <row r="7375" spans="1:10" ht="26.25" hidden="1" thickBot="1">
      <c r="A7375" s="232"/>
      <c r="B7375" s="235"/>
      <c r="C7375" s="40" t="s">
        <v>3740</v>
      </c>
      <c r="D7375" s="40" t="s">
        <v>151</v>
      </c>
      <c r="E7375" s="190">
        <v>1</v>
      </c>
      <c r="F7375" s="189">
        <v>48.972499999999997</v>
      </c>
      <c r="G7375" s="36">
        <f t="shared" si="115"/>
        <v>48.972499999999997</v>
      </c>
      <c r="H7375" s="43">
        <f>SUM(G7375:G7375)</f>
        <v>48.972499999999997</v>
      </c>
      <c r="I7375" s="44"/>
      <c r="J7375" s="35">
        <v>0</v>
      </c>
    </row>
    <row r="7376" spans="1:10" ht="15.75" hidden="1" thickBot="1">
      <c r="A7376" s="233"/>
      <c r="B7376" s="236"/>
      <c r="C7376" s="45"/>
      <c r="D7376" s="45"/>
      <c r="E7376" s="191"/>
      <c r="F7376" s="192" t="s">
        <v>16</v>
      </c>
      <c r="G7376" s="46" t="str">
        <f t="shared" si="115"/>
        <v/>
      </c>
      <c r="H7376" s="48"/>
      <c r="I7376" s="36"/>
      <c r="J7376" s="35">
        <v>0</v>
      </c>
    </row>
    <row r="7377" spans="1:10" ht="15.75" hidden="1" thickBot="1">
      <c r="A7377" s="231" t="s">
        <v>3741</v>
      </c>
      <c r="B7377" s="234" t="s">
        <v>3742</v>
      </c>
      <c r="C7377" s="30"/>
      <c r="D7377" s="31" t="s">
        <v>24</v>
      </c>
      <c r="E7377" s="186"/>
      <c r="F7377" s="193" t="s">
        <v>16</v>
      </c>
      <c r="G7377" s="32" t="str">
        <f t="shared" si="115"/>
        <v/>
      </c>
      <c r="H7377" s="33"/>
      <c r="I7377" s="34"/>
      <c r="J7377" s="35">
        <v>0</v>
      </c>
    </row>
    <row r="7378" spans="1:10" ht="15.75" hidden="1" thickBot="1">
      <c r="A7378" s="232"/>
      <c r="B7378" s="235"/>
      <c r="C7378" s="37"/>
      <c r="D7378" s="37"/>
      <c r="E7378" s="188"/>
      <c r="F7378" s="194" t="s">
        <v>16</v>
      </c>
      <c r="G7378" s="36" t="str">
        <f t="shared" si="115"/>
        <v/>
      </c>
      <c r="H7378" s="39"/>
      <c r="I7378" s="36"/>
      <c r="J7378" s="35">
        <v>0</v>
      </c>
    </row>
    <row r="7379" spans="1:10" ht="26.25" hidden="1" thickBot="1">
      <c r="A7379" s="232"/>
      <c r="B7379" s="235"/>
      <c r="C7379" s="40" t="s">
        <v>883</v>
      </c>
      <c r="D7379" s="40" t="s">
        <v>212</v>
      </c>
      <c r="E7379" s="190">
        <v>10</v>
      </c>
      <c r="F7379" s="195">
        <v>1.0449999999999999</v>
      </c>
      <c r="G7379" s="36">
        <f t="shared" si="115"/>
        <v>10.45</v>
      </c>
      <c r="H7379" s="43">
        <f>SUM(G7379:G7388)</f>
        <v>294.49315999999999</v>
      </c>
      <c r="I7379" s="44"/>
      <c r="J7379" s="35">
        <v>0</v>
      </c>
    </row>
    <row r="7380" spans="1:10" ht="15.75" hidden="1" thickBot="1">
      <c r="A7380" s="232"/>
      <c r="B7380" s="235"/>
      <c r="C7380" s="40" t="s">
        <v>884</v>
      </c>
      <c r="D7380" s="40" t="s">
        <v>212</v>
      </c>
      <c r="E7380" s="190">
        <v>6</v>
      </c>
      <c r="F7380" s="189">
        <v>0.70299999999999996</v>
      </c>
      <c r="G7380" s="36">
        <f t="shared" si="115"/>
        <v>4.218</v>
      </c>
      <c r="H7380" s="39"/>
      <c r="I7380" s="36"/>
      <c r="J7380" s="35">
        <v>0</v>
      </c>
    </row>
    <row r="7381" spans="1:10" ht="26.25" hidden="1" thickBot="1">
      <c r="A7381" s="232"/>
      <c r="B7381" s="235"/>
      <c r="C7381" s="40" t="s">
        <v>893</v>
      </c>
      <c r="D7381" s="40" t="s">
        <v>212</v>
      </c>
      <c r="E7381" s="190">
        <v>6</v>
      </c>
      <c r="F7381" s="189">
        <v>1.2635000000000001</v>
      </c>
      <c r="G7381" s="36">
        <f t="shared" si="115"/>
        <v>7.5810000000000004</v>
      </c>
      <c r="H7381" s="39"/>
      <c r="I7381" s="36"/>
      <c r="J7381" s="35">
        <v>0</v>
      </c>
    </row>
    <row r="7382" spans="1:10" ht="39" hidden="1" thickBot="1">
      <c r="A7382" s="232"/>
      <c r="B7382" s="235"/>
      <c r="C7382" s="40" t="s">
        <v>885</v>
      </c>
      <c r="D7382" s="40" t="s">
        <v>212</v>
      </c>
      <c r="E7382" s="190">
        <v>8</v>
      </c>
      <c r="F7382" s="189">
        <v>0.47499999999999998</v>
      </c>
      <c r="G7382" s="36">
        <f t="shared" si="115"/>
        <v>3.8</v>
      </c>
      <c r="H7382" s="39"/>
      <c r="I7382" s="36"/>
      <c r="J7382" s="35">
        <v>0</v>
      </c>
    </row>
    <row r="7383" spans="1:10" ht="26.25" hidden="1" thickBot="1">
      <c r="A7383" s="232"/>
      <c r="B7383" s="235"/>
      <c r="C7383" s="40" t="s">
        <v>886</v>
      </c>
      <c r="D7383" s="40" t="s">
        <v>212</v>
      </c>
      <c r="E7383" s="190">
        <v>6</v>
      </c>
      <c r="F7383" s="189">
        <v>1.577</v>
      </c>
      <c r="G7383" s="36">
        <f t="shared" si="115"/>
        <v>9.4619999999999997</v>
      </c>
      <c r="H7383" s="39"/>
      <c r="I7383" s="36"/>
      <c r="J7383" s="35">
        <v>0</v>
      </c>
    </row>
    <row r="7384" spans="1:10" ht="26.25" hidden="1" thickBot="1">
      <c r="A7384" s="232"/>
      <c r="B7384" s="235"/>
      <c r="C7384" s="40" t="s">
        <v>887</v>
      </c>
      <c r="D7384" s="40" t="s">
        <v>212</v>
      </c>
      <c r="E7384" s="190">
        <v>6</v>
      </c>
      <c r="F7384" s="189">
        <v>1.5484999999999998</v>
      </c>
      <c r="G7384" s="36">
        <f t="shared" si="115"/>
        <v>9.2909999999999986</v>
      </c>
      <c r="H7384" s="39"/>
      <c r="I7384" s="36"/>
      <c r="J7384" s="35">
        <v>0</v>
      </c>
    </row>
    <row r="7385" spans="1:10" ht="26.25" hidden="1" thickBot="1">
      <c r="A7385" s="232"/>
      <c r="B7385" s="235"/>
      <c r="C7385" s="40" t="s">
        <v>382</v>
      </c>
      <c r="D7385" s="40" t="s">
        <v>212</v>
      </c>
      <c r="E7385" s="190">
        <v>2</v>
      </c>
      <c r="F7385" s="189">
        <v>19.256499999999999</v>
      </c>
      <c r="G7385" s="36">
        <f t="shared" si="115"/>
        <v>38.512999999999998</v>
      </c>
      <c r="H7385" s="39"/>
      <c r="I7385" s="36"/>
      <c r="J7385" s="35">
        <v>0</v>
      </c>
    </row>
    <row r="7386" spans="1:10" ht="15.75" hidden="1" thickBot="1">
      <c r="A7386" s="232"/>
      <c r="B7386" s="235"/>
      <c r="C7386" s="40" t="s">
        <v>3742</v>
      </c>
      <c r="D7386" s="40" t="s">
        <v>212</v>
      </c>
      <c r="E7386" s="190">
        <v>1</v>
      </c>
      <c r="F7386" s="189" t="s">
        <v>16</v>
      </c>
      <c r="G7386" s="36" t="str">
        <f t="shared" si="115"/>
        <v/>
      </c>
      <c r="H7386" s="39"/>
      <c r="I7386" s="36"/>
      <c r="J7386" s="35">
        <v>0</v>
      </c>
    </row>
    <row r="7387" spans="1:10" ht="15.75" hidden="1" thickBot="1">
      <c r="A7387" s="232"/>
      <c r="B7387" s="235"/>
      <c r="C7387" s="40" t="s">
        <v>75</v>
      </c>
      <c r="D7387" s="40" t="s">
        <v>18</v>
      </c>
      <c r="E7387" s="190">
        <v>3.87</v>
      </c>
      <c r="F7387" s="189">
        <v>23.179999999999996</v>
      </c>
      <c r="G7387" s="36">
        <f t="shared" si="115"/>
        <v>89.706599999999995</v>
      </c>
      <c r="H7387" s="39"/>
      <c r="I7387" s="36"/>
      <c r="J7387" s="35">
        <v>0</v>
      </c>
    </row>
    <row r="7388" spans="1:10" ht="26.25" hidden="1" thickBot="1">
      <c r="A7388" s="232"/>
      <c r="B7388" s="235"/>
      <c r="C7388" s="40" t="s">
        <v>890</v>
      </c>
      <c r="D7388" s="40" t="s">
        <v>18</v>
      </c>
      <c r="E7388" s="190">
        <v>3.87</v>
      </c>
      <c r="F7388" s="189">
        <v>31.387999999999998</v>
      </c>
      <c r="G7388" s="36">
        <f t="shared" si="115"/>
        <v>121.47156</v>
      </c>
      <c r="H7388" s="39"/>
      <c r="I7388" s="36"/>
      <c r="J7388" s="35">
        <v>0</v>
      </c>
    </row>
    <row r="7389" spans="1:10" ht="15.75" hidden="1" thickBot="1">
      <c r="A7389" s="233"/>
      <c r="B7389" s="236"/>
      <c r="C7389" s="45"/>
      <c r="D7389" s="45"/>
      <c r="E7389" s="191"/>
      <c r="F7389" s="192" t="s">
        <v>16</v>
      </c>
      <c r="G7389" s="46" t="str">
        <f t="shared" si="115"/>
        <v/>
      </c>
      <c r="H7389" s="48"/>
      <c r="I7389" s="36"/>
      <c r="J7389" s="35">
        <v>0</v>
      </c>
    </row>
    <row r="7390" spans="1:10" ht="15.75" hidden="1" thickBot="1">
      <c r="A7390" s="231" t="s">
        <v>3743</v>
      </c>
      <c r="B7390" s="234" t="s">
        <v>3744</v>
      </c>
      <c r="C7390" s="30"/>
      <c r="D7390" s="31" t="s">
        <v>24</v>
      </c>
      <c r="E7390" s="186"/>
      <c r="F7390" s="193" t="s">
        <v>16</v>
      </c>
      <c r="G7390" s="32" t="str">
        <f t="shared" si="115"/>
        <v/>
      </c>
      <c r="H7390" s="33"/>
      <c r="I7390" s="34"/>
      <c r="J7390" s="35">
        <v>0</v>
      </c>
    </row>
    <row r="7391" spans="1:10" ht="15.75" hidden="1" thickBot="1">
      <c r="A7391" s="232"/>
      <c r="B7391" s="235"/>
      <c r="C7391" s="37"/>
      <c r="D7391" s="37"/>
      <c r="E7391" s="188"/>
      <c r="F7391" s="194" t="s">
        <v>16</v>
      </c>
      <c r="G7391" s="36" t="str">
        <f t="shared" si="115"/>
        <v/>
      </c>
      <c r="H7391" s="39"/>
      <c r="I7391" s="36"/>
      <c r="J7391" s="35">
        <v>0</v>
      </c>
    </row>
    <row r="7392" spans="1:10" ht="26.25" hidden="1" thickBot="1">
      <c r="A7392" s="232"/>
      <c r="B7392" s="235"/>
      <c r="C7392" s="40" t="s">
        <v>78</v>
      </c>
      <c r="D7392" s="40" t="s">
        <v>18</v>
      </c>
      <c r="E7392" s="190">
        <v>3.5</v>
      </c>
      <c r="F7392" s="189">
        <v>23.265499999999996</v>
      </c>
      <c r="G7392" s="38">
        <f t="shared" si="115"/>
        <v>81.429249999999982</v>
      </c>
      <c r="H7392" s="43">
        <f>SUM(G7392:G7394)</f>
        <v>173.29899999999998</v>
      </c>
      <c r="I7392" s="44"/>
      <c r="J7392" s="35">
        <v>0</v>
      </c>
    </row>
    <row r="7393" spans="1:10" ht="26.25" hidden="1" thickBot="1">
      <c r="A7393" s="232"/>
      <c r="B7393" s="235"/>
      <c r="C7393" s="40" t="s">
        <v>129</v>
      </c>
      <c r="D7393" s="40" t="s">
        <v>18</v>
      </c>
      <c r="E7393" s="190">
        <v>3.5</v>
      </c>
      <c r="F7393" s="189">
        <v>26.248499999999996</v>
      </c>
      <c r="G7393" s="38">
        <f t="shared" si="115"/>
        <v>91.869749999999982</v>
      </c>
      <c r="H7393" s="39"/>
      <c r="I7393" s="36"/>
      <c r="J7393" s="35">
        <v>0</v>
      </c>
    </row>
    <row r="7394" spans="1:10" ht="15.75" hidden="1" thickBot="1">
      <c r="A7394" s="232"/>
      <c r="B7394" s="235"/>
      <c r="C7394" s="40" t="s">
        <v>3745</v>
      </c>
      <c r="D7394" s="40" t="s">
        <v>226</v>
      </c>
      <c r="E7394" s="190">
        <v>1</v>
      </c>
      <c r="F7394" s="195" t="s">
        <v>16</v>
      </c>
      <c r="G7394" s="38" t="str">
        <f t="shared" si="115"/>
        <v/>
      </c>
      <c r="H7394" s="39"/>
      <c r="I7394" s="36"/>
      <c r="J7394" s="35">
        <v>0</v>
      </c>
    </row>
    <row r="7395" spans="1:10" ht="15.75" hidden="1" thickBot="1">
      <c r="A7395" s="233"/>
      <c r="B7395" s="236"/>
      <c r="C7395" s="45"/>
      <c r="D7395" s="45"/>
      <c r="E7395" s="191"/>
      <c r="F7395" s="192" t="s">
        <v>16</v>
      </c>
      <c r="G7395" s="46" t="str">
        <f t="shared" si="115"/>
        <v/>
      </c>
      <c r="H7395" s="48"/>
      <c r="I7395" s="36"/>
      <c r="J7395" s="35">
        <v>0</v>
      </c>
    </row>
    <row r="7396" spans="1:10" ht="15.75" hidden="1" thickBot="1">
      <c r="A7396" s="231" t="s">
        <v>3746</v>
      </c>
      <c r="B7396" s="234" t="s">
        <v>3747</v>
      </c>
      <c r="C7396" s="30"/>
      <c r="D7396" s="31" t="s">
        <v>24</v>
      </c>
      <c r="E7396" s="186"/>
      <c r="F7396" s="193" t="s">
        <v>16</v>
      </c>
      <c r="G7396" s="32" t="str">
        <f t="shared" si="115"/>
        <v/>
      </c>
      <c r="H7396" s="33"/>
      <c r="I7396" s="34"/>
      <c r="J7396" s="35">
        <v>0</v>
      </c>
    </row>
    <row r="7397" spans="1:10" ht="15.75" hidden="1" thickBot="1">
      <c r="A7397" s="232"/>
      <c r="B7397" s="235"/>
      <c r="C7397" s="37"/>
      <c r="D7397" s="37"/>
      <c r="E7397" s="188"/>
      <c r="F7397" s="194" t="s">
        <v>16</v>
      </c>
      <c r="G7397" s="36" t="str">
        <f t="shared" si="115"/>
        <v/>
      </c>
      <c r="H7397" s="39"/>
      <c r="I7397" s="36"/>
      <c r="J7397" s="35">
        <v>0</v>
      </c>
    </row>
    <row r="7398" spans="1:10" ht="26.25" hidden="1" thickBot="1">
      <c r="A7398" s="232"/>
      <c r="B7398" s="235"/>
      <c r="C7398" s="40" t="s">
        <v>883</v>
      </c>
      <c r="D7398" s="40" t="s">
        <v>212</v>
      </c>
      <c r="E7398" s="190">
        <v>10</v>
      </c>
      <c r="F7398" s="195">
        <v>1.0449999999999999</v>
      </c>
      <c r="G7398" s="36">
        <f t="shared" si="115"/>
        <v>10.45</v>
      </c>
      <c r="H7398" s="43">
        <f>SUM(G7398:G7407)</f>
        <v>294.49315999999999</v>
      </c>
      <c r="I7398" s="44"/>
      <c r="J7398" s="35">
        <v>0</v>
      </c>
    </row>
    <row r="7399" spans="1:10" ht="15.75" hidden="1" thickBot="1">
      <c r="A7399" s="232"/>
      <c r="B7399" s="235"/>
      <c r="C7399" s="40" t="s">
        <v>884</v>
      </c>
      <c r="D7399" s="40" t="s">
        <v>212</v>
      </c>
      <c r="E7399" s="190">
        <v>6</v>
      </c>
      <c r="F7399" s="189">
        <v>0.70299999999999996</v>
      </c>
      <c r="G7399" s="36">
        <f t="shared" si="115"/>
        <v>4.218</v>
      </c>
      <c r="H7399" s="39"/>
      <c r="I7399" s="36"/>
      <c r="J7399" s="35">
        <v>0</v>
      </c>
    </row>
    <row r="7400" spans="1:10" ht="26.25" hidden="1" thickBot="1">
      <c r="A7400" s="232"/>
      <c r="B7400" s="235"/>
      <c r="C7400" s="40" t="s">
        <v>893</v>
      </c>
      <c r="D7400" s="40" t="s">
        <v>212</v>
      </c>
      <c r="E7400" s="190">
        <v>6</v>
      </c>
      <c r="F7400" s="189">
        <v>1.2635000000000001</v>
      </c>
      <c r="G7400" s="36">
        <f t="shared" si="115"/>
        <v>7.5810000000000004</v>
      </c>
      <c r="H7400" s="39"/>
      <c r="I7400" s="36"/>
      <c r="J7400" s="35">
        <v>0</v>
      </c>
    </row>
    <row r="7401" spans="1:10" ht="39" hidden="1" thickBot="1">
      <c r="A7401" s="232"/>
      <c r="B7401" s="235"/>
      <c r="C7401" s="40" t="s">
        <v>885</v>
      </c>
      <c r="D7401" s="40" t="s">
        <v>212</v>
      </c>
      <c r="E7401" s="190">
        <v>8</v>
      </c>
      <c r="F7401" s="189">
        <v>0.47499999999999998</v>
      </c>
      <c r="G7401" s="36">
        <f t="shared" si="115"/>
        <v>3.8</v>
      </c>
      <c r="H7401" s="39"/>
      <c r="I7401" s="36"/>
      <c r="J7401" s="35">
        <v>0</v>
      </c>
    </row>
    <row r="7402" spans="1:10" ht="26.25" hidden="1" thickBot="1">
      <c r="A7402" s="232"/>
      <c r="B7402" s="235"/>
      <c r="C7402" s="40" t="s">
        <v>886</v>
      </c>
      <c r="D7402" s="40" t="s">
        <v>212</v>
      </c>
      <c r="E7402" s="190">
        <v>6</v>
      </c>
      <c r="F7402" s="189">
        <v>1.577</v>
      </c>
      <c r="G7402" s="36">
        <f t="shared" si="115"/>
        <v>9.4619999999999997</v>
      </c>
      <c r="H7402" s="39"/>
      <c r="I7402" s="36"/>
      <c r="J7402" s="35">
        <v>0</v>
      </c>
    </row>
    <row r="7403" spans="1:10" ht="26.25" hidden="1" thickBot="1">
      <c r="A7403" s="232"/>
      <c r="B7403" s="235"/>
      <c r="C7403" s="40" t="s">
        <v>887</v>
      </c>
      <c r="D7403" s="40" t="s">
        <v>212</v>
      </c>
      <c r="E7403" s="190">
        <v>6</v>
      </c>
      <c r="F7403" s="189">
        <v>1.5484999999999998</v>
      </c>
      <c r="G7403" s="36">
        <f t="shared" si="115"/>
        <v>9.2909999999999986</v>
      </c>
      <c r="H7403" s="39"/>
      <c r="I7403" s="36"/>
      <c r="J7403" s="35">
        <v>0</v>
      </c>
    </row>
    <row r="7404" spans="1:10" ht="26.25" hidden="1" thickBot="1">
      <c r="A7404" s="232"/>
      <c r="B7404" s="235"/>
      <c r="C7404" s="40" t="s">
        <v>382</v>
      </c>
      <c r="D7404" s="40" t="s">
        <v>212</v>
      </c>
      <c r="E7404" s="190">
        <v>2</v>
      </c>
      <c r="F7404" s="189">
        <v>19.256499999999999</v>
      </c>
      <c r="G7404" s="36">
        <f t="shared" si="115"/>
        <v>38.512999999999998</v>
      </c>
      <c r="H7404" s="39"/>
      <c r="I7404" s="36"/>
      <c r="J7404" s="35">
        <v>0</v>
      </c>
    </row>
    <row r="7405" spans="1:10" ht="15.75" hidden="1" thickBot="1">
      <c r="A7405" s="232"/>
      <c r="B7405" s="235"/>
      <c r="C7405" s="40" t="s">
        <v>3748</v>
      </c>
      <c r="D7405" s="40" t="s">
        <v>212</v>
      </c>
      <c r="E7405" s="190">
        <v>1</v>
      </c>
      <c r="F7405" s="189" t="s">
        <v>16</v>
      </c>
      <c r="G7405" s="36" t="str">
        <f t="shared" si="115"/>
        <v/>
      </c>
      <c r="H7405" s="39"/>
      <c r="I7405" s="36"/>
      <c r="J7405" s="35">
        <v>0</v>
      </c>
    </row>
    <row r="7406" spans="1:10" ht="15.75" hidden="1" thickBot="1">
      <c r="A7406" s="232"/>
      <c r="B7406" s="235"/>
      <c r="C7406" s="40" t="s">
        <v>75</v>
      </c>
      <c r="D7406" s="40" t="s">
        <v>18</v>
      </c>
      <c r="E7406" s="190">
        <v>3.87</v>
      </c>
      <c r="F7406" s="189">
        <v>23.179999999999996</v>
      </c>
      <c r="G7406" s="36">
        <f t="shared" si="115"/>
        <v>89.706599999999995</v>
      </c>
      <c r="H7406" s="39"/>
      <c r="I7406" s="36"/>
      <c r="J7406" s="35">
        <v>0</v>
      </c>
    </row>
    <row r="7407" spans="1:10" ht="26.25" hidden="1" thickBot="1">
      <c r="A7407" s="232"/>
      <c r="B7407" s="235"/>
      <c r="C7407" s="40" t="s">
        <v>890</v>
      </c>
      <c r="D7407" s="40" t="s">
        <v>18</v>
      </c>
      <c r="E7407" s="190">
        <v>3.87</v>
      </c>
      <c r="F7407" s="189">
        <v>31.387999999999998</v>
      </c>
      <c r="G7407" s="36">
        <f t="shared" si="115"/>
        <v>121.47156</v>
      </c>
      <c r="H7407" s="39"/>
      <c r="I7407" s="36"/>
      <c r="J7407" s="35">
        <v>0</v>
      </c>
    </row>
    <row r="7408" spans="1:10" ht="15.75" hidden="1" thickBot="1">
      <c r="A7408" s="233"/>
      <c r="B7408" s="236"/>
      <c r="C7408" s="45"/>
      <c r="D7408" s="45"/>
      <c r="E7408" s="191"/>
      <c r="F7408" s="192" t="s">
        <v>16</v>
      </c>
      <c r="G7408" s="46" t="str">
        <f t="shared" si="115"/>
        <v/>
      </c>
      <c r="H7408" s="48"/>
      <c r="I7408" s="36"/>
      <c r="J7408" s="35">
        <v>0</v>
      </c>
    </row>
    <row r="7409" spans="1:10" ht="15.75" hidden="1" thickBot="1">
      <c r="A7409" s="231" t="s">
        <v>3749</v>
      </c>
      <c r="B7409" s="234" t="s">
        <v>3750</v>
      </c>
      <c r="C7409" s="30"/>
      <c r="D7409" s="31" t="s">
        <v>24</v>
      </c>
      <c r="E7409" s="186"/>
      <c r="F7409" s="197" t="s">
        <v>16</v>
      </c>
      <c r="G7409" s="32" t="str">
        <f t="shared" si="115"/>
        <v/>
      </c>
      <c r="H7409" s="33"/>
      <c r="I7409" s="34"/>
      <c r="J7409" s="35">
        <v>0</v>
      </c>
    </row>
    <row r="7410" spans="1:10" ht="15.75" hidden="1" thickBot="1">
      <c r="A7410" s="237"/>
      <c r="B7410" s="235"/>
      <c r="C7410" s="37"/>
      <c r="D7410" s="37"/>
      <c r="E7410" s="188"/>
      <c r="F7410" s="202" t="s">
        <v>16</v>
      </c>
      <c r="G7410" s="61" t="str">
        <f t="shared" si="115"/>
        <v/>
      </c>
      <c r="H7410" s="62"/>
      <c r="I7410" s="63"/>
      <c r="J7410" s="35">
        <v>0</v>
      </c>
    </row>
    <row r="7411" spans="1:10" ht="39" hidden="1" thickBot="1">
      <c r="A7411" s="237"/>
      <c r="B7411" s="235"/>
      <c r="C7411" s="40" t="s">
        <v>880</v>
      </c>
      <c r="D7411" s="40" t="s">
        <v>174</v>
      </c>
      <c r="E7411" s="190">
        <v>1.9199999999999998E-2</v>
      </c>
      <c r="F7411" s="198">
        <f>IF(ISNUMBER('Comp.Aux1'!$G$412), 'Comp.Aux1'!$G$412, 0)</f>
        <v>875.83101087399996</v>
      </c>
      <c r="G7411" s="61">
        <f t="shared" si="115"/>
        <v>16.815955408780798</v>
      </c>
      <c r="H7411" s="43">
        <f>SUM(G7411:G7413)</f>
        <v>232.35195540878078</v>
      </c>
      <c r="I7411" s="44"/>
      <c r="J7411" s="35">
        <v>0</v>
      </c>
    </row>
    <row r="7412" spans="1:10" ht="15.75" hidden="1" thickBot="1">
      <c r="A7412" s="237"/>
      <c r="B7412" s="235"/>
      <c r="C7412" s="40" t="s">
        <v>117</v>
      </c>
      <c r="D7412" s="40" t="s">
        <v>18</v>
      </c>
      <c r="E7412" s="190">
        <v>4</v>
      </c>
      <c r="F7412" s="189">
        <v>23.75</v>
      </c>
      <c r="G7412" s="61">
        <f t="shared" si="115"/>
        <v>95</v>
      </c>
      <c r="H7412" s="52"/>
      <c r="I7412" s="44"/>
      <c r="J7412" s="35">
        <v>0</v>
      </c>
    </row>
    <row r="7413" spans="1:10" ht="15.75" hidden="1" thickBot="1">
      <c r="A7413" s="237"/>
      <c r="B7413" s="235"/>
      <c r="C7413" s="40" t="s">
        <v>47</v>
      </c>
      <c r="D7413" s="40" t="s">
        <v>18</v>
      </c>
      <c r="E7413" s="190">
        <v>4</v>
      </c>
      <c r="F7413" s="189">
        <v>30.133999999999997</v>
      </c>
      <c r="G7413" s="61">
        <f t="shared" si="115"/>
        <v>120.53599999999999</v>
      </c>
      <c r="H7413" s="52"/>
      <c r="I7413" s="44"/>
      <c r="J7413" s="35">
        <v>0</v>
      </c>
    </row>
    <row r="7414" spans="1:10" ht="15.75" hidden="1" thickBot="1">
      <c r="A7414" s="238"/>
      <c r="B7414" s="236"/>
      <c r="C7414" s="45"/>
      <c r="D7414" s="45"/>
      <c r="E7414" s="191"/>
      <c r="F7414" s="192" t="s">
        <v>16</v>
      </c>
      <c r="G7414" s="69" t="str">
        <f t="shared" si="115"/>
        <v/>
      </c>
      <c r="H7414" s="80"/>
      <c r="I7414" s="44"/>
      <c r="J7414" s="35">
        <v>0</v>
      </c>
    </row>
    <row r="7415" spans="1:10" ht="15.75" hidden="1" thickBot="1">
      <c r="A7415" s="231" t="s">
        <v>3751</v>
      </c>
      <c r="B7415" s="234" t="s">
        <v>3752</v>
      </c>
      <c r="C7415" s="30"/>
      <c r="D7415" s="31" t="s">
        <v>24</v>
      </c>
      <c r="E7415" s="186"/>
      <c r="F7415" s="197" t="s">
        <v>16</v>
      </c>
      <c r="G7415" s="32" t="str">
        <f t="shared" si="115"/>
        <v/>
      </c>
      <c r="H7415" s="33"/>
      <c r="I7415" s="34"/>
      <c r="J7415" s="35">
        <v>0</v>
      </c>
    </row>
    <row r="7416" spans="1:10" ht="15.75" hidden="1" thickBot="1">
      <c r="A7416" s="237"/>
      <c r="B7416" s="235"/>
      <c r="C7416" s="37"/>
      <c r="D7416" s="37"/>
      <c r="E7416" s="188"/>
      <c r="F7416" s="202" t="s">
        <v>16</v>
      </c>
      <c r="G7416" s="61" t="str">
        <f t="shared" si="115"/>
        <v/>
      </c>
      <c r="H7416" s="62"/>
      <c r="I7416" s="63"/>
      <c r="J7416" s="35">
        <v>0</v>
      </c>
    </row>
    <row r="7417" spans="1:10" ht="26.25" hidden="1" thickBot="1">
      <c r="A7417" s="237"/>
      <c r="B7417" s="235"/>
      <c r="C7417" s="40" t="s">
        <v>2738</v>
      </c>
      <c r="D7417" s="40" t="s">
        <v>212</v>
      </c>
      <c r="E7417" s="190">
        <v>1</v>
      </c>
      <c r="F7417" s="189">
        <v>108.28099999999999</v>
      </c>
      <c r="G7417" s="61">
        <f t="shared" si="115"/>
        <v>108.28099999999999</v>
      </c>
      <c r="H7417" s="43">
        <f>SUM(G7417:G7420)</f>
        <v>141.24491319999998</v>
      </c>
      <c r="I7417" s="44"/>
      <c r="J7417" s="35">
        <v>0</v>
      </c>
    </row>
    <row r="7418" spans="1:10" ht="39" hidden="1" thickBot="1">
      <c r="A7418" s="237"/>
      <c r="B7418" s="235"/>
      <c r="C7418" s="40" t="s">
        <v>699</v>
      </c>
      <c r="D7418" s="40" t="s">
        <v>212</v>
      </c>
      <c r="E7418" s="190">
        <v>2</v>
      </c>
      <c r="F7418" s="195">
        <v>0.38949999999999996</v>
      </c>
      <c r="G7418" s="38">
        <f t="shared" si="115"/>
        <v>0.77899999999999991</v>
      </c>
      <c r="H7418" s="39"/>
      <c r="I7418" s="36"/>
      <c r="J7418" s="35">
        <v>0</v>
      </c>
    </row>
    <row r="7419" spans="1:10" ht="15.75" hidden="1" thickBot="1">
      <c r="A7419" s="237"/>
      <c r="B7419" s="235"/>
      <c r="C7419" s="40" t="s">
        <v>117</v>
      </c>
      <c r="D7419" s="40" t="s">
        <v>18</v>
      </c>
      <c r="E7419" s="190">
        <v>0.59730000000000005</v>
      </c>
      <c r="F7419" s="189">
        <v>23.75</v>
      </c>
      <c r="G7419" s="61">
        <f t="shared" si="115"/>
        <v>14.185875000000001</v>
      </c>
      <c r="H7419" s="52"/>
      <c r="I7419" s="44"/>
      <c r="J7419" s="35">
        <v>0</v>
      </c>
    </row>
    <row r="7420" spans="1:10" ht="15.75" hidden="1" thickBot="1">
      <c r="A7420" s="237"/>
      <c r="B7420" s="235"/>
      <c r="C7420" s="40" t="s">
        <v>47</v>
      </c>
      <c r="D7420" s="40" t="s">
        <v>18</v>
      </c>
      <c r="E7420" s="190">
        <v>0.59730000000000005</v>
      </c>
      <c r="F7420" s="189">
        <v>30.133999999999997</v>
      </c>
      <c r="G7420" s="61">
        <f t="shared" si="115"/>
        <v>17.999038200000001</v>
      </c>
      <c r="H7420" s="52"/>
      <c r="I7420" s="44"/>
      <c r="J7420" s="35">
        <v>0</v>
      </c>
    </row>
    <row r="7421" spans="1:10" ht="15.75" hidden="1" thickBot="1">
      <c r="A7421" s="238"/>
      <c r="B7421" s="236"/>
      <c r="C7421" s="45"/>
      <c r="D7421" s="200"/>
      <c r="E7421" s="191"/>
      <c r="F7421" s="208" t="s">
        <v>16</v>
      </c>
      <c r="G7421" s="69" t="str">
        <f t="shared" si="115"/>
        <v/>
      </c>
      <c r="H7421" s="70"/>
      <c r="I7421" s="63"/>
      <c r="J7421" s="35">
        <v>0</v>
      </c>
    </row>
    <row r="7422" spans="1:10" ht="15.75" hidden="1" thickBot="1">
      <c r="A7422" s="231" t="s">
        <v>3753</v>
      </c>
      <c r="B7422" s="234" t="s">
        <v>3754</v>
      </c>
      <c r="C7422" s="30"/>
      <c r="D7422" s="31" t="s">
        <v>164</v>
      </c>
      <c r="E7422" s="186"/>
      <c r="F7422" s="193" t="s">
        <v>16</v>
      </c>
      <c r="G7422" s="32" t="str">
        <f t="shared" si="115"/>
        <v/>
      </c>
      <c r="H7422" s="33"/>
      <c r="I7422" s="34"/>
      <c r="J7422" s="35">
        <v>0</v>
      </c>
    </row>
    <row r="7423" spans="1:10" ht="15.75" hidden="1" thickBot="1">
      <c r="A7423" s="232"/>
      <c r="B7423" s="235"/>
      <c r="C7423" s="37"/>
      <c r="D7423" s="37"/>
      <c r="E7423" s="188"/>
      <c r="F7423" s="194" t="s">
        <v>16</v>
      </c>
      <c r="G7423" s="36" t="str">
        <f t="shared" si="115"/>
        <v/>
      </c>
      <c r="H7423" s="39"/>
      <c r="I7423" s="36"/>
      <c r="J7423" s="35">
        <v>0</v>
      </c>
    </row>
    <row r="7424" spans="1:10" ht="15.75" hidden="1" thickBot="1">
      <c r="A7424" s="232"/>
      <c r="B7424" s="235"/>
      <c r="C7424" s="40" t="s">
        <v>3755</v>
      </c>
      <c r="D7424" s="40" t="s">
        <v>164</v>
      </c>
      <c r="E7424" s="190">
        <v>0.91</v>
      </c>
      <c r="F7424" s="189" t="s">
        <v>16</v>
      </c>
      <c r="G7424" s="36" t="str">
        <f t="shared" si="115"/>
        <v/>
      </c>
      <c r="H7424" s="43">
        <f>SUM(G7424:G7425)</f>
        <v>0</v>
      </c>
      <c r="I7424" s="44"/>
      <c r="J7424" s="35">
        <v>0</v>
      </c>
    </row>
    <row r="7425" spans="1:10" ht="15.75" hidden="1" thickBot="1">
      <c r="A7425" s="232"/>
      <c r="B7425" s="235"/>
      <c r="C7425" s="40" t="s">
        <v>3756</v>
      </c>
      <c r="D7425" s="40" t="s">
        <v>164</v>
      </c>
      <c r="E7425" s="190">
        <v>0.09</v>
      </c>
      <c r="F7425" s="189" t="s">
        <v>16</v>
      </c>
      <c r="G7425" s="36" t="str">
        <f t="shared" si="115"/>
        <v/>
      </c>
      <c r="H7425" s="39"/>
      <c r="I7425" s="44"/>
      <c r="J7425" s="35">
        <v>0</v>
      </c>
    </row>
    <row r="7426" spans="1:10" ht="15.75" hidden="1" thickBot="1">
      <c r="A7426" s="233"/>
      <c r="B7426" s="236"/>
      <c r="C7426" s="45"/>
      <c r="D7426" s="45"/>
      <c r="E7426" s="191"/>
      <c r="F7426" s="192" t="s">
        <v>16</v>
      </c>
      <c r="G7426" s="46" t="str">
        <f t="shared" si="115"/>
        <v/>
      </c>
      <c r="H7426" s="48"/>
      <c r="I7426" s="36"/>
      <c r="J7426" s="35">
        <v>0</v>
      </c>
    </row>
    <row r="7427" spans="1:10" ht="15.75" hidden="1" thickBot="1">
      <c r="A7427" s="231" t="s">
        <v>3757</v>
      </c>
      <c r="B7427" s="234" t="s">
        <v>3758</v>
      </c>
      <c r="C7427" s="30"/>
      <c r="D7427" s="31" t="s">
        <v>164</v>
      </c>
      <c r="E7427" s="186"/>
      <c r="F7427" s="193" t="s">
        <v>16</v>
      </c>
      <c r="G7427" s="32" t="str">
        <f t="shared" si="115"/>
        <v/>
      </c>
      <c r="H7427" s="33"/>
      <c r="I7427" s="34"/>
      <c r="J7427" s="35">
        <v>0</v>
      </c>
    </row>
    <row r="7428" spans="1:10" ht="15.75" hidden="1" thickBot="1">
      <c r="A7428" s="232"/>
      <c r="B7428" s="235"/>
      <c r="C7428" s="37"/>
      <c r="D7428" s="37"/>
      <c r="E7428" s="188"/>
      <c r="F7428" s="194" t="s">
        <v>16</v>
      </c>
      <c r="G7428" s="36" t="str">
        <f t="shared" si="115"/>
        <v/>
      </c>
      <c r="H7428" s="39"/>
      <c r="I7428" s="36"/>
      <c r="J7428" s="35">
        <v>0</v>
      </c>
    </row>
    <row r="7429" spans="1:10" ht="15.75" hidden="1" thickBot="1">
      <c r="A7429" s="232"/>
      <c r="B7429" s="235"/>
      <c r="C7429" s="40" t="s">
        <v>3755</v>
      </c>
      <c r="D7429" s="40" t="s">
        <v>164</v>
      </c>
      <c r="E7429" s="190">
        <v>0.96</v>
      </c>
      <c r="F7429" s="189" t="s">
        <v>16</v>
      </c>
      <c r="G7429" s="36" t="str">
        <f t="shared" si="115"/>
        <v/>
      </c>
      <c r="H7429" s="43">
        <f>SUM(G7429:G7430)</f>
        <v>0</v>
      </c>
      <c r="I7429" s="44"/>
      <c r="J7429" s="35">
        <v>0</v>
      </c>
    </row>
    <row r="7430" spans="1:10" ht="15.75" hidden="1" thickBot="1">
      <c r="A7430" s="232"/>
      <c r="B7430" s="235"/>
      <c r="C7430" s="40" t="s">
        <v>3759</v>
      </c>
      <c r="D7430" s="40" t="s">
        <v>164</v>
      </c>
      <c r="E7430" s="190">
        <v>0.04</v>
      </c>
      <c r="F7430" s="189" t="s">
        <v>16</v>
      </c>
      <c r="G7430" s="36" t="str">
        <f t="shared" ref="G7430:G7493" si="116">IF(ISNUMBER(F7430),E7430*F7430,"")</f>
        <v/>
      </c>
      <c r="H7430" s="39"/>
      <c r="I7430" s="44"/>
      <c r="J7430" s="35">
        <v>0</v>
      </c>
    </row>
    <row r="7431" spans="1:10" ht="15.75" hidden="1" thickBot="1">
      <c r="A7431" s="233"/>
      <c r="B7431" s="236"/>
      <c r="C7431" s="45"/>
      <c r="D7431" s="45"/>
      <c r="E7431" s="191"/>
      <c r="F7431" s="192" t="s">
        <v>16</v>
      </c>
      <c r="G7431" s="46" t="str">
        <f t="shared" si="116"/>
        <v/>
      </c>
      <c r="H7431" s="48"/>
      <c r="I7431" s="36"/>
      <c r="J7431" s="35">
        <v>0</v>
      </c>
    </row>
    <row r="7432" spans="1:10" ht="15.75" hidden="1" thickBot="1">
      <c r="A7432" s="231" t="s">
        <v>3760</v>
      </c>
      <c r="B7432" s="234" t="s">
        <v>3761</v>
      </c>
      <c r="C7432" s="30"/>
      <c r="D7432" s="31" t="s">
        <v>164</v>
      </c>
      <c r="E7432" s="186"/>
      <c r="F7432" s="193" t="s">
        <v>16</v>
      </c>
      <c r="G7432" s="32" t="str">
        <f t="shared" si="116"/>
        <v/>
      </c>
      <c r="H7432" s="33"/>
      <c r="I7432" s="34"/>
      <c r="J7432" s="35">
        <v>0</v>
      </c>
    </row>
    <row r="7433" spans="1:10" ht="15.75" hidden="1" thickBot="1">
      <c r="A7433" s="232"/>
      <c r="B7433" s="235"/>
      <c r="C7433" s="37"/>
      <c r="D7433" s="37"/>
      <c r="E7433" s="188"/>
      <c r="F7433" s="194" t="s">
        <v>16</v>
      </c>
      <c r="G7433" s="38" t="str">
        <f t="shared" si="116"/>
        <v/>
      </c>
      <c r="H7433" s="39"/>
      <c r="I7433" s="36"/>
      <c r="J7433" s="35">
        <v>0</v>
      </c>
    </row>
    <row r="7434" spans="1:10" ht="15.75" hidden="1" thickBot="1">
      <c r="A7434" s="232"/>
      <c r="B7434" s="235"/>
      <c r="C7434" s="40" t="s">
        <v>3755</v>
      </c>
      <c r="D7434" s="40" t="s">
        <v>164</v>
      </c>
      <c r="E7434" s="190">
        <v>0.5</v>
      </c>
      <c r="F7434" s="189" t="s">
        <v>16</v>
      </c>
      <c r="G7434" s="38" t="str">
        <f t="shared" si="116"/>
        <v/>
      </c>
      <c r="H7434" s="43">
        <f>SUM(G7434:G7435)</f>
        <v>0</v>
      </c>
      <c r="I7434" s="44"/>
      <c r="J7434" s="35">
        <v>0</v>
      </c>
    </row>
    <row r="7435" spans="1:10" ht="15.75" hidden="1" thickBot="1">
      <c r="A7435" s="232"/>
      <c r="B7435" s="235"/>
      <c r="C7435" s="40" t="s">
        <v>3762</v>
      </c>
      <c r="D7435" s="40" t="s">
        <v>164</v>
      </c>
      <c r="E7435" s="190">
        <v>0.5</v>
      </c>
      <c r="F7435" s="189" t="s">
        <v>16</v>
      </c>
      <c r="G7435" s="36" t="str">
        <f t="shared" si="116"/>
        <v/>
      </c>
      <c r="H7435" s="39"/>
      <c r="I7435" s="44"/>
      <c r="J7435" s="35">
        <v>0</v>
      </c>
    </row>
    <row r="7436" spans="1:10" ht="15.75" hidden="1" thickBot="1">
      <c r="A7436" s="233"/>
      <c r="B7436" s="236"/>
      <c r="C7436" s="45"/>
      <c r="D7436" s="45"/>
      <c r="E7436" s="191"/>
      <c r="F7436" s="192" t="s">
        <v>16</v>
      </c>
      <c r="G7436" s="47" t="str">
        <f t="shared" si="116"/>
        <v/>
      </c>
      <c r="H7436" s="48"/>
      <c r="I7436" s="36"/>
      <c r="J7436" s="35">
        <v>0</v>
      </c>
    </row>
    <row r="7437" spans="1:10" ht="15.75" hidden="1" thickBot="1">
      <c r="A7437" s="231" t="s">
        <v>3763</v>
      </c>
      <c r="B7437" s="234" t="s">
        <v>3764</v>
      </c>
      <c r="C7437" s="30"/>
      <c r="D7437" s="31" t="s">
        <v>24</v>
      </c>
      <c r="E7437" s="186"/>
      <c r="F7437" s="193" t="s">
        <v>16</v>
      </c>
      <c r="G7437" s="32" t="str">
        <f t="shared" si="116"/>
        <v/>
      </c>
      <c r="H7437" s="33"/>
      <c r="I7437" s="34"/>
      <c r="J7437" s="35">
        <v>0</v>
      </c>
    </row>
    <row r="7438" spans="1:10" ht="15.75" hidden="1" thickBot="1">
      <c r="A7438" s="232"/>
      <c r="B7438" s="235"/>
      <c r="C7438" s="37"/>
      <c r="D7438" s="37"/>
      <c r="E7438" s="188"/>
      <c r="F7438" s="194" t="s">
        <v>16</v>
      </c>
      <c r="G7438" s="36" t="str">
        <f t="shared" si="116"/>
        <v/>
      </c>
      <c r="H7438" s="39"/>
      <c r="I7438" s="36"/>
      <c r="J7438" s="35">
        <v>0</v>
      </c>
    </row>
    <row r="7439" spans="1:10" ht="26.25" hidden="1" thickBot="1">
      <c r="A7439" s="232"/>
      <c r="B7439" s="235"/>
      <c r="C7439" s="40" t="s">
        <v>3765</v>
      </c>
      <c r="D7439" s="40" t="s">
        <v>212</v>
      </c>
      <c r="E7439" s="190">
        <v>1</v>
      </c>
      <c r="F7439" s="189">
        <v>43.025499999999994</v>
      </c>
      <c r="G7439" s="36">
        <f t="shared" si="116"/>
        <v>43.025499999999994</v>
      </c>
      <c r="H7439" s="43">
        <f>SUM(G7439:G7439)</f>
        <v>43.025499999999994</v>
      </c>
      <c r="I7439" s="44"/>
      <c r="J7439" s="35">
        <v>0</v>
      </c>
    </row>
    <row r="7440" spans="1:10" ht="15.75" hidden="1" thickBot="1">
      <c r="A7440" s="233"/>
      <c r="B7440" s="236"/>
      <c r="C7440" s="45"/>
      <c r="D7440" s="45"/>
      <c r="E7440" s="191"/>
      <c r="F7440" s="192" t="s">
        <v>16</v>
      </c>
      <c r="G7440" s="46" t="str">
        <f t="shared" si="116"/>
        <v/>
      </c>
      <c r="H7440" s="48"/>
      <c r="I7440" s="36"/>
      <c r="J7440" s="35">
        <v>0</v>
      </c>
    </row>
    <row r="7441" spans="1:10" ht="15.75" hidden="1" thickBot="1">
      <c r="A7441" s="231" t="s">
        <v>3766</v>
      </c>
      <c r="B7441" s="234" t="s">
        <v>3767</v>
      </c>
      <c r="C7441" s="30"/>
      <c r="D7441" s="31" t="s">
        <v>24</v>
      </c>
      <c r="E7441" s="186"/>
      <c r="F7441" s="193" t="s">
        <v>16</v>
      </c>
      <c r="G7441" s="32" t="str">
        <f t="shared" si="116"/>
        <v/>
      </c>
      <c r="H7441" s="33"/>
      <c r="I7441" s="34"/>
      <c r="J7441" s="35">
        <v>0</v>
      </c>
    </row>
    <row r="7442" spans="1:10" ht="15.75" hidden="1" thickBot="1">
      <c r="A7442" s="232"/>
      <c r="B7442" s="235"/>
      <c r="C7442" s="37"/>
      <c r="D7442" s="37"/>
      <c r="E7442" s="188"/>
      <c r="F7442" s="194" t="s">
        <v>16</v>
      </c>
      <c r="G7442" s="36" t="str">
        <f t="shared" si="116"/>
        <v/>
      </c>
      <c r="H7442" s="39"/>
      <c r="I7442" s="36"/>
      <c r="J7442" s="35">
        <v>0</v>
      </c>
    </row>
    <row r="7443" spans="1:10" ht="26.25" hidden="1" thickBot="1">
      <c r="A7443" s="232"/>
      <c r="B7443" s="235"/>
      <c r="C7443" s="40" t="s">
        <v>3768</v>
      </c>
      <c r="D7443" s="40" t="s">
        <v>212</v>
      </c>
      <c r="E7443" s="190">
        <v>1</v>
      </c>
      <c r="F7443" s="189" t="s">
        <v>16</v>
      </c>
      <c r="G7443" s="36" t="str">
        <f t="shared" si="116"/>
        <v/>
      </c>
      <c r="H7443" s="43">
        <f>SUM(G7443:G7443)</f>
        <v>0</v>
      </c>
      <c r="I7443" s="44"/>
      <c r="J7443" s="35">
        <v>0</v>
      </c>
    </row>
    <row r="7444" spans="1:10" ht="15.75" hidden="1" thickBot="1">
      <c r="A7444" s="233"/>
      <c r="B7444" s="236"/>
      <c r="C7444" s="45"/>
      <c r="D7444" s="45"/>
      <c r="E7444" s="191"/>
      <c r="F7444" s="192" t="s">
        <v>16</v>
      </c>
      <c r="G7444" s="46" t="str">
        <f t="shared" si="116"/>
        <v/>
      </c>
      <c r="H7444" s="48"/>
      <c r="I7444" s="36"/>
      <c r="J7444" s="35">
        <v>0</v>
      </c>
    </row>
    <row r="7445" spans="1:10" ht="15.75" hidden="1" thickBot="1">
      <c r="A7445" s="231" t="s">
        <v>3769</v>
      </c>
      <c r="B7445" s="234" t="s">
        <v>3770</v>
      </c>
      <c r="C7445" s="30"/>
      <c r="D7445" s="31" t="s">
        <v>24</v>
      </c>
      <c r="E7445" s="186"/>
      <c r="F7445" s="193" t="s">
        <v>16</v>
      </c>
      <c r="G7445" s="32" t="str">
        <f t="shared" si="116"/>
        <v/>
      </c>
      <c r="H7445" s="33"/>
      <c r="I7445" s="34"/>
      <c r="J7445" s="35">
        <v>0</v>
      </c>
    </row>
    <row r="7446" spans="1:10" ht="15.75" hidden="1" thickBot="1">
      <c r="A7446" s="232"/>
      <c r="B7446" s="235"/>
      <c r="C7446" s="37"/>
      <c r="D7446" s="37"/>
      <c r="E7446" s="188"/>
      <c r="F7446" s="194" t="s">
        <v>16</v>
      </c>
      <c r="G7446" s="36" t="str">
        <f t="shared" si="116"/>
        <v/>
      </c>
      <c r="H7446" s="39"/>
      <c r="I7446" s="36"/>
      <c r="J7446" s="35">
        <v>0</v>
      </c>
    </row>
    <row r="7447" spans="1:10" ht="26.25" hidden="1" thickBot="1">
      <c r="A7447" s="232"/>
      <c r="B7447" s="235"/>
      <c r="C7447" s="40" t="s">
        <v>3648</v>
      </c>
      <c r="D7447" s="40" t="s">
        <v>212</v>
      </c>
      <c r="E7447" s="190">
        <v>1</v>
      </c>
      <c r="F7447" s="189">
        <v>73.453999999999994</v>
      </c>
      <c r="G7447" s="36">
        <f t="shared" si="116"/>
        <v>73.453999999999994</v>
      </c>
      <c r="H7447" s="43">
        <f>SUM(G7447:G7447)</f>
        <v>73.453999999999994</v>
      </c>
      <c r="I7447" s="44"/>
      <c r="J7447" s="35">
        <v>0</v>
      </c>
    </row>
    <row r="7448" spans="1:10" ht="15.75" hidden="1" thickBot="1">
      <c r="A7448" s="233"/>
      <c r="B7448" s="236"/>
      <c r="C7448" s="45"/>
      <c r="D7448" s="45"/>
      <c r="E7448" s="191"/>
      <c r="F7448" s="192" t="s">
        <v>16</v>
      </c>
      <c r="G7448" s="46" t="str">
        <f t="shared" si="116"/>
        <v/>
      </c>
      <c r="H7448" s="48"/>
      <c r="I7448" s="36"/>
      <c r="J7448" s="35">
        <v>0</v>
      </c>
    </row>
    <row r="7449" spans="1:10" ht="15.75" hidden="1" thickBot="1">
      <c r="A7449" s="231" t="s">
        <v>3771</v>
      </c>
      <c r="B7449" s="234" t="s">
        <v>3772</v>
      </c>
      <c r="C7449" s="30"/>
      <c r="D7449" s="31" t="s">
        <v>46</v>
      </c>
      <c r="E7449" s="186"/>
      <c r="F7449" s="193" t="s">
        <v>16</v>
      </c>
      <c r="G7449" s="32" t="str">
        <f t="shared" si="116"/>
        <v/>
      </c>
      <c r="H7449" s="33"/>
      <c r="I7449" s="34"/>
      <c r="J7449" s="35">
        <v>0</v>
      </c>
    </row>
    <row r="7450" spans="1:10" ht="15.75" hidden="1" thickBot="1">
      <c r="A7450" s="232"/>
      <c r="B7450" s="235"/>
      <c r="C7450" s="37"/>
      <c r="D7450" s="37"/>
      <c r="E7450" s="188"/>
      <c r="F7450" s="194" t="s">
        <v>16</v>
      </c>
      <c r="G7450" s="38" t="str">
        <f t="shared" si="116"/>
        <v/>
      </c>
      <c r="H7450" s="39"/>
      <c r="I7450" s="36"/>
      <c r="J7450" s="35">
        <v>0</v>
      </c>
    </row>
    <row r="7451" spans="1:10" ht="26.25" hidden="1" thickBot="1">
      <c r="A7451" s="232"/>
      <c r="B7451" s="235"/>
      <c r="C7451" s="40" t="s">
        <v>3740</v>
      </c>
      <c r="D7451" s="40" t="s">
        <v>151</v>
      </c>
      <c r="E7451" s="190">
        <v>1</v>
      </c>
      <c r="F7451" s="189">
        <v>48.972499999999997</v>
      </c>
      <c r="G7451" s="38">
        <f t="shared" si="116"/>
        <v>48.972499999999997</v>
      </c>
      <c r="H7451" s="43">
        <f>SUM(G7451:G7451)</f>
        <v>48.972499999999997</v>
      </c>
      <c r="I7451" s="44"/>
      <c r="J7451" s="35">
        <v>0</v>
      </c>
    </row>
    <row r="7452" spans="1:10" ht="15.75" hidden="1" thickBot="1">
      <c r="A7452" s="233"/>
      <c r="B7452" s="236"/>
      <c r="C7452" s="45"/>
      <c r="D7452" s="45"/>
      <c r="E7452" s="191"/>
      <c r="F7452" s="192" t="s">
        <v>16</v>
      </c>
      <c r="G7452" s="47" t="str">
        <f t="shared" si="116"/>
        <v/>
      </c>
      <c r="H7452" s="48"/>
      <c r="I7452" s="36"/>
      <c r="J7452" s="35">
        <v>0</v>
      </c>
    </row>
    <row r="7453" spans="1:10" ht="15.75" hidden="1" thickBot="1">
      <c r="A7453" s="231" t="s">
        <v>3773</v>
      </c>
      <c r="B7453" s="234" t="s">
        <v>3774</v>
      </c>
      <c r="C7453" s="30"/>
      <c r="D7453" s="31" t="s">
        <v>24</v>
      </c>
      <c r="E7453" s="186"/>
      <c r="F7453" s="197" t="s">
        <v>16</v>
      </c>
      <c r="G7453" s="32" t="str">
        <f t="shared" si="116"/>
        <v/>
      </c>
      <c r="H7453" s="33"/>
      <c r="I7453" s="34"/>
      <c r="J7453" s="35">
        <v>0</v>
      </c>
    </row>
    <row r="7454" spans="1:10" ht="15.75" hidden="1" thickBot="1">
      <c r="A7454" s="237"/>
      <c r="B7454" s="235"/>
      <c r="C7454" s="37"/>
      <c r="D7454" s="37"/>
      <c r="E7454" s="188"/>
      <c r="F7454" s="202" t="s">
        <v>16</v>
      </c>
      <c r="G7454" s="61" t="str">
        <f t="shared" si="116"/>
        <v/>
      </c>
      <c r="H7454" s="62"/>
      <c r="I7454" s="63"/>
      <c r="J7454" s="35">
        <v>0</v>
      </c>
    </row>
    <row r="7455" spans="1:10" ht="15.75" hidden="1" thickBot="1">
      <c r="A7455" s="237"/>
      <c r="B7455" s="235"/>
      <c r="C7455" s="40" t="s">
        <v>513</v>
      </c>
      <c r="D7455" s="40" t="s">
        <v>212</v>
      </c>
      <c r="E7455" s="190">
        <v>4.1999999999999997E-3</v>
      </c>
      <c r="F7455" s="189">
        <v>15.304499999999999</v>
      </c>
      <c r="G7455" s="61">
        <f t="shared" si="116"/>
        <v>6.4278899999999986E-2</v>
      </c>
      <c r="H7455" s="43">
        <f>SUM(G7455:G7458)</f>
        <v>6.5112524999999994</v>
      </c>
      <c r="I7455" s="44"/>
      <c r="J7455" s="35">
        <v>0</v>
      </c>
    </row>
    <row r="7456" spans="1:10" ht="15.75" hidden="1" thickBot="1">
      <c r="A7456" s="237"/>
      <c r="B7456" s="235"/>
      <c r="C7456" s="40" t="s">
        <v>3775</v>
      </c>
      <c r="D7456" s="40" t="s">
        <v>212</v>
      </c>
      <c r="E7456" s="190">
        <v>1</v>
      </c>
      <c r="F7456" s="195" t="s">
        <v>16</v>
      </c>
      <c r="G7456" s="38" t="str">
        <f t="shared" si="116"/>
        <v/>
      </c>
      <c r="H7456" s="39"/>
      <c r="I7456" s="36"/>
      <c r="J7456" s="35">
        <v>0</v>
      </c>
    </row>
    <row r="7457" spans="1:10" ht="26.25" hidden="1" thickBot="1">
      <c r="A7457" s="237"/>
      <c r="B7457" s="235"/>
      <c r="C7457" s="40" t="s">
        <v>172</v>
      </c>
      <c r="D7457" s="40" t="s">
        <v>18</v>
      </c>
      <c r="E7457" s="190">
        <v>0.1242</v>
      </c>
      <c r="F7457" s="189">
        <v>22.818999999999999</v>
      </c>
      <c r="G7457" s="61">
        <f t="shared" si="116"/>
        <v>2.8341197999999999</v>
      </c>
      <c r="H7457" s="52"/>
      <c r="I7457" s="44"/>
      <c r="J7457" s="35">
        <v>0</v>
      </c>
    </row>
    <row r="7458" spans="1:10" ht="26.25" hidden="1" thickBot="1">
      <c r="A7458" s="237"/>
      <c r="B7458" s="235"/>
      <c r="C7458" s="40" t="s">
        <v>59</v>
      </c>
      <c r="D7458" s="40" t="s">
        <v>18</v>
      </c>
      <c r="E7458" s="190">
        <v>0.1242</v>
      </c>
      <c r="F7458" s="189">
        <v>29.088999999999999</v>
      </c>
      <c r="G7458" s="61">
        <f t="shared" si="116"/>
        <v>3.6128537999999999</v>
      </c>
      <c r="H7458" s="52"/>
      <c r="I7458" s="44"/>
      <c r="J7458" s="35">
        <v>0</v>
      </c>
    </row>
    <row r="7459" spans="1:10" ht="15.75" hidden="1" thickBot="1">
      <c r="A7459" s="238"/>
      <c r="B7459" s="236"/>
      <c r="C7459" s="45"/>
      <c r="D7459" s="200"/>
      <c r="E7459" s="191"/>
      <c r="F7459" s="208" t="s">
        <v>16</v>
      </c>
      <c r="G7459" s="69" t="str">
        <f t="shared" si="116"/>
        <v/>
      </c>
      <c r="H7459" s="70"/>
      <c r="I7459" s="63"/>
      <c r="J7459" s="35">
        <v>0</v>
      </c>
    </row>
    <row r="7460" spans="1:10" ht="15.75" hidden="1" thickBot="1">
      <c r="A7460" s="231" t="s">
        <v>3776</v>
      </c>
      <c r="B7460" s="234" t="s">
        <v>3777</v>
      </c>
      <c r="C7460" s="30"/>
      <c r="D7460" s="31" t="s">
        <v>24</v>
      </c>
      <c r="E7460" s="186"/>
      <c r="F7460" s="193" t="s">
        <v>16</v>
      </c>
      <c r="G7460" s="32" t="str">
        <f t="shared" si="116"/>
        <v/>
      </c>
      <c r="H7460" s="33"/>
      <c r="I7460" s="34"/>
      <c r="J7460" s="35">
        <v>0</v>
      </c>
    </row>
    <row r="7461" spans="1:10" ht="15.75" hidden="1" thickBot="1">
      <c r="A7461" s="232"/>
      <c r="B7461" s="235"/>
      <c r="C7461" s="37"/>
      <c r="D7461" s="37"/>
      <c r="E7461" s="188"/>
      <c r="F7461" s="194" t="s">
        <v>16</v>
      </c>
      <c r="G7461" s="38" t="str">
        <f t="shared" si="116"/>
        <v/>
      </c>
      <c r="H7461" s="39"/>
      <c r="I7461" s="36"/>
      <c r="J7461" s="35">
        <v>0</v>
      </c>
    </row>
    <row r="7462" spans="1:10" ht="26.25" hidden="1" thickBot="1">
      <c r="A7462" s="232"/>
      <c r="B7462" s="235"/>
      <c r="C7462" s="40" t="s">
        <v>17</v>
      </c>
      <c r="D7462" s="40" t="s">
        <v>18</v>
      </c>
      <c r="E7462" s="190">
        <v>40</v>
      </c>
      <c r="F7462" s="202">
        <v>120.95399999999999</v>
      </c>
      <c r="G7462" s="38">
        <f t="shared" si="116"/>
        <v>4838.16</v>
      </c>
      <c r="H7462" s="43">
        <f>SUM(G7462:G7464)</f>
        <v>5806.55</v>
      </c>
      <c r="I7462" s="44"/>
      <c r="J7462" s="35">
        <v>0</v>
      </c>
    </row>
    <row r="7463" spans="1:10" ht="15.75" hidden="1" thickBot="1">
      <c r="A7463" s="232"/>
      <c r="B7463" s="235"/>
      <c r="C7463" s="40" t="s">
        <v>2565</v>
      </c>
      <c r="D7463" s="40" t="s">
        <v>18</v>
      </c>
      <c r="E7463" s="190">
        <v>40</v>
      </c>
      <c r="F7463" s="189">
        <v>17.422999999999998</v>
      </c>
      <c r="G7463" s="36">
        <f t="shared" si="116"/>
        <v>696.92</v>
      </c>
      <c r="H7463" s="39"/>
      <c r="I7463" s="44"/>
      <c r="J7463" s="35">
        <v>0</v>
      </c>
    </row>
    <row r="7464" spans="1:10" ht="15.75" hidden="1" thickBot="1">
      <c r="A7464" s="232"/>
      <c r="B7464" s="235"/>
      <c r="C7464" s="40" t="s">
        <v>28</v>
      </c>
      <c r="D7464" s="40" t="s">
        <v>226</v>
      </c>
      <c r="E7464" s="190">
        <v>1</v>
      </c>
      <c r="F7464" s="195">
        <v>271.47000000000003</v>
      </c>
      <c r="G7464" s="36">
        <f t="shared" si="116"/>
        <v>271.47000000000003</v>
      </c>
      <c r="H7464" s="39"/>
      <c r="I7464" s="44"/>
      <c r="J7464" s="35">
        <v>0</v>
      </c>
    </row>
    <row r="7465" spans="1:10" ht="15.75" hidden="1" thickBot="1">
      <c r="A7465" s="233"/>
      <c r="B7465" s="236"/>
      <c r="C7465" s="45"/>
      <c r="D7465" s="45"/>
      <c r="E7465" s="191"/>
      <c r="F7465" s="192" t="s">
        <v>16</v>
      </c>
      <c r="G7465" s="47" t="str">
        <f t="shared" si="116"/>
        <v/>
      </c>
      <c r="H7465" s="48"/>
      <c r="I7465" s="36"/>
      <c r="J7465" s="35">
        <v>0</v>
      </c>
    </row>
    <row r="7466" spans="1:10" ht="15.75" hidden="1" thickBot="1">
      <c r="A7466" s="231" t="s">
        <v>3778</v>
      </c>
      <c r="B7466" s="234" t="s">
        <v>3779</v>
      </c>
      <c r="C7466" s="30"/>
      <c r="D7466" s="31" t="s">
        <v>24</v>
      </c>
      <c r="E7466" s="186"/>
      <c r="F7466" s="197" t="s">
        <v>16</v>
      </c>
      <c r="G7466" s="32" t="str">
        <f t="shared" si="116"/>
        <v/>
      </c>
      <c r="H7466" s="33"/>
      <c r="I7466" s="34"/>
      <c r="J7466" s="35">
        <v>0</v>
      </c>
    </row>
    <row r="7467" spans="1:10" ht="15.75" hidden="1" thickBot="1">
      <c r="A7467" s="237"/>
      <c r="B7467" s="235"/>
      <c r="C7467" s="37"/>
      <c r="D7467" s="37"/>
      <c r="E7467" s="188"/>
      <c r="F7467" s="202" t="s">
        <v>16</v>
      </c>
      <c r="G7467" s="61" t="str">
        <f t="shared" si="116"/>
        <v/>
      </c>
      <c r="H7467" s="62"/>
      <c r="I7467" s="63"/>
      <c r="J7467" s="35">
        <v>0</v>
      </c>
    </row>
    <row r="7468" spans="1:10" ht="15.75" hidden="1" thickBot="1">
      <c r="A7468" s="237"/>
      <c r="B7468" s="235"/>
      <c r="C7468" s="40" t="s">
        <v>3779</v>
      </c>
      <c r="D7468" s="40" t="s">
        <v>212</v>
      </c>
      <c r="E7468" s="190">
        <v>1</v>
      </c>
      <c r="F7468" s="189" t="s">
        <v>16</v>
      </c>
      <c r="G7468" s="61" t="str">
        <f t="shared" si="116"/>
        <v/>
      </c>
      <c r="H7468" s="43">
        <f>SUM(G7468:G7471)</f>
        <v>232.35195540878078</v>
      </c>
      <c r="I7468" s="44"/>
      <c r="J7468" s="35">
        <v>0</v>
      </c>
    </row>
    <row r="7469" spans="1:10" ht="39" hidden="1" thickBot="1">
      <c r="A7469" s="237"/>
      <c r="B7469" s="235"/>
      <c r="C7469" s="40" t="s">
        <v>880</v>
      </c>
      <c r="D7469" s="40" t="s">
        <v>174</v>
      </c>
      <c r="E7469" s="190">
        <v>1.9199999999999998E-2</v>
      </c>
      <c r="F7469" s="198">
        <f>IF(ISNUMBER('Comp.Aux1'!$G$412), 'Comp.Aux1'!$G$412, 0)</f>
        <v>875.83101087399996</v>
      </c>
      <c r="G7469" s="61">
        <f t="shared" si="116"/>
        <v>16.815955408780798</v>
      </c>
      <c r="H7469" s="39"/>
      <c r="I7469" s="36"/>
      <c r="J7469" s="35">
        <v>0</v>
      </c>
    </row>
    <row r="7470" spans="1:10" ht="15.75" hidden="1" thickBot="1">
      <c r="A7470" s="237"/>
      <c r="B7470" s="235"/>
      <c r="C7470" s="40" t="s">
        <v>117</v>
      </c>
      <c r="D7470" s="40" t="s">
        <v>18</v>
      </c>
      <c r="E7470" s="190">
        <v>4</v>
      </c>
      <c r="F7470" s="189">
        <v>23.75</v>
      </c>
      <c r="G7470" s="61">
        <f t="shared" si="116"/>
        <v>95</v>
      </c>
      <c r="H7470" s="52"/>
      <c r="I7470" s="44"/>
      <c r="J7470" s="35">
        <v>0</v>
      </c>
    </row>
    <row r="7471" spans="1:10" ht="15.75" hidden="1" thickBot="1">
      <c r="A7471" s="237"/>
      <c r="B7471" s="235"/>
      <c r="C7471" s="40" t="s">
        <v>47</v>
      </c>
      <c r="D7471" s="40" t="s">
        <v>18</v>
      </c>
      <c r="E7471" s="190">
        <v>4</v>
      </c>
      <c r="F7471" s="189">
        <v>30.133999999999997</v>
      </c>
      <c r="G7471" s="61">
        <f t="shared" si="116"/>
        <v>120.53599999999999</v>
      </c>
      <c r="H7471" s="52"/>
      <c r="I7471" s="44"/>
      <c r="J7471" s="35">
        <v>0</v>
      </c>
    </row>
    <row r="7472" spans="1:10" ht="15.75" hidden="1" thickBot="1">
      <c r="A7472" s="238"/>
      <c r="B7472" s="236"/>
      <c r="C7472" s="45"/>
      <c r="D7472" s="200"/>
      <c r="E7472" s="191"/>
      <c r="F7472" s="208" t="s">
        <v>16</v>
      </c>
      <c r="G7472" s="69" t="str">
        <f t="shared" si="116"/>
        <v/>
      </c>
      <c r="H7472" s="70"/>
      <c r="I7472" s="63"/>
      <c r="J7472" s="35">
        <v>0</v>
      </c>
    </row>
    <row r="7473" spans="1:10" ht="15.75" hidden="1" thickBot="1">
      <c r="A7473" s="231" t="s">
        <v>3780</v>
      </c>
      <c r="B7473" s="234" t="s">
        <v>3781</v>
      </c>
      <c r="C7473" s="30"/>
      <c r="D7473" s="31" t="s">
        <v>24</v>
      </c>
      <c r="E7473" s="186"/>
      <c r="F7473" s="197" t="s">
        <v>16</v>
      </c>
      <c r="G7473" s="32" t="str">
        <f t="shared" si="116"/>
        <v/>
      </c>
      <c r="H7473" s="33"/>
      <c r="I7473" s="34"/>
      <c r="J7473" s="35">
        <v>0</v>
      </c>
    </row>
    <row r="7474" spans="1:10" ht="15.75" hidden="1" thickBot="1">
      <c r="A7474" s="237"/>
      <c r="B7474" s="235"/>
      <c r="C7474" s="37"/>
      <c r="D7474" s="37"/>
      <c r="E7474" s="188"/>
      <c r="F7474" s="202" t="s">
        <v>16</v>
      </c>
      <c r="G7474" s="61" t="str">
        <f t="shared" si="116"/>
        <v/>
      </c>
      <c r="H7474" s="62"/>
      <c r="I7474" s="63"/>
      <c r="J7474" s="35">
        <v>0</v>
      </c>
    </row>
    <row r="7475" spans="1:10" ht="26.25" hidden="1" thickBot="1">
      <c r="A7475" s="237"/>
      <c r="B7475" s="235"/>
      <c r="C7475" s="40" t="s">
        <v>3781</v>
      </c>
      <c r="D7475" s="40" t="s">
        <v>212</v>
      </c>
      <c r="E7475" s="190">
        <v>1</v>
      </c>
      <c r="F7475" s="189" t="s">
        <v>16</v>
      </c>
      <c r="G7475" s="61" t="str">
        <f t="shared" si="116"/>
        <v/>
      </c>
      <c r="H7475" s="43">
        <f>SUM(G7475:G7478)</f>
        <v>232.35195540878078</v>
      </c>
      <c r="I7475" s="44"/>
      <c r="J7475" s="35">
        <v>0</v>
      </c>
    </row>
    <row r="7476" spans="1:10" ht="39" hidden="1" thickBot="1">
      <c r="A7476" s="237"/>
      <c r="B7476" s="235"/>
      <c r="C7476" s="40" t="s">
        <v>880</v>
      </c>
      <c r="D7476" s="40" t="s">
        <v>174</v>
      </c>
      <c r="E7476" s="190">
        <v>1.9199999999999998E-2</v>
      </c>
      <c r="F7476" s="198">
        <f>IF(ISNUMBER('Comp.Aux1'!$G$412), 'Comp.Aux1'!$G$412, 0)</f>
        <v>875.83101087399996</v>
      </c>
      <c r="G7476" s="61">
        <f t="shared" si="116"/>
        <v>16.815955408780798</v>
      </c>
      <c r="H7476" s="39"/>
      <c r="I7476" s="36"/>
      <c r="J7476" s="35">
        <v>0</v>
      </c>
    </row>
    <row r="7477" spans="1:10" ht="15.75" hidden="1" thickBot="1">
      <c r="A7477" s="237"/>
      <c r="B7477" s="235"/>
      <c r="C7477" s="40" t="s">
        <v>117</v>
      </c>
      <c r="D7477" s="40" t="s">
        <v>18</v>
      </c>
      <c r="E7477" s="190">
        <v>4</v>
      </c>
      <c r="F7477" s="189">
        <v>23.75</v>
      </c>
      <c r="G7477" s="61">
        <f t="shared" si="116"/>
        <v>95</v>
      </c>
      <c r="H7477" s="52"/>
      <c r="I7477" s="44"/>
      <c r="J7477" s="35">
        <v>0</v>
      </c>
    </row>
    <row r="7478" spans="1:10" ht="15.75" hidden="1" thickBot="1">
      <c r="A7478" s="237"/>
      <c r="B7478" s="235"/>
      <c r="C7478" s="40" t="s">
        <v>47</v>
      </c>
      <c r="D7478" s="40" t="s">
        <v>18</v>
      </c>
      <c r="E7478" s="190">
        <v>4</v>
      </c>
      <c r="F7478" s="189">
        <v>30.133999999999997</v>
      </c>
      <c r="G7478" s="61">
        <f t="shared" si="116"/>
        <v>120.53599999999999</v>
      </c>
      <c r="H7478" s="52"/>
      <c r="I7478" s="44"/>
      <c r="J7478" s="35">
        <v>0</v>
      </c>
    </row>
    <row r="7479" spans="1:10" ht="15.75" hidden="1" thickBot="1">
      <c r="A7479" s="238"/>
      <c r="B7479" s="236"/>
      <c r="C7479" s="45"/>
      <c r="D7479" s="200"/>
      <c r="E7479" s="191"/>
      <c r="F7479" s="208" t="s">
        <v>16</v>
      </c>
      <c r="G7479" s="69" t="str">
        <f t="shared" si="116"/>
        <v/>
      </c>
      <c r="H7479" s="70"/>
      <c r="I7479" s="63"/>
      <c r="J7479" s="35">
        <v>0</v>
      </c>
    </row>
    <row r="7480" spans="1:10" ht="15.75" hidden="1" thickBot="1">
      <c r="A7480" s="231" t="s">
        <v>3782</v>
      </c>
      <c r="B7480" s="234" t="s">
        <v>3783</v>
      </c>
      <c r="C7480" s="30"/>
      <c r="D7480" s="31" t="s">
        <v>24</v>
      </c>
      <c r="E7480" s="186"/>
      <c r="F7480" s="197" t="s">
        <v>16</v>
      </c>
      <c r="G7480" s="32" t="str">
        <f t="shared" si="116"/>
        <v/>
      </c>
      <c r="H7480" s="33"/>
      <c r="I7480" s="34"/>
      <c r="J7480" s="35">
        <v>0</v>
      </c>
    </row>
    <row r="7481" spans="1:10" ht="15.75" hidden="1" thickBot="1">
      <c r="A7481" s="237"/>
      <c r="B7481" s="235"/>
      <c r="C7481" s="37"/>
      <c r="D7481" s="37"/>
      <c r="E7481" s="188"/>
      <c r="F7481" s="202" t="s">
        <v>16</v>
      </c>
      <c r="G7481" s="61" t="str">
        <f t="shared" si="116"/>
        <v/>
      </c>
      <c r="H7481" s="62"/>
      <c r="I7481" s="63"/>
      <c r="J7481" s="35">
        <v>0</v>
      </c>
    </row>
    <row r="7482" spans="1:10" ht="15.75" hidden="1" thickBot="1">
      <c r="A7482" s="237"/>
      <c r="B7482" s="235"/>
      <c r="C7482" s="40" t="s">
        <v>3783</v>
      </c>
      <c r="D7482" s="40" t="s">
        <v>212</v>
      </c>
      <c r="E7482" s="190">
        <v>1</v>
      </c>
      <c r="F7482" s="189" t="s">
        <v>16</v>
      </c>
      <c r="G7482" s="61" t="str">
        <f t="shared" si="116"/>
        <v/>
      </c>
      <c r="H7482" s="43">
        <f>SUM(G7482:G7485)</f>
        <v>232.35195540878078</v>
      </c>
      <c r="I7482" s="44"/>
      <c r="J7482" s="35">
        <v>0</v>
      </c>
    </row>
    <row r="7483" spans="1:10" ht="39" hidden="1" thickBot="1">
      <c r="A7483" s="237"/>
      <c r="B7483" s="235"/>
      <c r="C7483" s="40" t="s">
        <v>880</v>
      </c>
      <c r="D7483" s="40" t="s">
        <v>174</v>
      </c>
      <c r="E7483" s="190">
        <v>1.9199999999999998E-2</v>
      </c>
      <c r="F7483" s="198">
        <f>IF(ISNUMBER('Comp.Aux1'!$G$412), 'Comp.Aux1'!$G$412, 0)</f>
        <v>875.83101087399996</v>
      </c>
      <c r="G7483" s="61">
        <f t="shared" si="116"/>
        <v>16.815955408780798</v>
      </c>
      <c r="H7483" s="39"/>
      <c r="I7483" s="36"/>
      <c r="J7483" s="35">
        <v>0</v>
      </c>
    </row>
    <row r="7484" spans="1:10" ht="15.75" hidden="1" thickBot="1">
      <c r="A7484" s="237"/>
      <c r="B7484" s="235"/>
      <c r="C7484" s="40" t="s">
        <v>117</v>
      </c>
      <c r="D7484" s="40" t="s">
        <v>18</v>
      </c>
      <c r="E7484" s="190">
        <v>4</v>
      </c>
      <c r="F7484" s="189">
        <v>23.75</v>
      </c>
      <c r="G7484" s="61">
        <f t="shared" si="116"/>
        <v>95</v>
      </c>
      <c r="H7484" s="52"/>
      <c r="I7484" s="44"/>
      <c r="J7484" s="35">
        <v>0</v>
      </c>
    </row>
    <row r="7485" spans="1:10" ht="15.75" hidden="1" thickBot="1">
      <c r="A7485" s="237"/>
      <c r="B7485" s="235"/>
      <c r="C7485" s="40" t="s">
        <v>47</v>
      </c>
      <c r="D7485" s="40" t="s">
        <v>18</v>
      </c>
      <c r="E7485" s="190">
        <v>4</v>
      </c>
      <c r="F7485" s="189">
        <v>30.133999999999997</v>
      </c>
      <c r="G7485" s="61">
        <f t="shared" si="116"/>
        <v>120.53599999999999</v>
      </c>
      <c r="H7485" s="52"/>
      <c r="I7485" s="44"/>
      <c r="J7485" s="35">
        <v>0</v>
      </c>
    </row>
    <row r="7486" spans="1:10" ht="15.75" hidden="1" thickBot="1">
      <c r="A7486" s="238"/>
      <c r="B7486" s="236"/>
      <c r="C7486" s="45"/>
      <c r="D7486" s="200"/>
      <c r="E7486" s="191"/>
      <c r="F7486" s="208" t="s">
        <v>16</v>
      </c>
      <c r="G7486" s="69" t="str">
        <f t="shared" si="116"/>
        <v/>
      </c>
      <c r="H7486" s="70"/>
      <c r="I7486" s="63"/>
      <c r="J7486" s="35">
        <v>0</v>
      </c>
    </row>
    <row r="7487" spans="1:10" ht="15.75" hidden="1" thickBot="1">
      <c r="A7487" s="231" t="s">
        <v>3784</v>
      </c>
      <c r="B7487" s="234" t="s">
        <v>3785</v>
      </c>
      <c r="C7487" s="30"/>
      <c r="D7487" s="31" t="s">
        <v>24</v>
      </c>
      <c r="E7487" s="186"/>
      <c r="F7487" s="197" t="s">
        <v>16</v>
      </c>
      <c r="G7487" s="32" t="str">
        <f t="shared" si="116"/>
        <v/>
      </c>
      <c r="H7487" s="33"/>
      <c r="I7487" s="34"/>
      <c r="J7487" s="35">
        <v>0</v>
      </c>
    </row>
    <row r="7488" spans="1:10" ht="15.75" hidden="1" thickBot="1">
      <c r="A7488" s="237"/>
      <c r="B7488" s="235"/>
      <c r="C7488" s="37"/>
      <c r="D7488" s="37"/>
      <c r="E7488" s="188"/>
      <c r="F7488" s="202" t="s">
        <v>16</v>
      </c>
      <c r="G7488" s="61" t="str">
        <f t="shared" si="116"/>
        <v/>
      </c>
      <c r="H7488" s="62"/>
      <c r="I7488" s="63"/>
      <c r="J7488" s="35">
        <v>0</v>
      </c>
    </row>
    <row r="7489" spans="1:10" ht="15.75" hidden="1" thickBot="1">
      <c r="A7489" s="237"/>
      <c r="B7489" s="235"/>
      <c r="C7489" s="40" t="s">
        <v>3785</v>
      </c>
      <c r="D7489" s="40" t="s">
        <v>212</v>
      </c>
      <c r="E7489" s="190">
        <v>1</v>
      </c>
      <c r="F7489" s="189" t="s">
        <v>16</v>
      </c>
      <c r="G7489" s="61" t="str">
        <f t="shared" si="116"/>
        <v/>
      </c>
      <c r="H7489" s="43">
        <f>SUM(G7489:G7491)</f>
        <v>34.108571999999995</v>
      </c>
      <c r="I7489" s="44"/>
      <c r="J7489" s="35">
        <v>0</v>
      </c>
    </row>
    <row r="7490" spans="1:10" ht="15.75" hidden="1" thickBot="1">
      <c r="A7490" s="237"/>
      <c r="B7490" s="235"/>
      <c r="C7490" s="40" t="s">
        <v>117</v>
      </c>
      <c r="D7490" s="40" t="s">
        <v>18</v>
      </c>
      <c r="E7490" s="190">
        <v>0.63300000000000001</v>
      </c>
      <c r="F7490" s="189">
        <v>23.75</v>
      </c>
      <c r="G7490" s="61">
        <f t="shared" si="116"/>
        <v>15.03375</v>
      </c>
      <c r="H7490" s="52"/>
      <c r="I7490" s="44"/>
      <c r="J7490" s="35">
        <v>0</v>
      </c>
    </row>
    <row r="7491" spans="1:10" ht="15.75" hidden="1" thickBot="1">
      <c r="A7491" s="237"/>
      <c r="B7491" s="235"/>
      <c r="C7491" s="40" t="s">
        <v>47</v>
      </c>
      <c r="D7491" s="40" t="s">
        <v>18</v>
      </c>
      <c r="E7491" s="190">
        <v>0.63300000000000001</v>
      </c>
      <c r="F7491" s="189">
        <v>30.133999999999997</v>
      </c>
      <c r="G7491" s="61">
        <f t="shared" si="116"/>
        <v>19.074821999999998</v>
      </c>
      <c r="H7491" s="52"/>
      <c r="I7491" s="44"/>
      <c r="J7491" s="35">
        <v>0</v>
      </c>
    </row>
    <row r="7492" spans="1:10" ht="15.75" hidden="1" thickBot="1">
      <c r="A7492" s="238"/>
      <c r="B7492" s="236"/>
      <c r="C7492" s="45"/>
      <c r="D7492" s="200"/>
      <c r="E7492" s="191"/>
      <c r="F7492" s="208" t="s">
        <v>16</v>
      </c>
      <c r="G7492" s="69" t="str">
        <f t="shared" si="116"/>
        <v/>
      </c>
      <c r="H7492" s="70"/>
      <c r="I7492" s="63"/>
      <c r="J7492" s="35">
        <v>0</v>
      </c>
    </row>
    <row r="7493" spans="1:10" ht="15.75" hidden="1" thickBot="1">
      <c r="A7493" s="231" t="s">
        <v>3786</v>
      </c>
      <c r="B7493" s="234" t="s">
        <v>3787</v>
      </c>
      <c r="C7493" s="30"/>
      <c r="D7493" s="31" t="s">
        <v>24</v>
      </c>
      <c r="E7493" s="186"/>
      <c r="F7493" s="193" t="s">
        <v>16</v>
      </c>
      <c r="G7493" s="32" t="str">
        <f t="shared" si="116"/>
        <v/>
      </c>
      <c r="H7493" s="33"/>
      <c r="I7493" s="34"/>
      <c r="J7493" s="35">
        <v>0</v>
      </c>
    </row>
    <row r="7494" spans="1:10" ht="15.75" hidden="1" thickBot="1">
      <c r="A7494" s="232"/>
      <c r="B7494" s="235"/>
      <c r="C7494" s="37"/>
      <c r="D7494" s="37"/>
      <c r="E7494" s="188"/>
      <c r="F7494" s="194" t="s">
        <v>16</v>
      </c>
      <c r="G7494" s="36" t="str">
        <f t="shared" ref="G7494:G7557" si="117">IF(ISNUMBER(F7494),E7494*F7494,"")</f>
        <v/>
      </c>
      <c r="H7494" s="39"/>
      <c r="I7494" s="36"/>
      <c r="J7494" s="35">
        <v>0</v>
      </c>
    </row>
    <row r="7495" spans="1:10" ht="26.25" hidden="1" thickBot="1">
      <c r="A7495" s="232"/>
      <c r="B7495" s="235"/>
      <c r="C7495" s="40" t="s">
        <v>3788</v>
      </c>
      <c r="D7495" s="40" t="s">
        <v>212</v>
      </c>
      <c r="E7495" s="190">
        <v>1</v>
      </c>
      <c r="F7495" s="189">
        <v>6.7925000000000004</v>
      </c>
      <c r="G7495" s="36">
        <f t="shared" si="117"/>
        <v>6.7925000000000004</v>
      </c>
      <c r="H7495" s="43">
        <f>SUM(G7495:G7495)</f>
        <v>6.7925000000000004</v>
      </c>
      <c r="I7495" s="44"/>
      <c r="J7495" s="35">
        <v>0</v>
      </c>
    </row>
    <row r="7496" spans="1:10" ht="15.75" hidden="1" thickBot="1">
      <c r="A7496" s="233"/>
      <c r="B7496" s="236"/>
      <c r="C7496" s="45"/>
      <c r="D7496" s="45"/>
      <c r="E7496" s="191"/>
      <c r="F7496" s="192" t="s">
        <v>16</v>
      </c>
      <c r="G7496" s="46" t="str">
        <f t="shared" si="117"/>
        <v/>
      </c>
      <c r="H7496" s="48"/>
      <c r="I7496" s="36"/>
      <c r="J7496" s="35">
        <v>0</v>
      </c>
    </row>
    <row r="7497" spans="1:10" ht="15.75" hidden="1" thickBot="1">
      <c r="A7497" s="231" t="s">
        <v>3789</v>
      </c>
      <c r="B7497" s="234" t="s">
        <v>3790</v>
      </c>
      <c r="C7497" s="30"/>
      <c r="D7497" s="31" t="s">
        <v>24</v>
      </c>
      <c r="E7497" s="186"/>
      <c r="F7497" s="193" t="s">
        <v>16</v>
      </c>
      <c r="G7497" s="32" t="str">
        <f t="shared" si="117"/>
        <v/>
      </c>
      <c r="H7497" s="33"/>
      <c r="I7497" s="34"/>
      <c r="J7497" s="35">
        <v>0</v>
      </c>
    </row>
    <row r="7498" spans="1:10" ht="15.75" hidden="1" thickBot="1">
      <c r="A7498" s="232"/>
      <c r="B7498" s="235"/>
      <c r="C7498" s="37"/>
      <c r="D7498" s="37"/>
      <c r="E7498" s="188"/>
      <c r="F7498" s="194" t="s">
        <v>16</v>
      </c>
      <c r="G7498" s="36" t="str">
        <f t="shared" si="117"/>
        <v/>
      </c>
      <c r="H7498" s="39"/>
      <c r="I7498" s="36"/>
      <c r="J7498" s="35">
        <v>0</v>
      </c>
    </row>
    <row r="7499" spans="1:10" ht="15.75" hidden="1" thickBot="1">
      <c r="A7499" s="232"/>
      <c r="B7499" s="235"/>
      <c r="C7499" s="40" t="s">
        <v>3791</v>
      </c>
      <c r="D7499" s="40" t="s">
        <v>24</v>
      </c>
      <c r="E7499" s="190">
        <v>1</v>
      </c>
      <c r="F7499" s="189" t="s">
        <v>16</v>
      </c>
      <c r="G7499" s="36" t="str">
        <f t="shared" si="117"/>
        <v/>
      </c>
      <c r="H7499" s="43">
        <f>SUM(G7499:G7499)</f>
        <v>0</v>
      </c>
      <c r="I7499" s="44"/>
      <c r="J7499" s="35">
        <v>0</v>
      </c>
    </row>
    <row r="7500" spans="1:10" ht="15.75" hidden="1" thickBot="1">
      <c r="A7500" s="233"/>
      <c r="B7500" s="236"/>
      <c r="C7500" s="45"/>
      <c r="D7500" s="45"/>
      <c r="E7500" s="191"/>
      <c r="F7500" s="192" t="s">
        <v>16</v>
      </c>
      <c r="G7500" s="46" t="str">
        <f t="shared" si="117"/>
        <v/>
      </c>
      <c r="H7500" s="48"/>
      <c r="I7500" s="36"/>
      <c r="J7500" s="35">
        <v>0</v>
      </c>
    </row>
    <row r="7501" spans="1:10" ht="15.75" hidden="1" thickBot="1">
      <c r="A7501" s="231" t="s">
        <v>3792</v>
      </c>
      <c r="B7501" s="234" t="s">
        <v>3793</v>
      </c>
      <c r="C7501" s="30"/>
      <c r="D7501" s="31" t="s">
        <v>24</v>
      </c>
      <c r="E7501" s="186"/>
      <c r="F7501" s="193" t="s">
        <v>16</v>
      </c>
      <c r="G7501" s="32" t="str">
        <f t="shared" si="117"/>
        <v/>
      </c>
      <c r="H7501" s="33"/>
      <c r="I7501" s="34"/>
      <c r="J7501" s="35">
        <v>0</v>
      </c>
    </row>
    <row r="7502" spans="1:10" ht="15.75" hidden="1" thickBot="1">
      <c r="A7502" s="232"/>
      <c r="B7502" s="235"/>
      <c r="C7502" s="37"/>
      <c r="D7502" s="37"/>
      <c r="E7502" s="188"/>
      <c r="F7502" s="194" t="s">
        <v>16</v>
      </c>
      <c r="G7502" s="38" t="str">
        <f t="shared" si="117"/>
        <v/>
      </c>
      <c r="H7502" s="39"/>
      <c r="I7502" s="36"/>
      <c r="J7502" s="35">
        <v>0</v>
      </c>
    </row>
    <row r="7503" spans="1:10" ht="26.25" hidden="1" thickBot="1">
      <c r="A7503" s="232"/>
      <c r="B7503" s="235"/>
      <c r="C7503" s="40" t="s">
        <v>3794</v>
      </c>
      <c r="D7503" s="40" t="s">
        <v>212</v>
      </c>
      <c r="E7503" s="190">
        <v>1</v>
      </c>
      <c r="F7503" s="189">
        <v>2.052</v>
      </c>
      <c r="G7503" s="38">
        <f t="shared" si="117"/>
        <v>2.052</v>
      </c>
      <c r="H7503" s="43">
        <f>SUM(G7503:G7503)</f>
        <v>2.052</v>
      </c>
      <c r="I7503" s="44"/>
      <c r="J7503" s="35">
        <v>0</v>
      </c>
    </row>
    <row r="7504" spans="1:10" ht="15.75" hidden="1" thickBot="1">
      <c r="A7504" s="233"/>
      <c r="B7504" s="236"/>
      <c r="C7504" s="45"/>
      <c r="D7504" s="45"/>
      <c r="E7504" s="191"/>
      <c r="F7504" s="192" t="s">
        <v>16</v>
      </c>
      <c r="G7504" s="47" t="str">
        <f t="shared" si="117"/>
        <v/>
      </c>
      <c r="H7504" s="48"/>
      <c r="I7504" s="36"/>
      <c r="J7504" s="35">
        <v>0</v>
      </c>
    </row>
    <row r="7505" spans="1:10" ht="15.75" hidden="1" thickBot="1">
      <c r="A7505" s="231" t="s">
        <v>3795</v>
      </c>
      <c r="B7505" s="234" t="s">
        <v>3796</v>
      </c>
      <c r="C7505" s="30"/>
      <c r="D7505" s="31" t="s">
        <v>3797</v>
      </c>
      <c r="E7505" s="186"/>
      <c r="F7505" s="193" t="s">
        <v>16</v>
      </c>
      <c r="G7505" s="32" t="str">
        <f t="shared" si="117"/>
        <v/>
      </c>
      <c r="H7505" s="33"/>
      <c r="I7505" s="34"/>
      <c r="J7505" s="35">
        <v>0</v>
      </c>
    </row>
    <row r="7506" spans="1:10" ht="15.75" hidden="1" thickBot="1">
      <c r="A7506" s="232"/>
      <c r="B7506" s="235"/>
      <c r="C7506" s="37"/>
      <c r="D7506" s="37"/>
      <c r="E7506" s="188"/>
      <c r="F7506" s="194" t="s">
        <v>16</v>
      </c>
      <c r="G7506" s="38" t="str">
        <f t="shared" si="117"/>
        <v/>
      </c>
      <c r="H7506" s="39"/>
      <c r="I7506" s="36"/>
      <c r="J7506" s="35">
        <v>0</v>
      </c>
    </row>
    <row r="7507" spans="1:10" ht="15.75" hidden="1" thickBot="1">
      <c r="A7507" s="232"/>
      <c r="B7507" s="235"/>
      <c r="C7507" s="40" t="s">
        <v>1620</v>
      </c>
      <c r="D7507" s="40" t="s">
        <v>153</v>
      </c>
      <c r="E7507" s="190">
        <v>25</v>
      </c>
      <c r="F7507" s="189">
        <v>1.7765</v>
      </c>
      <c r="G7507" s="38">
        <f t="shared" si="117"/>
        <v>44.412500000000001</v>
      </c>
      <c r="H7507" s="43">
        <f>SUM(G7507:G7507)</f>
        <v>44.412500000000001</v>
      </c>
      <c r="I7507" s="44"/>
      <c r="J7507" s="35">
        <v>0</v>
      </c>
    </row>
    <row r="7508" spans="1:10" ht="15.75" hidden="1" thickBot="1">
      <c r="A7508" s="233"/>
      <c r="B7508" s="236"/>
      <c r="C7508" s="45"/>
      <c r="D7508" s="45"/>
      <c r="E7508" s="191"/>
      <c r="F7508" s="192" t="s">
        <v>16</v>
      </c>
      <c r="G7508" s="47" t="str">
        <f t="shared" si="117"/>
        <v/>
      </c>
      <c r="H7508" s="48"/>
      <c r="I7508" s="36"/>
      <c r="J7508" s="35">
        <v>0</v>
      </c>
    </row>
    <row r="7509" spans="1:10" ht="15.75" hidden="1" thickBot="1">
      <c r="A7509" s="231" t="s">
        <v>3798</v>
      </c>
      <c r="B7509" s="234" t="s">
        <v>3799</v>
      </c>
      <c r="C7509" s="30"/>
      <c r="D7509" s="31" t="s">
        <v>38</v>
      </c>
      <c r="E7509" s="186"/>
      <c r="F7509" s="193" t="s">
        <v>16</v>
      </c>
      <c r="G7509" s="32" t="str">
        <f t="shared" si="117"/>
        <v/>
      </c>
      <c r="H7509" s="33"/>
      <c r="I7509" s="34"/>
      <c r="J7509" s="35">
        <v>0</v>
      </c>
    </row>
    <row r="7510" spans="1:10" ht="15.75" hidden="1" thickBot="1">
      <c r="A7510" s="232"/>
      <c r="B7510" s="235"/>
      <c r="C7510" s="37"/>
      <c r="D7510" s="37"/>
      <c r="E7510" s="188"/>
      <c r="F7510" s="194" t="s">
        <v>16</v>
      </c>
      <c r="G7510" s="38" t="str">
        <f t="shared" si="117"/>
        <v/>
      </c>
      <c r="H7510" s="39"/>
      <c r="I7510" s="36"/>
      <c r="J7510" s="35">
        <v>0</v>
      </c>
    </row>
    <row r="7511" spans="1:10" ht="26.25" hidden="1" thickBot="1">
      <c r="A7511" s="232"/>
      <c r="B7511" s="235"/>
      <c r="C7511" s="40" t="s">
        <v>3800</v>
      </c>
      <c r="D7511" s="40" t="s">
        <v>220</v>
      </c>
      <c r="E7511" s="190">
        <v>1</v>
      </c>
      <c r="F7511" s="189">
        <v>15.000499999999999</v>
      </c>
      <c r="G7511" s="38">
        <f t="shared" si="117"/>
        <v>15.000499999999999</v>
      </c>
      <c r="H7511" s="43">
        <f>SUM(G7511:G7511)</f>
        <v>15.000499999999999</v>
      </c>
      <c r="I7511" s="44"/>
      <c r="J7511" s="35">
        <v>0</v>
      </c>
    </row>
    <row r="7512" spans="1:10" ht="15.75" hidden="1" thickBot="1">
      <c r="A7512" s="233"/>
      <c r="B7512" s="236"/>
      <c r="C7512" s="45"/>
      <c r="D7512" s="45"/>
      <c r="E7512" s="191"/>
      <c r="F7512" s="192" t="s">
        <v>16</v>
      </c>
      <c r="G7512" s="47" t="str">
        <f t="shared" si="117"/>
        <v/>
      </c>
      <c r="H7512" s="48"/>
      <c r="I7512" s="36"/>
      <c r="J7512" s="35">
        <v>0</v>
      </c>
    </row>
    <row r="7513" spans="1:10" ht="15.75" hidden="1" thickBot="1">
      <c r="A7513" s="231" t="s">
        <v>3801</v>
      </c>
      <c r="B7513" s="234" t="s">
        <v>3802</v>
      </c>
      <c r="C7513" s="30"/>
      <c r="D7513" s="31" t="s">
        <v>46</v>
      </c>
      <c r="E7513" s="186"/>
      <c r="F7513" s="193" t="s">
        <v>16</v>
      </c>
      <c r="G7513" s="32" t="str">
        <f t="shared" si="117"/>
        <v/>
      </c>
      <c r="H7513" s="33"/>
      <c r="I7513" s="34"/>
      <c r="J7513" s="35">
        <v>0</v>
      </c>
    </row>
    <row r="7514" spans="1:10" ht="15.75" hidden="1" thickBot="1">
      <c r="A7514" s="232"/>
      <c r="B7514" s="235"/>
      <c r="C7514" s="37"/>
      <c r="D7514" s="37"/>
      <c r="E7514" s="188"/>
      <c r="F7514" s="194" t="s">
        <v>16</v>
      </c>
      <c r="G7514" s="38" t="str">
        <f t="shared" si="117"/>
        <v/>
      </c>
      <c r="H7514" s="39"/>
      <c r="I7514" s="36"/>
      <c r="J7514" s="35">
        <v>0</v>
      </c>
    </row>
    <row r="7515" spans="1:10" ht="15.75" hidden="1" thickBot="1">
      <c r="A7515" s="232"/>
      <c r="B7515" s="235"/>
      <c r="C7515" s="40" t="s">
        <v>1309</v>
      </c>
      <c r="D7515" s="40" t="s">
        <v>153</v>
      </c>
      <c r="E7515" s="190">
        <v>0.109</v>
      </c>
      <c r="F7515" s="189">
        <v>7.1154999999999999</v>
      </c>
      <c r="G7515" s="38">
        <f t="shared" si="117"/>
        <v>0.77558950000000004</v>
      </c>
      <c r="H7515" s="43">
        <f>SUM(G7515:G7515)</f>
        <v>0.77558950000000004</v>
      </c>
      <c r="I7515" s="44"/>
      <c r="J7515" s="35">
        <v>0</v>
      </c>
    </row>
    <row r="7516" spans="1:10" ht="15.75" hidden="1" thickBot="1">
      <c r="A7516" s="233"/>
      <c r="B7516" s="236"/>
      <c r="C7516" s="45"/>
      <c r="D7516" s="45"/>
      <c r="E7516" s="191"/>
      <c r="F7516" s="192" t="s">
        <v>16</v>
      </c>
      <c r="G7516" s="47" t="str">
        <f t="shared" si="117"/>
        <v/>
      </c>
      <c r="H7516" s="48"/>
      <c r="I7516" s="36"/>
      <c r="J7516" s="35">
        <v>0</v>
      </c>
    </row>
    <row r="7517" spans="1:10" ht="15.75" hidden="1" thickBot="1">
      <c r="A7517" s="231" t="s">
        <v>3803</v>
      </c>
      <c r="B7517" s="234" t="s">
        <v>3804</v>
      </c>
      <c r="C7517" s="30"/>
      <c r="D7517" s="31" t="s">
        <v>3805</v>
      </c>
      <c r="E7517" s="186"/>
      <c r="F7517" s="193" t="s">
        <v>16</v>
      </c>
      <c r="G7517" s="32" t="str">
        <f t="shared" si="117"/>
        <v/>
      </c>
      <c r="H7517" s="33"/>
      <c r="I7517" s="34"/>
      <c r="J7517" s="35">
        <v>0</v>
      </c>
    </row>
    <row r="7518" spans="1:10" ht="15.75" hidden="1" thickBot="1">
      <c r="A7518" s="232"/>
      <c r="B7518" s="235"/>
      <c r="C7518" s="37"/>
      <c r="D7518" s="37"/>
      <c r="E7518" s="188"/>
      <c r="F7518" s="194" t="s">
        <v>16</v>
      </c>
      <c r="G7518" s="38" t="str">
        <f t="shared" si="117"/>
        <v/>
      </c>
      <c r="H7518" s="39"/>
      <c r="I7518" s="36"/>
      <c r="J7518" s="35">
        <v>0</v>
      </c>
    </row>
    <row r="7519" spans="1:10" ht="15.75" hidden="1" thickBot="1">
      <c r="A7519" s="232"/>
      <c r="B7519" s="235"/>
      <c r="C7519" s="40" t="s">
        <v>3806</v>
      </c>
      <c r="D7519" s="40" t="s">
        <v>31</v>
      </c>
      <c r="E7519" s="190">
        <v>0.1</v>
      </c>
      <c r="F7519" s="189" t="s">
        <v>16</v>
      </c>
      <c r="G7519" s="38" t="str">
        <f t="shared" si="117"/>
        <v/>
      </c>
      <c r="H7519" s="43">
        <f>SUM(G7519:G7519)</f>
        <v>0</v>
      </c>
      <c r="I7519" s="44"/>
      <c r="J7519" s="35">
        <v>0</v>
      </c>
    </row>
    <row r="7520" spans="1:10" ht="15.75" hidden="1" thickBot="1">
      <c r="A7520" s="233"/>
      <c r="B7520" s="236"/>
      <c r="C7520" s="45"/>
      <c r="D7520" s="45"/>
      <c r="E7520" s="191"/>
      <c r="F7520" s="192" t="s">
        <v>16</v>
      </c>
      <c r="G7520" s="47" t="str">
        <f t="shared" si="117"/>
        <v/>
      </c>
      <c r="H7520" s="48"/>
      <c r="I7520" s="36"/>
      <c r="J7520" s="35">
        <v>0</v>
      </c>
    </row>
    <row r="7521" spans="1:10" ht="15.75" hidden="1" thickBot="1">
      <c r="A7521" s="231" t="s">
        <v>3807</v>
      </c>
      <c r="B7521" s="234" t="s">
        <v>3808</v>
      </c>
      <c r="C7521" s="30"/>
      <c r="D7521" s="31" t="s">
        <v>24</v>
      </c>
      <c r="E7521" s="186"/>
      <c r="F7521" s="193" t="s">
        <v>16</v>
      </c>
      <c r="G7521" s="32" t="str">
        <f t="shared" si="117"/>
        <v/>
      </c>
      <c r="H7521" s="33"/>
      <c r="I7521" s="34"/>
      <c r="J7521" s="35">
        <v>0</v>
      </c>
    </row>
    <row r="7522" spans="1:10" ht="15.75" hidden="1" thickBot="1">
      <c r="A7522" s="232"/>
      <c r="B7522" s="235"/>
      <c r="C7522" s="37"/>
      <c r="D7522" s="37"/>
      <c r="E7522" s="188"/>
      <c r="F7522" s="194" t="s">
        <v>16</v>
      </c>
      <c r="G7522" s="38" t="str">
        <f t="shared" si="117"/>
        <v/>
      </c>
      <c r="H7522" s="39"/>
      <c r="I7522" s="36"/>
      <c r="J7522" s="35">
        <v>0</v>
      </c>
    </row>
    <row r="7523" spans="1:10" ht="15.75" hidden="1" thickBot="1">
      <c r="A7523" s="232"/>
      <c r="B7523" s="235"/>
      <c r="C7523" s="40" t="s">
        <v>3809</v>
      </c>
      <c r="D7523" s="40" t="s">
        <v>24</v>
      </c>
      <c r="E7523" s="190">
        <v>1</v>
      </c>
      <c r="F7523" s="189" t="s">
        <v>16</v>
      </c>
      <c r="G7523" s="38" t="str">
        <f t="shared" si="117"/>
        <v/>
      </c>
      <c r="H7523" s="43">
        <f>SUM(G7523:G7523)</f>
        <v>0</v>
      </c>
      <c r="I7523" s="44"/>
      <c r="J7523" s="35">
        <v>0</v>
      </c>
    </row>
    <row r="7524" spans="1:10" ht="15.75" hidden="1" thickBot="1">
      <c r="A7524" s="233"/>
      <c r="B7524" s="236"/>
      <c r="C7524" s="45"/>
      <c r="D7524" s="45"/>
      <c r="E7524" s="191"/>
      <c r="F7524" s="192" t="s">
        <v>16</v>
      </c>
      <c r="G7524" s="47" t="str">
        <f t="shared" si="117"/>
        <v/>
      </c>
      <c r="H7524" s="48"/>
      <c r="I7524" s="36"/>
      <c r="J7524" s="35">
        <v>0</v>
      </c>
    </row>
    <row r="7525" spans="1:10" ht="15.75" hidden="1" thickBot="1">
      <c r="A7525" s="231" t="s">
        <v>3810</v>
      </c>
      <c r="B7525" s="234" t="s">
        <v>3811</v>
      </c>
      <c r="C7525" s="30"/>
      <c r="D7525" s="31" t="s">
        <v>24</v>
      </c>
      <c r="E7525" s="186"/>
      <c r="F7525" s="193" t="s">
        <v>16</v>
      </c>
      <c r="G7525" s="32" t="str">
        <f t="shared" si="117"/>
        <v/>
      </c>
      <c r="H7525" s="33"/>
      <c r="I7525" s="34"/>
      <c r="J7525" s="35">
        <v>0</v>
      </c>
    </row>
    <row r="7526" spans="1:10" ht="15.75" hidden="1" thickBot="1">
      <c r="A7526" s="232"/>
      <c r="B7526" s="235"/>
      <c r="C7526" s="37"/>
      <c r="D7526" s="37"/>
      <c r="E7526" s="188"/>
      <c r="F7526" s="194" t="s">
        <v>16</v>
      </c>
      <c r="G7526" s="38" t="str">
        <f t="shared" si="117"/>
        <v/>
      </c>
      <c r="H7526" s="39"/>
      <c r="I7526" s="36"/>
      <c r="J7526" s="35">
        <v>0</v>
      </c>
    </row>
    <row r="7527" spans="1:10" ht="15.75" hidden="1" thickBot="1">
      <c r="A7527" s="232"/>
      <c r="B7527" s="235"/>
      <c r="C7527" s="40" t="s">
        <v>3812</v>
      </c>
      <c r="D7527" s="40" t="s">
        <v>24</v>
      </c>
      <c r="E7527" s="190">
        <v>1</v>
      </c>
      <c r="F7527" s="189" t="s">
        <v>16</v>
      </c>
      <c r="G7527" s="38" t="str">
        <f t="shared" si="117"/>
        <v/>
      </c>
      <c r="H7527" s="43">
        <f>SUM(G7527:G7527)</f>
        <v>0</v>
      </c>
      <c r="I7527" s="44"/>
      <c r="J7527" s="35">
        <v>0</v>
      </c>
    </row>
    <row r="7528" spans="1:10" ht="15.75" hidden="1" thickBot="1">
      <c r="A7528" s="233"/>
      <c r="B7528" s="236"/>
      <c r="C7528" s="40"/>
      <c r="D7528" s="45"/>
      <c r="E7528" s="191"/>
      <c r="F7528" s="192" t="s">
        <v>16</v>
      </c>
      <c r="G7528" s="47" t="str">
        <f t="shared" si="117"/>
        <v/>
      </c>
      <c r="H7528" s="48"/>
      <c r="I7528" s="36"/>
      <c r="J7528" s="35">
        <v>0</v>
      </c>
    </row>
    <row r="7529" spans="1:10" ht="15.75" hidden="1" thickBot="1">
      <c r="A7529" s="231" t="s">
        <v>3813</v>
      </c>
      <c r="B7529" s="234" t="s">
        <v>3814</v>
      </c>
      <c r="C7529" s="30"/>
      <c r="D7529" s="31" t="s">
        <v>24</v>
      </c>
      <c r="E7529" s="186"/>
      <c r="F7529" s="193" t="s">
        <v>16</v>
      </c>
      <c r="G7529" s="32" t="str">
        <f t="shared" si="117"/>
        <v/>
      </c>
      <c r="H7529" s="33"/>
      <c r="I7529" s="34"/>
      <c r="J7529" s="35">
        <v>0</v>
      </c>
    </row>
    <row r="7530" spans="1:10" ht="15.75" hidden="1" thickBot="1">
      <c r="A7530" s="232"/>
      <c r="B7530" s="235"/>
      <c r="C7530" s="37"/>
      <c r="D7530" s="37"/>
      <c r="E7530" s="188"/>
      <c r="F7530" s="194" t="s">
        <v>16</v>
      </c>
      <c r="G7530" s="38" t="str">
        <f t="shared" si="117"/>
        <v/>
      </c>
      <c r="H7530" s="39"/>
      <c r="I7530" s="36"/>
      <c r="J7530" s="35">
        <v>0</v>
      </c>
    </row>
    <row r="7531" spans="1:10" ht="15.75" hidden="1" thickBot="1">
      <c r="A7531" s="232"/>
      <c r="B7531" s="235"/>
      <c r="C7531" s="40" t="s">
        <v>3815</v>
      </c>
      <c r="D7531" s="40" t="s">
        <v>24</v>
      </c>
      <c r="E7531" s="190">
        <v>1</v>
      </c>
      <c r="F7531" s="189" t="s">
        <v>16</v>
      </c>
      <c r="G7531" s="38" t="str">
        <f t="shared" si="117"/>
        <v/>
      </c>
      <c r="H7531" s="43">
        <f>SUM(G7531:G7531)</f>
        <v>0</v>
      </c>
      <c r="I7531" s="44"/>
      <c r="J7531" s="35">
        <v>0</v>
      </c>
    </row>
    <row r="7532" spans="1:10" ht="15.75" hidden="1" thickBot="1">
      <c r="A7532" s="233"/>
      <c r="B7532" s="236"/>
      <c r="C7532" s="45"/>
      <c r="D7532" s="45"/>
      <c r="E7532" s="191"/>
      <c r="F7532" s="192" t="s">
        <v>16</v>
      </c>
      <c r="G7532" s="47" t="str">
        <f t="shared" si="117"/>
        <v/>
      </c>
      <c r="H7532" s="48"/>
      <c r="I7532" s="36"/>
      <c r="J7532" s="35">
        <v>0</v>
      </c>
    </row>
    <row r="7533" spans="1:10" ht="15.75" hidden="1" thickBot="1">
      <c r="A7533" s="231" t="s">
        <v>3816</v>
      </c>
      <c r="B7533" s="234" t="s">
        <v>3817</v>
      </c>
      <c r="C7533" s="30"/>
      <c r="D7533" s="31" t="s">
        <v>24</v>
      </c>
      <c r="E7533" s="186"/>
      <c r="F7533" s="193" t="s">
        <v>16</v>
      </c>
      <c r="G7533" s="32" t="str">
        <f t="shared" si="117"/>
        <v/>
      </c>
      <c r="H7533" s="33"/>
      <c r="I7533" s="34"/>
      <c r="J7533" s="35">
        <v>0</v>
      </c>
    </row>
    <row r="7534" spans="1:10" ht="15.75" hidden="1" thickBot="1">
      <c r="A7534" s="232"/>
      <c r="B7534" s="235"/>
      <c r="C7534" s="37"/>
      <c r="D7534" s="37"/>
      <c r="E7534" s="188"/>
      <c r="F7534" s="194" t="s">
        <v>16</v>
      </c>
      <c r="G7534" s="38" t="str">
        <f t="shared" si="117"/>
        <v/>
      </c>
      <c r="H7534" s="39"/>
      <c r="I7534" s="36"/>
      <c r="J7534" s="35">
        <v>0</v>
      </c>
    </row>
    <row r="7535" spans="1:10" ht="15.75" hidden="1" thickBot="1">
      <c r="A7535" s="232"/>
      <c r="B7535" s="235"/>
      <c r="C7535" s="40" t="s">
        <v>3818</v>
      </c>
      <c r="D7535" s="40" t="s">
        <v>24</v>
      </c>
      <c r="E7535" s="190">
        <v>1</v>
      </c>
      <c r="F7535" s="189" t="s">
        <v>16</v>
      </c>
      <c r="G7535" s="38" t="str">
        <f t="shared" si="117"/>
        <v/>
      </c>
      <c r="H7535" s="43">
        <f>SUM(G7535:G7535)</f>
        <v>0</v>
      </c>
      <c r="I7535" s="44"/>
      <c r="J7535" s="35">
        <v>0</v>
      </c>
    </row>
    <row r="7536" spans="1:10" ht="15.75" hidden="1" thickBot="1">
      <c r="A7536" s="233"/>
      <c r="B7536" s="236"/>
      <c r="C7536" s="45"/>
      <c r="D7536" s="45"/>
      <c r="E7536" s="191"/>
      <c r="F7536" s="192" t="s">
        <v>16</v>
      </c>
      <c r="G7536" s="47" t="str">
        <f t="shared" si="117"/>
        <v/>
      </c>
      <c r="H7536" s="48"/>
      <c r="I7536" s="36"/>
      <c r="J7536" s="35">
        <v>0</v>
      </c>
    </row>
    <row r="7537" spans="1:10" ht="15.75" hidden="1" thickBot="1">
      <c r="A7537" s="231" t="s">
        <v>3819</v>
      </c>
      <c r="B7537" s="234" t="s">
        <v>3820</v>
      </c>
      <c r="C7537" s="30"/>
      <c r="D7537" s="31" t="s">
        <v>46</v>
      </c>
      <c r="E7537" s="186"/>
      <c r="F7537" s="193" t="s">
        <v>16</v>
      </c>
      <c r="G7537" s="32" t="str">
        <f t="shared" si="117"/>
        <v/>
      </c>
      <c r="H7537" s="33"/>
      <c r="I7537" s="34"/>
      <c r="J7537" s="35">
        <v>0</v>
      </c>
    </row>
    <row r="7538" spans="1:10" ht="15.75" hidden="1" thickBot="1">
      <c r="A7538" s="232"/>
      <c r="B7538" s="235"/>
      <c r="C7538" s="37"/>
      <c r="D7538" s="37"/>
      <c r="E7538" s="188"/>
      <c r="F7538" s="194" t="s">
        <v>16</v>
      </c>
      <c r="G7538" s="38" t="str">
        <f t="shared" si="117"/>
        <v/>
      </c>
      <c r="H7538" s="39"/>
      <c r="I7538" s="36"/>
      <c r="J7538" s="35">
        <v>0</v>
      </c>
    </row>
    <row r="7539" spans="1:10" ht="15.75" hidden="1" thickBot="1">
      <c r="A7539" s="232"/>
      <c r="B7539" s="235"/>
      <c r="C7539" s="40" t="s">
        <v>2580</v>
      </c>
      <c r="D7539" s="40" t="s">
        <v>151</v>
      </c>
      <c r="E7539" s="190">
        <v>1</v>
      </c>
      <c r="F7539" s="189">
        <v>13.727499999999999</v>
      </c>
      <c r="G7539" s="38">
        <f t="shared" si="117"/>
        <v>13.727499999999999</v>
      </c>
      <c r="H7539" s="43">
        <f>SUM(G7539:G7539)</f>
        <v>13.727499999999999</v>
      </c>
      <c r="I7539" s="44"/>
      <c r="J7539" s="35">
        <v>0</v>
      </c>
    </row>
    <row r="7540" spans="1:10" ht="15.75" hidden="1" thickBot="1">
      <c r="A7540" s="233"/>
      <c r="B7540" s="236"/>
      <c r="C7540" s="45"/>
      <c r="D7540" s="45"/>
      <c r="E7540" s="191"/>
      <c r="F7540" s="192" t="s">
        <v>16</v>
      </c>
      <c r="G7540" s="47" t="str">
        <f t="shared" si="117"/>
        <v/>
      </c>
      <c r="H7540" s="48"/>
      <c r="I7540" s="36"/>
      <c r="J7540" s="35">
        <v>0</v>
      </c>
    </row>
    <row r="7541" spans="1:10" ht="15.75" hidden="1" thickBot="1">
      <c r="A7541" s="231" t="s">
        <v>3821</v>
      </c>
      <c r="B7541" s="234" t="s">
        <v>3822</v>
      </c>
      <c r="C7541" s="30"/>
      <c r="D7541" s="31" t="s">
        <v>46</v>
      </c>
      <c r="E7541" s="186"/>
      <c r="F7541" s="193" t="s">
        <v>16</v>
      </c>
      <c r="G7541" s="32" t="str">
        <f t="shared" si="117"/>
        <v/>
      </c>
      <c r="H7541" s="33"/>
      <c r="I7541" s="34"/>
      <c r="J7541" s="35">
        <v>0</v>
      </c>
    </row>
    <row r="7542" spans="1:10" ht="15.75" hidden="1" thickBot="1">
      <c r="A7542" s="232"/>
      <c r="B7542" s="235"/>
      <c r="C7542" s="37"/>
      <c r="D7542" s="37"/>
      <c r="E7542" s="188"/>
      <c r="F7542" s="194" t="s">
        <v>16</v>
      </c>
      <c r="G7542" s="38" t="str">
        <f t="shared" si="117"/>
        <v/>
      </c>
      <c r="H7542" s="39"/>
      <c r="I7542" s="36"/>
      <c r="J7542" s="35">
        <v>0</v>
      </c>
    </row>
    <row r="7543" spans="1:10" ht="15.75" hidden="1" thickBot="1">
      <c r="A7543" s="232"/>
      <c r="B7543" s="235"/>
      <c r="C7543" s="40" t="s">
        <v>2583</v>
      </c>
      <c r="D7543" s="40" t="s">
        <v>151</v>
      </c>
      <c r="E7543" s="190">
        <v>1</v>
      </c>
      <c r="F7543" s="189">
        <v>19</v>
      </c>
      <c r="G7543" s="38">
        <f t="shared" si="117"/>
        <v>19</v>
      </c>
      <c r="H7543" s="43">
        <f>SUM(G7543:G7543)</f>
        <v>19</v>
      </c>
      <c r="I7543" s="44"/>
      <c r="J7543" s="35">
        <v>0</v>
      </c>
    </row>
    <row r="7544" spans="1:10" ht="15.75" hidden="1" thickBot="1">
      <c r="A7544" s="233"/>
      <c r="B7544" s="236"/>
      <c r="C7544" s="45"/>
      <c r="D7544" s="45"/>
      <c r="E7544" s="191"/>
      <c r="F7544" s="192" t="s">
        <v>16</v>
      </c>
      <c r="G7544" s="47" t="str">
        <f t="shared" si="117"/>
        <v/>
      </c>
      <c r="H7544" s="48"/>
      <c r="I7544" s="36"/>
      <c r="J7544" s="35">
        <v>0</v>
      </c>
    </row>
    <row r="7545" spans="1:10" ht="15.75" hidden="1" thickBot="1">
      <c r="A7545" s="231" t="s">
        <v>3823</v>
      </c>
      <c r="B7545" s="234" t="s">
        <v>3824</v>
      </c>
      <c r="C7545" s="30"/>
      <c r="D7545" s="31" t="s">
        <v>38</v>
      </c>
      <c r="E7545" s="186"/>
      <c r="F7545" s="197" t="s">
        <v>16</v>
      </c>
      <c r="G7545" s="32" t="str">
        <f t="shared" si="117"/>
        <v/>
      </c>
      <c r="H7545" s="33"/>
      <c r="I7545" s="34"/>
      <c r="J7545" s="35">
        <v>0</v>
      </c>
    </row>
    <row r="7546" spans="1:10" ht="15.75" hidden="1" thickBot="1">
      <c r="A7546" s="237"/>
      <c r="B7546" s="235"/>
      <c r="C7546" s="37"/>
      <c r="D7546" s="37"/>
      <c r="E7546" s="188"/>
      <c r="F7546" s="202" t="s">
        <v>16</v>
      </c>
      <c r="G7546" s="61" t="str">
        <f t="shared" si="117"/>
        <v/>
      </c>
      <c r="H7546" s="62"/>
      <c r="I7546" s="63"/>
      <c r="J7546" s="35">
        <v>0</v>
      </c>
    </row>
    <row r="7547" spans="1:10" ht="39" hidden="1" thickBot="1">
      <c r="A7547" s="237"/>
      <c r="B7547" s="235"/>
      <c r="C7547" s="40" t="s">
        <v>3825</v>
      </c>
      <c r="D7547" s="40" t="s">
        <v>220</v>
      </c>
      <c r="E7547" s="190">
        <v>1.05</v>
      </c>
      <c r="F7547" s="189">
        <v>233.548</v>
      </c>
      <c r="G7547" s="61">
        <f t="shared" si="117"/>
        <v>245.22540000000001</v>
      </c>
      <c r="H7547" s="43">
        <f>SUM(G7547:G7550)</f>
        <v>316.79051499999997</v>
      </c>
      <c r="I7547" s="44"/>
      <c r="J7547" s="35">
        <v>0</v>
      </c>
    </row>
    <row r="7548" spans="1:10" ht="15.75" hidden="1" thickBot="1">
      <c r="A7548" s="237"/>
      <c r="B7548" s="235"/>
      <c r="C7548" s="40" t="s">
        <v>387</v>
      </c>
      <c r="D7548" s="40" t="s">
        <v>153</v>
      </c>
      <c r="E7548" s="190">
        <v>9.8000000000000007</v>
      </c>
      <c r="F7548" s="195">
        <v>2.3085</v>
      </c>
      <c r="G7548" s="38">
        <f t="shared" si="117"/>
        <v>22.6233</v>
      </c>
      <c r="H7548" s="39"/>
      <c r="I7548" s="36"/>
      <c r="J7548" s="35">
        <v>0</v>
      </c>
    </row>
    <row r="7549" spans="1:10" ht="15.75" hidden="1" thickBot="1">
      <c r="A7549" s="237"/>
      <c r="B7549" s="235"/>
      <c r="C7549" s="40" t="s">
        <v>50</v>
      </c>
      <c r="D7549" s="40" t="s">
        <v>18</v>
      </c>
      <c r="E7549" s="190">
        <v>1.196</v>
      </c>
      <c r="F7549" s="189">
        <v>29.639999999999997</v>
      </c>
      <c r="G7549" s="61">
        <f t="shared" si="117"/>
        <v>35.449439999999996</v>
      </c>
      <c r="H7549" s="52"/>
      <c r="I7549" s="44"/>
      <c r="J7549" s="35">
        <v>0</v>
      </c>
    </row>
    <row r="7550" spans="1:10" ht="15.75" hidden="1" thickBot="1">
      <c r="A7550" s="237"/>
      <c r="B7550" s="235"/>
      <c r="C7550" s="40" t="s">
        <v>33</v>
      </c>
      <c r="D7550" s="40" t="s">
        <v>18</v>
      </c>
      <c r="E7550" s="190">
        <v>0.59799999999999998</v>
      </c>
      <c r="F7550" s="189">
        <v>22.5625</v>
      </c>
      <c r="G7550" s="61">
        <f t="shared" si="117"/>
        <v>13.492374999999999</v>
      </c>
      <c r="H7550" s="52"/>
      <c r="I7550" s="44"/>
      <c r="J7550" s="35">
        <v>0</v>
      </c>
    </row>
    <row r="7551" spans="1:10" ht="15.75" hidden="1" thickBot="1">
      <c r="A7551" s="238"/>
      <c r="B7551" s="236"/>
      <c r="C7551" s="45"/>
      <c r="D7551" s="200"/>
      <c r="E7551" s="191"/>
      <c r="F7551" s="208" t="s">
        <v>16</v>
      </c>
      <c r="G7551" s="69" t="str">
        <f t="shared" si="117"/>
        <v/>
      </c>
      <c r="H7551" s="70"/>
      <c r="I7551" s="63"/>
      <c r="J7551" s="35">
        <v>0</v>
      </c>
    </row>
    <row r="7552" spans="1:10" ht="15.75" hidden="1" thickBot="1">
      <c r="A7552" s="231" t="s">
        <v>3826</v>
      </c>
      <c r="B7552" s="234" t="s">
        <v>3827</v>
      </c>
      <c r="C7552" s="30"/>
      <c r="D7552" s="31" t="s">
        <v>46</v>
      </c>
      <c r="E7552" s="186"/>
      <c r="F7552" s="197" t="s">
        <v>16</v>
      </c>
      <c r="G7552" s="32" t="str">
        <f t="shared" si="117"/>
        <v/>
      </c>
      <c r="H7552" s="33"/>
      <c r="I7552" s="34"/>
      <c r="J7552" s="35">
        <v>0</v>
      </c>
    </row>
    <row r="7553" spans="1:10" ht="15.75" hidden="1" thickBot="1">
      <c r="A7553" s="237"/>
      <c r="B7553" s="235"/>
      <c r="C7553" s="37"/>
      <c r="D7553" s="37"/>
      <c r="E7553" s="188"/>
      <c r="F7553" s="202" t="s">
        <v>16</v>
      </c>
      <c r="G7553" s="61" t="str">
        <f t="shared" si="117"/>
        <v/>
      </c>
      <c r="H7553" s="62"/>
      <c r="I7553" s="63"/>
      <c r="J7553" s="35">
        <v>0</v>
      </c>
    </row>
    <row r="7554" spans="1:10" ht="39" hidden="1" thickBot="1">
      <c r="A7554" s="237"/>
      <c r="B7554" s="235"/>
      <c r="C7554" s="40" t="s">
        <v>3828</v>
      </c>
      <c r="D7554" s="40" t="s">
        <v>151</v>
      </c>
      <c r="E7554" s="190">
        <v>1.1000000000000001</v>
      </c>
      <c r="F7554" s="189">
        <v>12.407</v>
      </c>
      <c r="G7554" s="61">
        <f t="shared" si="117"/>
        <v>13.6477</v>
      </c>
      <c r="H7554" s="43">
        <f>SUM(G7554:G7556)</f>
        <v>22.921136400000002</v>
      </c>
      <c r="I7554" s="44"/>
      <c r="J7554" s="35">
        <v>0</v>
      </c>
    </row>
    <row r="7555" spans="1:10" ht="15.75" hidden="1" thickBot="1">
      <c r="A7555" s="237"/>
      <c r="B7555" s="235"/>
      <c r="C7555" s="40" t="s">
        <v>117</v>
      </c>
      <c r="D7555" s="40" t="s">
        <v>18</v>
      </c>
      <c r="E7555" s="190">
        <v>0.1721</v>
      </c>
      <c r="F7555" s="195">
        <v>23.75</v>
      </c>
      <c r="G7555" s="38">
        <f t="shared" si="117"/>
        <v>4.0873749999999998</v>
      </c>
      <c r="H7555" s="39"/>
      <c r="I7555" s="36"/>
      <c r="J7555" s="35">
        <v>0</v>
      </c>
    </row>
    <row r="7556" spans="1:10" ht="15.75" hidden="1" thickBot="1">
      <c r="A7556" s="237"/>
      <c r="B7556" s="235"/>
      <c r="C7556" s="40" t="s">
        <v>47</v>
      </c>
      <c r="D7556" s="40" t="s">
        <v>18</v>
      </c>
      <c r="E7556" s="190">
        <v>0.1721</v>
      </c>
      <c r="F7556" s="189">
        <v>30.133999999999997</v>
      </c>
      <c r="G7556" s="61">
        <f t="shared" si="117"/>
        <v>5.1860613999999998</v>
      </c>
      <c r="H7556" s="52"/>
      <c r="I7556" s="44"/>
      <c r="J7556" s="35">
        <v>0</v>
      </c>
    </row>
    <row r="7557" spans="1:10" ht="15.75" hidden="1" thickBot="1">
      <c r="A7557" s="238"/>
      <c r="B7557" s="236"/>
      <c r="C7557" s="45"/>
      <c r="D7557" s="200"/>
      <c r="E7557" s="191"/>
      <c r="F7557" s="208" t="s">
        <v>16</v>
      </c>
      <c r="G7557" s="69" t="str">
        <f t="shared" si="117"/>
        <v/>
      </c>
      <c r="H7557" s="70"/>
      <c r="I7557" s="63"/>
      <c r="J7557" s="35">
        <v>0</v>
      </c>
    </row>
    <row r="7558" spans="1:10" ht="15.75" hidden="1" thickBot="1">
      <c r="A7558" s="231" t="s">
        <v>3829</v>
      </c>
      <c r="B7558" s="234" t="s">
        <v>3830</v>
      </c>
      <c r="C7558" s="30"/>
      <c r="D7558" s="31" t="s">
        <v>24</v>
      </c>
      <c r="E7558" s="186"/>
      <c r="F7558" s="197" t="s">
        <v>16</v>
      </c>
      <c r="G7558" s="32" t="str">
        <f t="shared" ref="G7558:G7621" si="118">IF(ISNUMBER(F7558),E7558*F7558,"")</f>
        <v/>
      </c>
      <c r="H7558" s="33"/>
      <c r="I7558" s="34"/>
      <c r="J7558" s="35">
        <v>0</v>
      </c>
    </row>
    <row r="7559" spans="1:10" ht="15.75" hidden="1" thickBot="1">
      <c r="A7559" s="237"/>
      <c r="B7559" s="235"/>
      <c r="C7559" s="37"/>
      <c r="D7559" s="37"/>
      <c r="E7559" s="188"/>
      <c r="F7559" s="202" t="s">
        <v>16</v>
      </c>
      <c r="G7559" s="61" t="str">
        <f t="shared" si="118"/>
        <v/>
      </c>
      <c r="H7559" s="62"/>
      <c r="I7559" s="63"/>
      <c r="J7559" s="35">
        <v>0</v>
      </c>
    </row>
    <row r="7560" spans="1:10" ht="15.75" hidden="1" thickBot="1">
      <c r="A7560" s="237"/>
      <c r="B7560" s="235"/>
      <c r="C7560" s="40" t="s">
        <v>2783</v>
      </c>
      <c r="D7560" s="40" t="s">
        <v>151</v>
      </c>
      <c r="E7560" s="190">
        <v>9</v>
      </c>
      <c r="F7560" s="189">
        <v>45.866</v>
      </c>
      <c r="G7560" s="61">
        <f t="shared" si="118"/>
        <v>412.79399999999998</v>
      </c>
      <c r="H7560" s="43">
        <f>SUM(G7560:G7564)</f>
        <v>1970.8287415</v>
      </c>
      <c r="I7560" s="44"/>
      <c r="J7560" s="35">
        <v>0</v>
      </c>
    </row>
    <row r="7561" spans="1:10" ht="51.75" hidden="1" thickBot="1">
      <c r="A7561" s="237"/>
      <c r="B7561" s="235"/>
      <c r="C7561" s="40" t="s">
        <v>2631</v>
      </c>
      <c r="D7561" s="40" t="s">
        <v>54</v>
      </c>
      <c r="E7561" s="190">
        <v>7.6999999999999999E-2</v>
      </c>
      <c r="F7561" s="195">
        <v>267.45349999999996</v>
      </c>
      <c r="G7561" s="38">
        <f t="shared" si="118"/>
        <v>20.593919499999998</v>
      </c>
      <c r="H7561" s="39"/>
      <c r="I7561" s="36"/>
      <c r="J7561" s="35">
        <v>0</v>
      </c>
    </row>
    <row r="7562" spans="1:10" ht="15.75" hidden="1" thickBot="1">
      <c r="A7562" s="237"/>
      <c r="B7562" s="235"/>
      <c r="C7562" s="40" t="s">
        <v>117</v>
      </c>
      <c r="D7562" s="40" t="s">
        <v>18</v>
      </c>
      <c r="E7562" s="190">
        <v>1.2330000000000001</v>
      </c>
      <c r="F7562" s="189">
        <v>23.75</v>
      </c>
      <c r="G7562" s="61">
        <f t="shared" si="118"/>
        <v>29.283750000000001</v>
      </c>
      <c r="H7562" s="52"/>
      <c r="I7562" s="44"/>
      <c r="J7562" s="35">
        <v>0</v>
      </c>
    </row>
    <row r="7563" spans="1:10" ht="15.75" hidden="1" thickBot="1">
      <c r="A7563" s="237"/>
      <c r="B7563" s="235"/>
      <c r="C7563" s="40" t="s">
        <v>47</v>
      </c>
      <c r="D7563" s="40" t="s">
        <v>18</v>
      </c>
      <c r="E7563" s="190">
        <v>4.008</v>
      </c>
      <c r="F7563" s="189">
        <v>30.133999999999997</v>
      </c>
      <c r="G7563" s="61">
        <f t="shared" si="118"/>
        <v>120.77707199999999</v>
      </c>
      <c r="H7563" s="52"/>
      <c r="I7563" s="44"/>
      <c r="J7563" s="35">
        <v>0</v>
      </c>
    </row>
    <row r="7564" spans="1:10" ht="26.25" hidden="1" thickBot="1">
      <c r="A7564" s="237"/>
      <c r="B7564" s="235"/>
      <c r="C7564" s="40" t="s">
        <v>3831</v>
      </c>
      <c r="D7564" s="40" t="s">
        <v>212</v>
      </c>
      <c r="E7564" s="190">
        <v>1</v>
      </c>
      <c r="F7564" s="189">
        <v>1387.38</v>
      </c>
      <c r="G7564" s="61">
        <f t="shared" si="118"/>
        <v>1387.38</v>
      </c>
      <c r="H7564" s="52"/>
      <c r="I7564" s="44"/>
      <c r="J7564" s="35">
        <v>0</v>
      </c>
    </row>
    <row r="7565" spans="1:10" ht="15.75" hidden="1" thickBot="1">
      <c r="A7565" s="238"/>
      <c r="B7565" s="236"/>
      <c r="C7565" s="45"/>
      <c r="D7565" s="200"/>
      <c r="E7565" s="191"/>
      <c r="F7565" s="208" t="s">
        <v>16</v>
      </c>
      <c r="G7565" s="69" t="str">
        <f t="shared" si="118"/>
        <v/>
      </c>
      <c r="H7565" s="70"/>
      <c r="I7565" s="63"/>
      <c r="J7565" s="35">
        <v>0</v>
      </c>
    </row>
    <row r="7566" spans="1:10" ht="15.75" thickBot="1">
      <c r="A7566" s="231" t="s">
        <v>3832</v>
      </c>
      <c r="B7566" s="234" t="s">
        <v>3833</v>
      </c>
      <c r="C7566" s="30"/>
      <c r="D7566" s="31" t="s">
        <v>24</v>
      </c>
      <c r="E7566" s="186"/>
      <c r="F7566" s="197" t="s">
        <v>16</v>
      </c>
      <c r="G7566" s="32" t="str">
        <f t="shared" si="118"/>
        <v/>
      </c>
      <c r="H7566" s="33"/>
      <c r="I7566" s="34"/>
      <c r="J7566" s="35">
        <v>5</v>
      </c>
    </row>
    <row r="7567" spans="1:10">
      <c r="A7567" s="237"/>
      <c r="B7567" s="235"/>
      <c r="C7567" s="37"/>
      <c r="D7567" s="37"/>
      <c r="E7567" s="188"/>
      <c r="F7567" s="202" t="s">
        <v>16</v>
      </c>
      <c r="G7567" s="61" t="str">
        <f t="shared" si="118"/>
        <v/>
      </c>
      <c r="H7567" s="62"/>
      <c r="I7567" s="63"/>
      <c r="J7567" s="35">
        <v>5</v>
      </c>
    </row>
    <row r="7568" spans="1:10">
      <c r="A7568" s="237"/>
      <c r="B7568" s="235"/>
      <c r="C7568" s="40" t="s">
        <v>2783</v>
      </c>
      <c r="D7568" s="40" t="s">
        <v>151</v>
      </c>
      <c r="E7568" s="190">
        <v>12</v>
      </c>
      <c r="F7568" s="189">
        <v>45.866</v>
      </c>
      <c r="G7568" s="61">
        <f t="shared" si="118"/>
        <v>550.39200000000005</v>
      </c>
      <c r="H7568" s="43">
        <f>SUM(G7568:G7572)</f>
        <v>1713.9808705</v>
      </c>
      <c r="I7568" s="44"/>
      <c r="J7568" s="35">
        <v>5</v>
      </c>
    </row>
    <row r="7569" spans="1:10" ht="51">
      <c r="A7569" s="237"/>
      <c r="B7569" s="235"/>
      <c r="C7569" s="40" t="s">
        <v>2631</v>
      </c>
      <c r="D7569" s="40" t="s">
        <v>54</v>
      </c>
      <c r="E7569" s="190">
        <v>9.9000000000000005E-2</v>
      </c>
      <c r="F7569" s="195">
        <v>267.45349999999996</v>
      </c>
      <c r="G7569" s="38">
        <f t="shared" si="118"/>
        <v>26.477896499999996</v>
      </c>
      <c r="H7569" s="39"/>
      <c r="I7569" s="36"/>
      <c r="J7569" s="35">
        <v>5</v>
      </c>
    </row>
    <row r="7570" spans="1:10">
      <c r="A7570" s="237"/>
      <c r="B7570" s="235"/>
      <c r="C7570" s="40" t="s">
        <v>117</v>
      </c>
      <c r="D7570" s="40" t="s">
        <v>18</v>
      </c>
      <c r="E7570" s="190">
        <v>2.234</v>
      </c>
      <c r="F7570" s="189">
        <v>23.75</v>
      </c>
      <c r="G7570" s="61">
        <f t="shared" si="118"/>
        <v>53.057499999999997</v>
      </c>
      <c r="H7570" s="52"/>
      <c r="I7570" s="44"/>
      <c r="J7570" s="35">
        <v>5</v>
      </c>
    </row>
    <row r="7571" spans="1:10">
      <c r="A7571" s="237"/>
      <c r="B7571" s="235"/>
      <c r="C7571" s="40" t="s">
        <v>47</v>
      </c>
      <c r="D7571" s="40" t="s">
        <v>18</v>
      </c>
      <c r="E7571" s="190">
        <v>7.2610000000000001</v>
      </c>
      <c r="F7571" s="189">
        <v>30.133999999999997</v>
      </c>
      <c r="G7571" s="61">
        <f t="shared" si="118"/>
        <v>218.80297399999998</v>
      </c>
      <c r="H7571" s="52"/>
      <c r="I7571" s="44"/>
      <c r="J7571" s="35">
        <v>5</v>
      </c>
    </row>
    <row r="7572" spans="1:10" ht="25.5">
      <c r="A7572" s="237"/>
      <c r="B7572" s="235"/>
      <c r="C7572" s="40" t="s">
        <v>3834</v>
      </c>
      <c r="D7572" s="40" t="s">
        <v>212</v>
      </c>
      <c r="E7572" s="190">
        <v>1</v>
      </c>
      <c r="F7572" s="189">
        <v>865.25049999999987</v>
      </c>
      <c r="G7572" s="61">
        <f t="shared" si="118"/>
        <v>865.25049999999987</v>
      </c>
      <c r="H7572" s="52"/>
      <c r="I7572" s="44"/>
      <c r="J7572" s="35">
        <v>5</v>
      </c>
    </row>
    <row r="7573" spans="1:10" ht="15.75" thickBot="1">
      <c r="A7573" s="238"/>
      <c r="B7573" s="236"/>
      <c r="C7573" s="45"/>
      <c r="D7573" s="200"/>
      <c r="E7573" s="191"/>
      <c r="F7573" s="208" t="s">
        <v>16</v>
      </c>
      <c r="G7573" s="69" t="str">
        <f t="shared" si="118"/>
        <v/>
      </c>
      <c r="H7573" s="70"/>
      <c r="I7573" s="63"/>
      <c r="J7573" s="35">
        <v>5</v>
      </c>
    </row>
    <row r="7574" spans="1:10" ht="15.75" hidden="1" thickBot="1">
      <c r="A7574" s="231" t="s">
        <v>3835</v>
      </c>
      <c r="B7574" s="234" t="s">
        <v>3836</v>
      </c>
      <c r="C7574" s="30"/>
      <c r="D7574" s="31" t="s">
        <v>24</v>
      </c>
      <c r="E7574" s="186"/>
      <c r="F7574" s="197" t="s">
        <v>16</v>
      </c>
      <c r="G7574" s="32" t="str">
        <f t="shared" si="118"/>
        <v/>
      </c>
      <c r="H7574" s="33"/>
      <c r="I7574" s="34"/>
      <c r="J7574" s="35">
        <v>0</v>
      </c>
    </row>
    <row r="7575" spans="1:10" ht="15.75" hidden="1" thickBot="1">
      <c r="A7575" s="237"/>
      <c r="B7575" s="235"/>
      <c r="C7575" s="37"/>
      <c r="D7575" s="37"/>
      <c r="E7575" s="188"/>
      <c r="F7575" s="202" t="s">
        <v>16</v>
      </c>
      <c r="G7575" s="61" t="str">
        <f t="shared" si="118"/>
        <v/>
      </c>
      <c r="H7575" s="62"/>
      <c r="I7575" s="63"/>
      <c r="J7575" s="35">
        <v>0</v>
      </c>
    </row>
    <row r="7576" spans="1:10" ht="26.25" hidden="1" thickBot="1">
      <c r="A7576" s="237"/>
      <c r="B7576" s="235"/>
      <c r="C7576" s="40" t="s">
        <v>3837</v>
      </c>
      <c r="D7576" s="40" t="s">
        <v>24</v>
      </c>
      <c r="E7576" s="190">
        <v>1</v>
      </c>
      <c r="F7576" s="189" t="s">
        <v>16</v>
      </c>
      <c r="G7576" s="61" t="str">
        <f t="shared" si="118"/>
        <v/>
      </c>
      <c r="H7576" s="43">
        <f>SUM(G7576:G7578)</f>
        <v>13.471</v>
      </c>
      <c r="I7576" s="44"/>
      <c r="J7576" s="35">
        <v>0</v>
      </c>
    </row>
    <row r="7577" spans="1:10" ht="15.75" hidden="1" thickBot="1">
      <c r="A7577" s="237"/>
      <c r="B7577" s="235"/>
      <c r="C7577" s="40" t="s">
        <v>117</v>
      </c>
      <c r="D7577" s="40" t="s">
        <v>18</v>
      </c>
      <c r="E7577" s="190">
        <v>0.25</v>
      </c>
      <c r="F7577" s="195">
        <v>23.75</v>
      </c>
      <c r="G7577" s="38">
        <f t="shared" si="118"/>
        <v>5.9375</v>
      </c>
      <c r="H7577" s="39"/>
      <c r="I7577" s="36"/>
      <c r="J7577" s="35">
        <v>0</v>
      </c>
    </row>
    <row r="7578" spans="1:10" ht="15.75" hidden="1" thickBot="1">
      <c r="A7578" s="237"/>
      <c r="B7578" s="235"/>
      <c r="C7578" s="40" t="s">
        <v>47</v>
      </c>
      <c r="D7578" s="40" t="s">
        <v>18</v>
      </c>
      <c r="E7578" s="190">
        <v>0.25</v>
      </c>
      <c r="F7578" s="189">
        <v>30.133999999999997</v>
      </c>
      <c r="G7578" s="61">
        <f t="shared" si="118"/>
        <v>7.5334999999999992</v>
      </c>
      <c r="H7578" s="52"/>
      <c r="I7578" s="44"/>
      <c r="J7578" s="35">
        <v>0</v>
      </c>
    </row>
    <row r="7579" spans="1:10" ht="15.75" hidden="1" thickBot="1">
      <c r="A7579" s="238"/>
      <c r="B7579" s="236"/>
      <c r="C7579" s="45"/>
      <c r="D7579" s="200"/>
      <c r="E7579" s="191"/>
      <c r="F7579" s="208" t="s">
        <v>16</v>
      </c>
      <c r="G7579" s="69" t="str">
        <f t="shared" si="118"/>
        <v/>
      </c>
      <c r="H7579" s="70"/>
      <c r="I7579" s="63"/>
      <c r="J7579" s="35">
        <v>0</v>
      </c>
    </row>
    <row r="7580" spans="1:10" ht="15.75" thickBot="1">
      <c r="A7580" s="231" t="s">
        <v>3838</v>
      </c>
      <c r="B7580" s="234" t="s">
        <v>3839</v>
      </c>
      <c r="C7580" s="30"/>
      <c r="D7580" s="31" t="s">
        <v>24</v>
      </c>
      <c r="E7580" s="186"/>
      <c r="F7580" s="197" t="s">
        <v>16</v>
      </c>
      <c r="G7580" s="32" t="str">
        <f t="shared" si="118"/>
        <v/>
      </c>
      <c r="H7580" s="33"/>
      <c r="I7580" s="34"/>
      <c r="J7580" s="35">
        <v>5</v>
      </c>
    </row>
    <row r="7581" spans="1:10">
      <c r="A7581" s="237"/>
      <c r="B7581" s="235"/>
      <c r="C7581" s="37"/>
      <c r="D7581" s="37"/>
      <c r="E7581" s="188"/>
      <c r="F7581" s="202" t="s">
        <v>16</v>
      </c>
      <c r="G7581" s="61" t="str">
        <f t="shared" si="118"/>
        <v/>
      </c>
      <c r="H7581" s="62"/>
      <c r="I7581" s="63"/>
      <c r="J7581" s="35">
        <v>5</v>
      </c>
    </row>
    <row r="7582" spans="1:10">
      <c r="A7582" s="237"/>
      <c r="B7582" s="235"/>
      <c r="C7582" s="40" t="s">
        <v>117</v>
      </c>
      <c r="D7582" s="40" t="s">
        <v>18</v>
      </c>
      <c r="E7582" s="190">
        <v>5</v>
      </c>
      <c r="F7582" s="195">
        <v>23.75</v>
      </c>
      <c r="G7582" s="61">
        <f t="shared" si="118"/>
        <v>118.75</v>
      </c>
      <c r="H7582" s="43">
        <f>SUM(G7582:G7583)</f>
        <v>269.41999999999996</v>
      </c>
      <c r="I7582" s="44"/>
      <c r="J7582" s="35">
        <v>5</v>
      </c>
    </row>
    <row r="7583" spans="1:10">
      <c r="A7583" s="237"/>
      <c r="B7583" s="235"/>
      <c r="C7583" s="40" t="s">
        <v>47</v>
      </c>
      <c r="D7583" s="40" t="s">
        <v>18</v>
      </c>
      <c r="E7583" s="190">
        <v>5</v>
      </c>
      <c r="F7583" s="189">
        <v>30.133999999999997</v>
      </c>
      <c r="G7583" s="38">
        <f t="shared" si="118"/>
        <v>150.66999999999999</v>
      </c>
      <c r="H7583" s="39"/>
      <c r="I7583" s="36"/>
      <c r="J7583" s="35">
        <v>5</v>
      </c>
    </row>
    <row r="7584" spans="1:10" ht="15.75" thickBot="1">
      <c r="A7584" s="238"/>
      <c r="B7584" s="236"/>
      <c r="C7584" s="45"/>
      <c r="D7584" s="200"/>
      <c r="E7584" s="191"/>
      <c r="F7584" s="208" t="s">
        <v>16</v>
      </c>
      <c r="G7584" s="69" t="str">
        <f t="shared" si="118"/>
        <v/>
      </c>
      <c r="H7584" s="70"/>
      <c r="I7584" s="63"/>
      <c r="J7584" s="35">
        <v>5</v>
      </c>
    </row>
    <row r="7585" spans="1:10" ht="15.75" hidden="1" thickBot="1">
      <c r="A7585" s="231" t="s">
        <v>3840</v>
      </c>
      <c r="B7585" s="234" t="s">
        <v>3841</v>
      </c>
      <c r="C7585" s="30"/>
      <c r="D7585" s="31" t="s">
        <v>24</v>
      </c>
      <c r="E7585" s="186"/>
      <c r="F7585" s="197" t="s">
        <v>16</v>
      </c>
      <c r="G7585" s="32" t="str">
        <f t="shared" si="118"/>
        <v/>
      </c>
      <c r="H7585" s="33"/>
      <c r="I7585" s="34"/>
      <c r="J7585" s="35">
        <v>0</v>
      </c>
    </row>
    <row r="7586" spans="1:10" ht="15.75" hidden="1" thickBot="1">
      <c r="A7586" s="237"/>
      <c r="B7586" s="235"/>
      <c r="C7586" s="37"/>
      <c r="D7586" s="37"/>
      <c r="E7586" s="188"/>
      <c r="F7586" s="202" t="s">
        <v>16</v>
      </c>
      <c r="G7586" s="61" t="str">
        <f t="shared" si="118"/>
        <v/>
      </c>
      <c r="H7586" s="62"/>
      <c r="I7586" s="63"/>
      <c r="J7586" s="35">
        <v>0</v>
      </c>
    </row>
    <row r="7587" spans="1:10" ht="15.75" hidden="1" thickBot="1">
      <c r="A7587" s="237"/>
      <c r="B7587" s="235"/>
      <c r="C7587" s="40" t="s">
        <v>117</v>
      </c>
      <c r="D7587" s="40" t="s">
        <v>18</v>
      </c>
      <c r="E7587" s="190">
        <v>0.8</v>
      </c>
      <c r="F7587" s="195">
        <v>23.75</v>
      </c>
      <c r="G7587" s="61">
        <f t="shared" si="118"/>
        <v>19</v>
      </c>
      <c r="H7587" s="43">
        <f>SUM(G7587:G7588)</f>
        <v>43.107199999999999</v>
      </c>
      <c r="I7587" s="44"/>
      <c r="J7587" s="35">
        <v>0</v>
      </c>
    </row>
    <row r="7588" spans="1:10" ht="15.75" hidden="1" thickBot="1">
      <c r="A7588" s="237"/>
      <c r="B7588" s="235"/>
      <c r="C7588" s="40" t="s">
        <v>47</v>
      </c>
      <c r="D7588" s="40" t="s">
        <v>18</v>
      </c>
      <c r="E7588" s="190">
        <v>0.8</v>
      </c>
      <c r="F7588" s="189">
        <v>30.133999999999997</v>
      </c>
      <c r="G7588" s="38">
        <f t="shared" si="118"/>
        <v>24.107199999999999</v>
      </c>
      <c r="H7588" s="39"/>
      <c r="I7588" s="36"/>
      <c r="J7588" s="35">
        <v>0</v>
      </c>
    </row>
    <row r="7589" spans="1:10" ht="15.75" hidden="1" thickBot="1">
      <c r="A7589" s="238"/>
      <c r="B7589" s="236"/>
      <c r="C7589" s="45"/>
      <c r="D7589" s="200"/>
      <c r="E7589" s="191"/>
      <c r="F7589" s="208" t="s">
        <v>16</v>
      </c>
      <c r="G7589" s="69" t="str">
        <f t="shared" si="118"/>
        <v/>
      </c>
      <c r="H7589" s="70"/>
      <c r="I7589" s="63"/>
      <c r="J7589" s="35">
        <v>0</v>
      </c>
    </row>
    <row r="7590" spans="1:10" ht="15.75" hidden="1" thickBot="1">
      <c r="A7590" s="231" t="s">
        <v>3842</v>
      </c>
      <c r="B7590" s="234" t="s">
        <v>3843</v>
      </c>
      <c r="C7590" s="30"/>
      <c r="D7590" s="31" t="s">
        <v>46</v>
      </c>
      <c r="E7590" s="186"/>
      <c r="F7590" s="193" t="s">
        <v>16</v>
      </c>
      <c r="G7590" s="32" t="str">
        <f t="shared" si="118"/>
        <v/>
      </c>
      <c r="H7590" s="33"/>
      <c r="I7590" s="34"/>
      <c r="J7590" s="35">
        <v>0</v>
      </c>
    </row>
    <row r="7591" spans="1:10" ht="15.75" hidden="1" thickBot="1">
      <c r="A7591" s="232"/>
      <c r="B7591" s="235"/>
      <c r="C7591" s="37"/>
      <c r="D7591" s="37"/>
      <c r="E7591" s="188"/>
      <c r="F7591" s="194" t="s">
        <v>16</v>
      </c>
      <c r="G7591" s="36" t="str">
        <f t="shared" si="118"/>
        <v/>
      </c>
      <c r="H7591" s="39"/>
      <c r="I7591" s="36"/>
      <c r="J7591" s="35">
        <v>0</v>
      </c>
    </row>
    <row r="7592" spans="1:10" ht="15.75" hidden="1" thickBot="1">
      <c r="A7592" s="232"/>
      <c r="B7592" s="235"/>
      <c r="C7592" s="40" t="s">
        <v>117</v>
      </c>
      <c r="D7592" s="40" t="s">
        <v>18</v>
      </c>
      <c r="E7592" s="190">
        <v>6.08E-2</v>
      </c>
      <c r="F7592" s="189">
        <v>23.75</v>
      </c>
      <c r="G7592" s="38">
        <f t="shared" si="118"/>
        <v>1.444</v>
      </c>
      <c r="H7592" s="43">
        <f>SUM(G7592:G7595)</f>
        <v>3.3146221999999996</v>
      </c>
      <c r="I7592" s="44"/>
      <c r="J7592" s="35">
        <v>0</v>
      </c>
    </row>
    <row r="7593" spans="1:10" ht="15.75" hidden="1" thickBot="1">
      <c r="A7593" s="232"/>
      <c r="B7593" s="235"/>
      <c r="C7593" s="40" t="s">
        <v>47</v>
      </c>
      <c r="D7593" s="40" t="s">
        <v>18</v>
      </c>
      <c r="E7593" s="190">
        <v>6.08E-2</v>
      </c>
      <c r="F7593" s="189">
        <v>30.133999999999997</v>
      </c>
      <c r="G7593" s="38">
        <f t="shared" si="118"/>
        <v>1.8321471999999999</v>
      </c>
      <c r="H7593" s="39"/>
      <c r="I7593" s="36"/>
      <c r="J7593" s="35">
        <v>0</v>
      </c>
    </row>
    <row r="7594" spans="1:10" ht="26.25" hidden="1" thickBot="1">
      <c r="A7594" s="232"/>
      <c r="B7594" s="235"/>
      <c r="C7594" s="40" t="s">
        <v>3844</v>
      </c>
      <c r="D7594" s="40" t="s">
        <v>46</v>
      </c>
      <c r="E7594" s="190">
        <v>1.0149999999999999</v>
      </c>
      <c r="F7594" s="195" t="s">
        <v>16</v>
      </c>
      <c r="G7594" s="38" t="str">
        <f t="shared" si="118"/>
        <v/>
      </c>
      <c r="H7594" s="39"/>
      <c r="I7594" s="36"/>
      <c r="J7594" s="35">
        <v>0</v>
      </c>
    </row>
    <row r="7595" spans="1:10" ht="26.25" hidden="1" thickBot="1">
      <c r="A7595" s="232"/>
      <c r="B7595" s="235"/>
      <c r="C7595" s="40" t="s">
        <v>858</v>
      </c>
      <c r="D7595" s="40" t="s">
        <v>212</v>
      </c>
      <c r="E7595" s="190">
        <v>8.9999999999999993E-3</v>
      </c>
      <c r="F7595" s="195">
        <v>4.2749999999999995</v>
      </c>
      <c r="G7595" s="38">
        <f t="shared" si="118"/>
        <v>3.8474999999999995E-2</v>
      </c>
      <c r="H7595" s="39"/>
      <c r="I7595" s="36"/>
      <c r="J7595" s="35">
        <v>0</v>
      </c>
    </row>
    <row r="7596" spans="1:10" ht="15.75" hidden="1" thickBot="1">
      <c r="A7596" s="233"/>
      <c r="B7596" s="236"/>
      <c r="C7596" s="45"/>
      <c r="D7596" s="45"/>
      <c r="E7596" s="191"/>
      <c r="F7596" s="192" t="s">
        <v>16</v>
      </c>
      <c r="G7596" s="46" t="str">
        <f t="shared" si="118"/>
        <v/>
      </c>
      <c r="H7596" s="48"/>
      <c r="I7596" s="36"/>
      <c r="J7596" s="35">
        <v>0</v>
      </c>
    </row>
    <row r="7597" spans="1:10" ht="15.75" hidden="1" thickBot="1">
      <c r="A7597" s="231" t="s">
        <v>3845</v>
      </c>
      <c r="B7597" s="234" t="s">
        <v>3846</v>
      </c>
      <c r="C7597" s="30"/>
      <c r="D7597" s="31" t="s">
        <v>24</v>
      </c>
      <c r="E7597" s="186"/>
      <c r="F7597" s="193" t="s">
        <v>16</v>
      </c>
      <c r="G7597" s="32" t="str">
        <f t="shared" si="118"/>
        <v/>
      </c>
      <c r="H7597" s="33"/>
      <c r="I7597" s="34"/>
      <c r="J7597" s="35">
        <v>0</v>
      </c>
    </row>
    <row r="7598" spans="1:10" ht="15.75" hidden="1" thickBot="1">
      <c r="A7598" s="232"/>
      <c r="B7598" s="235"/>
      <c r="C7598" s="37"/>
      <c r="D7598" s="37"/>
      <c r="E7598" s="188"/>
      <c r="F7598" s="194" t="s">
        <v>16</v>
      </c>
      <c r="G7598" s="36" t="str">
        <f t="shared" si="118"/>
        <v/>
      </c>
      <c r="H7598" s="39"/>
      <c r="I7598" s="36"/>
      <c r="J7598" s="35">
        <v>0</v>
      </c>
    </row>
    <row r="7599" spans="1:10" ht="39" hidden="1" thickBot="1">
      <c r="A7599" s="232"/>
      <c r="B7599" s="235"/>
      <c r="C7599" s="40" t="s">
        <v>3847</v>
      </c>
      <c r="D7599" s="199" t="s">
        <v>24</v>
      </c>
      <c r="E7599" s="190">
        <v>1</v>
      </c>
      <c r="F7599" s="195" t="s">
        <v>16</v>
      </c>
      <c r="G7599" s="36" t="str">
        <f t="shared" si="118"/>
        <v/>
      </c>
      <c r="H7599" s="43">
        <f>SUM(G7599:G7602)</f>
        <v>232.35195540878078</v>
      </c>
      <c r="I7599" s="44"/>
      <c r="J7599" s="35">
        <v>0</v>
      </c>
    </row>
    <row r="7600" spans="1:10" ht="39" hidden="1" thickBot="1">
      <c r="A7600" s="232"/>
      <c r="B7600" s="235"/>
      <c r="C7600" s="40" t="s">
        <v>880</v>
      </c>
      <c r="D7600" s="40" t="s">
        <v>174</v>
      </c>
      <c r="E7600" s="190">
        <v>1.9199999999999998E-2</v>
      </c>
      <c r="F7600" s="198">
        <f>IF(ISNUMBER('Comp.Aux1'!$G$412), 'Comp.Aux1'!$G$412, 0)</f>
        <v>875.83101087399996</v>
      </c>
      <c r="G7600" s="36">
        <f t="shared" si="118"/>
        <v>16.815955408780798</v>
      </c>
      <c r="H7600" s="39"/>
      <c r="I7600" s="36"/>
      <c r="J7600" s="35">
        <v>0</v>
      </c>
    </row>
    <row r="7601" spans="1:10" ht="15.75" hidden="1" thickBot="1">
      <c r="A7601" s="232"/>
      <c r="B7601" s="235"/>
      <c r="C7601" s="40" t="s">
        <v>117</v>
      </c>
      <c r="D7601" s="40" t="s">
        <v>18</v>
      </c>
      <c r="E7601" s="190">
        <v>4</v>
      </c>
      <c r="F7601" s="189">
        <v>23.75</v>
      </c>
      <c r="G7601" s="36">
        <f t="shared" si="118"/>
        <v>95</v>
      </c>
      <c r="H7601" s="39"/>
      <c r="I7601" s="36"/>
      <c r="J7601" s="35">
        <v>0</v>
      </c>
    </row>
    <row r="7602" spans="1:10" ht="15.75" hidden="1" thickBot="1">
      <c r="A7602" s="232"/>
      <c r="B7602" s="235"/>
      <c r="C7602" s="40" t="s">
        <v>47</v>
      </c>
      <c r="D7602" s="40" t="s">
        <v>18</v>
      </c>
      <c r="E7602" s="190">
        <v>4</v>
      </c>
      <c r="F7602" s="189">
        <v>30.133999999999997</v>
      </c>
      <c r="G7602" s="38">
        <f t="shared" si="118"/>
        <v>120.53599999999999</v>
      </c>
      <c r="H7602" s="39"/>
      <c r="I7602" s="36"/>
      <c r="J7602" s="35">
        <v>0</v>
      </c>
    </row>
    <row r="7603" spans="1:10" ht="15.75" hidden="1" thickBot="1">
      <c r="A7603" s="233"/>
      <c r="B7603" s="236"/>
      <c r="C7603" s="45"/>
      <c r="D7603" s="45"/>
      <c r="E7603" s="191"/>
      <c r="F7603" s="192" t="s">
        <v>16</v>
      </c>
      <c r="G7603" s="46" t="str">
        <f t="shared" si="118"/>
        <v/>
      </c>
      <c r="H7603" s="48"/>
      <c r="I7603" s="36"/>
      <c r="J7603" s="35">
        <v>0</v>
      </c>
    </row>
    <row r="7604" spans="1:10" ht="15.75" hidden="1" thickBot="1">
      <c r="A7604" s="231" t="s">
        <v>3848</v>
      </c>
      <c r="B7604" s="234" t="s">
        <v>3849</v>
      </c>
      <c r="C7604" s="30"/>
      <c r="D7604" s="31" t="s">
        <v>24</v>
      </c>
      <c r="E7604" s="186"/>
      <c r="F7604" s="193" t="s">
        <v>16</v>
      </c>
      <c r="G7604" s="32" t="str">
        <f t="shared" si="118"/>
        <v/>
      </c>
      <c r="H7604" s="33"/>
      <c r="I7604" s="34"/>
      <c r="J7604" s="35">
        <v>0</v>
      </c>
    </row>
    <row r="7605" spans="1:10" ht="15.75" hidden="1" thickBot="1">
      <c r="A7605" s="232"/>
      <c r="B7605" s="235"/>
      <c r="C7605" s="37"/>
      <c r="D7605" s="37"/>
      <c r="E7605" s="188"/>
      <c r="F7605" s="194" t="s">
        <v>16</v>
      </c>
      <c r="G7605" s="36" t="str">
        <f t="shared" si="118"/>
        <v/>
      </c>
      <c r="H7605" s="39"/>
      <c r="I7605" s="36"/>
      <c r="J7605" s="35">
        <v>0</v>
      </c>
    </row>
    <row r="7606" spans="1:10" ht="51.75" hidden="1" thickBot="1">
      <c r="A7606" s="232"/>
      <c r="B7606" s="235"/>
      <c r="C7606" s="40" t="s">
        <v>2631</v>
      </c>
      <c r="D7606" s="40" t="s">
        <v>54</v>
      </c>
      <c r="E7606" s="190">
        <v>0.20160710000000001</v>
      </c>
      <c r="F7606" s="195">
        <v>267.45349999999996</v>
      </c>
      <c r="G7606" s="36">
        <f t="shared" si="118"/>
        <v>53.920524519849998</v>
      </c>
      <c r="H7606" s="43">
        <f>SUM(G7606:G7611)</f>
        <v>532.32078047415007</v>
      </c>
      <c r="I7606" s="44"/>
      <c r="J7606" s="35">
        <v>0</v>
      </c>
    </row>
    <row r="7607" spans="1:10" ht="51.75" hidden="1" thickBot="1">
      <c r="A7607" s="232"/>
      <c r="B7607" s="235"/>
      <c r="C7607" s="40" t="s">
        <v>2632</v>
      </c>
      <c r="D7607" s="40" t="s">
        <v>52</v>
      </c>
      <c r="E7607" s="190">
        <v>5.1701400000000002E-2</v>
      </c>
      <c r="F7607" s="195">
        <v>69.074499999999986</v>
      </c>
      <c r="G7607" s="36">
        <f t="shared" si="118"/>
        <v>3.5712483542999993</v>
      </c>
      <c r="H7607" s="53"/>
      <c r="I7607" s="54"/>
      <c r="J7607" s="35">
        <v>0</v>
      </c>
    </row>
    <row r="7608" spans="1:10" ht="26.25" hidden="1" thickBot="1">
      <c r="A7608" s="232"/>
      <c r="B7608" s="235"/>
      <c r="C7608" s="40" t="s">
        <v>858</v>
      </c>
      <c r="D7608" s="40" t="s">
        <v>212</v>
      </c>
      <c r="E7608" s="190">
        <v>1.4E-2</v>
      </c>
      <c r="F7608" s="189">
        <v>4.2749999999999995</v>
      </c>
      <c r="G7608" s="36">
        <f t="shared" si="118"/>
        <v>5.9849999999999993E-2</v>
      </c>
      <c r="H7608" s="39"/>
      <c r="I7608" s="36"/>
      <c r="J7608" s="35">
        <v>0</v>
      </c>
    </row>
    <row r="7609" spans="1:10" ht="26.25" hidden="1" thickBot="1">
      <c r="A7609" s="232"/>
      <c r="B7609" s="235"/>
      <c r="C7609" s="40" t="s">
        <v>3850</v>
      </c>
      <c r="D7609" s="40" t="s">
        <v>212</v>
      </c>
      <c r="E7609" s="190">
        <v>1</v>
      </c>
      <c r="F7609" s="189">
        <v>463.64749999999998</v>
      </c>
      <c r="G7609" s="36">
        <f t="shared" si="118"/>
        <v>463.64749999999998</v>
      </c>
      <c r="H7609" s="39"/>
      <c r="I7609" s="36"/>
      <c r="J7609" s="35">
        <v>0</v>
      </c>
    </row>
    <row r="7610" spans="1:10" ht="15.75" hidden="1" thickBot="1">
      <c r="A7610" s="232"/>
      <c r="B7610" s="235"/>
      <c r="C7610" s="40" t="s">
        <v>117</v>
      </c>
      <c r="D7610" s="40" t="s">
        <v>18</v>
      </c>
      <c r="E7610" s="190">
        <v>0.2064</v>
      </c>
      <c r="F7610" s="189">
        <v>23.75</v>
      </c>
      <c r="G7610" s="36">
        <f t="shared" si="118"/>
        <v>4.9020000000000001</v>
      </c>
      <c r="H7610" s="39"/>
      <c r="I7610" s="36"/>
      <c r="J7610" s="35">
        <v>0</v>
      </c>
    </row>
    <row r="7611" spans="1:10" ht="15.75" hidden="1" thickBot="1">
      <c r="A7611" s="232"/>
      <c r="B7611" s="235"/>
      <c r="C7611" s="40" t="s">
        <v>47</v>
      </c>
      <c r="D7611" s="40" t="s">
        <v>18</v>
      </c>
      <c r="E7611" s="190">
        <v>0.2064</v>
      </c>
      <c r="F7611" s="189">
        <v>30.133999999999997</v>
      </c>
      <c r="G7611" s="38">
        <f t="shared" si="118"/>
        <v>6.2196575999999997</v>
      </c>
      <c r="H7611" s="39"/>
      <c r="I7611" s="36"/>
      <c r="J7611" s="35">
        <v>0</v>
      </c>
    </row>
    <row r="7612" spans="1:10" ht="15.75" hidden="1" thickBot="1">
      <c r="A7612" s="233"/>
      <c r="B7612" s="236"/>
      <c r="C7612" s="45"/>
      <c r="D7612" s="45"/>
      <c r="E7612" s="191"/>
      <c r="F7612" s="192" t="s">
        <v>16</v>
      </c>
      <c r="G7612" s="46" t="str">
        <f t="shared" si="118"/>
        <v/>
      </c>
      <c r="H7612" s="48"/>
      <c r="I7612" s="36"/>
      <c r="J7612" s="35">
        <v>0</v>
      </c>
    </row>
    <row r="7613" spans="1:10" ht="15.75" hidden="1" thickBot="1">
      <c r="A7613" s="231" t="s">
        <v>3851</v>
      </c>
      <c r="B7613" s="234" t="s">
        <v>3852</v>
      </c>
      <c r="C7613" s="30"/>
      <c r="D7613" s="31" t="s">
        <v>46</v>
      </c>
      <c r="E7613" s="186"/>
      <c r="F7613" s="197" t="s">
        <v>16</v>
      </c>
      <c r="G7613" s="32" t="str">
        <f t="shared" si="118"/>
        <v/>
      </c>
      <c r="H7613" s="33"/>
      <c r="I7613" s="34"/>
      <c r="J7613" s="35">
        <v>0</v>
      </c>
    </row>
    <row r="7614" spans="1:10" ht="15.75" hidden="1" thickBot="1">
      <c r="A7614" s="237"/>
      <c r="B7614" s="235"/>
      <c r="C7614" s="37"/>
      <c r="D7614" s="37"/>
      <c r="E7614" s="188"/>
      <c r="F7614" s="202" t="s">
        <v>16</v>
      </c>
      <c r="G7614" s="61" t="str">
        <f t="shared" si="118"/>
        <v/>
      </c>
      <c r="H7614" s="62"/>
      <c r="I7614" s="63"/>
      <c r="J7614" s="35">
        <v>0</v>
      </c>
    </row>
    <row r="7615" spans="1:10" ht="39" hidden="1" thickBot="1">
      <c r="A7615" s="237"/>
      <c r="B7615" s="235"/>
      <c r="C7615" s="40" t="s">
        <v>3853</v>
      </c>
      <c r="D7615" s="40" t="s">
        <v>151</v>
      </c>
      <c r="E7615" s="190">
        <v>1.1000000000000001</v>
      </c>
      <c r="F7615" s="189">
        <v>4.4269999999999996</v>
      </c>
      <c r="G7615" s="61">
        <f t="shared" si="118"/>
        <v>4.8696999999999999</v>
      </c>
      <c r="H7615" s="43">
        <f>SUM(G7615:G7617)</f>
        <v>8.4907047999999996</v>
      </c>
      <c r="I7615" s="44"/>
      <c r="J7615" s="35">
        <v>0</v>
      </c>
    </row>
    <row r="7616" spans="1:10" ht="15.75" hidden="1" thickBot="1">
      <c r="A7616" s="237"/>
      <c r="B7616" s="235"/>
      <c r="C7616" s="40" t="s">
        <v>117</v>
      </c>
      <c r="D7616" s="40" t="s">
        <v>18</v>
      </c>
      <c r="E7616" s="190">
        <v>6.7199999999999996E-2</v>
      </c>
      <c r="F7616" s="195">
        <v>23.75</v>
      </c>
      <c r="G7616" s="38">
        <f t="shared" si="118"/>
        <v>1.5959999999999999</v>
      </c>
      <c r="H7616" s="39"/>
      <c r="I7616" s="36"/>
      <c r="J7616" s="35">
        <v>0</v>
      </c>
    </row>
    <row r="7617" spans="1:10" ht="15.75" hidden="1" thickBot="1">
      <c r="A7617" s="237"/>
      <c r="B7617" s="235"/>
      <c r="C7617" s="40" t="s">
        <v>47</v>
      </c>
      <c r="D7617" s="40" t="s">
        <v>18</v>
      </c>
      <c r="E7617" s="190">
        <v>6.7199999999999996E-2</v>
      </c>
      <c r="F7617" s="189">
        <v>30.133999999999997</v>
      </c>
      <c r="G7617" s="61">
        <f t="shared" si="118"/>
        <v>2.0250047999999996</v>
      </c>
      <c r="H7617" s="52"/>
      <c r="I7617" s="44"/>
      <c r="J7617" s="35">
        <v>0</v>
      </c>
    </row>
    <row r="7618" spans="1:10" ht="15.75" hidden="1" thickBot="1">
      <c r="A7618" s="238"/>
      <c r="B7618" s="236"/>
      <c r="C7618" s="45"/>
      <c r="D7618" s="200"/>
      <c r="E7618" s="191"/>
      <c r="F7618" s="208" t="s">
        <v>16</v>
      </c>
      <c r="G7618" s="69" t="str">
        <f t="shared" si="118"/>
        <v/>
      </c>
      <c r="H7618" s="70"/>
      <c r="I7618" s="63"/>
      <c r="J7618" s="35">
        <v>0</v>
      </c>
    </row>
    <row r="7619" spans="1:10" ht="15.75" hidden="1" thickBot="1">
      <c r="A7619" s="231" t="s">
        <v>3854</v>
      </c>
      <c r="B7619" s="234" t="s">
        <v>3855</v>
      </c>
      <c r="C7619" s="30"/>
      <c r="D7619" s="31" t="s">
        <v>46</v>
      </c>
      <c r="E7619" s="186"/>
      <c r="F7619" s="193" t="s">
        <v>16</v>
      </c>
      <c r="G7619" s="32" t="str">
        <f t="shared" si="118"/>
        <v/>
      </c>
      <c r="H7619" s="33"/>
      <c r="I7619" s="34"/>
      <c r="J7619" s="35">
        <v>0</v>
      </c>
    </row>
    <row r="7620" spans="1:10" ht="15.75" hidden="1" thickBot="1">
      <c r="A7620" s="232"/>
      <c r="B7620" s="235"/>
      <c r="C7620" s="37"/>
      <c r="D7620" s="37"/>
      <c r="E7620" s="188"/>
      <c r="F7620" s="194" t="s">
        <v>16</v>
      </c>
      <c r="G7620" s="36" t="str">
        <f t="shared" si="118"/>
        <v/>
      </c>
      <c r="H7620" s="39"/>
      <c r="I7620" s="36"/>
      <c r="J7620" s="35">
        <v>0</v>
      </c>
    </row>
    <row r="7621" spans="1:10" ht="15.75" hidden="1" thickBot="1">
      <c r="A7621" s="232"/>
      <c r="B7621" s="235"/>
      <c r="C7621" s="40" t="s">
        <v>117</v>
      </c>
      <c r="D7621" s="40" t="s">
        <v>18</v>
      </c>
      <c r="E7621" s="190">
        <v>1.2999999999999999E-2</v>
      </c>
      <c r="F7621" s="189">
        <v>23.75</v>
      </c>
      <c r="G7621" s="38">
        <f t="shared" si="118"/>
        <v>0.30874999999999997</v>
      </c>
      <c r="H7621" s="43">
        <f>SUM(G7621:G7624)</f>
        <v>0.74324199999999985</v>
      </c>
      <c r="I7621" s="44"/>
      <c r="J7621" s="35">
        <v>0</v>
      </c>
    </row>
    <row r="7622" spans="1:10" ht="15.75" hidden="1" thickBot="1">
      <c r="A7622" s="232"/>
      <c r="B7622" s="235"/>
      <c r="C7622" s="40" t="s">
        <v>47</v>
      </c>
      <c r="D7622" s="40" t="s">
        <v>18</v>
      </c>
      <c r="E7622" s="190">
        <v>1.2999999999999999E-2</v>
      </c>
      <c r="F7622" s="189">
        <v>30.133999999999997</v>
      </c>
      <c r="G7622" s="38">
        <f t="shared" ref="G7622:G7685" si="119">IF(ISNUMBER(F7622),E7622*F7622,"")</f>
        <v>0.39174199999999992</v>
      </c>
      <c r="H7622" s="39"/>
      <c r="I7622" s="36"/>
      <c r="J7622" s="35">
        <v>0</v>
      </c>
    </row>
    <row r="7623" spans="1:10" ht="26.25" hidden="1" thickBot="1">
      <c r="A7623" s="232"/>
      <c r="B7623" s="235"/>
      <c r="C7623" s="40" t="s">
        <v>3856</v>
      </c>
      <c r="D7623" s="40" t="s">
        <v>46</v>
      </c>
      <c r="E7623" s="190">
        <v>1.0269999999999999</v>
      </c>
      <c r="F7623" s="195" t="s">
        <v>16</v>
      </c>
      <c r="G7623" s="38" t="str">
        <f t="shared" si="119"/>
        <v/>
      </c>
      <c r="H7623" s="39"/>
      <c r="I7623" s="36"/>
      <c r="J7623" s="35">
        <v>0</v>
      </c>
    </row>
    <row r="7624" spans="1:10" ht="26.25" hidden="1" thickBot="1">
      <c r="A7624" s="232"/>
      <c r="B7624" s="235"/>
      <c r="C7624" s="40" t="s">
        <v>858</v>
      </c>
      <c r="D7624" s="40" t="s">
        <v>212</v>
      </c>
      <c r="E7624" s="190">
        <v>0.01</v>
      </c>
      <c r="F7624" s="195">
        <v>4.2749999999999995</v>
      </c>
      <c r="G7624" s="38">
        <f t="shared" si="119"/>
        <v>4.2749999999999996E-2</v>
      </c>
      <c r="H7624" s="39"/>
      <c r="I7624" s="36"/>
      <c r="J7624" s="35">
        <v>0</v>
      </c>
    </row>
    <row r="7625" spans="1:10" ht="15.75" hidden="1" thickBot="1">
      <c r="A7625" s="233"/>
      <c r="B7625" s="236"/>
      <c r="C7625" s="45"/>
      <c r="D7625" s="45"/>
      <c r="E7625" s="191"/>
      <c r="F7625" s="192" t="s">
        <v>16</v>
      </c>
      <c r="G7625" s="46" t="str">
        <f t="shared" si="119"/>
        <v/>
      </c>
      <c r="H7625" s="48"/>
      <c r="I7625" s="36"/>
      <c r="J7625" s="35">
        <v>0</v>
      </c>
    </row>
    <row r="7626" spans="1:10" ht="15.75" hidden="1" thickBot="1">
      <c r="A7626" s="231" t="s">
        <v>3857</v>
      </c>
      <c r="B7626" s="234" t="s">
        <v>3858</v>
      </c>
      <c r="C7626" s="30"/>
      <c r="D7626" s="31" t="s">
        <v>46</v>
      </c>
      <c r="E7626" s="186"/>
      <c r="F7626" s="193" t="s">
        <v>16</v>
      </c>
      <c r="G7626" s="32" t="str">
        <f t="shared" si="119"/>
        <v/>
      </c>
      <c r="H7626" s="33"/>
      <c r="I7626" s="34"/>
      <c r="J7626" s="35">
        <v>0</v>
      </c>
    </row>
    <row r="7627" spans="1:10" ht="15.75" hidden="1" thickBot="1">
      <c r="A7627" s="232"/>
      <c r="B7627" s="235"/>
      <c r="C7627" s="37"/>
      <c r="D7627" s="37"/>
      <c r="E7627" s="188"/>
      <c r="F7627" s="194" t="s">
        <v>16</v>
      </c>
      <c r="G7627" s="36" t="str">
        <f t="shared" si="119"/>
        <v/>
      </c>
      <c r="H7627" s="39"/>
      <c r="I7627" s="36"/>
      <c r="J7627" s="35">
        <v>0</v>
      </c>
    </row>
    <row r="7628" spans="1:10" ht="15.75" hidden="1" thickBot="1">
      <c r="A7628" s="232"/>
      <c r="B7628" s="235"/>
      <c r="C7628" s="40" t="s">
        <v>3859</v>
      </c>
      <c r="D7628" s="40" t="s">
        <v>46</v>
      </c>
      <c r="E7628" s="190">
        <v>1.05</v>
      </c>
      <c r="F7628" s="189" t="s">
        <v>16</v>
      </c>
      <c r="G7628" s="38" t="str">
        <f t="shared" si="119"/>
        <v/>
      </c>
      <c r="H7628" s="43">
        <f>SUM(G7628:G7630)</f>
        <v>26.942</v>
      </c>
      <c r="I7628" s="44"/>
      <c r="J7628" s="35">
        <v>0</v>
      </c>
    </row>
    <row r="7629" spans="1:10" ht="15.75" hidden="1" thickBot="1">
      <c r="A7629" s="232"/>
      <c r="B7629" s="235"/>
      <c r="C7629" s="40" t="s">
        <v>117</v>
      </c>
      <c r="D7629" s="40" t="s">
        <v>18</v>
      </c>
      <c r="E7629" s="190">
        <v>0.5</v>
      </c>
      <c r="F7629" s="189">
        <v>23.75</v>
      </c>
      <c r="G7629" s="38">
        <f t="shared" si="119"/>
        <v>11.875</v>
      </c>
      <c r="H7629" s="39"/>
      <c r="I7629" s="36"/>
      <c r="J7629" s="35">
        <v>0</v>
      </c>
    </row>
    <row r="7630" spans="1:10" ht="15.75" hidden="1" thickBot="1">
      <c r="A7630" s="232"/>
      <c r="B7630" s="235"/>
      <c r="C7630" s="40" t="s">
        <v>47</v>
      </c>
      <c r="D7630" s="40" t="s">
        <v>18</v>
      </c>
      <c r="E7630" s="190">
        <v>0.5</v>
      </c>
      <c r="F7630" s="189">
        <v>30.133999999999997</v>
      </c>
      <c r="G7630" s="38">
        <f t="shared" si="119"/>
        <v>15.066999999999998</v>
      </c>
      <c r="H7630" s="39"/>
      <c r="I7630" s="36"/>
      <c r="J7630" s="35">
        <v>0</v>
      </c>
    </row>
    <row r="7631" spans="1:10" ht="15.75" hidden="1" thickBot="1">
      <c r="A7631" s="233"/>
      <c r="B7631" s="236"/>
      <c r="C7631" s="45"/>
      <c r="D7631" s="45"/>
      <c r="E7631" s="191"/>
      <c r="F7631" s="192" t="s">
        <v>16</v>
      </c>
      <c r="G7631" s="46" t="str">
        <f t="shared" si="119"/>
        <v/>
      </c>
      <c r="H7631" s="48"/>
      <c r="I7631" s="36"/>
      <c r="J7631" s="35">
        <v>0</v>
      </c>
    </row>
    <row r="7632" spans="1:10" ht="15.75" hidden="1" thickBot="1">
      <c r="A7632" s="231" t="s">
        <v>3860</v>
      </c>
      <c r="B7632" s="234" t="s">
        <v>3861</v>
      </c>
      <c r="C7632" s="30"/>
      <c r="D7632" s="31" t="s">
        <v>46</v>
      </c>
      <c r="E7632" s="186"/>
      <c r="F7632" s="193" t="s">
        <v>16</v>
      </c>
      <c r="G7632" s="32" t="str">
        <f t="shared" si="119"/>
        <v/>
      </c>
      <c r="H7632" s="33"/>
      <c r="I7632" s="34"/>
      <c r="J7632" s="35">
        <v>0</v>
      </c>
    </row>
    <row r="7633" spans="1:10" ht="15.75" hidden="1" thickBot="1">
      <c r="A7633" s="232"/>
      <c r="B7633" s="235"/>
      <c r="C7633" s="37"/>
      <c r="D7633" s="37"/>
      <c r="E7633" s="188"/>
      <c r="F7633" s="194" t="s">
        <v>16</v>
      </c>
      <c r="G7633" s="36" t="str">
        <f t="shared" si="119"/>
        <v/>
      </c>
      <c r="H7633" s="39"/>
      <c r="I7633" s="36"/>
      <c r="J7633" s="35">
        <v>0</v>
      </c>
    </row>
    <row r="7634" spans="1:10" ht="15.75" hidden="1" thickBot="1">
      <c r="A7634" s="232"/>
      <c r="B7634" s="235"/>
      <c r="C7634" s="40" t="s">
        <v>3862</v>
      </c>
      <c r="D7634" s="40" t="s">
        <v>46</v>
      </c>
      <c r="E7634" s="190">
        <v>1.05</v>
      </c>
      <c r="F7634" s="189" t="s">
        <v>16</v>
      </c>
      <c r="G7634" s="38" t="str">
        <f t="shared" si="119"/>
        <v/>
      </c>
      <c r="H7634" s="43">
        <f>SUM(G7634:G7636)</f>
        <v>40.412999999999997</v>
      </c>
      <c r="I7634" s="44"/>
      <c r="J7634" s="35">
        <v>0</v>
      </c>
    </row>
    <row r="7635" spans="1:10" ht="15.75" hidden="1" thickBot="1">
      <c r="A7635" s="232"/>
      <c r="B7635" s="235"/>
      <c r="C7635" s="40" t="s">
        <v>47</v>
      </c>
      <c r="D7635" s="40" t="s">
        <v>18</v>
      </c>
      <c r="E7635" s="190">
        <v>0.75</v>
      </c>
      <c r="F7635" s="189">
        <v>30.133999999999997</v>
      </c>
      <c r="G7635" s="38">
        <f t="shared" si="119"/>
        <v>22.600499999999997</v>
      </c>
      <c r="H7635" s="39"/>
      <c r="I7635" s="36"/>
      <c r="J7635" s="35">
        <v>0</v>
      </c>
    </row>
    <row r="7636" spans="1:10" ht="15.75" hidden="1" thickBot="1">
      <c r="A7636" s="232"/>
      <c r="B7636" s="235"/>
      <c r="C7636" s="40" t="s">
        <v>117</v>
      </c>
      <c r="D7636" s="40" t="s">
        <v>18</v>
      </c>
      <c r="E7636" s="190">
        <v>0.75</v>
      </c>
      <c r="F7636" s="189">
        <v>23.75</v>
      </c>
      <c r="G7636" s="38">
        <f t="shared" si="119"/>
        <v>17.8125</v>
      </c>
      <c r="H7636" s="39"/>
      <c r="I7636" s="36"/>
      <c r="J7636" s="35">
        <v>0</v>
      </c>
    </row>
    <row r="7637" spans="1:10" ht="15.75" hidden="1" thickBot="1">
      <c r="A7637" s="233"/>
      <c r="B7637" s="236"/>
      <c r="C7637" s="45"/>
      <c r="D7637" s="45"/>
      <c r="E7637" s="191"/>
      <c r="F7637" s="192" t="s">
        <v>16</v>
      </c>
      <c r="G7637" s="46" t="str">
        <f t="shared" si="119"/>
        <v/>
      </c>
      <c r="H7637" s="48"/>
      <c r="I7637" s="36"/>
      <c r="J7637" s="35">
        <v>0</v>
      </c>
    </row>
    <row r="7638" spans="1:10" ht="15.75" hidden="1" thickBot="1">
      <c r="A7638" s="231" t="s">
        <v>3863</v>
      </c>
      <c r="B7638" s="234" t="s">
        <v>3864</v>
      </c>
      <c r="C7638" s="30"/>
      <c r="D7638" s="31" t="s">
        <v>46</v>
      </c>
      <c r="E7638" s="186"/>
      <c r="F7638" s="193" t="s">
        <v>16</v>
      </c>
      <c r="G7638" s="32" t="str">
        <f t="shared" si="119"/>
        <v/>
      </c>
      <c r="H7638" s="33"/>
      <c r="I7638" s="34"/>
      <c r="J7638" s="35">
        <v>0</v>
      </c>
    </row>
    <row r="7639" spans="1:10" ht="15.75" hidden="1" thickBot="1">
      <c r="A7639" s="232"/>
      <c r="B7639" s="235"/>
      <c r="C7639" s="37"/>
      <c r="D7639" s="37"/>
      <c r="E7639" s="188"/>
      <c r="F7639" s="194" t="s">
        <v>16</v>
      </c>
      <c r="G7639" s="36" t="str">
        <f t="shared" si="119"/>
        <v/>
      </c>
      <c r="H7639" s="39"/>
      <c r="I7639" s="36"/>
      <c r="J7639" s="35">
        <v>0</v>
      </c>
    </row>
    <row r="7640" spans="1:10" ht="15.75" hidden="1" thickBot="1">
      <c r="A7640" s="232"/>
      <c r="B7640" s="235"/>
      <c r="C7640" s="40" t="s">
        <v>3865</v>
      </c>
      <c r="D7640" s="40" t="s">
        <v>46</v>
      </c>
      <c r="E7640" s="190">
        <v>1.05</v>
      </c>
      <c r="F7640" s="189" t="s">
        <v>16</v>
      </c>
      <c r="G7640" s="38" t="str">
        <f t="shared" si="119"/>
        <v/>
      </c>
      <c r="H7640" s="43">
        <f>SUM(G7640:G7642)</f>
        <v>40.412999999999997</v>
      </c>
      <c r="I7640" s="44"/>
      <c r="J7640" s="35">
        <v>0</v>
      </c>
    </row>
    <row r="7641" spans="1:10" ht="15.75" hidden="1" thickBot="1">
      <c r="A7641" s="232"/>
      <c r="B7641" s="235"/>
      <c r="C7641" s="40" t="s">
        <v>47</v>
      </c>
      <c r="D7641" s="40" t="s">
        <v>18</v>
      </c>
      <c r="E7641" s="190">
        <v>0.75</v>
      </c>
      <c r="F7641" s="189">
        <v>30.133999999999997</v>
      </c>
      <c r="G7641" s="38">
        <f t="shared" si="119"/>
        <v>22.600499999999997</v>
      </c>
      <c r="H7641" s="39"/>
      <c r="I7641" s="36"/>
      <c r="J7641" s="35">
        <v>0</v>
      </c>
    </row>
    <row r="7642" spans="1:10" ht="15.75" hidden="1" thickBot="1">
      <c r="A7642" s="232"/>
      <c r="B7642" s="235"/>
      <c r="C7642" s="40" t="s">
        <v>117</v>
      </c>
      <c r="D7642" s="40" t="s">
        <v>18</v>
      </c>
      <c r="E7642" s="190">
        <v>0.75</v>
      </c>
      <c r="F7642" s="189">
        <v>23.75</v>
      </c>
      <c r="G7642" s="38">
        <f t="shared" si="119"/>
        <v>17.8125</v>
      </c>
      <c r="H7642" s="39"/>
      <c r="I7642" s="36"/>
      <c r="J7642" s="35">
        <v>0</v>
      </c>
    </row>
    <row r="7643" spans="1:10" ht="15.75" hidden="1" thickBot="1">
      <c r="A7643" s="233"/>
      <c r="B7643" s="236"/>
      <c r="C7643" s="45"/>
      <c r="D7643" s="45"/>
      <c r="E7643" s="191"/>
      <c r="F7643" s="192" t="s">
        <v>16</v>
      </c>
      <c r="G7643" s="46" t="str">
        <f t="shared" si="119"/>
        <v/>
      </c>
      <c r="H7643" s="48"/>
      <c r="I7643" s="36"/>
      <c r="J7643" s="35">
        <v>0</v>
      </c>
    </row>
    <row r="7644" spans="1:10" ht="15.75" hidden="1" thickBot="1">
      <c r="A7644" s="231" t="s">
        <v>3866</v>
      </c>
      <c r="B7644" s="234" t="s">
        <v>3867</v>
      </c>
      <c r="C7644" s="30"/>
      <c r="D7644" s="31" t="s">
        <v>46</v>
      </c>
      <c r="E7644" s="186"/>
      <c r="F7644" s="193" t="s">
        <v>16</v>
      </c>
      <c r="G7644" s="32" t="str">
        <f t="shared" si="119"/>
        <v/>
      </c>
      <c r="H7644" s="33"/>
      <c r="I7644" s="34"/>
      <c r="J7644" s="35">
        <v>0</v>
      </c>
    </row>
    <row r="7645" spans="1:10" ht="15.75" hidden="1" thickBot="1">
      <c r="A7645" s="232"/>
      <c r="B7645" s="235"/>
      <c r="C7645" s="37"/>
      <c r="D7645" s="37"/>
      <c r="E7645" s="188"/>
      <c r="F7645" s="194" t="s">
        <v>16</v>
      </c>
      <c r="G7645" s="36" t="str">
        <f t="shared" si="119"/>
        <v/>
      </c>
      <c r="H7645" s="39"/>
      <c r="I7645" s="36"/>
      <c r="J7645" s="35">
        <v>0</v>
      </c>
    </row>
    <row r="7646" spans="1:10" ht="15.75" hidden="1" thickBot="1">
      <c r="A7646" s="232"/>
      <c r="B7646" s="235"/>
      <c r="C7646" s="40" t="s">
        <v>3868</v>
      </c>
      <c r="D7646" s="40" t="s">
        <v>46</v>
      </c>
      <c r="E7646" s="190">
        <v>1.05</v>
      </c>
      <c r="F7646" s="189" t="s">
        <v>16</v>
      </c>
      <c r="G7646" s="38" t="str">
        <f t="shared" si="119"/>
        <v/>
      </c>
      <c r="H7646" s="43">
        <f>SUM(G7646:G7648)</f>
        <v>53.884</v>
      </c>
      <c r="I7646" s="44"/>
      <c r="J7646" s="35">
        <v>0</v>
      </c>
    </row>
    <row r="7647" spans="1:10" ht="15.75" hidden="1" thickBot="1">
      <c r="A7647" s="232"/>
      <c r="B7647" s="235"/>
      <c r="C7647" s="40" t="s">
        <v>47</v>
      </c>
      <c r="D7647" s="40" t="s">
        <v>18</v>
      </c>
      <c r="E7647" s="190">
        <v>1</v>
      </c>
      <c r="F7647" s="189">
        <v>30.133999999999997</v>
      </c>
      <c r="G7647" s="38">
        <f t="shared" si="119"/>
        <v>30.133999999999997</v>
      </c>
      <c r="H7647" s="39"/>
      <c r="I7647" s="36"/>
      <c r="J7647" s="35">
        <v>0</v>
      </c>
    </row>
    <row r="7648" spans="1:10" ht="15.75" hidden="1" thickBot="1">
      <c r="A7648" s="232"/>
      <c r="B7648" s="235"/>
      <c r="C7648" s="40" t="s">
        <v>117</v>
      </c>
      <c r="D7648" s="40" t="s">
        <v>18</v>
      </c>
      <c r="E7648" s="190">
        <v>1</v>
      </c>
      <c r="F7648" s="189">
        <v>23.75</v>
      </c>
      <c r="G7648" s="38">
        <f t="shared" si="119"/>
        <v>23.75</v>
      </c>
      <c r="H7648" s="39"/>
      <c r="I7648" s="36"/>
      <c r="J7648" s="35">
        <v>0</v>
      </c>
    </row>
    <row r="7649" spans="1:10" ht="15.75" hidden="1" thickBot="1">
      <c r="A7649" s="233"/>
      <c r="B7649" s="236"/>
      <c r="C7649" s="45"/>
      <c r="D7649" s="45"/>
      <c r="E7649" s="191"/>
      <c r="F7649" s="192" t="s">
        <v>16</v>
      </c>
      <c r="G7649" s="46" t="str">
        <f t="shared" si="119"/>
        <v/>
      </c>
      <c r="H7649" s="48"/>
      <c r="I7649" s="36"/>
      <c r="J7649" s="35">
        <v>0</v>
      </c>
    </row>
    <row r="7650" spans="1:10" ht="15.75" hidden="1" thickBot="1">
      <c r="A7650" s="231" t="s">
        <v>3869</v>
      </c>
      <c r="B7650" s="234" t="s">
        <v>3870</v>
      </c>
      <c r="C7650" s="30"/>
      <c r="D7650" s="31" t="s">
        <v>24</v>
      </c>
      <c r="E7650" s="186"/>
      <c r="F7650" s="193" t="s">
        <v>16</v>
      </c>
      <c r="G7650" s="32" t="str">
        <f t="shared" si="119"/>
        <v/>
      </c>
      <c r="H7650" s="33"/>
      <c r="I7650" s="34"/>
      <c r="J7650" s="35">
        <v>0</v>
      </c>
    </row>
    <row r="7651" spans="1:10" ht="15.75" hidden="1" thickBot="1">
      <c r="A7651" s="232"/>
      <c r="B7651" s="235"/>
      <c r="C7651" s="37"/>
      <c r="D7651" s="37"/>
      <c r="E7651" s="188"/>
      <c r="F7651" s="194" t="s">
        <v>16</v>
      </c>
      <c r="G7651" s="36" t="str">
        <f t="shared" si="119"/>
        <v/>
      </c>
      <c r="H7651" s="39"/>
      <c r="I7651" s="36"/>
      <c r="J7651" s="35">
        <v>0</v>
      </c>
    </row>
    <row r="7652" spans="1:10" ht="26.25" hidden="1" thickBot="1">
      <c r="A7652" s="232"/>
      <c r="B7652" s="235"/>
      <c r="C7652" s="40" t="s">
        <v>25</v>
      </c>
      <c r="D7652" s="40" t="s">
        <v>18</v>
      </c>
      <c r="E7652" s="190">
        <v>40</v>
      </c>
      <c r="F7652" s="195">
        <v>142.75650000000002</v>
      </c>
      <c r="G7652" s="36">
        <f t="shared" si="119"/>
        <v>5710.26</v>
      </c>
      <c r="H7652" s="43">
        <f>SUM(G7652:G7654)</f>
        <v>6330.1900000000005</v>
      </c>
      <c r="I7652" s="44"/>
      <c r="J7652" s="35">
        <v>0</v>
      </c>
    </row>
    <row r="7653" spans="1:10" ht="15.75" hidden="1" thickBot="1">
      <c r="A7653" s="232"/>
      <c r="B7653" s="235"/>
      <c r="C7653" s="40" t="s">
        <v>2565</v>
      </c>
      <c r="D7653" s="40" t="s">
        <v>18</v>
      </c>
      <c r="E7653" s="190">
        <v>20</v>
      </c>
      <c r="F7653" s="189">
        <v>17.422999999999998</v>
      </c>
      <c r="G7653" s="38">
        <f t="shared" si="119"/>
        <v>348.46</v>
      </c>
      <c r="H7653" s="39"/>
      <c r="I7653" s="36"/>
      <c r="J7653" s="35">
        <v>0</v>
      </c>
    </row>
    <row r="7654" spans="1:10" ht="15.75" hidden="1" thickBot="1">
      <c r="A7654" s="232"/>
      <c r="B7654" s="235"/>
      <c r="C7654" s="40" t="s">
        <v>28</v>
      </c>
      <c r="D7654" s="40" t="s">
        <v>24</v>
      </c>
      <c r="E7654" s="190">
        <v>1</v>
      </c>
      <c r="F7654" s="189">
        <v>271.47000000000003</v>
      </c>
      <c r="G7654" s="38">
        <f t="shared" si="119"/>
        <v>271.47000000000003</v>
      </c>
      <c r="H7654" s="39"/>
      <c r="I7654" s="36"/>
      <c r="J7654" s="35">
        <v>0</v>
      </c>
    </row>
    <row r="7655" spans="1:10" ht="15.75" hidden="1" thickBot="1">
      <c r="A7655" s="233"/>
      <c r="B7655" s="236"/>
      <c r="C7655" s="45"/>
      <c r="D7655" s="45"/>
      <c r="E7655" s="191"/>
      <c r="F7655" s="192" t="s">
        <v>16</v>
      </c>
      <c r="G7655" s="46" t="str">
        <f t="shared" si="119"/>
        <v/>
      </c>
      <c r="H7655" s="48"/>
      <c r="I7655" s="36"/>
      <c r="J7655" s="35">
        <v>0</v>
      </c>
    </row>
    <row r="7656" spans="1:10" ht="15.75" thickBot="1">
      <c r="A7656" s="231" t="s">
        <v>3871</v>
      </c>
      <c r="B7656" s="234" t="s">
        <v>3872</v>
      </c>
      <c r="C7656" s="30"/>
      <c r="D7656" s="31" t="s">
        <v>24</v>
      </c>
      <c r="E7656" s="186"/>
      <c r="F7656" s="193" t="s">
        <v>16</v>
      </c>
      <c r="G7656" s="32" t="str">
        <f t="shared" si="119"/>
        <v/>
      </c>
      <c r="H7656" s="33"/>
      <c r="I7656" s="34"/>
      <c r="J7656" s="35">
        <v>8</v>
      </c>
    </row>
    <row r="7657" spans="1:10">
      <c r="A7657" s="232"/>
      <c r="B7657" s="235"/>
      <c r="C7657" s="37"/>
      <c r="D7657" s="37"/>
      <c r="E7657" s="188"/>
      <c r="F7657" s="194" t="s">
        <v>16</v>
      </c>
      <c r="G7657" s="36" t="str">
        <f t="shared" si="119"/>
        <v/>
      </c>
      <c r="H7657" s="39"/>
      <c r="I7657" s="36"/>
      <c r="J7657" s="35">
        <v>8</v>
      </c>
    </row>
    <row r="7658" spans="1:10" ht="51">
      <c r="A7658" s="232"/>
      <c r="B7658" s="235"/>
      <c r="C7658" s="40" t="s">
        <v>2631</v>
      </c>
      <c r="D7658" s="40" t="s">
        <v>54</v>
      </c>
      <c r="E7658" s="190">
        <v>0.20160710000000001</v>
      </c>
      <c r="F7658" s="195">
        <v>267.45349999999996</v>
      </c>
      <c r="G7658" s="36">
        <f t="shared" si="119"/>
        <v>53.920524519849998</v>
      </c>
      <c r="H7658" s="43">
        <f>SUM(G7658:G7663)</f>
        <v>467.83478047414997</v>
      </c>
      <c r="I7658" s="44"/>
      <c r="J7658" s="35">
        <v>8</v>
      </c>
    </row>
    <row r="7659" spans="1:10" ht="51">
      <c r="A7659" s="232"/>
      <c r="B7659" s="235"/>
      <c r="C7659" s="40" t="s">
        <v>2632</v>
      </c>
      <c r="D7659" s="40" t="s">
        <v>52</v>
      </c>
      <c r="E7659" s="190">
        <v>5.1701400000000002E-2</v>
      </c>
      <c r="F7659" s="195">
        <v>69.074499999999986</v>
      </c>
      <c r="G7659" s="36">
        <f t="shared" si="119"/>
        <v>3.5712483542999993</v>
      </c>
      <c r="H7659" s="53"/>
      <c r="I7659" s="54"/>
      <c r="J7659" s="35">
        <v>8</v>
      </c>
    </row>
    <row r="7660" spans="1:10" ht="25.5">
      <c r="A7660" s="232"/>
      <c r="B7660" s="235"/>
      <c r="C7660" s="40" t="s">
        <v>858</v>
      </c>
      <c r="D7660" s="40" t="s">
        <v>212</v>
      </c>
      <c r="E7660" s="190">
        <v>1.4E-2</v>
      </c>
      <c r="F7660" s="189">
        <v>4.2749999999999995</v>
      </c>
      <c r="G7660" s="36">
        <f t="shared" si="119"/>
        <v>5.9849999999999993E-2</v>
      </c>
      <c r="H7660" s="39"/>
      <c r="I7660" s="36"/>
      <c r="J7660" s="35">
        <v>8</v>
      </c>
    </row>
    <row r="7661" spans="1:10" ht="25.5">
      <c r="A7661" s="232"/>
      <c r="B7661" s="235"/>
      <c r="C7661" s="40" t="s">
        <v>3873</v>
      </c>
      <c r="D7661" s="40" t="s">
        <v>212</v>
      </c>
      <c r="E7661" s="190">
        <v>1</v>
      </c>
      <c r="F7661" s="189">
        <v>399.16149999999999</v>
      </c>
      <c r="G7661" s="36">
        <f t="shared" si="119"/>
        <v>399.16149999999999</v>
      </c>
      <c r="H7661" s="39"/>
      <c r="I7661" s="36"/>
      <c r="J7661" s="35">
        <v>8</v>
      </c>
    </row>
    <row r="7662" spans="1:10">
      <c r="A7662" s="232"/>
      <c r="B7662" s="235"/>
      <c r="C7662" s="40" t="s">
        <v>117</v>
      </c>
      <c r="D7662" s="40" t="s">
        <v>18</v>
      </c>
      <c r="E7662" s="190">
        <v>0.2064</v>
      </c>
      <c r="F7662" s="189">
        <v>23.75</v>
      </c>
      <c r="G7662" s="36">
        <f t="shared" si="119"/>
        <v>4.9020000000000001</v>
      </c>
      <c r="H7662" s="39"/>
      <c r="I7662" s="36"/>
      <c r="J7662" s="35">
        <v>8</v>
      </c>
    </row>
    <row r="7663" spans="1:10">
      <c r="A7663" s="232"/>
      <c r="B7663" s="235"/>
      <c r="C7663" s="40" t="s">
        <v>47</v>
      </c>
      <c r="D7663" s="40" t="s">
        <v>18</v>
      </c>
      <c r="E7663" s="190">
        <v>0.2064</v>
      </c>
      <c r="F7663" s="189">
        <v>30.133999999999997</v>
      </c>
      <c r="G7663" s="38">
        <f t="shared" si="119"/>
        <v>6.2196575999999997</v>
      </c>
      <c r="H7663" s="39"/>
      <c r="I7663" s="36"/>
      <c r="J7663" s="35">
        <v>8</v>
      </c>
    </row>
    <row r="7664" spans="1:10" ht="15.75" thickBot="1">
      <c r="A7664" s="233"/>
      <c r="B7664" s="236"/>
      <c r="C7664" s="45"/>
      <c r="D7664" s="45"/>
      <c r="E7664" s="191"/>
      <c r="F7664" s="192" t="s">
        <v>16</v>
      </c>
      <c r="G7664" s="46" t="str">
        <f t="shared" si="119"/>
        <v/>
      </c>
      <c r="H7664" s="48"/>
      <c r="I7664" s="36"/>
      <c r="J7664" s="35">
        <v>8</v>
      </c>
    </row>
    <row r="7665" spans="1:10" ht="15.75" hidden="1" thickBot="1">
      <c r="A7665" s="231" t="s">
        <v>3874</v>
      </c>
      <c r="B7665" s="234" t="s">
        <v>3875</v>
      </c>
      <c r="C7665" s="30"/>
      <c r="D7665" s="31" t="s">
        <v>24</v>
      </c>
      <c r="E7665" s="186"/>
      <c r="F7665" s="197" t="s">
        <v>16</v>
      </c>
      <c r="G7665" s="32" t="str">
        <f t="shared" si="119"/>
        <v/>
      </c>
      <c r="H7665" s="33"/>
      <c r="I7665" s="34"/>
      <c r="J7665" s="35">
        <v>0</v>
      </c>
    </row>
    <row r="7666" spans="1:10" ht="15.75" hidden="1" thickBot="1">
      <c r="A7666" s="232"/>
      <c r="B7666" s="235"/>
      <c r="C7666" s="37"/>
      <c r="D7666" s="37"/>
      <c r="E7666" s="188"/>
      <c r="F7666" s="202" t="s">
        <v>16</v>
      </c>
      <c r="G7666" s="61" t="str">
        <f t="shared" si="119"/>
        <v/>
      </c>
      <c r="H7666" s="62"/>
      <c r="I7666" s="36"/>
      <c r="J7666" s="35">
        <v>0</v>
      </c>
    </row>
    <row r="7667" spans="1:10" ht="26.25" hidden="1" thickBot="1">
      <c r="A7667" s="232"/>
      <c r="B7667" s="235"/>
      <c r="C7667" s="40" t="s">
        <v>3876</v>
      </c>
      <c r="D7667" s="40" t="s">
        <v>24</v>
      </c>
      <c r="E7667" s="190">
        <v>1</v>
      </c>
      <c r="F7667" s="189" t="s">
        <v>16</v>
      </c>
      <c r="G7667" s="61" t="str">
        <f t="shared" si="119"/>
        <v/>
      </c>
      <c r="H7667" s="43">
        <f>SUM(G7667:G7669)</f>
        <v>13.471</v>
      </c>
      <c r="I7667" s="44"/>
      <c r="J7667" s="35">
        <v>0</v>
      </c>
    </row>
    <row r="7668" spans="1:10" ht="15.75" hidden="1" thickBot="1">
      <c r="A7668" s="232"/>
      <c r="B7668" s="235"/>
      <c r="C7668" s="40" t="s">
        <v>117</v>
      </c>
      <c r="D7668" s="40" t="s">
        <v>18</v>
      </c>
      <c r="E7668" s="190">
        <v>0.25</v>
      </c>
      <c r="F7668" s="195">
        <v>23.75</v>
      </c>
      <c r="G7668" s="38">
        <f t="shared" si="119"/>
        <v>5.9375</v>
      </c>
      <c r="H7668" s="39"/>
      <c r="I7668" s="36"/>
      <c r="J7668" s="35">
        <v>0</v>
      </c>
    </row>
    <row r="7669" spans="1:10" ht="15.75" hidden="1" thickBot="1">
      <c r="A7669" s="232"/>
      <c r="B7669" s="235"/>
      <c r="C7669" s="40" t="s">
        <v>47</v>
      </c>
      <c r="D7669" s="40" t="s">
        <v>18</v>
      </c>
      <c r="E7669" s="190">
        <v>0.25</v>
      </c>
      <c r="F7669" s="189">
        <v>30.133999999999997</v>
      </c>
      <c r="G7669" s="61">
        <f t="shared" si="119"/>
        <v>7.5334999999999992</v>
      </c>
      <c r="H7669" s="52"/>
      <c r="I7669" s="36"/>
      <c r="J7669" s="35">
        <v>0</v>
      </c>
    </row>
    <row r="7670" spans="1:10" ht="15.75" hidden="1" thickBot="1">
      <c r="A7670" s="233"/>
      <c r="B7670" s="236"/>
      <c r="C7670" s="45"/>
      <c r="D7670" s="45"/>
      <c r="E7670" s="191"/>
      <c r="F7670" s="192" t="s">
        <v>16</v>
      </c>
      <c r="G7670" s="46" t="str">
        <f t="shared" si="119"/>
        <v/>
      </c>
      <c r="H7670" s="48"/>
      <c r="I7670" s="36"/>
      <c r="J7670" s="35">
        <v>0</v>
      </c>
    </row>
    <row r="7671" spans="1:10" ht="15.75" hidden="1" thickBot="1">
      <c r="A7671" s="231" t="s">
        <v>3877</v>
      </c>
      <c r="B7671" s="234" t="s">
        <v>3878</v>
      </c>
      <c r="C7671" s="30"/>
      <c r="D7671" s="31" t="s">
        <v>24</v>
      </c>
      <c r="E7671" s="186"/>
      <c r="F7671" s="193" t="s">
        <v>16</v>
      </c>
      <c r="G7671" s="32" t="str">
        <f t="shared" si="119"/>
        <v/>
      </c>
      <c r="H7671" s="33"/>
      <c r="I7671" s="34"/>
      <c r="J7671" s="35">
        <v>0</v>
      </c>
    </row>
    <row r="7672" spans="1:10" ht="15.75" hidden="1" thickBot="1">
      <c r="A7672" s="232"/>
      <c r="B7672" s="235"/>
      <c r="C7672" s="37"/>
      <c r="D7672" s="37"/>
      <c r="E7672" s="188"/>
      <c r="F7672" s="194" t="s">
        <v>16</v>
      </c>
      <c r="G7672" s="36" t="str">
        <f t="shared" si="119"/>
        <v/>
      </c>
      <c r="H7672" s="39"/>
      <c r="I7672" s="36"/>
      <c r="J7672" s="35">
        <v>0</v>
      </c>
    </row>
    <row r="7673" spans="1:10" ht="15.75" hidden="1" thickBot="1">
      <c r="A7673" s="232"/>
      <c r="B7673" s="235"/>
      <c r="C7673" s="40" t="s">
        <v>3034</v>
      </c>
      <c r="D7673" s="40" t="s">
        <v>212</v>
      </c>
      <c r="E7673" s="190">
        <v>1</v>
      </c>
      <c r="F7673" s="195">
        <v>37.049999999999997</v>
      </c>
      <c r="G7673" s="36">
        <f t="shared" si="119"/>
        <v>37.049999999999997</v>
      </c>
      <c r="H7673" s="43">
        <f>SUM(G7673:G7677)</f>
        <v>125.47118887414997</v>
      </c>
      <c r="I7673" s="44"/>
      <c r="J7673" s="35">
        <v>0</v>
      </c>
    </row>
    <row r="7674" spans="1:10" ht="51.75" hidden="1" thickBot="1">
      <c r="A7674" s="232"/>
      <c r="B7674" s="235"/>
      <c r="C7674" s="40" t="s">
        <v>2631</v>
      </c>
      <c r="D7674" s="40" t="s">
        <v>54</v>
      </c>
      <c r="E7674" s="190">
        <v>0.20160710000000001</v>
      </c>
      <c r="F7674" s="189">
        <v>267.45349999999996</v>
      </c>
      <c r="G7674" s="36">
        <f t="shared" si="119"/>
        <v>53.920524519849998</v>
      </c>
      <c r="H7674" s="39"/>
      <c r="I7674" s="36"/>
      <c r="J7674" s="35">
        <v>0</v>
      </c>
    </row>
    <row r="7675" spans="1:10" ht="51.75" hidden="1" thickBot="1">
      <c r="A7675" s="232"/>
      <c r="B7675" s="235"/>
      <c r="C7675" s="40" t="s">
        <v>2632</v>
      </c>
      <c r="D7675" s="40" t="s">
        <v>52</v>
      </c>
      <c r="E7675" s="190">
        <v>5.1701400000000002E-2</v>
      </c>
      <c r="F7675" s="195">
        <v>69.074499999999986</v>
      </c>
      <c r="G7675" s="36">
        <f t="shared" si="119"/>
        <v>3.5712483542999993</v>
      </c>
      <c r="H7675" s="53"/>
      <c r="I7675" s="54"/>
      <c r="J7675" s="35">
        <v>0</v>
      </c>
    </row>
    <row r="7676" spans="1:10" ht="15.75" hidden="1" thickBot="1">
      <c r="A7676" s="232"/>
      <c r="B7676" s="235"/>
      <c r="C7676" s="40" t="s">
        <v>117</v>
      </c>
      <c r="D7676" s="40" t="s">
        <v>18</v>
      </c>
      <c r="E7676" s="190">
        <v>0.57399999999999995</v>
      </c>
      <c r="F7676" s="189">
        <v>23.75</v>
      </c>
      <c r="G7676" s="36">
        <f t="shared" si="119"/>
        <v>13.632499999999999</v>
      </c>
      <c r="H7676" s="39"/>
      <c r="I7676" s="36"/>
      <c r="J7676" s="35">
        <v>0</v>
      </c>
    </row>
    <row r="7677" spans="1:10" ht="15.75" hidden="1" thickBot="1">
      <c r="A7677" s="232"/>
      <c r="B7677" s="235"/>
      <c r="C7677" s="40" t="s">
        <v>47</v>
      </c>
      <c r="D7677" s="40" t="s">
        <v>18</v>
      </c>
      <c r="E7677" s="190">
        <v>0.57399999999999995</v>
      </c>
      <c r="F7677" s="189">
        <v>30.133999999999997</v>
      </c>
      <c r="G7677" s="36">
        <f t="shared" si="119"/>
        <v>17.296915999999996</v>
      </c>
      <c r="H7677" s="39"/>
      <c r="I7677" s="36"/>
      <c r="J7677" s="35">
        <v>0</v>
      </c>
    </row>
    <row r="7678" spans="1:10" ht="15.75" hidden="1" thickBot="1">
      <c r="A7678" s="233"/>
      <c r="B7678" s="236"/>
      <c r="C7678" s="45"/>
      <c r="D7678" s="45"/>
      <c r="E7678" s="191"/>
      <c r="F7678" s="192" t="s">
        <v>16</v>
      </c>
      <c r="G7678" s="46" t="str">
        <f t="shared" si="119"/>
        <v/>
      </c>
      <c r="H7678" s="48"/>
      <c r="I7678" s="36"/>
      <c r="J7678" s="35">
        <v>0</v>
      </c>
    </row>
    <row r="7679" spans="1:10" ht="15.75" hidden="1" thickBot="1">
      <c r="A7679" s="231" t="s">
        <v>3879</v>
      </c>
      <c r="B7679" s="234" t="s">
        <v>3880</v>
      </c>
      <c r="C7679" s="30"/>
      <c r="D7679" s="31" t="s">
        <v>24</v>
      </c>
      <c r="E7679" s="186"/>
      <c r="F7679" s="193" t="s">
        <v>16</v>
      </c>
      <c r="G7679" s="32" t="str">
        <f t="shared" si="119"/>
        <v/>
      </c>
      <c r="H7679" s="33"/>
      <c r="I7679" s="34"/>
      <c r="J7679" s="35">
        <v>0</v>
      </c>
    </row>
    <row r="7680" spans="1:10" ht="15.75" hidden="1" thickBot="1">
      <c r="A7680" s="232"/>
      <c r="B7680" s="235"/>
      <c r="C7680" s="37"/>
      <c r="D7680" s="37"/>
      <c r="E7680" s="188"/>
      <c r="F7680" s="194" t="s">
        <v>16</v>
      </c>
      <c r="G7680" s="36" t="str">
        <f t="shared" si="119"/>
        <v/>
      </c>
      <c r="H7680" s="39"/>
      <c r="I7680" s="36"/>
      <c r="J7680" s="35">
        <v>0</v>
      </c>
    </row>
    <row r="7681" spans="1:10" ht="39" hidden="1" thickBot="1">
      <c r="A7681" s="232"/>
      <c r="B7681" s="235"/>
      <c r="C7681" s="40" t="s">
        <v>3881</v>
      </c>
      <c r="D7681" s="199" t="s">
        <v>24</v>
      </c>
      <c r="E7681" s="190">
        <v>1</v>
      </c>
      <c r="F7681" s="195" t="s">
        <v>16</v>
      </c>
      <c r="G7681" s="36" t="str">
        <f t="shared" si="119"/>
        <v/>
      </c>
      <c r="H7681" s="43">
        <f>SUM(G7681:G7684)</f>
        <v>232.35195540878078</v>
      </c>
      <c r="I7681" s="44"/>
      <c r="J7681" s="35">
        <v>0</v>
      </c>
    </row>
    <row r="7682" spans="1:10" ht="39" hidden="1" thickBot="1">
      <c r="A7682" s="232"/>
      <c r="B7682" s="235"/>
      <c r="C7682" s="40" t="s">
        <v>880</v>
      </c>
      <c r="D7682" s="40" t="s">
        <v>174</v>
      </c>
      <c r="E7682" s="190">
        <v>1.9199999999999998E-2</v>
      </c>
      <c r="F7682" s="198">
        <f>IF(ISNUMBER('Comp.Aux1'!$G$412), 'Comp.Aux1'!$G$412, 0)</f>
        <v>875.83101087399996</v>
      </c>
      <c r="G7682" s="36">
        <f t="shared" si="119"/>
        <v>16.815955408780798</v>
      </c>
      <c r="H7682" s="39"/>
      <c r="I7682" s="36"/>
      <c r="J7682" s="35">
        <v>0</v>
      </c>
    </row>
    <row r="7683" spans="1:10" ht="15.75" hidden="1" thickBot="1">
      <c r="A7683" s="232"/>
      <c r="B7683" s="235"/>
      <c r="C7683" s="40" t="s">
        <v>117</v>
      </c>
      <c r="D7683" s="40" t="s">
        <v>18</v>
      </c>
      <c r="E7683" s="190">
        <v>4</v>
      </c>
      <c r="F7683" s="189">
        <v>23.75</v>
      </c>
      <c r="G7683" s="36">
        <f t="shared" si="119"/>
        <v>95</v>
      </c>
      <c r="H7683" s="39"/>
      <c r="I7683" s="36"/>
      <c r="J7683" s="35">
        <v>0</v>
      </c>
    </row>
    <row r="7684" spans="1:10" ht="15.75" hidden="1" thickBot="1">
      <c r="A7684" s="232"/>
      <c r="B7684" s="235"/>
      <c r="C7684" s="40" t="s">
        <v>47</v>
      </c>
      <c r="D7684" s="40" t="s">
        <v>18</v>
      </c>
      <c r="E7684" s="190">
        <v>4</v>
      </c>
      <c r="F7684" s="189">
        <v>30.133999999999997</v>
      </c>
      <c r="G7684" s="38">
        <f t="shared" si="119"/>
        <v>120.53599999999999</v>
      </c>
      <c r="H7684" s="39"/>
      <c r="I7684" s="36"/>
      <c r="J7684" s="35">
        <v>0</v>
      </c>
    </row>
    <row r="7685" spans="1:10" ht="15.75" hidden="1" thickBot="1">
      <c r="A7685" s="233"/>
      <c r="B7685" s="236"/>
      <c r="C7685" s="45"/>
      <c r="D7685" s="45"/>
      <c r="E7685" s="191"/>
      <c r="F7685" s="192" t="s">
        <v>16</v>
      </c>
      <c r="G7685" s="46" t="str">
        <f t="shared" si="119"/>
        <v/>
      </c>
      <c r="H7685" s="48"/>
      <c r="I7685" s="36"/>
      <c r="J7685" s="35">
        <v>0</v>
      </c>
    </row>
    <row r="7686" spans="1:10" ht="15.75" hidden="1" thickBot="1">
      <c r="A7686" s="231" t="s">
        <v>3882</v>
      </c>
      <c r="B7686" s="234" t="s">
        <v>3883</v>
      </c>
      <c r="C7686" s="30"/>
      <c r="D7686" s="31" t="s">
        <v>24</v>
      </c>
      <c r="E7686" s="186"/>
      <c r="F7686" s="197" t="s">
        <v>16</v>
      </c>
      <c r="G7686" s="32" t="str">
        <f t="shared" ref="G7686:G7749" si="120">IF(ISNUMBER(F7686),E7686*F7686,"")</f>
        <v/>
      </c>
      <c r="H7686" s="33"/>
      <c r="I7686" s="34"/>
      <c r="J7686" s="35">
        <v>0</v>
      </c>
    </row>
    <row r="7687" spans="1:10" ht="15.75" hidden="1" thickBot="1">
      <c r="A7687" s="237"/>
      <c r="B7687" s="235"/>
      <c r="C7687" s="37"/>
      <c r="D7687" s="37"/>
      <c r="E7687" s="188"/>
      <c r="F7687" s="202" t="s">
        <v>16</v>
      </c>
      <c r="G7687" s="61" t="str">
        <f t="shared" si="120"/>
        <v/>
      </c>
      <c r="H7687" s="62"/>
      <c r="I7687" s="63"/>
      <c r="J7687" s="35">
        <v>0</v>
      </c>
    </row>
    <row r="7688" spans="1:10" ht="26.25" hidden="1" thickBot="1">
      <c r="A7688" s="237"/>
      <c r="B7688" s="235"/>
      <c r="C7688" s="40" t="s">
        <v>3884</v>
      </c>
      <c r="D7688" s="40" t="s">
        <v>212</v>
      </c>
      <c r="E7688" s="190">
        <v>1</v>
      </c>
      <c r="F7688" s="189">
        <v>15.275999999999998</v>
      </c>
      <c r="G7688" s="61">
        <f t="shared" si="120"/>
        <v>15.275999999999998</v>
      </c>
      <c r="H7688" s="43">
        <f>SUM(G7688:G7691)</f>
        <v>37.651707199999997</v>
      </c>
      <c r="I7688" s="44"/>
      <c r="J7688" s="35">
        <v>0</v>
      </c>
    </row>
    <row r="7689" spans="1:10" ht="39" hidden="1" thickBot="1">
      <c r="A7689" s="237"/>
      <c r="B7689" s="235"/>
      <c r="C7689" s="40" t="s">
        <v>699</v>
      </c>
      <c r="D7689" s="40" t="s">
        <v>212</v>
      </c>
      <c r="E7689" s="190">
        <v>2</v>
      </c>
      <c r="F7689" s="195">
        <v>0.38949999999999996</v>
      </c>
      <c r="G7689" s="38">
        <f t="shared" si="120"/>
        <v>0.77899999999999991</v>
      </c>
      <c r="H7689" s="39"/>
      <c r="I7689" s="36"/>
      <c r="J7689" s="35">
        <v>0</v>
      </c>
    </row>
    <row r="7690" spans="1:10" ht="15.75" hidden="1" thickBot="1">
      <c r="A7690" s="237"/>
      <c r="B7690" s="235"/>
      <c r="C7690" s="40" t="s">
        <v>117</v>
      </c>
      <c r="D7690" s="40" t="s">
        <v>18</v>
      </c>
      <c r="E7690" s="190">
        <v>0.40079999999999999</v>
      </c>
      <c r="F7690" s="189">
        <v>23.75</v>
      </c>
      <c r="G7690" s="61">
        <f t="shared" si="120"/>
        <v>9.5190000000000001</v>
      </c>
      <c r="H7690" s="52"/>
      <c r="I7690" s="44"/>
      <c r="J7690" s="35">
        <v>0</v>
      </c>
    </row>
    <row r="7691" spans="1:10" ht="15.75" hidden="1" thickBot="1">
      <c r="A7691" s="237"/>
      <c r="B7691" s="235"/>
      <c r="C7691" s="40" t="s">
        <v>47</v>
      </c>
      <c r="D7691" s="40" t="s">
        <v>18</v>
      </c>
      <c r="E7691" s="190">
        <v>0.40079999999999999</v>
      </c>
      <c r="F7691" s="189">
        <v>30.133999999999997</v>
      </c>
      <c r="G7691" s="61">
        <f t="shared" si="120"/>
        <v>12.077707199999999</v>
      </c>
      <c r="H7691" s="52"/>
      <c r="I7691" s="44"/>
      <c r="J7691" s="35">
        <v>0</v>
      </c>
    </row>
    <row r="7692" spans="1:10" ht="15.75" hidden="1" thickBot="1">
      <c r="A7692" s="238"/>
      <c r="B7692" s="236"/>
      <c r="C7692" s="45"/>
      <c r="D7692" s="200"/>
      <c r="E7692" s="191"/>
      <c r="F7692" s="208" t="s">
        <v>16</v>
      </c>
      <c r="G7692" s="69" t="str">
        <f t="shared" si="120"/>
        <v/>
      </c>
      <c r="H7692" s="70"/>
      <c r="I7692" s="63"/>
      <c r="J7692" s="35">
        <v>0</v>
      </c>
    </row>
    <row r="7693" spans="1:10" ht="15.75" hidden="1" thickBot="1">
      <c r="A7693" s="231" t="s">
        <v>3885</v>
      </c>
      <c r="B7693" s="234" t="s">
        <v>3886</v>
      </c>
      <c r="C7693" s="30"/>
      <c r="D7693" s="31" t="s">
        <v>24</v>
      </c>
      <c r="E7693" s="186"/>
      <c r="F7693" s="197" t="s">
        <v>16</v>
      </c>
      <c r="G7693" s="32" t="str">
        <f t="shared" si="120"/>
        <v/>
      </c>
      <c r="H7693" s="33"/>
      <c r="I7693" s="34"/>
      <c r="J7693" s="35">
        <v>0</v>
      </c>
    </row>
    <row r="7694" spans="1:10" ht="15.75" hidden="1" thickBot="1">
      <c r="A7694" s="237"/>
      <c r="B7694" s="235"/>
      <c r="C7694" s="37"/>
      <c r="D7694" s="37"/>
      <c r="E7694" s="188"/>
      <c r="F7694" s="202" t="s">
        <v>16</v>
      </c>
      <c r="G7694" s="61" t="str">
        <f t="shared" si="120"/>
        <v/>
      </c>
      <c r="H7694" s="62"/>
      <c r="I7694" s="63"/>
      <c r="J7694" s="35">
        <v>0</v>
      </c>
    </row>
    <row r="7695" spans="1:10" ht="26.25" hidden="1" thickBot="1">
      <c r="A7695" s="237"/>
      <c r="B7695" s="235"/>
      <c r="C7695" s="40" t="s">
        <v>3887</v>
      </c>
      <c r="D7695" s="40" t="s">
        <v>212</v>
      </c>
      <c r="E7695" s="190">
        <v>1</v>
      </c>
      <c r="F7695" s="189">
        <v>3.0969999999999995</v>
      </c>
      <c r="G7695" s="61">
        <f t="shared" si="120"/>
        <v>3.0969999999999995</v>
      </c>
      <c r="H7695" s="43">
        <f>SUM(G7695:G7695)</f>
        <v>3.0969999999999995</v>
      </c>
      <c r="I7695" s="44"/>
      <c r="J7695" s="35">
        <v>0</v>
      </c>
    </row>
    <row r="7696" spans="1:10" ht="15.75" hidden="1" thickBot="1">
      <c r="A7696" s="238"/>
      <c r="B7696" s="236"/>
      <c r="C7696" s="45"/>
      <c r="D7696" s="200"/>
      <c r="E7696" s="191"/>
      <c r="F7696" s="208" t="s">
        <v>16</v>
      </c>
      <c r="G7696" s="69" t="str">
        <f t="shared" si="120"/>
        <v/>
      </c>
      <c r="H7696" s="70"/>
      <c r="I7696" s="63"/>
      <c r="J7696" s="35">
        <v>0</v>
      </c>
    </row>
    <row r="7697" spans="1:10" ht="15.75" hidden="1" thickBot="1">
      <c r="A7697" s="231" t="s">
        <v>3888</v>
      </c>
      <c r="B7697" s="234" t="s">
        <v>3889</v>
      </c>
      <c r="C7697" s="30"/>
      <c r="D7697" s="31" t="s">
        <v>24</v>
      </c>
      <c r="E7697" s="186"/>
      <c r="F7697" s="193" t="s">
        <v>16</v>
      </c>
      <c r="G7697" s="32" t="str">
        <f t="shared" si="120"/>
        <v/>
      </c>
      <c r="H7697" s="33"/>
      <c r="I7697" s="34"/>
      <c r="J7697" s="35">
        <v>0</v>
      </c>
    </row>
    <row r="7698" spans="1:10" ht="15.75" hidden="1" thickBot="1">
      <c r="A7698" s="232"/>
      <c r="B7698" s="235"/>
      <c r="C7698" s="37"/>
      <c r="D7698" s="37"/>
      <c r="E7698" s="188"/>
      <c r="F7698" s="194" t="s">
        <v>16</v>
      </c>
      <c r="G7698" s="36" t="str">
        <f t="shared" si="120"/>
        <v/>
      </c>
      <c r="H7698" s="39"/>
      <c r="I7698" s="36"/>
      <c r="J7698" s="35">
        <v>0</v>
      </c>
    </row>
    <row r="7699" spans="1:10" ht="26.25" hidden="1" thickBot="1">
      <c r="A7699" s="232"/>
      <c r="B7699" s="235"/>
      <c r="C7699" s="40" t="s">
        <v>883</v>
      </c>
      <c r="D7699" s="40" t="s">
        <v>212</v>
      </c>
      <c r="E7699" s="190">
        <v>10</v>
      </c>
      <c r="F7699" s="195">
        <v>1.0449999999999999</v>
      </c>
      <c r="G7699" s="36">
        <f t="shared" si="120"/>
        <v>10.45</v>
      </c>
      <c r="H7699" s="43">
        <f>SUM(G7699:G7706)</f>
        <v>212.57982800000002</v>
      </c>
      <c r="I7699" s="44"/>
      <c r="J7699" s="35">
        <v>0</v>
      </c>
    </row>
    <row r="7700" spans="1:10" ht="39" hidden="1" thickBot="1">
      <c r="A7700" s="232"/>
      <c r="B7700" s="235"/>
      <c r="C7700" s="40" t="s">
        <v>379</v>
      </c>
      <c r="D7700" s="40" t="s">
        <v>212</v>
      </c>
      <c r="E7700" s="190">
        <v>9</v>
      </c>
      <c r="F7700" s="189">
        <v>1.159</v>
      </c>
      <c r="G7700" s="36">
        <f t="shared" si="120"/>
        <v>10.431000000000001</v>
      </c>
      <c r="H7700" s="39"/>
      <c r="I7700" s="36"/>
      <c r="J7700" s="35">
        <v>0</v>
      </c>
    </row>
    <row r="7701" spans="1:10" ht="26.25" hidden="1" thickBot="1">
      <c r="A7701" s="232"/>
      <c r="B7701" s="235"/>
      <c r="C7701" s="40" t="s">
        <v>893</v>
      </c>
      <c r="D7701" s="40" t="s">
        <v>212</v>
      </c>
      <c r="E7701" s="190">
        <v>6</v>
      </c>
      <c r="F7701" s="189">
        <v>1.2635000000000001</v>
      </c>
      <c r="G7701" s="36">
        <f t="shared" si="120"/>
        <v>7.5810000000000004</v>
      </c>
      <c r="H7701" s="39"/>
      <c r="I7701" s="36"/>
      <c r="J7701" s="35">
        <v>0</v>
      </c>
    </row>
    <row r="7702" spans="1:10" ht="39" hidden="1" thickBot="1">
      <c r="A7702" s="232"/>
      <c r="B7702" s="235"/>
      <c r="C7702" s="40" t="s">
        <v>885</v>
      </c>
      <c r="D7702" s="40" t="s">
        <v>212</v>
      </c>
      <c r="E7702" s="190">
        <v>4</v>
      </c>
      <c r="F7702" s="189">
        <v>0.47499999999999998</v>
      </c>
      <c r="G7702" s="36">
        <f t="shared" si="120"/>
        <v>1.9</v>
      </c>
      <c r="H7702" s="39"/>
      <c r="I7702" s="36"/>
      <c r="J7702" s="35">
        <v>0</v>
      </c>
    </row>
    <row r="7703" spans="1:10" ht="26.25" hidden="1" thickBot="1">
      <c r="A7703" s="232"/>
      <c r="B7703" s="235"/>
      <c r="C7703" s="40" t="s">
        <v>382</v>
      </c>
      <c r="D7703" s="40" t="s">
        <v>212</v>
      </c>
      <c r="E7703" s="190">
        <v>2</v>
      </c>
      <c r="F7703" s="189">
        <v>19.256499999999999</v>
      </c>
      <c r="G7703" s="36">
        <f t="shared" si="120"/>
        <v>38.512999999999998</v>
      </c>
      <c r="H7703" s="39"/>
      <c r="I7703" s="36"/>
      <c r="J7703" s="35">
        <v>0</v>
      </c>
    </row>
    <row r="7704" spans="1:10" ht="15.75" hidden="1" thickBot="1">
      <c r="A7704" s="232"/>
      <c r="B7704" s="235"/>
      <c r="C7704" s="40" t="s">
        <v>3889</v>
      </c>
      <c r="D7704" s="40" t="s">
        <v>212</v>
      </c>
      <c r="E7704" s="190">
        <v>1</v>
      </c>
      <c r="F7704" s="189" t="s">
        <v>16</v>
      </c>
      <c r="G7704" s="36" t="str">
        <f t="shared" si="120"/>
        <v/>
      </c>
      <c r="H7704" s="39"/>
      <c r="I7704" s="36"/>
      <c r="J7704" s="35">
        <v>0</v>
      </c>
    </row>
    <row r="7705" spans="1:10" ht="15.75" hidden="1" thickBot="1">
      <c r="A7705" s="232"/>
      <c r="B7705" s="235"/>
      <c r="C7705" s="40" t="s">
        <v>75</v>
      </c>
      <c r="D7705" s="40" t="s">
        <v>18</v>
      </c>
      <c r="E7705" s="190">
        <v>2.6335000000000002</v>
      </c>
      <c r="F7705" s="189">
        <v>23.179999999999996</v>
      </c>
      <c r="G7705" s="36">
        <f t="shared" si="120"/>
        <v>61.044529999999995</v>
      </c>
      <c r="H7705" s="39"/>
      <c r="I7705" s="36"/>
      <c r="J7705" s="35">
        <v>0</v>
      </c>
    </row>
    <row r="7706" spans="1:10" ht="26.25" hidden="1" thickBot="1">
      <c r="A7706" s="232"/>
      <c r="B7706" s="235"/>
      <c r="C7706" s="40" t="s">
        <v>890</v>
      </c>
      <c r="D7706" s="40" t="s">
        <v>18</v>
      </c>
      <c r="E7706" s="190">
        <v>2.6335000000000002</v>
      </c>
      <c r="F7706" s="189">
        <v>31.387999999999998</v>
      </c>
      <c r="G7706" s="36">
        <f t="shared" si="120"/>
        <v>82.660297999999997</v>
      </c>
      <c r="H7706" s="39"/>
      <c r="I7706" s="36"/>
      <c r="J7706" s="35">
        <v>0</v>
      </c>
    </row>
    <row r="7707" spans="1:10" ht="15.75" hidden="1" thickBot="1">
      <c r="A7707" s="233"/>
      <c r="B7707" s="236"/>
      <c r="C7707" s="45"/>
      <c r="D7707" s="45"/>
      <c r="E7707" s="191"/>
      <c r="F7707" s="192" t="s">
        <v>16</v>
      </c>
      <c r="G7707" s="46" t="str">
        <f t="shared" si="120"/>
        <v/>
      </c>
      <c r="H7707" s="48"/>
      <c r="I7707" s="36"/>
      <c r="J7707" s="35">
        <v>0</v>
      </c>
    </row>
    <row r="7708" spans="1:10" ht="15.75" hidden="1" thickBot="1">
      <c r="A7708" s="231" t="s">
        <v>3890</v>
      </c>
      <c r="B7708" s="234" t="s">
        <v>3891</v>
      </c>
      <c r="C7708" s="30"/>
      <c r="D7708" s="31" t="s">
        <v>38</v>
      </c>
      <c r="E7708" s="186"/>
      <c r="F7708" s="197" t="s">
        <v>16</v>
      </c>
      <c r="G7708" s="32" t="str">
        <f t="shared" si="120"/>
        <v/>
      </c>
      <c r="H7708" s="33"/>
      <c r="I7708" s="34"/>
      <c r="J7708" s="35">
        <v>0</v>
      </c>
    </row>
    <row r="7709" spans="1:10" ht="15.75" hidden="1" thickBot="1">
      <c r="A7709" s="237"/>
      <c r="B7709" s="235"/>
      <c r="C7709" s="37"/>
      <c r="D7709" s="37"/>
      <c r="E7709" s="188"/>
      <c r="F7709" s="202" t="s">
        <v>16</v>
      </c>
      <c r="G7709" s="61" t="str">
        <f t="shared" si="120"/>
        <v/>
      </c>
      <c r="H7709" s="62"/>
      <c r="I7709" s="63"/>
      <c r="J7709" s="35">
        <v>0</v>
      </c>
    </row>
    <row r="7710" spans="1:10" ht="51.75" hidden="1" thickBot="1">
      <c r="A7710" s="237"/>
      <c r="B7710" s="235"/>
      <c r="C7710" s="40" t="s">
        <v>3892</v>
      </c>
      <c r="D7710" s="40" t="s">
        <v>38</v>
      </c>
      <c r="E7710" s="190">
        <v>1.0798000000000001</v>
      </c>
      <c r="F7710" s="202" t="s">
        <v>16</v>
      </c>
      <c r="G7710" s="61" t="str">
        <f t="shared" si="120"/>
        <v/>
      </c>
      <c r="H7710" s="43">
        <f>SUM(G7710:G7714)</f>
        <v>36.915242499999998</v>
      </c>
      <c r="I7710" s="44"/>
      <c r="J7710" s="35">
        <v>0</v>
      </c>
    </row>
    <row r="7711" spans="1:10" ht="15.75" hidden="1" thickBot="1">
      <c r="A7711" s="237"/>
      <c r="B7711" s="235"/>
      <c r="C7711" s="40" t="s">
        <v>320</v>
      </c>
      <c r="D7711" s="40" t="s">
        <v>153</v>
      </c>
      <c r="E7711" s="190">
        <v>6.85</v>
      </c>
      <c r="F7711" s="202">
        <v>1.216</v>
      </c>
      <c r="G7711" s="61">
        <f t="shared" si="120"/>
        <v>8.3295999999999992</v>
      </c>
      <c r="H7711" s="62"/>
      <c r="I7711" s="63"/>
      <c r="J7711" s="35">
        <v>0</v>
      </c>
    </row>
    <row r="7712" spans="1:10" ht="15.75" hidden="1" thickBot="1">
      <c r="A7712" s="237"/>
      <c r="B7712" s="235"/>
      <c r="C7712" s="40" t="s">
        <v>321</v>
      </c>
      <c r="D7712" s="40" t="s">
        <v>153</v>
      </c>
      <c r="E7712" s="190">
        <v>0.22</v>
      </c>
      <c r="F7712" s="202">
        <v>3.8474999999999997</v>
      </c>
      <c r="G7712" s="61">
        <f t="shared" si="120"/>
        <v>0.84644999999999992</v>
      </c>
      <c r="H7712" s="62"/>
      <c r="I7712" s="63"/>
      <c r="J7712" s="35">
        <v>0</v>
      </c>
    </row>
    <row r="7713" spans="1:10" ht="15.75" hidden="1" thickBot="1">
      <c r="A7713" s="237"/>
      <c r="B7713" s="235"/>
      <c r="C7713" s="40" t="s">
        <v>50</v>
      </c>
      <c r="D7713" s="40" t="s">
        <v>18</v>
      </c>
      <c r="E7713" s="190">
        <v>0.69699999999999995</v>
      </c>
      <c r="F7713" s="202">
        <v>29.639999999999997</v>
      </c>
      <c r="G7713" s="61">
        <f t="shared" si="120"/>
        <v>20.659079999999996</v>
      </c>
      <c r="H7713" s="62"/>
      <c r="I7713" s="63"/>
      <c r="J7713" s="35">
        <v>0</v>
      </c>
    </row>
    <row r="7714" spans="1:10" ht="15.75" hidden="1" thickBot="1">
      <c r="A7714" s="237"/>
      <c r="B7714" s="235"/>
      <c r="C7714" s="40" t="s">
        <v>33</v>
      </c>
      <c r="D7714" s="40" t="s">
        <v>18</v>
      </c>
      <c r="E7714" s="190">
        <v>0.31380000000000002</v>
      </c>
      <c r="F7714" s="202">
        <v>22.5625</v>
      </c>
      <c r="G7714" s="61">
        <f t="shared" si="120"/>
        <v>7.0801125000000003</v>
      </c>
      <c r="H7714" s="62"/>
      <c r="I7714" s="63"/>
      <c r="J7714" s="35">
        <v>0</v>
      </c>
    </row>
    <row r="7715" spans="1:10" ht="15.75" hidden="1" thickBot="1">
      <c r="A7715" s="238"/>
      <c r="B7715" s="236"/>
      <c r="C7715" s="45"/>
      <c r="D7715" s="200"/>
      <c r="E7715" s="191"/>
      <c r="F7715" s="208" t="s">
        <v>16</v>
      </c>
      <c r="G7715" s="69" t="str">
        <f t="shared" si="120"/>
        <v/>
      </c>
      <c r="H7715" s="70"/>
      <c r="I7715" s="63"/>
      <c r="J7715" s="35">
        <v>0</v>
      </c>
    </row>
    <row r="7716" spans="1:10" ht="15.75" hidden="1" thickBot="1">
      <c r="A7716" s="231" t="s">
        <v>3893</v>
      </c>
      <c r="B7716" s="234" t="s">
        <v>3894</v>
      </c>
      <c r="C7716" s="30"/>
      <c r="D7716" s="31" t="s">
        <v>38</v>
      </c>
      <c r="E7716" s="186"/>
      <c r="F7716" s="197" t="s">
        <v>16</v>
      </c>
      <c r="G7716" s="32" t="str">
        <f t="shared" si="120"/>
        <v/>
      </c>
      <c r="H7716" s="33"/>
      <c r="I7716" s="34"/>
      <c r="J7716" s="35">
        <v>0</v>
      </c>
    </row>
    <row r="7717" spans="1:10" ht="15.75" hidden="1" thickBot="1">
      <c r="A7717" s="237"/>
      <c r="B7717" s="235"/>
      <c r="C7717" s="37"/>
      <c r="D7717" s="37"/>
      <c r="E7717" s="188"/>
      <c r="F7717" s="202" t="s">
        <v>16</v>
      </c>
      <c r="G7717" s="61" t="str">
        <f t="shared" si="120"/>
        <v/>
      </c>
      <c r="H7717" s="62"/>
      <c r="I7717" s="63"/>
      <c r="J7717" s="35">
        <v>0</v>
      </c>
    </row>
    <row r="7718" spans="1:10" ht="26.25" hidden="1" thickBot="1">
      <c r="A7718" s="237"/>
      <c r="B7718" s="235"/>
      <c r="C7718" s="40" t="s">
        <v>3895</v>
      </c>
      <c r="D7718" s="40" t="s">
        <v>38</v>
      </c>
      <c r="E7718" s="190">
        <v>1.0798000000000001</v>
      </c>
      <c r="F7718" s="202" t="s">
        <v>16</v>
      </c>
      <c r="G7718" s="61" t="str">
        <f t="shared" si="120"/>
        <v/>
      </c>
      <c r="H7718" s="43">
        <f>SUM(G7718:G7722)</f>
        <v>36.915242499999998</v>
      </c>
      <c r="I7718" s="44"/>
      <c r="J7718" s="35">
        <v>0</v>
      </c>
    </row>
    <row r="7719" spans="1:10" ht="15.75" hidden="1" thickBot="1">
      <c r="A7719" s="237"/>
      <c r="B7719" s="235"/>
      <c r="C7719" s="40" t="s">
        <v>320</v>
      </c>
      <c r="D7719" s="40" t="s">
        <v>153</v>
      </c>
      <c r="E7719" s="190">
        <v>6.85</v>
      </c>
      <c r="F7719" s="202">
        <v>1.216</v>
      </c>
      <c r="G7719" s="61">
        <f t="shared" si="120"/>
        <v>8.3295999999999992</v>
      </c>
      <c r="H7719" s="62"/>
      <c r="I7719" s="63"/>
      <c r="J7719" s="35">
        <v>0</v>
      </c>
    </row>
    <row r="7720" spans="1:10" ht="15.75" hidden="1" thickBot="1">
      <c r="A7720" s="237"/>
      <c r="B7720" s="235"/>
      <c r="C7720" s="40" t="s">
        <v>321</v>
      </c>
      <c r="D7720" s="40" t="s">
        <v>153</v>
      </c>
      <c r="E7720" s="190">
        <v>0.22</v>
      </c>
      <c r="F7720" s="202">
        <v>3.8474999999999997</v>
      </c>
      <c r="G7720" s="61">
        <f t="shared" si="120"/>
        <v>0.84644999999999992</v>
      </c>
      <c r="H7720" s="62"/>
      <c r="I7720" s="63"/>
      <c r="J7720" s="35">
        <v>0</v>
      </c>
    </row>
    <row r="7721" spans="1:10" ht="15.75" hidden="1" thickBot="1">
      <c r="A7721" s="237"/>
      <c r="B7721" s="235"/>
      <c r="C7721" s="40" t="s">
        <v>50</v>
      </c>
      <c r="D7721" s="40" t="s">
        <v>18</v>
      </c>
      <c r="E7721" s="190">
        <v>0.69699999999999995</v>
      </c>
      <c r="F7721" s="202">
        <v>29.639999999999997</v>
      </c>
      <c r="G7721" s="61">
        <f t="shared" si="120"/>
        <v>20.659079999999996</v>
      </c>
      <c r="H7721" s="62"/>
      <c r="I7721" s="63"/>
      <c r="J7721" s="35">
        <v>0</v>
      </c>
    </row>
    <row r="7722" spans="1:10" ht="15.75" hidden="1" thickBot="1">
      <c r="A7722" s="237"/>
      <c r="B7722" s="235"/>
      <c r="C7722" s="40" t="s">
        <v>33</v>
      </c>
      <c r="D7722" s="40" t="s">
        <v>18</v>
      </c>
      <c r="E7722" s="190">
        <v>0.31380000000000002</v>
      </c>
      <c r="F7722" s="202">
        <v>22.5625</v>
      </c>
      <c r="G7722" s="61">
        <f t="shared" si="120"/>
        <v>7.0801125000000003</v>
      </c>
      <c r="H7722" s="62"/>
      <c r="I7722" s="63"/>
      <c r="J7722" s="35">
        <v>0</v>
      </c>
    </row>
    <row r="7723" spans="1:10" ht="15.75" hidden="1" thickBot="1">
      <c r="A7723" s="238"/>
      <c r="B7723" s="236"/>
      <c r="C7723" s="45"/>
      <c r="D7723" s="200"/>
      <c r="E7723" s="191"/>
      <c r="F7723" s="208" t="s">
        <v>16</v>
      </c>
      <c r="G7723" s="69" t="str">
        <f t="shared" si="120"/>
        <v/>
      </c>
      <c r="H7723" s="70"/>
      <c r="I7723" s="63"/>
      <c r="J7723" s="35">
        <v>0</v>
      </c>
    </row>
    <row r="7724" spans="1:10" ht="15.75" hidden="1" thickBot="1">
      <c r="A7724" s="231" t="s">
        <v>3896</v>
      </c>
      <c r="B7724" s="234" t="s">
        <v>3897</v>
      </c>
      <c r="C7724" s="30"/>
      <c r="D7724" s="31" t="s">
        <v>38</v>
      </c>
      <c r="E7724" s="186"/>
      <c r="F7724" s="197" t="s">
        <v>16</v>
      </c>
      <c r="G7724" s="32" t="str">
        <f t="shared" si="120"/>
        <v/>
      </c>
      <c r="H7724" s="33"/>
      <c r="I7724" s="34"/>
      <c r="J7724" s="35">
        <v>0</v>
      </c>
    </row>
    <row r="7725" spans="1:10" ht="15.75" hidden="1" thickBot="1">
      <c r="A7725" s="237"/>
      <c r="B7725" s="235"/>
      <c r="C7725" s="37"/>
      <c r="D7725" s="37"/>
      <c r="E7725" s="188"/>
      <c r="F7725" s="202" t="s">
        <v>16</v>
      </c>
      <c r="G7725" s="61" t="str">
        <f t="shared" si="120"/>
        <v/>
      </c>
      <c r="H7725" s="62"/>
      <c r="I7725" s="63"/>
      <c r="J7725" s="35">
        <v>0</v>
      </c>
    </row>
    <row r="7726" spans="1:10" ht="26.25" hidden="1" thickBot="1">
      <c r="A7726" s="237"/>
      <c r="B7726" s="235"/>
      <c r="C7726" s="40" t="s">
        <v>3898</v>
      </c>
      <c r="D7726" s="40" t="s">
        <v>38</v>
      </c>
      <c r="E7726" s="190">
        <v>1.0798000000000001</v>
      </c>
      <c r="F7726" s="202" t="s">
        <v>16</v>
      </c>
      <c r="G7726" s="61" t="str">
        <f t="shared" si="120"/>
        <v/>
      </c>
      <c r="H7726" s="43">
        <f>SUM(G7726:G7730)</f>
        <v>36.915242499999998</v>
      </c>
      <c r="I7726" s="44"/>
      <c r="J7726" s="35">
        <v>0</v>
      </c>
    </row>
    <row r="7727" spans="1:10" ht="15.75" hidden="1" thickBot="1">
      <c r="A7727" s="237"/>
      <c r="B7727" s="235"/>
      <c r="C7727" s="40" t="s">
        <v>320</v>
      </c>
      <c r="D7727" s="40" t="s">
        <v>153</v>
      </c>
      <c r="E7727" s="190">
        <v>6.85</v>
      </c>
      <c r="F7727" s="202">
        <v>1.216</v>
      </c>
      <c r="G7727" s="61">
        <f t="shared" si="120"/>
        <v>8.3295999999999992</v>
      </c>
      <c r="H7727" s="62"/>
      <c r="I7727" s="63"/>
      <c r="J7727" s="35">
        <v>0</v>
      </c>
    </row>
    <row r="7728" spans="1:10" ht="15.75" hidden="1" thickBot="1">
      <c r="A7728" s="237"/>
      <c r="B7728" s="235"/>
      <c r="C7728" s="40" t="s">
        <v>321</v>
      </c>
      <c r="D7728" s="40" t="s">
        <v>153</v>
      </c>
      <c r="E7728" s="190">
        <v>0.22</v>
      </c>
      <c r="F7728" s="202">
        <v>3.8474999999999997</v>
      </c>
      <c r="G7728" s="61">
        <f t="shared" si="120"/>
        <v>0.84644999999999992</v>
      </c>
      <c r="H7728" s="62"/>
      <c r="I7728" s="63"/>
      <c r="J7728" s="35">
        <v>0</v>
      </c>
    </row>
    <row r="7729" spans="1:10" ht="15.75" hidden="1" thickBot="1">
      <c r="A7729" s="237"/>
      <c r="B7729" s="235"/>
      <c r="C7729" s="40" t="s">
        <v>50</v>
      </c>
      <c r="D7729" s="40" t="s">
        <v>18</v>
      </c>
      <c r="E7729" s="190">
        <v>0.69699999999999995</v>
      </c>
      <c r="F7729" s="202">
        <v>29.639999999999997</v>
      </c>
      <c r="G7729" s="61">
        <f t="shared" si="120"/>
        <v>20.659079999999996</v>
      </c>
      <c r="H7729" s="62"/>
      <c r="I7729" s="63"/>
      <c r="J7729" s="35">
        <v>0</v>
      </c>
    </row>
    <row r="7730" spans="1:10" ht="15.75" hidden="1" thickBot="1">
      <c r="A7730" s="237"/>
      <c r="B7730" s="235"/>
      <c r="C7730" s="40" t="s">
        <v>33</v>
      </c>
      <c r="D7730" s="40" t="s">
        <v>18</v>
      </c>
      <c r="E7730" s="190">
        <v>0.31380000000000002</v>
      </c>
      <c r="F7730" s="202">
        <v>22.5625</v>
      </c>
      <c r="G7730" s="61">
        <f t="shared" si="120"/>
        <v>7.0801125000000003</v>
      </c>
      <c r="H7730" s="62"/>
      <c r="I7730" s="63"/>
      <c r="J7730" s="35">
        <v>0</v>
      </c>
    </row>
    <row r="7731" spans="1:10" ht="15.75" hidden="1" thickBot="1">
      <c r="A7731" s="238"/>
      <c r="B7731" s="236"/>
      <c r="C7731" s="45"/>
      <c r="D7731" s="200"/>
      <c r="E7731" s="191"/>
      <c r="F7731" s="208" t="s">
        <v>16</v>
      </c>
      <c r="G7731" s="69" t="str">
        <f t="shared" si="120"/>
        <v/>
      </c>
      <c r="H7731" s="70"/>
      <c r="I7731" s="63"/>
      <c r="J7731" s="35">
        <v>0</v>
      </c>
    </row>
    <row r="7732" spans="1:10" ht="15.75" hidden="1" thickBot="1">
      <c r="A7732" s="231" t="s">
        <v>3899</v>
      </c>
      <c r="B7732" s="234" t="s">
        <v>3900</v>
      </c>
      <c r="C7732" s="30"/>
      <c r="D7732" s="31" t="s">
        <v>38</v>
      </c>
      <c r="E7732" s="186"/>
      <c r="F7732" s="197" t="s">
        <v>16</v>
      </c>
      <c r="G7732" s="32" t="str">
        <f t="shared" si="120"/>
        <v/>
      </c>
      <c r="H7732" s="33"/>
      <c r="I7732" s="34"/>
      <c r="J7732" s="35">
        <v>0</v>
      </c>
    </row>
    <row r="7733" spans="1:10" ht="15.75" hidden="1" thickBot="1">
      <c r="A7733" s="237"/>
      <c r="B7733" s="235"/>
      <c r="C7733" s="37"/>
      <c r="D7733" s="37"/>
      <c r="E7733" s="188"/>
      <c r="F7733" s="202" t="s">
        <v>16</v>
      </c>
      <c r="G7733" s="61" t="str">
        <f t="shared" si="120"/>
        <v/>
      </c>
      <c r="H7733" s="62"/>
      <c r="I7733" s="63"/>
      <c r="J7733" s="35">
        <v>0</v>
      </c>
    </row>
    <row r="7734" spans="1:10" ht="15.75" hidden="1" thickBot="1">
      <c r="A7734" s="237"/>
      <c r="B7734" s="235"/>
      <c r="C7734" s="40" t="s">
        <v>33</v>
      </c>
      <c r="D7734" s="40" t="s">
        <v>18</v>
      </c>
      <c r="E7734" s="190">
        <v>0.4</v>
      </c>
      <c r="F7734" s="202">
        <v>22.5625</v>
      </c>
      <c r="G7734" s="61">
        <f t="shared" si="120"/>
        <v>9.0250000000000004</v>
      </c>
      <c r="H7734" s="43">
        <f>SUM(G7734:G7736)</f>
        <v>15.838174060312502</v>
      </c>
      <c r="I7734" s="44"/>
      <c r="J7734" s="35">
        <v>0</v>
      </c>
    </row>
    <row r="7735" spans="1:10" ht="26.25" hidden="1" thickBot="1">
      <c r="A7735" s="237"/>
      <c r="B7735" s="235"/>
      <c r="C7735" s="40" t="s">
        <v>1732</v>
      </c>
      <c r="D7735" s="40" t="s">
        <v>174</v>
      </c>
      <c r="E7735" s="190">
        <v>5.0000000000000001E-3</v>
      </c>
      <c r="F7735" s="210">
        <f>IF(ISNUMBER('Comp.Aux1'!$G$252), 'Comp.Aux1'!$G$252, 0)</f>
        <v>920.88481206250003</v>
      </c>
      <c r="G7735" s="61">
        <f t="shared" si="120"/>
        <v>4.6044240603125006</v>
      </c>
      <c r="H7735" s="62"/>
      <c r="I7735" s="63"/>
      <c r="J7735" s="35">
        <v>0</v>
      </c>
    </row>
    <row r="7736" spans="1:10" ht="15.75" hidden="1" thickBot="1">
      <c r="A7736" s="237"/>
      <c r="B7736" s="235"/>
      <c r="C7736" s="40" t="s">
        <v>3901</v>
      </c>
      <c r="D7736" s="40" t="s">
        <v>212</v>
      </c>
      <c r="E7736" s="190">
        <v>0.5</v>
      </c>
      <c r="F7736" s="202">
        <v>4.4175000000000004</v>
      </c>
      <c r="G7736" s="61">
        <f t="shared" si="120"/>
        <v>2.2087500000000002</v>
      </c>
      <c r="H7736" s="62"/>
      <c r="I7736" s="63"/>
      <c r="J7736" s="35">
        <v>0</v>
      </c>
    </row>
    <row r="7737" spans="1:10" ht="15.75" hidden="1" thickBot="1">
      <c r="A7737" s="238"/>
      <c r="B7737" s="236"/>
      <c r="C7737" s="45"/>
      <c r="D7737" s="200"/>
      <c r="E7737" s="191"/>
      <c r="F7737" s="208" t="s">
        <v>16</v>
      </c>
      <c r="G7737" s="69" t="str">
        <f t="shared" si="120"/>
        <v/>
      </c>
      <c r="H7737" s="70"/>
      <c r="I7737" s="63"/>
      <c r="J7737" s="35">
        <v>0</v>
      </c>
    </row>
    <row r="7738" spans="1:10" ht="15.75" hidden="1" thickBot="1">
      <c r="A7738" s="231" t="s">
        <v>3902</v>
      </c>
      <c r="B7738" s="234" t="s">
        <v>3903</v>
      </c>
      <c r="C7738" s="30"/>
      <c r="D7738" s="31" t="s">
        <v>24</v>
      </c>
      <c r="E7738" s="186"/>
      <c r="F7738" s="197" t="s">
        <v>16</v>
      </c>
      <c r="G7738" s="32" t="str">
        <f t="shared" si="120"/>
        <v/>
      </c>
      <c r="H7738" s="33"/>
      <c r="I7738" s="34"/>
      <c r="J7738" s="35">
        <v>0</v>
      </c>
    </row>
    <row r="7739" spans="1:10" ht="15.75" hidden="1" thickBot="1">
      <c r="A7739" s="237"/>
      <c r="B7739" s="235"/>
      <c r="C7739" s="37"/>
      <c r="D7739" s="37"/>
      <c r="E7739" s="188"/>
      <c r="F7739" s="202" t="s">
        <v>16</v>
      </c>
      <c r="G7739" s="61" t="str">
        <f t="shared" si="120"/>
        <v/>
      </c>
      <c r="H7739" s="62"/>
      <c r="I7739" s="63"/>
      <c r="J7739" s="35">
        <v>0</v>
      </c>
    </row>
    <row r="7740" spans="1:10" ht="26.25" hidden="1" thickBot="1">
      <c r="A7740" s="237"/>
      <c r="B7740" s="235"/>
      <c r="C7740" s="40" t="s">
        <v>25</v>
      </c>
      <c r="D7740" s="40" t="s">
        <v>18</v>
      </c>
      <c r="E7740" s="190">
        <v>40</v>
      </c>
      <c r="F7740" s="202">
        <v>142.75650000000002</v>
      </c>
      <c r="G7740" s="61">
        <f t="shared" si="120"/>
        <v>5710.26</v>
      </c>
      <c r="H7740" s="43">
        <f>SUM(G7740:G7742)</f>
        <v>6330.1900000000005</v>
      </c>
      <c r="I7740" s="44"/>
      <c r="J7740" s="35">
        <v>0</v>
      </c>
    </row>
    <row r="7741" spans="1:10" ht="15.75" hidden="1" thickBot="1">
      <c r="A7741" s="237"/>
      <c r="B7741" s="235"/>
      <c r="C7741" s="40" t="s">
        <v>2565</v>
      </c>
      <c r="D7741" s="40" t="s">
        <v>18</v>
      </c>
      <c r="E7741" s="190">
        <v>20</v>
      </c>
      <c r="F7741" s="202">
        <v>17.422999999999998</v>
      </c>
      <c r="G7741" s="61">
        <f t="shared" si="120"/>
        <v>348.46</v>
      </c>
      <c r="H7741" s="62"/>
      <c r="I7741" s="63"/>
      <c r="J7741" s="35">
        <v>0</v>
      </c>
    </row>
    <row r="7742" spans="1:10" ht="15.75" hidden="1" thickBot="1">
      <c r="A7742" s="237"/>
      <c r="B7742" s="235"/>
      <c r="C7742" s="40" t="s">
        <v>28</v>
      </c>
      <c r="D7742" s="40" t="s">
        <v>24</v>
      </c>
      <c r="E7742" s="190">
        <v>1</v>
      </c>
      <c r="F7742" s="202">
        <v>271.47000000000003</v>
      </c>
      <c r="G7742" s="61">
        <f t="shared" si="120"/>
        <v>271.47000000000003</v>
      </c>
      <c r="H7742" s="62"/>
      <c r="I7742" s="63"/>
      <c r="J7742" s="35">
        <v>0</v>
      </c>
    </row>
    <row r="7743" spans="1:10" ht="15.75" hidden="1" thickBot="1">
      <c r="A7743" s="238"/>
      <c r="B7743" s="236"/>
      <c r="C7743" s="45"/>
      <c r="D7743" s="200"/>
      <c r="E7743" s="191"/>
      <c r="F7743" s="208" t="s">
        <v>16</v>
      </c>
      <c r="G7743" s="69" t="str">
        <f t="shared" si="120"/>
        <v/>
      </c>
      <c r="H7743" s="70"/>
      <c r="I7743" s="63"/>
      <c r="J7743" s="35">
        <v>0</v>
      </c>
    </row>
    <row r="7744" spans="1:10" ht="15.75" hidden="1" thickBot="1">
      <c r="A7744" s="231" t="s">
        <v>3904</v>
      </c>
      <c r="B7744" s="234" t="s">
        <v>3905</v>
      </c>
      <c r="C7744" s="30"/>
      <c r="D7744" s="31" t="s">
        <v>24</v>
      </c>
      <c r="E7744" s="186"/>
      <c r="F7744" s="193" t="s">
        <v>16</v>
      </c>
      <c r="G7744" s="32" t="str">
        <f t="shared" si="120"/>
        <v/>
      </c>
      <c r="H7744" s="33"/>
      <c r="I7744" s="34"/>
      <c r="J7744" s="35">
        <v>0</v>
      </c>
    </row>
    <row r="7745" spans="1:10" ht="15.75" hidden="1" thickBot="1">
      <c r="A7745" s="232"/>
      <c r="B7745" s="235"/>
      <c r="C7745" s="37"/>
      <c r="D7745" s="37"/>
      <c r="E7745" s="188"/>
      <c r="F7745" s="215" t="s">
        <v>16</v>
      </c>
      <c r="G7745" s="81" t="str">
        <f t="shared" si="120"/>
        <v/>
      </c>
      <c r="H7745" s="82"/>
      <c r="I7745" s="81"/>
      <c r="J7745" s="35">
        <v>0</v>
      </c>
    </row>
    <row r="7746" spans="1:10" ht="26.25" hidden="1" thickBot="1">
      <c r="A7746" s="232"/>
      <c r="B7746" s="235"/>
      <c r="C7746" s="40" t="s">
        <v>78</v>
      </c>
      <c r="D7746" s="40" t="s">
        <v>18</v>
      </c>
      <c r="E7746" s="190">
        <v>3.5</v>
      </c>
      <c r="F7746" s="216">
        <v>23.265499999999996</v>
      </c>
      <c r="G7746" s="83">
        <f t="shared" si="120"/>
        <v>81.429249999999982</v>
      </c>
      <c r="H7746" s="43">
        <f>SUM(G7746:G7751)</f>
        <v>173.29899999999998</v>
      </c>
      <c r="I7746" s="84"/>
      <c r="J7746" s="35">
        <v>0</v>
      </c>
    </row>
    <row r="7747" spans="1:10" ht="26.25" hidden="1" thickBot="1">
      <c r="A7747" s="232"/>
      <c r="B7747" s="235"/>
      <c r="C7747" s="40" t="s">
        <v>129</v>
      </c>
      <c r="D7747" s="40" t="s">
        <v>18</v>
      </c>
      <c r="E7747" s="190">
        <v>3.5</v>
      </c>
      <c r="F7747" s="216">
        <v>26.248499999999996</v>
      </c>
      <c r="G7747" s="83">
        <f t="shared" si="120"/>
        <v>91.869749999999982</v>
      </c>
      <c r="H7747" s="82"/>
      <c r="I7747" s="81"/>
      <c r="J7747" s="35">
        <v>0</v>
      </c>
    </row>
    <row r="7748" spans="1:10" ht="15.75" hidden="1" thickBot="1">
      <c r="A7748" s="232"/>
      <c r="B7748" s="235"/>
      <c r="C7748" s="40" t="s">
        <v>3906</v>
      </c>
      <c r="D7748" s="40" t="s">
        <v>226</v>
      </c>
      <c r="E7748" s="190">
        <v>1</v>
      </c>
      <c r="F7748" s="217" t="s">
        <v>16</v>
      </c>
      <c r="G7748" s="83" t="str">
        <f t="shared" si="120"/>
        <v/>
      </c>
      <c r="H7748" s="82"/>
      <c r="I7748" s="81"/>
      <c r="J7748" s="35">
        <v>0</v>
      </c>
    </row>
    <row r="7749" spans="1:10" ht="15.75" hidden="1" thickBot="1">
      <c r="A7749" s="232"/>
      <c r="B7749" s="235"/>
      <c r="C7749" s="40" t="s">
        <v>3907</v>
      </c>
      <c r="D7749" s="40" t="s">
        <v>226</v>
      </c>
      <c r="E7749" s="190">
        <v>1</v>
      </c>
      <c r="F7749" s="217" t="s">
        <v>16</v>
      </c>
      <c r="G7749" s="83" t="str">
        <f t="shared" si="120"/>
        <v/>
      </c>
      <c r="H7749" s="82"/>
      <c r="I7749" s="81"/>
      <c r="J7749" s="35">
        <v>0</v>
      </c>
    </row>
    <row r="7750" spans="1:10" ht="15.75" hidden="1" thickBot="1">
      <c r="A7750" s="232"/>
      <c r="B7750" s="235"/>
      <c r="C7750" s="40" t="s">
        <v>3908</v>
      </c>
      <c r="D7750" s="40" t="s">
        <v>226</v>
      </c>
      <c r="E7750" s="190">
        <v>1</v>
      </c>
      <c r="F7750" s="217" t="s">
        <v>16</v>
      </c>
      <c r="G7750" s="83" t="str">
        <f t="shared" ref="G7750:G7813" si="121">IF(ISNUMBER(F7750),E7750*F7750,"")</f>
        <v/>
      </c>
      <c r="H7750" s="82"/>
      <c r="I7750" s="81"/>
      <c r="J7750" s="35">
        <v>0</v>
      </c>
    </row>
    <row r="7751" spans="1:10" ht="15.75" hidden="1" thickBot="1">
      <c r="A7751" s="232"/>
      <c r="B7751" s="235"/>
      <c r="C7751" s="40" t="s">
        <v>3909</v>
      </c>
      <c r="D7751" s="40" t="s">
        <v>226</v>
      </c>
      <c r="E7751" s="190">
        <v>1</v>
      </c>
      <c r="F7751" s="217" t="s">
        <v>16</v>
      </c>
      <c r="G7751" s="83" t="str">
        <f t="shared" si="121"/>
        <v/>
      </c>
      <c r="H7751" s="82"/>
      <c r="I7751" s="81"/>
      <c r="J7751" s="35">
        <v>0</v>
      </c>
    </row>
    <row r="7752" spans="1:10" ht="15.75" hidden="1" thickBot="1">
      <c r="A7752" s="233"/>
      <c r="B7752" s="236"/>
      <c r="C7752" s="45"/>
      <c r="D7752" s="45"/>
      <c r="E7752" s="191"/>
      <c r="F7752" s="218" t="s">
        <v>16</v>
      </c>
      <c r="G7752" s="85" t="str">
        <f t="shared" si="121"/>
        <v/>
      </c>
      <c r="H7752" s="86"/>
      <c r="I7752" s="81"/>
      <c r="J7752" s="35">
        <v>0</v>
      </c>
    </row>
    <row r="7753" spans="1:10" ht="15.75" hidden="1" thickBot="1">
      <c r="A7753" s="231" t="s">
        <v>3910</v>
      </c>
      <c r="B7753" s="234" t="s">
        <v>3911</v>
      </c>
      <c r="C7753" s="30"/>
      <c r="D7753" s="31" t="s">
        <v>24</v>
      </c>
      <c r="E7753" s="186"/>
      <c r="F7753" s="193" t="s">
        <v>16</v>
      </c>
      <c r="G7753" s="32" t="str">
        <f t="shared" si="121"/>
        <v/>
      </c>
      <c r="H7753" s="33"/>
      <c r="I7753" s="34"/>
      <c r="J7753" s="35">
        <v>0</v>
      </c>
    </row>
    <row r="7754" spans="1:10" ht="15.75" hidden="1" thickBot="1">
      <c r="A7754" s="232"/>
      <c r="B7754" s="235"/>
      <c r="C7754" s="37"/>
      <c r="D7754" s="37"/>
      <c r="E7754" s="188"/>
      <c r="F7754" s="215" t="s">
        <v>16</v>
      </c>
      <c r="G7754" s="81" t="str">
        <f t="shared" si="121"/>
        <v/>
      </c>
      <c r="H7754" s="82"/>
      <c r="I7754" s="81"/>
      <c r="J7754" s="35">
        <v>0</v>
      </c>
    </row>
    <row r="7755" spans="1:10" ht="26.25" hidden="1" thickBot="1">
      <c r="A7755" s="232"/>
      <c r="B7755" s="235"/>
      <c r="C7755" s="40" t="s">
        <v>78</v>
      </c>
      <c r="D7755" s="40" t="s">
        <v>18</v>
      </c>
      <c r="E7755" s="190">
        <v>3.5</v>
      </c>
      <c r="F7755" s="216">
        <v>23.265499999999996</v>
      </c>
      <c r="G7755" s="83">
        <f t="shared" si="121"/>
        <v>81.429249999999982</v>
      </c>
      <c r="H7755" s="87">
        <f>SUM(G7755:G7757)</f>
        <v>173.29899999999998</v>
      </c>
      <c r="I7755" s="84"/>
      <c r="J7755" s="35">
        <v>0</v>
      </c>
    </row>
    <row r="7756" spans="1:10" ht="26.25" hidden="1" thickBot="1">
      <c r="A7756" s="232"/>
      <c r="B7756" s="235"/>
      <c r="C7756" s="40" t="s">
        <v>129</v>
      </c>
      <c r="D7756" s="40" t="s">
        <v>18</v>
      </c>
      <c r="E7756" s="190">
        <v>3.5</v>
      </c>
      <c r="F7756" s="216">
        <v>26.248499999999996</v>
      </c>
      <c r="G7756" s="83">
        <f t="shared" si="121"/>
        <v>91.869749999999982</v>
      </c>
      <c r="H7756" s="82"/>
      <c r="I7756" s="81"/>
      <c r="J7756" s="35">
        <v>0</v>
      </c>
    </row>
    <row r="7757" spans="1:10" ht="15.75" hidden="1" thickBot="1">
      <c r="A7757" s="232"/>
      <c r="B7757" s="235"/>
      <c r="C7757" s="40" t="s">
        <v>3912</v>
      </c>
      <c r="D7757" s="40" t="s">
        <v>226</v>
      </c>
      <c r="E7757" s="190">
        <v>1</v>
      </c>
      <c r="F7757" s="217" t="s">
        <v>16</v>
      </c>
      <c r="G7757" s="83" t="str">
        <f t="shared" si="121"/>
        <v/>
      </c>
      <c r="H7757" s="82"/>
      <c r="I7757" s="81"/>
      <c r="J7757" s="35">
        <v>0</v>
      </c>
    </row>
    <row r="7758" spans="1:10" ht="15.75" hidden="1" thickBot="1">
      <c r="A7758" s="233"/>
      <c r="B7758" s="236"/>
      <c r="C7758" s="45"/>
      <c r="D7758" s="45"/>
      <c r="E7758" s="191"/>
      <c r="F7758" s="218" t="s">
        <v>16</v>
      </c>
      <c r="G7758" s="85" t="str">
        <f t="shared" si="121"/>
        <v/>
      </c>
      <c r="H7758" s="86"/>
      <c r="I7758" s="81"/>
      <c r="J7758" s="35">
        <v>0</v>
      </c>
    </row>
    <row r="7759" spans="1:10" ht="15.75" hidden="1" thickBot="1">
      <c r="A7759" s="231" t="s">
        <v>3913</v>
      </c>
      <c r="B7759" s="234" t="s">
        <v>3914</v>
      </c>
      <c r="C7759" s="30"/>
      <c r="D7759" s="31" t="s">
        <v>24</v>
      </c>
      <c r="E7759" s="186"/>
      <c r="F7759" s="193" t="s">
        <v>16</v>
      </c>
      <c r="G7759" s="32" t="str">
        <f t="shared" si="121"/>
        <v/>
      </c>
      <c r="H7759" s="33"/>
      <c r="I7759" s="34"/>
      <c r="J7759" s="35">
        <v>0</v>
      </c>
    </row>
    <row r="7760" spans="1:10" ht="15.75" hidden="1" thickBot="1">
      <c r="A7760" s="232"/>
      <c r="B7760" s="235"/>
      <c r="C7760" s="37"/>
      <c r="D7760" s="37"/>
      <c r="E7760" s="188"/>
      <c r="F7760" s="215" t="s">
        <v>16</v>
      </c>
      <c r="G7760" s="81" t="str">
        <f t="shared" si="121"/>
        <v/>
      </c>
      <c r="H7760" s="82"/>
      <c r="I7760" s="81"/>
      <c r="J7760" s="35">
        <v>0</v>
      </c>
    </row>
    <row r="7761" spans="1:10" ht="26.25" hidden="1" thickBot="1">
      <c r="A7761" s="232"/>
      <c r="B7761" s="235"/>
      <c r="C7761" s="40" t="s">
        <v>78</v>
      </c>
      <c r="D7761" s="40" t="s">
        <v>18</v>
      </c>
      <c r="E7761" s="190">
        <v>3.5</v>
      </c>
      <c r="F7761" s="216">
        <v>23.265499999999996</v>
      </c>
      <c r="G7761" s="83">
        <f t="shared" si="121"/>
        <v>81.429249999999982</v>
      </c>
      <c r="H7761" s="87">
        <f>SUM(G7761:G7763)</f>
        <v>173.29899999999998</v>
      </c>
      <c r="I7761" s="84"/>
      <c r="J7761" s="35">
        <v>0</v>
      </c>
    </row>
    <row r="7762" spans="1:10" ht="26.25" hidden="1" thickBot="1">
      <c r="A7762" s="232"/>
      <c r="B7762" s="235"/>
      <c r="C7762" s="40" t="s">
        <v>129</v>
      </c>
      <c r="D7762" s="40" t="s">
        <v>18</v>
      </c>
      <c r="E7762" s="190">
        <v>3.5</v>
      </c>
      <c r="F7762" s="216">
        <v>26.248499999999996</v>
      </c>
      <c r="G7762" s="83">
        <f t="shared" si="121"/>
        <v>91.869749999999982</v>
      </c>
      <c r="H7762" s="82"/>
      <c r="I7762" s="81"/>
      <c r="J7762" s="35">
        <v>0</v>
      </c>
    </row>
    <row r="7763" spans="1:10" ht="15.75" hidden="1" thickBot="1">
      <c r="A7763" s="232"/>
      <c r="B7763" s="235"/>
      <c r="C7763" s="40" t="s">
        <v>3915</v>
      </c>
      <c r="D7763" s="40" t="s">
        <v>226</v>
      </c>
      <c r="E7763" s="190">
        <v>1</v>
      </c>
      <c r="F7763" s="217" t="s">
        <v>16</v>
      </c>
      <c r="G7763" s="83" t="str">
        <f t="shared" si="121"/>
        <v/>
      </c>
      <c r="H7763" s="82"/>
      <c r="I7763" s="81"/>
      <c r="J7763" s="35">
        <v>0</v>
      </c>
    </row>
    <row r="7764" spans="1:10" ht="15.75" hidden="1" thickBot="1">
      <c r="A7764" s="233"/>
      <c r="B7764" s="236"/>
      <c r="C7764" s="45"/>
      <c r="D7764" s="45"/>
      <c r="E7764" s="191"/>
      <c r="F7764" s="218" t="s">
        <v>16</v>
      </c>
      <c r="G7764" s="85" t="str">
        <f t="shared" si="121"/>
        <v/>
      </c>
      <c r="H7764" s="86"/>
      <c r="I7764" s="81"/>
      <c r="J7764" s="35">
        <v>0</v>
      </c>
    </row>
    <row r="7765" spans="1:10" ht="15.75" hidden="1" thickBot="1">
      <c r="A7765" s="231" t="s">
        <v>3916</v>
      </c>
      <c r="B7765" s="234" t="s">
        <v>3917</v>
      </c>
      <c r="C7765" s="30"/>
      <c r="D7765" s="31" t="s">
        <v>24</v>
      </c>
      <c r="E7765" s="186"/>
      <c r="F7765" s="193" t="s">
        <v>16</v>
      </c>
      <c r="G7765" s="32" t="str">
        <f t="shared" si="121"/>
        <v/>
      </c>
      <c r="H7765" s="33"/>
      <c r="I7765" s="34"/>
      <c r="J7765" s="35">
        <v>0</v>
      </c>
    </row>
    <row r="7766" spans="1:10" ht="15.75" hidden="1" thickBot="1">
      <c r="A7766" s="232"/>
      <c r="B7766" s="235"/>
      <c r="C7766" s="37"/>
      <c r="D7766" s="37"/>
      <c r="E7766" s="188"/>
      <c r="F7766" s="215" t="s">
        <v>16</v>
      </c>
      <c r="G7766" s="81" t="str">
        <f t="shared" si="121"/>
        <v/>
      </c>
      <c r="H7766" s="82"/>
      <c r="I7766" s="81"/>
      <c r="J7766" s="35">
        <v>0</v>
      </c>
    </row>
    <row r="7767" spans="1:10" ht="26.25" hidden="1" thickBot="1">
      <c r="A7767" s="232"/>
      <c r="B7767" s="235"/>
      <c r="C7767" s="40" t="s">
        <v>883</v>
      </c>
      <c r="D7767" s="40" t="s">
        <v>212</v>
      </c>
      <c r="E7767" s="190">
        <v>10</v>
      </c>
      <c r="F7767" s="217">
        <v>1.0449999999999999</v>
      </c>
      <c r="G7767" s="81">
        <f t="shared" si="121"/>
        <v>10.45</v>
      </c>
      <c r="H7767" s="87">
        <f>SUM(G7767:G7777)</f>
        <v>942.30392269999993</v>
      </c>
      <c r="I7767" s="84"/>
      <c r="J7767" s="35">
        <v>0</v>
      </c>
    </row>
    <row r="7768" spans="1:10" ht="15.75" hidden="1" thickBot="1">
      <c r="A7768" s="232"/>
      <c r="B7768" s="235"/>
      <c r="C7768" s="40" t="s">
        <v>75</v>
      </c>
      <c r="D7768" s="40" t="s">
        <v>18</v>
      </c>
      <c r="E7768" s="190">
        <v>5.3597999999999999</v>
      </c>
      <c r="F7768" s="216">
        <v>23.179999999999996</v>
      </c>
      <c r="G7768" s="81">
        <f t="shared" si="121"/>
        <v>124.24016399999998</v>
      </c>
      <c r="H7768" s="82"/>
      <c r="I7768" s="81"/>
      <c r="J7768" s="35">
        <v>0</v>
      </c>
    </row>
    <row r="7769" spans="1:10" ht="39" hidden="1" thickBot="1">
      <c r="A7769" s="232"/>
      <c r="B7769" s="235"/>
      <c r="C7769" s="40" t="s">
        <v>888</v>
      </c>
      <c r="D7769" s="40" t="s">
        <v>54</v>
      </c>
      <c r="E7769" s="190">
        <v>0.4118</v>
      </c>
      <c r="F7769" s="216">
        <v>327.39849999999996</v>
      </c>
      <c r="G7769" s="81">
        <f t="shared" si="121"/>
        <v>134.82270229999997</v>
      </c>
      <c r="H7769" s="82"/>
      <c r="I7769" s="81"/>
      <c r="J7769" s="35">
        <v>0</v>
      </c>
    </row>
    <row r="7770" spans="1:10" ht="39" hidden="1" thickBot="1">
      <c r="A7770" s="232"/>
      <c r="B7770" s="235"/>
      <c r="C7770" s="40" t="s">
        <v>889</v>
      </c>
      <c r="D7770" s="40" t="s">
        <v>52</v>
      </c>
      <c r="E7770" s="190">
        <v>3.0331999999999999</v>
      </c>
      <c r="F7770" s="216">
        <v>166.345</v>
      </c>
      <c r="G7770" s="81">
        <f t="shared" si="121"/>
        <v>504.55765399999996</v>
      </c>
      <c r="H7770" s="82"/>
      <c r="I7770" s="81"/>
      <c r="J7770" s="35">
        <v>0</v>
      </c>
    </row>
    <row r="7771" spans="1:10" ht="26.25" hidden="1" thickBot="1">
      <c r="A7771" s="232"/>
      <c r="B7771" s="235"/>
      <c r="C7771" s="40" t="s">
        <v>890</v>
      </c>
      <c r="D7771" s="40" t="s">
        <v>18</v>
      </c>
      <c r="E7771" s="190">
        <v>5.3597999999999999</v>
      </c>
      <c r="F7771" s="216">
        <v>31.387999999999998</v>
      </c>
      <c r="G7771" s="81">
        <f t="shared" si="121"/>
        <v>168.23340239999999</v>
      </c>
      <c r="H7771" s="82"/>
      <c r="I7771" s="81"/>
      <c r="J7771" s="35">
        <v>0</v>
      </c>
    </row>
    <row r="7772" spans="1:10" ht="15.75" hidden="1" thickBot="1">
      <c r="A7772" s="232"/>
      <c r="B7772" s="235"/>
      <c r="C7772" s="40" t="s">
        <v>3918</v>
      </c>
      <c r="D7772" s="199" t="s">
        <v>24</v>
      </c>
      <c r="E7772" s="190">
        <v>1</v>
      </c>
      <c r="F7772" s="216" t="s">
        <v>16</v>
      </c>
      <c r="G7772" s="81" t="str">
        <f t="shared" si="121"/>
        <v/>
      </c>
      <c r="H7772" s="82"/>
      <c r="I7772" s="81"/>
      <c r="J7772" s="35">
        <v>0</v>
      </c>
    </row>
    <row r="7773" spans="1:10" ht="39" hidden="1" thickBot="1">
      <c r="A7773" s="232"/>
      <c r="B7773" s="235"/>
      <c r="C7773" s="40" t="s">
        <v>3919</v>
      </c>
      <c r="D7773" s="199" t="s">
        <v>24</v>
      </c>
      <c r="E7773" s="190">
        <v>1</v>
      </c>
      <c r="F7773" s="216" t="s">
        <v>16</v>
      </c>
      <c r="G7773" s="81" t="str">
        <f t="shared" si="121"/>
        <v/>
      </c>
      <c r="H7773" s="82"/>
      <c r="I7773" s="81"/>
      <c r="J7773" s="35">
        <v>0</v>
      </c>
    </row>
    <row r="7774" spans="1:10" ht="26.25" hidden="1" thickBot="1">
      <c r="A7774" s="232"/>
      <c r="B7774" s="235"/>
      <c r="C7774" s="40" t="s">
        <v>3920</v>
      </c>
      <c r="D7774" s="199" t="s">
        <v>24</v>
      </c>
      <c r="E7774" s="190">
        <v>1</v>
      </c>
      <c r="F7774" s="216" t="s">
        <v>16</v>
      </c>
      <c r="G7774" s="81" t="str">
        <f t="shared" si="121"/>
        <v/>
      </c>
      <c r="H7774" s="82"/>
      <c r="I7774" s="81"/>
      <c r="J7774" s="35">
        <v>0</v>
      </c>
    </row>
    <row r="7775" spans="1:10" ht="39" hidden="1" thickBot="1">
      <c r="A7775" s="232"/>
      <c r="B7775" s="235"/>
      <c r="C7775" s="40" t="s">
        <v>3921</v>
      </c>
      <c r="D7775" s="199" t="s">
        <v>24</v>
      </c>
      <c r="E7775" s="190">
        <v>2</v>
      </c>
      <c r="F7775" s="216" t="s">
        <v>16</v>
      </c>
      <c r="G7775" s="81" t="str">
        <f t="shared" si="121"/>
        <v/>
      </c>
      <c r="H7775" s="82"/>
      <c r="I7775" s="81"/>
      <c r="J7775" s="35">
        <v>0</v>
      </c>
    </row>
    <row r="7776" spans="1:10" ht="26.25" hidden="1" thickBot="1">
      <c r="A7776" s="232"/>
      <c r="B7776" s="235"/>
      <c r="C7776" s="40" t="s">
        <v>3922</v>
      </c>
      <c r="D7776" s="199" t="s">
        <v>24</v>
      </c>
      <c r="E7776" s="190">
        <v>1</v>
      </c>
      <c r="F7776" s="216" t="s">
        <v>16</v>
      </c>
      <c r="G7776" s="81" t="str">
        <f t="shared" si="121"/>
        <v/>
      </c>
      <c r="H7776" s="82"/>
      <c r="I7776" s="81"/>
      <c r="J7776" s="35">
        <v>0</v>
      </c>
    </row>
    <row r="7777" spans="1:10" ht="39" hidden="1" thickBot="1">
      <c r="A7777" s="232"/>
      <c r="B7777" s="235"/>
      <c r="C7777" s="40" t="s">
        <v>3923</v>
      </c>
      <c r="D7777" s="199" t="s">
        <v>24</v>
      </c>
      <c r="E7777" s="190">
        <v>1</v>
      </c>
      <c r="F7777" s="216" t="s">
        <v>16</v>
      </c>
      <c r="G7777" s="81" t="str">
        <f t="shared" si="121"/>
        <v/>
      </c>
      <c r="H7777" s="82"/>
      <c r="I7777" s="81"/>
      <c r="J7777" s="35">
        <v>0</v>
      </c>
    </row>
    <row r="7778" spans="1:10" ht="15.75" hidden="1" thickBot="1">
      <c r="A7778" s="233"/>
      <c r="B7778" s="236"/>
      <c r="C7778" s="45"/>
      <c r="D7778" s="45"/>
      <c r="E7778" s="191"/>
      <c r="F7778" s="218" t="s">
        <v>16</v>
      </c>
      <c r="G7778" s="85" t="str">
        <f t="shared" si="121"/>
        <v/>
      </c>
      <c r="H7778" s="86"/>
      <c r="I7778" s="81"/>
      <c r="J7778" s="35">
        <v>0</v>
      </c>
    </row>
    <row r="7779" spans="1:10" ht="15.75" hidden="1" thickBot="1">
      <c r="A7779" s="231" t="s">
        <v>3924</v>
      </c>
      <c r="B7779" s="234" t="s">
        <v>3925</v>
      </c>
      <c r="C7779" s="30"/>
      <c r="D7779" s="31" t="s">
        <v>24</v>
      </c>
      <c r="E7779" s="186"/>
      <c r="F7779" s="193" t="s">
        <v>16</v>
      </c>
      <c r="G7779" s="32" t="str">
        <f t="shared" si="121"/>
        <v/>
      </c>
      <c r="H7779" s="33"/>
      <c r="I7779" s="34"/>
      <c r="J7779" s="35">
        <v>0</v>
      </c>
    </row>
    <row r="7780" spans="1:10" ht="15.75" hidden="1" thickBot="1">
      <c r="A7780" s="232"/>
      <c r="B7780" s="235"/>
      <c r="C7780" s="37"/>
      <c r="D7780" s="37"/>
      <c r="E7780" s="188"/>
      <c r="F7780" s="215" t="s">
        <v>16</v>
      </c>
      <c r="G7780" s="81" t="str">
        <f t="shared" si="121"/>
        <v/>
      </c>
      <c r="H7780" s="82"/>
      <c r="I7780" s="81"/>
      <c r="J7780" s="35">
        <v>0</v>
      </c>
    </row>
    <row r="7781" spans="1:10" ht="26.25" hidden="1" thickBot="1">
      <c r="A7781" s="232"/>
      <c r="B7781" s="235"/>
      <c r="C7781" s="40" t="s">
        <v>883</v>
      </c>
      <c r="D7781" s="40" t="s">
        <v>212</v>
      </c>
      <c r="E7781" s="190">
        <v>10</v>
      </c>
      <c r="F7781" s="217">
        <v>1.0449999999999999</v>
      </c>
      <c r="G7781" s="81">
        <f t="shared" si="121"/>
        <v>10.45</v>
      </c>
      <c r="H7781" s="87">
        <f>SUM(G7781:G7791)</f>
        <v>942.30392269999993</v>
      </c>
      <c r="I7781" s="84"/>
      <c r="J7781" s="35">
        <v>0</v>
      </c>
    </row>
    <row r="7782" spans="1:10" ht="15.75" hidden="1" thickBot="1">
      <c r="A7782" s="232"/>
      <c r="B7782" s="235"/>
      <c r="C7782" s="40" t="s">
        <v>75</v>
      </c>
      <c r="D7782" s="40" t="s">
        <v>18</v>
      </c>
      <c r="E7782" s="190">
        <v>5.3597999999999999</v>
      </c>
      <c r="F7782" s="216">
        <v>23.179999999999996</v>
      </c>
      <c r="G7782" s="81">
        <f t="shared" si="121"/>
        <v>124.24016399999998</v>
      </c>
      <c r="H7782" s="82"/>
      <c r="I7782" s="81"/>
      <c r="J7782" s="35">
        <v>0</v>
      </c>
    </row>
    <row r="7783" spans="1:10" ht="39" hidden="1" thickBot="1">
      <c r="A7783" s="232"/>
      <c r="B7783" s="235"/>
      <c r="C7783" s="40" t="s">
        <v>888</v>
      </c>
      <c r="D7783" s="40" t="s">
        <v>54</v>
      </c>
      <c r="E7783" s="190">
        <v>0.4118</v>
      </c>
      <c r="F7783" s="216">
        <v>327.39849999999996</v>
      </c>
      <c r="G7783" s="81">
        <f t="shared" si="121"/>
        <v>134.82270229999997</v>
      </c>
      <c r="H7783" s="82"/>
      <c r="I7783" s="81"/>
      <c r="J7783" s="35">
        <v>0</v>
      </c>
    </row>
    <row r="7784" spans="1:10" ht="39" hidden="1" thickBot="1">
      <c r="A7784" s="232"/>
      <c r="B7784" s="235"/>
      <c r="C7784" s="40" t="s">
        <v>889</v>
      </c>
      <c r="D7784" s="40" t="s">
        <v>52</v>
      </c>
      <c r="E7784" s="190">
        <v>3.0331999999999999</v>
      </c>
      <c r="F7784" s="216">
        <v>166.345</v>
      </c>
      <c r="G7784" s="81">
        <f t="shared" si="121"/>
        <v>504.55765399999996</v>
      </c>
      <c r="H7784" s="82"/>
      <c r="I7784" s="81"/>
      <c r="J7784" s="35">
        <v>0</v>
      </c>
    </row>
    <row r="7785" spans="1:10" ht="26.25" hidden="1" thickBot="1">
      <c r="A7785" s="232"/>
      <c r="B7785" s="235"/>
      <c r="C7785" s="40" t="s">
        <v>890</v>
      </c>
      <c r="D7785" s="40" t="s">
        <v>18</v>
      </c>
      <c r="E7785" s="190">
        <v>5.3597999999999999</v>
      </c>
      <c r="F7785" s="216">
        <v>31.387999999999998</v>
      </c>
      <c r="G7785" s="81">
        <f t="shared" si="121"/>
        <v>168.23340239999999</v>
      </c>
      <c r="H7785" s="82"/>
      <c r="I7785" s="81"/>
      <c r="J7785" s="35">
        <v>0</v>
      </c>
    </row>
    <row r="7786" spans="1:10" ht="15.75" hidden="1" thickBot="1">
      <c r="A7786" s="232"/>
      <c r="B7786" s="235"/>
      <c r="C7786" s="40" t="s">
        <v>3926</v>
      </c>
      <c r="D7786" s="199" t="s">
        <v>24</v>
      </c>
      <c r="E7786" s="190">
        <v>1</v>
      </c>
      <c r="F7786" s="216" t="s">
        <v>16</v>
      </c>
      <c r="G7786" s="81" t="str">
        <f t="shared" si="121"/>
        <v/>
      </c>
      <c r="H7786" s="82"/>
      <c r="I7786" s="81"/>
      <c r="J7786" s="35">
        <v>0</v>
      </c>
    </row>
    <row r="7787" spans="1:10" ht="39" hidden="1" thickBot="1">
      <c r="A7787" s="232"/>
      <c r="B7787" s="235"/>
      <c r="C7787" s="40" t="s">
        <v>3919</v>
      </c>
      <c r="D7787" s="199" t="s">
        <v>24</v>
      </c>
      <c r="E7787" s="190">
        <v>1</v>
      </c>
      <c r="F7787" s="216" t="s">
        <v>16</v>
      </c>
      <c r="G7787" s="81" t="str">
        <f t="shared" si="121"/>
        <v/>
      </c>
      <c r="H7787" s="82"/>
      <c r="I7787" s="81"/>
      <c r="J7787" s="35">
        <v>0</v>
      </c>
    </row>
    <row r="7788" spans="1:10" ht="26.25" hidden="1" thickBot="1">
      <c r="A7788" s="232"/>
      <c r="B7788" s="235"/>
      <c r="C7788" s="40" t="s">
        <v>3920</v>
      </c>
      <c r="D7788" s="199" t="s">
        <v>24</v>
      </c>
      <c r="E7788" s="190">
        <v>1</v>
      </c>
      <c r="F7788" s="216" t="s">
        <v>16</v>
      </c>
      <c r="G7788" s="81" t="str">
        <f t="shared" si="121"/>
        <v/>
      </c>
      <c r="H7788" s="82"/>
      <c r="I7788" s="81"/>
      <c r="J7788" s="35">
        <v>0</v>
      </c>
    </row>
    <row r="7789" spans="1:10" ht="39" hidden="1" thickBot="1">
      <c r="A7789" s="232"/>
      <c r="B7789" s="235"/>
      <c r="C7789" s="40" t="s">
        <v>3921</v>
      </c>
      <c r="D7789" s="199" t="s">
        <v>24</v>
      </c>
      <c r="E7789" s="190">
        <v>2</v>
      </c>
      <c r="F7789" s="216" t="s">
        <v>16</v>
      </c>
      <c r="G7789" s="81" t="str">
        <f t="shared" si="121"/>
        <v/>
      </c>
      <c r="H7789" s="82"/>
      <c r="I7789" s="81"/>
      <c r="J7789" s="35">
        <v>0</v>
      </c>
    </row>
    <row r="7790" spans="1:10" ht="26.25" hidden="1" thickBot="1">
      <c r="A7790" s="232"/>
      <c r="B7790" s="235"/>
      <c r="C7790" s="40" t="s">
        <v>3922</v>
      </c>
      <c r="D7790" s="199" t="s">
        <v>24</v>
      </c>
      <c r="E7790" s="190">
        <v>1</v>
      </c>
      <c r="F7790" s="216" t="s">
        <v>16</v>
      </c>
      <c r="G7790" s="81" t="str">
        <f t="shared" si="121"/>
        <v/>
      </c>
      <c r="H7790" s="82"/>
      <c r="I7790" s="81"/>
      <c r="J7790" s="35">
        <v>0</v>
      </c>
    </row>
    <row r="7791" spans="1:10" ht="39" hidden="1" thickBot="1">
      <c r="A7791" s="232"/>
      <c r="B7791" s="235"/>
      <c r="C7791" s="40" t="s">
        <v>3923</v>
      </c>
      <c r="D7791" s="199" t="s">
        <v>24</v>
      </c>
      <c r="E7791" s="190">
        <v>1</v>
      </c>
      <c r="F7791" s="216" t="s">
        <v>16</v>
      </c>
      <c r="G7791" s="81" t="str">
        <f t="shared" si="121"/>
        <v/>
      </c>
      <c r="H7791" s="82"/>
      <c r="I7791" s="81"/>
      <c r="J7791" s="35">
        <v>0</v>
      </c>
    </row>
    <row r="7792" spans="1:10" ht="15.75" hidden="1" thickBot="1">
      <c r="A7792" s="233"/>
      <c r="B7792" s="236"/>
      <c r="C7792" s="45"/>
      <c r="D7792" s="45"/>
      <c r="E7792" s="191"/>
      <c r="F7792" s="218" t="s">
        <v>16</v>
      </c>
      <c r="G7792" s="85" t="str">
        <f t="shared" si="121"/>
        <v/>
      </c>
      <c r="H7792" s="86"/>
      <c r="I7792" s="81"/>
      <c r="J7792" s="35">
        <v>0</v>
      </c>
    </row>
    <row r="7793" spans="1:10" ht="15.75" hidden="1" thickBot="1">
      <c r="A7793" s="231" t="s">
        <v>3927</v>
      </c>
      <c r="B7793" s="234" t="s">
        <v>3928</v>
      </c>
      <c r="C7793" s="30"/>
      <c r="D7793" s="31" t="s">
        <v>24</v>
      </c>
      <c r="E7793" s="186"/>
      <c r="F7793" s="193" t="s">
        <v>16</v>
      </c>
      <c r="G7793" s="32" t="str">
        <f t="shared" si="121"/>
        <v/>
      </c>
      <c r="H7793" s="33"/>
      <c r="I7793" s="34"/>
      <c r="J7793" s="35">
        <v>0</v>
      </c>
    </row>
    <row r="7794" spans="1:10" ht="15.75" hidden="1" thickBot="1">
      <c r="A7794" s="232"/>
      <c r="B7794" s="235"/>
      <c r="C7794" s="37"/>
      <c r="D7794" s="37"/>
      <c r="E7794" s="188"/>
      <c r="F7794" s="215" t="s">
        <v>16</v>
      </c>
      <c r="G7794" s="81" t="str">
        <f t="shared" si="121"/>
        <v/>
      </c>
      <c r="H7794" s="82"/>
      <c r="I7794" s="81"/>
      <c r="J7794" s="35">
        <v>0</v>
      </c>
    </row>
    <row r="7795" spans="1:10" ht="26.25" hidden="1" thickBot="1">
      <c r="A7795" s="232"/>
      <c r="B7795" s="235"/>
      <c r="C7795" s="40" t="s">
        <v>3928</v>
      </c>
      <c r="D7795" s="199" t="s">
        <v>24</v>
      </c>
      <c r="E7795" s="190">
        <v>1</v>
      </c>
      <c r="F7795" s="217" t="s">
        <v>16</v>
      </c>
      <c r="G7795" s="81" t="str">
        <f t="shared" si="121"/>
        <v/>
      </c>
      <c r="H7795" s="87">
        <f>SUM(G7795:G7798)</f>
        <v>232.35195540878078</v>
      </c>
      <c r="I7795" s="84"/>
      <c r="J7795" s="35">
        <v>0</v>
      </c>
    </row>
    <row r="7796" spans="1:10" ht="39" hidden="1" thickBot="1">
      <c r="A7796" s="232"/>
      <c r="B7796" s="235"/>
      <c r="C7796" s="40" t="s">
        <v>880</v>
      </c>
      <c r="D7796" s="40" t="s">
        <v>174</v>
      </c>
      <c r="E7796" s="190">
        <v>1.9199999999999998E-2</v>
      </c>
      <c r="F7796" s="198">
        <f>IF(ISNUMBER('Comp.Aux1'!$G$412), 'Comp.Aux1'!$G$412, 0)</f>
        <v>875.83101087399996</v>
      </c>
      <c r="G7796" s="81">
        <f t="shared" si="121"/>
        <v>16.815955408780798</v>
      </c>
      <c r="H7796" s="82"/>
      <c r="I7796" s="81"/>
      <c r="J7796" s="35">
        <v>0</v>
      </c>
    </row>
    <row r="7797" spans="1:10" ht="15.75" hidden="1" thickBot="1">
      <c r="A7797" s="232"/>
      <c r="B7797" s="235"/>
      <c r="C7797" s="40" t="s">
        <v>117</v>
      </c>
      <c r="D7797" s="40" t="s">
        <v>18</v>
      </c>
      <c r="E7797" s="190">
        <v>4</v>
      </c>
      <c r="F7797" s="216">
        <v>23.75</v>
      </c>
      <c r="G7797" s="81">
        <f t="shared" si="121"/>
        <v>95</v>
      </c>
      <c r="H7797" s="82"/>
      <c r="I7797" s="81"/>
      <c r="J7797" s="35">
        <v>0</v>
      </c>
    </row>
    <row r="7798" spans="1:10" ht="15.75" hidden="1" thickBot="1">
      <c r="A7798" s="232"/>
      <c r="B7798" s="235"/>
      <c r="C7798" s="40" t="s">
        <v>47</v>
      </c>
      <c r="D7798" s="40" t="s">
        <v>18</v>
      </c>
      <c r="E7798" s="190">
        <v>4</v>
      </c>
      <c r="F7798" s="216">
        <v>30.133999999999997</v>
      </c>
      <c r="G7798" s="83">
        <f t="shared" si="121"/>
        <v>120.53599999999999</v>
      </c>
      <c r="H7798" s="82"/>
      <c r="I7798" s="81"/>
      <c r="J7798" s="35">
        <v>0</v>
      </c>
    </row>
    <row r="7799" spans="1:10" ht="15.75" hidden="1" thickBot="1">
      <c r="A7799" s="233"/>
      <c r="B7799" s="236"/>
      <c r="C7799" s="45"/>
      <c r="D7799" s="45"/>
      <c r="E7799" s="191"/>
      <c r="F7799" s="218" t="s">
        <v>16</v>
      </c>
      <c r="G7799" s="85" t="str">
        <f t="shared" si="121"/>
        <v/>
      </c>
      <c r="H7799" s="86"/>
      <c r="I7799" s="81"/>
      <c r="J7799" s="35">
        <v>0</v>
      </c>
    </row>
    <row r="7800" spans="1:10" ht="15.75" hidden="1" thickBot="1">
      <c r="A7800" s="231" t="s">
        <v>3929</v>
      </c>
      <c r="B7800" s="234" t="s">
        <v>3930</v>
      </c>
      <c r="C7800" s="30"/>
      <c r="D7800" s="31" t="s">
        <v>24</v>
      </c>
      <c r="E7800" s="186"/>
      <c r="F7800" s="193" t="s">
        <v>16</v>
      </c>
      <c r="G7800" s="32" t="str">
        <f t="shared" si="121"/>
        <v/>
      </c>
      <c r="H7800" s="33"/>
      <c r="I7800" s="34"/>
      <c r="J7800" s="35">
        <v>0</v>
      </c>
    </row>
    <row r="7801" spans="1:10" ht="15.75" hidden="1" thickBot="1">
      <c r="A7801" s="232"/>
      <c r="B7801" s="235"/>
      <c r="C7801" s="37"/>
      <c r="D7801" s="37"/>
      <c r="E7801" s="188"/>
      <c r="F7801" s="194" t="s">
        <v>16</v>
      </c>
      <c r="G7801" s="38" t="str">
        <f t="shared" si="121"/>
        <v/>
      </c>
      <c r="H7801" s="39"/>
      <c r="I7801" s="36"/>
      <c r="J7801" s="35">
        <v>0</v>
      </c>
    </row>
    <row r="7802" spans="1:10" ht="26.25" hidden="1" thickBot="1">
      <c r="A7802" s="232"/>
      <c r="B7802" s="235"/>
      <c r="C7802" s="40" t="s">
        <v>3931</v>
      </c>
      <c r="D7802" s="40" t="s">
        <v>212</v>
      </c>
      <c r="E7802" s="190">
        <v>1</v>
      </c>
      <c r="F7802" s="189">
        <v>6.9444999999999997</v>
      </c>
      <c r="G7802" s="38">
        <f t="shared" si="121"/>
        <v>6.9444999999999997</v>
      </c>
      <c r="H7802" s="43">
        <f>SUM(G7802:G7802)</f>
        <v>6.9444999999999997</v>
      </c>
      <c r="I7802" s="44"/>
      <c r="J7802" s="35">
        <v>0</v>
      </c>
    </row>
    <row r="7803" spans="1:10" ht="15.75" hidden="1" thickBot="1">
      <c r="A7803" s="233"/>
      <c r="B7803" s="236"/>
      <c r="C7803" s="45"/>
      <c r="D7803" s="45"/>
      <c r="E7803" s="191"/>
      <c r="F7803" s="192" t="s">
        <v>16</v>
      </c>
      <c r="G7803" s="47" t="str">
        <f t="shared" si="121"/>
        <v/>
      </c>
      <c r="H7803" s="48"/>
      <c r="I7803" s="36"/>
      <c r="J7803" s="35">
        <v>0</v>
      </c>
    </row>
    <row r="7804" spans="1:10" ht="15.75" hidden="1" thickBot="1">
      <c r="A7804" s="231" t="s">
        <v>3932</v>
      </c>
      <c r="B7804" s="234" t="s">
        <v>3933</v>
      </c>
      <c r="C7804" s="30"/>
      <c r="D7804" s="31" t="s">
        <v>24</v>
      </c>
      <c r="E7804" s="186"/>
      <c r="F7804" s="193" t="s">
        <v>16</v>
      </c>
      <c r="G7804" s="32" t="str">
        <f t="shared" si="121"/>
        <v/>
      </c>
      <c r="H7804" s="33"/>
      <c r="I7804" s="34"/>
      <c r="J7804" s="35">
        <v>0</v>
      </c>
    </row>
    <row r="7805" spans="1:10" ht="15.75" hidden="1" thickBot="1">
      <c r="A7805" s="232"/>
      <c r="B7805" s="235"/>
      <c r="C7805" s="37"/>
      <c r="D7805" s="37"/>
      <c r="E7805" s="188"/>
      <c r="F7805" s="194" t="s">
        <v>16</v>
      </c>
      <c r="G7805" s="38" t="str">
        <f t="shared" si="121"/>
        <v/>
      </c>
      <c r="H7805" s="39"/>
      <c r="I7805" s="36"/>
      <c r="J7805" s="35">
        <v>0</v>
      </c>
    </row>
    <row r="7806" spans="1:10" ht="26.25" hidden="1" thickBot="1">
      <c r="A7806" s="232"/>
      <c r="B7806" s="235"/>
      <c r="C7806" s="40" t="s">
        <v>3934</v>
      </c>
      <c r="D7806" s="40" t="s">
        <v>212</v>
      </c>
      <c r="E7806" s="190">
        <v>1</v>
      </c>
      <c r="F7806" s="189">
        <v>0.75049999999999994</v>
      </c>
      <c r="G7806" s="38">
        <f t="shared" si="121"/>
        <v>0.75049999999999994</v>
      </c>
      <c r="H7806" s="43">
        <f>SUM(G7806:G7806)</f>
        <v>0.75049999999999994</v>
      </c>
      <c r="I7806" s="44"/>
      <c r="J7806" s="35">
        <v>0</v>
      </c>
    </row>
    <row r="7807" spans="1:10" ht="15.75" hidden="1" thickBot="1">
      <c r="A7807" s="233"/>
      <c r="B7807" s="236"/>
      <c r="C7807" s="45"/>
      <c r="D7807" s="45"/>
      <c r="E7807" s="191"/>
      <c r="F7807" s="192" t="s">
        <v>16</v>
      </c>
      <c r="G7807" s="47" t="str">
        <f t="shared" si="121"/>
        <v/>
      </c>
      <c r="H7807" s="48"/>
      <c r="I7807" s="36"/>
      <c r="J7807" s="35">
        <v>0</v>
      </c>
    </row>
    <row r="7808" spans="1:10" ht="15.75" hidden="1" thickBot="1">
      <c r="A7808" s="231" t="s">
        <v>3935</v>
      </c>
      <c r="B7808" s="234" t="s">
        <v>3936</v>
      </c>
      <c r="C7808" s="30"/>
      <c r="D7808" s="31" t="s">
        <v>24</v>
      </c>
      <c r="E7808" s="186"/>
      <c r="F7808" s="193" t="s">
        <v>16</v>
      </c>
      <c r="G7808" s="32" t="str">
        <f t="shared" si="121"/>
        <v/>
      </c>
      <c r="H7808" s="33"/>
      <c r="I7808" s="34"/>
      <c r="J7808" s="35">
        <v>0</v>
      </c>
    </row>
    <row r="7809" spans="1:10" ht="15.75" hidden="1" thickBot="1">
      <c r="A7809" s="232"/>
      <c r="B7809" s="235"/>
      <c r="C7809" s="37"/>
      <c r="D7809" s="37"/>
      <c r="E7809" s="188"/>
      <c r="F7809" s="194" t="s">
        <v>16</v>
      </c>
      <c r="G7809" s="38" t="str">
        <f t="shared" si="121"/>
        <v/>
      </c>
      <c r="H7809" s="39"/>
      <c r="I7809" s="36"/>
      <c r="J7809" s="35">
        <v>0</v>
      </c>
    </row>
    <row r="7810" spans="1:10" ht="26.25" hidden="1" thickBot="1">
      <c r="A7810" s="232"/>
      <c r="B7810" s="235"/>
      <c r="C7810" s="40" t="s">
        <v>3937</v>
      </c>
      <c r="D7810" s="40" t="s">
        <v>212</v>
      </c>
      <c r="E7810" s="190">
        <v>1</v>
      </c>
      <c r="F7810" s="189">
        <v>1.5579999999999998</v>
      </c>
      <c r="G7810" s="38">
        <f t="shared" si="121"/>
        <v>1.5579999999999998</v>
      </c>
      <c r="H7810" s="43">
        <f>SUM(G7810:G7810)</f>
        <v>1.5579999999999998</v>
      </c>
      <c r="I7810" s="44"/>
      <c r="J7810" s="35">
        <v>0</v>
      </c>
    </row>
    <row r="7811" spans="1:10" ht="15.75" hidden="1" thickBot="1">
      <c r="A7811" s="233"/>
      <c r="B7811" s="236"/>
      <c r="C7811" s="45"/>
      <c r="D7811" s="45"/>
      <c r="E7811" s="191"/>
      <c r="F7811" s="192" t="s">
        <v>16</v>
      </c>
      <c r="G7811" s="47" t="str">
        <f t="shared" si="121"/>
        <v/>
      </c>
      <c r="H7811" s="48"/>
      <c r="I7811" s="36"/>
      <c r="J7811" s="35">
        <v>0</v>
      </c>
    </row>
    <row r="7812" spans="1:10" ht="15.75" hidden="1" thickBot="1">
      <c r="A7812" s="231" t="s">
        <v>3938</v>
      </c>
      <c r="B7812" s="234" t="s">
        <v>3939</v>
      </c>
      <c r="C7812" s="30"/>
      <c r="D7812" s="31" t="s">
        <v>24</v>
      </c>
      <c r="E7812" s="186"/>
      <c r="F7812" s="193" t="s">
        <v>16</v>
      </c>
      <c r="G7812" s="32" t="str">
        <f t="shared" si="121"/>
        <v/>
      </c>
      <c r="H7812" s="33"/>
      <c r="I7812" s="34"/>
      <c r="J7812" s="35">
        <v>0</v>
      </c>
    </row>
    <row r="7813" spans="1:10" ht="15.75" hidden="1" thickBot="1">
      <c r="A7813" s="232"/>
      <c r="B7813" s="235"/>
      <c r="C7813" s="37"/>
      <c r="D7813" s="37"/>
      <c r="E7813" s="188"/>
      <c r="F7813" s="194" t="s">
        <v>16</v>
      </c>
      <c r="G7813" s="38" t="str">
        <f t="shared" si="121"/>
        <v/>
      </c>
      <c r="H7813" s="39"/>
      <c r="I7813" s="36"/>
      <c r="J7813" s="35">
        <v>0</v>
      </c>
    </row>
    <row r="7814" spans="1:10" ht="26.25" hidden="1" thickBot="1">
      <c r="A7814" s="232"/>
      <c r="B7814" s="235"/>
      <c r="C7814" s="40" t="s">
        <v>3940</v>
      </c>
      <c r="D7814" s="40" t="s">
        <v>212</v>
      </c>
      <c r="E7814" s="190">
        <v>1</v>
      </c>
      <c r="F7814" s="189">
        <v>2.5174999999999996</v>
      </c>
      <c r="G7814" s="38">
        <f t="shared" ref="G7814:G7877" si="122">IF(ISNUMBER(F7814),E7814*F7814,"")</f>
        <v>2.5174999999999996</v>
      </c>
      <c r="H7814" s="43">
        <f>SUM(G7814:G7814)</f>
        <v>2.5174999999999996</v>
      </c>
      <c r="I7814" s="44"/>
      <c r="J7814" s="35">
        <v>0</v>
      </c>
    </row>
    <row r="7815" spans="1:10" ht="15.75" hidden="1" thickBot="1">
      <c r="A7815" s="233"/>
      <c r="B7815" s="236"/>
      <c r="C7815" s="45"/>
      <c r="D7815" s="45"/>
      <c r="E7815" s="191"/>
      <c r="F7815" s="192" t="s">
        <v>16</v>
      </c>
      <c r="G7815" s="47" t="str">
        <f t="shared" si="122"/>
        <v/>
      </c>
      <c r="H7815" s="48"/>
      <c r="I7815" s="36"/>
      <c r="J7815" s="35">
        <v>0</v>
      </c>
    </row>
    <row r="7816" spans="1:10" ht="15.75" hidden="1" thickBot="1">
      <c r="A7816" s="231" t="s">
        <v>3941</v>
      </c>
      <c r="B7816" s="234" t="s">
        <v>3942</v>
      </c>
      <c r="C7816" s="30"/>
      <c r="D7816" s="31" t="s">
        <v>24</v>
      </c>
      <c r="E7816" s="186"/>
      <c r="F7816" s="193" t="s">
        <v>16</v>
      </c>
      <c r="G7816" s="32" t="str">
        <f t="shared" si="122"/>
        <v/>
      </c>
      <c r="H7816" s="33"/>
      <c r="I7816" s="34"/>
      <c r="J7816" s="35">
        <v>0</v>
      </c>
    </row>
    <row r="7817" spans="1:10" ht="15.75" hidden="1" thickBot="1">
      <c r="A7817" s="232"/>
      <c r="B7817" s="235"/>
      <c r="C7817" s="37"/>
      <c r="D7817" s="37"/>
      <c r="E7817" s="188"/>
      <c r="F7817" s="194" t="s">
        <v>16</v>
      </c>
      <c r="G7817" s="38" t="str">
        <f t="shared" si="122"/>
        <v/>
      </c>
      <c r="H7817" s="39"/>
      <c r="I7817" s="36"/>
      <c r="J7817" s="35">
        <v>0</v>
      </c>
    </row>
    <row r="7818" spans="1:10" ht="26.25" hidden="1" thickBot="1">
      <c r="A7818" s="232"/>
      <c r="B7818" s="235"/>
      <c r="C7818" s="40" t="s">
        <v>3943</v>
      </c>
      <c r="D7818" s="40" t="s">
        <v>212</v>
      </c>
      <c r="E7818" s="190">
        <v>1</v>
      </c>
      <c r="F7818" s="189">
        <v>5.5574999999999992</v>
      </c>
      <c r="G7818" s="38">
        <f t="shared" si="122"/>
        <v>5.5574999999999992</v>
      </c>
      <c r="H7818" s="43">
        <f>SUM(G7818:G7818)</f>
        <v>5.5574999999999992</v>
      </c>
      <c r="I7818" s="44"/>
      <c r="J7818" s="35">
        <v>0</v>
      </c>
    </row>
    <row r="7819" spans="1:10" ht="15.75" hidden="1" thickBot="1">
      <c r="A7819" s="233"/>
      <c r="B7819" s="236"/>
      <c r="C7819" s="45"/>
      <c r="D7819" s="45"/>
      <c r="E7819" s="191"/>
      <c r="F7819" s="192" t="s">
        <v>16</v>
      </c>
      <c r="G7819" s="47" t="str">
        <f t="shared" si="122"/>
        <v/>
      </c>
      <c r="H7819" s="48"/>
      <c r="I7819" s="36"/>
      <c r="J7819" s="35">
        <v>0</v>
      </c>
    </row>
    <row r="7820" spans="1:10" ht="15.75" hidden="1" thickBot="1">
      <c r="A7820" s="231" t="s">
        <v>3944</v>
      </c>
      <c r="B7820" s="234" t="s">
        <v>3945</v>
      </c>
      <c r="C7820" s="30"/>
      <c r="D7820" s="31" t="s">
        <v>24</v>
      </c>
      <c r="E7820" s="186"/>
      <c r="F7820" s="193" t="s">
        <v>16</v>
      </c>
      <c r="G7820" s="32" t="str">
        <f t="shared" si="122"/>
        <v/>
      </c>
      <c r="H7820" s="33"/>
      <c r="I7820" s="34"/>
      <c r="J7820" s="35">
        <v>0</v>
      </c>
    </row>
    <row r="7821" spans="1:10" ht="15.75" hidden="1" thickBot="1">
      <c r="A7821" s="232"/>
      <c r="B7821" s="235"/>
      <c r="C7821" s="37"/>
      <c r="D7821" s="37"/>
      <c r="E7821" s="188"/>
      <c r="F7821" s="194" t="s">
        <v>16</v>
      </c>
      <c r="G7821" s="38" t="str">
        <f t="shared" si="122"/>
        <v/>
      </c>
      <c r="H7821" s="39"/>
      <c r="I7821" s="36"/>
      <c r="J7821" s="35">
        <v>0</v>
      </c>
    </row>
    <row r="7822" spans="1:10" ht="26.25" hidden="1" thickBot="1">
      <c r="A7822" s="232"/>
      <c r="B7822" s="235"/>
      <c r="C7822" s="40" t="s">
        <v>3946</v>
      </c>
      <c r="D7822" s="40" t="s">
        <v>212</v>
      </c>
      <c r="E7822" s="190">
        <v>1</v>
      </c>
      <c r="F7822" s="189">
        <v>8.3695000000000004</v>
      </c>
      <c r="G7822" s="38">
        <f t="shared" si="122"/>
        <v>8.3695000000000004</v>
      </c>
      <c r="H7822" s="43">
        <f>SUM(G7822:G7822)</f>
        <v>8.3695000000000004</v>
      </c>
      <c r="I7822" s="44"/>
      <c r="J7822" s="35">
        <v>0</v>
      </c>
    </row>
    <row r="7823" spans="1:10" ht="15.75" hidden="1" thickBot="1">
      <c r="A7823" s="233"/>
      <c r="B7823" s="236"/>
      <c r="C7823" s="45"/>
      <c r="D7823" s="45"/>
      <c r="E7823" s="191"/>
      <c r="F7823" s="192" t="s">
        <v>16</v>
      </c>
      <c r="G7823" s="47" t="str">
        <f t="shared" si="122"/>
        <v/>
      </c>
      <c r="H7823" s="48"/>
      <c r="I7823" s="36"/>
      <c r="J7823" s="35">
        <v>0</v>
      </c>
    </row>
    <row r="7824" spans="1:10" ht="15.75" hidden="1" thickBot="1">
      <c r="A7824" s="231" t="s">
        <v>3947</v>
      </c>
      <c r="B7824" s="234" t="s">
        <v>3948</v>
      </c>
      <c r="C7824" s="30"/>
      <c r="D7824" s="31" t="s">
        <v>24</v>
      </c>
      <c r="E7824" s="186"/>
      <c r="F7824" s="193" t="s">
        <v>16</v>
      </c>
      <c r="G7824" s="32" t="str">
        <f t="shared" si="122"/>
        <v/>
      </c>
      <c r="H7824" s="33"/>
      <c r="I7824" s="34"/>
      <c r="J7824" s="35">
        <v>0</v>
      </c>
    </row>
    <row r="7825" spans="1:10" ht="15.75" hidden="1" thickBot="1">
      <c r="A7825" s="232"/>
      <c r="B7825" s="235"/>
      <c r="C7825" s="37"/>
      <c r="D7825" s="37"/>
      <c r="E7825" s="188"/>
      <c r="F7825" s="194" t="s">
        <v>16</v>
      </c>
      <c r="G7825" s="38" t="str">
        <f t="shared" si="122"/>
        <v/>
      </c>
      <c r="H7825" s="39"/>
      <c r="I7825" s="36"/>
      <c r="J7825" s="35">
        <v>0</v>
      </c>
    </row>
    <row r="7826" spans="1:10" ht="26.25" hidden="1" thickBot="1">
      <c r="A7826" s="232"/>
      <c r="B7826" s="235"/>
      <c r="C7826" s="40" t="s">
        <v>3949</v>
      </c>
      <c r="D7826" s="40" t="s">
        <v>212</v>
      </c>
      <c r="E7826" s="190">
        <v>1</v>
      </c>
      <c r="F7826" s="189">
        <v>1.2444999999999999</v>
      </c>
      <c r="G7826" s="38">
        <f t="shared" si="122"/>
        <v>1.2444999999999999</v>
      </c>
      <c r="H7826" s="43">
        <f>SUM(G7826:G7826)</f>
        <v>1.2444999999999999</v>
      </c>
      <c r="I7826" s="44"/>
      <c r="J7826" s="35">
        <v>0</v>
      </c>
    </row>
    <row r="7827" spans="1:10" ht="15.75" hidden="1" thickBot="1">
      <c r="A7827" s="233"/>
      <c r="B7827" s="236"/>
      <c r="C7827" s="45"/>
      <c r="D7827" s="45"/>
      <c r="E7827" s="191"/>
      <c r="F7827" s="192" t="s">
        <v>16</v>
      </c>
      <c r="G7827" s="47" t="str">
        <f t="shared" si="122"/>
        <v/>
      </c>
      <c r="H7827" s="48"/>
      <c r="I7827" s="36"/>
      <c r="J7827" s="35">
        <v>0</v>
      </c>
    </row>
    <row r="7828" spans="1:10" ht="15.75" hidden="1" thickBot="1">
      <c r="A7828" s="231" t="s">
        <v>3950</v>
      </c>
      <c r="B7828" s="234" t="s">
        <v>3951</v>
      </c>
      <c r="C7828" s="30"/>
      <c r="D7828" s="31" t="s">
        <v>24</v>
      </c>
      <c r="E7828" s="186"/>
      <c r="F7828" s="193" t="s">
        <v>16</v>
      </c>
      <c r="G7828" s="32" t="str">
        <f t="shared" si="122"/>
        <v/>
      </c>
      <c r="H7828" s="33"/>
      <c r="I7828" s="34"/>
      <c r="J7828" s="35">
        <v>0</v>
      </c>
    </row>
    <row r="7829" spans="1:10" ht="15.75" hidden="1" thickBot="1">
      <c r="A7829" s="232"/>
      <c r="B7829" s="235"/>
      <c r="C7829" s="37"/>
      <c r="D7829" s="37"/>
      <c r="E7829" s="188"/>
      <c r="F7829" s="194" t="s">
        <v>16</v>
      </c>
      <c r="G7829" s="38" t="str">
        <f t="shared" si="122"/>
        <v/>
      </c>
      <c r="H7829" s="39"/>
      <c r="I7829" s="36"/>
      <c r="J7829" s="35">
        <v>0</v>
      </c>
    </row>
    <row r="7830" spans="1:10" ht="26.25" hidden="1" thickBot="1">
      <c r="A7830" s="232"/>
      <c r="B7830" s="235"/>
      <c r="C7830" s="40" t="s">
        <v>3952</v>
      </c>
      <c r="D7830" s="40" t="s">
        <v>212</v>
      </c>
      <c r="E7830" s="190">
        <v>1</v>
      </c>
      <c r="F7830" s="189">
        <v>4.3890000000000002</v>
      </c>
      <c r="G7830" s="38">
        <f t="shared" si="122"/>
        <v>4.3890000000000002</v>
      </c>
      <c r="H7830" s="43">
        <f>SUM(G7830:G7830)</f>
        <v>4.3890000000000002</v>
      </c>
      <c r="I7830" s="44"/>
      <c r="J7830" s="35">
        <v>0</v>
      </c>
    </row>
    <row r="7831" spans="1:10" ht="15.75" hidden="1" thickBot="1">
      <c r="A7831" s="233"/>
      <c r="B7831" s="236"/>
      <c r="C7831" s="45"/>
      <c r="D7831" s="45"/>
      <c r="E7831" s="191"/>
      <c r="F7831" s="192" t="s">
        <v>16</v>
      </c>
      <c r="G7831" s="47" t="str">
        <f t="shared" si="122"/>
        <v/>
      </c>
      <c r="H7831" s="48"/>
      <c r="I7831" s="36"/>
      <c r="J7831" s="35">
        <v>0</v>
      </c>
    </row>
    <row r="7832" spans="1:10" ht="15.75" hidden="1" thickBot="1">
      <c r="A7832" s="231" t="s">
        <v>3953</v>
      </c>
      <c r="B7832" s="234" t="s">
        <v>3954</v>
      </c>
      <c r="C7832" s="30"/>
      <c r="D7832" s="31" t="s">
        <v>24</v>
      </c>
      <c r="E7832" s="186"/>
      <c r="F7832" s="193" t="s">
        <v>16</v>
      </c>
      <c r="G7832" s="32" t="str">
        <f t="shared" si="122"/>
        <v/>
      </c>
      <c r="H7832" s="33"/>
      <c r="I7832" s="34"/>
      <c r="J7832" s="35">
        <v>0</v>
      </c>
    </row>
    <row r="7833" spans="1:10" ht="15.75" hidden="1" thickBot="1">
      <c r="A7833" s="232"/>
      <c r="B7833" s="235"/>
      <c r="C7833" s="37"/>
      <c r="D7833" s="37"/>
      <c r="E7833" s="188"/>
      <c r="F7833" s="194" t="s">
        <v>16</v>
      </c>
      <c r="G7833" s="38" t="str">
        <f t="shared" si="122"/>
        <v/>
      </c>
      <c r="H7833" s="39"/>
      <c r="I7833" s="36"/>
      <c r="J7833" s="35">
        <v>0</v>
      </c>
    </row>
    <row r="7834" spans="1:10" ht="26.25" hidden="1" thickBot="1">
      <c r="A7834" s="232"/>
      <c r="B7834" s="235"/>
      <c r="C7834" s="40" t="s">
        <v>3955</v>
      </c>
      <c r="D7834" s="40" t="s">
        <v>212</v>
      </c>
      <c r="E7834" s="190">
        <v>1</v>
      </c>
      <c r="F7834" s="189">
        <v>5.3959999999999999</v>
      </c>
      <c r="G7834" s="38">
        <f t="shared" si="122"/>
        <v>5.3959999999999999</v>
      </c>
      <c r="H7834" s="43">
        <f>SUM(G7834:G7834)</f>
        <v>5.3959999999999999</v>
      </c>
      <c r="I7834" s="44"/>
      <c r="J7834" s="35">
        <v>0</v>
      </c>
    </row>
    <row r="7835" spans="1:10" ht="15.75" hidden="1" thickBot="1">
      <c r="A7835" s="233"/>
      <c r="B7835" s="236"/>
      <c r="C7835" s="45"/>
      <c r="D7835" s="45"/>
      <c r="E7835" s="191"/>
      <c r="F7835" s="192" t="s">
        <v>16</v>
      </c>
      <c r="G7835" s="47" t="str">
        <f t="shared" si="122"/>
        <v/>
      </c>
      <c r="H7835" s="48"/>
      <c r="I7835" s="36"/>
      <c r="J7835" s="35">
        <v>0</v>
      </c>
    </row>
    <row r="7836" spans="1:10" ht="15.75" hidden="1" thickBot="1">
      <c r="A7836" s="231" t="s">
        <v>3956</v>
      </c>
      <c r="B7836" s="234" t="s">
        <v>3957</v>
      </c>
      <c r="C7836" s="30"/>
      <c r="D7836" s="31" t="s">
        <v>24</v>
      </c>
      <c r="E7836" s="186"/>
      <c r="F7836" s="193" t="s">
        <v>16</v>
      </c>
      <c r="G7836" s="32" t="str">
        <f t="shared" si="122"/>
        <v/>
      </c>
      <c r="H7836" s="33"/>
      <c r="I7836" s="34"/>
      <c r="J7836" s="35">
        <v>0</v>
      </c>
    </row>
    <row r="7837" spans="1:10" ht="15.75" hidden="1" thickBot="1">
      <c r="A7837" s="232"/>
      <c r="B7837" s="235"/>
      <c r="C7837" s="37"/>
      <c r="D7837" s="37"/>
      <c r="E7837" s="188"/>
      <c r="F7837" s="194" t="s">
        <v>16</v>
      </c>
      <c r="G7837" s="38" t="str">
        <f t="shared" si="122"/>
        <v/>
      </c>
      <c r="H7837" s="39"/>
      <c r="I7837" s="36"/>
      <c r="J7837" s="35">
        <v>0</v>
      </c>
    </row>
    <row r="7838" spans="1:10" ht="15.75" hidden="1" thickBot="1">
      <c r="A7838" s="232"/>
      <c r="B7838" s="235"/>
      <c r="C7838" s="40" t="s">
        <v>3958</v>
      </c>
      <c r="D7838" s="40" t="s">
        <v>212</v>
      </c>
      <c r="E7838" s="190">
        <v>1</v>
      </c>
      <c r="F7838" s="189">
        <v>1.292</v>
      </c>
      <c r="G7838" s="38">
        <f t="shared" si="122"/>
        <v>1.292</v>
      </c>
      <c r="H7838" s="43">
        <f>SUM(G7838:G7838)</f>
        <v>1.292</v>
      </c>
      <c r="I7838" s="44"/>
      <c r="J7838" s="35">
        <v>0</v>
      </c>
    </row>
    <row r="7839" spans="1:10" ht="15.75" hidden="1" thickBot="1">
      <c r="A7839" s="233"/>
      <c r="B7839" s="236"/>
      <c r="C7839" s="45"/>
      <c r="D7839" s="45"/>
      <c r="E7839" s="191"/>
      <c r="F7839" s="192" t="s">
        <v>16</v>
      </c>
      <c r="G7839" s="47" t="str">
        <f t="shared" si="122"/>
        <v/>
      </c>
      <c r="H7839" s="48"/>
      <c r="I7839" s="36"/>
      <c r="J7839" s="35">
        <v>0</v>
      </c>
    </row>
    <row r="7840" spans="1:10" ht="15.75" hidden="1" thickBot="1">
      <c r="A7840" s="231" t="s">
        <v>3959</v>
      </c>
      <c r="B7840" s="234" t="s">
        <v>3960</v>
      </c>
      <c r="C7840" s="30"/>
      <c r="D7840" s="31" t="s">
        <v>24</v>
      </c>
      <c r="E7840" s="186"/>
      <c r="F7840" s="193" t="s">
        <v>16</v>
      </c>
      <c r="G7840" s="32" t="str">
        <f t="shared" si="122"/>
        <v/>
      </c>
      <c r="H7840" s="33"/>
      <c r="I7840" s="34"/>
      <c r="J7840" s="35">
        <v>0</v>
      </c>
    </row>
    <row r="7841" spans="1:10" ht="15.75" hidden="1" thickBot="1">
      <c r="A7841" s="232"/>
      <c r="B7841" s="235"/>
      <c r="C7841" s="37"/>
      <c r="D7841" s="37"/>
      <c r="E7841" s="188"/>
      <c r="F7841" s="194" t="s">
        <v>16</v>
      </c>
      <c r="G7841" s="38" t="str">
        <f t="shared" si="122"/>
        <v/>
      </c>
      <c r="H7841" s="39"/>
      <c r="I7841" s="36"/>
      <c r="J7841" s="35">
        <v>0</v>
      </c>
    </row>
    <row r="7842" spans="1:10" ht="26.25" hidden="1" thickBot="1">
      <c r="A7842" s="232"/>
      <c r="B7842" s="235"/>
      <c r="C7842" s="40" t="s">
        <v>3961</v>
      </c>
      <c r="D7842" s="40" t="s">
        <v>212</v>
      </c>
      <c r="E7842" s="190">
        <v>1</v>
      </c>
      <c r="F7842" s="189">
        <v>1.9094999999999998</v>
      </c>
      <c r="G7842" s="38">
        <f t="shared" si="122"/>
        <v>1.9094999999999998</v>
      </c>
      <c r="H7842" s="43">
        <f>SUM(G7842:G7842)</f>
        <v>1.9094999999999998</v>
      </c>
      <c r="I7842" s="44"/>
      <c r="J7842" s="35">
        <v>0</v>
      </c>
    </row>
    <row r="7843" spans="1:10" ht="15.75" hidden="1" thickBot="1">
      <c r="A7843" s="233"/>
      <c r="B7843" s="236"/>
      <c r="C7843" s="45"/>
      <c r="D7843" s="45"/>
      <c r="E7843" s="191"/>
      <c r="F7843" s="192" t="s">
        <v>16</v>
      </c>
      <c r="G7843" s="47" t="str">
        <f t="shared" si="122"/>
        <v/>
      </c>
      <c r="H7843" s="48"/>
      <c r="I7843" s="36"/>
      <c r="J7843" s="35">
        <v>0</v>
      </c>
    </row>
    <row r="7844" spans="1:10" ht="15.75" hidden="1" thickBot="1">
      <c r="A7844" s="231" t="s">
        <v>3962</v>
      </c>
      <c r="B7844" s="234" t="s">
        <v>3963</v>
      </c>
      <c r="C7844" s="30"/>
      <c r="D7844" s="31" t="s">
        <v>24</v>
      </c>
      <c r="E7844" s="186"/>
      <c r="F7844" s="193" t="s">
        <v>16</v>
      </c>
      <c r="G7844" s="32" t="str">
        <f t="shared" si="122"/>
        <v/>
      </c>
      <c r="H7844" s="33"/>
      <c r="I7844" s="34"/>
      <c r="J7844" s="35">
        <v>0</v>
      </c>
    </row>
    <row r="7845" spans="1:10" ht="15.75" hidden="1" thickBot="1">
      <c r="A7845" s="232"/>
      <c r="B7845" s="235"/>
      <c r="C7845" s="37"/>
      <c r="D7845" s="37"/>
      <c r="E7845" s="188"/>
      <c r="F7845" s="194" t="s">
        <v>16</v>
      </c>
      <c r="G7845" s="38" t="str">
        <f t="shared" si="122"/>
        <v/>
      </c>
      <c r="H7845" s="39"/>
      <c r="I7845" s="36"/>
      <c r="J7845" s="35">
        <v>0</v>
      </c>
    </row>
    <row r="7846" spans="1:10" ht="15.75" hidden="1" thickBot="1">
      <c r="A7846" s="232"/>
      <c r="B7846" s="235"/>
      <c r="C7846" s="40" t="s">
        <v>3964</v>
      </c>
      <c r="D7846" s="40" t="s">
        <v>212</v>
      </c>
      <c r="E7846" s="190">
        <v>1</v>
      </c>
      <c r="F7846" s="189">
        <v>6.2130000000000001</v>
      </c>
      <c r="G7846" s="38">
        <f t="shared" si="122"/>
        <v>6.2130000000000001</v>
      </c>
      <c r="H7846" s="43">
        <f>SUM(G7846:G7846)</f>
        <v>6.2130000000000001</v>
      </c>
      <c r="I7846" s="44"/>
      <c r="J7846" s="35">
        <v>0</v>
      </c>
    </row>
    <row r="7847" spans="1:10" ht="15.75" hidden="1" thickBot="1">
      <c r="A7847" s="233"/>
      <c r="B7847" s="236"/>
      <c r="C7847" s="45"/>
      <c r="D7847" s="45"/>
      <c r="E7847" s="191"/>
      <c r="F7847" s="192" t="s">
        <v>16</v>
      </c>
      <c r="G7847" s="47" t="str">
        <f t="shared" si="122"/>
        <v/>
      </c>
      <c r="H7847" s="48"/>
      <c r="I7847" s="36"/>
      <c r="J7847" s="35">
        <v>0</v>
      </c>
    </row>
    <row r="7848" spans="1:10" ht="15.75" hidden="1" thickBot="1">
      <c r="A7848" s="231" t="s">
        <v>3965</v>
      </c>
      <c r="B7848" s="234" t="s">
        <v>3966</v>
      </c>
      <c r="C7848" s="30"/>
      <c r="D7848" s="31" t="s">
        <v>24</v>
      </c>
      <c r="E7848" s="186"/>
      <c r="F7848" s="193" t="s">
        <v>16</v>
      </c>
      <c r="G7848" s="32" t="str">
        <f t="shared" si="122"/>
        <v/>
      </c>
      <c r="H7848" s="33"/>
      <c r="I7848" s="34"/>
      <c r="J7848" s="35">
        <v>0</v>
      </c>
    </row>
    <row r="7849" spans="1:10" ht="15.75" hidden="1" thickBot="1">
      <c r="A7849" s="232"/>
      <c r="B7849" s="235"/>
      <c r="C7849" s="37"/>
      <c r="D7849" s="37"/>
      <c r="E7849" s="188"/>
      <c r="F7849" s="194" t="s">
        <v>16</v>
      </c>
      <c r="G7849" s="38" t="str">
        <f t="shared" si="122"/>
        <v/>
      </c>
      <c r="H7849" s="39"/>
      <c r="I7849" s="36"/>
      <c r="J7849" s="35">
        <v>0</v>
      </c>
    </row>
    <row r="7850" spans="1:10" ht="15.75" hidden="1" thickBot="1">
      <c r="A7850" s="232"/>
      <c r="B7850" s="235"/>
      <c r="C7850" s="40" t="s">
        <v>3967</v>
      </c>
      <c r="D7850" s="40" t="s">
        <v>212</v>
      </c>
      <c r="E7850" s="190">
        <v>1</v>
      </c>
      <c r="F7850" s="189">
        <v>6.8209999999999997</v>
      </c>
      <c r="G7850" s="38">
        <f t="shared" si="122"/>
        <v>6.8209999999999997</v>
      </c>
      <c r="H7850" s="43">
        <f>SUM(G7850:G7850)</f>
        <v>6.8209999999999997</v>
      </c>
      <c r="I7850" s="44"/>
      <c r="J7850" s="35">
        <v>0</v>
      </c>
    </row>
    <row r="7851" spans="1:10" ht="15.75" hidden="1" thickBot="1">
      <c r="A7851" s="233"/>
      <c r="B7851" s="236"/>
      <c r="C7851" s="45"/>
      <c r="D7851" s="45"/>
      <c r="E7851" s="191"/>
      <c r="F7851" s="192" t="s">
        <v>16</v>
      </c>
      <c r="G7851" s="47" t="str">
        <f t="shared" si="122"/>
        <v/>
      </c>
      <c r="H7851" s="48"/>
      <c r="I7851" s="36"/>
      <c r="J7851" s="35">
        <v>0</v>
      </c>
    </row>
    <row r="7852" spans="1:10" ht="15.75" hidden="1" thickBot="1">
      <c r="A7852" s="231" t="s">
        <v>3968</v>
      </c>
      <c r="B7852" s="234" t="s">
        <v>3969</v>
      </c>
      <c r="C7852" s="30"/>
      <c r="D7852" s="31" t="s">
        <v>24</v>
      </c>
      <c r="E7852" s="186"/>
      <c r="F7852" s="193" t="s">
        <v>16</v>
      </c>
      <c r="G7852" s="32" t="str">
        <f t="shared" si="122"/>
        <v/>
      </c>
      <c r="H7852" s="33"/>
      <c r="I7852" s="34"/>
      <c r="J7852" s="35">
        <v>0</v>
      </c>
    </row>
    <row r="7853" spans="1:10" ht="15.75" hidden="1" thickBot="1">
      <c r="A7853" s="232"/>
      <c r="B7853" s="235"/>
      <c r="C7853" s="37"/>
      <c r="D7853" s="37"/>
      <c r="E7853" s="188"/>
      <c r="F7853" s="194" t="s">
        <v>16</v>
      </c>
      <c r="G7853" s="38" t="str">
        <f t="shared" si="122"/>
        <v/>
      </c>
      <c r="H7853" s="39"/>
      <c r="I7853" s="36"/>
      <c r="J7853" s="35">
        <v>0</v>
      </c>
    </row>
    <row r="7854" spans="1:10" ht="26.25" hidden="1" thickBot="1">
      <c r="A7854" s="232"/>
      <c r="B7854" s="235"/>
      <c r="C7854" s="40" t="s">
        <v>3970</v>
      </c>
      <c r="D7854" s="40" t="s">
        <v>212</v>
      </c>
      <c r="E7854" s="190">
        <v>1</v>
      </c>
      <c r="F7854" s="189">
        <v>12.8155</v>
      </c>
      <c r="G7854" s="38">
        <f t="shared" si="122"/>
        <v>12.8155</v>
      </c>
      <c r="H7854" s="43">
        <f>SUM(G7854:G7854)</f>
        <v>12.8155</v>
      </c>
      <c r="I7854" s="44"/>
      <c r="J7854" s="35">
        <v>0</v>
      </c>
    </row>
    <row r="7855" spans="1:10" ht="15.75" hidden="1" thickBot="1">
      <c r="A7855" s="233"/>
      <c r="B7855" s="236"/>
      <c r="C7855" s="45"/>
      <c r="D7855" s="45"/>
      <c r="E7855" s="191"/>
      <c r="F7855" s="192" t="s">
        <v>16</v>
      </c>
      <c r="G7855" s="47" t="str">
        <f t="shared" si="122"/>
        <v/>
      </c>
      <c r="H7855" s="48"/>
      <c r="I7855" s="36"/>
      <c r="J7855" s="35">
        <v>0</v>
      </c>
    </row>
    <row r="7856" spans="1:10" ht="15.75" hidden="1" thickBot="1">
      <c r="A7856" s="231" t="s">
        <v>3971</v>
      </c>
      <c r="B7856" s="234" t="s">
        <v>3972</v>
      </c>
      <c r="C7856" s="30"/>
      <c r="D7856" s="31" t="s">
        <v>24</v>
      </c>
      <c r="E7856" s="186"/>
      <c r="F7856" s="193" t="s">
        <v>16</v>
      </c>
      <c r="G7856" s="32" t="str">
        <f t="shared" si="122"/>
        <v/>
      </c>
      <c r="H7856" s="33"/>
      <c r="I7856" s="34"/>
      <c r="J7856" s="35">
        <v>0</v>
      </c>
    </row>
    <row r="7857" spans="1:10" ht="15.75" hidden="1" thickBot="1">
      <c r="A7857" s="232"/>
      <c r="B7857" s="235"/>
      <c r="C7857" s="37"/>
      <c r="D7857" s="37"/>
      <c r="E7857" s="188"/>
      <c r="F7857" s="194" t="s">
        <v>16</v>
      </c>
      <c r="G7857" s="38" t="str">
        <f t="shared" si="122"/>
        <v/>
      </c>
      <c r="H7857" s="39"/>
      <c r="I7857" s="36"/>
      <c r="J7857" s="35">
        <v>0</v>
      </c>
    </row>
    <row r="7858" spans="1:10" ht="15.75" hidden="1" thickBot="1">
      <c r="A7858" s="232"/>
      <c r="B7858" s="235"/>
      <c r="C7858" s="40" t="s">
        <v>3973</v>
      </c>
      <c r="D7858" s="40" t="s">
        <v>212</v>
      </c>
      <c r="E7858" s="190">
        <v>1</v>
      </c>
      <c r="F7858" s="189">
        <v>0.85499999999999998</v>
      </c>
      <c r="G7858" s="38">
        <f t="shared" si="122"/>
        <v>0.85499999999999998</v>
      </c>
      <c r="H7858" s="43">
        <f>SUM(G7858:G7858)</f>
        <v>0.85499999999999998</v>
      </c>
      <c r="I7858" s="44"/>
      <c r="J7858" s="35">
        <v>0</v>
      </c>
    </row>
    <row r="7859" spans="1:10" ht="15.75" hidden="1" thickBot="1">
      <c r="A7859" s="233"/>
      <c r="B7859" s="236"/>
      <c r="C7859" s="45"/>
      <c r="D7859" s="45"/>
      <c r="E7859" s="191"/>
      <c r="F7859" s="192" t="s">
        <v>16</v>
      </c>
      <c r="G7859" s="47" t="str">
        <f t="shared" si="122"/>
        <v/>
      </c>
      <c r="H7859" s="48"/>
      <c r="I7859" s="36"/>
      <c r="J7859" s="35">
        <v>0</v>
      </c>
    </row>
    <row r="7860" spans="1:10" ht="15.75" hidden="1" thickBot="1">
      <c r="A7860" s="231" t="s">
        <v>3974</v>
      </c>
      <c r="B7860" s="234" t="s">
        <v>3975</v>
      </c>
      <c r="C7860" s="30"/>
      <c r="D7860" s="31" t="s">
        <v>24</v>
      </c>
      <c r="E7860" s="186"/>
      <c r="F7860" s="193" t="s">
        <v>16</v>
      </c>
      <c r="G7860" s="32" t="str">
        <f t="shared" si="122"/>
        <v/>
      </c>
      <c r="H7860" s="33"/>
      <c r="I7860" s="34"/>
      <c r="J7860" s="35">
        <v>0</v>
      </c>
    </row>
    <row r="7861" spans="1:10" ht="15.75" hidden="1" thickBot="1">
      <c r="A7861" s="232"/>
      <c r="B7861" s="235"/>
      <c r="C7861" s="37"/>
      <c r="D7861" s="37"/>
      <c r="E7861" s="188"/>
      <c r="F7861" s="194" t="s">
        <v>16</v>
      </c>
      <c r="G7861" s="38" t="str">
        <f t="shared" si="122"/>
        <v/>
      </c>
      <c r="H7861" s="39"/>
      <c r="I7861" s="36"/>
      <c r="J7861" s="35">
        <v>0</v>
      </c>
    </row>
    <row r="7862" spans="1:10" ht="15.75" hidden="1" thickBot="1">
      <c r="A7862" s="232"/>
      <c r="B7862" s="235"/>
      <c r="C7862" s="40" t="s">
        <v>3976</v>
      </c>
      <c r="D7862" s="40" t="s">
        <v>212</v>
      </c>
      <c r="E7862" s="190">
        <v>1</v>
      </c>
      <c r="F7862" s="189">
        <v>8.2934999999999999</v>
      </c>
      <c r="G7862" s="38">
        <f t="shared" si="122"/>
        <v>8.2934999999999999</v>
      </c>
      <c r="H7862" s="43">
        <f>SUM(G7862:G7862)</f>
        <v>8.2934999999999999</v>
      </c>
      <c r="I7862" s="44"/>
      <c r="J7862" s="35">
        <v>0</v>
      </c>
    </row>
    <row r="7863" spans="1:10" ht="15.75" hidden="1" thickBot="1">
      <c r="A7863" s="233"/>
      <c r="B7863" s="236"/>
      <c r="C7863" s="45"/>
      <c r="D7863" s="45"/>
      <c r="E7863" s="191"/>
      <c r="F7863" s="192" t="s">
        <v>16</v>
      </c>
      <c r="G7863" s="47" t="str">
        <f t="shared" si="122"/>
        <v/>
      </c>
      <c r="H7863" s="48"/>
      <c r="I7863" s="36"/>
      <c r="J7863" s="35">
        <v>0</v>
      </c>
    </row>
    <row r="7864" spans="1:10" ht="15.75" hidden="1" thickBot="1">
      <c r="A7864" s="231" t="s">
        <v>3977</v>
      </c>
      <c r="B7864" s="234" t="s">
        <v>3978</v>
      </c>
      <c r="C7864" s="30"/>
      <c r="D7864" s="31" t="s">
        <v>24</v>
      </c>
      <c r="E7864" s="186"/>
      <c r="F7864" s="193" t="s">
        <v>16</v>
      </c>
      <c r="G7864" s="32" t="str">
        <f t="shared" si="122"/>
        <v/>
      </c>
      <c r="H7864" s="33"/>
      <c r="I7864" s="34"/>
      <c r="J7864" s="35">
        <v>0</v>
      </c>
    </row>
    <row r="7865" spans="1:10" ht="15.75" hidden="1" thickBot="1">
      <c r="A7865" s="232"/>
      <c r="B7865" s="235"/>
      <c r="C7865" s="37"/>
      <c r="D7865" s="37"/>
      <c r="E7865" s="188"/>
      <c r="F7865" s="194" t="s">
        <v>16</v>
      </c>
      <c r="G7865" s="38" t="str">
        <f t="shared" si="122"/>
        <v/>
      </c>
      <c r="H7865" s="39"/>
      <c r="I7865" s="36"/>
      <c r="J7865" s="35">
        <v>0</v>
      </c>
    </row>
    <row r="7866" spans="1:10" ht="26.25" hidden="1" thickBot="1">
      <c r="A7866" s="232"/>
      <c r="B7866" s="235"/>
      <c r="C7866" s="40" t="s">
        <v>3979</v>
      </c>
      <c r="D7866" s="40" t="s">
        <v>212</v>
      </c>
      <c r="E7866" s="190">
        <v>1</v>
      </c>
      <c r="F7866" s="189">
        <v>0.92149999999999999</v>
      </c>
      <c r="G7866" s="38">
        <f t="shared" si="122"/>
        <v>0.92149999999999999</v>
      </c>
      <c r="H7866" s="43">
        <f>SUM(G7866:G7866)</f>
        <v>0.92149999999999999</v>
      </c>
      <c r="I7866" s="44"/>
      <c r="J7866" s="35">
        <v>0</v>
      </c>
    </row>
    <row r="7867" spans="1:10" ht="15.75" hidden="1" thickBot="1">
      <c r="A7867" s="233"/>
      <c r="B7867" s="236"/>
      <c r="C7867" s="45"/>
      <c r="D7867" s="45"/>
      <c r="E7867" s="191"/>
      <c r="F7867" s="192" t="s">
        <v>16</v>
      </c>
      <c r="G7867" s="47" t="str">
        <f t="shared" si="122"/>
        <v/>
      </c>
      <c r="H7867" s="48"/>
      <c r="I7867" s="36"/>
      <c r="J7867" s="35">
        <v>0</v>
      </c>
    </row>
    <row r="7868" spans="1:10" ht="15.75" hidden="1" thickBot="1">
      <c r="A7868" s="231" t="s">
        <v>3980</v>
      </c>
      <c r="B7868" s="234" t="s">
        <v>3981</v>
      </c>
      <c r="C7868" s="30"/>
      <c r="D7868" s="31" t="s">
        <v>24</v>
      </c>
      <c r="E7868" s="186"/>
      <c r="F7868" s="193" t="s">
        <v>16</v>
      </c>
      <c r="G7868" s="32" t="str">
        <f t="shared" si="122"/>
        <v/>
      </c>
      <c r="H7868" s="33"/>
      <c r="I7868" s="34"/>
      <c r="J7868" s="35">
        <v>0</v>
      </c>
    </row>
    <row r="7869" spans="1:10" ht="15.75" hidden="1" thickBot="1">
      <c r="A7869" s="232"/>
      <c r="B7869" s="235"/>
      <c r="C7869" s="37"/>
      <c r="D7869" s="37"/>
      <c r="E7869" s="188"/>
      <c r="F7869" s="194" t="s">
        <v>16</v>
      </c>
      <c r="G7869" s="38" t="str">
        <f t="shared" si="122"/>
        <v/>
      </c>
      <c r="H7869" s="39"/>
      <c r="I7869" s="36"/>
      <c r="J7869" s="35">
        <v>0</v>
      </c>
    </row>
    <row r="7870" spans="1:10" ht="26.25" hidden="1" thickBot="1">
      <c r="A7870" s="232"/>
      <c r="B7870" s="235"/>
      <c r="C7870" s="40" t="s">
        <v>3586</v>
      </c>
      <c r="D7870" s="40" t="s">
        <v>212</v>
      </c>
      <c r="E7870" s="190">
        <v>1</v>
      </c>
      <c r="F7870" s="189">
        <v>12.7965</v>
      </c>
      <c r="G7870" s="38">
        <f t="shared" si="122"/>
        <v>12.7965</v>
      </c>
      <c r="H7870" s="43">
        <f>SUM(G7870:G7870)</f>
        <v>12.7965</v>
      </c>
      <c r="I7870" s="44"/>
      <c r="J7870" s="35">
        <v>0</v>
      </c>
    </row>
    <row r="7871" spans="1:10" ht="15.75" hidden="1" thickBot="1">
      <c r="A7871" s="233"/>
      <c r="B7871" s="236"/>
      <c r="C7871" s="45"/>
      <c r="D7871" s="45"/>
      <c r="E7871" s="191"/>
      <c r="F7871" s="192" t="s">
        <v>16</v>
      </c>
      <c r="G7871" s="47" t="str">
        <f t="shared" si="122"/>
        <v/>
      </c>
      <c r="H7871" s="48"/>
      <c r="I7871" s="36"/>
      <c r="J7871" s="35">
        <v>0</v>
      </c>
    </row>
    <row r="7872" spans="1:10" ht="15.75" hidden="1" thickBot="1">
      <c r="A7872" s="231" t="s">
        <v>3982</v>
      </c>
      <c r="B7872" s="234" t="s">
        <v>3983</v>
      </c>
      <c r="C7872" s="30"/>
      <c r="D7872" s="31" t="s">
        <v>24</v>
      </c>
      <c r="E7872" s="186"/>
      <c r="F7872" s="193" t="s">
        <v>16</v>
      </c>
      <c r="G7872" s="32" t="str">
        <f t="shared" si="122"/>
        <v/>
      </c>
      <c r="H7872" s="33"/>
      <c r="I7872" s="34"/>
      <c r="J7872" s="35">
        <v>0</v>
      </c>
    </row>
    <row r="7873" spans="1:10" ht="15.75" hidden="1" thickBot="1">
      <c r="A7873" s="232"/>
      <c r="B7873" s="235"/>
      <c r="C7873" s="37"/>
      <c r="D7873" s="37"/>
      <c r="E7873" s="188"/>
      <c r="F7873" s="194" t="s">
        <v>16</v>
      </c>
      <c r="G7873" s="38" t="str">
        <f t="shared" si="122"/>
        <v/>
      </c>
      <c r="H7873" s="39"/>
      <c r="I7873" s="36"/>
      <c r="J7873" s="35">
        <v>0</v>
      </c>
    </row>
    <row r="7874" spans="1:10" ht="26.25" hidden="1" thickBot="1">
      <c r="A7874" s="232"/>
      <c r="B7874" s="235"/>
      <c r="C7874" s="40" t="s">
        <v>3984</v>
      </c>
      <c r="D7874" s="40" t="s">
        <v>212</v>
      </c>
      <c r="E7874" s="190">
        <v>1</v>
      </c>
      <c r="F7874" s="189">
        <v>2.5174999999999996</v>
      </c>
      <c r="G7874" s="38">
        <f t="shared" si="122"/>
        <v>2.5174999999999996</v>
      </c>
      <c r="H7874" s="43">
        <f>SUM(G7874:G7874)</f>
        <v>2.5174999999999996</v>
      </c>
      <c r="I7874" s="44"/>
      <c r="J7874" s="35">
        <v>0</v>
      </c>
    </row>
    <row r="7875" spans="1:10" ht="15.75" hidden="1" thickBot="1">
      <c r="A7875" s="233"/>
      <c r="B7875" s="236"/>
      <c r="C7875" s="45"/>
      <c r="D7875" s="45"/>
      <c r="E7875" s="191"/>
      <c r="F7875" s="192" t="s">
        <v>16</v>
      </c>
      <c r="G7875" s="47" t="str">
        <f t="shared" si="122"/>
        <v/>
      </c>
      <c r="H7875" s="48"/>
      <c r="I7875" s="36"/>
      <c r="J7875" s="35">
        <v>0</v>
      </c>
    </row>
    <row r="7876" spans="1:10" ht="15.75" hidden="1" thickBot="1">
      <c r="A7876" s="231" t="s">
        <v>3985</v>
      </c>
      <c r="B7876" s="234" t="s">
        <v>3986</v>
      </c>
      <c r="C7876" s="30"/>
      <c r="D7876" s="31" t="s">
        <v>24</v>
      </c>
      <c r="E7876" s="186"/>
      <c r="F7876" s="193" t="s">
        <v>16</v>
      </c>
      <c r="G7876" s="32" t="str">
        <f t="shared" si="122"/>
        <v/>
      </c>
      <c r="H7876" s="33"/>
      <c r="I7876" s="34"/>
      <c r="J7876" s="35">
        <v>0</v>
      </c>
    </row>
    <row r="7877" spans="1:10" ht="15.75" hidden="1" thickBot="1">
      <c r="A7877" s="232"/>
      <c r="B7877" s="235"/>
      <c r="C7877" s="37"/>
      <c r="D7877" s="37"/>
      <c r="E7877" s="188"/>
      <c r="F7877" s="194" t="s">
        <v>16</v>
      </c>
      <c r="G7877" s="38" t="str">
        <f t="shared" si="122"/>
        <v/>
      </c>
      <c r="H7877" s="39"/>
      <c r="I7877" s="36"/>
      <c r="J7877" s="35">
        <v>0</v>
      </c>
    </row>
    <row r="7878" spans="1:10" ht="26.25" hidden="1" thickBot="1">
      <c r="A7878" s="232"/>
      <c r="B7878" s="235"/>
      <c r="C7878" s="40" t="s">
        <v>3987</v>
      </c>
      <c r="D7878" s="40" t="s">
        <v>212</v>
      </c>
      <c r="E7878" s="190">
        <v>1</v>
      </c>
      <c r="F7878" s="189">
        <v>4.3034999999999997</v>
      </c>
      <c r="G7878" s="38">
        <f t="shared" ref="G7878:G7941" si="123">IF(ISNUMBER(F7878),E7878*F7878,"")</f>
        <v>4.3034999999999997</v>
      </c>
      <c r="H7878" s="43">
        <f>SUM(G7878:G7878)</f>
        <v>4.3034999999999997</v>
      </c>
      <c r="I7878" s="44"/>
      <c r="J7878" s="35">
        <v>0</v>
      </c>
    </row>
    <row r="7879" spans="1:10" ht="15.75" hidden="1" thickBot="1">
      <c r="A7879" s="233"/>
      <c r="B7879" s="236"/>
      <c r="C7879" s="45"/>
      <c r="D7879" s="45"/>
      <c r="E7879" s="191"/>
      <c r="F7879" s="192" t="s">
        <v>16</v>
      </c>
      <c r="G7879" s="47" t="str">
        <f t="shared" si="123"/>
        <v/>
      </c>
      <c r="H7879" s="48"/>
      <c r="I7879" s="36"/>
      <c r="J7879" s="35">
        <v>0</v>
      </c>
    </row>
    <row r="7880" spans="1:10" ht="15.75" hidden="1" thickBot="1">
      <c r="A7880" s="231" t="s">
        <v>3988</v>
      </c>
      <c r="B7880" s="234" t="s">
        <v>3989</v>
      </c>
      <c r="C7880" s="30"/>
      <c r="D7880" s="31" t="s">
        <v>24</v>
      </c>
      <c r="E7880" s="186"/>
      <c r="F7880" s="193" t="s">
        <v>16</v>
      </c>
      <c r="G7880" s="32" t="str">
        <f t="shared" si="123"/>
        <v/>
      </c>
      <c r="H7880" s="33"/>
      <c r="I7880" s="34"/>
      <c r="J7880" s="35">
        <v>0</v>
      </c>
    </row>
    <row r="7881" spans="1:10" ht="15.75" hidden="1" thickBot="1">
      <c r="A7881" s="232"/>
      <c r="B7881" s="235"/>
      <c r="C7881" s="37"/>
      <c r="D7881" s="37"/>
      <c r="E7881" s="188"/>
      <c r="F7881" s="194" t="s">
        <v>16</v>
      </c>
      <c r="G7881" s="38" t="str">
        <f t="shared" si="123"/>
        <v/>
      </c>
      <c r="H7881" s="39"/>
      <c r="I7881" s="36"/>
      <c r="J7881" s="35">
        <v>0</v>
      </c>
    </row>
    <row r="7882" spans="1:10" ht="15.75" hidden="1" thickBot="1">
      <c r="A7882" s="232"/>
      <c r="B7882" s="235"/>
      <c r="C7882" s="40" t="s">
        <v>3990</v>
      </c>
      <c r="D7882" s="40" t="s">
        <v>212</v>
      </c>
      <c r="E7882" s="190">
        <v>1</v>
      </c>
      <c r="F7882" s="189">
        <v>2.1185</v>
      </c>
      <c r="G7882" s="38">
        <f t="shared" si="123"/>
        <v>2.1185</v>
      </c>
      <c r="H7882" s="43">
        <f>SUM(G7882:G7882)</f>
        <v>2.1185</v>
      </c>
      <c r="I7882" s="44"/>
      <c r="J7882" s="35">
        <v>0</v>
      </c>
    </row>
    <row r="7883" spans="1:10" ht="15.75" hidden="1" thickBot="1">
      <c r="A7883" s="233"/>
      <c r="B7883" s="236"/>
      <c r="C7883" s="45"/>
      <c r="D7883" s="45"/>
      <c r="E7883" s="191"/>
      <c r="F7883" s="192" t="s">
        <v>16</v>
      </c>
      <c r="G7883" s="47" t="str">
        <f t="shared" si="123"/>
        <v/>
      </c>
      <c r="H7883" s="48"/>
      <c r="I7883" s="36"/>
      <c r="J7883" s="35">
        <v>0</v>
      </c>
    </row>
    <row r="7884" spans="1:10" ht="15.75" hidden="1" thickBot="1">
      <c r="A7884" s="231" t="s">
        <v>3991</v>
      </c>
      <c r="B7884" s="234" t="s">
        <v>3992</v>
      </c>
      <c r="C7884" s="30"/>
      <c r="D7884" s="31" t="s">
        <v>24</v>
      </c>
      <c r="E7884" s="186"/>
      <c r="F7884" s="193" t="s">
        <v>16</v>
      </c>
      <c r="G7884" s="32" t="str">
        <f t="shared" si="123"/>
        <v/>
      </c>
      <c r="H7884" s="33"/>
      <c r="I7884" s="34"/>
      <c r="J7884" s="35">
        <v>0</v>
      </c>
    </row>
    <row r="7885" spans="1:10" ht="15.75" hidden="1" thickBot="1">
      <c r="A7885" s="232"/>
      <c r="B7885" s="235"/>
      <c r="C7885" s="37"/>
      <c r="D7885" s="37"/>
      <c r="E7885" s="188"/>
      <c r="F7885" s="194" t="s">
        <v>16</v>
      </c>
      <c r="G7885" s="38" t="str">
        <f t="shared" si="123"/>
        <v/>
      </c>
      <c r="H7885" s="39"/>
      <c r="I7885" s="36"/>
      <c r="J7885" s="35">
        <v>0</v>
      </c>
    </row>
    <row r="7886" spans="1:10" ht="26.25" hidden="1" thickBot="1">
      <c r="A7886" s="232"/>
      <c r="B7886" s="235"/>
      <c r="C7886" s="40" t="s">
        <v>3993</v>
      </c>
      <c r="D7886" s="40" t="s">
        <v>212</v>
      </c>
      <c r="E7886" s="190">
        <v>1</v>
      </c>
      <c r="F7886" s="189">
        <v>6.706999999999999</v>
      </c>
      <c r="G7886" s="38">
        <f t="shared" si="123"/>
        <v>6.706999999999999</v>
      </c>
      <c r="H7886" s="43">
        <f>SUM(G7886:G7886)</f>
        <v>6.706999999999999</v>
      </c>
      <c r="I7886" s="44"/>
      <c r="J7886" s="35">
        <v>0</v>
      </c>
    </row>
    <row r="7887" spans="1:10" ht="15.75" hidden="1" thickBot="1">
      <c r="A7887" s="233"/>
      <c r="B7887" s="236"/>
      <c r="C7887" s="45"/>
      <c r="D7887" s="45"/>
      <c r="E7887" s="191"/>
      <c r="F7887" s="192" t="s">
        <v>16</v>
      </c>
      <c r="G7887" s="47" t="str">
        <f t="shared" si="123"/>
        <v/>
      </c>
      <c r="H7887" s="48"/>
      <c r="I7887" s="36"/>
      <c r="J7887" s="35">
        <v>0</v>
      </c>
    </row>
    <row r="7888" spans="1:10" ht="15.75" hidden="1" thickBot="1">
      <c r="A7888" s="231" t="s">
        <v>3994</v>
      </c>
      <c r="B7888" s="234" t="s">
        <v>3995</v>
      </c>
      <c r="C7888" s="30"/>
      <c r="D7888" s="31" t="s">
        <v>24</v>
      </c>
      <c r="E7888" s="186"/>
      <c r="F7888" s="193" t="s">
        <v>16</v>
      </c>
      <c r="G7888" s="32" t="str">
        <f t="shared" si="123"/>
        <v/>
      </c>
      <c r="H7888" s="33"/>
      <c r="I7888" s="34"/>
      <c r="J7888" s="35">
        <v>0</v>
      </c>
    </row>
    <row r="7889" spans="1:10" ht="15.75" hidden="1" thickBot="1">
      <c r="A7889" s="232"/>
      <c r="B7889" s="235"/>
      <c r="C7889" s="37"/>
      <c r="D7889" s="37"/>
      <c r="E7889" s="188"/>
      <c r="F7889" s="194" t="s">
        <v>16</v>
      </c>
      <c r="G7889" s="38" t="str">
        <f t="shared" si="123"/>
        <v/>
      </c>
      <c r="H7889" s="39"/>
      <c r="I7889" s="36"/>
      <c r="J7889" s="35">
        <v>0</v>
      </c>
    </row>
    <row r="7890" spans="1:10" ht="26.25" hidden="1" thickBot="1">
      <c r="A7890" s="232"/>
      <c r="B7890" s="235"/>
      <c r="C7890" s="40" t="s">
        <v>3996</v>
      </c>
      <c r="D7890" s="40" t="s">
        <v>212</v>
      </c>
      <c r="E7890" s="190">
        <v>1</v>
      </c>
      <c r="F7890" s="189">
        <v>3.9139999999999997</v>
      </c>
      <c r="G7890" s="38">
        <f t="shared" si="123"/>
        <v>3.9139999999999997</v>
      </c>
      <c r="H7890" s="43">
        <f>SUM(G7890:G7890)</f>
        <v>3.9139999999999997</v>
      </c>
      <c r="I7890" s="44"/>
      <c r="J7890" s="35">
        <v>0</v>
      </c>
    </row>
    <row r="7891" spans="1:10" ht="15.75" hidden="1" thickBot="1">
      <c r="A7891" s="233"/>
      <c r="B7891" s="236"/>
      <c r="C7891" s="45"/>
      <c r="D7891" s="45"/>
      <c r="E7891" s="191"/>
      <c r="F7891" s="192" t="s">
        <v>16</v>
      </c>
      <c r="G7891" s="47" t="str">
        <f t="shared" si="123"/>
        <v/>
      </c>
      <c r="H7891" s="48"/>
      <c r="I7891" s="36"/>
      <c r="J7891" s="35">
        <v>0</v>
      </c>
    </row>
    <row r="7892" spans="1:10" ht="15.75" hidden="1" thickBot="1">
      <c r="A7892" s="231" t="s">
        <v>3997</v>
      </c>
      <c r="B7892" s="234" t="s">
        <v>3998</v>
      </c>
      <c r="C7892" s="30"/>
      <c r="D7892" s="31" t="s">
        <v>24</v>
      </c>
      <c r="E7892" s="186"/>
      <c r="F7892" s="193" t="s">
        <v>16</v>
      </c>
      <c r="G7892" s="32" t="str">
        <f t="shared" si="123"/>
        <v/>
      </c>
      <c r="H7892" s="33"/>
      <c r="I7892" s="34"/>
      <c r="J7892" s="35">
        <v>0</v>
      </c>
    </row>
    <row r="7893" spans="1:10" ht="15.75" hidden="1" thickBot="1">
      <c r="A7893" s="232"/>
      <c r="B7893" s="235"/>
      <c r="C7893" s="37"/>
      <c r="D7893" s="37"/>
      <c r="E7893" s="188"/>
      <c r="F7893" s="194" t="s">
        <v>16</v>
      </c>
      <c r="G7893" s="38" t="str">
        <f t="shared" si="123"/>
        <v/>
      </c>
      <c r="H7893" s="39"/>
      <c r="I7893" s="36"/>
      <c r="J7893" s="35">
        <v>0</v>
      </c>
    </row>
    <row r="7894" spans="1:10" ht="15.75" hidden="1" thickBot="1">
      <c r="A7894" s="232"/>
      <c r="B7894" s="235"/>
      <c r="C7894" s="40" t="s">
        <v>3999</v>
      </c>
      <c r="D7894" s="40" t="s">
        <v>212</v>
      </c>
      <c r="E7894" s="190">
        <v>1</v>
      </c>
      <c r="F7894" s="189">
        <v>2.0710000000000002</v>
      </c>
      <c r="G7894" s="38">
        <f t="shared" si="123"/>
        <v>2.0710000000000002</v>
      </c>
      <c r="H7894" s="43">
        <f>SUM(G7894:G7894)</f>
        <v>2.0710000000000002</v>
      </c>
      <c r="I7894" s="44"/>
      <c r="J7894" s="35">
        <v>0</v>
      </c>
    </row>
    <row r="7895" spans="1:10" ht="15.75" hidden="1" thickBot="1">
      <c r="A7895" s="233"/>
      <c r="B7895" s="236"/>
      <c r="C7895" s="45"/>
      <c r="D7895" s="45"/>
      <c r="E7895" s="191"/>
      <c r="F7895" s="192" t="s">
        <v>16</v>
      </c>
      <c r="G7895" s="47" t="str">
        <f t="shared" si="123"/>
        <v/>
      </c>
      <c r="H7895" s="48"/>
      <c r="I7895" s="36"/>
      <c r="J7895" s="35">
        <v>0</v>
      </c>
    </row>
    <row r="7896" spans="1:10" ht="15.75" hidden="1" thickBot="1">
      <c r="A7896" s="231" t="s">
        <v>4000</v>
      </c>
      <c r="B7896" s="234" t="s">
        <v>4001</v>
      </c>
      <c r="C7896" s="30"/>
      <c r="D7896" s="31" t="s">
        <v>24</v>
      </c>
      <c r="E7896" s="186"/>
      <c r="F7896" s="193" t="s">
        <v>16</v>
      </c>
      <c r="G7896" s="32" t="str">
        <f t="shared" si="123"/>
        <v/>
      </c>
      <c r="H7896" s="33"/>
      <c r="I7896" s="34"/>
      <c r="J7896" s="35">
        <v>0</v>
      </c>
    </row>
    <row r="7897" spans="1:10" ht="15.75" hidden="1" thickBot="1">
      <c r="A7897" s="232"/>
      <c r="B7897" s="235"/>
      <c r="C7897" s="37"/>
      <c r="D7897" s="37"/>
      <c r="E7897" s="188"/>
      <c r="F7897" s="194" t="s">
        <v>16</v>
      </c>
      <c r="G7897" s="38" t="str">
        <f t="shared" si="123"/>
        <v/>
      </c>
      <c r="H7897" s="39"/>
      <c r="I7897" s="36"/>
      <c r="J7897" s="35">
        <v>0</v>
      </c>
    </row>
    <row r="7898" spans="1:10" ht="26.25" hidden="1" thickBot="1">
      <c r="A7898" s="232"/>
      <c r="B7898" s="235"/>
      <c r="C7898" s="40" t="s">
        <v>4002</v>
      </c>
      <c r="D7898" s="40" t="s">
        <v>212</v>
      </c>
      <c r="E7898" s="190">
        <v>1</v>
      </c>
      <c r="F7898" s="189">
        <v>22.752499999999998</v>
      </c>
      <c r="G7898" s="38">
        <f t="shared" si="123"/>
        <v>22.752499999999998</v>
      </c>
      <c r="H7898" s="43">
        <f>SUM(G7898:G7898)</f>
        <v>22.752499999999998</v>
      </c>
      <c r="I7898" s="44"/>
      <c r="J7898" s="35">
        <v>0</v>
      </c>
    </row>
    <row r="7899" spans="1:10" ht="15.75" hidden="1" thickBot="1">
      <c r="A7899" s="233"/>
      <c r="B7899" s="236"/>
      <c r="C7899" s="45"/>
      <c r="D7899" s="45"/>
      <c r="E7899" s="191"/>
      <c r="F7899" s="192" t="s">
        <v>16</v>
      </c>
      <c r="G7899" s="47" t="str">
        <f t="shared" si="123"/>
        <v/>
      </c>
      <c r="H7899" s="48"/>
      <c r="I7899" s="36"/>
      <c r="J7899" s="35">
        <v>0</v>
      </c>
    </row>
    <row r="7900" spans="1:10" ht="15.75" hidden="1" thickBot="1">
      <c r="A7900" s="231" t="s">
        <v>4003</v>
      </c>
      <c r="B7900" s="234" t="s">
        <v>4004</v>
      </c>
      <c r="C7900" s="30"/>
      <c r="D7900" s="31" t="s">
        <v>24</v>
      </c>
      <c r="E7900" s="186"/>
      <c r="F7900" s="193" t="s">
        <v>16</v>
      </c>
      <c r="G7900" s="32" t="str">
        <f t="shared" si="123"/>
        <v/>
      </c>
      <c r="H7900" s="33"/>
      <c r="I7900" s="34"/>
      <c r="J7900" s="35">
        <v>0</v>
      </c>
    </row>
    <row r="7901" spans="1:10" ht="15.75" hidden="1" thickBot="1">
      <c r="A7901" s="232"/>
      <c r="B7901" s="235"/>
      <c r="C7901" s="37"/>
      <c r="D7901" s="37"/>
      <c r="E7901" s="188"/>
      <c r="F7901" s="194" t="s">
        <v>16</v>
      </c>
      <c r="G7901" s="38" t="str">
        <f t="shared" si="123"/>
        <v/>
      </c>
      <c r="H7901" s="39"/>
      <c r="I7901" s="36"/>
      <c r="J7901" s="35">
        <v>0</v>
      </c>
    </row>
    <row r="7902" spans="1:10" ht="15.75" hidden="1" thickBot="1">
      <c r="A7902" s="232"/>
      <c r="B7902" s="235"/>
      <c r="C7902" s="40" t="s">
        <v>4005</v>
      </c>
      <c r="D7902" s="40" t="s">
        <v>212</v>
      </c>
      <c r="E7902" s="190">
        <v>1</v>
      </c>
      <c r="F7902" s="189">
        <v>13.974500000000001</v>
      </c>
      <c r="G7902" s="38">
        <f t="shared" si="123"/>
        <v>13.974500000000001</v>
      </c>
      <c r="H7902" s="43">
        <f>SUM(G7902:G7902)</f>
        <v>13.974500000000001</v>
      </c>
      <c r="I7902" s="44"/>
      <c r="J7902" s="35">
        <v>0</v>
      </c>
    </row>
    <row r="7903" spans="1:10" ht="15.75" hidden="1" thickBot="1">
      <c r="A7903" s="233"/>
      <c r="B7903" s="236"/>
      <c r="C7903" s="45"/>
      <c r="D7903" s="45"/>
      <c r="E7903" s="191"/>
      <c r="F7903" s="192" t="s">
        <v>16</v>
      </c>
      <c r="G7903" s="47" t="str">
        <f t="shared" si="123"/>
        <v/>
      </c>
      <c r="H7903" s="48"/>
      <c r="I7903" s="36"/>
      <c r="J7903" s="35">
        <v>0</v>
      </c>
    </row>
    <row r="7904" spans="1:10" ht="15.75" hidden="1" thickBot="1">
      <c r="A7904" s="231" t="s">
        <v>4006</v>
      </c>
      <c r="B7904" s="234" t="s">
        <v>4007</v>
      </c>
      <c r="C7904" s="30"/>
      <c r="D7904" s="31" t="s">
        <v>24</v>
      </c>
      <c r="E7904" s="186"/>
      <c r="F7904" s="193" t="s">
        <v>16</v>
      </c>
      <c r="G7904" s="32" t="str">
        <f t="shared" si="123"/>
        <v/>
      </c>
      <c r="H7904" s="33"/>
      <c r="I7904" s="34"/>
      <c r="J7904" s="35">
        <v>0</v>
      </c>
    </row>
    <row r="7905" spans="1:10" ht="15.75" hidden="1" thickBot="1">
      <c r="A7905" s="232"/>
      <c r="B7905" s="235"/>
      <c r="C7905" s="37"/>
      <c r="D7905" s="37"/>
      <c r="E7905" s="188"/>
      <c r="F7905" s="194" t="s">
        <v>16</v>
      </c>
      <c r="G7905" s="38" t="str">
        <f t="shared" si="123"/>
        <v/>
      </c>
      <c r="H7905" s="39"/>
      <c r="I7905" s="36"/>
      <c r="J7905" s="35">
        <v>0</v>
      </c>
    </row>
    <row r="7906" spans="1:10" ht="26.25" hidden="1" thickBot="1">
      <c r="A7906" s="232"/>
      <c r="B7906" s="235"/>
      <c r="C7906" s="40" t="s">
        <v>4008</v>
      </c>
      <c r="D7906" s="40" t="s">
        <v>212</v>
      </c>
      <c r="E7906" s="190">
        <v>1</v>
      </c>
      <c r="F7906" s="189">
        <v>2.9259999999999997</v>
      </c>
      <c r="G7906" s="38">
        <f t="shared" si="123"/>
        <v>2.9259999999999997</v>
      </c>
      <c r="H7906" s="43">
        <f>SUM(G7906:G7906)</f>
        <v>2.9259999999999997</v>
      </c>
      <c r="I7906" s="44"/>
      <c r="J7906" s="35">
        <v>0</v>
      </c>
    </row>
    <row r="7907" spans="1:10" ht="15.75" hidden="1" thickBot="1">
      <c r="A7907" s="233"/>
      <c r="B7907" s="236"/>
      <c r="C7907" s="45"/>
      <c r="D7907" s="45"/>
      <c r="E7907" s="191"/>
      <c r="F7907" s="192" t="s">
        <v>16</v>
      </c>
      <c r="G7907" s="47" t="str">
        <f t="shared" si="123"/>
        <v/>
      </c>
      <c r="H7907" s="48"/>
      <c r="I7907" s="36"/>
      <c r="J7907" s="35">
        <v>0</v>
      </c>
    </row>
    <row r="7908" spans="1:10" ht="15.75" hidden="1" thickBot="1">
      <c r="A7908" s="231" t="s">
        <v>4009</v>
      </c>
      <c r="B7908" s="234" t="s">
        <v>4010</v>
      </c>
      <c r="C7908" s="30"/>
      <c r="D7908" s="31" t="s">
        <v>24</v>
      </c>
      <c r="E7908" s="186"/>
      <c r="F7908" s="193" t="s">
        <v>16</v>
      </c>
      <c r="G7908" s="32" t="str">
        <f t="shared" si="123"/>
        <v/>
      </c>
      <c r="H7908" s="33"/>
      <c r="I7908" s="34"/>
      <c r="J7908" s="35">
        <v>0</v>
      </c>
    </row>
    <row r="7909" spans="1:10" ht="15.75" hidden="1" thickBot="1">
      <c r="A7909" s="232"/>
      <c r="B7909" s="235"/>
      <c r="C7909" s="37"/>
      <c r="D7909" s="37"/>
      <c r="E7909" s="188"/>
      <c r="F7909" s="194" t="s">
        <v>16</v>
      </c>
      <c r="G7909" s="38" t="str">
        <f t="shared" si="123"/>
        <v/>
      </c>
      <c r="H7909" s="39"/>
      <c r="I7909" s="36"/>
      <c r="J7909" s="35">
        <v>0</v>
      </c>
    </row>
    <row r="7910" spans="1:10" ht="26.25" hidden="1" thickBot="1">
      <c r="A7910" s="232"/>
      <c r="B7910" s="235"/>
      <c r="C7910" s="40" t="s">
        <v>4011</v>
      </c>
      <c r="D7910" s="40" t="s">
        <v>212</v>
      </c>
      <c r="E7910" s="190">
        <v>1</v>
      </c>
      <c r="F7910" s="189">
        <v>0.98799999999999999</v>
      </c>
      <c r="G7910" s="38">
        <f t="shared" si="123"/>
        <v>0.98799999999999999</v>
      </c>
      <c r="H7910" s="43">
        <f>SUM(G7910:G7910)</f>
        <v>0.98799999999999999</v>
      </c>
      <c r="I7910" s="44"/>
      <c r="J7910" s="35">
        <v>0</v>
      </c>
    </row>
    <row r="7911" spans="1:10" ht="15.75" hidden="1" thickBot="1">
      <c r="A7911" s="233"/>
      <c r="B7911" s="236"/>
      <c r="C7911" s="45"/>
      <c r="D7911" s="45"/>
      <c r="E7911" s="191"/>
      <c r="F7911" s="192" t="s">
        <v>16</v>
      </c>
      <c r="G7911" s="47" t="str">
        <f t="shared" si="123"/>
        <v/>
      </c>
      <c r="H7911" s="48"/>
      <c r="I7911" s="36"/>
      <c r="J7911" s="35">
        <v>0</v>
      </c>
    </row>
    <row r="7912" spans="1:10" ht="15.75" hidden="1" thickBot="1">
      <c r="A7912" s="231" t="s">
        <v>4012</v>
      </c>
      <c r="B7912" s="234" t="s">
        <v>4013</v>
      </c>
      <c r="C7912" s="30"/>
      <c r="D7912" s="31" t="s">
        <v>24</v>
      </c>
      <c r="E7912" s="186"/>
      <c r="F7912" s="193" t="s">
        <v>16</v>
      </c>
      <c r="G7912" s="32" t="str">
        <f t="shared" si="123"/>
        <v/>
      </c>
      <c r="H7912" s="33"/>
      <c r="I7912" s="34"/>
      <c r="J7912" s="35">
        <v>0</v>
      </c>
    </row>
    <row r="7913" spans="1:10" ht="15.75" hidden="1" thickBot="1">
      <c r="A7913" s="232"/>
      <c r="B7913" s="235"/>
      <c r="C7913" s="37"/>
      <c r="D7913" s="37"/>
      <c r="E7913" s="188"/>
      <c r="F7913" s="194" t="s">
        <v>16</v>
      </c>
      <c r="G7913" s="38" t="str">
        <f t="shared" si="123"/>
        <v/>
      </c>
      <c r="H7913" s="39"/>
      <c r="I7913" s="36"/>
      <c r="J7913" s="35">
        <v>0</v>
      </c>
    </row>
    <row r="7914" spans="1:10" ht="26.25" hidden="1" thickBot="1">
      <c r="A7914" s="232"/>
      <c r="B7914" s="235"/>
      <c r="C7914" s="40" t="s">
        <v>4014</v>
      </c>
      <c r="D7914" s="40" t="s">
        <v>212</v>
      </c>
      <c r="E7914" s="190">
        <v>1</v>
      </c>
      <c r="F7914" s="189">
        <v>1.8619999999999999</v>
      </c>
      <c r="G7914" s="38">
        <f t="shared" si="123"/>
        <v>1.8619999999999999</v>
      </c>
      <c r="H7914" s="43">
        <f>SUM(G7914:G7914)</f>
        <v>1.8619999999999999</v>
      </c>
      <c r="I7914" s="44"/>
      <c r="J7914" s="35">
        <v>0</v>
      </c>
    </row>
    <row r="7915" spans="1:10" ht="15.75" hidden="1" thickBot="1">
      <c r="A7915" s="233"/>
      <c r="B7915" s="236"/>
      <c r="C7915" s="45"/>
      <c r="D7915" s="45"/>
      <c r="E7915" s="191"/>
      <c r="F7915" s="192" t="s">
        <v>16</v>
      </c>
      <c r="G7915" s="47" t="str">
        <f t="shared" si="123"/>
        <v/>
      </c>
      <c r="H7915" s="48"/>
      <c r="I7915" s="36"/>
      <c r="J7915" s="35">
        <v>0</v>
      </c>
    </row>
    <row r="7916" spans="1:10" ht="15.75" hidden="1" thickBot="1">
      <c r="A7916" s="231" t="s">
        <v>4015</v>
      </c>
      <c r="B7916" s="234" t="s">
        <v>4016</v>
      </c>
      <c r="C7916" s="30"/>
      <c r="D7916" s="31" t="s">
        <v>24</v>
      </c>
      <c r="E7916" s="186"/>
      <c r="F7916" s="193" t="s">
        <v>16</v>
      </c>
      <c r="G7916" s="32" t="str">
        <f t="shared" si="123"/>
        <v/>
      </c>
      <c r="H7916" s="33"/>
      <c r="I7916" s="34"/>
      <c r="J7916" s="35">
        <v>0</v>
      </c>
    </row>
    <row r="7917" spans="1:10" ht="15.75" hidden="1" thickBot="1">
      <c r="A7917" s="232"/>
      <c r="B7917" s="235"/>
      <c r="C7917" s="37"/>
      <c r="D7917" s="37"/>
      <c r="E7917" s="188"/>
      <c r="F7917" s="194" t="s">
        <v>16</v>
      </c>
      <c r="G7917" s="38" t="str">
        <f t="shared" si="123"/>
        <v/>
      </c>
      <c r="H7917" s="39"/>
      <c r="I7917" s="36"/>
      <c r="J7917" s="35">
        <v>0</v>
      </c>
    </row>
    <row r="7918" spans="1:10" ht="26.25" hidden="1" thickBot="1">
      <c r="A7918" s="232"/>
      <c r="B7918" s="235"/>
      <c r="C7918" s="40" t="s">
        <v>4017</v>
      </c>
      <c r="D7918" s="40" t="s">
        <v>212</v>
      </c>
      <c r="E7918" s="190">
        <v>1</v>
      </c>
      <c r="F7918" s="189">
        <v>19.247</v>
      </c>
      <c r="G7918" s="38">
        <f t="shared" si="123"/>
        <v>19.247</v>
      </c>
      <c r="H7918" s="43">
        <f>SUM(G7918:G7918)</f>
        <v>19.247</v>
      </c>
      <c r="I7918" s="44"/>
      <c r="J7918" s="35">
        <v>0</v>
      </c>
    </row>
    <row r="7919" spans="1:10" ht="15.75" hidden="1" thickBot="1">
      <c r="A7919" s="233"/>
      <c r="B7919" s="236"/>
      <c r="C7919" s="45"/>
      <c r="D7919" s="45"/>
      <c r="E7919" s="191"/>
      <c r="F7919" s="192" t="s">
        <v>16</v>
      </c>
      <c r="G7919" s="47" t="str">
        <f t="shared" si="123"/>
        <v/>
      </c>
      <c r="H7919" s="48"/>
      <c r="I7919" s="36"/>
      <c r="J7919" s="35">
        <v>0</v>
      </c>
    </row>
    <row r="7920" spans="1:10" ht="15.75" hidden="1" thickBot="1">
      <c r="A7920" s="231" t="s">
        <v>4018</v>
      </c>
      <c r="B7920" s="234" t="s">
        <v>4019</v>
      </c>
      <c r="C7920" s="30"/>
      <c r="D7920" s="31" t="s">
        <v>24</v>
      </c>
      <c r="E7920" s="186"/>
      <c r="F7920" s="193" t="s">
        <v>16</v>
      </c>
      <c r="G7920" s="32" t="str">
        <f t="shared" si="123"/>
        <v/>
      </c>
      <c r="H7920" s="33"/>
      <c r="I7920" s="34"/>
      <c r="J7920" s="35">
        <v>0</v>
      </c>
    </row>
    <row r="7921" spans="1:10" ht="15.75" hidden="1" thickBot="1">
      <c r="A7921" s="232"/>
      <c r="B7921" s="235"/>
      <c r="C7921" s="37"/>
      <c r="D7921" s="37"/>
      <c r="E7921" s="188"/>
      <c r="F7921" s="194" t="s">
        <v>16</v>
      </c>
      <c r="G7921" s="38" t="str">
        <f t="shared" si="123"/>
        <v/>
      </c>
      <c r="H7921" s="39"/>
      <c r="I7921" s="36"/>
      <c r="J7921" s="35">
        <v>0</v>
      </c>
    </row>
    <row r="7922" spans="1:10" ht="26.25" hidden="1" thickBot="1">
      <c r="A7922" s="232"/>
      <c r="B7922" s="235"/>
      <c r="C7922" s="40" t="s">
        <v>4020</v>
      </c>
      <c r="D7922" s="40" t="s">
        <v>212</v>
      </c>
      <c r="E7922" s="190">
        <v>1</v>
      </c>
      <c r="F7922" s="189">
        <v>6.1274999999999995</v>
      </c>
      <c r="G7922" s="38">
        <f t="shared" si="123"/>
        <v>6.1274999999999995</v>
      </c>
      <c r="H7922" s="43">
        <f>SUM(G7922:G7922)</f>
        <v>6.1274999999999995</v>
      </c>
      <c r="I7922" s="44"/>
      <c r="J7922" s="35">
        <v>0</v>
      </c>
    </row>
    <row r="7923" spans="1:10" ht="15.75" hidden="1" thickBot="1">
      <c r="A7923" s="233"/>
      <c r="B7923" s="236"/>
      <c r="C7923" s="45"/>
      <c r="D7923" s="45"/>
      <c r="E7923" s="191"/>
      <c r="F7923" s="192" t="s">
        <v>16</v>
      </c>
      <c r="G7923" s="47" t="str">
        <f t="shared" si="123"/>
        <v/>
      </c>
      <c r="H7923" s="48"/>
      <c r="I7923" s="36"/>
      <c r="J7923" s="35">
        <v>0</v>
      </c>
    </row>
    <row r="7924" spans="1:10" ht="15.75" hidden="1" thickBot="1">
      <c r="A7924" s="231" t="s">
        <v>4021</v>
      </c>
      <c r="B7924" s="234" t="s">
        <v>4022</v>
      </c>
      <c r="C7924" s="30"/>
      <c r="D7924" s="31" t="s">
        <v>24</v>
      </c>
      <c r="E7924" s="186"/>
      <c r="F7924" s="193" t="s">
        <v>16</v>
      </c>
      <c r="G7924" s="32" t="str">
        <f t="shared" si="123"/>
        <v/>
      </c>
      <c r="H7924" s="33"/>
      <c r="I7924" s="34"/>
      <c r="J7924" s="35">
        <v>0</v>
      </c>
    </row>
    <row r="7925" spans="1:10" ht="15.75" hidden="1" thickBot="1">
      <c r="A7925" s="232"/>
      <c r="B7925" s="235"/>
      <c r="C7925" s="37"/>
      <c r="D7925" s="37"/>
      <c r="E7925" s="188"/>
      <c r="F7925" s="194" t="s">
        <v>16</v>
      </c>
      <c r="G7925" s="38" t="str">
        <f t="shared" si="123"/>
        <v/>
      </c>
      <c r="H7925" s="39"/>
      <c r="I7925" s="36"/>
      <c r="J7925" s="35">
        <v>0</v>
      </c>
    </row>
    <row r="7926" spans="1:10" ht="15.75" hidden="1" thickBot="1">
      <c r="A7926" s="232"/>
      <c r="B7926" s="235"/>
      <c r="C7926" s="40" t="s">
        <v>4023</v>
      </c>
      <c r="D7926" s="40" t="s">
        <v>212</v>
      </c>
      <c r="E7926" s="190">
        <v>1</v>
      </c>
      <c r="F7926" s="189">
        <v>4.0754999999999999</v>
      </c>
      <c r="G7926" s="38">
        <f t="shared" si="123"/>
        <v>4.0754999999999999</v>
      </c>
      <c r="H7926" s="43">
        <f>SUM(G7926:G7926)</f>
        <v>4.0754999999999999</v>
      </c>
      <c r="I7926" s="44"/>
      <c r="J7926" s="35">
        <v>0</v>
      </c>
    </row>
    <row r="7927" spans="1:10" ht="15.75" hidden="1" thickBot="1">
      <c r="A7927" s="233"/>
      <c r="B7927" s="236"/>
      <c r="C7927" s="45"/>
      <c r="D7927" s="45"/>
      <c r="E7927" s="191"/>
      <c r="F7927" s="192" t="s">
        <v>16</v>
      </c>
      <c r="G7927" s="47" t="str">
        <f t="shared" si="123"/>
        <v/>
      </c>
      <c r="H7927" s="48"/>
      <c r="I7927" s="36"/>
      <c r="J7927" s="35">
        <v>0</v>
      </c>
    </row>
    <row r="7928" spans="1:10" ht="15.75" hidden="1" thickBot="1">
      <c r="A7928" s="231" t="s">
        <v>4024</v>
      </c>
      <c r="B7928" s="234" t="s">
        <v>4025</v>
      </c>
      <c r="C7928" s="30"/>
      <c r="D7928" s="31" t="s">
        <v>24</v>
      </c>
      <c r="E7928" s="186"/>
      <c r="F7928" s="193" t="s">
        <v>16</v>
      </c>
      <c r="G7928" s="32" t="str">
        <f t="shared" si="123"/>
        <v/>
      </c>
      <c r="H7928" s="33"/>
      <c r="I7928" s="34"/>
      <c r="J7928" s="35">
        <v>0</v>
      </c>
    </row>
    <row r="7929" spans="1:10" ht="15.75" hidden="1" thickBot="1">
      <c r="A7929" s="232"/>
      <c r="B7929" s="235"/>
      <c r="C7929" s="37"/>
      <c r="D7929" s="37"/>
      <c r="E7929" s="188"/>
      <c r="F7929" s="194" t="s">
        <v>16</v>
      </c>
      <c r="G7929" s="38" t="str">
        <f t="shared" si="123"/>
        <v/>
      </c>
      <c r="H7929" s="39"/>
      <c r="I7929" s="36"/>
      <c r="J7929" s="35">
        <v>0</v>
      </c>
    </row>
    <row r="7930" spans="1:10" ht="26.25" hidden="1" thickBot="1">
      <c r="A7930" s="232"/>
      <c r="B7930" s="235"/>
      <c r="C7930" s="40" t="s">
        <v>4026</v>
      </c>
      <c r="D7930" s="40" t="s">
        <v>212</v>
      </c>
      <c r="E7930" s="190">
        <v>1</v>
      </c>
      <c r="F7930" s="189">
        <v>12.483000000000001</v>
      </c>
      <c r="G7930" s="38">
        <f t="shared" si="123"/>
        <v>12.483000000000001</v>
      </c>
      <c r="H7930" s="43">
        <f>SUM(G7930:G7930)</f>
        <v>12.483000000000001</v>
      </c>
      <c r="I7930" s="44"/>
      <c r="J7930" s="35">
        <v>0</v>
      </c>
    </row>
    <row r="7931" spans="1:10" ht="15.75" hidden="1" thickBot="1">
      <c r="A7931" s="233"/>
      <c r="B7931" s="236"/>
      <c r="C7931" s="45"/>
      <c r="D7931" s="45"/>
      <c r="E7931" s="191"/>
      <c r="F7931" s="192" t="s">
        <v>16</v>
      </c>
      <c r="G7931" s="47" t="str">
        <f t="shared" si="123"/>
        <v/>
      </c>
      <c r="H7931" s="48"/>
      <c r="I7931" s="36"/>
      <c r="J7931" s="35">
        <v>0</v>
      </c>
    </row>
    <row r="7932" spans="1:10" ht="15.75" hidden="1" thickBot="1">
      <c r="A7932" s="231" t="s">
        <v>4027</v>
      </c>
      <c r="B7932" s="234" t="s">
        <v>4028</v>
      </c>
      <c r="C7932" s="30"/>
      <c r="D7932" s="31" t="s">
        <v>24</v>
      </c>
      <c r="E7932" s="186"/>
      <c r="F7932" s="193" t="s">
        <v>16</v>
      </c>
      <c r="G7932" s="32" t="str">
        <f t="shared" si="123"/>
        <v/>
      </c>
      <c r="H7932" s="33"/>
      <c r="I7932" s="34"/>
      <c r="J7932" s="35">
        <v>0</v>
      </c>
    </row>
    <row r="7933" spans="1:10" ht="15.75" hidden="1" thickBot="1">
      <c r="A7933" s="232"/>
      <c r="B7933" s="235"/>
      <c r="C7933" s="37"/>
      <c r="D7933" s="37"/>
      <c r="E7933" s="188"/>
      <c r="F7933" s="194" t="s">
        <v>16</v>
      </c>
      <c r="G7933" s="38" t="str">
        <f t="shared" si="123"/>
        <v/>
      </c>
      <c r="H7933" s="39"/>
      <c r="I7933" s="36"/>
      <c r="J7933" s="35">
        <v>0</v>
      </c>
    </row>
    <row r="7934" spans="1:10" ht="26.25" hidden="1" thickBot="1">
      <c r="A7934" s="232"/>
      <c r="B7934" s="235"/>
      <c r="C7934" s="40" t="s">
        <v>4029</v>
      </c>
      <c r="D7934" s="40" t="s">
        <v>212</v>
      </c>
      <c r="E7934" s="190">
        <v>1</v>
      </c>
      <c r="F7934" s="189">
        <v>6.1844999999999999</v>
      </c>
      <c r="G7934" s="38">
        <f t="shared" si="123"/>
        <v>6.1844999999999999</v>
      </c>
      <c r="H7934" s="43">
        <f>SUM(G7934:G7934)</f>
        <v>6.1844999999999999</v>
      </c>
      <c r="I7934" s="44"/>
      <c r="J7934" s="35">
        <v>0</v>
      </c>
    </row>
    <row r="7935" spans="1:10" ht="15.75" hidden="1" thickBot="1">
      <c r="A7935" s="233"/>
      <c r="B7935" s="236"/>
      <c r="C7935" s="45"/>
      <c r="D7935" s="45"/>
      <c r="E7935" s="191"/>
      <c r="F7935" s="192" t="s">
        <v>16</v>
      </c>
      <c r="G7935" s="47" t="str">
        <f t="shared" si="123"/>
        <v/>
      </c>
      <c r="H7935" s="48"/>
      <c r="I7935" s="36"/>
      <c r="J7935" s="35">
        <v>0</v>
      </c>
    </row>
    <row r="7936" spans="1:10" ht="15.75" hidden="1" thickBot="1">
      <c r="A7936" s="231" t="s">
        <v>4030</v>
      </c>
      <c r="B7936" s="234" t="s">
        <v>4031</v>
      </c>
      <c r="C7936" s="30"/>
      <c r="D7936" s="31" t="s">
        <v>24</v>
      </c>
      <c r="E7936" s="186"/>
      <c r="F7936" s="193" t="s">
        <v>16</v>
      </c>
      <c r="G7936" s="32" t="str">
        <f t="shared" si="123"/>
        <v/>
      </c>
      <c r="H7936" s="33"/>
      <c r="I7936" s="34"/>
      <c r="J7936" s="35">
        <v>0</v>
      </c>
    </row>
    <row r="7937" spans="1:10" ht="15.75" hidden="1" thickBot="1">
      <c r="A7937" s="232"/>
      <c r="B7937" s="235"/>
      <c r="C7937" s="37"/>
      <c r="D7937" s="37"/>
      <c r="E7937" s="188"/>
      <c r="F7937" s="194" t="s">
        <v>16</v>
      </c>
      <c r="G7937" s="38" t="str">
        <f t="shared" si="123"/>
        <v/>
      </c>
      <c r="H7937" s="39"/>
      <c r="I7937" s="36"/>
      <c r="J7937" s="35">
        <v>0</v>
      </c>
    </row>
    <row r="7938" spans="1:10" ht="26.25" hidden="1" thickBot="1">
      <c r="A7938" s="232"/>
      <c r="B7938" s="235"/>
      <c r="C7938" s="40" t="s">
        <v>4032</v>
      </c>
      <c r="D7938" s="40" t="s">
        <v>212</v>
      </c>
      <c r="E7938" s="190">
        <v>1</v>
      </c>
      <c r="F7938" s="189">
        <v>9.5759999999999987</v>
      </c>
      <c r="G7938" s="38">
        <f t="shared" si="123"/>
        <v>9.5759999999999987</v>
      </c>
      <c r="H7938" s="43">
        <f>SUM(G7938:G7938)</f>
        <v>9.5759999999999987</v>
      </c>
      <c r="I7938" s="44"/>
      <c r="J7938" s="35">
        <v>0</v>
      </c>
    </row>
    <row r="7939" spans="1:10" ht="15.75" hidden="1" thickBot="1">
      <c r="A7939" s="233"/>
      <c r="B7939" s="236"/>
      <c r="C7939" s="45"/>
      <c r="D7939" s="45"/>
      <c r="E7939" s="191"/>
      <c r="F7939" s="192" t="s">
        <v>16</v>
      </c>
      <c r="G7939" s="47" t="str">
        <f t="shared" si="123"/>
        <v/>
      </c>
      <c r="H7939" s="48"/>
      <c r="I7939" s="36"/>
      <c r="J7939" s="35">
        <v>0</v>
      </c>
    </row>
    <row r="7940" spans="1:10" ht="15.75" hidden="1" thickBot="1">
      <c r="A7940" s="231" t="s">
        <v>4033</v>
      </c>
      <c r="B7940" s="234" t="s">
        <v>4034</v>
      </c>
      <c r="C7940" s="30"/>
      <c r="D7940" s="31" t="s">
        <v>24</v>
      </c>
      <c r="E7940" s="186"/>
      <c r="F7940" s="193" t="s">
        <v>16</v>
      </c>
      <c r="G7940" s="32" t="str">
        <f t="shared" si="123"/>
        <v/>
      </c>
      <c r="H7940" s="33"/>
      <c r="I7940" s="34"/>
      <c r="J7940" s="35">
        <v>0</v>
      </c>
    </row>
    <row r="7941" spans="1:10" ht="15.75" hidden="1" thickBot="1">
      <c r="A7941" s="232"/>
      <c r="B7941" s="235"/>
      <c r="C7941" s="37"/>
      <c r="D7941" s="37"/>
      <c r="E7941" s="188"/>
      <c r="F7941" s="194" t="s">
        <v>16</v>
      </c>
      <c r="G7941" s="38" t="str">
        <f t="shared" si="123"/>
        <v/>
      </c>
      <c r="H7941" s="39"/>
      <c r="I7941" s="36"/>
      <c r="J7941" s="35">
        <v>0</v>
      </c>
    </row>
    <row r="7942" spans="1:10" ht="15.75" hidden="1" thickBot="1">
      <c r="A7942" s="232"/>
      <c r="B7942" s="235"/>
      <c r="C7942" s="40" t="s">
        <v>4035</v>
      </c>
      <c r="D7942" s="40" t="s">
        <v>212</v>
      </c>
      <c r="E7942" s="190">
        <v>1</v>
      </c>
      <c r="F7942" s="189">
        <v>4.4175000000000004</v>
      </c>
      <c r="G7942" s="38">
        <f t="shared" ref="G7942:G8005" si="124">IF(ISNUMBER(F7942),E7942*F7942,"")</f>
        <v>4.4175000000000004</v>
      </c>
      <c r="H7942" s="43">
        <f>SUM(G7942:G7942)</f>
        <v>4.4175000000000004</v>
      </c>
      <c r="I7942" s="44"/>
      <c r="J7942" s="35">
        <v>0</v>
      </c>
    </row>
    <row r="7943" spans="1:10" ht="15.75" hidden="1" thickBot="1">
      <c r="A7943" s="233"/>
      <c r="B7943" s="236"/>
      <c r="C7943" s="45"/>
      <c r="D7943" s="45"/>
      <c r="E7943" s="191"/>
      <c r="F7943" s="192" t="s">
        <v>16</v>
      </c>
      <c r="G7943" s="47" t="str">
        <f t="shared" si="124"/>
        <v/>
      </c>
      <c r="H7943" s="48"/>
      <c r="I7943" s="36"/>
      <c r="J7943" s="35">
        <v>0</v>
      </c>
    </row>
    <row r="7944" spans="1:10" ht="15.75" hidden="1" thickBot="1">
      <c r="A7944" s="231" t="s">
        <v>4036</v>
      </c>
      <c r="B7944" s="234" t="s">
        <v>4037</v>
      </c>
      <c r="C7944" s="30"/>
      <c r="D7944" s="31" t="s">
        <v>24</v>
      </c>
      <c r="E7944" s="186"/>
      <c r="F7944" s="193" t="s">
        <v>16</v>
      </c>
      <c r="G7944" s="32" t="str">
        <f t="shared" si="124"/>
        <v/>
      </c>
      <c r="H7944" s="33"/>
      <c r="I7944" s="34"/>
      <c r="J7944" s="35">
        <v>0</v>
      </c>
    </row>
    <row r="7945" spans="1:10" ht="15.75" hidden="1" thickBot="1">
      <c r="A7945" s="232"/>
      <c r="B7945" s="235"/>
      <c r="C7945" s="37"/>
      <c r="D7945" s="37"/>
      <c r="E7945" s="188"/>
      <c r="F7945" s="194" t="s">
        <v>16</v>
      </c>
      <c r="G7945" s="38" t="str">
        <f t="shared" si="124"/>
        <v/>
      </c>
      <c r="H7945" s="39"/>
      <c r="I7945" s="36"/>
      <c r="J7945" s="35">
        <v>0</v>
      </c>
    </row>
    <row r="7946" spans="1:10" ht="26.25" hidden="1" thickBot="1">
      <c r="A7946" s="232"/>
      <c r="B7946" s="235"/>
      <c r="C7946" s="40" t="s">
        <v>4038</v>
      </c>
      <c r="D7946" s="40" t="s">
        <v>212</v>
      </c>
      <c r="E7946" s="190">
        <v>1</v>
      </c>
      <c r="F7946" s="189">
        <v>29.411999999999999</v>
      </c>
      <c r="G7946" s="38">
        <f t="shared" si="124"/>
        <v>29.411999999999999</v>
      </c>
      <c r="H7946" s="43">
        <f>SUM(G7946:G7946)</f>
        <v>29.411999999999999</v>
      </c>
      <c r="I7946" s="44"/>
      <c r="J7946" s="35">
        <v>0</v>
      </c>
    </row>
    <row r="7947" spans="1:10" ht="15.75" hidden="1" thickBot="1">
      <c r="A7947" s="233"/>
      <c r="B7947" s="236"/>
      <c r="C7947" s="45"/>
      <c r="D7947" s="45"/>
      <c r="E7947" s="191"/>
      <c r="F7947" s="192" t="s">
        <v>16</v>
      </c>
      <c r="G7947" s="47" t="str">
        <f t="shared" si="124"/>
        <v/>
      </c>
      <c r="H7947" s="48"/>
      <c r="I7947" s="36"/>
      <c r="J7947" s="35">
        <v>0</v>
      </c>
    </row>
    <row r="7948" spans="1:10" ht="15.75" hidden="1" thickBot="1">
      <c r="A7948" s="231" t="s">
        <v>4039</v>
      </c>
      <c r="B7948" s="234" t="s">
        <v>4040</v>
      </c>
      <c r="C7948" s="30"/>
      <c r="D7948" s="31" t="s">
        <v>24</v>
      </c>
      <c r="E7948" s="186"/>
      <c r="F7948" s="193" t="s">
        <v>16</v>
      </c>
      <c r="G7948" s="32" t="str">
        <f t="shared" si="124"/>
        <v/>
      </c>
      <c r="H7948" s="33"/>
      <c r="I7948" s="34"/>
      <c r="J7948" s="35">
        <v>0</v>
      </c>
    </row>
    <row r="7949" spans="1:10" ht="15.75" hidden="1" thickBot="1">
      <c r="A7949" s="232"/>
      <c r="B7949" s="235"/>
      <c r="C7949" s="37"/>
      <c r="D7949" s="37"/>
      <c r="E7949" s="188"/>
      <c r="F7949" s="194" t="s">
        <v>16</v>
      </c>
      <c r="G7949" s="38" t="str">
        <f t="shared" si="124"/>
        <v/>
      </c>
      <c r="H7949" s="39"/>
      <c r="I7949" s="36"/>
      <c r="J7949" s="35">
        <v>0</v>
      </c>
    </row>
    <row r="7950" spans="1:10" ht="15.75" hidden="1" thickBot="1">
      <c r="A7950" s="232"/>
      <c r="B7950" s="235"/>
      <c r="C7950" s="40" t="s">
        <v>4041</v>
      </c>
      <c r="D7950" s="40" t="s">
        <v>212</v>
      </c>
      <c r="E7950" s="190">
        <v>1</v>
      </c>
      <c r="F7950" s="189">
        <v>26.875499999999999</v>
      </c>
      <c r="G7950" s="38">
        <f t="shared" si="124"/>
        <v>26.875499999999999</v>
      </c>
      <c r="H7950" s="43">
        <f>SUM(G7950:G7950)</f>
        <v>26.875499999999999</v>
      </c>
      <c r="I7950" s="44"/>
      <c r="J7950" s="35">
        <v>0</v>
      </c>
    </row>
    <row r="7951" spans="1:10" ht="15.75" hidden="1" thickBot="1">
      <c r="A7951" s="233"/>
      <c r="B7951" s="236"/>
      <c r="C7951" s="45"/>
      <c r="D7951" s="45"/>
      <c r="E7951" s="191"/>
      <c r="F7951" s="192" t="s">
        <v>16</v>
      </c>
      <c r="G7951" s="47" t="str">
        <f t="shared" si="124"/>
        <v/>
      </c>
      <c r="H7951" s="48"/>
      <c r="I7951" s="36"/>
      <c r="J7951" s="35">
        <v>0</v>
      </c>
    </row>
    <row r="7952" spans="1:10" ht="15.75" hidden="1" thickBot="1">
      <c r="A7952" s="231" t="s">
        <v>4042</v>
      </c>
      <c r="B7952" s="234" t="s">
        <v>4043</v>
      </c>
      <c r="C7952" s="30"/>
      <c r="D7952" s="31" t="s">
        <v>24</v>
      </c>
      <c r="E7952" s="186"/>
      <c r="F7952" s="193" t="s">
        <v>16</v>
      </c>
      <c r="G7952" s="32" t="str">
        <f t="shared" si="124"/>
        <v/>
      </c>
      <c r="H7952" s="33"/>
      <c r="I7952" s="34"/>
      <c r="J7952" s="35">
        <v>0</v>
      </c>
    </row>
    <row r="7953" spans="1:10" ht="15.75" hidden="1" thickBot="1">
      <c r="A7953" s="232"/>
      <c r="B7953" s="235"/>
      <c r="C7953" s="37"/>
      <c r="D7953" s="37"/>
      <c r="E7953" s="188"/>
      <c r="F7953" s="194" t="s">
        <v>16</v>
      </c>
      <c r="G7953" s="38" t="str">
        <f t="shared" si="124"/>
        <v/>
      </c>
      <c r="H7953" s="39"/>
      <c r="I7953" s="36"/>
      <c r="J7953" s="35">
        <v>0</v>
      </c>
    </row>
    <row r="7954" spans="1:10" ht="26.25" hidden="1" thickBot="1">
      <c r="A7954" s="232"/>
      <c r="B7954" s="235"/>
      <c r="C7954" s="40" t="s">
        <v>4044</v>
      </c>
      <c r="D7954" s="40" t="s">
        <v>212</v>
      </c>
      <c r="E7954" s="190">
        <v>1</v>
      </c>
      <c r="F7954" s="189">
        <v>2.1849999999999996</v>
      </c>
      <c r="G7954" s="38">
        <f t="shared" si="124"/>
        <v>2.1849999999999996</v>
      </c>
      <c r="H7954" s="43">
        <f>SUM(G7954:G7954)</f>
        <v>2.1849999999999996</v>
      </c>
      <c r="I7954" s="44"/>
      <c r="J7954" s="35">
        <v>0</v>
      </c>
    </row>
    <row r="7955" spans="1:10" ht="15.75" hidden="1" thickBot="1">
      <c r="A7955" s="233"/>
      <c r="B7955" s="236"/>
      <c r="C7955" s="45"/>
      <c r="D7955" s="45"/>
      <c r="E7955" s="191"/>
      <c r="F7955" s="192" t="s">
        <v>16</v>
      </c>
      <c r="G7955" s="47" t="str">
        <f t="shared" si="124"/>
        <v/>
      </c>
      <c r="H7955" s="48"/>
      <c r="I7955" s="36"/>
      <c r="J7955" s="35">
        <v>0</v>
      </c>
    </row>
    <row r="7956" spans="1:10" ht="15.75" hidden="1" thickBot="1">
      <c r="A7956" s="231" t="s">
        <v>4045</v>
      </c>
      <c r="B7956" s="234" t="s">
        <v>4046</v>
      </c>
      <c r="C7956" s="30"/>
      <c r="D7956" s="31" t="s">
        <v>24</v>
      </c>
      <c r="E7956" s="186"/>
      <c r="F7956" s="193" t="s">
        <v>16</v>
      </c>
      <c r="G7956" s="32" t="str">
        <f t="shared" si="124"/>
        <v/>
      </c>
      <c r="H7956" s="33"/>
      <c r="I7956" s="34"/>
      <c r="J7956" s="35">
        <v>0</v>
      </c>
    </row>
    <row r="7957" spans="1:10" ht="15.75" hidden="1" thickBot="1">
      <c r="A7957" s="232"/>
      <c r="B7957" s="235"/>
      <c r="C7957" s="37"/>
      <c r="D7957" s="37"/>
      <c r="E7957" s="188"/>
      <c r="F7957" s="194" t="s">
        <v>16</v>
      </c>
      <c r="G7957" s="38" t="str">
        <f t="shared" si="124"/>
        <v/>
      </c>
      <c r="H7957" s="39"/>
      <c r="I7957" s="36"/>
      <c r="J7957" s="35">
        <v>0</v>
      </c>
    </row>
    <row r="7958" spans="1:10" ht="26.25" hidden="1" thickBot="1">
      <c r="A7958" s="232"/>
      <c r="B7958" s="235"/>
      <c r="C7958" s="40" t="s">
        <v>4047</v>
      </c>
      <c r="D7958" s="40" t="s">
        <v>212</v>
      </c>
      <c r="E7958" s="190">
        <v>1</v>
      </c>
      <c r="F7958" s="189">
        <v>3.8474999999999997</v>
      </c>
      <c r="G7958" s="38">
        <f t="shared" si="124"/>
        <v>3.8474999999999997</v>
      </c>
      <c r="H7958" s="43">
        <f>SUM(G7958:G7958)</f>
        <v>3.8474999999999997</v>
      </c>
      <c r="I7958" s="44"/>
      <c r="J7958" s="35">
        <v>0</v>
      </c>
    </row>
    <row r="7959" spans="1:10" ht="15.75" hidden="1" thickBot="1">
      <c r="A7959" s="233"/>
      <c r="B7959" s="236"/>
      <c r="C7959" s="45"/>
      <c r="D7959" s="45"/>
      <c r="E7959" s="191"/>
      <c r="F7959" s="192" t="s">
        <v>16</v>
      </c>
      <c r="G7959" s="47" t="str">
        <f t="shared" si="124"/>
        <v/>
      </c>
      <c r="H7959" s="48"/>
      <c r="I7959" s="36"/>
      <c r="J7959" s="35">
        <v>0</v>
      </c>
    </row>
    <row r="7960" spans="1:10" ht="15.75" hidden="1" thickBot="1">
      <c r="A7960" s="231" t="s">
        <v>4048</v>
      </c>
      <c r="B7960" s="234" t="s">
        <v>4049</v>
      </c>
      <c r="C7960" s="30"/>
      <c r="D7960" s="31" t="s">
        <v>24</v>
      </c>
      <c r="E7960" s="186"/>
      <c r="F7960" s="193" t="s">
        <v>16</v>
      </c>
      <c r="G7960" s="32" t="str">
        <f t="shared" si="124"/>
        <v/>
      </c>
      <c r="H7960" s="33"/>
      <c r="I7960" s="34"/>
      <c r="J7960" s="35">
        <v>0</v>
      </c>
    </row>
    <row r="7961" spans="1:10" ht="15.75" hidden="1" thickBot="1">
      <c r="A7961" s="232"/>
      <c r="B7961" s="235"/>
      <c r="C7961" s="37"/>
      <c r="D7961" s="37"/>
      <c r="E7961" s="188"/>
      <c r="F7961" s="194" t="s">
        <v>16</v>
      </c>
      <c r="G7961" s="38" t="str">
        <f t="shared" si="124"/>
        <v/>
      </c>
      <c r="H7961" s="39"/>
      <c r="I7961" s="36"/>
      <c r="J7961" s="35">
        <v>0</v>
      </c>
    </row>
    <row r="7962" spans="1:10" ht="26.25" hidden="1" thickBot="1">
      <c r="A7962" s="232"/>
      <c r="B7962" s="235"/>
      <c r="C7962" s="40" t="s">
        <v>4050</v>
      </c>
      <c r="D7962" s="40" t="s">
        <v>212</v>
      </c>
      <c r="E7962" s="190">
        <v>1</v>
      </c>
      <c r="F7962" s="189">
        <v>28.813499999999998</v>
      </c>
      <c r="G7962" s="38">
        <f t="shared" si="124"/>
        <v>28.813499999999998</v>
      </c>
      <c r="H7962" s="43">
        <f>SUM(G7962:G7962)</f>
        <v>28.813499999999998</v>
      </c>
      <c r="I7962" s="44"/>
      <c r="J7962" s="35">
        <v>0</v>
      </c>
    </row>
    <row r="7963" spans="1:10" ht="15.75" hidden="1" thickBot="1">
      <c r="A7963" s="233"/>
      <c r="B7963" s="236"/>
      <c r="C7963" s="45"/>
      <c r="D7963" s="45"/>
      <c r="E7963" s="191"/>
      <c r="F7963" s="192" t="s">
        <v>16</v>
      </c>
      <c r="G7963" s="47" t="str">
        <f t="shared" si="124"/>
        <v/>
      </c>
      <c r="H7963" s="48"/>
      <c r="I7963" s="36"/>
      <c r="J7963" s="35">
        <v>0</v>
      </c>
    </row>
    <row r="7964" spans="1:10" ht="15.75" hidden="1" thickBot="1">
      <c r="A7964" s="231" t="s">
        <v>4051</v>
      </c>
      <c r="B7964" s="234" t="s">
        <v>4052</v>
      </c>
      <c r="C7964" s="30"/>
      <c r="D7964" s="31" t="s">
        <v>24</v>
      </c>
      <c r="E7964" s="186"/>
      <c r="F7964" s="193" t="s">
        <v>16</v>
      </c>
      <c r="G7964" s="32" t="str">
        <f t="shared" si="124"/>
        <v/>
      </c>
      <c r="H7964" s="33"/>
      <c r="I7964" s="34"/>
      <c r="J7964" s="35">
        <v>0</v>
      </c>
    </row>
    <row r="7965" spans="1:10" ht="15.75" hidden="1" thickBot="1">
      <c r="A7965" s="232"/>
      <c r="B7965" s="235"/>
      <c r="C7965" s="37"/>
      <c r="D7965" s="37"/>
      <c r="E7965" s="188"/>
      <c r="F7965" s="194" t="s">
        <v>16</v>
      </c>
      <c r="G7965" s="38" t="str">
        <f t="shared" si="124"/>
        <v/>
      </c>
      <c r="H7965" s="39"/>
      <c r="I7965" s="36"/>
      <c r="J7965" s="35">
        <v>0</v>
      </c>
    </row>
    <row r="7966" spans="1:10" ht="26.25" hidden="1" thickBot="1">
      <c r="A7966" s="232"/>
      <c r="B7966" s="235"/>
      <c r="C7966" s="40" t="s">
        <v>4053</v>
      </c>
      <c r="D7966" s="40" t="s">
        <v>212</v>
      </c>
      <c r="E7966" s="190">
        <v>1</v>
      </c>
      <c r="F7966" s="189">
        <v>5.1869999999999994</v>
      </c>
      <c r="G7966" s="38">
        <f t="shared" si="124"/>
        <v>5.1869999999999994</v>
      </c>
      <c r="H7966" s="43">
        <f>SUM(G7966:G7966)</f>
        <v>5.1869999999999994</v>
      </c>
      <c r="I7966" s="44"/>
      <c r="J7966" s="35">
        <v>0</v>
      </c>
    </row>
    <row r="7967" spans="1:10" ht="15.75" hidden="1" thickBot="1">
      <c r="A7967" s="233"/>
      <c r="B7967" s="236"/>
      <c r="C7967" s="45"/>
      <c r="D7967" s="45"/>
      <c r="E7967" s="191"/>
      <c r="F7967" s="192" t="s">
        <v>16</v>
      </c>
      <c r="G7967" s="47" t="str">
        <f t="shared" si="124"/>
        <v/>
      </c>
      <c r="H7967" s="48"/>
      <c r="I7967" s="36"/>
      <c r="J7967" s="35">
        <v>0</v>
      </c>
    </row>
    <row r="7968" spans="1:10" ht="15.75" hidden="1" thickBot="1">
      <c r="A7968" s="231" t="s">
        <v>4054</v>
      </c>
      <c r="B7968" s="234" t="s">
        <v>4055</v>
      </c>
      <c r="C7968" s="30"/>
      <c r="D7968" s="31" t="s">
        <v>24</v>
      </c>
      <c r="E7968" s="186"/>
      <c r="F7968" s="193" t="s">
        <v>16</v>
      </c>
      <c r="G7968" s="32" t="str">
        <f t="shared" si="124"/>
        <v/>
      </c>
      <c r="H7968" s="33"/>
      <c r="I7968" s="34"/>
      <c r="J7968" s="35">
        <v>0</v>
      </c>
    </row>
    <row r="7969" spans="1:10" ht="15.75" hidden="1" thickBot="1">
      <c r="A7969" s="232"/>
      <c r="B7969" s="235"/>
      <c r="C7969" s="37"/>
      <c r="D7969" s="37"/>
      <c r="E7969" s="188"/>
      <c r="F7969" s="194" t="s">
        <v>16</v>
      </c>
      <c r="G7969" s="38" t="str">
        <f t="shared" si="124"/>
        <v/>
      </c>
      <c r="H7969" s="39"/>
      <c r="I7969" s="36"/>
      <c r="J7969" s="35">
        <v>0</v>
      </c>
    </row>
    <row r="7970" spans="1:10" ht="15.75" hidden="1" thickBot="1">
      <c r="A7970" s="232"/>
      <c r="B7970" s="235"/>
      <c r="C7970" s="40" t="s">
        <v>4056</v>
      </c>
      <c r="D7970" s="40" t="s">
        <v>212</v>
      </c>
      <c r="E7970" s="190">
        <v>1</v>
      </c>
      <c r="F7970" s="189">
        <v>7.3719999999999999</v>
      </c>
      <c r="G7970" s="38">
        <f t="shared" si="124"/>
        <v>7.3719999999999999</v>
      </c>
      <c r="H7970" s="43">
        <f>SUM(G7970:G7970)</f>
        <v>7.3719999999999999</v>
      </c>
      <c r="I7970" s="44"/>
      <c r="J7970" s="35">
        <v>0</v>
      </c>
    </row>
    <row r="7971" spans="1:10" ht="15.75" hidden="1" thickBot="1">
      <c r="A7971" s="233"/>
      <c r="B7971" s="236"/>
      <c r="C7971" s="45"/>
      <c r="D7971" s="45"/>
      <c r="E7971" s="191"/>
      <c r="F7971" s="192" t="s">
        <v>16</v>
      </c>
      <c r="G7971" s="47" t="str">
        <f t="shared" si="124"/>
        <v/>
      </c>
      <c r="H7971" s="48"/>
      <c r="I7971" s="36"/>
      <c r="J7971" s="35">
        <v>0</v>
      </c>
    </row>
    <row r="7972" spans="1:10" ht="15.75" hidden="1" thickBot="1">
      <c r="A7972" s="231" t="s">
        <v>4057</v>
      </c>
      <c r="B7972" s="234" t="s">
        <v>4058</v>
      </c>
      <c r="C7972" s="30"/>
      <c r="D7972" s="31" t="s">
        <v>24</v>
      </c>
      <c r="E7972" s="186"/>
      <c r="F7972" s="193" t="s">
        <v>16</v>
      </c>
      <c r="G7972" s="32" t="str">
        <f t="shared" si="124"/>
        <v/>
      </c>
      <c r="H7972" s="33"/>
      <c r="I7972" s="34"/>
      <c r="J7972" s="35">
        <v>0</v>
      </c>
    </row>
    <row r="7973" spans="1:10" ht="15.75" hidden="1" thickBot="1">
      <c r="A7973" s="232"/>
      <c r="B7973" s="235"/>
      <c r="C7973" s="37"/>
      <c r="D7973" s="37"/>
      <c r="E7973" s="188"/>
      <c r="F7973" s="194" t="s">
        <v>16</v>
      </c>
      <c r="G7973" s="38" t="str">
        <f t="shared" si="124"/>
        <v/>
      </c>
      <c r="H7973" s="39"/>
      <c r="I7973" s="36"/>
      <c r="J7973" s="35">
        <v>0</v>
      </c>
    </row>
    <row r="7974" spans="1:10" ht="26.25" hidden="1" thickBot="1">
      <c r="A7974" s="232"/>
      <c r="B7974" s="235"/>
      <c r="C7974" s="40" t="s">
        <v>4059</v>
      </c>
      <c r="D7974" s="40" t="s">
        <v>212</v>
      </c>
      <c r="E7974" s="190">
        <v>1</v>
      </c>
      <c r="F7974" s="189">
        <v>13.546999999999999</v>
      </c>
      <c r="G7974" s="38">
        <f t="shared" si="124"/>
        <v>13.546999999999999</v>
      </c>
      <c r="H7974" s="43">
        <f>SUM(G7974:G7974)</f>
        <v>13.546999999999999</v>
      </c>
      <c r="I7974" s="44"/>
      <c r="J7974" s="35">
        <v>0</v>
      </c>
    </row>
    <row r="7975" spans="1:10" ht="15.75" hidden="1" thickBot="1">
      <c r="A7975" s="233"/>
      <c r="B7975" s="236"/>
      <c r="C7975" s="45"/>
      <c r="D7975" s="45"/>
      <c r="E7975" s="191"/>
      <c r="F7975" s="192" t="s">
        <v>16</v>
      </c>
      <c r="G7975" s="47" t="str">
        <f t="shared" si="124"/>
        <v/>
      </c>
      <c r="H7975" s="48"/>
      <c r="I7975" s="36"/>
      <c r="J7975" s="35">
        <v>0</v>
      </c>
    </row>
    <row r="7976" spans="1:10" ht="15.75" hidden="1" thickBot="1">
      <c r="A7976" s="231" t="s">
        <v>4060</v>
      </c>
      <c r="B7976" s="234" t="s">
        <v>4061</v>
      </c>
      <c r="C7976" s="30"/>
      <c r="D7976" s="31" t="s">
        <v>24</v>
      </c>
      <c r="E7976" s="186"/>
      <c r="F7976" s="193" t="s">
        <v>16</v>
      </c>
      <c r="G7976" s="32" t="str">
        <f t="shared" si="124"/>
        <v/>
      </c>
      <c r="H7976" s="33"/>
      <c r="I7976" s="34"/>
      <c r="J7976" s="35">
        <v>0</v>
      </c>
    </row>
    <row r="7977" spans="1:10" ht="15.75" hidden="1" thickBot="1">
      <c r="A7977" s="232"/>
      <c r="B7977" s="235"/>
      <c r="C7977" s="37"/>
      <c r="D7977" s="37"/>
      <c r="E7977" s="188"/>
      <c r="F7977" s="194" t="s">
        <v>16</v>
      </c>
      <c r="G7977" s="38" t="str">
        <f t="shared" si="124"/>
        <v/>
      </c>
      <c r="H7977" s="39"/>
      <c r="I7977" s="36"/>
      <c r="J7977" s="35">
        <v>0</v>
      </c>
    </row>
    <row r="7978" spans="1:10" ht="26.25" hidden="1" thickBot="1">
      <c r="A7978" s="232"/>
      <c r="B7978" s="235"/>
      <c r="C7978" s="40" t="s">
        <v>4062</v>
      </c>
      <c r="D7978" s="40" t="s">
        <v>212</v>
      </c>
      <c r="E7978" s="190">
        <v>1</v>
      </c>
      <c r="F7978" s="189">
        <v>7.770999999999999</v>
      </c>
      <c r="G7978" s="38">
        <f t="shared" si="124"/>
        <v>7.770999999999999</v>
      </c>
      <c r="H7978" s="43">
        <f>SUM(G7978:G7978)</f>
        <v>7.770999999999999</v>
      </c>
      <c r="I7978" s="44"/>
      <c r="J7978" s="35">
        <v>0</v>
      </c>
    </row>
    <row r="7979" spans="1:10" ht="15.75" hidden="1" thickBot="1">
      <c r="A7979" s="233"/>
      <c r="B7979" s="236"/>
      <c r="C7979" s="45"/>
      <c r="D7979" s="45"/>
      <c r="E7979" s="191"/>
      <c r="F7979" s="192" t="s">
        <v>16</v>
      </c>
      <c r="G7979" s="47" t="str">
        <f t="shared" si="124"/>
        <v/>
      </c>
      <c r="H7979" s="48"/>
      <c r="I7979" s="36"/>
      <c r="J7979" s="35">
        <v>0</v>
      </c>
    </row>
    <row r="7980" spans="1:10" ht="15.75" hidden="1" thickBot="1">
      <c r="A7980" s="231" t="s">
        <v>4063</v>
      </c>
      <c r="B7980" s="234" t="s">
        <v>4064</v>
      </c>
      <c r="C7980" s="30"/>
      <c r="D7980" s="31" t="s">
        <v>24</v>
      </c>
      <c r="E7980" s="186"/>
      <c r="F7980" s="193" t="s">
        <v>16</v>
      </c>
      <c r="G7980" s="32" t="str">
        <f t="shared" si="124"/>
        <v/>
      </c>
      <c r="H7980" s="33"/>
      <c r="I7980" s="34"/>
      <c r="J7980" s="35">
        <v>0</v>
      </c>
    </row>
    <row r="7981" spans="1:10" ht="15.75" hidden="1" thickBot="1">
      <c r="A7981" s="232"/>
      <c r="B7981" s="235"/>
      <c r="C7981" s="37"/>
      <c r="D7981" s="37"/>
      <c r="E7981" s="188"/>
      <c r="F7981" s="194" t="s">
        <v>16</v>
      </c>
      <c r="G7981" s="38" t="str">
        <f t="shared" si="124"/>
        <v/>
      </c>
      <c r="H7981" s="39"/>
      <c r="I7981" s="36"/>
      <c r="J7981" s="35">
        <v>0</v>
      </c>
    </row>
    <row r="7982" spans="1:10" ht="26.25" hidden="1" thickBot="1">
      <c r="A7982" s="232"/>
      <c r="B7982" s="235"/>
      <c r="C7982" s="40" t="s">
        <v>4065</v>
      </c>
      <c r="D7982" s="40" t="s">
        <v>212</v>
      </c>
      <c r="E7982" s="190">
        <v>1</v>
      </c>
      <c r="F7982" s="189">
        <v>10.012999999999998</v>
      </c>
      <c r="G7982" s="38">
        <f t="shared" si="124"/>
        <v>10.012999999999998</v>
      </c>
      <c r="H7982" s="43">
        <f>SUM(G7982:G7982)</f>
        <v>10.012999999999998</v>
      </c>
      <c r="I7982" s="44"/>
      <c r="J7982" s="35">
        <v>0</v>
      </c>
    </row>
    <row r="7983" spans="1:10" ht="15.75" hidden="1" thickBot="1">
      <c r="A7983" s="233"/>
      <c r="B7983" s="236"/>
      <c r="C7983" s="45"/>
      <c r="D7983" s="45"/>
      <c r="E7983" s="191"/>
      <c r="F7983" s="192" t="s">
        <v>16</v>
      </c>
      <c r="G7983" s="47" t="str">
        <f t="shared" si="124"/>
        <v/>
      </c>
      <c r="H7983" s="48"/>
      <c r="I7983" s="36"/>
      <c r="J7983" s="35">
        <v>0</v>
      </c>
    </row>
    <row r="7984" spans="1:10" ht="15.75" hidden="1" thickBot="1">
      <c r="A7984" s="231" t="s">
        <v>4066</v>
      </c>
      <c r="B7984" s="234" t="s">
        <v>4067</v>
      </c>
      <c r="C7984" s="30"/>
      <c r="D7984" s="31" t="s">
        <v>24</v>
      </c>
      <c r="E7984" s="186"/>
      <c r="F7984" s="193" t="s">
        <v>16</v>
      </c>
      <c r="G7984" s="32" t="str">
        <f t="shared" si="124"/>
        <v/>
      </c>
      <c r="H7984" s="33"/>
      <c r="I7984" s="34"/>
      <c r="J7984" s="35">
        <v>0</v>
      </c>
    </row>
    <row r="7985" spans="1:10" ht="15.75" hidden="1" thickBot="1">
      <c r="A7985" s="232"/>
      <c r="B7985" s="235"/>
      <c r="C7985" s="37"/>
      <c r="D7985" s="37"/>
      <c r="E7985" s="188"/>
      <c r="F7985" s="194" t="s">
        <v>16</v>
      </c>
      <c r="G7985" s="38" t="str">
        <f t="shared" si="124"/>
        <v/>
      </c>
      <c r="H7985" s="39"/>
      <c r="I7985" s="36"/>
      <c r="J7985" s="35">
        <v>0</v>
      </c>
    </row>
    <row r="7986" spans="1:10" ht="15.75" hidden="1" thickBot="1">
      <c r="A7986" s="232"/>
      <c r="B7986" s="235"/>
      <c r="C7986" s="40" t="s">
        <v>4068</v>
      </c>
      <c r="D7986" s="40" t="s">
        <v>212</v>
      </c>
      <c r="E7986" s="190">
        <v>1</v>
      </c>
      <c r="F7986" s="189">
        <v>4.5314999999999994</v>
      </c>
      <c r="G7986" s="38">
        <f t="shared" si="124"/>
        <v>4.5314999999999994</v>
      </c>
      <c r="H7986" s="43">
        <f>SUM(G7986:G7986)</f>
        <v>4.5314999999999994</v>
      </c>
      <c r="I7986" s="44"/>
      <c r="J7986" s="35">
        <v>0</v>
      </c>
    </row>
    <row r="7987" spans="1:10" ht="15.75" hidden="1" thickBot="1">
      <c r="A7987" s="233"/>
      <c r="B7987" s="236"/>
      <c r="C7987" s="45"/>
      <c r="D7987" s="45"/>
      <c r="E7987" s="191"/>
      <c r="F7987" s="192" t="s">
        <v>16</v>
      </c>
      <c r="G7987" s="47" t="str">
        <f t="shared" si="124"/>
        <v/>
      </c>
      <c r="H7987" s="48"/>
      <c r="I7987" s="36"/>
      <c r="J7987" s="35">
        <v>0</v>
      </c>
    </row>
    <row r="7988" spans="1:10" ht="15.75" hidden="1" thickBot="1">
      <c r="A7988" s="231" t="s">
        <v>4069</v>
      </c>
      <c r="B7988" s="234" t="s">
        <v>4070</v>
      </c>
      <c r="C7988" s="30"/>
      <c r="D7988" s="31" t="s">
        <v>24</v>
      </c>
      <c r="E7988" s="186"/>
      <c r="F7988" s="193" t="s">
        <v>16</v>
      </c>
      <c r="G7988" s="32" t="str">
        <f t="shared" si="124"/>
        <v/>
      </c>
      <c r="H7988" s="33"/>
      <c r="I7988" s="34"/>
      <c r="J7988" s="35">
        <v>0</v>
      </c>
    </row>
    <row r="7989" spans="1:10" ht="15.75" hidden="1" thickBot="1">
      <c r="A7989" s="232"/>
      <c r="B7989" s="235"/>
      <c r="C7989" s="37"/>
      <c r="D7989" s="37"/>
      <c r="E7989" s="188"/>
      <c r="F7989" s="194" t="s">
        <v>16</v>
      </c>
      <c r="G7989" s="38" t="str">
        <f t="shared" si="124"/>
        <v/>
      </c>
      <c r="H7989" s="39"/>
      <c r="I7989" s="36"/>
      <c r="J7989" s="35">
        <v>0</v>
      </c>
    </row>
    <row r="7990" spans="1:10" ht="26.25" hidden="1" thickBot="1">
      <c r="A7990" s="232"/>
      <c r="B7990" s="235"/>
      <c r="C7990" s="40" t="s">
        <v>4071</v>
      </c>
      <c r="D7990" s="40" t="s">
        <v>212</v>
      </c>
      <c r="E7990" s="190">
        <v>1</v>
      </c>
      <c r="F7990" s="189">
        <v>29.658999999999999</v>
      </c>
      <c r="G7990" s="38">
        <f t="shared" si="124"/>
        <v>29.658999999999999</v>
      </c>
      <c r="H7990" s="43">
        <f>SUM(G7990:G7990)</f>
        <v>29.658999999999999</v>
      </c>
      <c r="I7990" s="44"/>
      <c r="J7990" s="35">
        <v>0</v>
      </c>
    </row>
    <row r="7991" spans="1:10" ht="15.75" hidden="1" thickBot="1">
      <c r="A7991" s="233"/>
      <c r="B7991" s="236"/>
      <c r="C7991" s="45"/>
      <c r="D7991" s="45"/>
      <c r="E7991" s="191"/>
      <c r="F7991" s="192" t="s">
        <v>16</v>
      </c>
      <c r="G7991" s="47" t="str">
        <f t="shared" si="124"/>
        <v/>
      </c>
      <c r="H7991" s="48"/>
      <c r="I7991" s="36"/>
      <c r="J7991" s="35">
        <v>0</v>
      </c>
    </row>
    <row r="7992" spans="1:10" ht="15.75" hidden="1" thickBot="1">
      <c r="A7992" s="231" t="s">
        <v>4072</v>
      </c>
      <c r="B7992" s="234" t="s">
        <v>4073</v>
      </c>
      <c r="C7992" s="30"/>
      <c r="D7992" s="31" t="s">
        <v>24</v>
      </c>
      <c r="E7992" s="186"/>
      <c r="F7992" s="193" t="s">
        <v>16</v>
      </c>
      <c r="G7992" s="32" t="str">
        <f t="shared" si="124"/>
        <v/>
      </c>
      <c r="H7992" s="33"/>
      <c r="I7992" s="34"/>
      <c r="J7992" s="35">
        <v>0</v>
      </c>
    </row>
    <row r="7993" spans="1:10" ht="15.75" hidden="1" thickBot="1">
      <c r="A7993" s="232"/>
      <c r="B7993" s="235"/>
      <c r="C7993" s="37"/>
      <c r="D7993" s="37"/>
      <c r="E7993" s="188"/>
      <c r="F7993" s="194" t="s">
        <v>16</v>
      </c>
      <c r="G7993" s="38" t="str">
        <f t="shared" si="124"/>
        <v/>
      </c>
      <c r="H7993" s="39"/>
      <c r="I7993" s="36"/>
      <c r="J7993" s="35">
        <v>0</v>
      </c>
    </row>
    <row r="7994" spans="1:10" ht="15.75" hidden="1" thickBot="1">
      <c r="A7994" s="232"/>
      <c r="B7994" s="235"/>
      <c r="C7994" s="40" t="s">
        <v>4074</v>
      </c>
      <c r="D7994" s="40" t="s">
        <v>212</v>
      </c>
      <c r="E7994" s="190">
        <v>1</v>
      </c>
      <c r="F7994" s="189">
        <v>28.6995</v>
      </c>
      <c r="G7994" s="38">
        <f t="shared" si="124"/>
        <v>28.6995</v>
      </c>
      <c r="H7994" s="43">
        <f>SUM(G7994:G7994)</f>
        <v>28.6995</v>
      </c>
      <c r="I7994" s="44"/>
      <c r="J7994" s="35">
        <v>0</v>
      </c>
    </row>
    <row r="7995" spans="1:10" ht="15.75" hidden="1" thickBot="1">
      <c r="A7995" s="233"/>
      <c r="B7995" s="236"/>
      <c r="C7995" s="45"/>
      <c r="D7995" s="45"/>
      <c r="E7995" s="191"/>
      <c r="F7995" s="192" t="s">
        <v>16</v>
      </c>
      <c r="G7995" s="47" t="str">
        <f t="shared" si="124"/>
        <v/>
      </c>
      <c r="H7995" s="48"/>
      <c r="I7995" s="36"/>
      <c r="J7995" s="35">
        <v>0</v>
      </c>
    </row>
    <row r="7996" spans="1:10" ht="15.75" hidden="1" thickBot="1">
      <c r="A7996" s="231" t="s">
        <v>4075</v>
      </c>
      <c r="B7996" s="234" t="s">
        <v>4076</v>
      </c>
      <c r="C7996" s="30"/>
      <c r="D7996" s="31" t="s">
        <v>24</v>
      </c>
      <c r="E7996" s="186"/>
      <c r="F7996" s="193" t="s">
        <v>16</v>
      </c>
      <c r="G7996" s="32" t="str">
        <f t="shared" si="124"/>
        <v/>
      </c>
      <c r="H7996" s="33"/>
      <c r="I7996" s="34"/>
      <c r="J7996" s="35">
        <v>0</v>
      </c>
    </row>
    <row r="7997" spans="1:10" ht="15.75" hidden="1" thickBot="1">
      <c r="A7997" s="232"/>
      <c r="B7997" s="235"/>
      <c r="C7997" s="37"/>
      <c r="D7997" s="37"/>
      <c r="E7997" s="188"/>
      <c r="F7997" s="194" t="s">
        <v>16</v>
      </c>
      <c r="G7997" s="38" t="str">
        <f t="shared" si="124"/>
        <v/>
      </c>
      <c r="H7997" s="39"/>
      <c r="I7997" s="36"/>
      <c r="J7997" s="35">
        <v>0</v>
      </c>
    </row>
    <row r="7998" spans="1:10" ht="26.25" hidden="1" thickBot="1">
      <c r="A7998" s="232"/>
      <c r="B7998" s="235"/>
      <c r="C7998" s="40" t="s">
        <v>4077</v>
      </c>
      <c r="D7998" s="40" t="s">
        <v>212</v>
      </c>
      <c r="E7998" s="190">
        <v>1</v>
      </c>
      <c r="F7998" s="189">
        <v>3.7905000000000002</v>
      </c>
      <c r="G7998" s="38">
        <f t="shared" si="124"/>
        <v>3.7905000000000002</v>
      </c>
      <c r="H7998" s="43">
        <f>SUM(G7998:G7998)</f>
        <v>3.7905000000000002</v>
      </c>
      <c r="I7998" s="44"/>
      <c r="J7998" s="35">
        <v>0</v>
      </c>
    </row>
    <row r="7999" spans="1:10" ht="15.75" hidden="1" thickBot="1">
      <c r="A7999" s="233"/>
      <c r="B7999" s="236"/>
      <c r="C7999" s="45"/>
      <c r="D7999" s="45"/>
      <c r="E7999" s="191"/>
      <c r="F7999" s="192" t="s">
        <v>16</v>
      </c>
      <c r="G7999" s="47" t="str">
        <f t="shared" si="124"/>
        <v/>
      </c>
      <c r="H7999" s="48"/>
      <c r="I7999" s="36"/>
      <c r="J7999" s="35">
        <v>0</v>
      </c>
    </row>
    <row r="8000" spans="1:10" ht="15.75" hidden="1" thickBot="1">
      <c r="A8000" s="231" t="s">
        <v>4078</v>
      </c>
      <c r="B8000" s="234" t="s">
        <v>4079</v>
      </c>
      <c r="C8000" s="30"/>
      <c r="D8000" s="31" t="s">
        <v>24</v>
      </c>
      <c r="E8000" s="186"/>
      <c r="F8000" s="193" t="s">
        <v>16</v>
      </c>
      <c r="G8000" s="32" t="str">
        <f t="shared" si="124"/>
        <v/>
      </c>
      <c r="H8000" s="33"/>
      <c r="I8000" s="34"/>
      <c r="J8000" s="35">
        <v>0</v>
      </c>
    </row>
    <row r="8001" spans="1:10" ht="15.75" hidden="1" thickBot="1">
      <c r="A8001" s="232"/>
      <c r="B8001" s="235"/>
      <c r="C8001" s="37"/>
      <c r="D8001" s="37"/>
      <c r="E8001" s="188"/>
      <c r="F8001" s="194" t="s">
        <v>16</v>
      </c>
      <c r="G8001" s="38" t="str">
        <f t="shared" si="124"/>
        <v/>
      </c>
      <c r="H8001" s="39"/>
      <c r="I8001" s="36"/>
      <c r="J8001" s="35">
        <v>0</v>
      </c>
    </row>
    <row r="8002" spans="1:10" ht="26.25" hidden="1" thickBot="1">
      <c r="A8002" s="232"/>
      <c r="B8002" s="235"/>
      <c r="C8002" s="40" t="s">
        <v>4080</v>
      </c>
      <c r="D8002" s="40" t="s">
        <v>212</v>
      </c>
      <c r="E8002" s="190">
        <v>1</v>
      </c>
      <c r="F8002" s="189">
        <v>4.6360000000000001</v>
      </c>
      <c r="G8002" s="38">
        <f t="shared" si="124"/>
        <v>4.6360000000000001</v>
      </c>
      <c r="H8002" s="43">
        <f>SUM(G8002:G8002)</f>
        <v>4.6360000000000001</v>
      </c>
      <c r="I8002" s="44"/>
      <c r="J8002" s="35">
        <v>0</v>
      </c>
    </row>
    <row r="8003" spans="1:10" ht="15.75" hidden="1" thickBot="1">
      <c r="A8003" s="233"/>
      <c r="B8003" s="236"/>
      <c r="C8003" s="45"/>
      <c r="D8003" s="45"/>
      <c r="E8003" s="191"/>
      <c r="F8003" s="192" t="s">
        <v>16</v>
      </c>
      <c r="G8003" s="47" t="str">
        <f t="shared" si="124"/>
        <v/>
      </c>
      <c r="H8003" s="48"/>
      <c r="I8003" s="36"/>
      <c r="J8003" s="35">
        <v>0</v>
      </c>
    </row>
    <row r="8004" spans="1:10" ht="15.75" hidden="1" thickBot="1">
      <c r="A8004" s="231" t="s">
        <v>4081</v>
      </c>
      <c r="B8004" s="234" t="s">
        <v>4082</v>
      </c>
      <c r="C8004" s="30"/>
      <c r="D8004" s="31" t="s">
        <v>24</v>
      </c>
      <c r="E8004" s="186"/>
      <c r="F8004" s="193" t="s">
        <v>16</v>
      </c>
      <c r="G8004" s="32" t="str">
        <f t="shared" si="124"/>
        <v/>
      </c>
      <c r="H8004" s="33"/>
      <c r="I8004" s="34"/>
      <c r="J8004" s="35">
        <v>0</v>
      </c>
    </row>
    <row r="8005" spans="1:10" ht="15.75" hidden="1" thickBot="1">
      <c r="A8005" s="232"/>
      <c r="B8005" s="235"/>
      <c r="C8005" s="37"/>
      <c r="D8005" s="37"/>
      <c r="E8005" s="188"/>
      <c r="F8005" s="194" t="s">
        <v>16</v>
      </c>
      <c r="G8005" s="38" t="str">
        <f t="shared" si="124"/>
        <v/>
      </c>
      <c r="H8005" s="39"/>
      <c r="I8005" s="36"/>
      <c r="J8005" s="35">
        <v>0</v>
      </c>
    </row>
    <row r="8006" spans="1:10" ht="26.25" hidden="1" thickBot="1">
      <c r="A8006" s="232"/>
      <c r="B8006" s="235"/>
      <c r="C8006" s="40" t="s">
        <v>4083</v>
      </c>
      <c r="D8006" s="40" t="s">
        <v>212</v>
      </c>
      <c r="E8006" s="190">
        <v>1</v>
      </c>
      <c r="F8006" s="189">
        <v>27.236499999999999</v>
      </c>
      <c r="G8006" s="38">
        <f t="shared" ref="G8006:G8069" si="125">IF(ISNUMBER(F8006),E8006*F8006,"")</f>
        <v>27.236499999999999</v>
      </c>
      <c r="H8006" s="43">
        <f>SUM(G8006:G8006)</f>
        <v>27.236499999999999</v>
      </c>
      <c r="I8006" s="44"/>
      <c r="J8006" s="35">
        <v>0</v>
      </c>
    </row>
    <row r="8007" spans="1:10" ht="15.75" hidden="1" thickBot="1">
      <c r="A8007" s="233"/>
      <c r="B8007" s="236"/>
      <c r="C8007" s="45"/>
      <c r="D8007" s="45"/>
      <c r="E8007" s="191"/>
      <c r="F8007" s="192" t="s">
        <v>16</v>
      </c>
      <c r="G8007" s="47" t="str">
        <f t="shared" si="125"/>
        <v/>
      </c>
      <c r="H8007" s="48"/>
      <c r="I8007" s="36"/>
      <c r="J8007" s="35">
        <v>0</v>
      </c>
    </row>
    <row r="8008" spans="1:10" ht="15.75" hidden="1" thickBot="1">
      <c r="A8008" s="231" t="s">
        <v>4084</v>
      </c>
      <c r="B8008" s="234" t="s">
        <v>4085</v>
      </c>
      <c r="C8008" s="30"/>
      <c r="D8008" s="31" t="s">
        <v>24</v>
      </c>
      <c r="E8008" s="186"/>
      <c r="F8008" s="193" t="s">
        <v>16</v>
      </c>
      <c r="G8008" s="32" t="str">
        <f t="shared" si="125"/>
        <v/>
      </c>
      <c r="H8008" s="33"/>
      <c r="I8008" s="34"/>
      <c r="J8008" s="35">
        <v>0</v>
      </c>
    </row>
    <row r="8009" spans="1:10" ht="15.75" hidden="1" thickBot="1">
      <c r="A8009" s="232"/>
      <c r="B8009" s="235"/>
      <c r="C8009" s="37"/>
      <c r="D8009" s="37"/>
      <c r="E8009" s="188"/>
      <c r="F8009" s="194" t="s">
        <v>16</v>
      </c>
      <c r="G8009" s="38" t="str">
        <f t="shared" si="125"/>
        <v/>
      </c>
      <c r="H8009" s="39"/>
      <c r="I8009" s="36"/>
      <c r="J8009" s="35">
        <v>0</v>
      </c>
    </row>
    <row r="8010" spans="1:10" ht="26.25" hidden="1" thickBot="1">
      <c r="A8010" s="232"/>
      <c r="B8010" s="235"/>
      <c r="C8010" s="40" t="s">
        <v>4086</v>
      </c>
      <c r="D8010" s="40" t="s">
        <v>212</v>
      </c>
      <c r="E8010" s="190">
        <v>1</v>
      </c>
      <c r="F8010" s="189">
        <v>35.406500000000001</v>
      </c>
      <c r="G8010" s="38">
        <f t="shared" si="125"/>
        <v>35.406500000000001</v>
      </c>
      <c r="H8010" s="43">
        <f>SUM(G8010:G8010)</f>
        <v>35.406500000000001</v>
      </c>
      <c r="I8010" s="44"/>
      <c r="J8010" s="35">
        <v>0</v>
      </c>
    </row>
    <row r="8011" spans="1:10" ht="15.75" hidden="1" thickBot="1">
      <c r="A8011" s="233"/>
      <c r="B8011" s="236"/>
      <c r="C8011" s="45"/>
      <c r="D8011" s="45"/>
      <c r="E8011" s="191"/>
      <c r="F8011" s="192" t="s">
        <v>16</v>
      </c>
      <c r="G8011" s="47" t="str">
        <f t="shared" si="125"/>
        <v/>
      </c>
      <c r="H8011" s="48"/>
      <c r="I8011" s="36"/>
      <c r="J8011" s="35">
        <v>0</v>
      </c>
    </row>
    <row r="8012" spans="1:10" ht="15.75" hidden="1" thickBot="1">
      <c r="A8012" s="231" t="s">
        <v>4087</v>
      </c>
      <c r="B8012" s="234" t="s">
        <v>4088</v>
      </c>
      <c r="C8012" s="30"/>
      <c r="D8012" s="31" t="s">
        <v>24</v>
      </c>
      <c r="E8012" s="186"/>
      <c r="F8012" s="193" t="s">
        <v>16</v>
      </c>
      <c r="G8012" s="32" t="str">
        <f t="shared" si="125"/>
        <v/>
      </c>
      <c r="H8012" s="33"/>
      <c r="I8012" s="34"/>
      <c r="J8012" s="35">
        <v>0</v>
      </c>
    </row>
    <row r="8013" spans="1:10" ht="15.75" hidden="1" thickBot="1">
      <c r="A8013" s="232"/>
      <c r="B8013" s="235"/>
      <c r="C8013" s="37"/>
      <c r="D8013" s="37"/>
      <c r="E8013" s="188"/>
      <c r="F8013" s="194" t="s">
        <v>16</v>
      </c>
      <c r="G8013" s="38" t="str">
        <f t="shared" si="125"/>
        <v/>
      </c>
      <c r="H8013" s="39"/>
      <c r="I8013" s="36"/>
      <c r="J8013" s="35">
        <v>0</v>
      </c>
    </row>
    <row r="8014" spans="1:10" ht="26.25" hidden="1" thickBot="1">
      <c r="A8014" s="232"/>
      <c r="B8014" s="235"/>
      <c r="C8014" s="40" t="s">
        <v>4089</v>
      </c>
      <c r="D8014" s="40" t="s">
        <v>212</v>
      </c>
      <c r="E8014" s="190">
        <v>1</v>
      </c>
      <c r="F8014" s="189">
        <v>40.764499999999998</v>
      </c>
      <c r="G8014" s="38">
        <f t="shared" si="125"/>
        <v>40.764499999999998</v>
      </c>
      <c r="H8014" s="43">
        <f>SUM(G8014:G8014)</f>
        <v>40.764499999999998</v>
      </c>
      <c r="I8014" s="44"/>
      <c r="J8014" s="35">
        <v>0</v>
      </c>
    </row>
    <row r="8015" spans="1:10" ht="15.75" hidden="1" thickBot="1">
      <c r="A8015" s="233"/>
      <c r="B8015" s="236"/>
      <c r="C8015" s="45"/>
      <c r="D8015" s="45"/>
      <c r="E8015" s="191"/>
      <c r="F8015" s="192" t="s">
        <v>16</v>
      </c>
      <c r="G8015" s="47" t="str">
        <f t="shared" si="125"/>
        <v/>
      </c>
      <c r="H8015" s="48"/>
      <c r="I8015" s="36"/>
      <c r="J8015" s="35">
        <v>0</v>
      </c>
    </row>
    <row r="8016" spans="1:10" ht="15.75" hidden="1" thickBot="1">
      <c r="A8016" s="231" t="s">
        <v>4090</v>
      </c>
      <c r="B8016" s="234" t="s">
        <v>4091</v>
      </c>
      <c r="C8016" s="30"/>
      <c r="D8016" s="31" t="s">
        <v>24</v>
      </c>
      <c r="E8016" s="186"/>
      <c r="F8016" s="193" t="s">
        <v>16</v>
      </c>
      <c r="G8016" s="32" t="str">
        <f t="shared" si="125"/>
        <v/>
      </c>
      <c r="H8016" s="33"/>
      <c r="I8016" s="34"/>
      <c r="J8016" s="35">
        <v>0</v>
      </c>
    </row>
    <row r="8017" spans="1:10" ht="15.75" hidden="1" thickBot="1">
      <c r="A8017" s="232"/>
      <c r="B8017" s="235"/>
      <c r="C8017" s="37"/>
      <c r="D8017" s="37"/>
      <c r="E8017" s="188"/>
      <c r="F8017" s="194" t="s">
        <v>16</v>
      </c>
      <c r="G8017" s="38" t="str">
        <f t="shared" si="125"/>
        <v/>
      </c>
      <c r="H8017" s="39"/>
      <c r="I8017" s="36"/>
      <c r="J8017" s="35">
        <v>0</v>
      </c>
    </row>
    <row r="8018" spans="1:10" ht="26.25" hidden="1" thickBot="1">
      <c r="A8018" s="232"/>
      <c r="B8018" s="235"/>
      <c r="C8018" s="40" t="s">
        <v>4092</v>
      </c>
      <c r="D8018" s="40" t="s">
        <v>212</v>
      </c>
      <c r="E8018" s="190">
        <v>1</v>
      </c>
      <c r="F8018" s="189">
        <v>7.0774999999999997</v>
      </c>
      <c r="G8018" s="38">
        <f t="shared" si="125"/>
        <v>7.0774999999999997</v>
      </c>
      <c r="H8018" s="43">
        <f>SUM(G8018:G8018)</f>
        <v>7.0774999999999997</v>
      </c>
      <c r="I8018" s="44"/>
      <c r="J8018" s="35">
        <v>0</v>
      </c>
    </row>
    <row r="8019" spans="1:10" ht="15.75" hidden="1" thickBot="1">
      <c r="A8019" s="233"/>
      <c r="B8019" s="236"/>
      <c r="C8019" s="45"/>
      <c r="D8019" s="45"/>
      <c r="E8019" s="191"/>
      <c r="F8019" s="192" t="s">
        <v>16</v>
      </c>
      <c r="G8019" s="47" t="str">
        <f t="shared" si="125"/>
        <v/>
      </c>
      <c r="H8019" s="48"/>
      <c r="I8019" s="36"/>
      <c r="J8019" s="35">
        <v>0</v>
      </c>
    </row>
    <row r="8020" spans="1:10" ht="15.75" hidden="1" thickBot="1">
      <c r="A8020" s="231" t="s">
        <v>4093</v>
      </c>
      <c r="B8020" s="234" t="s">
        <v>4094</v>
      </c>
      <c r="C8020" s="30"/>
      <c r="D8020" s="31" t="s">
        <v>24</v>
      </c>
      <c r="E8020" s="186"/>
      <c r="F8020" s="193" t="s">
        <v>16</v>
      </c>
      <c r="G8020" s="32" t="str">
        <f t="shared" si="125"/>
        <v/>
      </c>
      <c r="H8020" s="33"/>
      <c r="I8020" s="34"/>
      <c r="J8020" s="35">
        <v>0</v>
      </c>
    </row>
    <row r="8021" spans="1:10" ht="15.75" hidden="1" thickBot="1">
      <c r="A8021" s="232"/>
      <c r="B8021" s="235"/>
      <c r="C8021" s="37"/>
      <c r="D8021" s="37"/>
      <c r="E8021" s="188"/>
      <c r="F8021" s="194" t="s">
        <v>16</v>
      </c>
      <c r="G8021" s="38" t="str">
        <f t="shared" si="125"/>
        <v/>
      </c>
      <c r="H8021" s="39"/>
      <c r="I8021" s="36"/>
      <c r="J8021" s="35">
        <v>0</v>
      </c>
    </row>
    <row r="8022" spans="1:10" ht="26.25" hidden="1" thickBot="1">
      <c r="A8022" s="232"/>
      <c r="B8022" s="235"/>
      <c r="C8022" s="40" t="s">
        <v>3583</v>
      </c>
      <c r="D8022" s="40" t="s">
        <v>212</v>
      </c>
      <c r="E8022" s="190">
        <v>1</v>
      </c>
      <c r="F8022" s="189">
        <v>47.585500000000003</v>
      </c>
      <c r="G8022" s="38">
        <f t="shared" si="125"/>
        <v>47.585500000000003</v>
      </c>
      <c r="H8022" s="43">
        <f>SUM(G8022:G8022)</f>
        <v>47.585500000000003</v>
      </c>
      <c r="I8022" s="44"/>
      <c r="J8022" s="35">
        <v>0</v>
      </c>
    </row>
    <row r="8023" spans="1:10" ht="15.75" hidden="1" thickBot="1">
      <c r="A8023" s="233"/>
      <c r="B8023" s="236"/>
      <c r="C8023" s="45"/>
      <c r="D8023" s="45"/>
      <c r="E8023" s="191"/>
      <c r="F8023" s="192" t="s">
        <v>16</v>
      </c>
      <c r="G8023" s="47" t="str">
        <f t="shared" si="125"/>
        <v/>
      </c>
      <c r="H8023" s="48"/>
      <c r="I8023" s="36"/>
      <c r="J8023" s="35">
        <v>0</v>
      </c>
    </row>
    <row r="8024" spans="1:10" ht="15.75" hidden="1" thickBot="1">
      <c r="A8024" s="231" t="s">
        <v>4095</v>
      </c>
      <c r="B8024" s="234" t="s">
        <v>4096</v>
      </c>
      <c r="C8024" s="30"/>
      <c r="D8024" s="31" t="s">
        <v>24</v>
      </c>
      <c r="E8024" s="186"/>
      <c r="F8024" s="193" t="s">
        <v>16</v>
      </c>
      <c r="G8024" s="32" t="str">
        <f t="shared" si="125"/>
        <v/>
      </c>
      <c r="H8024" s="33"/>
      <c r="I8024" s="34"/>
      <c r="J8024" s="35">
        <v>0</v>
      </c>
    </row>
    <row r="8025" spans="1:10" ht="15.75" hidden="1" thickBot="1">
      <c r="A8025" s="232"/>
      <c r="B8025" s="235"/>
      <c r="C8025" s="37"/>
      <c r="D8025" s="37"/>
      <c r="E8025" s="188"/>
      <c r="F8025" s="194" t="s">
        <v>16</v>
      </c>
      <c r="G8025" s="38" t="str">
        <f t="shared" si="125"/>
        <v/>
      </c>
      <c r="H8025" s="39"/>
      <c r="I8025" s="36"/>
      <c r="J8025" s="35">
        <v>0</v>
      </c>
    </row>
    <row r="8026" spans="1:10" ht="26.25" hidden="1" thickBot="1">
      <c r="A8026" s="232"/>
      <c r="B8026" s="235"/>
      <c r="C8026" s="40" t="s">
        <v>4097</v>
      </c>
      <c r="D8026" s="40" t="s">
        <v>212</v>
      </c>
      <c r="E8026" s="190">
        <v>1</v>
      </c>
      <c r="F8026" s="189">
        <v>88.653999999999996</v>
      </c>
      <c r="G8026" s="38">
        <f t="shared" si="125"/>
        <v>88.653999999999996</v>
      </c>
      <c r="H8026" s="43">
        <f>SUM(G8026:G8026)</f>
        <v>88.653999999999996</v>
      </c>
      <c r="I8026" s="44"/>
      <c r="J8026" s="35">
        <v>0</v>
      </c>
    </row>
    <row r="8027" spans="1:10" ht="15.75" hidden="1" thickBot="1">
      <c r="A8027" s="233"/>
      <c r="B8027" s="236"/>
      <c r="C8027" s="45"/>
      <c r="D8027" s="45"/>
      <c r="E8027" s="191"/>
      <c r="F8027" s="192" t="s">
        <v>16</v>
      </c>
      <c r="G8027" s="47" t="str">
        <f t="shared" si="125"/>
        <v/>
      </c>
      <c r="H8027" s="48"/>
      <c r="I8027" s="36"/>
      <c r="J8027" s="35">
        <v>0</v>
      </c>
    </row>
    <row r="8028" spans="1:10" ht="15.75" hidden="1" thickBot="1">
      <c r="A8028" s="231" t="s">
        <v>4098</v>
      </c>
      <c r="B8028" s="234" t="s">
        <v>4099</v>
      </c>
      <c r="C8028" s="30"/>
      <c r="D8028" s="31" t="s">
        <v>24</v>
      </c>
      <c r="E8028" s="186"/>
      <c r="F8028" s="193" t="s">
        <v>16</v>
      </c>
      <c r="G8028" s="32" t="str">
        <f t="shared" si="125"/>
        <v/>
      </c>
      <c r="H8028" s="33"/>
      <c r="I8028" s="34"/>
      <c r="J8028" s="35">
        <v>0</v>
      </c>
    </row>
    <row r="8029" spans="1:10" ht="15.75" hidden="1" thickBot="1">
      <c r="A8029" s="232"/>
      <c r="B8029" s="235"/>
      <c r="C8029" s="37"/>
      <c r="D8029" s="37"/>
      <c r="E8029" s="188"/>
      <c r="F8029" s="194" t="s">
        <v>16</v>
      </c>
      <c r="G8029" s="38" t="str">
        <f t="shared" si="125"/>
        <v/>
      </c>
      <c r="H8029" s="39"/>
      <c r="I8029" s="36"/>
      <c r="J8029" s="35">
        <v>0</v>
      </c>
    </row>
    <row r="8030" spans="1:10" ht="15.75" hidden="1" thickBot="1">
      <c r="A8030" s="232"/>
      <c r="B8030" s="235"/>
      <c r="C8030" s="40" t="s">
        <v>4100</v>
      </c>
      <c r="D8030" s="40" t="s">
        <v>212</v>
      </c>
      <c r="E8030" s="190">
        <v>1</v>
      </c>
      <c r="F8030" s="189">
        <v>21.688499999999998</v>
      </c>
      <c r="G8030" s="38">
        <f t="shared" si="125"/>
        <v>21.688499999999998</v>
      </c>
      <c r="H8030" s="43">
        <f>SUM(G8030:G8030)</f>
        <v>21.688499999999998</v>
      </c>
      <c r="I8030" s="44"/>
      <c r="J8030" s="35">
        <v>0</v>
      </c>
    </row>
    <row r="8031" spans="1:10" ht="15.75" hidden="1" thickBot="1">
      <c r="A8031" s="233"/>
      <c r="B8031" s="236"/>
      <c r="C8031" s="45"/>
      <c r="D8031" s="45"/>
      <c r="E8031" s="191"/>
      <c r="F8031" s="192" t="s">
        <v>16</v>
      </c>
      <c r="G8031" s="47" t="str">
        <f t="shared" si="125"/>
        <v/>
      </c>
      <c r="H8031" s="48"/>
      <c r="I8031" s="36"/>
      <c r="J8031" s="35">
        <v>0</v>
      </c>
    </row>
    <row r="8032" spans="1:10" ht="15.75" hidden="1" thickBot="1">
      <c r="A8032" s="231" t="s">
        <v>4101</v>
      </c>
      <c r="B8032" s="234" t="s">
        <v>4102</v>
      </c>
      <c r="C8032" s="30"/>
      <c r="D8032" s="31" t="s">
        <v>24</v>
      </c>
      <c r="E8032" s="186"/>
      <c r="F8032" s="193" t="s">
        <v>16</v>
      </c>
      <c r="G8032" s="32" t="str">
        <f t="shared" si="125"/>
        <v/>
      </c>
      <c r="H8032" s="33"/>
      <c r="I8032" s="34"/>
      <c r="J8032" s="35">
        <v>0</v>
      </c>
    </row>
    <row r="8033" spans="1:10" ht="15.75" hidden="1" thickBot="1">
      <c r="A8033" s="232"/>
      <c r="B8033" s="235"/>
      <c r="C8033" s="37"/>
      <c r="D8033" s="37"/>
      <c r="E8033" s="188"/>
      <c r="F8033" s="194" t="s">
        <v>16</v>
      </c>
      <c r="G8033" s="38" t="str">
        <f t="shared" si="125"/>
        <v/>
      </c>
      <c r="H8033" s="39"/>
      <c r="I8033" s="36"/>
      <c r="J8033" s="35">
        <v>0</v>
      </c>
    </row>
    <row r="8034" spans="1:10" ht="26.25" hidden="1" thickBot="1">
      <c r="A8034" s="232"/>
      <c r="B8034" s="235"/>
      <c r="C8034" s="40" t="s">
        <v>4103</v>
      </c>
      <c r="D8034" s="40" t="s">
        <v>212</v>
      </c>
      <c r="E8034" s="190">
        <v>1</v>
      </c>
      <c r="F8034" s="189">
        <v>67.725499999999997</v>
      </c>
      <c r="G8034" s="38">
        <f t="shared" si="125"/>
        <v>67.725499999999997</v>
      </c>
      <c r="H8034" s="43">
        <f>SUM(G8034:G8034)</f>
        <v>67.725499999999997</v>
      </c>
      <c r="I8034" s="44"/>
      <c r="J8034" s="35">
        <v>0</v>
      </c>
    </row>
    <row r="8035" spans="1:10" ht="15.75" hidden="1" thickBot="1">
      <c r="A8035" s="233"/>
      <c r="B8035" s="236"/>
      <c r="C8035" s="45"/>
      <c r="D8035" s="45"/>
      <c r="E8035" s="191"/>
      <c r="F8035" s="192" t="s">
        <v>16</v>
      </c>
      <c r="G8035" s="47" t="str">
        <f t="shared" si="125"/>
        <v/>
      </c>
      <c r="H8035" s="48"/>
      <c r="I8035" s="36"/>
      <c r="J8035" s="35">
        <v>0</v>
      </c>
    </row>
    <row r="8036" spans="1:10" ht="15.75" hidden="1" thickBot="1">
      <c r="A8036" s="231" t="s">
        <v>4104</v>
      </c>
      <c r="B8036" s="234" t="s">
        <v>4105</v>
      </c>
      <c r="C8036" s="30"/>
      <c r="D8036" s="31" t="s">
        <v>24</v>
      </c>
      <c r="E8036" s="186"/>
      <c r="F8036" s="193" t="s">
        <v>16</v>
      </c>
      <c r="G8036" s="32" t="str">
        <f t="shared" si="125"/>
        <v/>
      </c>
      <c r="H8036" s="33"/>
      <c r="I8036" s="34"/>
      <c r="J8036" s="35">
        <v>0</v>
      </c>
    </row>
    <row r="8037" spans="1:10" ht="15.75" hidden="1" thickBot="1">
      <c r="A8037" s="232"/>
      <c r="B8037" s="235"/>
      <c r="C8037" s="37"/>
      <c r="D8037" s="37"/>
      <c r="E8037" s="188"/>
      <c r="F8037" s="194" t="s">
        <v>16</v>
      </c>
      <c r="G8037" s="38" t="str">
        <f t="shared" si="125"/>
        <v/>
      </c>
      <c r="H8037" s="39"/>
      <c r="I8037" s="36"/>
      <c r="J8037" s="35">
        <v>0</v>
      </c>
    </row>
    <row r="8038" spans="1:10" ht="26.25" hidden="1" thickBot="1">
      <c r="A8038" s="232"/>
      <c r="B8038" s="235"/>
      <c r="C8038" s="40" t="s">
        <v>4106</v>
      </c>
      <c r="D8038" s="40" t="s">
        <v>212</v>
      </c>
      <c r="E8038" s="190">
        <v>1</v>
      </c>
      <c r="F8038" s="189">
        <v>54.368499999999997</v>
      </c>
      <c r="G8038" s="38">
        <f t="shared" si="125"/>
        <v>54.368499999999997</v>
      </c>
      <c r="H8038" s="43">
        <f>SUM(G8038:G8038)</f>
        <v>54.368499999999997</v>
      </c>
      <c r="I8038" s="44"/>
      <c r="J8038" s="35">
        <v>0</v>
      </c>
    </row>
    <row r="8039" spans="1:10" ht="15.75" hidden="1" thickBot="1">
      <c r="A8039" s="233"/>
      <c r="B8039" s="236"/>
      <c r="C8039" s="45"/>
      <c r="D8039" s="45"/>
      <c r="E8039" s="191"/>
      <c r="F8039" s="192" t="s">
        <v>16</v>
      </c>
      <c r="G8039" s="47" t="str">
        <f t="shared" si="125"/>
        <v/>
      </c>
      <c r="H8039" s="48"/>
      <c r="I8039" s="36"/>
      <c r="J8039" s="35">
        <v>0</v>
      </c>
    </row>
    <row r="8040" spans="1:10" ht="15.75" hidden="1" thickBot="1">
      <c r="A8040" s="231" t="s">
        <v>4107</v>
      </c>
      <c r="B8040" s="234" t="s">
        <v>4108</v>
      </c>
      <c r="C8040" s="30"/>
      <c r="D8040" s="31" t="s">
        <v>24</v>
      </c>
      <c r="E8040" s="186"/>
      <c r="F8040" s="193" t="s">
        <v>16</v>
      </c>
      <c r="G8040" s="32" t="str">
        <f t="shared" si="125"/>
        <v/>
      </c>
      <c r="H8040" s="33"/>
      <c r="I8040" s="34"/>
      <c r="J8040" s="35">
        <v>0</v>
      </c>
    </row>
    <row r="8041" spans="1:10" ht="15.75" hidden="1" thickBot="1">
      <c r="A8041" s="232"/>
      <c r="B8041" s="235"/>
      <c r="C8041" s="37"/>
      <c r="D8041" s="37"/>
      <c r="E8041" s="188"/>
      <c r="F8041" s="194" t="s">
        <v>16</v>
      </c>
      <c r="G8041" s="38" t="str">
        <f t="shared" si="125"/>
        <v/>
      </c>
      <c r="H8041" s="39"/>
      <c r="I8041" s="36"/>
      <c r="J8041" s="35">
        <v>0</v>
      </c>
    </row>
    <row r="8042" spans="1:10" ht="26.25" hidden="1" thickBot="1">
      <c r="A8042" s="232"/>
      <c r="B8042" s="235"/>
      <c r="C8042" s="40" t="s">
        <v>4109</v>
      </c>
      <c r="D8042" s="40" t="s">
        <v>212</v>
      </c>
      <c r="E8042" s="190">
        <v>1</v>
      </c>
      <c r="F8042" s="189">
        <v>59.640999999999998</v>
      </c>
      <c r="G8042" s="38">
        <f t="shared" si="125"/>
        <v>59.640999999999998</v>
      </c>
      <c r="H8042" s="43">
        <f>SUM(G8042:G8042)</f>
        <v>59.640999999999998</v>
      </c>
      <c r="I8042" s="44"/>
      <c r="J8042" s="35">
        <v>0</v>
      </c>
    </row>
    <row r="8043" spans="1:10" ht="15.75" hidden="1" thickBot="1">
      <c r="A8043" s="233"/>
      <c r="B8043" s="236"/>
      <c r="C8043" s="45"/>
      <c r="D8043" s="45"/>
      <c r="E8043" s="191"/>
      <c r="F8043" s="192" t="s">
        <v>16</v>
      </c>
      <c r="G8043" s="47" t="str">
        <f t="shared" si="125"/>
        <v/>
      </c>
      <c r="H8043" s="48"/>
      <c r="I8043" s="36"/>
      <c r="J8043" s="35">
        <v>0</v>
      </c>
    </row>
    <row r="8044" spans="1:10" ht="15.75" hidden="1" thickBot="1">
      <c r="A8044" s="231" t="s">
        <v>4110</v>
      </c>
      <c r="B8044" s="234" t="s">
        <v>4111</v>
      </c>
      <c r="C8044" s="30"/>
      <c r="D8044" s="31" t="s">
        <v>24</v>
      </c>
      <c r="E8044" s="186"/>
      <c r="F8044" s="193" t="s">
        <v>16</v>
      </c>
      <c r="G8044" s="32" t="str">
        <f t="shared" si="125"/>
        <v/>
      </c>
      <c r="H8044" s="33"/>
      <c r="I8044" s="34"/>
      <c r="J8044" s="35">
        <v>0</v>
      </c>
    </row>
    <row r="8045" spans="1:10" ht="15.75" hidden="1" thickBot="1">
      <c r="A8045" s="232"/>
      <c r="B8045" s="235"/>
      <c r="C8045" s="37"/>
      <c r="D8045" s="37"/>
      <c r="E8045" s="188"/>
      <c r="F8045" s="194" t="s">
        <v>16</v>
      </c>
      <c r="G8045" s="38" t="str">
        <f t="shared" si="125"/>
        <v/>
      </c>
      <c r="H8045" s="39"/>
      <c r="I8045" s="36"/>
      <c r="J8045" s="35">
        <v>0</v>
      </c>
    </row>
    <row r="8046" spans="1:10" ht="15.75" hidden="1" thickBot="1">
      <c r="A8046" s="232"/>
      <c r="B8046" s="235"/>
      <c r="C8046" s="40" t="s">
        <v>4112</v>
      </c>
      <c r="D8046" s="40" t="s">
        <v>212</v>
      </c>
      <c r="E8046" s="190">
        <v>1</v>
      </c>
      <c r="F8046" s="189">
        <v>20.282499999999999</v>
      </c>
      <c r="G8046" s="38">
        <f t="shared" si="125"/>
        <v>20.282499999999999</v>
      </c>
      <c r="H8046" s="43">
        <f>SUM(G8046:G8046)</f>
        <v>20.282499999999999</v>
      </c>
      <c r="I8046" s="44"/>
      <c r="J8046" s="35">
        <v>0</v>
      </c>
    </row>
    <row r="8047" spans="1:10" ht="15.75" hidden="1" thickBot="1">
      <c r="A8047" s="233"/>
      <c r="B8047" s="236"/>
      <c r="C8047" s="45"/>
      <c r="D8047" s="45"/>
      <c r="E8047" s="191"/>
      <c r="F8047" s="192" t="s">
        <v>16</v>
      </c>
      <c r="G8047" s="47" t="str">
        <f t="shared" si="125"/>
        <v/>
      </c>
      <c r="H8047" s="48"/>
      <c r="I8047" s="36"/>
      <c r="J8047" s="35">
        <v>0</v>
      </c>
    </row>
    <row r="8048" spans="1:10" ht="15.75" hidden="1" thickBot="1">
      <c r="A8048" s="231" t="s">
        <v>4113</v>
      </c>
      <c r="B8048" s="234" t="s">
        <v>4114</v>
      </c>
      <c r="C8048" s="30"/>
      <c r="D8048" s="31" t="s">
        <v>24</v>
      </c>
      <c r="E8048" s="186"/>
      <c r="F8048" s="193" t="s">
        <v>16</v>
      </c>
      <c r="G8048" s="32" t="str">
        <f t="shared" si="125"/>
        <v/>
      </c>
      <c r="H8048" s="33"/>
      <c r="I8048" s="34"/>
      <c r="J8048" s="35">
        <v>0</v>
      </c>
    </row>
    <row r="8049" spans="1:10" ht="15.75" hidden="1" thickBot="1">
      <c r="A8049" s="232"/>
      <c r="B8049" s="235"/>
      <c r="C8049" s="37"/>
      <c r="D8049" s="37"/>
      <c r="E8049" s="188"/>
      <c r="F8049" s="194" t="s">
        <v>16</v>
      </c>
      <c r="G8049" s="38" t="str">
        <f t="shared" si="125"/>
        <v/>
      </c>
      <c r="H8049" s="39"/>
      <c r="I8049" s="36"/>
      <c r="J8049" s="35">
        <v>0</v>
      </c>
    </row>
    <row r="8050" spans="1:10" ht="26.25" hidden="1" thickBot="1">
      <c r="A8050" s="232"/>
      <c r="B8050" s="235"/>
      <c r="C8050" s="40" t="s">
        <v>4115</v>
      </c>
      <c r="D8050" s="40" t="s">
        <v>212</v>
      </c>
      <c r="E8050" s="190">
        <v>1</v>
      </c>
      <c r="F8050" s="189">
        <v>33.601499999999994</v>
      </c>
      <c r="G8050" s="38">
        <f t="shared" si="125"/>
        <v>33.601499999999994</v>
      </c>
      <c r="H8050" s="43">
        <f>SUM(G8050:G8050)</f>
        <v>33.601499999999994</v>
      </c>
      <c r="I8050" s="44"/>
      <c r="J8050" s="35">
        <v>0</v>
      </c>
    </row>
    <row r="8051" spans="1:10" ht="15.75" hidden="1" thickBot="1">
      <c r="A8051" s="233"/>
      <c r="B8051" s="236"/>
      <c r="C8051" s="45"/>
      <c r="D8051" s="45"/>
      <c r="E8051" s="191"/>
      <c r="F8051" s="192" t="s">
        <v>16</v>
      </c>
      <c r="G8051" s="47" t="str">
        <f t="shared" si="125"/>
        <v/>
      </c>
      <c r="H8051" s="48"/>
      <c r="I8051" s="36"/>
      <c r="J8051" s="35">
        <v>0</v>
      </c>
    </row>
    <row r="8052" spans="1:10" ht="15.75" hidden="1" thickBot="1">
      <c r="A8052" s="231" t="s">
        <v>4116</v>
      </c>
      <c r="B8052" s="234" t="s">
        <v>4117</v>
      </c>
      <c r="C8052" s="30"/>
      <c r="D8052" s="31" t="s">
        <v>24</v>
      </c>
      <c r="E8052" s="186"/>
      <c r="F8052" s="193" t="s">
        <v>16</v>
      </c>
      <c r="G8052" s="32" t="str">
        <f t="shared" si="125"/>
        <v/>
      </c>
      <c r="H8052" s="33"/>
      <c r="I8052" s="34"/>
      <c r="J8052" s="35">
        <v>0</v>
      </c>
    </row>
    <row r="8053" spans="1:10" ht="15.75" hidden="1" thickBot="1">
      <c r="A8053" s="232"/>
      <c r="B8053" s="235"/>
      <c r="C8053" s="37"/>
      <c r="D8053" s="37"/>
      <c r="E8053" s="188"/>
      <c r="F8053" s="194" t="s">
        <v>16</v>
      </c>
      <c r="G8053" s="38" t="str">
        <f t="shared" si="125"/>
        <v/>
      </c>
      <c r="H8053" s="39"/>
      <c r="I8053" s="36"/>
      <c r="J8053" s="35">
        <v>0</v>
      </c>
    </row>
    <row r="8054" spans="1:10" ht="15.75" hidden="1" thickBot="1">
      <c r="A8054" s="232"/>
      <c r="B8054" s="235"/>
      <c r="C8054" s="40" t="s">
        <v>4118</v>
      </c>
      <c r="D8054" s="40" t="s">
        <v>212</v>
      </c>
      <c r="E8054" s="190">
        <v>1</v>
      </c>
      <c r="F8054" s="189">
        <v>152.06649999999999</v>
      </c>
      <c r="G8054" s="38">
        <f t="shared" si="125"/>
        <v>152.06649999999999</v>
      </c>
      <c r="H8054" s="43">
        <f>SUM(G8054:G8054)</f>
        <v>152.06649999999999</v>
      </c>
      <c r="I8054" s="44"/>
      <c r="J8054" s="35">
        <v>0</v>
      </c>
    </row>
    <row r="8055" spans="1:10" ht="15.75" hidden="1" thickBot="1">
      <c r="A8055" s="233"/>
      <c r="B8055" s="236"/>
      <c r="C8055" s="45"/>
      <c r="D8055" s="45"/>
      <c r="E8055" s="191"/>
      <c r="F8055" s="192" t="s">
        <v>16</v>
      </c>
      <c r="G8055" s="47" t="str">
        <f t="shared" si="125"/>
        <v/>
      </c>
      <c r="H8055" s="48"/>
      <c r="I8055" s="36"/>
      <c r="J8055" s="35">
        <v>0</v>
      </c>
    </row>
    <row r="8056" spans="1:10" ht="15.75" hidden="1" thickBot="1">
      <c r="A8056" s="231" t="s">
        <v>4119</v>
      </c>
      <c r="B8056" s="234" t="s">
        <v>4120</v>
      </c>
      <c r="C8056" s="30"/>
      <c r="D8056" s="31" t="s">
        <v>24</v>
      </c>
      <c r="E8056" s="186"/>
      <c r="F8056" s="193" t="s">
        <v>16</v>
      </c>
      <c r="G8056" s="32" t="str">
        <f t="shared" si="125"/>
        <v/>
      </c>
      <c r="H8056" s="33"/>
      <c r="I8056" s="34"/>
      <c r="J8056" s="35">
        <v>0</v>
      </c>
    </row>
    <row r="8057" spans="1:10" ht="15.75" hidden="1" thickBot="1">
      <c r="A8057" s="232"/>
      <c r="B8057" s="235"/>
      <c r="C8057" s="37"/>
      <c r="D8057" s="37"/>
      <c r="E8057" s="188"/>
      <c r="F8057" s="194" t="s">
        <v>16</v>
      </c>
      <c r="G8057" s="38" t="str">
        <f t="shared" si="125"/>
        <v/>
      </c>
      <c r="H8057" s="39"/>
      <c r="I8057" s="36"/>
      <c r="J8057" s="35">
        <v>0</v>
      </c>
    </row>
    <row r="8058" spans="1:10" ht="15.75" hidden="1" thickBot="1">
      <c r="A8058" s="232"/>
      <c r="B8058" s="235"/>
      <c r="C8058" s="40" t="s">
        <v>4121</v>
      </c>
      <c r="D8058" s="40" t="s">
        <v>24</v>
      </c>
      <c r="E8058" s="190">
        <v>1</v>
      </c>
      <c r="F8058" s="189" t="s">
        <v>16</v>
      </c>
      <c r="G8058" s="38" t="str">
        <f t="shared" si="125"/>
        <v/>
      </c>
      <c r="H8058" s="43">
        <f>SUM(G8058:G8058)</f>
        <v>0</v>
      </c>
      <c r="I8058" s="44"/>
      <c r="J8058" s="35">
        <v>0</v>
      </c>
    </row>
    <row r="8059" spans="1:10" ht="15.75" hidden="1" thickBot="1">
      <c r="A8059" s="233"/>
      <c r="B8059" s="236"/>
      <c r="C8059" s="45"/>
      <c r="D8059" s="45"/>
      <c r="E8059" s="191"/>
      <c r="F8059" s="192" t="s">
        <v>16</v>
      </c>
      <c r="G8059" s="47" t="str">
        <f t="shared" si="125"/>
        <v/>
      </c>
      <c r="H8059" s="48"/>
      <c r="I8059" s="36"/>
      <c r="J8059" s="35">
        <v>0</v>
      </c>
    </row>
    <row r="8060" spans="1:10" ht="15.75" hidden="1" thickBot="1">
      <c r="A8060" s="231" t="s">
        <v>4122</v>
      </c>
      <c r="B8060" s="234" t="s">
        <v>4123</v>
      </c>
      <c r="C8060" s="30"/>
      <c r="D8060" s="31" t="s">
        <v>24</v>
      </c>
      <c r="E8060" s="186"/>
      <c r="F8060" s="193" t="s">
        <v>16</v>
      </c>
      <c r="G8060" s="32" t="str">
        <f t="shared" si="125"/>
        <v/>
      </c>
      <c r="H8060" s="33"/>
      <c r="I8060" s="34"/>
      <c r="J8060" s="35">
        <v>0</v>
      </c>
    </row>
    <row r="8061" spans="1:10" ht="15.75" hidden="1" thickBot="1">
      <c r="A8061" s="232"/>
      <c r="B8061" s="235"/>
      <c r="C8061" s="37"/>
      <c r="D8061" s="37"/>
      <c r="E8061" s="188"/>
      <c r="F8061" s="194" t="s">
        <v>16</v>
      </c>
      <c r="G8061" s="38" t="str">
        <f t="shared" si="125"/>
        <v/>
      </c>
      <c r="H8061" s="39"/>
      <c r="I8061" s="36"/>
      <c r="J8061" s="35">
        <v>0</v>
      </c>
    </row>
    <row r="8062" spans="1:10" ht="26.25" hidden="1" thickBot="1">
      <c r="A8062" s="232"/>
      <c r="B8062" s="235"/>
      <c r="C8062" s="40" t="s">
        <v>4124</v>
      </c>
      <c r="D8062" s="40" t="s">
        <v>212</v>
      </c>
      <c r="E8062" s="190">
        <v>1</v>
      </c>
      <c r="F8062" s="189">
        <v>20.1875</v>
      </c>
      <c r="G8062" s="38">
        <f t="shared" si="125"/>
        <v>20.1875</v>
      </c>
      <c r="H8062" s="43">
        <f>SUM(G8062:G8062)</f>
        <v>20.1875</v>
      </c>
      <c r="I8062" s="44"/>
      <c r="J8062" s="35">
        <v>0</v>
      </c>
    </row>
    <row r="8063" spans="1:10" ht="15.75" hidden="1" thickBot="1">
      <c r="A8063" s="233"/>
      <c r="B8063" s="236"/>
      <c r="C8063" s="45"/>
      <c r="D8063" s="45"/>
      <c r="E8063" s="191"/>
      <c r="F8063" s="192" t="s">
        <v>16</v>
      </c>
      <c r="G8063" s="47" t="str">
        <f t="shared" si="125"/>
        <v/>
      </c>
      <c r="H8063" s="48"/>
      <c r="I8063" s="36"/>
      <c r="J8063" s="35">
        <v>0</v>
      </c>
    </row>
    <row r="8064" spans="1:10" ht="15.75" hidden="1" thickBot="1">
      <c r="A8064" s="231" t="s">
        <v>4125</v>
      </c>
      <c r="B8064" s="234" t="s">
        <v>4126</v>
      </c>
      <c r="C8064" s="30"/>
      <c r="D8064" s="31" t="s">
        <v>24</v>
      </c>
      <c r="E8064" s="186"/>
      <c r="F8064" s="193" t="s">
        <v>16</v>
      </c>
      <c r="G8064" s="32" t="str">
        <f t="shared" si="125"/>
        <v/>
      </c>
      <c r="H8064" s="33"/>
      <c r="I8064" s="34"/>
      <c r="J8064" s="35">
        <v>0</v>
      </c>
    </row>
    <row r="8065" spans="1:10" ht="15.75" hidden="1" thickBot="1">
      <c r="A8065" s="232"/>
      <c r="B8065" s="235"/>
      <c r="C8065" s="37"/>
      <c r="D8065" s="37"/>
      <c r="E8065" s="188"/>
      <c r="F8065" s="194" t="s">
        <v>16</v>
      </c>
      <c r="G8065" s="38" t="str">
        <f t="shared" si="125"/>
        <v/>
      </c>
      <c r="H8065" s="39"/>
      <c r="I8065" s="36"/>
      <c r="J8065" s="35">
        <v>0</v>
      </c>
    </row>
    <row r="8066" spans="1:10" ht="26.25" hidden="1" thickBot="1">
      <c r="A8066" s="232"/>
      <c r="B8066" s="235"/>
      <c r="C8066" s="40" t="s">
        <v>4127</v>
      </c>
      <c r="D8066" s="40" t="s">
        <v>212</v>
      </c>
      <c r="E8066" s="190">
        <v>1</v>
      </c>
      <c r="F8066" s="189">
        <v>221.78700000000001</v>
      </c>
      <c r="G8066" s="38">
        <f t="shared" si="125"/>
        <v>221.78700000000001</v>
      </c>
      <c r="H8066" s="43">
        <f>SUM(G8066:G8066)</f>
        <v>221.78700000000001</v>
      </c>
      <c r="I8066" s="44"/>
      <c r="J8066" s="35">
        <v>0</v>
      </c>
    </row>
    <row r="8067" spans="1:10" ht="15.75" hidden="1" thickBot="1">
      <c r="A8067" s="233"/>
      <c r="B8067" s="236"/>
      <c r="C8067" s="45"/>
      <c r="D8067" s="45"/>
      <c r="E8067" s="191"/>
      <c r="F8067" s="192" t="s">
        <v>16</v>
      </c>
      <c r="G8067" s="47" t="str">
        <f t="shared" si="125"/>
        <v/>
      </c>
      <c r="H8067" s="48"/>
      <c r="I8067" s="36"/>
      <c r="J8067" s="35">
        <v>0</v>
      </c>
    </row>
    <row r="8068" spans="1:10" ht="15.75" hidden="1" thickBot="1">
      <c r="A8068" s="231" t="s">
        <v>4128</v>
      </c>
      <c r="B8068" s="234" t="s">
        <v>4129</v>
      </c>
      <c r="C8068" s="30"/>
      <c r="D8068" s="31" t="s">
        <v>24</v>
      </c>
      <c r="E8068" s="186"/>
      <c r="F8068" s="193" t="s">
        <v>16</v>
      </c>
      <c r="G8068" s="32" t="str">
        <f t="shared" si="125"/>
        <v/>
      </c>
      <c r="H8068" s="33"/>
      <c r="I8068" s="34"/>
      <c r="J8068" s="35">
        <v>0</v>
      </c>
    </row>
    <row r="8069" spans="1:10" ht="15.75" hidden="1" thickBot="1">
      <c r="A8069" s="232"/>
      <c r="B8069" s="235"/>
      <c r="C8069" s="37"/>
      <c r="D8069" s="37"/>
      <c r="E8069" s="188"/>
      <c r="F8069" s="194" t="s">
        <v>16</v>
      </c>
      <c r="G8069" s="38" t="str">
        <f t="shared" si="125"/>
        <v/>
      </c>
      <c r="H8069" s="39"/>
      <c r="I8069" s="36"/>
      <c r="J8069" s="35">
        <v>0</v>
      </c>
    </row>
    <row r="8070" spans="1:10" ht="26.25" hidden="1" thickBot="1">
      <c r="A8070" s="232"/>
      <c r="B8070" s="235"/>
      <c r="C8070" s="40" t="s">
        <v>4130</v>
      </c>
      <c r="D8070" s="40" t="s">
        <v>212</v>
      </c>
      <c r="E8070" s="190">
        <v>1</v>
      </c>
      <c r="F8070" s="189">
        <v>106.00099999999999</v>
      </c>
      <c r="G8070" s="38">
        <f t="shared" ref="G8070:G8133" si="126">IF(ISNUMBER(F8070),E8070*F8070,"")</f>
        <v>106.00099999999999</v>
      </c>
      <c r="H8070" s="43">
        <f>SUM(G8070:G8070)</f>
        <v>106.00099999999999</v>
      </c>
      <c r="I8070" s="44"/>
      <c r="J8070" s="35">
        <v>0</v>
      </c>
    </row>
    <row r="8071" spans="1:10" ht="15.75" hidden="1" thickBot="1">
      <c r="A8071" s="233"/>
      <c r="B8071" s="236"/>
      <c r="C8071" s="45"/>
      <c r="D8071" s="45"/>
      <c r="E8071" s="191"/>
      <c r="F8071" s="192" t="s">
        <v>16</v>
      </c>
      <c r="G8071" s="47" t="str">
        <f t="shared" si="126"/>
        <v/>
      </c>
      <c r="H8071" s="48"/>
      <c r="I8071" s="36"/>
      <c r="J8071" s="35">
        <v>0</v>
      </c>
    </row>
    <row r="8072" spans="1:10" ht="15.75" hidden="1" thickBot="1">
      <c r="A8072" s="231" t="s">
        <v>4131</v>
      </c>
      <c r="B8072" s="234" t="s">
        <v>4132</v>
      </c>
      <c r="C8072" s="30"/>
      <c r="D8072" s="31" t="s">
        <v>24</v>
      </c>
      <c r="E8072" s="186"/>
      <c r="F8072" s="193" t="s">
        <v>16</v>
      </c>
      <c r="G8072" s="32" t="str">
        <f t="shared" si="126"/>
        <v/>
      </c>
      <c r="H8072" s="33"/>
      <c r="I8072" s="34"/>
      <c r="J8072" s="35">
        <v>0</v>
      </c>
    </row>
    <row r="8073" spans="1:10" ht="15.75" hidden="1" thickBot="1">
      <c r="A8073" s="232"/>
      <c r="B8073" s="235"/>
      <c r="C8073" s="37"/>
      <c r="D8073" s="37"/>
      <c r="E8073" s="188"/>
      <c r="F8073" s="194" t="s">
        <v>16</v>
      </c>
      <c r="G8073" s="38" t="str">
        <f t="shared" si="126"/>
        <v/>
      </c>
      <c r="H8073" s="39"/>
      <c r="I8073" s="36"/>
      <c r="J8073" s="35">
        <v>0</v>
      </c>
    </row>
    <row r="8074" spans="1:10" ht="26.25" hidden="1" thickBot="1">
      <c r="A8074" s="232"/>
      <c r="B8074" s="235"/>
      <c r="C8074" s="40" t="s">
        <v>4133</v>
      </c>
      <c r="D8074" s="40" t="s">
        <v>212</v>
      </c>
      <c r="E8074" s="190">
        <v>1</v>
      </c>
      <c r="F8074" s="189">
        <v>21.812000000000001</v>
      </c>
      <c r="G8074" s="38">
        <f t="shared" si="126"/>
        <v>21.812000000000001</v>
      </c>
      <c r="H8074" s="43">
        <f>SUM(G8074:G8074)</f>
        <v>21.812000000000001</v>
      </c>
      <c r="I8074" s="44"/>
      <c r="J8074" s="35">
        <v>0</v>
      </c>
    </row>
    <row r="8075" spans="1:10" ht="15.75" hidden="1" thickBot="1">
      <c r="A8075" s="233"/>
      <c r="B8075" s="236"/>
      <c r="C8075" s="45"/>
      <c r="D8075" s="45"/>
      <c r="E8075" s="191"/>
      <c r="F8075" s="192" t="s">
        <v>16</v>
      </c>
      <c r="G8075" s="47" t="str">
        <f t="shared" si="126"/>
        <v/>
      </c>
      <c r="H8075" s="48"/>
      <c r="I8075" s="36"/>
      <c r="J8075" s="35">
        <v>0</v>
      </c>
    </row>
    <row r="8076" spans="1:10" ht="15.75" hidden="1" thickBot="1">
      <c r="A8076" s="231" t="s">
        <v>4134</v>
      </c>
      <c r="B8076" s="234" t="s">
        <v>4135</v>
      </c>
      <c r="C8076" s="30"/>
      <c r="D8076" s="31" t="s">
        <v>24</v>
      </c>
      <c r="E8076" s="186"/>
      <c r="F8076" s="193" t="s">
        <v>16</v>
      </c>
      <c r="G8076" s="32" t="str">
        <f t="shared" si="126"/>
        <v/>
      </c>
      <c r="H8076" s="33"/>
      <c r="I8076" s="34"/>
      <c r="J8076" s="35">
        <v>0</v>
      </c>
    </row>
    <row r="8077" spans="1:10" ht="15.75" hidden="1" thickBot="1">
      <c r="A8077" s="232"/>
      <c r="B8077" s="235"/>
      <c r="C8077" s="37"/>
      <c r="D8077" s="37"/>
      <c r="E8077" s="188"/>
      <c r="F8077" s="194" t="s">
        <v>16</v>
      </c>
      <c r="G8077" s="38" t="str">
        <f t="shared" si="126"/>
        <v/>
      </c>
      <c r="H8077" s="39"/>
      <c r="I8077" s="36"/>
      <c r="J8077" s="35">
        <v>0</v>
      </c>
    </row>
    <row r="8078" spans="1:10" ht="26.25" hidden="1" thickBot="1">
      <c r="A8078" s="232"/>
      <c r="B8078" s="235"/>
      <c r="C8078" s="40" t="s">
        <v>4136</v>
      </c>
      <c r="D8078" s="40" t="s">
        <v>212</v>
      </c>
      <c r="E8078" s="190">
        <v>1</v>
      </c>
      <c r="F8078" s="189">
        <v>83.590499999999992</v>
      </c>
      <c r="G8078" s="38">
        <f t="shared" si="126"/>
        <v>83.590499999999992</v>
      </c>
      <c r="H8078" s="43">
        <f>SUM(G8078:G8078)</f>
        <v>83.590499999999992</v>
      </c>
      <c r="I8078" s="44"/>
      <c r="J8078" s="35">
        <v>0</v>
      </c>
    </row>
    <row r="8079" spans="1:10" ht="15.75" hidden="1" thickBot="1">
      <c r="A8079" s="233"/>
      <c r="B8079" s="236"/>
      <c r="C8079" s="45"/>
      <c r="D8079" s="45"/>
      <c r="E8079" s="191"/>
      <c r="F8079" s="192" t="s">
        <v>16</v>
      </c>
      <c r="G8079" s="47" t="str">
        <f t="shared" si="126"/>
        <v/>
      </c>
      <c r="H8079" s="48"/>
      <c r="I8079" s="36"/>
      <c r="J8079" s="35">
        <v>0</v>
      </c>
    </row>
    <row r="8080" spans="1:10" ht="15.75" hidden="1" thickBot="1">
      <c r="A8080" s="231" t="s">
        <v>4137</v>
      </c>
      <c r="B8080" s="234" t="s">
        <v>4138</v>
      </c>
      <c r="C8080" s="30"/>
      <c r="D8080" s="31" t="s">
        <v>24</v>
      </c>
      <c r="E8080" s="186"/>
      <c r="F8080" s="193" t="s">
        <v>16</v>
      </c>
      <c r="G8080" s="32" t="str">
        <f t="shared" si="126"/>
        <v/>
      </c>
      <c r="H8080" s="33"/>
      <c r="I8080" s="34"/>
      <c r="J8080" s="35">
        <v>0</v>
      </c>
    </row>
    <row r="8081" spans="1:10" ht="15.75" hidden="1" thickBot="1">
      <c r="A8081" s="232"/>
      <c r="B8081" s="235"/>
      <c r="C8081" s="37"/>
      <c r="D8081" s="37"/>
      <c r="E8081" s="188"/>
      <c r="F8081" s="194" t="s">
        <v>16</v>
      </c>
      <c r="G8081" s="38" t="str">
        <f t="shared" si="126"/>
        <v/>
      </c>
      <c r="H8081" s="39"/>
      <c r="I8081" s="36"/>
      <c r="J8081" s="35">
        <v>0</v>
      </c>
    </row>
    <row r="8082" spans="1:10" ht="26.25" hidden="1" thickBot="1">
      <c r="A8082" s="232"/>
      <c r="B8082" s="235"/>
      <c r="C8082" s="40" t="s">
        <v>4139</v>
      </c>
      <c r="D8082" s="40" t="s">
        <v>212</v>
      </c>
      <c r="E8082" s="190">
        <v>1</v>
      </c>
      <c r="F8082" s="189">
        <v>69.653999999999996</v>
      </c>
      <c r="G8082" s="38">
        <f t="shared" si="126"/>
        <v>69.653999999999996</v>
      </c>
      <c r="H8082" s="43">
        <f>SUM(G8082:G8082)</f>
        <v>69.653999999999996</v>
      </c>
      <c r="I8082" s="44"/>
      <c r="J8082" s="35">
        <v>0</v>
      </c>
    </row>
    <row r="8083" spans="1:10" ht="15.75" hidden="1" thickBot="1">
      <c r="A8083" s="233"/>
      <c r="B8083" s="236"/>
      <c r="C8083" s="45"/>
      <c r="D8083" s="45"/>
      <c r="E8083" s="191"/>
      <c r="F8083" s="192" t="s">
        <v>16</v>
      </c>
      <c r="G8083" s="47" t="str">
        <f t="shared" si="126"/>
        <v/>
      </c>
      <c r="H8083" s="48"/>
      <c r="I8083" s="36"/>
      <c r="J8083" s="35">
        <v>0</v>
      </c>
    </row>
    <row r="8084" spans="1:10" ht="15.75" hidden="1" thickBot="1">
      <c r="A8084" s="231" t="s">
        <v>4140</v>
      </c>
      <c r="B8084" s="234" t="s">
        <v>4141</v>
      </c>
      <c r="C8084" s="30"/>
      <c r="D8084" s="31" t="s">
        <v>24</v>
      </c>
      <c r="E8084" s="186"/>
      <c r="F8084" s="193" t="s">
        <v>16</v>
      </c>
      <c r="G8084" s="32" t="str">
        <f t="shared" si="126"/>
        <v/>
      </c>
      <c r="H8084" s="33"/>
      <c r="I8084" s="34"/>
      <c r="J8084" s="35">
        <v>0</v>
      </c>
    </row>
    <row r="8085" spans="1:10" ht="15.75" hidden="1" thickBot="1">
      <c r="A8085" s="232"/>
      <c r="B8085" s="235"/>
      <c r="C8085" s="37"/>
      <c r="D8085" s="37"/>
      <c r="E8085" s="188"/>
      <c r="F8085" s="194" t="s">
        <v>16</v>
      </c>
      <c r="G8085" s="38" t="str">
        <f t="shared" si="126"/>
        <v/>
      </c>
      <c r="H8085" s="39"/>
      <c r="I8085" s="36"/>
      <c r="J8085" s="35">
        <v>0</v>
      </c>
    </row>
    <row r="8086" spans="1:10" ht="26.25" hidden="1" thickBot="1">
      <c r="A8086" s="232"/>
      <c r="B8086" s="235"/>
      <c r="C8086" s="40" t="s">
        <v>4142</v>
      </c>
      <c r="D8086" s="40" t="s">
        <v>212</v>
      </c>
      <c r="E8086" s="190">
        <v>1</v>
      </c>
      <c r="F8086" s="189">
        <v>81.091999999999999</v>
      </c>
      <c r="G8086" s="38">
        <f t="shared" si="126"/>
        <v>81.091999999999999</v>
      </c>
      <c r="H8086" s="43">
        <f>SUM(G8086:G8086)</f>
        <v>81.091999999999999</v>
      </c>
      <c r="I8086" s="44"/>
      <c r="J8086" s="35">
        <v>0</v>
      </c>
    </row>
    <row r="8087" spans="1:10" ht="15.75" hidden="1" thickBot="1">
      <c r="A8087" s="233"/>
      <c r="B8087" s="236"/>
      <c r="C8087" s="45"/>
      <c r="D8087" s="45"/>
      <c r="E8087" s="191"/>
      <c r="F8087" s="192" t="s">
        <v>16</v>
      </c>
      <c r="G8087" s="47" t="str">
        <f t="shared" si="126"/>
        <v/>
      </c>
      <c r="H8087" s="48"/>
      <c r="I8087" s="36"/>
      <c r="J8087" s="35">
        <v>0</v>
      </c>
    </row>
    <row r="8088" spans="1:10" ht="15.75" hidden="1" thickBot="1">
      <c r="A8088" s="231" t="s">
        <v>4143</v>
      </c>
      <c r="B8088" s="234" t="s">
        <v>4144</v>
      </c>
      <c r="C8088" s="30"/>
      <c r="D8088" s="31" t="s">
        <v>24</v>
      </c>
      <c r="E8088" s="186"/>
      <c r="F8088" s="193" t="s">
        <v>16</v>
      </c>
      <c r="G8088" s="32" t="str">
        <f t="shared" si="126"/>
        <v/>
      </c>
      <c r="H8088" s="33"/>
      <c r="I8088" s="34"/>
      <c r="J8088" s="35">
        <v>0</v>
      </c>
    </row>
    <row r="8089" spans="1:10" ht="15.75" hidden="1" thickBot="1">
      <c r="A8089" s="232"/>
      <c r="B8089" s="235"/>
      <c r="C8089" s="37"/>
      <c r="D8089" s="37"/>
      <c r="E8089" s="188"/>
      <c r="F8089" s="194" t="s">
        <v>16</v>
      </c>
      <c r="G8089" s="38" t="str">
        <f t="shared" si="126"/>
        <v/>
      </c>
      <c r="H8089" s="39"/>
      <c r="I8089" s="36"/>
      <c r="J8089" s="35">
        <v>0</v>
      </c>
    </row>
    <row r="8090" spans="1:10" ht="15.75" hidden="1" thickBot="1">
      <c r="A8090" s="232"/>
      <c r="B8090" s="235"/>
      <c r="C8090" s="40" t="s">
        <v>4145</v>
      </c>
      <c r="D8090" s="40" t="s">
        <v>212</v>
      </c>
      <c r="E8090" s="190">
        <v>1</v>
      </c>
      <c r="F8090" s="189">
        <v>45.542999999999999</v>
      </c>
      <c r="G8090" s="38">
        <f t="shared" si="126"/>
        <v>45.542999999999999</v>
      </c>
      <c r="H8090" s="43">
        <f>SUM(G8090:G8090)</f>
        <v>45.542999999999999</v>
      </c>
      <c r="I8090" s="44"/>
      <c r="J8090" s="35">
        <v>0</v>
      </c>
    </row>
    <row r="8091" spans="1:10" ht="15.75" hidden="1" thickBot="1">
      <c r="A8091" s="233"/>
      <c r="B8091" s="236"/>
      <c r="C8091" s="45"/>
      <c r="D8091" s="45"/>
      <c r="E8091" s="191"/>
      <c r="F8091" s="192" t="s">
        <v>16</v>
      </c>
      <c r="G8091" s="47" t="str">
        <f t="shared" si="126"/>
        <v/>
      </c>
      <c r="H8091" s="48"/>
      <c r="I8091" s="36"/>
      <c r="J8091" s="35">
        <v>0</v>
      </c>
    </row>
    <row r="8092" spans="1:10" ht="15.75" hidden="1" thickBot="1">
      <c r="A8092" s="231" t="s">
        <v>4146</v>
      </c>
      <c r="B8092" s="234" t="s">
        <v>4147</v>
      </c>
      <c r="C8092" s="30"/>
      <c r="D8092" s="31" t="s">
        <v>24</v>
      </c>
      <c r="E8092" s="186"/>
      <c r="F8092" s="193" t="s">
        <v>16</v>
      </c>
      <c r="G8092" s="32" t="str">
        <f t="shared" si="126"/>
        <v/>
      </c>
      <c r="H8092" s="33"/>
      <c r="I8092" s="34"/>
      <c r="J8092" s="35">
        <v>0</v>
      </c>
    </row>
    <row r="8093" spans="1:10" ht="15.75" hidden="1" thickBot="1">
      <c r="A8093" s="232"/>
      <c r="B8093" s="235"/>
      <c r="C8093" s="37"/>
      <c r="D8093" s="37"/>
      <c r="E8093" s="188"/>
      <c r="F8093" s="194" t="s">
        <v>16</v>
      </c>
      <c r="G8093" s="38" t="str">
        <f t="shared" si="126"/>
        <v/>
      </c>
      <c r="H8093" s="39"/>
      <c r="I8093" s="36"/>
      <c r="J8093" s="35">
        <v>0</v>
      </c>
    </row>
    <row r="8094" spans="1:10" ht="26.25" hidden="1" thickBot="1">
      <c r="A8094" s="232"/>
      <c r="B8094" s="235"/>
      <c r="C8094" s="40" t="s">
        <v>4115</v>
      </c>
      <c r="D8094" s="40" t="s">
        <v>212</v>
      </c>
      <c r="E8094" s="190">
        <v>1</v>
      </c>
      <c r="F8094" s="189">
        <v>33.601499999999994</v>
      </c>
      <c r="G8094" s="38">
        <f t="shared" si="126"/>
        <v>33.601499999999994</v>
      </c>
      <c r="H8094" s="43">
        <f>SUM(G8094:G8094)</f>
        <v>33.601499999999994</v>
      </c>
      <c r="I8094" s="44"/>
      <c r="J8094" s="35">
        <v>0</v>
      </c>
    </row>
    <row r="8095" spans="1:10" ht="15.75" hidden="1" thickBot="1">
      <c r="A8095" s="233"/>
      <c r="B8095" s="236"/>
      <c r="C8095" s="45"/>
      <c r="D8095" s="45"/>
      <c r="E8095" s="191"/>
      <c r="F8095" s="192" t="s">
        <v>16</v>
      </c>
      <c r="G8095" s="47" t="str">
        <f t="shared" si="126"/>
        <v/>
      </c>
      <c r="H8095" s="48"/>
      <c r="I8095" s="36"/>
      <c r="J8095" s="35">
        <v>0</v>
      </c>
    </row>
    <row r="8096" spans="1:10" ht="15.75" hidden="1" thickBot="1">
      <c r="A8096" s="231" t="s">
        <v>4148</v>
      </c>
      <c r="B8096" s="234" t="s">
        <v>4149</v>
      </c>
      <c r="C8096" s="30"/>
      <c r="D8096" s="31" t="s">
        <v>24</v>
      </c>
      <c r="E8096" s="186"/>
      <c r="F8096" s="193" t="s">
        <v>16</v>
      </c>
      <c r="G8096" s="32" t="str">
        <f t="shared" si="126"/>
        <v/>
      </c>
      <c r="H8096" s="33"/>
      <c r="I8096" s="34"/>
      <c r="J8096" s="35">
        <v>0</v>
      </c>
    </row>
    <row r="8097" spans="1:10" ht="15.75" hidden="1" thickBot="1">
      <c r="A8097" s="232"/>
      <c r="B8097" s="235"/>
      <c r="C8097" s="37"/>
      <c r="D8097" s="37"/>
      <c r="E8097" s="188"/>
      <c r="F8097" s="194" t="s">
        <v>16</v>
      </c>
      <c r="G8097" s="38" t="str">
        <f t="shared" si="126"/>
        <v/>
      </c>
      <c r="H8097" s="39"/>
      <c r="I8097" s="36"/>
      <c r="J8097" s="35">
        <v>0</v>
      </c>
    </row>
    <row r="8098" spans="1:10" ht="15.75" hidden="1" thickBot="1">
      <c r="A8098" s="232"/>
      <c r="B8098" s="235"/>
      <c r="C8098" s="40" t="s">
        <v>4150</v>
      </c>
      <c r="D8098" s="40" t="s">
        <v>24</v>
      </c>
      <c r="E8098" s="190">
        <v>1</v>
      </c>
      <c r="F8098" s="189" t="s">
        <v>16</v>
      </c>
      <c r="G8098" s="38" t="str">
        <f t="shared" si="126"/>
        <v/>
      </c>
      <c r="H8098" s="43">
        <f>SUM(G8098:G8098)</f>
        <v>0</v>
      </c>
      <c r="I8098" s="44"/>
      <c r="J8098" s="35">
        <v>0</v>
      </c>
    </row>
    <row r="8099" spans="1:10" ht="15.75" hidden="1" thickBot="1">
      <c r="A8099" s="233"/>
      <c r="B8099" s="236"/>
      <c r="C8099" s="45"/>
      <c r="D8099" s="45"/>
      <c r="E8099" s="191"/>
      <c r="F8099" s="192" t="s">
        <v>16</v>
      </c>
      <c r="G8099" s="47" t="str">
        <f t="shared" si="126"/>
        <v/>
      </c>
      <c r="H8099" s="48"/>
      <c r="I8099" s="36"/>
      <c r="J8099" s="35">
        <v>0</v>
      </c>
    </row>
    <row r="8100" spans="1:10" ht="15.75" hidden="1" thickBot="1">
      <c r="A8100" s="231" t="s">
        <v>4151</v>
      </c>
      <c r="B8100" s="234" t="s">
        <v>4152</v>
      </c>
      <c r="C8100" s="30"/>
      <c r="D8100" s="31" t="s">
        <v>24</v>
      </c>
      <c r="E8100" s="186"/>
      <c r="F8100" s="193" t="s">
        <v>16</v>
      </c>
      <c r="G8100" s="32" t="str">
        <f t="shared" si="126"/>
        <v/>
      </c>
      <c r="H8100" s="33"/>
      <c r="I8100" s="34"/>
      <c r="J8100" s="35">
        <v>0</v>
      </c>
    </row>
    <row r="8101" spans="1:10" ht="15.75" hidden="1" thickBot="1">
      <c r="A8101" s="232"/>
      <c r="B8101" s="235"/>
      <c r="C8101" s="37"/>
      <c r="D8101" s="37"/>
      <c r="E8101" s="188"/>
      <c r="F8101" s="194" t="s">
        <v>16</v>
      </c>
      <c r="G8101" s="38" t="str">
        <f t="shared" si="126"/>
        <v/>
      </c>
      <c r="H8101" s="39"/>
      <c r="I8101" s="36"/>
      <c r="J8101" s="35">
        <v>0</v>
      </c>
    </row>
    <row r="8102" spans="1:10" ht="26.25" hidden="1" thickBot="1">
      <c r="A8102" s="232"/>
      <c r="B8102" s="235"/>
      <c r="C8102" s="40" t="s">
        <v>4153</v>
      </c>
      <c r="D8102" s="40" t="s">
        <v>212</v>
      </c>
      <c r="E8102" s="190">
        <v>1</v>
      </c>
      <c r="F8102" s="189">
        <v>27.835000000000001</v>
      </c>
      <c r="G8102" s="38">
        <f t="shared" si="126"/>
        <v>27.835000000000001</v>
      </c>
      <c r="H8102" s="43">
        <f>SUM(G8102:G8102)</f>
        <v>27.835000000000001</v>
      </c>
      <c r="I8102" s="44"/>
      <c r="J8102" s="35">
        <v>0</v>
      </c>
    </row>
    <row r="8103" spans="1:10" ht="15.75" hidden="1" thickBot="1">
      <c r="A8103" s="233"/>
      <c r="B8103" s="236"/>
      <c r="C8103" s="45"/>
      <c r="D8103" s="45"/>
      <c r="E8103" s="191"/>
      <c r="F8103" s="192" t="s">
        <v>16</v>
      </c>
      <c r="G8103" s="47" t="str">
        <f t="shared" si="126"/>
        <v/>
      </c>
      <c r="H8103" s="48"/>
      <c r="I8103" s="36"/>
      <c r="J8103" s="35">
        <v>0</v>
      </c>
    </row>
    <row r="8104" spans="1:10" ht="15.75" hidden="1" thickBot="1">
      <c r="A8104" s="231" t="s">
        <v>4154</v>
      </c>
      <c r="B8104" s="234" t="s">
        <v>4155</v>
      </c>
      <c r="C8104" s="30"/>
      <c r="D8104" s="31" t="s">
        <v>24</v>
      </c>
      <c r="E8104" s="186"/>
      <c r="F8104" s="193" t="s">
        <v>16</v>
      </c>
      <c r="G8104" s="32" t="str">
        <f t="shared" si="126"/>
        <v/>
      </c>
      <c r="H8104" s="33"/>
      <c r="I8104" s="34"/>
      <c r="J8104" s="35">
        <v>0</v>
      </c>
    </row>
    <row r="8105" spans="1:10" ht="15.75" hidden="1" thickBot="1">
      <c r="A8105" s="232"/>
      <c r="B8105" s="235"/>
      <c r="C8105" s="37"/>
      <c r="D8105" s="37"/>
      <c r="E8105" s="188"/>
      <c r="F8105" s="194" t="s">
        <v>16</v>
      </c>
      <c r="G8105" s="38" t="str">
        <f t="shared" si="126"/>
        <v/>
      </c>
      <c r="H8105" s="39"/>
      <c r="I8105" s="36"/>
      <c r="J8105" s="35">
        <v>0</v>
      </c>
    </row>
    <row r="8106" spans="1:10" ht="26.25" hidden="1" thickBot="1">
      <c r="A8106" s="232"/>
      <c r="B8106" s="235"/>
      <c r="C8106" s="40" t="s">
        <v>4156</v>
      </c>
      <c r="D8106" s="40" t="s">
        <v>212</v>
      </c>
      <c r="E8106" s="190">
        <v>1</v>
      </c>
      <c r="F8106" s="189">
        <v>214.78549999999998</v>
      </c>
      <c r="G8106" s="38">
        <f t="shared" si="126"/>
        <v>214.78549999999998</v>
      </c>
      <c r="H8106" s="43">
        <f>SUM(G8106:G8106)</f>
        <v>214.78549999999998</v>
      </c>
      <c r="I8106" s="44"/>
      <c r="J8106" s="35">
        <v>0</v>
      </c>
    </row>
    <row r="8107" spans="1:10" ht="15.75" hidden="1" thickBot="1">
      <c r="A8107" s="233"/>
      <c r="B8107" s="236"/>
      <c r="C8107" s="45"/>
      <c r="D8107" s="45"/>
      <c r="E8107" s="191"/>
      <c r="F8107" s="192" t="s">
        <v>16</v>
      </c>
      <c r="G8107" s="47" t="str">
        <f t="shared" si="126"/>
        <v/>
      </c>
      <c r="H8107" s="48"/>
      <c r="I8107" s="36"/>
      <c r="J8107" s="35">
        <v>0</v>
      </c>
    </row>
    <row r="8108" spans="1:10" ht="15.75" hidden="1" thickBot="1">
      <c r="A8108" s="231" t="s">
        <v>4157</v>
      </c>
      <c r="B8108" s="234" t="s">
        <v>4158</v>
      </c>
      <c r="C8108" s="30"/>
      <c r="D8108" s="31" t="s">
        <v>24</v>
      </c>
      <c r="E8108" s="186"/>
      <c r="F8108" s="193" t="s">
        <v>16</v>
      </c>
      <c r="G8108" s="32" t="str">
        <f t="shared" si="126"/>
        <v/>
      </c>
      <c r="H8108" s="33"/>
      <c r="I8108" s="34"/>
      <c r="J8108" s="35">
        <v>0</v>
      </c>
    </row>
    <row r="8109" spans="1:10" ht="15.75" hidden="1" thickBot="1">
      <c r="A8109" s="232"/>
      <c r="B8109" s="235"/>
      <c r="C8109" s="37"/>
      <c r="D8109" s="37"/>
      <c r="E8109" s="188"/>
      <c r="F8109" s="194" t="s">
        <v>16</v>
      </c>
      <c r="G8109" s="38" t="str">
        <f t="shared" si="126"/>
        <v/>
      </c>
      <c r="H8109" s="39"/>
      <c r="I8109" s="36"/>
      <c r="J8109" s="35">
        <v>0</v>
      </c>
    </row>
    <row r="8110" spans="1:10" ht="15.75" hidden="1" thickBot="1">
      <c r="A8110" s="232"/>
      <c r="B8110" s="235"/>
      <c r="C8110" s="40" t="s">
        <v>4159</v>
      </c>
      <c r="D8110" s="40" t="s">
        <v>24</v>
      </c>
      <c r="E8110" s="190">
        <v>1</v>
      </c>
      <c r="F8110" s="189" t="s">
        <v>16</v>
      </c>
      <c r="G8110" s="38" t="str">
        <f t="shared" si="126"/>
        <v/>
      </c>
      <c r="H8110" s="43">
        <f>SUM(G8110:G8110)</f>
        <v>0</v>
      </c>
      <c r="I8110" s="44"/>
      <c r="J8110" s="35">
        <v>0</v>
      </c>
    </row>
    <row r="8111" spans="1:10" ht="15.75" hidden="1" thickBot="1">
      <c r="A8111" s="233"/>
      <c r="B8111" s="236"/>
      <c r="C8111" s="45"/>
      <c r="D8111" s="45"/>
      <c r="E8111" s="191"/>
      <c r="F8111" s="192" t="s">
        <v>16</v>
      </c>
      <c r="G8111" s="47" t="str">
        <f t="shared" si="126"/>
        <v/>
      </c>
      <c r="H8111" s="48"/>
      <c r="I8111" s="36"/>
      <c r="J8111" s="35">
        <v>0</v>
      </c>
    </row>
    <row r="8112" spans="1:10" ht="15.75" hidden="1" thickBot="1">
      <c r="A8112" s="231" t="s">
        <v>4160</v>
      </c>
      <c r="B8112" s="234" t="s">
        <v>4161</v>
      </c>
      <c r="C8112" s="30"/>
      <c r="D8112" s="31" t="s">
        <v>24</v>
      </c>
      <c r="E8112" s="186"/>
      <c r="F8112" s="193" t="s">
        <v>16</v>
      </c>
      <c r="G8112" s="32" t="str">
        <f t="shared" si="126"/>
        <v/>
      </c>
      <c r="H8112" s="33"/>
      <c r="I8112" s="34"/>
      <c r="J8112" s="35">
        <v>0</v>
      </c>
    </row>
    <row r="8113" spans="1:10" ht="15.75" hidden="1" thickBot="1">
      <c r="A8113" s="232"/>
      <c r="B8113" s="235"/>
      <c r="C8113" s="37"/>
      <c r="D8113" s="37"/>
      <c r="E8113" s="188"/>
      <c r="F8113" s="194" t="s">
        <v>16</v>
      </c>
      <c r="G8113" s="38" t="str">
        <f t="shared" si="126"/>
        <v/>
      </c>
      <c r="H8113" s="39"/>
      <c r="I8113" s="36"/>
      <c r="J8113" s="35">
        <v>0</v>
      </c>
    </row>
    <row r="8114" spans="1:10" ht="26.25" hidden="1" thickBot="1">
      <c r="A8114" s="232"/>
      <c r="B8114" s="235"/>
      <c r="C8114" s="40" t="s">
        <v>4162</v>
      </c>
      <c r="D8114" s="40" t="s">
        <v>212</v>
      </c>
      <c r="E8114" s="190">
        <v>1</v>
      </c>
      <c r="F8114" s="189">
        <v>33.401999999999994</v>
      </c>
      <c r="G8114" s="38">
        <f t="shared" si="126"/>
        <v>33.401999999999994</v>
      </c>
      <c r="H8114" s="43">
        <f>SUM(G8114:G8114)</f>
        <v>33.401999999999994</v>
      </c>
      <c r="I8114" s="44"/>
      <c r="J8114" s="35">
        <v>0</v>
      </c>
    </row>
    <row r="8115" spans="1:10" ht="15.75" hidden="1" thickBot="1">
      <c r="A8115" s="233"/>
      <c r="B8115" s="236"/>
      <c r="C8115" s="45"/>
      <c r="D8115" s="45"/>
      <c r="E8115" s="191"/>
      <c r="F8115" s="192" t="s">
        <v>16</v>
      </c>
      <c r="G8115" s="47" t="str">
        <f t="shared" si="126"/>
        <v/>
      </c>
      <c r="H8115" s="48"/>
      <c r="I8115" s="36"/>
      <c r="J8115" s="35">
        <v>0</v>
      </c>
    </row>
    <row r="8116" spans="1:10" ht="15.75" hidden="1" thickBot="1">
      <c r="A8116" s="231" t="s">
        <v>4163</v>
      </c>
      <c r="B8116" s="234" t="s">
        <v>4164</v>
      </c>
      <c r="C8116" s="30"/>
      <c r="D8116" s="31" t="s">
        <v>24</v>
      </c>
      <c r="E8116" s="186"/>
      <c r="F8116" s="193" t="s">
        <v>16</v>
      </c>
      <c r="G8116" s="32" t="str">
        <f t="shared" si="126"/>
        <v/>
      </c>
      <c r="H8116" s="33"/>
      <c r="I8116" s="34"/>
      <c r="J8116" s="35">
        <v>0</v>
      </c>
    </row>
    <row r="8117" spans="1:10" ht="15.75" hidden="1" thickBot="1">
      <c r="A8117" s="232"/>
      <c r="B8117" s="235"/>
      <c r="C8117" s="37"/>
      <c r="D8117" s="37"/>
      <c r="E8117" s="188"/>
      <c r="F8117" s="194" t="s">
        <v>16</v>
      </c>
      <c r="G8117" s="38" t="str">
        <f t="shared" si="126"/>
        <v/>
      </c>
      <c r="H8117" s="39"/>
      <c r="I8117" s="36"/>
      <c r="J8117" s="35">
        <v>0</v>
      </c>
    </row>
    <row r="8118" spans="1:10" ht="26.25" hidden="1" thickBot="1">
      <c r="A8118" s="232"/>
      <c r="B8118" s="235"/>
      <c r="C8118" s="40" t="s">
        <v>4165</v>
      </c>
      <c r="D8118" s="40" t="s">
        <v>212</v>
      </c>
      <c r="E8118" s="190">
        <v>1</v>
      </c>
      <c r="F8118" s="189">
        <v>170.107</v>
      </c>
      <c r="G8118" s="38">
        <f t="shared" si="126"/>
        <v>170.107</v>
      </c>
      <c r="H8118" s="43">
        <f>SUM(G8118:G8118)</f>
        <v>170.107</v>
      </c>
      <c r="I8118" s="44"/>
      <c r="J8118" s="35">
        <v>0</v>
      </c>
    </row>
    <row r="8119" spans="1:10" ht="15.75" hidden="1" thickBot="1">
      <c r="A8119" s="233"/>
      <c r="B8119" s="236"/>
      <c r="C8119" s="45"/>
      <c r="D8119" s="45"/>
      <c r="E8119" s="191"/>
      <c r="F8119" s="192" t="s">
        <v>16</v>
      </c>
      <c r="G8119" s="47" t="str">
        <f t="shared" si="126"/>
        <v/>
      </c>
      <c r="H8119" s="48"/>
      <c r="I8119" s="36"/>
      <c r="J8119" s="35">
        <v>0</v>
      </c>
    </row>
    <row r="8120" spans="1:10" ht="15.75" hidden="1" thickBot="1">
      <c r="A8120" s="231" t="s">
        <v>4166</v>
      </c>
      <c r="B8120" s="234" t="s">
        <v>4167</v>
      </c>
      <c r="C8120" s="30"/>
      <c r="D8120" s="31" t="s">
        <v>24</v>
      </c>
      <c r="E8120" s="186"/>
      <c r="F8120" s="193" t="s">
        <v>16</v>
      </c>
      <c r="G8120" s="32" t="str">
        <f t="shared" si="126"/>
        <v/>
      </c>
      <c r="H8120" s="33"/>
      <c r="I8120" s="34"/>
      <c r="J8120" s="35">
        <v>0</v>
      </c>
    </row>
    <row r="8121" spans="1:10" ht="15.75" hidden="1" thickBot="1">
      <c r="A8121" s="232"/>
      <c r="B8121" s="235"/>
      <c r="C8121" s="37"/>
      <c r="D8121" s="37"/>
      <c r="E8121" s="188"/>
      <c r="F8121" s="194" t="s">
        <v>16</v>
      </c>
      <c r="G8121" s="38" t="str">
        <f t="shared" si="126"/>
        <v/>
      </c>
      <c r="H8121" s="39"/>
      <c r="I8121" s="36"/>
      <c r="J8121" s="35">
        <v>0</v>
      </c>
    </row>
    <row r="8122" spans="1:10" ht="15.75" hidden="1" thickBot="1">
      <c r="A8122" s="232"/>
      <c r="B8122" s="235"/>
      <c r="C8122" s="40" t="s">
        <v>4168</v>
      </c>
      <c r="D8122" s="40" t="s">
        <v>212</v>
      </c>
      <c r="E8122" s="190">
        <v>1</v>
      </c>
      <c r="F8122" s="189">
        <v>77.33</v>
      </c>
      <c r="G8122" s="38">
        <f t="shared" si="126"/>
        <v>77.33</v>
      </c>
      <c r="H8122" s="43">
        <f>SUM(G8122:G8122)</f>
        <v>77.33</v>
      </c>
      <c r="I8122" s="44"/>
      <c r="J8122" s="35">
        <v>0</v>
      </c>
    </row>
    <row r="8123" spans="1:10" ht="15.75" hidden="1" thickBot="1">
      <c r="A8123" s="233"/>
      <c r="B8123" s="236"/>
      <c r="C8123" s="45"/>
      <c r="D8123" s="45"/>
      <c r="E8123" s="191"/>
      <c r="F8123" s="192" t="s">
        <v>16</v>
      </c>
      <c r="G8123" s="47" t="str">
        <f t="shared" si="126"/>
        <v/>
      </c>
      <c r="H8123" s="48"/>
      <c r="I8123" s="36"/>
      <c r="J8123" s="35">
        <v>0</v>
      </c>
    </row>
    <row r="8124" spans="1:10" ht="15.75" hidden="1" thickBot="1">
      <c r="A8124" s="231" t="s">
        <v>4169</v>
      </c>
      <c r="B8124" s="234" t="s">
        <v>4170</v>
      </c>
      <c r="C8124" s="30"/>
      <c r="D8124" s="31" t="s">
        <v>24</v>
      </c>
      <c r="E8124" s="186"/>
      <c r="F8124" s="193" t="s">
        <v>16</v>
      </c>
      <c r="G8124" s="32" t="str">
        <f t="shared" si="126"/>
        <v/>
      </c>
      <c r="H8124" s="33"/>
      <c r="I8124" s="34"/>
      <c r="J8124" s="35">
        <v>0</v>
      </c>
    </row>
    <row r="8125" spans="1:10" ht="15.75" hidden="1" thickBot="1">
      <c r="A8125" s="237"/>
      <c r="B8125" s="235"/>
      <c r="C8125" s="37"/>
      <c r="D8125" s="37"/>
      <c r="E8125" s="188"/>
      <c r="F8125" s="194" t="s">
        <v>16</v>
      </c>
      <c r="G8125" s="38" t="str">
        <f t="shared" si="126"/>
        <v/>
      </c>
      <c r="H8125" s="39"/>
      <c r="I8125" s="36"/>
      <c r="J8125" s="35">
        <v>0</v>
      </c>
    </row>
    <row r="8126" spans="1:10" ht="26.25" hidden="1" thickBot="1">
      <c r="A8126" s="237"/>
      <c r="B8126" s="235"/>
      <c r="C8126" s="40" t="s">
        <v>4171</v>
      </c>
      <c r="D8126" s="40" t="s">
        <v>212</v>
      </c>
      <c r="E8126" s="190">
        <v>1</v>
      </c>
      <c r="F8126" s="189">
        <v>53.475499999999997</v>
      </c>
      <c r="G8126" s="38">
        <f t="shared" si="126"/>
        <v>53.475499999999997</v>
      </c>
      <c r="H8126" s="43">
        <f>SUM(G8126:G8126)</f>
        <v>53.475499999999997</v>
      </c>
      <c r="I8126" s="44"/>
      <c r="J8126" s="35">
        <v>0</v>
      </c>
    </row>
    <row r="8127" spans="1:10" ht="15.75" hidden="1" thickBot="1">
      <c r="A8127" s="238"/>
      <c r="B8127" s="236"/>
      <c r="C8127" s="45"/>
      <c r="D8127" s="45"/>
      <c r="E8127" s="191"/>
      <c r="F8127" s="192" t="s">
        <v>16</v>
      </c>
      <c r="G8127" s="47" t="str">
        <f t="shared" si="126"/>
        <v/>
      </c>
      <c r="H8127" s="48"/>
      <c r="I8127" s="36"/>
      <c r="J8127" s="35">
        <v>0</v>
      </c>
    </row>
    <row r="8128" spans="1:10" ht="15.75" hidden="1" thickBot="1">
      <c r="A8128" s="231" t="s">
        <v>4172</v>
      </c>
      <c r="B8128" s="234" t="s">
        <v>4173</v>
      </c>
      <c r="C8128" s="30"/>
      <c r="D8128" s="31" t="s">
        <v>24</v>
      </c>
      <c r="E8128" s="186"/>
      <c r="F8128" s="193" t="s">
        <v>16</v>
      </c>
      <c r="G8128" s="32" t="str">
        <f t="shared" si="126"/>
        <v/>
      </c>
      <c r="H8128" s="33"/>
      <c r="I8128" s="34"/>
      <c r="J8128" s="35">
        <v>0</v>
      </c>
    </row>
    <row r="8129" spans="1:10" ht="15.75" hidden="1" thickBot="1">
      <c r="A8129" s="237"/>
      <c r="B8129" s="235"/>
      <c r="C8129" s="37"/>
      <c r="D8129" s="37"/>
      <c r="E8129" s="188"/>
      <c r="F8129" s="194" t="s">
        <v>16</v>
      </c>
      <c r="G8129" s="38" t="str">
        <f t="shared" si="126"/>
        <v/>
      </c>
      <c r="H8129" s="39"/>
      <c r="I8129" s="36"/>
      <c r="J8129" s="35">
        <v>0</v>
      </c>
    </row>
    <row r="8130" spans="1:10" ht="15.75" hidden="1" thickBot="1">
      <c r="A8130" s="237"/>
      <c r="B8130" s="235"/>
      <c r="C8130" s="40" t="s">
        <v>4174</v>
      </c>
      <c r="D8130" s="40" t="s">
        <v>212</v>
      </c>
      <c r="E8130" s="190">
        <v>1</v>
      </c>
      <c r="F8130" s="189">
        <v>395.56099999999998</v>
      </c>
      <c r="G8130" s="38">
        <f t="shared" si="126"/>
        <v>395.56099999999998</v>
      </c>
      <c r="H8130" s="43">
        <f>SUM(G8130:G8130)</f>
        <v>395.56099999999998</v>
      </c>
      <c r="I8130" s="44"/>
      <c r="J8130" s="35">
        <v>0</v>
      </c>
    </row>
    <row r="8131" spans="1:10" ht="15.75" hidden="1" thickBot="1">
      <c r="A8131" s="238"/>
      <c r="B8131" s="236"/>
      <c r="C8131" s="45"/>
      <c r="D8131" s="45"/>
      <c r="E8131" s="191"/>
      <c r="F8131" s="192" t="s">
        <v>16</v>
      </c>
      <c r="G8131" s="47" t="str">
        <f t="shared" si="126"/>
        <v/>
      </c>
      <c r="H8131" s="48"/>
      <c r="I8131" s="36"/>
      <c r="J8131" s="35">
        <v>0</v>
      </c>
    </row>
    <row r="8132" spans="1:10" ht="15.75" hidden="1" thickBot="1">
      <c r="A8132" s="231" t="s">
        <v>4175</v>
      </c>
      <c r="B8132" s="234" t="s">
        <v>4176</v>
      </c>
      <c r="C8132" s="30"/>
      <c r="D8132" s="31" t="s">
        <v>24</v>
      </c>
      <c r="E8132" s="186"/>
      <c r="F8132" s="193" t="s">
        <v>16</v>
      </c>
      <c r="G8132" s="32" t="str">
        <f t="shared" si="126"/>
        <v/>
      </c>
      <c r="H8132" s="33"/>
      <c r="I8132" s="34"/>
      <c r="J8132" s="35">
        <v>0</v>
      </c>
    </row>
    <row r="8133" spans="1:10" ht="15.75" hidden="1" thickBot="1">
      <c r="A8133" s="237"/>
      <c r="B8133" s="235"/>
      <c r="C8133" s="37"/>
      <c r="D8133" s="37"/>
      <c r="E8133" s="188"/>
      <c r="F8133" s="194" t="s">
        <v>16</v>
      </c>
      <c r="G8133" s="38" t="str">
        <f t="shared" si="126"/>
        <v/>
      </c>
      <c r="H8133" s="39"/>
      <c r="I8133" s="36"/>
      <c r="J8133" s="35">
        <v>0</v>
      </c>
    </row>
    <row r="8134" spans="1:10" ht="26.25" hidden="1" thickBot="1">
      <c r="A8134" s="237"/>
      <c r="B8134" s="235"/>
      <c r="C8134" s="40" t="s">
        <v>4177</v>
      </c>
      <c r="D8134" s="40" t="s">
        <v>212</v>
      </c>
      <c r="E8134" s="190">
        <v>1</v>
      </c>
      <c r="F8134" s="189">
        <v>44.915999999999997</v>
      </c>
      <c r="G8134" s="38">
        <f t="shared" ref="G8134:G8197" si="127">IF(ISNUMBER(F8134),E8134*F8134,"")</f>
        <v>44.915999999999997</v>
      </c>
      <c r="H8134" s="43">
        <f>SUM(G8134:G8134)</f>
        <v>44.915999999999997</v>
      </c>
      <c r="I8134" s="44"/>
      <c r="J8134" s="35">
        <v>0</v>
      </c>
    </row>
    <row r="8135" spans="1:10" ht="15.75" hidden="1" thickBot="1">
      <c r="A8135" s="238"/>
      <c r="B8135" s="236"/>
      <c r="C8135" s="45"/>
      <c r="D8135" s="45"/>
      <c r="E8135" s="191"/>
      <c r="F8135" s="192" t="s">
        <v>16</v>
      </c>
      <c r="G8135" s="47" t="str">
        <f t="shared" si="127"/>
        <v/>
      </c>
      <c r="H8135" s="48"/>
      <c r="I8135" s="36"/>
      <c r="J8135" s="35">
        <v>0</v>
      </c>
    </row>
    <row r="8136" spans="1:10" ht="15.75" hidden="1" thickBot="1">
      <c r="A8136" s="231" t="s">
        <v>4178</v>
      </c>
      <c r="B8136" s="234" t="s">
        <v>4179</v>
      </c>
      <c r="C8136" s="30"/>
      <c r="D8136" s="31" t="s">
        <v>24</v>
      </c>
      <c r="E8136" s="186"/>
      <c r="F8136" s="193" t="s">
        <v>16</v>
      </c>
      <c r="G8136" s="32" t="str">
        <f t="shared" si="127"/>
        <v/>
      </c>
      <c r="H8136" s="33"/>
      <c r="I8136" s="34"/>
      <c r="J8136" s="35">
        <v>0</v>
      </c>
    </row>
    <row r="8137" spans="1:10" ht="15.75" hidden="1" thickBot="1">
      <c r="A8137" s="237"/>
      <c r="B8137" s="235"/>
      <c r="C8137" s="37"/>
      <c r="D8137" s="37"/>
      <c r="E8137" s="188"/>
      <c r="F8137" s="194" t="s">
        <v>16</v>
      </c>
      <c r="G8137" s="38" t="str">
        <f t="shared" si="127"/>
        <v/>
      </c>
      <c r="H8137" s="39"/>
      <c r="I8137" s="36"/>
      <c r="J8137" s="35">
        <v>0</v>
      </c>
    </row>
    <row r="8138" spans="1:10" ht="26.25" hidden="1" thickBot="1">
      <c r="A8138" s="237"/>
      <c r="B8138" s="235"/>
      <c r="C8138" s="40" t="s">
        <v>4180</v>
      </c>
      <c r="D8138" s="40" t="s">
        <v>212</v>
      </c>
      <c r="E8138" s="190">
        <v>1</v>
      </c>
      <c r="F8138" s="189">
        <v>277.40949999999998</v>
      </c>
      <c r="G8138" s="38">
        <f t="shared" si="127"/>
        <v>277.40949999999998</v>
      </c>
      <c r="H8138" s="43">
        <f>SUM(G8138:G8138)</f>
        <v>277.40949999999998</v>
      </c>
      <c r="I8138" s="44"/>
      <c r="J8138" s="35">
        <v>0</v>
      </c>
    </row>
    <row r="8139" spans="1:10" ht="15.75" hidden="1" thickBot="1">
      <c r="A8139" s="238"/>
      <c r="B8139" s="236"/>
      <c r="C8139" s="45"/>
      <c r="D8139" s="45"/>
      <c r="E8139" s="191"/>
      <c r="F8139" s="192" t="s">
        <v>16</v>
      </c>
      <c r="G8139" s="47" t="str">
        <f t="shared" si="127"/>
        <v/>
      </c>
      <c r="H8139" s="48"/>
      <c r="I8139" s="36"/>
      <c r="J8139" s="35">
        <v>0</v>
      </c>
    </row>
    <row r="8140" spans="1:10" ht="15.75" hidden="1" thickBot="1">
      <c r="A8140" s="231" t="s">
        <v>4181</v>
      </c>
      <c r="B8140" s="234" t="s">
        <v>4182</v>
      </c>
      <c r="C8140" s="30"/>
      <c r="D8140" s="31" t="s">
        <v>24</v>
      </c>
      <c r="E8140" s="186"/>
      <c r="F8140" s="193" t="s">
        <v>16</v>
      </c>
      <c r="G8140" s="32" t="str">
        <f t="shared" si="127"/>
        <v/>
      </c>
      <c r="H8140" s="33"/>
      <c r="I8140" s="34"/>
      <c r="J8140" s="35">
        <v>0</v>
      </c>
    </row>
    <row r="8141" spans="1:10" ht="15.75" hidden="1" thickBot="1">
      <c r="A8141" s="237"/>
      <c r="B8141" s="235"/>
      <c r="C8141" s="37"/>
      <c r="D8141" s="37"/>
      <c r="E8141" s="188"/>
      <c r="F8141" s="194" t="s">
        <v>16</v>
      </c>
      <c r="G8141" s="38" t="str">
        <f t="shared" si="127"/>
        <v/>
      </c>
      <c r="H8141" s="39"/>
      <c r="I8141" s="36"/>
      <c r="J8141" s="35">
        <v>0</v>
      </c>
    </row>
    <row r="8142" spans="1:10" ht="15.75" hidden="1" thickBot="1">
      <c r="A8142" s="237"/>
      <c r="B8142" s="235"/>
      <c r="C8142" s="40" t="s">
        <v>4035</v>
      </c>
      <c r="D8142" s="40" t="s">
        <v>212</v>
      </c>
      <c r="E8142" s="190">
        <v>1</v>
      </c>
      <c r="F8142" s="189">
        <v>4.4175000000000004</v>
      </c>
      <c r="G8142" s="38">
        <f t="shared" si="127"/>
        <v>4.4175000000000004</v>
      </c>
      <c r="H8142" s="43">
        <f>SUM(G8142:G8142)</f>
        <v>4.4175000000000004</v>
      </c>
      <c r="I8142" s="44"/>
      <c r="J8142" s="35">
        <v>0</v>
      </c>
    </row>
    <row r="8143" spans="1:10" ht="15.75" hidden="1" thickBot="1">
      <c r="A8143" s="238"/>
      <c r="B8143" s="236"/>
      <c r="C8143" s="45"/>
      <c r="D8143" s="45"/>
      <c r="E8143" s="191"/>
      <c r="F8143" s="192" t="s">
        <v>16</v>
      </c>
      <c r="G8143" s="47" t="str">
        <f t="shared" si="127"/>
        <v/>
      </c>
      <c r="H8143" s="48"/>
      <c r="I8143" s="36"/>
      <c r="J8143" s="35">
        <v>0</v>
      </c>
    </row>
    <row r="8144" spans="1:10" ht="15.75" hidden="1" thickBot="1">
      <c r="A8144" s="231" t="s">
        <v>4183</v>
      </c>
      <c r="B8144" s="234" t="s">
        <v>4184</v>
      </c>
      <c r="C8144" s="30"/>
      <c r="D8144" s="31" t="s">
        <v>24</v>
      </c>
      <c r="E8144" s="186"/>
      <c r="F8144" s="193" t="s">
        <v>16</v>
      </c>
      <c r="G8144" s="32" t="str">
        <f t="shared" si="127"/>
        <v/>
      </c>
      <c r="H8144" s="33"/>
      <c r="I8144" s="34"/>
      <c r="J8144" s="35">
        <v>0</v>
      </c>
    </row>
    <row r="8145" spans="1:10" ht="15.75" hidden="1" thickBot="1">
      <c r="A8145" s="237"/>
      <c r="B8145" s="235"/>
      <c r="C8145" s="37"/>
      <c r="D8145" s="37"/>
      <c r="E8145" s="188"/>
      <c r="F8145" s="194" t="s">
        <v>16</v>
      </c>
      <c r="G8145" s="38" t="str">
        <f t="shared" si="127"/>
        <v/>
      </c>
      <c r="H8145" s="39"/>
      <c r="I8145" s="36"/>
      <c r="J8145" s="35">
        <v>0</v>
      </c>
    </row>
    <row r="8146" spans="1:10" ht="15.75" hidden="1" thickBot="1">
      <c r="A8146" s="237"/>
      <c r="B8146" s="235"/>
      <c r="C8146" s="40" t="s">
        <v>4184</v>
      </c>
      <c r="D8146" s="40" t="s">
        <v>24</v>
      </c>
      <c r="E8146" s="190">
        <v>1</v>
      </c>
      <c r="F8146" s="189" t="s">
        <v>16</v>
      </c>
      <c r="G8146" s="38" t="str">
        <f t="shared" si="127"/>
        <v/>
      </c>
      <c r="H8146" s="43">
        <f>SUM(G8146:G8146)</f>
        <v>0</v>
      </c>
      <c r="I8146" s="44"/>
      <c r="J8146" s="35">
        <v>0</v>
      </c>
    </row>
    <row r="8147" spans="1:10" ht="15.75" hidden="1" thickBot="1">
      <c r="A8147" s="238"/>
      <c r="B8147" s="236"/>
      <c r="C8147" s="45"/>
      <c r="D8147" s="45"/>
      <c r="E8147" s="191"/>
      <c r="F8147" s="192" t="s">
        <v>16</v>
      </c>
      <c r="G8147" s="47" t="str">
        <f t="shared" si="127"/>
        <v/>
      </c>
      <c r="H8147" s="48"/>
      <c r="I8147" s="36"/>
      <c r="J8147" s="35">
        <v>0</v>
      </c>
    </row>
    <row r="8148" spans="1:10" ht="15.75" hidden="1" thickBot="1">
      <c r="A8148" s="231" t="s">
        <v>4185</v>
      </c>
      <c r="B8148" s="234" t="s">
        <v>4186</v>
      </c>
      <c r="C8148" s="30"/>
      <c r="D8148" s="31" t="s">
        <v>24</v>
      </c>
      <c r="E8148" s="186"/>
      <c r="F8148" s="193" t="s">
        <v>16</v>
      </c>
      <c r="G8148" s="32" t="str">
        <f t="shared" si="127"/>
        <v/>
      </c>
      <c r="H8148" s="33"/>
      <c r="I8148" s="34"/>
      <c r="J8148" s="35">
        <v>0</v>
      </c>
    </row>
    <row r="8149" spans="1:10" ht="15.75" hidden="1" thickBot="1">
      <c r="A8149" s="237"/>
      <c r="B8149" s="235"/>
      <c r="C8149" s="37"/>
      <c r="D8149" s="37"/>
      <c r="E8149" s="188"/>
      <c r="F8149" s="194" t="s">
        <v>16</v>
      </c>
      <c r="G8149" s="38" t="str">
        <f t="shared" si="127"/>
        <v/>
      </c>
      <c r="H8149" s="39"/>
      <c r="I8149" s="36"/>
      <c r="J8149" s="35">
        <v>0</v>
      </c>
    </row>
    <row r="8150" spans="1:10" ht="26.25" hidden="1" thickBot="1">
      <c r="A8150" s="237"/>
      <c r="B8150" s="235"/>
      <c r="C8150" s="40" t="s">
        <v>4187</v>
      </c>
      <c r="D8150" s="40" t="s">
        <v>212</v>
      </c>
      <c r="E8150" s="190">
        <v>1</v>
      </c>
      <c r="F8150" s="189">
        <v>3.5719999999999996</v>
      </c>
      <c r="G8150" s="38">
        <f t="shared" si="127"/>
        <v>3.5719999999999996</v>
      </c>
      <c r="H8150" s="43">
        <f>SUM(G8150:G8150)</f>
        <v>3.5719999999999996</v>
      </c>
      <c r="I8150" s="44"/>
      <c r="J8150" s="35">
        <v>0</v>
      </c>
    </row>
    <row r="8151" spans="1:10" ht="15.75" hidden="1" thickBot="1">
      <c r="A8151" s="238"/>
      <c r="B8151" s="236"/>
      <c r="C8151" s="45"/>
      <c r="D8151" s="45"/>
      <c r="E8151" s="191"/>
      <c r="F8151" s="192" t="s">
        <v>16</v>
      </c>
      <c r="G8151" s="47" t="str">
        <f t="shared" si="127"/>
        <v/>
      </c>
      <c r="H8151" s="48"/>
      <c r="I8151" s="36"/>
      <c r="J8151" s="35">
        <v>0</v>
      </c>
    </row>
    <row r="8152" spans="1:10" ht="15.75" hidden="1" thickBot="1">
      <c r="A8152" s="231" t="s">
        <v>4188</v>
      </c>
      <c r="B8152" s="234" t="s">
        <v>4189</v>
      </c>
      <c r="C8152" s="30"/>
      <c r="D8152" s="31" t="s">
        <v>24</v>
      </c>
      <c r="E8152" s="186"/>
      <c r="F8152" s="193" t="s">
        <v>16</v>
      </c>
      <c r="G8152" s="32" t="str">
        <f t="shared" si="127"/>
        <v/>
      </c>
      <c r="H8152" s="33"/>
      <c r="I8152" s="34"/>
      <c r="J8152" s="35">
        <v>0</v>
      </c>
    </row>
    <row r="8153" spans="1:10" ht="15.75" hidden="1" thickBot="1">
      <c r="A8153" s="237"/>
      <c r="B8153" s="235"/>
      <c r="C8153" s="37"/>
      <c r="D8153" s="37"/>
      <c r="E8153" s="188"/>
      <c r="F8153" s="194" t="s">
        <v>16</v>
      </c>
      <c r="G8153" s="38" t="str">
        <f t="shared" si="127"/>
        <v/>
      </c>
      <c r="H8153" s="39"/>
      <c r="I8153" s="36"/>
      <c r="J8153" s="35">
        <v>0</v>
      </c>
    </row>
    <row r="8154" spans="1:10" ht="26.25" hidden="1" thickBot="1">
      <c r="A8154" s="237"/>
      <c r="B8154" s="235"/>
      <c r="C8154" s="40" t="s">
        <v>4190</v>
      </c>
      <c r="D8154" s="40" t="s">
        <v>212</v>
      </c>
      <c r="E8154" s="190">
        <v>1</v>
      </c>
      <c r="F8154" s="189">
        <v>3.4769999999999999</v>
      </c>
      <c r="G8154" s="38">
        <f t="shared" si="127"/>
        <v>3.4769999999999999</v>
      </c>
      <c r="H8154" s="43">
        <f>SUM(G8154:G8154)</f>
        <v>3.4769999999999999</v>
      </c>
      <c r="I8154" s="44"/>
      <c r="J8154" s="35">
        <v>0</v>
      </c>
    </row>
    <row r="8155" spans="1:10" ht="15.75" hidden="1" thickBot="1">
      <c r="A8155" s="238"/>
      <c r="B8155" s="236"/>
      <c r="C8155" s="45"/>
      <c r="D8155" s="45"/>
      <c r="E8155" s="191"/>
      <c r="F8155" s="192" t="s">
        <v>16</v>
      </c>
      <c r="G8155" s="47" t="str">
        <f t="shared" si="127"/>
        <v/>
      </c>
      <c r="H8155" s="48"/>
      <c r="I8155" s="36"/>
      <c r="J8155" s="35">
        <v>0</v>
      </c>
    </row>
    <row r="8156" spans="1:10" ht="15.75" hidden="1" thickBot="1">
      <c r="A8156" s="231" t="s">
        <v>4191</v>
      </c>
      <c r="B8156" s="234" t="s">
        <v>4192</v>
      </c>
      <c r="C8156" s="30"/>
      <c r="D8156" s="31" t="s">
        <v>24</v>
      </c>
      <c r="E8156" s="186"/>
      <c r="F8156" s="193" t="s">
        <v>16</v>
      </c>
      <c r="G8156" s="32" t="str">
        <f t="shared" si="127"/>
        <v/>
      </c>
      <c r="H8156" s="33"/>
      <c r="I8156" s="34"/>
      <c r="J8156" s="35">
        <v>0</v>
      </c>
    </row>
    <row r="8157" spans="1:10" ht="15.75" hidden="1" thickBot="1">
      <c r="A8157" s="237"/>
      <c r="B8157" s="235"/>
      <c r="C8157" s="37"/>
      <c r="D8157" s="37"/>
      <c r="E8157" s="188"/>
      <c r="F8157" s="194" t="s">
        <v>16</v>
      </c>
      <c r="G8157" s="38" t="str">
        <f t="shared" si="127"/>
        <v/>
      </c>
      <c r="H8157" s="39"/>
      <c r="I8157" s="36"/>
      <c r="J8157" s="35">
        <v>0</v>
      </c>
    </row>
    <row r="8158" spans="1:10" ht="15.75" hidden="1" thickBot="1">
      <c r="A8158" s="237"/>
      <c r="B8158" s="235"/>
      <c r="C8158" s="40" t="s">
        <v>4023</v>
      </c>
      <c r="D8158" s="40" t="s">
        <v>212</v>
      </c>
      <c r="E8158" s="190">
        <v>1</v>
      </c>
      <c r="F8158" s="189">
        <v>4.0754999999999999</v>
      </c>
      <c r="G8158" s="38">
        <f t="shared" si="127"/>
        <v>4.0754999999999999</v>
      </c>
      <c r="H8158" s="43">
        <f>SUM(G8158:G8158)</f>
        <v>4.0754999999999999</v>
      </c>
      <c r="I8158" s="44"/>
      <c r="J8158" s="35">
        <v>0</v>
      </c>
    </row>
    <row r="8159" spans="1:10" ht="15.75" hidden="1" thickBot="1">
      <c r="A8159" s="238"/>
      <c r="B8159" s="236"/>
      <c r="C8159" s="45"/>
      <c r="D8159" s="45"/>
      <c r="E8159" s="191"/>
      <c r="F8159" s="192" t="s">
        <v>16</v>
      </c>
      <c r="G8159" s="47" t="str">
        <f t="shared" si="127"/>
        <v/>
      </c>
      <c r="H8159" s="48"/>
      <c r="I8159" s="36"/>
      <c r="J8159" s="35">
        <v>0</v>
      </c>
    </row>
    <row r="8160" spans="1:10" ht="15.75" hidden="1" thickBot="1">
      <c r="A8160" s="231" t="s">
        <v>4193</v>
      </c>
      <c r="B8160" s="234" t="s">
        <v>4194</v>
      </c>
      <c r="C8160" s="30"/>
      <c r="D8160" s="31" t="s">
        <v>24</v>
      </c>
      <c r="E8160" s="186"/>
      <c r="F8160" s="193" t="s">
        <v>16</v>
      </c>
      <c r="G8160" s="32" t="str">
        <f t="shared" si="127"/>
        <v/>
      </c>
      <c r="H8160" s="33"/>
      <c r="I8160" s="34"/>
      <c r="J8160" s="35">
        <v>0</v>
      </c>
    </row>
    <row r="8161" spans="1:10" ht="15.75" hidden="1" thickBot="1">
      <c r="A8161" s="237"/>
      <c r="B8161" s="235"/>
      <c r="C8161" s="37"/>
      <c r="D8161" s="37"/>
      <c r="E8161" s="188"/>
      <c r="F8161" s="194" t="s">
        <v>16</v>
      </c>
      <c r="G8161" s="38" t="str">
        <f t="shared" si="127"/>
        <v/>
      </c>
      <c r="H8161" s="39"/>
      <c r="I8161" s="36"/>
      <c r="J8161" s="35">
        <v>0</v>
      </c>
    </row>
    <row r="8162" spans="1:10" ht="26.25" hidden="1" thickBot="1">
      <c r="A8162" s="237"/>
      <c r="B8162" s="235"/>
      <c r="C8162" s="40" t="s">
        <v>4195</v>
      </c>
      <c r="D8162" s="40" t="s">
        <v>212</v>
      </c>
      <c r="E8162" s="190">
        <v>1</v>
      </c>
      <c r="F8162" s="189">
        <v>5.3579999999999997</v>
      </c>
      <c r="G8162" s="38">
        <f t="shared" si="127"/>
        <v>5.3579999999999997</v>
      </c>
      <c r="H8162" s="43">
        <f>SUM(G8162:G8162)</f>
        <v>5.3579999999999997</v>
      </c>
      <c r="I8162" s="44"/>
      <c r="J8162" s="35">
        <v>0</v>
      </c>
    </row>
    <row r="8163" spans="1:10" ht="15.75" hidden="1" thickBot="1">
      <c r="A8163" s="238"/>
      <c r="B8163" s="236"/>
      <c r="C8163" s="45"/>
      <c r="D8163" s="45"/>
      <c r="E8163" s="191"/>
      <c r="F8163" s="192" t="s">
        <v>16</v>
      </c>
      <c r="G8163" s="47" t="str">
        <f t="shared" si="127"/>
        <v/>
      </c>
      <c r="H8163" s="48"/>
      <c r="I8163" s="36"/>
      <c r="J8163" s="35">
        <v>0</v>
      </c>
    </row>
    <row r="8164" spans="1:10" ht="15.75" hidden="1" thickBot="1">
      <c r="A8164" s="231" t="s">
        <v>4196</v>
      </c>
      <c r="B8164" s="234" t="s">
        <v>4197</v>
      </c>
      <c r="C8164" s="30"/>
      <c r="D8164" s="31" t="s">
        <v>24</v>
      </c>
      <c r="E8164" s="186"/>
      <c r="F8164" s="193" t="s">
        <v>16</v>
      </c>
      <c r="G8164" s="32" t="str">
        <f t="shared" si="127"/>
        <v/>
      </c>
      <c r="H8164" s="33"/>
      <c r="I8164" s="34"/>
      <c r="J8164" s="35">
        <v>0</v>
      </c>
    </row>
    <row r="8165" spans="1:10" ht="15.75" hidden="1" thickBot="1">
      <c r="A8165" s="237"/>
      <c r="B8165" s="235"/>
      <c r="C8165" s="37"/>
      <c r="D8165" s="37"/>
      <c r="E8165" s="188"/>
      <c r="F8165" s="194" t="s">
        <v>16</v>
      </c>
      <c r="G8165" s="38" t="str">
        <f t="shared" si="127"/>
        <v/>
      </c>
      <c r="H8165" s="39"/>
      <c r="I8165" s="36"/>
      <c r="J8165" s="35">
        <v>0</v>
      </c>
    </row>
    <row r="8166" spans="1:10" ht="26.25" hidden="1" thickBot="1">
      <c r="A8166" s="237"/>
      <c r="B8166" s="235"/>
      <c r="C8166" s="40" t="s">
        <v>4198</v>
      </c>
      <c r="D8166" s="40" t="s">
        <v>212</v>
      </c>
      <c r="E8166" s="190">
        <v>1</v>
      </c>
      <c r="F8166" s="189">
        <v>2.0994999999999999</v>
      </c>
      <c r="G8166" s="38">
        <f t="shared" si="127"/>
        <v>2.0994999999999999</v>
      </c>
      <c r="H8166" s="43">
        <f>SUM(G8166:G8166)</f>
        <v>2.0994999999999999</v>
      </c>
      <c r="I8166" s="44"/>
      <c r="J8166" s="35">
        <v>0</v>
      </c>
    </row>
    <row r="8167" spans="1:10" ht="15.75" hidden="1" thickBot="1">
      <c r="A8167" s="238"/>
      <c r="B8167" s="236"/>
      <c r="C8167" s="45"/>
      <c r="D8167" s="45"/>
      <c r="E8167" s="191"/>
      <c r="F8167" s="192" t="s">
        <v>16</v>
      </c>
      <c r="G8167" s="47" t="str">
        <f t="shared" si="127"/>
        <v/>
      </c>
      <c r="H8167" s="48"/>
      <c r="I8167" s="36"/>
      <c r="J8167" s="35">
        <v>0</v>
      </c>
    </row>
    <row r="8168" spans="1:10" ht="15.75" hidden="1" thickBot="1">
      <c r="A8168" s="231" t="s">
        <v>4199</v>
      </c>
      <c r="B8168" s="234" t="s">
        <v>4200</v>
      </c>
      <c r="C8168" s="30"/>
      <c r="D8168" s="31" t="s">
        <v>24</v>
      </c>
      <c r="E8168" s="186"/>
      <c r="F8168" s="193" t="s">
        <v>16</v>
      </c>
      <c r="G8168" s="32" t="str">
        <f t="shared" si="127"/>
        <v/>
      </c>
      <c r="H8168" s="33"/>
      <c r="I8168" s="34"/>
      <c r="J8168" s="35">
        <v>0</v>
      </c>
    </row>
    <row r="8169" spans="1:10" ht="15.75" hidden="1" thickBot="1">
      <c r="A8169" s="237"/>
      <c r="B8169" s="235"/>
      <c r="C8169" s="37"/>
      <c r="D8169" s="37"/>
      <c r="E8169" s="188"/>
      <c r="F8169" s="194" t="s">
        <v>16</v>
      </c>
      <c r="G8169" s="38" t="str">
        <f t="shared" si="127"/>
        <v/>
      </c>
      <c r="H8169" s="39"/>
      <c r="I8169" s="36"/>
      <c r="J8169" s="35">
        <v>0</v>
      </c>
    </row>
    <row r="8170" spans="1:10" ht="26.25" hidden="1" thickBot="1">
      <c r="A8170" s="237"/>
      <c r="B8170" s="235"/>
      <c r="C8170" s="40" t="s">
        <v>4201</v>
      </c>
      <c r="D8170" s="40" t="s">
        <v>212</v>
      </c>
      <c r="E8170" s="190">
        <v>1</v>
      </c>
      <c r="F8170" s="189">
        <v>2.3275000000000001</v>
      </c>
      <c r="G8170" s="38">
        <f t="shared" si="127"/>
        <v>2.3275000000000001</v>
      </c>
      <c r="H8170" s="43">
        <f>SUM(G8170:G8170)</f>
        <v>2.3275000000000001</v>
      </c>
      <c r="I8170" s="44"/>
      <c r="J8170" s="35">
        <v>0</v>
      </c>
    </row>
    <row r="8171" spans="1:10" ht="15.75" hidden="1" thickBot="1">
      <c r="A8171" s="238"/>
      <c r="B8171" s="236"/>
      <c r="C8171" s="45"/>
      <c r="D8171" s="45"/>
      <c r="E8171" s="191"/>
      <c r="F8171" s="192" t="s">
        <v>16</v>
      </c>
      <c r="G8171" s="47" t="str">
        <f t="shared" si="127"/>
        <v/>
      </c>
      <c r="H8171" s="48"/>
      <c r="I8171" s="36"/>
      <c r="J8171" s="35">
        <v>0</v>
      </c>
    </row>
    <row r="8172" spans="1:10" ht="15.75" hidden="1" thickBot="1">
      <c r="A8172" s="231" t="s">
        <v>4202</v>
      </c>
      <c r="B8172" s="234" t="s">
        <v>4203</v>
      </c>
      <c r="C8172" s="30"/>
      <c r="D8172" s="31" t="s">
        <v>24</v>
      </c>
      <c r="E8172" s="186"/>
      <c r="F8172" s="193" t="s">
        <v>16</v>
      </c>
      <c r="G8172" s="32" t="str">
        <f t="shared" si="127"/>
        <v/>
      </c>
      <c r="H8172" s="33"/>
      <c r="I8172" s="34"/>
      <c r="J8172" s="35">
        <v>0</v>
      </c>
    </row>
    <row r="8173" spans="1:10" ht="15.75" hidden="1" thickBot="1">
      <c r="A8173" s="237"/>
      <c r="B8173" s="235"/>
      <c r="C8173" s="37"/>
      <c r="D8173" s="37"/>
      <c r="E8173" s="188"/>
      <c r="F8173" s="194" t="s">
        <v>16</v>
      </c>
      <c r="G8173" s="38" t="str">
        <f t="shared" si="127"/>
        <v/>
      </c>
      <c r="H8173" s="39"/>
      <c r="I8173" s="36"/>
      <c r="J8173" s="35">
        <v>0</v>
      </c>
    </row>
    <row r="8174" spans="1:10" ht="15.75" hidden="1" thickBot="1">
      <c r="A8174" s="237"/>
      <c r="B8174" s="235"/>
      <c r="C8174" s="40" t="s">
        <v>4204</v>
      </c>
      <c r="D8174" s="40" t="s">
        <v>212</v>
      </c>
      <c r="E8174" s="190">
        <v>1</v>
      </c>
      <c r="F8174" s="189">
        <v>6.5454999999999997</v>
      </c>
      <c r="G8174" s="38">
        <f t="shared" si="127"/>
        <v>6.5454999999999997</v>
      </c>
      <c r="H8174" s="43">
        <f>SUM(G8174:G8174)</f>
        <v>6.5454999999999997</v>
      </c>
      <c r="I8174" s="44"/>
      <c r="J8174" s="35">
        <v>0</v>
      </c>
    </row>
    <row r="8175" spans="1:10" ht="15.75" hidden="1" thickBot="1">
      <c r="A8175" s="238"/>
      <c r="B8175" s="236"/>
      <c r="C8175" s="45"/>
      <c r="D8175" s="45"/>
      <c r="E8175" s="191"/>
      <c r="F8175" s="192" t="s">
        <v>16</v>
      </c>
      <c r="G8175" s="47" t="str">
        <f t="shared" si="127"/>
        <v/>
      </c>
      <c r="H8175" s="48"/>
      <c r="I8175" s="36"/>
      <c r="J8175" s="35">
        <v>0</v>
      </c>
    </row>
    <row r="8176" spans="1:10" ht="15.75" hidden="1" thickBot="1">
      <c r="A8176" s="231" t="s">
        <v>4205</v>
      </c>
      <c r="B8176" s="234" t="s">
        <v>4206</v>
      </c>
      <c r="C8176" s="30"/>
      <c r="D8176" s="31" t="s">
        <v>24</v>
      </c>
      <c r="E8176" s="186"/>
      <c r="F8176" s="193" t="s">
        <v>16</v>
      </c>
      <c r="G8176" s="32" t="str">
        <f t="shared" si="127"/>
        <v/>
      </c>
      <c r="H8176" s="33"/>
      <c r="I8176" s="34"/>
      <c r="J8176" s="35">
        <v>0</v>
      </c>
    </row>
    <row r="8177" spans="1:10" ht="15.75" hidden="1" thickBot="1">
      <c r="A8177" s="237"/>
      <c r="B8177" s="235"/>
      <c r="C8177" s="37"/>
      <c r="D8177" s="37"/>
      <c r="E8177" s="188"/>
      <c r="F8177" s="194" t="s">
        <v>16</v>
      </c>
      <c r="G8177" s="38" t="str">
        <f t="shared" si="127"/>
        <v/>
      </c>
      <c r="H8177" s="39"/>
      <c r="I8177" s="36"/>
      <c r="J8177" s="35">
        <v>0</v>
      </c>
    </row>
    <row r="8178" spans="1:10" ht="26.25" hidden="1" thickBot="1">
      <c r="A8178" s="237"/>
      <c r="B8178" s="235"/>
      <c r="C8178" s="40" t="s">
        <v>4207</v>
      </c>
      <c r="D8178" s="40" t="s">
        <v>212</v>
      </c>
      <c r="E8178" s="190">
        <v>1</v>
      </c>
      <c r="F8178" s="189">
        <v>3.1254999999999997</v>
      </c>
      <c r="G8178" s="38">
        <f t="shared" si="127"/>
        <v>3.1254999999999997</v>
      </c>
      <c r="H8178" s="43">
        <f>SUM(G8178:G8178)</f>
        <v>3.1254999999999997</v>
      </c>
      <c r="I8178" s="44"/>
      <c r="J8178" s="35">
        <v>0</v>
      </c>
    </row>
    <row r="8179" spans="1:10" ht="15.75" hidden="1" thickBot="1">
      <c r="A8179" s="238"/>
      <c r="B8179" s="236"/>
      <c r="C8179" s="45"/>
      <c r="D8179" s="45"/>
      <c r="E8179" s="191"/>
      <c r="F8179" s="192" t="s">
        <v>16</v>
      </c>
      <c r="G8179" s="47" t="str">
        <f t="shared" si="127"/>
        <v/>
      </c>
      <c r="H8179" s="48"/>
      <c r="I8179" s="36"/>
      <c r="J8179" s="35">
        <v>0</v>
      </c>
    </row>
    <row r="8180" spans="1:10" ht="15.75" hidden="1" thickBot="1">
      <c r="A8180" s="231" t="s">
        <v>4208</v>
      </c>
      <c r="B8180" s="234" t="s">
        <v>4209</v>
      </c>
      <c r="C8180" s="30"/>
      <c r="D8180" s="31" t="s">
        <v>24</v>
      </c>
      <c r="E8180" s="186"/>
      <c r="F8180" s="193" t="s">
        <v>16</v>
      </c>
      <c r="G8180" s="32" t="str">
        <f t="shared" si="127"/>
        <v/>
      </c>
      <c r="H8180" s="33"/>
      <c r="I8180" s="34"/>
      <c r="J8180" s="35">
        <v>0</v>
      </c>
    </row>
    <row r="8181" spans="1:10" ht="15.75" hidden="1" thickBot="1">
      <c r="A8181" s="237"/>
      <c r="B8181" s="235"/>
      <c r="C8181" s="37"/>
      <c r="D8181" s="37"/>
      <c r="E8181" s="188"/>
      <c r="F8181" s="194" t="s">
        <v>16</v>
      </c>
      <c r="G8181" s="38" t="str">
        <f t="shared" si="127"/>
        <v/>
      </c>
      <c r="H8181" s="39"/>
      <c r="I8181" s="36"/>
      <c r="J8181" s="35">
        <v>0</v>
      </c>
    </row>
    <row r="8182" spans="1:10" ht="15.75" hidden="1" thickBot="1">
      <c r="A8182" s="237"/>
      <c r="B8182" s="235"/>
      <c r="C8182" s="40" t="s">
        <v>4210</v>
      </c>
      <c r="D8182" s="40" t="s">
        <v>212</v>
      </c>
      <c r="E8182" s="190">
        <v>1</v>
      </c>
      <c r="F8182" s="189">
        <v>10.639999999999999</v>
      </c>
      <c r="G8182" s="38">
        <f t="shared" si="127"/>
        <v>10.639999999999999</v>
      </c>
      <c r="H8182" s="43">
        <f>SUM(G8182:G8182)</f>
        <v>10.639999999999999</v>
      </c>
      <c r="I8182" s="44"/>
      <c r="J8182" s="35">
        <v>0</v>
      </c>
    </row>
    <row r="8183" spans="1:10" ht="15.75" hidden="1" thickBot="1">
      <c r="A8183" s="238"/>
      <c r="B8183" s="236"/>
      <c r="C8183" s="45"/>
      <c r="D8183" s="45"/>
      <c r="E8183" s="191"/>
      <c r="F8183" s="192" t="s">
        <v>16</v>
      </c>
      <c r="G8183" s="47" t="str">
        <f t="shared" si="127"/>
        <v/>
      </c>
      <c r="H8183" s="48"/>
      <c r="I8183" s="36"/>
      <c r="J8183" s="35">
        <v>0</v>
      </c>
    </row>
    <row r="8184" spans="1:10" ht="15.75" hidden="1" thickBot="1">
      <c r="A8184" s="231" t="s">
        <v>4211</v>
      </c>
      <c r="B8184" s="234" t="s">
        <v>4212</v>
      </c>
      <c r="C8184" s="30"/>
      <c r="D8184" s="31" t="s">
        <v>24</v>
      </c>
      <c r="E8184" s="186"/>
      <c r="F8184" s="193" t="s">
        <v>16</v>
      </c>
      <c r="G8184" s="32" t="str">
        <f t="shared" si="127"/>
        <v/>
      </c>
      <c r="H8184" s="33"/>
      <c r="I8184" s="34"/>
      <c r="J8184" s="35">
        <v>0</v>
      </c>
    </row>
    <row r="8185" spans="1:10" ht="15.75" hidden="1" thickBot="1">
      <c r="A8185" s="237"/>
      <c r="B8185" s="235"/>
      <c r="C8185" s="37"/>
      <c r="D8185" s="37"/>
      <c r="E8185" s="188"/>
      <c r="F8185" s="194" t="s">
        <v>16</v>
      </c>
      <c r="G8185" s="38" t="str">
        <f t="shared" si="127"/>
        <v/>
      </c>
      <c r="H8185" s="39"/>
      <c r="I8185" s="36"/>
      <c r="J8185" s="35">
        <v>0</v>
      </c>
    </row>
    <row r="8186" spans="1:10" ht="26.25" hidden="1" thickBot="1">
      <c r="A8186" s="237"/>
      <c r="B8186" s="235"/>
      <c r="C8186" s="40" t="s">
        <v>4213</v>
      </c>
      <c r="D8186" s="40" t="s">
        <v>212</v>
      </c>
      <c r="E8186" s="190">
        <v>1</v>
      </c>
      <c r="F8186" s="189">
        <v>9.3290000000000006</v>
      </c>
      <c r="G8186" s="38">
        <f t="shared" si="127"/>
        <v>9.3290000000000006</v>
      </c>
      <c r="H8186" s="43">
        <f>SUM(G8186:G8186)</f>
        <v>9.3290000000000006</v>
      </c>
      <c r="I8186" s="44"/>
      <c r="J8186" s="35">
        <v>0</v>
      </c>
    </row>
    <row r="8187" spans="1:10" ht="15.75" hidden="1" thickBot="1">
      <c r="A8187" s="238"/>
      <c r="B8187" s="236"/>
      <c r="C8187" s="45"/>
      <c r="D8187" s="45"/>
      <c r="E8187" s="191"/>
      <c r="F8187" s="192" t="s">
        <v>16</v>
      </c>
      <c r="G8187" s="47" t="str">
        <f t="shared" si="127"/>
        <v/>
      </c>
      <c r="H8187" s="48"/>
      <c r="I8187" s="36"/>
      <c r="J8187" s="35">
        <v>0</v>
      </c>
    </row>
    <row r="8188" spans="1:10" ht="15.75" hidden="1" thickBot="1">
      <c r="A8188" s="231" t="s">
        <v>4214</v>
      </c>
      <c r="B8188" s="234" t="s">
        <v>4215</v>
      </c>
      <c r="C8188" s="30"/>
      <c r="D8188" s="31" t="s">
        <v>24</v>
      </c>
      <c r="E8188" s="186"/>
      <c r="F8188" s="193" t="s">
        <v>16</v>
      </c>
      <c r="G8188" s="32" t="str">
        <f t="shared" si="127"/>
        <v/>
      </c>
      <c r="H8188" s="33"/>
      <c r="I8188" s="34"/>
      <c r="J8188" s="35">
        <v>0</v>
      </c>
    </row>
    <row r="8189" spans="1:10" ht="15.75" hidden="1" thickBot="1">
      <c r="A8189" s="237"/>
      <c r="B8189" s="235"/>
      <c r="C8189" s="37"/>
      <c r="D8189" s="37"/>
      <c r="E8189" s="188"/>
      <c r="F8189" s="194" t="s">
        <v>16</v>
      </c>
      <c r="G8189" s="38" t="str">
        <f t="shared" si="127"/>
        <v/>
      </c>
      <c r="H8189" s="39"/>
      <c r="I8189" s="36"/>
      <c r="J8189" s="35">
        <v>0</v>
      </c>
    </row>
    <row r="8190" spans="1:10" ht="26.25" hidden="1" thickBot="1">
      <c r="A8190" s="237"/>
      <c r="B8190" s="235"/>
      <c r="C8190" s="40" t="s">
        <v>4216</v>
      </c>
      <c r="D8190" s="40" t="s">
        <v>212</v>
      </c>
      <c r="E8190" s="190">
        <v>1</v>
      </c>
      <c r="F8190" s="189">
        <v>7.1059999999999999</v>
      </c>
      <c r="G8190" s="38">
        <f t="shared" si="127"/>
        <v>7.1059999999999999</v>
      </c>
      <c r="H8190" s="43">
        <f>SUM(G8190:G8190)</f>
        <v>7.1059999999999999</v>
      </c>
      <c r="I8190" s="44"/>
      <c r="J8190" s="35">
        <v>0</v>
      </c>
    </row>
    <row r="8191" spans="1:10" ht="15.75" hidden="1" thickBot="1">
      <c r="A8191" s="238"/>
      <c r="B8191" s="236"/>
      <c r="C8191" s="45"/>
      <c r="D8191" s="45"/>
      <c r="E8191" s="191"/>
      <c r="F8191" s="192" t="s">
        <v>16</v>
      </c>
      <c r="G8191" s="47" t="str">
        <f t="shared" si="127"/>
        <v/>
      </c>
      <c r="H8191" s="48"/>
      <c r="I8191" s="36"/>
      <c r="J8191" s="35">
        <v>0</v>
      </c>
    </row>
    <row r="8192" spans="1:10" ht="15.75" hidden="1" thickBot="1">
      <c r="A8192" s="231" t="s">
        <v>4217</v>
      </c>
      <c r="B8192" s="234" t="s">
        <v>4218</v>
      </c>
      <c r="C8192" s="30"/>
      <c r="D8192" s="31" t="s">
        <v>24</v>
      </c>
      <c r="E8192" s="186"/>
      <c r="F8192" s="193" t="s">
        <v>16</v>
      </c>
      <c r="G8192" s="32" t="str">
        <f t="shared" si="127"/>
        <v/>
      </c>
      <c r="H8192" s="33"/>
      <c r="I8192" s="34"/>
      <c r="J8192" s="35">
        <v>0</v>
      </c>
    </row>
    <row r="8193" spans="1:10" ht="15.75" hidden="1" thickBot="1">
      <c r="A8193" s="237"/>
      <c r="B8193" s="235"/>
      <c r="C8193" s="37"/>
      <c r="D8193" s="37"/>
      <c r="E8193" s="188"/>
      <c r="F8193" s="194" t="s">
        <v>16</v>
      </c>
      <c r="G8193" s="38" t="str">
        <f t="shared" si="127"/>
        <v/>
      </c>
      <c r="H8193" s="39"/>
      <c r="I8193" s="36"/>
      <c r="J8193" s="35">
        <v>0</v>
      </c>
    </row>
    <row r="8194" spans="1:10" ht="15.75" hidden="1" thickBot="1">
      <c r="A8194" s="237"/>
      <c r="B8194" s="235"/>
      <c r="C8194" s="40" t="s">
        <v>4219</v>
      </c>
      <c r="D8194" s="40" t="s">
        <v>24</v>
      </c>
      <c r="E8194" s="190">
        <v>1</v>
      </c>
      <c r="F8194" s="189" t="s">
        <v>16</v>
      </c>
      <c r="G8194" s="38" t="str">
        <f t="shared" si="127"/>
        <v/>
      </c>
      <c r="H8194" s="43">
        <f>SUM(G8194:G8194)</f>
        <v>0</v>
      </c>
      <c r="I8194" s="44"/>
      <c r="J8194" s="35">
        <v>0</v>
      </c>
    </row>
    <row r="8195" spans="1:10" ht="15.75" hidden="1" thickBot="1">
      <c r="A8195" s="238"/>
      <c r="B8195" s="236"/>
      <c r="C8195" s="45"/>
      <c r="D8195" s="45"/>
      <c r="E8195" s="191"/>
      <c r="F8195" s="192" t="s">
        <v>16</v>
      </c>
      <c r="G8195" s="47" t="str">
        <f t="shared" si="127"/>
        <v/>
      </c>
      <c r="H8195" s="48"/>
      <c r="I8195" s="36"/>
      <c r="J8195" s="35">
        <v>0</v>
      </c>
    </row>
    <row r="8196" spans="1:10" ht="15.75" hidden="1" thickBot="1">
      <c r="A8196" s="231" t="s">
        <v>4220</v>
      </c>
      <c r="B8196" s="234" t="s">
        <v>4221</v>
      </c>
      <c r="C8196" s="30"/>
      <c r="D8196" s="31" t="s">
        <v>24</v>
      </c>
      <c r="E8196" s="186"/>
      <c r="F8196" s="193" t="s">
        <v>16</v>
      </c>
      <c r="G8196" s="32" t="str">
        <f t="shared" si="127"/>
        <v/>
      </c>
      <c r="H8196" s="33"/>
      <c r="I8196" s="34"/>
      <c r="J8196" s="35">
        <v>0</v>
      </c>
    </row>
    <row r="8197" spans="1:10" ht="15.75" hidden="1" thickBot="1">
      <c r="A8197" s="237"/>
      <c r="B8197" s="235"/>
      <c r="C8197" s="37"/>
      <c r="D8197" s="37"/>
      <c r="E8197" s="188"/>
      <c r="F8197" s="194" t="s">
        <v>16</v>
      </c>
      <c r="G8197" s="38" t="str">
        <f t="shared" si="127"/>
        <v/>
      </c>
      <c r="H8197" s="39"/>
      <c r="I8197" s="36"/>
      <c r="J8197" s="35">
        <v>0</v>
      </c>
    </row>
    <row r="8198" spans="1:10" ht="26.25" hidden="1" thickBot="1">
      <c r="A8198" s="237"/>
      <c r="B8198" s="235"/>
      <c r="C8198" s="40" t="s">
        <v>4222</v>
      </c>
      <c r="D8198" s="40" t="s">
        <v>212</v>
      </c>
      <c r="E8198" s="190">
        <v>1</v>
      </c>
      <c r="F8198" s="189">
        <v>2.8974999999999995</v>
      </c>
      <c r="G8198" s="38">
        <f t="shared" ref="G8198:G8261" si="128">IF(ISNUMBER(F8198),E8198*F8198,"")</f>
        <v>2.8974999999999995</v>
      </c>
      <c r="H8198" s="43">
        <f>SUM(G8198:G8198)</f>
        <v>2.8974999999999995</v>
      </c>
      <c r="I8198" s="44"/>
      <c r="J8198" s="35">
        <v>0</v>
      </c>
    </row>
    <row r="8199" spans="1:10" ht="15.75" hidden="1" thickBot="1">
      <c r="A8199" s="238"/>
      <c r="B8199" s="236"/>
      <c r="C8199" s="45"/>
      <c r="D8199" s="45"/>
      <c r="E8199" s="191"/>
      <c r="F8199" s="192" t="s">
        <v>16</v>
      </c>
      <c r="G8199" s="47" t="str">
        <f t="shared" si="128"/>
        <v/>
      </c>
      <c r="H8199" s="48"/>
      <c r="I8199" s="36"/>
      <c r="J8199" s="35">
        <v>0</v>
      </c>
    </row>
    <row r="8200" spans="1:10" ht="15.75" hidden="1" thickBot="1">
      <c r="A8200" s="231" t="s">
        <v>4223</v>
      </c>
      <c r="B8200" s="234" t="s">
        <v>4224</v>
      </c>
      <c r="C8200" s="30"/>
      <c r="D8200" s="31" t="s">
        <v>24</v>
      </c>
      <c r="E8200" s="186"/>
      <c r="F8200" s="193" t="s">
        <v>16</v>
      </c>
      <c r="G8200" s="32" t="str">
        <f t="shared" si="128"/>
        <v/>
      </c>
      <c r="H8200" s="33"/>
      <c r="I8200" s="34"/>
      <c r="J8200" s="35">
        <v>0</v>
      </c>
    </row>
    <row r="8201" spans="1:10" ht="15.75" hidden="1" thickBot="1">
      <c r="A8201" s="237"/>
      <c r="B8201" s="235"/>
      <c r="C8201" s="37"/>
      <c r="D8201" s="37"/>
      <c r="E8201" s="188"/>
      <c r="F8201" s="194" t="s">
        <v>16</v>
      </c>
      <c r="G8201" s="38" t="str">
        <f t="shared" si="128"/>
        <v/>
      </c>
      <c r="H8201" s="39"/>
      <c r="I8201" s="36"/>
      <c r="J8201" s="35">
        <v>0</v>
      </c>
    </row>
    <row r="8202" spans="1:10" ht="26.25" hidden="1" thickBot="1">
      <c r="A8202" s="237"/>
      <c r="B8202" s="235"/>
      <c r="C8202" s="40" t="s">
        <v>4225</v>
      </c>
      <c r="D8202" s="40" t="s">
        <v>212</v>
      </c>
      <c r="E8202" s="190">
        <v>1</v>
      </c>
      <c r="F8202" s="189">
        <v>4.2370000000000001</v>
      </c>
      <c r="G8202" s="38">
        <f t="shared" si="128"/>
        <v>4.2370000000000001</v>
      </c>
      <c r="H8202" s="43">
        <f>SUM(G8202:G8202)</f>
        <v>4.2370000000000001</v>
      </c>
      <c r="I8202" s="44"/>
      <c r="J8202" s="35">
        <v>0</v>
      </c>
    </row>
    <row r="8203" spans="1:10" ht="15.75" hidden="1" thickBot="1">
      <c r="A8203" s="238"/>
      <c r="B8203" s="236"/>
      <c r="C8203" s="45"/>
      <c r="D8203" s="45"/>
      <c r="E8203" s="191"/>
      <c r="F8203" s="192" t="s">
        <v>16</v>
      </c>
      <c r="G8203" s="47" t="str">
        <f t="shared" si="128"/>
        <v/>
      </c>
      <c r="H8203" s="48"/>
      <c r="I8203" s="36"/>
      <c r="J8203" s="35">
        <v>0</v>
      </c>
    </row>
    <row r="8204" spans="1:10" ht="15.75" hidden="1" thickBot="1">
      <c r="A8204" s="231" t="s">
        <v>4226</v>
      </c>
      <c r="B8204" s="234" t="s">
        <v>4227</v>
      </c>
      <c r="C8204" s="30"/>
      <c r="D8204" s="31" t="s">
        <v>24</v>
      </c>
      <c r="E8204" s="186"/>
      <c r="F8204" s="193" t="s">
        <v>16</v>
      </c>
      <c r="G8204" s="32" t="str">
        <f t="shared" si="128"/>
        <v/>
      </c>
      <c r="H8204" s="33"/>
      <c r="I8204" s="34"/>
      <c r="J8204" s="35">
        <v>0</v>
      </c>
    </row>
    <row r="8205" spans="1:10" ht="15.75" hidden="1" thickBot="1">
      <c r="A8205" s="237"/>
      <c r="B8205" s="235"/>
      <c r="C8205" s="37"/>
      <c r="D8205" s="37"/>
      <c r="E8205" s="188"/>
      <c r="F8205" s="194" t="s">
        <v>16</v>
      </c>
      <c r="G8205" s="38" t="str">
        <f t="shared" si="128"/>
        <v/>
      </c>
      <c r="H8205" s="39"/>
      <c r="I8205" s="36"/>
      <c r="J8205" s="35">
        <v>0</v>
      </c>
    </row>
    <row r="8206" spans="1:10" ht="26.25" hidden="1" thickBot="1">
      <c r="A8206" s="237"/>
      <c r="B8206" s="235"/>
      <c r="C8206" s="40" t="s">
        <v>4228</v>
      </c>
      <c r="D8206" s="40" t="s">
        <v>212</v>
      </c>
      <c r="E8206" s="190">
        <v>1</v>
      </c>
      <c r="F8206" s="189">
        <v>5.016</v>
      </c>
      <c r="G8206" s="38">
        <f t="shared" si="128"/>
        <v>5.016</v>
      </c>
      <c r="H8206" s="43">
        <f>SUM(G8206:G8206)</f>
        <v>5.016</v>
      </c>
      <c r="I8206" s="44"/>
      <c r="J8206" s="35">
        <v>0</v>
      </c>
    </row>
    <row r="8207" spans="1:10" ht="15.75" hidden="1" thickBot="1">
      <c r="A8207" s="238"/>
      <c r="B8207" s="236"/>
      <c r="C8207" s="45"/>
      <c r="D8207" s="45"/>
      <c r="E8207" s="191"/>
      <c r="F8207" s="192" t="s">
        <v>16</v>
      </c>
      <c r="G8207" s="47" t="str">
        <f t="shared" si="128"/>
        <v/>
      </c>
      <c r="H8207" s="48"/>
      <c r="I8207" s="36"/>
      <c r="J8207" s="35">
        <v>0</v>
      </c>
    </row>
    <row r="8208" spans="1:10" ht="15.75" hidden="1" thickBot="1">
      <c r="A8208" s="231" t="s">
        <v>4229</v>
      </c>
      <c r="B8208" s="234" t="s">
        <v>4230</v>
      </c>
      <c r="C8208" s="30"/>
      <c r="D8208" s="31" t="s">
        <v>24</v>
      </c>
      <c r="E8208" s="186"/>
      <c r="F8208" s="193" t="s">
        <v>16</v>
      </c>
      <c r="G8208" s="32" t="str">
        <f t="shared" si="128"/>
        <v/>
      </c>
      <c r="H8208" s="33"/>
      <c r="I8208" s="34"/>
      <c r="J8208" s="35">
        <v>0</v>
      </c>
    </row>
    <row r="8209" spans="1:10" ht="15.75" hidden="1" thickBot="1">
      <c r="A8209" s="237"/>
      <c r="B8209" s="235"/>
      <c r="C8209" s="37"/>
      <c r="D8209" s="37"/>
      <c r="E8209" s="188"/>
      <c r="F8209" s="194" t="s">
        <v>16</v>
      </c>
      <c r="G8209" s="38" t="str">
        <f t="shared" si="128"/>
        <v/>
      </c>
      <c r="H8209" s="39"/>
      <c r="I8209" s="36"/>
      <c r="J8209" s="35">
        <v>0</v>
      </c>
    </row>
    <row r="8210" spans="1:10" ht="15.75" hidden="1" thickBot="1">
      <c r="A8210" s="237"/>
      <c r="B8210" s="235"/>
      <c r="C8210" s="40" t="s">
        <v>4231</v>
      </c>
      <c r="D8210" s="40" t="s">
        <v>212</v>
      </c>
      <c r="E8210" s="190">
        <v>1</v>
      </c>
      <c r="F8210" s="189">
        <v>12.938999999999998</v>
      </c>
      <c r="G8210" s="38">
        <f t="shared" si="128"/>
        <v>12.938999999999998</v>
      </c>
      <c r="H8210" s="43">
        <f>SUM(G8210:G8210)</f>
        <v>12.938999999999998</v>
      </c>
      <c r="I8210" s="44"/>
      <c r="J8210" s="35">
        <v>0</v>
      </c>
    </row>
    <row r="8211" spans="1:10" ht="15.75" hidden="1" thickBot="1">
      <c r="A8211" s="238"/>
      <c r="B8211" s="236"/>
      <c r="C8211" s="45"/>
      <c r="D8211" s="45"/>
      <c r="E8211" s="191"/>
      <c r="F8211" s="192" t="s">
        <v>16</v>
      </c>
      <c r="G8211" s="47" t="str">
        <f t="shared" si="128"/>
        <v/>
      </c>
      <c r="H8211" s="48"/>
      <c r="I8211" s="36"/>
      <c r="J8211" s="35">
        <v>0</v>
      </c>
    </row>
    <row r="8212" spans="1:10" ht="15.75" hidden="1" thickBot="1">
      <c r="A8212" s="231" t="s">
        <v>4232</v>
      </c>
      <c r="B8212" s="234" t="s">
        <v>4233</v>
      </c>
      <c r="C8212" s="30"/>
      <c r="D8212" s="31" t="s">
        <v>24</v>
      </c>
      <c r="E8212" s="186"/>
      <c r="F8212" s="193" t="s">
        <v>16</v>
      </c>
      <c r="G8212" s="32" t="str">
        <f t="shared" si="128"/>
        <v/>
      </c>
      <c r="H8212" s="33"/>
      <c r="I8212" s="34"/>
      <c r="J8212" s="35">
        <v>0</v>
      </c>
    </row>
    <row r="8213" spans="1:10" ht="15.75" hidden="1" thickBot="1">
      <c r="A8213" s="237"/>
      <c r="B8213" s="235"/>
      <c r="C8213" s="37"/>
      <c r="D8213" s="37"/>
      <c r="E8213" s="188"/>
      <c r="F8213" s="194" t="s">
        <v>16</v>
      </c>
      <c r="G8213" s="38" t="str">
        <f t="shared" si="128"/>
        <v/>
      </c>
      <c r="H8213" s="39"/>
      <c r="I8213" s="36"/>
      <c r="J8213" s="35">
        <v>0</v>
      </c>
    </row>
    <row r="8214" spans="1:10" ht="26.25" hidden="1" thickBot="1">
      <c r="A8214" s="237"/>
      <c r="B8214" s="235"/>
      <c r="C8214" s="40" t="s">
        <v>4234</v>
      </c>
      <c r="D8214" s="40" t="s">
        <v>212</v>
      </c>
      <c r="E8214" s="190">
        <v>1</v>
      </c>
      <c r="F8214" s="189">
        <v>6.3459999999999992</v>
      </c>
      <c r="G8214" s="38">
        <f t="shared" si="128"/>
        <v>6.3459999999999992</v>
      </c>
      <c r="H8214" s="43">
        <f>SUM(G8214:G8214)</f>
        <v>6.3459999999999992</v>
      </c>
      <c r="I8214" s="44"/>
      <c r="J8214" s="35">
        <v>0</v>
      </c>
    </row>
    <row r="8215" spans="1:10" ht="15.75" hidden="1" thickBot="1">
      <c r="A8215" s="238"/>
      <c r="B8215" s="236"/>
      <c r="C8215" s="45"/>
      <c r="D8215" s="45"/>
      <c r="E8215" s="191"/>
      <c r="F8215" s="192" t="s">
        <v>16</v>
      </c>
      <c r="G8215" s="47" t="str">
        <f t="shared" si="128"/>
        <v/>
      </c>
      <c r="H8215" s="48"/>
      <c r="I8215" s="36"/>
      <c r="J8215" s="35">
        <v>0</v>
      </c>
    </row>
    <row r="8216" spans="1:10" ht="15.75" hidden="1" thickBot="1">
      <c r="A8216" s="231" t="s">
        <v>4235</v>
      </c>
      <c r="B8216" s="234" t="s">
        <v>4236</v>
      </c>
      <c r="C8216" s="30"/>
      <c r="D8216" s="31" t="s">
        <v>24</v>
      </c>
      <c r="E8216" s="186"/>
      <c r="F8216" s="193" t="s">
        <v>16</v>
      </c>
      <c r="G8216" s="32" t="str">
        <f t="shared" si="128"/>
        <v/>
      </c>
      <c r="H8216" s="33"/>
      <c r="I8216" s="34"/>
      <c r="J8216" s="35">
        <v>0</v>
      </c>
    </row>
    <row r="8217" spans="1:10" ht="15.75" hidden="1" thickBot="1">
      <c r="A8217" s="237"/>
      <c r="B8217" s="235"/>
      <c r="C8217" s="37"/>
      <c r="D8217" s="37"/>
      <c r="E8217" s="188"/>
      <c r="F8217" s="194" t="s">
        <v>16</v>
      </c>
      <c r="G8217" s="38" t="str">
        <f t="shared" si="128"/>
        <v/>
      </c>
      <c r="H8217" s="39"/>
      <c r="I8217" s="36"/>
      <c r="J8217" s="35">
        <v>0</v>
      </c>
    </row>
    <row r="8218" spans="1:10" ht="26.25" hidden="1" thickBot="1">
      <c r="A8218" s="237"/>
      <c r="B8218" s="235"/>
      <c r="C8218" s="40" t="s">
        <v>4237</v>
      </c>
      <c r="D8218" s="40" t="s">
        <v>212</v>
      </c>
      <c r="E8218" s="190">
        <v>1</v>
      </c>
      <c r="F8218" s="189">
        <v>6.5739999999999998</v>
      </c>
      <c r="G8218" s="38">
        <f t="shared" si="128"/>
        <v>6.5739999999999998</v>
      </c>
      <c r="H8218" s="43">
        <f>SUM(G8218:G8218)</f>
        <v>6.5739999999999998</v>
      </c>
      <c r="I8218" s="44"/>
      <c r="J8218" s="35">
        <v>0</v>
      </c>
    </row>
    <row r="8219" spans="1:10" ht="15.75" hidden="1" thickBot="1">
      <c r="A8219" s="238"/>
      <c r="B8219" s="236"/>
      <c r="C8219" s="45"/>
      <c r="D8219" s="45"/>
      <c r="E8219" s="191"/>
      <c r="F8219" s="192" t="s">
        <v>16</v>
      </c>
      <c r="G8219" s="47" t="str">
        <f t="shared" si="128"/>
        <v/>
      </c>
      <c r="H8219" s="48"/>
      <c r="I8219" s="36"/>
      <c r="J8219" s="35">
        <v>0</v>
      </c>
    </row>
    <row r="8220" spans="1:10" ht="15.75" hidden="1" thickBot="1">
      <c r="A8220" s="231" t="s">
        <v>4238</v>
      </c>
      <c r="B8220" s="234" t="s">
        <v>4239</v>
      </c>
      <c r="C8220" s="30"/>
      <c r="D8220" s="31" t="s">
        <v>24</v>
      </c>
      <c r="E8220" s="186"/>
      <c r="F8220" s="193" t="s">
        <v>16</v>
      </c>
      <c r="G8220" s="32" t="str">
        <f t="shared" si="128"/>
        <v/>
      </c>
      <c r="H8220" s="33"/>
      <c r="I8220" s="34"/>
      <c r="J8220" s="35">
        <v>0</v>
      </c>
    </row>
    <row r="8221" spans="1:10" ht="15.75" hidden="1" thickBot="1">
      <c r="A8221" s="237"/>
      <c r="B8221" s="235"/>
      <c r="C8221" s="37"/>
      <c r="D8221" s="37"/>
      <c r="E8221" s="188"/>
      <c r="F8221" s="194" t="s">
        <v>16</v>
      </c>
      <c r="G8221" s="38" t="str">
        <f t="shared" si="128"/>
        <v/>
      </c>
      <c r="H8221" s="39"/>
      <c r="I8221" s="36"/>
      <c r="J8221" s="35">
        <v>0</v>
      </c>
    </row>
    <row r="8222" spans="1:10" ht="15.75" hidden="1" thickBot="1">
      <c r="A8222" s="237"/>
      <c r="B8222" s="235"/>
      <c r="C8222" s="40" t="s">
        <v>4240</v>
      </c>
      <c r="D8222" s="40" t="s">
        <v>212</v>
      </c>
      <c r="E8222" s="190">
        <v>1</v>
      </c>
      <c r="F8222" s="189">
        <v>42.123000000000005</v>
      </c>
      <c r="G8222" s="38">
        <f t="shared" si="128"/>
        <v>42.123000000000005</v>
      </c>
      <c r="H8222" s="43">
        <f>SUM(G8222:G8222)</f>
        <v>42.123000000000005</v>
      </c>
      <c r="I8222" s="44"/>
      <c r="J8222" s="35">
        <v>0</v>
      </c>
    </row>
    <row r="8223" spans="1:10" ht="15.75" hidden="1" thickBot="1">
      <c r="A8223" s="238"/>
      <c r="B8223" s="236"/>
      <c r="C8223" s="45"/>
      <c r="D8223" s="45"/>
      <c r="E8223" s="191"/>
      <c r="F8223" s="192" t="s">
        <v>16</v>
      </c>
      <c r="G8223" s="47" t="str">
        <f t="shared" si="128"/>
        <v/>
      </c>
      <c r="H8223" s="48"/>
      <c r="I8223" s="36"/>
      <c r="J8223" s="35">
        <v>0</v>
      </c>
    </row>
    <row r="8224" spans="1:10" ht="15.75" hidden="1" thickBot="1">
      <c r="A8224" s="231" t="s">
        <v>4241</v>
      </c>
      <c r="B8224" s="234" t="s">
        <v>4242</v>
      </c>
      <c r="C8224" s="30"/>
      <c r="D8224" s="31" t="s">
        <v>24</v>
      </c>
      <c r="E8224" s="186"/>
      <c r="F8224" s="193" t="s">
        <v>16</v>
      </c>
      <c r="G8224" s="32" t="str">
        <f t="shared" si="128"/>
        <v/>
      </c>
      <c r="H8224" s="33"/>
      <c r="I8224" s="34"/>
      <c r="J8224" s="35">
        <v>0</v>
      </c>
    </row>
    <row r="8225" spans="1:10" ht="15.75" hidden="1" thickBot="1">
      <c r="A8225" s="237"/>
      <c r="B8225" s="235"/>
      <c r="C8225" s="37"/>
      <c r="D8225" s="37"/>
      <c r="E8225" s="188"/>
      <c r="F8225" s="194" t="s">
        <v>16</v>
      </c>
      <c r="G8225" s="38" t="str">
        <f t="shared" si="128"/>
        <v/>
      </c>
      <c r="H8225" s="39"/>
      <c r="I8225" s="36"/>
      <c r="J8225" s="35">
        <v>0</v>
      </c>
    </row>
    <row r="8226" spans="1:10" ht="26.25" hidden="1" thickBot="1">
      <c r="A8226" s="237"/>
      <c r="B8226" s="235"/>
      <c r="C8226" s="40" t="s">
        <v>4243</v>
      </c>
      <c r="D8226" s="40" t="s">
        <v>212</v>
      </c>
      <c r="E8226" s="190">
        <v>1</v>
      </c>
      <c r="F8226" s="189">
        <v>7.4954999999999989</v>
      </c>
      <c r="G8226" s="38">
        <f t="shared" si="128"/>
        <v>7.4954999999999989</v>
      </c>
      <c r="H8226" s="43">
        <f>SUM(G8226:G8226)</f>
        <v>7.4954999999999989</v>
      </c>
      <c r="I8226" s="44"/>
      <c r="J8226" s="35">
        <v>0</v>
      </c>
    </row>
    <row r="8227" spans="1:10" ht="15.75" hidden="1" thickBot="1">
      <c r="A8227" s="238"/>
      <c r="B8227" s="236"/>
      <c r="C8227" s="45"/>
      <c r="D8227" s="45"/>
      <c r="E8227" s="191"/>
      <c r="F8227" s="192" t="s">
        <v>16</v>
      </c>
      <c r="G8227" s="47" t="str">
        <f t="shared" si="128"/>
        <v/>
      </c>
      <c r="H8227" s="48"/>
      <c r="I8227" s="36"/>
      <c r="J8227" s="35">
        <v>0</v>
      </c>
    </row>
    <row r="8228" spans="1:10" ht="15.75" hidden="1" thickBot="1">
      <c r="A8228" s="231" t="s">
        <v>4244</v>
      </c>
      <c r="B8228" s="234" t="s">
        <v>4245</v>
      </c>
      <c r="C8228" s="30"/>
      <c r="D8228" s="31" t="s">
        <v>24</v>
      </c>
      <c r="E8228" s="186"/>
      <c r="F8228" s="193" t="s">
        <v>16</v>
      </c>
      <c r="G8228" s="32" t="str">
        <f t="shared" si="128"/>
        <v/>
      </c>
      <c r="H8228" s="33"/>
      <c r="I8228" s="34"/>
      <c r="J8228" s="35">
        <v>0</v>
      </c>
    </row>
    <row r="8229" spans="1:10" ht="15.75" hidden="1" thickBot="1">
      <c r="A8229" s="237"/>
      <c r="B8229" s="235"/>
      <c r="C8229" s="37"/>
      <c r="D8229" s="37"/>
      <c r="E8229" s="188"/>
      <c r="F8229" s="194" t="s">
        <v>16</v>
      </c>
      <c r="G8229" s="38" t="str">
        <f t="shared" si="128"/>
        <v/>
      </c>
      <c r="H8229" s="39"/>
      <c r="I8229" s="36"/>
      <c r="J8229" s="35">
        <v>0</v>
      </c>
    </row>
    <row r="8230" spans="1:10" ht="15.75" hidden="1" thickBot="1">
      <c r="A8230" s="237"/>
      <c r="B8230" s="235"/>
      <c r="C8230" s="40" t="s">
        <v>4246</v>
      </c>
      <c r="D8230" s="40" t="s">
        <v>212</v>
      </c>
      <c r="E8230" s="190">
        <v>1</v>
      </c>
      <c r="F8230" s="189">
        <v>11.818</v>
      </c>
      <c r="G8230" s="38">
        <f t="shared" si="128"/>
        <v>11.818</v>
      </c>
      <c r="H8230" s="43">
        <f>SUM(G8230:G8230)</f>
        <v>11.818</v>
      </c>
      <c r="I8230" s="44"/>
      <c r="J8230" s="35">
        <v>0</v>
      </c>
    </row>
    <row r="8231" spans="1:10" ht="15.75" hidden="1" thickBot="1">
      <c r="A8231" s="238"/>
      <c r="B8231" s="236"/>
      <c r="C8231" s="45"/>
      <c r="D8231" s="45"/>
      <c r="E8231" s="191"/>
      <c r="F8231" s="192" t="s">
        <v>16</v>
      </c>
      <c r="G8231" s="47" t="str">
        <f t="shared" si="128"/>
        <v/>
      </c>
      <c r="H8231" s="48"/>
      <c r="I8231" s="36"/>
      <c r="J8231" s="35">
        <v>0</v>
      </c>
    </row>
    <row r="8232" spans="1:10" ht="15.75" hidden="1" thickBot="1">
      <c r="A8232" s="231" t="s">
        <v>4247</v>
      </c>
      <c r="B8232" s="234" t="s">
        <v>4248</v>
      </c>
      <c r="C8232" s="30"/>
      <c r="D8232" s="31" t="s">
        <v>24</v>
      </c>
      <c r="E8232" s="186"/>
      <c r="F8232" s="193" t="s">
        <v>16</v>
      </c>
      <c r="G8232" s="32" t="str">
        <f t="shared" si="128"/>
        <v/>
      </c>
      <c r="H8232" s="33"/>
      <c r="I8232" s="34"/>
      <c r="J8232" s="35">
        <v>0</v>
      </c>
    </row>
    <row r="8233" spans="1:10" ht="15.75" hidden="1" thickBot="1">
      <c r="A8233" s="237"/>
      <c r="B8233" s="235"/>
      <c r="C8233" s="37"/>
      <c r="D8233" s="37"/>
      <c r="E8233" s="188"/>
      <c r="F8233" s="194" t="s">
        <v>16</v>
      </c>
      <c r="G8233" s="38" t="str">
        <f t="shared" si="128"/>
        <v/>
      </c>
      <c r="H8233" s="39"/>
      <c r="I8233" s="36"/>
      <c r="J8233" s="35">
        <v>0</v>
      </c>
    </row>
    <row r="8234" spans="1:10" ht="15.75" hidden="1" thickBot="1">
      <c r="A8234" s="237"/>
      <c r="B8234" s="235"/>
      <c r="C8234" s="40" t="s">
        <v>4249</v>
      </c>
      <c r="D8234" s="40" t="s">
        <v>212</v>
      </c>
      <c r="E8234" s="190">
        <v>1</v>
      </c>
      <c r="F8234" s="189">
        <v>27.122499999999999</v>
      </c>
      <c r="G8234" s="38">
        <f t="shared" si="128"/>
        <v>27.122499999999999</v>
      </c>
      <c r="H8234" s="43">
        <f>SUM(G8234:G8234)</f>
        <v>27.122499999999999</v>
      </c>
      <c r="I8234" s="44"/>
      <c r="J8234" s="35">
        <v>0</v>
      </c>
    </row>
    <row r="8235" spans="1:10" ht="15.75" hidden="1" thickBot="1">
      <c r="A8235" s="238"/>
      <c r="B8235" s="236"/>
      <c r="C8235" s="45"/>
      <c r="D8235" s="45"/>
      <c r="E8235" s="191"/>
      <c r="F8235" s="192" t="s">
        <v>16</v>
      </c>
      <c r="G8235" s="47" t="str">
        <f t="shared" si="128"/>
        <v/>
      </c>
      <c r="H8235" s="48"/>
      <c r="I8235" s="36"/>
      <c r="J8235" s="35">
        <v>0</v>
      </c>
    </row>
    <row r="8236" spans="1:10" ht="15.75" hidden="1" thickBot="1">
      <c r="A8236" s="231" t="s">
        <v>4250</v>
      </c>
      <c r="B8236" s="234" t="s">
        <v>4251</v>
      </c>
      <c r="C8236" s="30"/>
      <c r="D8236" s="31" t="s">
        <v>24</v>
      </c>
      <c r="E8236" s="186"/>
      <c r="F8236" s="193" t="s">
        <v>16</v>
      </c>
      <c r="G8236" s="32" t="str">
        <f t="shared" si="128"/>
        <v/>
      </c>
      <c r="H8236" s="33"/>
      <c r="I8236" s="34"/>
      <c r="J8236" s="35">
        <v>0</v>
      </c>
    </row>
    <row r="8237" spans="1:10" ht="15.75" hidden="1" thickBot="1">
      <c r="A8237" s="237"/>
      <c r="B8237" s="235"/>
      <c r="C8237" s="37"/>
      <c r="D8237" s="37"/>
      <c r="E8237" s="188"/>
      <c r="F8237" s="194" t="s">
        <v>16</v>
      </c>
      <c r="G8237" s="38" t="str">
        <f t="shared" si="128"/>
        <v/>
      </c>
      <c r="H8237" s="39"/>
      <c r="I8237" s="36"/>
      <c r="J8237" s="35">
        <v>0</v>
      </c>
    </row>
    <row r="8238" spans="1:10" ht="15.75" hidden="1" thickBot="1">
      <c r="A8238" s="237"/>
      <c r="B8238" s="235"/>
      <c r="C8238" s="40" t="s">
        <v>4252</v>
      </c>
      <c r="D8238" s="40" t="s">
        <v>212</v>
      </c>
      <c r="E8238" s="190">
        <v>1</v>
      </c>
      <c r="F8238" s="189">
        <v>10.051</v>
      </c>
      <c r="G8238" s="38">
        <f t="shared" si="128"/>
        <v>10.051</v>
      </c>
      <c r="H8238" s="43">
        <f>SUM(G8238:G8238)</f>
        <v>10.051</v>
      </c>
      <c r="I8238" s="44"/>
      <c r="J8238" s="35">
        <v>0</v>
      </c>
    </row>
    <row r="8239" spans="1:10" ht="15.75" hidden="1" thickBot="1">
      <c r="A8239" s="238"/>
      <c r="B8239" s="236"/>
      <c r="C8239" s="45"/>
      <c r="D8239" s="45"/>
      <c r="E8239" s="191"/>
      <c r="F8239" s="192" t="s">
        <v>16</v>
      </c>
      <c r="G8239" s="47" t="str">
        <f t="shared" si="128"/>
        <v/>
      </c>
      <c r="H8239" s="48"/>
      <c r="I8239" s="36"/>
      <c r="J8239" s="35">
        <v>0</v>
      </c>
    </row>
    <row r="8240" spans="1:10" ht="15.75" hidden="1" thickBot="1">
      <c r="A8240" s="231" t="s">
        <v>4253</v>
      </c>
      <c r="B8240" s="234" t="s">
        <v>4254</v>
      </c>
      <c r="C8240" s="30"/>
      <c r="D8240" s="31" t="s">
        <v>24</v>
      </c>
      <c r="E8240" s="186"/>
      <c r="F8240" s="193" t="s">
        <v>16</v>
      </c>
      <c r="G8240" s="32" t="str">
        <f t="shared" si="128"/>
        <v/>
      </c>
      <c r="H8240" s="33"/>
      <c r="I8240" s="34"/>
      <c r="J8240" s="35">
        <v>0</v>
      </c>
    </row>
    <row r="8241" spans="1:10" ht="15.75" hidden="1" thickBot="1">
      <c r="A8241" s="237"/>
      <c r="B8241" s="235"/>
      <c r="C8241" s="37"/>
      <c r="D8241" s="37"/>
      <c r="E8241" s="188"/>
      <c r="F8241" s="194" t="s">
        <v>16</v>
      </c>
      <c r="G8241" s="38" t="str">
        <f t="shared" si="128"/>
        <v/>
      </c>
      <c r="H8241" s="39"/>
      <c r="I8241" s="36"/>
      <c r="J8241" s="35">
        <v>0</v>
      </c>
    </row>
    <row r="8242" spans="1:10" ht="15.75" hidden="1" thickBot="1">
      <c r="A8242" s="237"/>
      <c r="B8242" s="235"/>
      <c r="C8242" s="40" t="s">
        <v>4255</v>
      </c>
      <c r="D8242" s="40" t="s">
        <v>212</v>
      </c>
      <c r="E8242" s="190">
        <v>1</v>
      </c>
      <c r="F8242" s="189">
        <v>7.3624999999999998</v>
      </c>
      <c r="G8242" s="38">
        <f t="shared" si="128"/>
        <v>7.3624999999999998</v>
      </c>
      <c r="H8242" s="43">
        <f>SUM(G8242:G8242)</f>
        <v>7.3624999999999998</v>
      </c>
      <c r="I8242" s="44"/>
      <c r="J8242" s="35">
        <v>0</v>
      </c>
    </row>
    <row r="8243" spans="1:10" ht="15.75" hidden="1" thickBot="1">
      <c r="A8243" s="238"/>
      <c r="B8243" s="236"/>
      <c r="C8243" s="45"/>
      <c r="D8243" s="45"/>
      <c r="E8243" s="191"/>
      <c r="F8243" s="192" t="s">
        <v>16</v>
      </c>
      <c r="G8243" s="47" t="str">
        <f t="shared" si="128"/>
        <v/>
      </c>
      <c r="H8243" s="48"/>
      <c r="I8243" s="36"/>
      <c r="J8243" s="35">
        <v>0</v>
      </c>
    </row>
    <row r="8244" spans="1:10" ht="15.75" hidden="1" thickBot="1">
      <c r="A8244" s="231" t="s">
        <v>4256</v>
      </c>
      <c r="B8244" s="234" t="s">
        <v>4257</v>
      </c>
      <c r="C8244" s="30"/>
      <c r="D8244" s="31" t="s">
        <v>24</v>
      </c>
      <c r="E8244" s="186"/>
      <c r="F8244" s="193" t="s">
        <v>16</v>
      </c>
      <c r="G8244" s="32" t="str">
        <f t="shared" si="128"/>
        <v/>
      </c>
      <c r="H8244" s="33"/>
      <c r="I8244" s="34"/>
      <c r="J8244" s="35">
        <v>0</v>
      </c>
    </row>
    <row r="8245" spans="1:10" ht="15.75" hidden="1" thickBot="1">
      <c r="A8245" s="237"/>
      <c r="B8245" s="235"/>
      <c r="C8245" s="37"/>
      <c r="D8245" s="37"/>
      <c r="E8245" s="188"/>
      <c r="F8245" s="194" t="s">
        <v>16</v>
      </c>
      <c r="G8245" s="38" t="str">
        <f t="shared" si="128"/>
        <v/>
      </c>
      <c r="H8245" s="39"/>
      <c r="I8245" s="36"/>
      <c r="J8245" s="35">
        <v>0</v>
      </c>
    </row>
    <row r="8246" spans="1:10" ht="26.25" hidden="1" thickBot="1">
      <c r="A8246" s="237"/>
      <c r="B8246" s="235"/>
      <c r="C8246" s="40" t="s">
        <v>4258</v>
      </c>
      <c r="D8246" s="40" t="s">
        <v>212</v>
      </c>
      <c r="E8246" s="190">
        <v>1</v>
      </c>
      <c r="F8246" s="189">
        <v>6.2035</v>
      </c>
      <c r="G8246" s="38">
        <f t="shared" si="128"/>
        <v>6.2035</v>
      </c>
      <c r="H8246" s="43">
        <f>SUM(G8246:G8246)</f>
        <v>6.2035</v>
      </c>
      <c r="I8246" s="44"/>
      <c r="J8246" s="35">
        <v>0</v>
      </c>
    </row>
    <row r="8247" spans="1:10" ht="15.75" hidden="1" thickBot="1">
      <c r="A8247" s="238"/>
      <c r="B8247" s="236"/>
      <c r="C8247" s="45"/>
      <c r="D8247" s="45"/>
      <c r="E8247" s="191"/>
      <c r="F8247" s="192" t="s">
        <v>16</v>
      </c>
      <c r="G8247" s="47" t="str">
        <f t="shared" si="128"/>
        <v/>
      </c>
      <c r="H8247" s="48"/>
      <c r="I8247" s="36"/>
      <c r="J8247" s="35">
        <v>0</v>
      </c>
    </row>
    <row r="8248" spans="1:10" ht="15.75" hidden="1" thickBot="1">
      <c r="A8248" s="231" t="s">
        <v>4259</v>
      </c>
      <c r="B8248" s="234" t="s">
        <v>4260</v>
      </c>
      <c r="C8248" s="30"/>
      <c r="D8248" s="31" t="s">
        <v>24</v>
      </c>
      <c r="E8248" s="186"/>
      <c r="F8248" s="193" t="s">
        <v>16</v>
      </c>
      <c r="G8248" s="32" t="str">
        <f t="shared" si="128"/>
        <v/>
      </c>
      <c r="H8248" s="33"/>
      <c r="I8248" s="34"/>
      <c r="J8248" s="35">
        <v>0</v>
      </c>
    </row>
    <row r="8249" spans="1:10" ht="15.75" hidden="1" thickBot="1">
      <c r="A8249" s="237"/>
      <c r="B8249" s="235"/>
      <c r="C8249" s="37"/>
      <c r="D8249" s="37"/>
      <c r="E8249" s="188"/>
      <c r="F8249" s="194" t="s">
        <v>16</v>
      </c>
      <c r="G8249" s="38" t="str">
        <f t="shared" si="128"/>
        <v/>
      </c>
      <c r="H8249" s="39"/>
      <c r="I8249" s="36"/>
      <c r="J8249" s="35">
        <v>0</v>
      </c>
    </row>
    <row r="8250" spans="1:10" ht="26.25" hidden="1" thickBot="1">
      <c r="A8250" s="237"/>
      <c r="B8250" s="235"/>
      <c r="C8250" s="40" t="s">
        <v>4261</v>
      </c>
      <c r="D8250" s="40" t="s">
        <v>212</v>
      </c>
      <c r="E8250" s="190">
        <v>1</v>
      </c>
      <c r="F8250" s="189">
        <v>7.8564999999999996</v>
      </c>
      <c r="G8250" s="38">
        <f t="shared" si="128"/>
        <v>7.8564999999999996</v>
      </c>
      <c r="H8250" s="43">
        <f>SUM(G8250:G8250)</f>
        <v>7.8564999999999996</v>
      </c>
      <c r="I8250" s="44"/>
      <c r="J8250" s="35">
        <v>0</v>
      </c>
    </row>
    <row r="8251" spans="1:10" ht="15.75" hidden="1" thickBot="1">
      <c r="A8251" s="238"/>
      <c r="B8251" s="236"/>
      <c r="C8251" s="45"/>
      <c r="D8251" s="45"/>
      <c r="E8251" s="191"/>
      <c r="F8251" s="192" t="s">
        <v>16</v>
      </c>
      <c r="G8251" s="47" t="str">
        <f t="shared" si="128"/>
        <v/>
      </c>
      <c r="H8251" s="48"/>
      <c r="I8251" s="36"/>
      <c r="J8251" s="35">
        <v>0</v>
      </c>
    </row>
    <row r="8252" spans="1:10" ht="15.75" hidden="1" thickBot="1">
      <c r="A8252" s="231" t="s">
        <v>4262</v>
      </c>
      <c r="B8252" s="234" t="s">
        <v>4263</v>
      </c>
      <c r="C8252" s="30"/>
      <c r="D8252" s="31" t="s">
        <v>24</v>
      </c>
      <c r="E8252" s="186"/>
      <c r="F8252" s="193" t="s">
        <v>16</v>
      </c>
      <c r="G8252" s="32" t="str">
        <f t="shared" si="128"/>
        <v/>
      </c>
      <c r="H8252" s="33"/>
      <c r="I8252" s="34"/>
      <c r="J8252" s="35">
        <v>0</v>
      </c>
    </row>
    <row r="8253" spans="1:10" ht="15.75" hidden="1" thickBot="1">
      <c r="A8253" s="237"/>
      <c r="B8253" s="235"/>
      <c r="C8253" s="37"/>
      <c r="D8253" s="37"/>
      <c r="E8253" s="188"/>
      <c r="F8253" s="194" t="s">
        <v>16</v>
      </c>
      <c r="G8253" s="38" t="str">
        <f t="shared" si="128"/>
        <v/>
      </c>
      <c r="H8253" s="39"/>
      <c r="I8253" s="36"/>
      <c r="J8253" s="35">
        <v>0</v>
      </c>
    </row>
    <row r="8254" spans="1:10" ht="15.75" hidden="1" thickBot="1">
      <c r="A8254" s="237"/>
      <c r="B8254" s="235"/>
      <c r="C8254" s="40" t="s">
        <v>4264</v>
      </c>
      <c r="D8254" s="40" t="s">
        <v>212</v>
      </c>
      <c r="E8254" s="190">
        <v>1</v>
      </c>
      <c r="F8254" s="189">
        <v>55.137999999999998</v>
      </c>
      <c r="G8254" s="38">
        <f t="shared" si="128"/>
        <v>55.137999999999998</v>
      </c>
      <c r="H8254" s="43">
        <f>SUM(G8254:G8254)</f>
        <v>55.137999999999998</v>
      </c>
      <c r="I8254" s="44"/>
      <c r="J8254" s="35">
        <v>0</v>
      </c>
    </row>
    <row r="8255" spans="1:10" ht="15.75" hidden="1" thickBot="1">
      <c r="A8255" s="238"/>
      <c r="B8255" s="236"/>
      <c r="C8255" s="45"/>
      <c r="D8255" s="45"/>
      <c r="E8255" s="191"/>
      <c r="F8255" s="192" t="s">
        <v>16</v>
      </c>
      <c r="G8255" s="47" t="str">
        <f t="shared" si="128"/>
        <v/>
      </c>
      <c r="H8255" s="48"/>
      <c r="I8255" s="36"/>
      <c r="J8255" s="35">
        <v>0</v>
      </c>
    </row>
    <row r="8256" spans="1:10" ht="15.75" hidden="1" thickBot="1">
      <c r="A8256" s="231" t="s">
        <v>4265</v>
      </c>
      <c r="B8256" s="234" t="s">
        <v>4266</v>
      </c>
      <c r="C8256" s="30"/>
      <c r="D8256" s="31" t="s">
        <v>24</v>
      </c>
      <c r="E8256" s="186"/>
      <c r="F8256" s="193" t="s">
        <v>16</v>
      </c>
      <c r="G8256" s="32" t="str">
        <f t="shared" si="128"/>
        <v/>
      </c>
      <c r="H8256" s="33"/>
      <c r="I8256" s="34"/>
      <c r="J8256" s="35">
        <v>0</v>
      </c>
    </row>
    <row r="8257" spans="1:10" ht="15.75" hidden="1" thickBot="1">
      <c r="A8257" s="237"/>
      <c r="B8257" s="235"/>
      <c r="C8257" s="37"/>
      <c r="D8257" s="37"/>
      <c r="E8257" s="188"/>
      <c r="F8257" s="194" t="s">
        <v>16</v>
      </c>
      <c r="G8257" s="38" t="str">
        <f t="shared" si="128"/>
        <v/>
      </c>
      <c r="H8257" s="39"/>
      <c r="I8257" s="36"/>
      <c r="J8257" s="35">
        <v>0</v>
      </c>
    </row>
    <row r="8258" spans="1:10" ht="26.25" hidden="1" thickBot="1">
      <c r="A8258" s="237"/>
      <c r="B8258" s="235"/>
      <c r="C8258" s="40" t="s">
        <v>4267</v>
      </c>
      <c r="D8258" s="40" t="s">
        <v>212</v>
      </c>
      <c r="E8258" s="190">
        <v>1</v>
      </c>
      <c r="F8258" s="189">
        <v>8.6449999999999996</v>
      </c>
      <c r="G8258" s="38">
        <f t="shared" si="128"/>
        <v>8.6449999999999996</v>
      </c>
      <c r="H8258" s="43">
        <f>SUM(G8258:G8258)</f>
        <v>8.6449999999999996</v>
      </c>
      <c r="I8258" s="44"/>
      <c r="J8258" s="35">
        <v>0</v>
      </c>
    </row>
    <row r="8259" spans="1:10" ht="15.75" hidden="1" thickBot="1">
      <c r="A8259" s="238"/>
      <c r="B8259" s="236"/>
      <c r="C8259" s="45"/>
      <c r="D8259" s="45"/>
      <c r="E8259" s="191"/>
      <c r="F8259" s="192" t="s">
        <v>16</v>
      </c>
      <c r="G8259" s="47" t="str">
        <f t="shared" si="128"/>
        <v/>
      </c>
      <c r="H8259" s="48"/>
      <c r="I8259" s="36"/>
      <c r="J8259" s="35">
        <v>0</v>
      </c>
    </row>
    <row r="8260" spans="1:10" ht="15.75" hidden="1" thickBot="1">
      <c r="A8260" s="231" t="s">
        <v>4268</v>
      </c>
      <c r="B8260" s="234" t="s">
        <v>4269</v>
      </c>
      <c r="C8260" s="30"/>
      <c r="D8260" s="31" t="s">
        <v>24</v>
      </c>
      <c r="E8260" s="186"/>
      <c r="F8260" s="193" t="s">
        <v>16</v>
      </c>
      <c r="G8260" s="32" t="str">
        <f t="shared" si="128"/>
        <v/>
      </c>
      <c r="H8260" s="33"/>
      <c r="I8260" s="34"/>
      <c r="J8260" s="35">
        <v>0</v>
      </c>
    </row>
    <row r="8261" spans="1:10" ht="15.75" hidden="1" thickBot="1">
      <c r="A8261" s="237"/>
      <c r="B8261" s="235"/>
      <c r="C8261" s="37"/>
      <c r="D8261" s="37"/>
      <c r="E8261" s="188"/>
      <c r="F8261" s="194" t="s">
        <v>16</v>
      </c>
      <c r="G8261" s="38" t="str">
        <f t="shared" si="128"/>
        <v/>
      </c>
      <c r="H8261" s="39"/>
      <c r="I8261" s="36"/>
      <c r="J8261" s="35">
        <v>0</v>
      </c>
    </row>
    <row r="8262" spans="1:10" ht="26.25" hidden="1" thickBot="1">
      <c r="A8262" s="237"/>
      <c r="B8262" s="235"/>
      <c r="C8262" s="40" t="s">
        <v>4270</v>
      </c>
      <c r="D8262" s="40" t="s">
        <v>212</v>
      </c>
      <c r="E8262" s="190">
        <v>1</v>
      </c>
      <c r="F8262" s="189">
        <v>39.615000000000002</v>
      </c>
      <c r="G8262" s="38">
        <f t="shared" ref="G8262:G8325" si="129">IF(ISNUMBER(F8262),E8262*F8262,"")</f>
        <v>39.615000000000002</v>
      </c>
      <c r="H8262" s="43">
        <f>SUM(G8262:G8262)</f>
        <v>39.615000000000002</v>
      </c>
      <c r="I8262" s="44"/>
      <c r="J8262" s="35">
        <v>0</v>
      </c>
    </row>
    <row r="8263" spans="1:10" ht="15.75" hidden="1" thickBot="1">
      <c r="A8263" s="238"/>
      <c r="B8263" s="236"/>
      <c r="C8263" s="45"/>
      <c r="D8263" s="45"/>
      <c r="E8263" s="191"/>
      <c r="F8263" s="192" t="s">
        <v>16</v>
      </c>
      <c r="G8263" s="47" t="str">
        <f t="shared" si="129"/>
        <v/>
      </c>
      <c r="H8263" s="48"/>
      <c r="I8263" s="36"/>
      <c r="J8263" s="35">
        <v>0</v>
      </c>
    </row>
    <row r="8264" spans="1:10" ht="15.75" hidden="1" thickBot="1">
      <c r="A8264" s="231" t="s">
        <v>4271</v>
      </c>
      <c r="B8264" s="234" t="s">
        <v>4272</v>
      </c>
      <c r="C8264" s="30"/>
      <c r="D8264" s="31" t="s">
        <v>24</v>
      </c>
      <c r="E8264" s="186"/>
      <c r="F8264" s="193" t="s">
        <v>16</v>
      </c>
      <c r="G8264" s="32" t="str">
        <f t="shared" si="129"/>
        <v/>
      </c>
      <c r="H8264" s="33"/>
      <c r="I8264" s="34"/>
      <c r="J8264" s="35">
        <v>0</v>
      </c>
    </row>
    <row r="8265" spans="1:10" ht="15.75" hidden="1" thickBot="1">
      <c r="A8265" s="237"/>
      <c r="B8265" s="235"/>
      <c r="C8265" s="37"/>
      <c r="D8265" s="37"/>
      <c r="E8265" s="188"/>
      <c r="F8265" s="194" t="s">
        <v>16</v>
      </c>
      <c r="G8265" s="38" t="str">
        <f t="shared" si="129"/>
        <v/>
      </c>
      <c r="H8265" s="39"/>
      <c r="I8265" s="36"/>
      <c r="J8265" s="35">
        <v>0</v>
      </c>
    </row>
    <row r="8266" spans="1:10" ht="26.25" hidden="1" thickBot="1">
      <c r="A8266" s="237"/>
      <c r="B8266" s="235"/>
      <c r="C8266" s="40" t="s">
        <v>4273</v>
      </c>
      <c r="D8266" s="40" t="s">
        <v>212</v>
      </c>
      <c r="E8266" s="190">
        <v>1</v>
      </c>
      <c r="F8266" s="189">
        <v>22.724</v>
      </c>
      <c r="G8266" s="38">
        <f t="shared" si="129"/>
        <v>22.724</v>
      </c>
      <c r="H8266" s="43">
        <f>SUM(G8266:G8266)</f>
        <v>22.724</v>
      </c>
      <c r="I8266" s="44"/>
      <c r="J8266" s="35">
        <v>0</v>
      </c>
    </row>
    <row r="8267" spans="1:10" ht="15.75" hidden="1" thickBot="1">
      <c r="A8267" s="238"/>
      <c r="B8267" s="236"/>
      <c r="C8267" s="45"/>
      <c r="D8267" s="45"/>
      <c r="E8267" s="191"/>
      <c r="F8267" s="192" t="s">
        <v>16</v>
      </c>
      <c r="G8267" s="47" t="str">
        <f t="shared" si="129"/>
        <v/>
      </c>
      <c r="H8267" s="48"/>
      <c r="I8267" s="36"/>
      <c r="J8267" s="35">
        <v>0</v>
      </c>
    </row>
    <row r="8268" spans="1:10" ht="15.75" hidden="1" thickBot="1">
      <c r="A8268" s="231" t="s">
        <v>4274</v>
      </c>
      <c r="B8268" s="234" t="s">
        <v>4275</v>
      </c>
      <c r="C8268" s="30"/>
      <c r="D8268" s="31" t="s">
        <v>24</v>
      </c>
      <c r="E8268" s="186"/>
      <c r="F8268" s="193" t="s">
        <v>16</v>
      </c>
      <c r="G8268" s="32" t="str">
        <f t="shared" si="129"/>
        <v/>
      </c>
      <c r="H8268" s="33"/>
      <c r="I8268" s="34"/>
      <c r="J8268" s="35">
        <v>0</v>
      </c>
    </row>
    <row r="8269" spans="1:10" ht="15.75" hidden="1" thickBot="1">
      <c r="A8269" s="237"/>
      <c r="B8269" s="235"/>
      <c r="C8269" s="37"/>
      <c r="D8269" s="37"/>
      <c r="E8269" s="188"/>
      <c r="F8269" s="194" t="s">
        <v>16</v>
      </c>
      <c r="G8269" s="38" t="str">
        <f t="shared" si="129"/>
        <v/>
      </c>
      <c r="H8269" s="39"/>
      <c r="I8269" s="36"/>
      <c r="J8269" s="35">
        <v>0</v>
      </c>
    </row>
    <row r="8270" spans="1:10" ht="15.75" hidden="1" thickBot="1">
      <c r="A8270" s="237"/>
      <c r="B8270" s="235"/>
      <c r="C8270" s="40" t="s">
        <v>4276</v>
      </c>
      <c r="D8270" s="40" t="s">
        <v>212</v>
      </c>
      <c r="E8270" s="190">
        <v>1</v>
      </c>
      <c r="F8270" s="189">
        <v>12.150499999999999</v>
      </c>
      <c r="G8270" s="38">
        <f t="shared" si="129"/>
        <v>12.150499999999999</v>
      </c>
      <c r="H8270" s="43">
        <f>SUM(G8270:G8270)</f>
        <v>12.150499999999999</v>
      </c>
      <c r="I8270" s="44"/>
      <c r="J8270" s="35">
        <v>0</v>
      </c>
    </row>
    <row r="8271" spans="1:10" ht="15.75" hidden="1" thickBot="1">
      <c r="A8271" s="238"/>
      <c r="B8271" s="236"/>
      <c r="C8271" s="45"/>
      <c r="D8271" s="45"/>
      <c r="E8271" s="191"/>
      <c r="F8271" s="192" t="s">
        <v>16</v>
      </c>
      <c r="G8271" s="47" t="str">
        <f t="shared" si="129"/>
        <v/>
      </c>
      <c r="H8271" s="48"/>
      <c r="I8271" s="36"/>
      <c r="J8271" s="35">
        <v>0</v>
      </c>
    </row>
    <row r="8272" spans="1:10" ht="15.75" hidden="1" thickBot="1">
      <c r="A8272" s="231" t="s">
        <v>4277</v>
      </c>
      <c r="B8272" s="234" t="s">
        <v>4278</v>
      </c>
      <c r="C8272" s="30"/>
      <c r="D8272" s="31" t="s">
        <v>24</v>
      </c>
      <c r="E8272" s="186"/>
      <c r="F8272" s="193" t="s">
        <v>16</v>
      </c>
      <c r="G8272" s="32" t="str">
        <f t="shared" si="129"/>
        <v/>
      </c>
      <c r="H8272" s="33"/>
      <c r="I8272" s="34"/>
      <c r="J8272" s="35">
        <v>0</v>
      </c>
    </row>
    <row r="8273" spans="1:10" ht="15.75" hidden="1" thickBot="1">
      <c r="A8273" s="237"/>
      <c r="B8273" s="235"/>
      <c r="C8273" s="37"/>
      <c r="D8273" s="37"/>
      <c r="E8273" s="188"/>
      <c r="F8273" s="194" t="s">
        <v>16</v>
      </c>
      <c r="G8273" s="38" t="str">
        <f t="shared" si="129"/>
        <v/>
      </c>
      <c r="H8273" s="39"/>
      <c r="I8273" s="36"/>
      <c r="J8273" s="35">
        <v>0</v>
      </c>
    </row>
    <row r="8274" spans="1:10" ht="15.75" hidden="1" thickBot="1">
      <c r="A8274" s="237"/>
      <c r="B8274" s="235"/>
      <c r="C8274" s="40" t="s">
        <v>4279</v>
      </c>
      <c r="D8274" s="40" t="s">
        <v>212</v>
      </c>
      <c r="E8274" s="190">
        <v>1</v>
      </c>
      <c r="F8274" s="189">
        <v>41.400999999999996</v>
      </c>
      <c r="G8274" s="38">
        <f t="shared" si="129"/>
        <v>41.400999999999996</v>
      </c>
      <c r="H8274" s="43">
        <f>SUM(G8274:G8274)</f>
        <v>41.400999999999996</v>
      </c>
      <c r="I8274" s="44"/>
      <c r="J8274" s="35">
        <v>0</v>
      </c>
    </row>
    <row r="8275" spans="1:10" ht="15.75" hidden="1" thickBot="1">
      <c r="A8275" s="238"/>
      <c r="B8275" s="236"/>
      <c r="C8275" s="45"/>
      <c r="D8275" s="45"/>
      <c r="E8275" s="191"/>
      <c r="F8275" s="192" t="s">
        <v>16</v>
      </c>
      <c r="G8275" s="47" t="str">
        <f t="shared" si="129"/>
        <v/>
      </c>
      <c r="H8275" s="48"/>
      <c r="I8275" s="36"/>
      <c r="J8275" s="35">
        <v>0</v>
      </c>
    </row>
    <row r="8276" spans="1:10" ht="15.75" hidden="1" thickBot="1">
      <c r="A8276" s="231" t="s">
        <v>4280</v>
      </c>
      <c r="B8276" s="234" t="s">
        <v>4281</v>
      </c>
      <c r="C8276" s="30"/>
      <c r="D8276" s="31" t="s">
        <v>24</v>
      </c>
      <c r="E8276" s="186"/>
      <c r="F8276" s="193" t="s">
        <v>16</v>
      </c>
      <c r="G8276" s="32" t="str">
        <f t="shared" si="129"/>
        <v/>
      </c>
      <c r="H8276" s="33"/>
      <c r="I8276" s="34"/>
      <c r="J8276" s="35">
        <v>0</v>
      </c>
    </row>
    <row r="8277" spans="1:10" ht="15.75" hidden="1" thickBot="1">
      <c r="A8277" s="237"/>
      <c r="B8277" s="235"/>
      <c r="C8277" s="37"/>
      <c r="D8277" s="37"/>
      <c r="E8277" s="188"/>
      <c r="F8277" s="194" t="s">
        <v>16</v>
      </c>
      <c r="G8277" s="38" t="str">
        <f t="shared" si="129"/>
        <v/>
      </c>
      <c r="H8277" s="39"/>
      <c r="I8277" s="36"/>
      <c r="J8277" s="35">
        <v>0</v>
      </c>
    </row>
    <row r="8278" spans="1:10" ht="26.25" hidden="1" thickBot="1">
      <c r="A8278" s="237"/>
      <c r="B8278" s="235"/>
      <c r="C8278" s="40" t="s">
        <v>4282</v>
      </c>
      <c r="D8278" s="40" t="s">
        <v>212</v>
      </c>
      <c r="E8278" s="190">
        <v>1</v>
      </c>
      <c r="F8278" s="189">
        <v>38.817</v>
      </c>
      <c r="G8278" s="38">
        <f t="shared" si="129"/>
        <v>38.817</v>
      </c>
      <c r="H8278" s="43">
        <f>SUM(G8278:G8278)</f>
        <v>38.817</v>
      </c>
      <c r="I8278" s="44"/>
      <c r="J8278" s="35">
        <v>0</v>
      </c>
    </row>
    <row r="8279" spans="1:10" ht="15.75" hidden="1" thickBot="1">
      <c r="A8279" s="238"/>
      <c r="B8279" s="236"/>
      <c r="C8279" s="45"/>
      <c r="D8279" s="45"/>
      <c r="E8279" s="191"/>
      <c r="F8279" s="192" t="s">
        <v>16</v>
      </c>
      <c r="G8279" s="47" t="str">
        <f t="shared" si="129"/>
        <v/>
      </c>
      <c r="H8279" s="48"/>
      <c r="I8279" s="36"/>
      <c r="J8279" s="35">
        <v>0</v>
      </c>
    </row>
    <row r="8280" spans="1:10" ht="15.75" hidden="1" thickBot="1">
      <c r="A8280" s="231" t="s">
        <v>4283</v>
      </c>
      <c r="B8280" s="234" t="s">
        <v>4284</v>
      </c>
      <c r="C8280" s="30"/>
      <c r="D8280" s="31" t="s">
        <v>24</v>
      </c>
      <c r="E8280" s="186"/>
      <c r="F8280" s="193" t="s">
        <v>16</v>
      </c>
      <c r="G8280" s="32" t="str">
        <f t="shared" si="129"/>
        <v/>
      </c>
      <c r="H8280" s="33"/>
      <c r="I8280" s="34"/>
      <c r="J8280" s="35">
        <v>0</v>
      </c>
    </row>
    <row r="8281" spans="1:10" ht="15.75" hidden="1" thickBot="1">
      <c r="A8281" s="237"/>
      <c r="B8281" s="235"/>
      <c r="C8281" s="37"/>
      <c r="D8281" s="37"/>
      <c r="E8281" s="188"/>
      <c r="F8281" s="194" t="s">
        <v>16</v>
      </c>
      <c r="G8281" s="38" t="str">
        <f t="shared" si="129"/>
        <v/>
      </c>
      <c r="H8281" s="39"/>
      <c r="I8281" s="36"/>
      <c r="J8281" s="35">
        <v>0</v>
      </c>
    </row>
    <row r="8282" spans="1:10" ht="26.25" hidden="1" thickBot="1">
      <c r="A8282" s="237"/>
      <c r="B8282" s="235"/>
      <c r="C8282" s="40" t="s">
        <v>4285</v>
      </c>
      <c r="D8282" s="40" t="s">
        <v>212</v>
      </c>
      <c r="E8282" s="190">
        <v>1</v>
      </c>
      <c r="F8282" s="189">
        <v>19.209</v>
      </c>
      <c r="G8282" s="38">
        <f t="shared" si="129"/>
        <v>19.209</v>
      </c>
      <c r="H8282" s="43">
        <f>SUM(G8282:G8282)</f>
        <v>19.209</v>
      </c>
      <c r="I8282" s="44"/>
      <c r="J8282" s="35">
        <v>0</v>
      </c>
    </row>
    <row r="8283" spans="1:10" ht="15.75" hidden="1" thickBot="1">
      <c r="A8283" s="238"/>
      <c r="B8283" s="236"/>
      <c r="C8283" s="45"/>
      <c r="D8283" s="45"/>
      <c r="E8283" s="191"/>
      <c r="F8283" s="192" t="s">
        <v>16</v>
      </c>
      <c r="G8283" s="47" t="str">
        <f t="shared" si="129"/>
        <v/>
      </c>
      <c r="H8283" s="48"/>
      <c r="I8283" s="36"/>
      <c r="J8283" s="35">
        <v>0</v>
      </c>
    </row>
    <row r="8284" spans="1:10" ht="15.75" hidden="1" thickBot="1">
      <c r="A8284" s="231" t="s">
        <v>4286</v>
      </c>
      <c r="B8284" s="234" t="s">
        <v>4287</v>
      </c>
      <c r="C8284" s="30"/>
      <c r="D8284" s="31" t="s">
        <v>24</v>
      </c>
      <c r="E8284" s="186"/>
      <c r="F8284" s="193" t="s">
        <v>16</v>
      </c>
      <c r="G8284" s="32" t="str">
        <f t="shared" si="129"/>
        <v/>
      </c>
      <c r="H8284" s="33"/>
      <c r="I8284" s="34"/>
      <c r="J8284" s="35">
        <v>0</v>
      </c>
    </row>
    <row r="8285" spans="1:10" ht="15.75" hidden="1" thickBot="1">
      <c r="A8285" s="237"/>
      <c r="B8285" s="235"/>
      <c r="C8285" s="37"/>
      <c r="D8285" s="37"/>
      <c r="E8285" s="188"/>
      <c r="F8285" s="194" t="s">
        <v>16</v>
      </c>
      <c r="G8285" s="38" t="str">
        <f t="shared" si="129"/>
        <v/>
      </c>
      <c r="H8285" s="39"/>
      <c r="I8285" s="36"/>
      <c r="J8285" s="35">
        <v>0</v>
      </c>
    </row>
    <row r="8286" spans="1:10" ht="26.25" hidden="1" thickBot="1">
      <c r="A8286" s="237"/>
      <c r="B8286" s="235"/>
      <c r="C8286" s="40" t="s">
        <v>4288</v>
      </c>
      <c r="D8286" s="40" t="s">
        <v>212</v>
      </c>
      <c r="E8286" s="190">
        <v>1</v>
      </c>
      <c r="F8286" s="189">
        <v>9.8419999999999987</v>
      </c>
      <c r="G8286" s="38">
        <f t="shared" si="129"/>
        <v>9.8419999999999987</v>
      </c>
      <c r="H8286" s="43">
        <f>SUM(G8286:G8286)</f>
        <v>9.8419999999999987</v>
      </c>
      <c r="I8286" s="44"/>
      <c r="J8286" s="35">
        <v>0</v>
      </c>
    </row>
    <row r="8287" spans="1:10" ht="15.75" hidden="1" thickBot="1">
      <c r="A8287" s="238"/>
      <c r="B8287" s="236"/>
      <c r="C8287" s="45"/>
      <c r="D8287" s="45"/>
      <c r="E8287" s="191"/>
      <c r="F8287" s="192" t="s">
        <v>16</v>
      </c>
      <c r="G8287" s="47" t="str">
        <f t="shared" si="129"/>
        <v/>
      </c>
      <c r="H8287" s="48"/>
      <c r="I8287" s="36"/>
      <c r="J8287" s="35">
        <v>0</v>
      </c>
    </row>
    <row r="8288" spans="1:10" ht="15.75" hidden="1" thickBot="1">
      <c r="A8288" s="231" t="s">
        <v>4289</v>
      </c>
      <c r="B8288" s="234" t="s">
        <v>4290</v>
      </c>
      <c r="C8288" s="30"/>
      <c r="D8288" s="31" t="s">
        <v>24</v>
      </c>
      <c r="E8288" s="186"/>
      <c r="F8288" s="193" t="s">
        <v>16</v>
      </c>
      <c r="G8288" s="32" t="str">
        <f t="shared" si="129"/>
        <v/>
      </c>
      <c r="H8288" s="33"/>
      <c r="I8288" s="34"/>
      <c r="J8288" s="35">
        <v>0</v>
      </c>
    </row>
    <row r="8289" spans="1:10" ht="15.75" hidden="1" thickBot="1">
      <c r="A8289" s="237"/>
      <c r="B8289" s="235"/>
      <c r="C8289" s="37"/>
      <c r="D8289" s="37"/>
      <c r="E8289" s="188"/>
      <c r="F8289" s="194" t="s">
        <v>16</v>
      </c>
      <c r="G8289" s="38" t="str">
        <f t="shared" si="129"/>
        <v/>
      </c>
      <c r="H8289" s="39"/>
      <c r="I8289" s="36"/>
      <c r="J8289" s="35">
        <v>0</v>
      </c>
    </row>
    <row r="8290" spans="1:10" ht="26.25" hidden="1" thickBot="1">
      <c r="A8290" s="237"/>
      <c r="B8290" s="235"/>
      <c r="C8290" s="40" t="s">
        <v>4291</v>
      </c>
      <c r="D8290" s="40" t="s">
        <v>212</v>
      </c>
      <c r="E8290" s="190">
        <v>1</v>
      </c>
      <c r="F8290" s="189">
        <v>31.026999999999994</v>
      </c>
      <c r="G8290" s="38">
        <f t="shared" si="129"/>
        <v>31.026999999999994</v>
      </c>
      <c r="H8290" s="43">
        <f>SUM(G8290:G8290)</f>
        <v>31.026999999999994</v>
      </c>
      <c r="I8290" s="44"/>
      <c r="J8290" s="35">
        <v>0</v>
      </c>
    </row>
    <row r="8291" spans="1:10" ht="15.75" hidden="1" thickBot="1">
      <c r="A8291" s="238"/>
      <c r="B8291" s="236"/>
      <c r="C8291" s="45"/>
      <c r="D8291" s="45"/>
      <c r="E8291" s="191"/>
      <c r="F8291" s="192" t="s">
        <v>16</v>
      </c>
      <c r="G8291" s="47" t="str">
        <f t="shared" si="129"/>
        <v/>
      </c>
      <c r="H8291" s="48"/>
      <c r="I8291" s="36"/>
      <c r="J8291" s="35">
        <v>0</v>
      </c>
    </row>
    <row r="8292" spans="1:10" ht="15.75" hidden="1" thickBot="1">
      <c r="A8292" s="231" t="s">
        <v>4292</v>
      </c>
      <c r="B8292" s="234" t="s">
        <v>4293</v>
      </c>
      <c r="C8292" s="30"/>
      <c r="D8292" s="31" t="s">
        <v>24</v>
      </c>
      <c r="E8292" s="186"/>
      <c r="F8292" s="193" t="s">
        <v>16</v>
      </c>
      <c r="G8292" s="32" t="str">
        <f t="shared" si="129"/>
        <v/>
      </c>
      <c r="H8292" s="33"/>
      <c r="I8292" s="34"/>
      <c r="J8292" s="35">
        <v>0</v>
      </c>
    </row>
    <row r="8293" spans="1:10" ht="15.75" hidden="1" thickBot="1">
      <c r="A8293" s="237"/>
      <c r="B8293" s="235"/>
      <c r="C8293" s="37"/>
      <c r="D8293" s="37"/>
      <c r="E8293" s="188"/>
      <c r="F8293" s="194" t="s">
        <v>16</v>
      </c>
      <c r="G8293" s="38" t="str">
        <f t="shared" si="129"/>
        <v/>
      </c>
      <c r="H8293" s="39"/>
      <c r="I8293" s="36"/>
      <c r="J8293" s="35">
        <v>0</v>
      </c>
    </row>
    <row r="8294" spans="1:10" ht="15.75" hidden="1" thickBot="1">
      <c r="A8294" s="237"/>
      <c r="B8294" s="235"/>
      <c r="C8294" s="40" t="s">
        <v>4294</v>
      </c>
      <c r="D8294" s="40" t="s">
        <v>212</v>
      </c>
      <c r="E8294" s="190">
        <v>1</v>
      </c>
      <c r="F8294" s="189">
        <v>70.793999999999997</v>
      </c>
      <c r="G8294" s="38">
        <f t="shared" si="129"/>
        <v>70.793999999999997</v>
      </c>
      <c r="H8294" s="43">
        <f>SUM(G8294:G8294)</f>
        <v>70.793999999999997</v>
      </c>
      <c r="I8294" s="44"/>
      <c r="J8294" s="35">
        <v>0</v>
      </c>
    </row>
    <row r="8295" spans="1:10" ht="15.75" hidden="1" thickBot="1">
      <c r="A8295" s="238"/>
      <c r="B8295" s="236"/>
      <c r="C8295" s="45"/>
      <c r="D8295" s="45"/>
      <c r="E8295" s="191"/>
      <c r="F8295" s="192" t="s">
        <v>16</v>
      </c>
      <c r="G8295" s="47" t="str">
        <f t="shared" si="129"/>
        <v/>
      </c>
      <c r="H8295" s="48"/>
      <c r="I8295" s="36"/>
      <c r="J8295" s="35">
        <v>0</v>
      </c>
    </row>
    <row r="8296" spans="1:10" ht="15.75" hidden="1" thickBot="1">
      <c r="A8296" s="231" t="s">
        <v>4295</v>
      </c>
      <c r="B8296" s="234" t="s">
        <v>4296</v>
      </c>
      <c r="C8296" s="30"/>
      <c r="D8296" s="31" t="s">
        <v>24</v>
      </c>
      <c r="E8296" s="186"/>
      <c r="F8296" s="193" t="s">
        <v>16</v>
      </c>
      <c r="G8296" s="32" t="str">
        <f t="shared" si="129"/>
        <v/>
      </c>
      <c r="H8296" s="33"/>
      <c r="I8296" s="34"/>
      <c r="J8296" s="35">
        <v>0</v>
      </c>
    </row>
    <row r="8297" spans="1:10" ht="15.75" hidden="1" thickBot="1">
      <c r="A8297" s="237"/>
      <c r="B8297" s="235"/>
      <c r="C8297" s="37"/>
      <c r="D8297" s="37"/>
      <c r="E8297" s="188"/>
      <c r="F8297" s="194" t="s">
        <v>16</v>
      </c>
      <c r="G8297" s="38" t="str">
        <f t="shared" si="129"/>
        <v/>
      </c>
      <c r="H8297" s="39"/>
      <c r="I8297" s="36"/>
      <c r="J8297" s="35">
        <v>0</v>
      </c>
    </row>
    <row r="8298" spans="1:10" ht="26.25" hidden="1" thickBot="1">
      <c r="A8298" s="237"/>
      <c r="B8298" s="235"/>
      <c r="C8298" s="40" t="s">
        <v>4297</v>
      </c>
      <c r="D8298" s="40" t="s">
        <v>212</v>
      </c>
      <c r="E8298" s="190">
        <v>1</v>
      </c>
      <c r="F8298" s="189">
        <v>172.8905</v>
      </c>
      <c r="G8298" s="38">
        <f t="shared" si="129"/>
        <v>172.8905</v>
      </c>
      <c r="H8298" s="43">
        <f>SUM(G8298:G8298)</f>
        <v>172.8905</v>
      </c>
      <c r="I8298" s="44"/>
      <c r="J8298" s="35">
        <v>0</v>
      </c>
    </row>
    <row r="8299" spans="1:10" ht="15.75" hidden="1" thickBot="1">
      <c r="A8299" s="238"/>
      <c r="B8299" s="236"/>
      <c r="C8299" s="45"/>
      <c r="D8299" s="45"/>
      <c r="E8299" s="191"/>
      <c r="F8299" s="192" t="s">
        <v>16</v>
      </c>
      <c r="G8299" s="47" t="str">
        <f t="shared" si="129"/>
        <v/>
      </c>
      <c r="H8299" s="48"/>
      <c r="I8299" s="36"/>
      <c r="J8299" s="35">
        <v>0</v>
      </c>
    </row>
    <row r="8300" spans="1:10" ht="15.75" hidden="1" thickBot="1">
      <c r="A8300" s="231" t="s">
        <v>4298</v>
      </c>
      <c r="B8300" s="234" t="s">
        <v>4299</v>
      </c>
      <c r="C8300" s="30"/>
      <c r="D8300" s="31" t="s">
        <v>24</v>
      </c>
      <c r="E8300" s="186"/>
      <c r="F8300" s="193" t="s">
        <v>16</v>
      </c>
      <c r="G8300" s="32" t="str">
        <f t="shared" si="129"/>
        <v/>
      </c>
      <c r="H8300" s="33"/>
      <c r="I8300" s="34"/>
      <c r="J8300" s="35">
        <v>0</v>
      </c>
    </row>
    <row r="8301" spans="1:10" ht="15.75" hidden="1" thickBot="1">
      <c r="A8301" s="237"/>
      <c r="B8301" s="235"/>
      <c r="C8301" s="37"/>
      <c r="D8301" s="37"/>
      <c r="E8301" s="188"/>
      <c r="F8301" s="194" t="s">
        <v>16</v>
      </c>
      <c r="G8301" s="38" t="str">
        <f t="shared" si="129"/>
        <v/>
      </c>
      <c r="H8301" s="39"/>
      <c r="I8301" s="36"/>
      <c r="J8301" s="35">
        <v>0</v>
      </c>
    </row>
    <row r="8302" spans="1:10" ht="15.75" hidden="1" thickBot="1">
      <c r="A8302" s="237"/>
      <c r="B8302" s="235"/>
      <c r="C8302" s="40" t="s">
        <v>4300</v>
      </c>
      <c r="D8302" s="40" t="s">
        <v>212</v>
      </c>
      <c r="E8302" s="190">
        <v>1</v>
      </c>
      <c r="F8302" s="189">
        <v>109.66799999999999</v>
      </c>
      <c r="G8302" s="38">
        <f t="shared" si="129"/>
        <v>109.66799999999999</v>
      </c>
      <c r="H8302" s="43">
        <f>SUM(G8302:G8302)</f>
        <v>109.66799999999999</v>
      </c>
      <c r="I8302" s="44"/>
      <c r="J8302" s="35">
        <v>0</v>
      </c>
    </row>
    <row r="8303" spans="1:10" ht="15.75" hidden="1" thickBot="1">
      <c r="A8303" s="238"/>
      <c r="B8303" s="236"/>
      <c r="C8303" s="45"/>
      <c r="D8303" s="45"/>
      <c r="E8303" s="191"/>
      <c r="F8303" s="192" t="s">
        <v>16</v>
      </c>
      <c r="G8303" s="47" t="str">
        <f t="shared" si="129"/>
        <v/>
      </c>
      <c r="H8303" s="48"/>
      <c r="I8303" s="36"/>
      <c r="J8303" s="35">
        <v>0</v>
      </c>
    </row>
    <row r="8304" spans="1:10" ht="15.75" hidden="1" thickBot="1">
      <c r="A8304" s="231" t="s">
        <v>4301</v>
      </c>
      <c r="B8304" s="234" t="s">
        <v>4302</v>
      </c>
      <c r="C8304" s="30"/>
      <c r="D8304" s="31" t="s">
        <v>24</v>
      </c>
      <c r="E8304" s="186"/>
      <c r="F8304" s="193" t="s">
        <v>16</v>
      </c>
      <c r="G8304" s="32" t="str">
        <f t="shared" si="129"/>
        <v/>
      </c>
      <c r="H8304" s="33"/>
      <c r="I8304" s="34"/>
      <c r="J8304" s="35">
        <v>0</v>
      </c>
    </row>
    <row r="8305" spans="1:10" ht="15.75" hidden="1" thickBot="1">
      <c r="A8305" s="237"/>
      <c r="B8305" s="235"/>
      <c r="C8305" s="37"/>
      <c r="D8305" s="37"/>
      <c r="E8305" s="188"/>
      <c r="F8305" s="194" t="s">
        <v>16</v>
      </c>
      <c r="G8305" s="38" t="str">
        <f t="shared" si="129"/>
        <v/>
      </c>
      <c r="H8305" s="39"/>
      <c r="I8305" s="36"/>
      <c r="J8305" s="35">
        <v>0</v>
      </c>
    </row>
    <row r="8306" spans="1:10" ht="26.25" hidden="1" thickBot="1">
      <c r="A8306" s="237"/>
      <c r="B8306" s="235"/>
      <c r="C8306" s="40" t="s">
        <v>4303</v>
      </c>
      <c r="D8306" s="40" t="s">
        <v>212</v>
      </c>
      <c r="E8306" s="190">
        <v>1</v>
      </c>
      <c r="F8306" s="189">
        <v>57.057000000000002</v>
      </c>
      <c r="G8306" s="38">
        <f t="shared" si="129"/>
        <v>57.057000000000002</v>
      </c>
      <c r="H8306" s="43">
        <f>SUM(G8306:G8306)</f>
        <v>57.057000000000002</v>
      </c>
      <c r="I8306" s="44"/>
      <c r="J8306" s="35">
        <v>0</v>
      </c>
    </row>
    <row r="8307" spans="1:10" ht="15.75" hidden="1" thickBot="1">
      <c r="A8307" s="238"/>
      <c r="B8307" s="236"/>
      <c r="C8307" s="45"/>
      <c r="D8307" s="45"/>
      <c r="E8307" s="191"/>
      <c r="F8307" s="192" t="s">
        <v>16</v>
      </c>
      <c r="G8307" s="47" t="str">
        <f t="shared" si="129"/>
        <v/>
      </c>
      <c r="H8307" s="48"/>
      <c r="I8307" s="36"/>
      <c r="J8307" s="35">
        <v>0</v>
      </c>
    </row>
    <row r="8308" spans="1:10" ht="15.75" hidden="1" thickBot="1">
      <c r="A8308" s="231" t="s">
        <v>4304</v>
      </c>
      <c r="B8308" s="234" t="s">
        <v>4305</v>
      </c>
      <c r="C8308" s="30"/>
      <c r="D8308" s="31" t="s">
        <v>24</v>
      </c>
      <c r="E8308" s="186"/>
      <c r="F8308" s="193" t="s">
        <v>16</v>
      </c>
      <c r="G8308" s="32" t="str">
        <f t="shared" si="129"/>
        <v/>
      </c>
      <c r="H8308" s="33"/>
      <c r="I8308" s="34"/>
      <c r="J8308" s="35">
        <v>0</v>
      </c>
    </row>
    <row r="8309" spans="1:10" ht="15.75" hidden="1" thickBot="1">
      <c r="A8309" s="237"/>
      <c r="B8309" s="235"/>
      <c r="C8309" s="37"/>
      <c r="D8309" s="37"/>
      <c r="E8309" s="188"/>
      <c r="F8309" s="194" t="s">
        <v>16</v>
      </c>
      <c r="G8309" s="38" t="str">
        <f t="shared" si="129"/>
        <v/>
      </c>
      <c r="H8309" s="39"/>
      <c r="I8309" s="36"/>
      <c r="J8309" s="35">
        <v>0</v>
      </c>
    </row>
    <row r="8310" spans="1:10" ht="26.25" hidden="1" thickBot="1">
      <c r="A8310" s="237"/>
      <c r="B8310" s="235"/>
      <c r="C8310" s="40" t="s">
        <v>4306</v>
      </c>
      <c r="D8310" s="40" t="s">
        <v>212</v>
      </c>
      <c r="E8310" s="190">
        <v>1</v>
      </c>
      <c r="F8310" s="189">
        <v>61.977999999999994</v>
      </c>
      <c r="G8310" s="38">
        <f t="shared" si="129"/>
        <v>61.977999999999994</v>
      </c>
      <c r="H8310" s="43">
        <f>SUM(G8310:G8310)</f>
        <v>61.977999999999994</v>
      </c>
      <c r="I8310" s="44"/>
      <c r="J8310" s="35">
        <v>0</v>
      </c>
    </row>
    <row r="8311" spans="1:10" ht="15.75" hidden="1" thickBot="1">
      <c r="A8311" s="238"/>
      <c r="B8311" s="236"/>
      <c r="C8311" s="45"/>
      <c r="D8311" s="45"/>
      <c r="E8311" s="191"/>
      <c r="F8311" s="192" t="s">
        <v>16</v>
      </c>
      <c r="G8311" s="47" t="str">
        <f t="shared" si="129"/>
        <v/>
      </c>
      <c r="H8311" s="48"/>
      <c r="I8311" s="36"/>
      <c r="J8311" s="35">
        <v>0</v>
      </c>
    </row>
    <row r="8312" spans="1:10" ht="15.75" hidden="1" thickBot="1">
      <c r="A8312" s="231" t="s">
        <v>4307</v>
      </c>
      <c r="B8312" s="234" t="s">
        <v>4308</v>
      </c>
      <c r="C8312" s="30"/>
      <c r="D8312" s="31" t="s">
        <v>24</v>
      </c>
      <c r="E8312" s="186"/>
      <c r="F8312" s="193" t="s">
        <v>16</v>
      </c>
      <c r="G8312" s="32" t="str">
        <f t="shared" si="129"/>
        <v/>
      </c>
      <c r="H8312" s="33"/>
      <c r="I8312" s="34"/>
      <c r="J8312" s="35">
        <v>0</v>
      </c>
    </row>
    <row r="8313" spans="1:10" ht="15.75" hidden="1" thickBot="1">
      <c r="A8313" s="237"/>
      <c r="B8313" s="235"/>
      <c r="C8313" s="37"/>
      <c r="D8313" s="37"/>
      <c r="E8313" s="188"/>
      <c r="F8313" s="194" t="s">
        <v>16</v>
      </c>
      <c r="G8313" s="38" t="str">
        <f t="shared" si="129"/>
        <v/>
      </c>
      <c r="H8313" s="39"/>
      <c r="I8313" s="36"/>
      <c r="J8313" s="35">
        <v>0</v>
      </c>
    </row>
    <row r="8314" spans="1:10" ht="26.25" hidden="1" thickBot="1">
      <c r="A8314" s="237"/>
      <c r="B8314" s="235"/>
      <c r="C8314" s="40" t="s">
        <v>4309</v>
      </c>
      <c r="D8314" s="40" t="s">
        <v>212</v>
      </c>
      <c r="E8314" s="190">
        <v>1</v>
      </c>
      <c r="F8314" s="189">
        <v>144.12450000000001</v>
      </c>
      <c r="G8314" s="38">
        <f t="shared" si="129"/>
        <v>144.12450000000001</v>
      </c>
      <c r="H8314" s="43">
        <f>SUM(G8314:G8314)</f>
        <v>144.12450000000001</v>
      </c>
      <c r="I8314" s="44"/>
      <c r="J8314" s="35">
        <v>0</v>
      </c>
    </row>
    <row r="8315" spans="1:10" ht="15.75" hidden="1" thickBot="1">
      <c r="A8315" s="238"/>
      <c r="B8315" s="236"/>
      <c r="C8315" s="45"/>
      <c r="D8315" s="45"/>
      <c r="E8315" s="191"/>
      <c r="F8315" s="192" t="s">
        <v>16</v>
      </c>
      <c r="G8315" s="47" t="str">
        <f t="shared" si="129"/>
        <v/>
      </c>
      <c r="H8315" s="48"/>
      <c r="I8315" s="36"/>
      <c r="J8315" s="35">
        <v>0</v>
      </c>
    </row>
    <row r="8316" spans="1:10" ht="15.75" hidden="1" thickBot="1">
      <c r="A8316" s="231" t="s">
        <v>4310</v>
      </c>
      <c r="B8316" s="234" t="s">
        <v>4311</v>
      </c>
      <c r="C8316" s="30"/>
      <c r="D8316" s="31" t="s">
        <v>24</v>
      </c>
      <c r="E8316" s="186"/>
      <c r="F8316" s="193" t="s">
        <v>16</v>
      </c>
      <c r="G8316" s="32" t="str">
        <f t="shared" si="129"/>
        <v/>
      </c>
      <c r="H8316" s="33"/>
      <c r="I8316" s="34"/>
      <c r="J8316" s="35">
        <v>0</v>
      </c>
    </row>
    <row r="8317" spans="1:10" ht="15.75" hidden="1" thickBot="1">
      <c r="A8317" s="237"/>
      <c r="B8317" s="235"/>
      <c r="C8317" s="37"/>
      <c r="D8317" s="37"/>
      <c r="E8317" s="188"/>
      <c r="F8317" s="194" t="s">
        <v>16</v>
      </c>
      <c r="G8317" s="38" t="str">
        <f t="shared" si="129"/>
        <v/>
      </c>
      <c r="H8317" s="39"/>
      <c r="I8317" s="36"/>
      <c r="J8317" s="35">
        <v>0</v>
      </c>
    </row>
    <row r="8318" spans="1:10" ht="15.75" hidden="1" thickBot="1">
      <c r="A8318" s="237"/>
      <c r="B8318" s="235"/>
      <c r="C8318" s="40" t="s">
        <v>4312</v>
      </c>
      <c r="D8318" s="40" t="s">
        <v>212</v>
      </c>
      <c r="E8318" s="190">
        <v>1</v>
      </c>
      <c r="F8318" s="189">
        <v>59.5745</v>
      </c>
      <c r="G8318" s="38">
        <f t="shared" si="129"/>
        <v>59.5745</v>
      </c>
      <c r="H8318" s="43">
        <f>SUM(G8318:G8318)</f>
        <v>59.5745</v>
      </c>
      <c r="I8318" s="44"/>
      <c r="J8318" s="35">
        <v>0</v>
      </c>
    </row>
    <row r="8319" spans="1:10" ht="15.75" hidden="1" thickBot="1">
      <c r="A8319" s="238"/>
      <c r="B8319" s="236"/>
      <c r="C8319" s="45"/>
      <c r="D8319" s="45"/>
      <c r="E8319" s="191"/>
      <c r="F8319" s="192" t="s">
        <v>16</v>
      </c>
      <c r="G8319" s="47" t="str">
        <f t="shared" si="129"/>
        <v/>
      </c>
      <c r="H8319" s="48"/>
      <c r="I8319" s="36"/>
      <c r="J8319" s="35">
        <v>0</v>
      </c>
    </row>
    <row r="8320" spans="1:10" ht="15.75" hidden="1" thickBot="1">
      <c r="A8320" s="231" t="s">
        <v>4313</v>
      </c>
      <c r="B8320" s="234" t="s">
        <v>4314</v>
      </c>
      <c r="C8320" s="30"/>
      <c r="D8320" s="31" t="s">
        <v>24</v>
      </c>
      <c r="E8320" s="186"/>
      <c r="F8320" s="193" t="s">
        <v>16</v>
      </c>
      <c r="G8320" s="32" t="str">
        <f t="shared" si="129"/>
        <v/>
      </c>
      <c r="H8320" s="33"/>
      <c r="I8320" s="34"/>
      <c r="J8320" s="35">
        <v>0</v>
      </c>
    </row>
    <row r="8321" spans="1:10" ht="15.75" hidden="1" thickBot="1">
      <c r="A8321" s="237"/>
      <c r="B8321" s="235"/>
      <c r="C8321" s="37"/>
      <c r="D8321" s="37"/>
      <c r="E8321" s="188"/>
      <c r="F8321" s="194" t="s">
        <v>16</v>
      </c>
      <c r="G8321" s="38" t="str">
        <f t="shared" si="129"/>
        <v/>
      </c>
      <c r="H8321" s="39"/>
      <c r="I8321" s="36"/>
      <c r="J8321" s="35">
        <v>0</v>
      </c>
    </row>
    <row r="8322" spans="1:10" ht="26.25" hidden="1" thickBot="1">
      <c r="A8322" s="237"/>
      <c r="B8322" s="235"/>
      <c r="C8322" s="40" t="s">
        <v>2218</v>
      </c>
      <c r="D8322" s="40" t="s">
        <v>212</v>
      </c>
      <c r="E8322" s="190">
        <v>1</v>
      </c>
      <c r="F8322" s="189">
        <v>52.259499999999996</v>
      </c>
      <c r="G8322" s="38">
        <f t="shared" si="129"/>
        <v>52.259499999999996</v>
      </c>
      <c r="H8322" s="43">
        <f>SUM(G8322:G8322)</f>
        <v>52.259499999999996</v>
      </c>
      <c r="I8322" s="44"/>
      <c r="J8322" s="35">
        <v>0</v>
      </c>
    </row>
    <row r="8323" spans="1:10" ht="15.75" hidden="1" thickBot="1">
      <c r="A8323" s="238"/>
      <c r="B8323" s="236"/>
      <c r="C8323" s="45"/>
      <c r="D8323" s="45"/>
      <c r="E8323" s="191"/>
      <c r="F8323" s="192" t="s">
        <v>16</v>
      </c>
      <c r="G8323" s="47" t="str">
        <f t="shared" si="129"/>
        <v/>
      </c>
      <c r="H8323" s="48"/>
      <c r="I8323" s="36"/>
      <c r="J8323" s="35">
        <v>0</v>
      </c>
    </row>
    <row r="8324" spans="1:10" ht="15.75" hidden="1" thickBot="1">
      <c r="A8324" s="231" t="s">
        <v>4315</v>
      </c>
      <c r="B8324" s="234" t="s">
        <v>4316</v>
      </c>
      <c r="C8324" s="30"/>
      <c r="D8324" s="31" t="s">
        <v>24</v>
      </c>
      <c r="E8324" s="186"/>
      <c r="F8324" s="193" t="s">
        <v>16</v>
      </c>
      <c r="G8324" s="32" t="str">
        <f t="shared" si="129"/>
        <v/>
      </c>
      <c r="H8324" s="33"/>
      <c r="I8324" s="34"/>
      <c r="J8324" s="35">
        <v>0</v>
      </c>
    </row>
    <row r="8325" spans="1:10" ht="15.75" hidden="1" thickBot="1">
      <c r="A8325" s="237"/>
      <c r="B8325" s="235"/>
      <c r="C8325" s="37"/>
      <c r="D8325" s="37"/>
      <c r="E8325" s="188"/>
      <c r="F8325" s="194" t="s">
        <v>16</v>
      </c>
      <c r="G8325" s="38" t="str">
        <f t="shared" si="129"/>
        <v/>
      </c>
      <c r="H8325" s="39"/>
      <c r="I8325" s="36"/>
      <c r="J8325" s="35">
        <v>0</v>
      </c>
    </row>
    <row r="8326" spans="1:10" ht="26.25" hidden="1" thickBot="1">
      <c r="A8326" s="237"/>
      <c r="B8326" s="235"/>
      <c r="C8326" s="40" t="s">
        <v>1997</v>
      </c>
      <c r="D8326" s="40" t="s">
        <v>212</v>
      </c>
      <c r="E8326" s="190">
        <v>1</v>
      </c>
      <c r="F8326" s="189">
        <v>66.243499999999997</v>
      </c>
      <c r="G8326" s="38">
        <f t="shared" ref="G8326:G8389" si="130">IF(ISNUMBER(F8326),E8326*F8326,"")</f>
        <v>66.243499999999997</v>
      </c>
      <c r="H8326" s="43">
        <f>SUM(G8326:G8326)</f>
        <v>66.243499999999997</v>
      </c>
      <c r="I8326" s="44"/>
      <c r="J8326" s="35">
        <v>0</v>
      </c>
    </row>
    <row r="8327" spans="1:10" ht="15.75" hidden="1" thickBot="1">
      <c r="A8327" s="238"/>
      <c r="B8327" s="236"/>
      <c r="C8327" s="45"/>
      <c r="D8327" s="45"/>
      <c r="E8327" s="191"/>
      <c r="F8327" s="192" t="s">
        <v>16</v>
      </c>
      <c r="G8327" s="47" t="str">
        <f t="shared" si="130"/>
        <v/>
      </c>
      <c r="H8327" s="48"/>
      <c r="I8327" s="36"/>
      <c r="J8327" s="35">
        <v>0</v>
      </c>
    </row>
    <row r="8328" spans="1:10" ht="15.75" hidden="1" thickBot="1">
      <c r="A8328" s="231" t="s">
        <v>4317</v>
      </c>
      <c r="B8328" s="234" t="s">
        <v>4318</v>
      </c>
      <c r="C8328" s="30"/>
      <c r="D8328" s="31" t="s">
        <v>24</v>
      </c>
      <c r="E8328" s="186"/>
      <c r="F8328" s="193" t="s">
        <v>16</v>
      </c>
      <c r="G8328" s="32" t="str">
        <f t="shared" si="130"/>
        <v/>
      </c>
      <c r="H8328" s="33"/>
      <c r="I8328" s="34"/>
      <c r="J8328" s="35">
        <v>0</v>
      </c>
    </row>
    <row r="8329" spans="1:10" ht="15.75" hidden="1" thickBot="1">
      <c r="A8329" s="237"/>
      <c r="B8329" s="235"/>
      <c r="C8329" s="37"/>
      <c r="D8329" s="37"/>
      <c r="E8329" s="188"/>
      <c r="F8329" s="194" t="s">
        <v>16</v>
      </c>
      <c r="G8329" s="38" t="str">
        <f t="shared" si="130"/>
        <v/>
      </c>
      <c r="H8329" s="39"/>
      <c r="I8329" s="36"/>
      <c r="J8329" s="35">
        <v>0</v>
      </c>
    </row>
    <row r="8330" spans="1:10" ht="15.75" hidden="1" thickBot="1">
      <c r="A8330" s="237"/>
      <c r="B8330" s="235"/>
      <c r="C8330" s="40" t="s">
        <v>2008</v>
      </c>
      <c r="D8330" s="40" t="s">
        <v>212</v>
      </c>
      <c r="E8330" s="190">
        <v>1</v>
      </c>
      <c r="F8330" s="189">
        <v>41.153999999999996</v>
      </c>
      <c r="G8330" s="38">
        <f t="shared" si="130"/>
        <v>41.153999999999996</v>
      </c>
      <c r="H8330" s="43">
        <f>SUM(G8330:G8330)</f>
        <v>41.153999999999996</v>
      </c>
      <c r="I8330" s="44"/>
      <c r="J8330" s="35">
        <v>0</v>
      </c>
    </row>
    <row r="8331" spans="1:10" ht="15.75" hidden="1" thickBot="1">
      <c r="A8331" s="238"/>
      <c r="B8331" s="236"/>
      <c r="C8331" s="45"/>
      <c r="D8331" s="45"/>
      <c r="E8331" s="191"/>
      <c r="F8331" s="192" t="s">
        <v>16</v>
      </c>
      <c r="G8331" s="47" t="str">
        <f t="shared" si="130"/>
        <v/>
      </c>
      <c r="H8331" s="48"/>
      <c r="I8331" s="36"/>
      <c r="J8331" s="35">
        <v>0</v>
      </c>
    </row>
    <row r="8332" spans="1:10" ht="15.75" hidden="1" thickBot="1">
      <c r="A8332" s="231" t="s">
        <v>4319</v>
      </c>
      <c r="B8332" s="234" t="s">
        <v>4320</v>
      </c>
      <c r="C8332" s="30"/>
      <c r="D8332" s="31" t="s">
        <v>24</v>
      </c>
      <c r="E8332" s="186"/>
      <c r="F8332" s="193" t="s">
        <v>16</v>
      </c>
      <c r="G8332" s="32" t="str">
        <f t="shared" si="130"/>
        <v/>
      </c>
      <c r="H8332" s="33"/>
      <c r="I8332" s="34"/>
      <c r="J8332" s="35">
        <v>0</v>
      </c>
    </row>
    <row r="8333" spans="1:10" ht="15.75" hidden="1" thickBot="1">
      <c r="A8333" s="237"/>
      <c r="B8333" s="235"/>
      <c r="C8333" s="37"/>
      <c r="D8333" s="37"/>
      <c r="E8333" s="188"/>
      <c r="F8333" s="194" t="s">
        <v>16</v>
      </c>
      <c r="G8333" s="38" t="str">
        <f t="shared" si="130"/>
        <v/>
      </c>
      <c r="H8333" s="39"/>
      <c r="I8333" s="36"/>
      <c r="J8333" s="35">
        <v>0</v>
      </c>
    </row>
    <row r="8334" spans="1:10" ht="26.25" hidden="1" thickBot="1">
      <c r="A8334" s="237"/>
      <c r="B8334" s="235"/>
      <c r="C8334" s="40" t="s">
        <v>4321</v>
      </c>
      <c r="D8334" s="40" t="s">
        <v>212</v>
      </c>
      <c r="E8334" s="190">
        <v>1</v>
      </c>
      <c r="F8334" s="189">
        <v>94.762499999999989</v>
      </c>
      <c r="G8334" s="38">
        <f t="shared" si="130"/>
        <v>94.762499999999989</v>
      </c>
      <c r="H8334" s="43">
        <f>SUM(G8334:G8334)</f>
        <v>94.762499999999989</v>
      </c>
      <c r="I8334" s="44"/>
      <c r="J8334" s="35">
        <v>0</v>
      </c>
    </row>
    <row r="8335" spans="1:10" ht="15.75" hidden="1" thickBot="1">
      <c r="A8335" s="238"/>
      <c r="B8335" s="236"/>
      <c r="C8335" s="45"/>
      <c r="D8335" s="45"/>
      <c r="E8335" s="191"/>
      <c r="F8335" s="192" t="s">
        <v>16</v>
      </c>
      <c r="G8335" s="47" t="str">
        <f t="shared" si="130"/>
        <v/>
      </c>
      <c r="H8335" s="48"/>
      <c r="I8335" s="36"/>
      <c r="J8335" s="35">
        <v>0</v>
      </c>
    </row>
    <row r="8336" spans="1:10" ht="15.75" hidden="1" thickBot="1">
      <c r="A8336" s="231" t="s">
        <v>4322</v>
      </c>
      <c r="B8336" s="234" t="s">
        <v>4323</v>
      </c>
      <c r="C8336" s="30"/>
      <c r="D8336" s="31" t="s">
        <v>24</v>
      </c>
      <c r="E8336" s="186"/>
      <c r="F8336" s="193" t="s">
        <v>16</v>
      </c>
      <c r="G8336" s="32" t="str">
        <f t="shared" si="130"/>
        <v/>
      </c>
      <c r="H8336" s="33"/>
      <c r="I8336" s="34"/>
      <c r="J8336" s="35">
        <v>0</v>
      </c>
    </row>
    <row r="8337" spans="1:10" ht="15.75" hidden="1" thickBot="1">
      <c r="A8337" s="237"/>
      <c r="B8337" s="235"/>
      <c r="C8337" s="37"/>
      <c r="D8337" s="37"/>
      <c r="E8337" s="188"/>
      <c r="F8337" s="194" t="s">
        <v>16</v>
      </c>
      <c r="G8337" s="38" t="str">
        <f t="shared" si="130"/>
        <v/>
      </c>
      <c r="H8337" s="39"/>
      <c r="I8337" s="36"/>
      <c r="J8337" s="35">
        <v>0</v>
      </c>
    </row>
    <row r="8338" spans="1:10" ht="26.25" hidden="1" thickBot="1">
      <c r="A8338" s="237"/>
      <c r="B8338" s="235"/>
      <c r="C8338" s="40" t="s">
        <v>2002</v>
      </c>
      <c r="D8338" s="40" t="s">
        <v>212</v>
      </c>
      <c r="E8338" s="190">
        <v>1</v>
      </c>
      <c r="F8338" s="189">
        <v>101.669</v>
      </c>
      <c r="G8338" s="38">
        <f t="shared" si="130"/>
        <v>101.669</v>
      </c>
      <c r="H8338" s="43">
        <f>SUM(G8338:G8338)</f>
        <v>101.669</v>
      </c>
      <c r="I8338" s="44"/>
      <c r="J8338" s="35">
        <v>0</v>
      </c>
    </row>
    <row r="8339" spans="1:10" ht="15.75" hidden="1" thickBot="1">
      <c r="A8339" s="238"/>
      <c r="B8339" s="236"/>
      <c r="C8339" s="45"/>
      <c r="D8339" s="45"/>
      <c r="E8339" s="191"/>
      <c r="F8339" s="192" t="s">
        <v>16</v>
      </c>
      <c r="G8339" s="47" t="str">
        <f t="shared" si="130"/>
        <v/>
      </c>
      <c r="H8339" s="48"/>
      <c r="I8339" s="36"/>
      <c r="J8339" s="35">
        <v>0</v>
      </c>
    </row>
    <row r="8340" spans="1:10" ht="15.75" hidden="1" thickBot="1">
      <c r="A8340" s="231" t="s">
        <v>4324</v>
      </c>
      <c r="B8340" s="234" t="s">
        <v>4325</v>
      </c>
      <c r="C8340" s="30"/>
      <c r="D8340" s="31" t="s">
        <v>24</v>
      </c>
      <c r="E8340" s="186"/>
      <c r="F8340" s="193" t="s">
        <v>16</v>
      </c>
      <c r="G8340" s="32" t="str">
        <f t="shared" si="130"/>
        <v/>
      </c>
      <c r="H8340" s="33"/>
      <c r="I8340" s="34"/>
      <c r="J8340" s="35">
        <v>0</v>
      </c>
    </row>
    <row r="8341" spans="1:10" ht="15.75" hidden="1" thickBot="1">
      <c r="A8341" s="237"/>
      <c r="B8341" s="235"/>
      <c r="C8341" s="37"/>
      <c r="D8341" s="37"/>
      <c r="E8341" s="188"/>
      <c r="F8341" s="194" t="s">
        <v>16</v>
      </c>
      <c r="G8341" s="38" t="str">
        <f t="shared" si="130"/>
        <v/>
      </c>
      <c r="H8341" s="39"/>
      <c r="I8341" s="36"/>
      <c r="J8341" s="35">
        <v>0</v>
      </c>
    </row>
    <row r="8342" spans="1:10" ht="15.75" hidden="1" thickBot="1">
      <c r="A8342" s="237"/>
      <c r="B8342" s="235"/>
      <c r="C8342" s="40" t="s">
        <v>2011</v>
      </c>
      <c r="D8342" s="40" t="s">
        <v>212</v>
      </c>
      <c r="E8342" s="190">
        <v>1</v>
      </c>
      <c r="F8342" s="189">
        <v>52.192999999999998</v>
      </c>
      <c r="G8342" s="38">
        <f t="shared" si="130"/>
        <v>52.192999999999998</v>
      </c>
      <c r="H8342" s="43">
        <f>SUM(G8342:G8342)</f>
        <v>52.192999999999998</v>
      </c>
      <c r="I8342" s="44"/>
      <c r="J8342" s="35">
        <v>0</v>
      </c>
    </row>
    <row r="8343" spans="1:10" ht="15.75" hidden="1" thickBot="1">
      <c r="A8343" s="238"/>
      <c r="B8343" s="236"/>
      <c r="C8343" s="45"/>
      <c r="D8343" s="45"/>
      <c r="E8343" s="191"/>
      <c r="F8343" s="192" t="s">
        <v>16</v>
      </c>
      <c r="G8343" s="47" t="str">
        <f t="shared" si="130"/>
        <v/>
      </c>
      <c r="H8343" s="48"/>
      <c r="I8343" s="36"/>
      <c r="J8343" s="35">
        <v>0</v>
      </c>
    </row>
    <row r="8344" spans="1:10" ht="15.75" hidden="1" thickBot="1">
      <c r="A8344" s="231" t="s">
        <v>4326</v>
      </c>
      <c r="B8344" s="234" t="s">
        <v>4327</v>
      </c>
      <c r="C8344" s="30"/>
      <c r="D8344" s="31" t="s">
        <v>24</v>
      </c>
      <c r="E8344" s="186"/>
      <c r="F8344" s="193" t="s">
        <v>16</v>
      </c>
      <c r="G8344" s="32" t="str">
        <f t="shared" si="130"/>
        <v/>
      </c>
      <c r="H8344" s="33"/>
      <c r="I8344" s="34"/>
      <c r="J8344" s="35">
        <v>0</v>
      </c>
    </row>
    <row r="8345" spans="1:10" ht="15.75" hidden="1" thickBot="1">
      <c r="A8345" s="237"/>
      <c r="B8345" s="235"/>
      <c r="C8345" s="37"/>
      <c r="D8345" s="37"/>
      <c r="E8345" s="188"/>
      <c r="F8345" s="194" t="s">
        <v>16</v>
      </c>
      <c r="G8345" s="38" t="str">
        <f t="shared" si="130"/>
        <v/>
      </c>
      <c r="H8345" s="39"/>
      <c r="I8345" s="36"/>
      <c r="J8345" s="35">
        <v>0</v>
      </c>
    </row>
    <row r="8346" spans="1:10" ht="26.25" hidden="1" thickBot="1">
      <c r="A8346" s="237"/>
      <c r="B8346" s="235"/>
      <c r="C8346" s="40" t="s">
        <v>4328</v>
      </c>
      <c r="D8346" s="40" t="s">
        <v>212</v>
      </c>
      <c r="E8346" s="190">
        <v>1</v>
      </c>
      <c r="F8346" s="189">
        <v>122.08449999999999</v>
      </c>
      <c r="G8346" s="38">
        <f t="shared" si="130"/>
        <v>122.08449999999999</v>
      </c>
      <c r="H8346" s="43">
        <f>SUM(G8346:G8346)</f>
        <v>122.08449999999999</v>
      </c>
      <c r="I8346" s="44"/>
      <c r="J8346" s="35">
        <v>0</v>
      </c>
    </row>
    <row r="8347" spans="1:10" ht="15.75" hidden="1" thickBot="1">
      <c r="A8347" s="238"/>
      <c r="B8347" s="236"/>
      <c r="C8347" s="45"/>
      <c r="D8347" s="45"/>
      <c r="E8347" s="191"/>
      <c r="F8347" s="192" t="s">
        <v>16</v>
      </c>
      <c r="G8347" s="47" t="str">
        <f t="shared" si="130"/>
        <v/>
      </c>
      <c r="H8347" s="48"/>
      <c r="I8347" s="36"/>
      <c r="J8347" s="35">
        <v>0</v>
      </c>
    </row>
    <row r="8348" spans="1:10" ht="15.75" hidden="1" thickBot="1">
      <c r="A8348" s="231" t="s">
        <v>4329</v>
      </c>
      <c r="B8348" s="234" t="s">
        <v>4330</v>
      </c>
      <c r="C8348" s="30"/>
      <c r="D8348" s="31" t="s">
        <v>24</v>
      </c>
      <c r="E8348" s="186"/>
      <c r="F8348" s="193" t="s">
        <v>16</v>
      </c>
      <c r="G8348" s="32" t="str">
        <f t="shared" si="130"/>
        <v/>
      </c>
      <c r="H8348" s="33"/>
      <c r="I8348" s="34"/>
      <c r="J8348" s="35">
        <v>0</v>
      </c>
    </row>
    <row r="8349" spans="1:10" ht="15.75" hidden="1" thickBot="1">
      <c r="A8349" s="237"/>
      <c r="B8349" s="235"/>
      <c r="C8349" s="37"/>
      <c r="D8349" s="37"/>
      <c r="E8349" s="188"/>
      <c r="F8349" s="194" t="s">
        <v>16</v>
      </c>
      <c r="G8349" s="38" t="str">
        <f t="shared" si="130"/>
        <v/>
      </c>
      <c r="H8349" s="39"/>
      <c r="I8349" s="36"/>
      <c r="J8349" s="35">
        <v>0</v>
      </c>
    </row>
    <row r="8350" spans="1:10" ht="26.25" hidden="1" thickBot="1">
      <c r="A8350" s="237"/>
      <c r="B8350" s="235"/>
      <c r="C8350" s="40" t="s">
        <v>4331</v>
      </c>
      <c r="D8350" s="40" t="s">
        <v>212</v>
      </c>
      <c r="E8350" s="190">
        <v>1</v>
      </c>
      <c r="F8350" s="189">
        <v>58.548499999999997</v>
      </c>
      <c r="G8350" s="38">
        <f t="shared" si="130"/>
        <v>58.548499999999997</v>
      </c>
      <c r="H8350" s="43">
        <f>SUM(G8350:G8350)</f>
        <v>58.548499999999997</v>
      </c>
      <c r="I8350" s="44"/>
      <c r="J8350" s="35">
        <v>0</v>
      </c>
    </row>
    <row r="8351" spans="1:10" ht="15.75" hidden="1" thickBot="1">
      <c r="A8351" s="238"/>
      <c r="B8351" s="236"/>
      <c r="C8351" s="45"/>
      <c r="D8351" s="45"/>
      <c r="E8351" s="191"/>
      <c r="F8351" s="192" t="s">
        <v>16</v>
      </c>
      <c r="G8351" s="47" t="str">
        <f t="shared" si="130"/>
        <v/>
      </c>
      <c r="H8351" s="48"/>
      <c r="I8351" s="36"/>
      <c r="J8351" s="35">
        <v>0</v>
      </c>
    </row>
    <row r="8352" spans="1:10" ht="15.75" hidden="1" thickBot="1">
      <c r="A8352" s="231" t="s">
        <v>4332</v>
      </c>
      <c r="B8352" s="234" t="s">
        <v>4333</v>
      </c>
      <c r="C8352" s="30"/>
      <c r="D8352" s="31" t="s">
        <v>24</v>
      </c>
      <c r="E8352" s="186"/>
      <c r="F8352" s="193" t="s">
        <v>16</v>
      </c>
      <c r="G8352" s="32" t="str">
        <f t="shared" si="130"/>
        <v/>
      </c>
      <c r="H8352" s="33"/>
      <c r="I8352" s="34"/>
      <c r="J8352" s="35">
        <v>0</v>
      </c>
    </row>
    <row r="8353" spans="1:10" ht="15.75" hidden="1" thickBot="1">
      <c r="A8353" s="237"/>
      <c r="B8353" s="235"/>
      <c r="C8353" s="37"/>
      <c r="D8353" s="37"/>
      <c r="E8353" s="188"/>
      <c r="F8353" s="194" t="s">
        <v>16</v>
      </c>
      <c r="G8353" s="38" t="str">
        <f t="shared" si="130"/>
        <v/>
      </c>
      <c r="H8353" s="39"/>
      <c r="I8353" s="36"/>
      <c r="J8353" s="35">
        <v>0</v>
      </c>
    </row>
    <row r="8354" spans="1:10" ht="26.25" hidden="1" thickBot="1">
      <c r="A8354" s="237"/>
      <c r="B8354" s="235"/>
      <c r="C8354" s="40" t="s">
        <v>4334</v>
      </c>
      <c r="D8354" s="40" t="s">
        <v>212</v>
      </c>
      <c r="E8354" s="190">
        <v>1</v>
      </c>
      <c r="F8354" s="189">
        <v>161.39549999999997</v>
      </c>
      <c r="G8354" s="38">
        <f t="shared" si="130"/>
        <v>161.39549999999997</v>
      </c>
      <c r="H8354" s="43">
        <f>SUM(G8354:G8354)</f>
        <v>161.39549999999997</v>
      </c>
      <c r="I8354" s="44"/>
      <c r="J8354" s="35">
        <v>0</v>
      </c>
    </row>
    <row r="8355" spans="1:10" ht="15.75" hidden="1" thickBot="1">
      <c r="A8355" s="238"/>
      <c r="B8355" s="236"/>
      <c r="C8355" s="45"/>
      <c r="D8355" s="45"/>
      <c r="E8355" s="191"/>
      <c r="F8355" s="192" t="s">
        <v>16</v>
      </c>
      <c r="G8355" s="47" t="str">
        <f t="shared" si="130"/>
        <v/>
      </c>
      <c r="H8355" s="48"/>
      <c r="I8355" s="36"/>
      <c r="J8355" s="35">
        <v>0</v>
      </c>
    </row>
    <row r="8356" spans="1:10" ht="15.75" hidden="1" thickBot="1">
      <c r="A8356" s="231" t="s">
        <v>4335</v>
      </c>
      <c r="B8356" s="234" t="s">
        <v>4336</v>
      </c>
      <c r="C8356" s="30"/>
      <c r="D8356" s="31" t="s">
        <v>24</v>
      </c>
      <c r="E8356" s="186"/>
      <c r="F8356" s="193" t="s">
        <v>16</v>
      </c>
      <c r="G8356" s="32" t="str">
        <f t="shared" si="130"/>
        <v/>
      </c>
      <c r="H8356" s="33"/>
      <c r="I8356" s="34"/>
      <c r="J8356" s="35">
        <v>0</v>
      </c>
    </row>
    <row r="8357" spans="1:10" ht="15.75" hidden="1" thickBot="1">
      <c r="A8357" s="237"/>
      <c r="B8357" s="235"/>
      <c r="C8357" s="37"/>
      <c r="D8357" s="37"/>
      <c r="E8357" s="188"/>
      <c r="F8357" s="194" t="s">
        <v>16</v>
      </c>
      <c r="G8357" s="38" t="str">
        <f t="shared" si="130"/>
        <v/>
      </c>
      <c r="H8357" s="39"/>
      <c r="I8357" s="36"/>
      <c r="J8357" s="35">
        <v>0</v>
      </c>
    </row>
    <row r="8358" spans="1:10" ht="15.75" hidden="1" thickBot="1">
      <c r="A8358" s="237"/>
      <c r="B8358" s="235"/>
      <c r="C8358" s="40" t="s">
        <v>4337</v>
      </c>
      <c r="D8358" s="40" t="s">
        <v>212</v>
      </c>
      <c r="E8358" s="190">
        <v>1</v>
      </c>
      <c r="F8358" s="189">
        <v>85.252999999999986</v>
      </c>
      <c r="G8358" s="38">
        <f t="shared" si="130"/>
        <v>85.252999999999986</v>
      </c>
      <c r="H8358" s="43">
        <f>SUM(G8358:G8358)</f>
        <v>85.252999999999986</v>
      </c>
      <c r="I8358" s="44"/>
      <c r="J8358" s="35">
        <v>0</v>
      </c>
    </row>
    <row r="8359" spans="1:10" ht="15.75" hidden="1" thickBot="1">
      <c r="A8359" s="238"/>
      <c r="B8359" s="236"/>
      <c r="C8359" s="45"/>
      <c r="D8359" s="45"/>
      <c r="E8359" s="191"/>
      <c r="F8359" s="192" t="s">
        <v>16</v>
      </c>
      <c r="G8359" s="47" t="str">
        <f t="shared" si="130"/>
        <v/>
      </c>
      <c r="H8359" s="48"/>
      <c r="I8359" s="36"/>
      <c r="J8359" s="35">
        <v>0</v>
      </c>
    </row>
    <row r="8360" spans="1:10" ht="15.75" hidden="1" thickBot="1">
      <c r="A8360" s="231" t="s">
        <v>4338</v>
      </c>
      <c r="B8360" s="234" t="s">
        <v>4339</v>
      </c>
      <c r="C8360" s="30"/>
      <c r="D8360" s="31" t="s">
        <v>24</v>
      </c>
      <c r="E8360" s="186"/>
      <c r="F8360" s="193" t="s">
        <v>16</v>
      </c>
      <c r="G8360" s="32" t="str">
        <f t="shared" si="130"/>
        <v/>
      </c>
      <c r="H8360" s="33"/>
      <c r="I8360" s="34"/>
      <c r="J8360" s="35">
        <v>0</v>
      </c>
    </row>
    <row r="8361" spans="1:10" ht="15.75" hidden="1" thickBot="1">
      <c r="A8361" s="237"/>
      <c r="B8361" s="235"/>
      <c r="C8361" s="37"/>
      <c r="D8361" s="37"/>
      <c r="E8361" s="188"/>
      <c r="F8361" s="194" t="s">
        <v>16</v>
      </c>
      <c r="G8361" s="38" t="str">
        <f t="shared" si="130"/>
        <v/>
      </c>
      <c r="H8361" s="39"/>
      <c r="I8361" s="36"/>
      <c r="J8361" s="35">
        <v>0</v>
      </c>
    </row>
    <row r="8362" spans="1:10" ht="26.25" hidden="1" thickBot="1">
      <c r="A8362" s="237"/>
      <c r="B8362" s="235"/>
      <c r="C8362" s="40" t="s">
        <v>4340</v>
      </c>
      <c r="D8362" s="40" t="s">
        <v>212</v>
      </c>
      <c r="E8362" s="190">
        <v>1</v>
      </c>
      <c r="F8362" s="189">
        <v>241.29050000000001</v>
      </c>
      <c r="G8362" s="38">
        <f t="shared" si="130"/>
        <v>241.29050000000001</v>
      </c>
      <c r="H8362" s="43">
        <f>SUM(G8362:G8362)</f>
        <v>241.29050000000001</v>
      </c>
      <c r="I8362" s="44"/>
      <c r="J8362" s="35">
        <v>0</v>
      </c>
    </row>
    <row r="8363" spans="1:10" ht="15.75" hidden="1" thickBot="1">
      <c r="A8363" s="238"/>
      <c r="B8363" s="236"/>
      <c r="C8363" s="45"/>
      <c r="D8363" s="45"/>
      <c r="E8363" s="191"/>
      <c r="F8363" s="192" t="s">
        <v>16</v>
      </c>
      <c r="G8363" s="47" t="str">
        <f t="shared" si="130"/>
        <v/>
      </c>
      <c r="H8363" s="48"/>
      <c r="I8363" s="36"/>
      <c r="J8363" s="35">
        <v>0</v>
      </c>
    </row>
    <row r="8364" spans="1:10" ht="15.75" hidden="1" thickBot="1">
      <c r="A8364" s="231" t="s">
        <v>4341</v>
      </c>
      <c r="B8364" s="234" t="s">
        <v>4342</v>
      </c>
      <c r="C8364" s="30"/>
      <c r="D8364" s="31" t="s">
        <v>24</v>
      </c>
      <c r="E8364" s="186"/>
      <c r="F8364" s="193" t="s">
        <v>16</v>
      </c>
      <c r="G8364" s="32" t="str">
        <f t="shared" si="130"/>
        <v/>
      </c>
      <c r="H8364" s="33"/>
      <c r="I8364" s="34"/>
      <c r="J8364" s="35">
        <v>0</v>
      </c>
    </row>
    <row r="8365" spans="1:10" ht="15.75" hidden="1" thickBot="1">
      <c r="A8365" s="237"/>
      <c r="B8365" s="235"/>
      <c r="C8365" s="37"/>
      <c r="D8365" s="37"/>
      <c r="E8365" s="188"/>
      <c r="F8365" s="194" t="s">
        <v>16</v>
      </c>
      <c r="G8365" s="38" t="str">
        <f t="shared" si="130"/>
        <v/>
      </c>
      <c r="H8365" s="39"/>
      <c r="I8365" s="36"/>
      <c r="J8365" s="35">
        <v>0</v>
      </c>
    </row>
    <row r="8366" spans="1:10" ht="15.75" hidden="1" thickBot="1">
      <c r="A8366" s="237"/>
      <c r="B8366" s="235"/>
      <c r="C8366" s="40" t="s">
        <v>4343</v>
      </c>
      <c r="D8366" s="40" t="s">
        <v>24</v>
      </c>
      <c r="E8366" s="190">
        <v>1</v>
      </c>
      <c r="F8366" s="189" t="s">
        <v>16</v>
      </c>
      <c r="G8366" s="38" t="str">
        <f t="shared" si="130"/>
        <v/>
      </c>
      <c r="H8366" s="43">
        <f>SUM(G8366:G8366)</f>
        <v>0</v>
      </c>
      <c r="I8366" s="44"/>
      <c r="J8366" s="35">
        <v>0</v>
      </c>
    </row>
    <row r="8367" spans="1:10" ht="15.75" hidden="1" thickBot="1">
      <c r="A8367" s="238"/>
      <c r="B8367" s="236"/>
      <c r="C8367" s="45"/>
      <c r="D8367" s="45"/>
      <c r="E8367" s="191"/>
      <c r="F8367" s="192" t="s">
        <v>16</v>
      </c>
      <c r="G8367" s="47" t="str">
        <f t="shared" si="130"/>
        <v/>
      </c>
      <c r="H8367" s="48"/>
      <c r="I8367" s="36"/>
      <c r="J8367" s="35">
        <v>0</v>
      </c>
    </row>
    <row r="8368" spans="1:10" ht="15.75" hidden="1" thickBot="1">
      <c r="A8368" s="231" t="s">
        <v>4344</v>
      </c>
      <c r="B8368" s="234" t="s">
        <v>4345</v>
      </c>
      <c r="C8368" s="30"/>
      <c r="D8368" s="31" t="s">
        <v>24</v>
      </c>
      <c r="E8368" s="186"/>
      <c r="F8368" s="193" t="s">
        <v>16</v>
      </c>
      <c r="G8368" s="32" t="str">
        <f t="shared" si="130"/>
        <v/>
      </c>
      <c r="H8368" s="33"/>
      <c r="I8368" s="34"/>
      <c r="J8368" s="35">
        <v>0</v>
      </c>
    </row>
    <row r="8369" spans="1:10" ht="15.75" hidden="1" thickBot="1">
      <c r="A8369" s="237"/>
      <c r="B8369" s="235"/>
      <c r="C8369" s="37"/>
      <c r="D8369" s="37"/>
      <c r="E8369" s="188"/>
      <c r="F8369" s="194" t="s">
        <v>16</v>
      </c>
      <c r="G8369" s="38" t="str">
        <f t="shared" si="130"/>
        <v/>
      </c>
      <c r="H8369" s="39"/>
      <c r="I8369" s="36"/>
      <c r="J8369" s="35">
        <v>0</v>
      </c>
    </row>
    <row r="8370" spans="1:10" ht="26.25" hidden="1" thickBot="1">
      <c r="A8370" s="237"/>
      <c r="B8370" s="235"/>
      <c r="C8370" s="40" t="s">
        <v>4346</v>
      </c>
      <c r="D8370" s="40" t="s">
        <v>212</v>
      </c>
      <c r="E8370" s="190">
        <v>1</v>
      </c>
      <c r="F8370" s="189">
        <v>82.555000000000007</v>
      </c>
      <c r="G8370" s="38">
        <f t="shared" si="130"/>
        <v>82.555000000000007</v>
      </c>
      <c r="H8370" s="43">
        <f>SUM(G8370:G8370)</f>
        <v>82.555000000000007</v>
      </c>
      <c r="I8370" s="44"/>
      <c r="J8370" s="35">
        <v>0</v>
      </c>
    </row>
    <row r="8371" spans="1:10" ht="15.75" hidden="1" thickBot="1">
      <c r="A8371" s="238"/>
      <c r="B8371" s="236"/>
      <c r="C8371" s="45"/>
      <c r="D8371" s="45"/>
      <c r="E8371" s="191"/>
      <c r="F8371" s="192" t="s">
        <v>16</v>
      </c>
      <c r="G8371" s="47" t="str">
        <f t="shared" si="130"/>
        <v/>
      </c>
      <c r="H8371" s="48"/>
      <c r="I8371" s="36"/>
      <c r="J8371" s="35">
        <v>0</v>
      </c>
    </row>
    <row r="8372" spans="1:10" ht="15.75" hidden="1" thickBot="1">
      <c r="A8372" s="231" t="s">
        <v>4347</v>
      </c>
      <c r="B8372" s="234" t="s">
        <v>4348</v>
      </c>
      <c r="C8372" s="30"/>
      <c r="D8372" s="31" t="s">
        <v>24</v>
      </c>
      <c r="E8372" s="186"/>
      <c r="F8372" s="193" t="s">
        <v>16</v>
      </c>
      <c r="G8372" s="32" t="str">
        <f t="shared" si="130"/>
        <v/>
      </c>
      <c r="H8372" s="33"/>
      <c r="I8372" s="34"/>
      <c r="J8372" s="35">
        <v>0</v>
      </c>
    </row>
    <row r="8373" spans="1:10" ht="15.75" hidden="1" thickBot="1">
      <c r="A8373" s="237"/>
      <c r="B8373" s="235"/>
      <c r="C8373" s="37"/>
      <c r="D8373" s="37"/>
      <c r="E8373" s="188"/>
      <c r="F8373" s="194" t="s">
        <v>16</v>
      </c>
      <c r="G8373" s="38" t="str">
        <f t="shared" si="130"/>
        <v/>
      </c>
      <c r="H8373" s="39"/>
      <c r="I8373" s="36"/>
      <c r="J8373" s="35">
        <v>0</v>
      </c>
    </row>
    <row r="8374" spans="1:10" ht="15.75" hidden="1" thickBot="1">
      <c r="A8374" s="237"/>
      <c r="B8374" s="235"/>
      <c r="C8374" s="40" t="s">
        <v>4349</v>
      </c>
      <c r="D8374" s="40" t="s">
        <v>24</v>
      </c>
      <c r="E8374" s="190">
        <v>1</v>
      </c>
      <c r="F8374" s="189" t="s">
        <v>16</v>
      </c>
      <c r="G8374" s="38" t="str">
        <f t="shared" si="130"/>
        <v/>
      </c>
      <c r="H8374" s="43">
        <f>SUM(G8374:G8374)</f>
        <v>0</v>
      </c>
      <c r="I8374" s="44"/>
      <c r="J8374" s="35">
        <v>0</v>
      </c>
    </row>
    <row r="8375" spans="1:10" ht="15.75" hidden="1" thickBot="1">
      <c r="A8375" s="238"/>
      <c r="B8375" s="236"/>
      <c r="C8375" s="45"/>
      <c r="D8375" s="45"/>
      <c r="E8375" s="191"/>
      <c r="F8375" s="192" t="s">
        <v>16</v>
      </c>
      <c r="G8375" s="47" t="str">
        <f t="shared" si="130"/>
        <v/>
      </c>
      <c r="H8375" s="48"/>
      <c r="I8375" s="36"/>
      <c r="J8375" s="35">
        <v>0</v>
      </c>
    </row>
    <row r="8376" spans="1:10" ht="15.75" hidden="1" thickBot="1">
      <c r="A8376" s="231" t="s">
        <v>4350</v>
      </c>
      <c r="B8376" s="234" t="s">
        <v>4351</v>
      </c>
      <c r="C8376" s="30"/>
      <c r="D8376" s="31" t="s">
        <v>24</v>
      </c>
      <c r="E8376" s="186"/>
      <c r="F8376" s="193" t="s">
        <v>16</v>
      </c>
      <c r="G8376" s="32" t="str">
        <f t="shared" si="130"/>
        <v/>
      </c>
      <c r="H8376" s="33"/>
      <c r="I8376" s="34"/>
      <c r="J8376" s="35">
        <v>0</v>
      </c>
    </row>
    <row r="8377" spans="1:10" ht="15.75" hidden="1" thickBot="1">
      <c r="A8377" s="237"/>
      <c r="B8377" s="235"/>
      <c r="C8377" s="37"/>
      <c r="D8377" s="37"/>
      <c r="E8377" s="188"/>
      <c r="F8377" s="194" t="s">
        <v>16</v>
      </c>
      <c r="G8377" s="38" t="str">
        <f t="shared" si="130"/>
        <v/>
      </c>
      <c r="H8377" s="39"/>
      <c r="I8377" s="36"/>
      <c r="J8377" s="35">
        <v>0</v>
      </c>
    </row>
    <row r="8378" spans="1:10" ht="26.25" hidden="1" thickBot="1">
      <c r="A8378" s="237"/>
      <c r="B8378" s="235"/>
      <c r="C8378" s="40" t="s">
        <v>4352</v>
      </c>
      <c r="D8378" s="40" t="s">
        <v>212</v>
      </c>
      <c r="E8378" s="190">
        <v>1</v>
      </c>
      <c r="F8378" s="189">
        <v>561.97249999999997</v>
      </c>
      <c r="G8378" s="38">
        <f t="shared" si="130"/>
        <v>561.97249999999997</v>
      </c>
      <c r="H8378" s="43">
        <f>SUM(G8378:G8378)</f>
        <v>561.97249999999997</v>
      </c>
      <c r="I8378" s="44"/>
      <c r="J8378" s="35">
        <v>0</v>
      </c>
    </row>
    <row r="8379" spans="1:10" ht="15.75" hidden="1" thickBot="1">
      <c r="A8379" s="238"/>
      <c r="B8379" s="236"/>
      <c r="C8379" s="45"/>
      <c r="D8379" s="45"/>
      <c r="E8379" s="191"/>
      <c r="F8379" s="192" t="s">
        <v>16</v>
      </c>
      <c r="G8379" s="47" t="str">
        <f t="shared" si="130"/>
        <v/>
      </c>
      <c r="H8379" s="48"/>
      <c r="I8379" s="36"/>
      <c r="J8379" s="35">
        <v>0</v>
      </c>
    </row>
    <row r="8380" spans="1:10" ht="15.75" hidden="1" thickBot="1">
      <c r="A8380" s="231" t="s">
        <v>4353</v>
      </c>
      <c r="B8380" s="234" t="s">
        <v>4354</v>
      </c>
      <c r="C8380" s="30"/>
      <c r="D8380" s="31" t="s">
        <v>24</v>
      </c>
      <c r="E8380" s="186"/>
      <c r="F8380" s="193" t="s">
        <v>16</v>
      </c>
      <c r="G8380" s="32" t="str">
        <f t="shared" si="130"/>
        <v/>
      </c>
      <c r="H8380" s="33"/>
      <c r="I8380" s="34"/>
      <c r="J8380" s="35">
        <v>0</v>
      </c>
    </row>
    <row r="8381" spans="1:10" ht="15.75" hidden="1" thickBot="1">
      <c r="A8381" s="237"/>
      <c r="B8381" s="235"/>
      <c r="C8381" s="37"/>
      <c r="D8381" s="37"/>
      <c r="E8381" s="188"/>
      <c r="F8381" s="194" t="s">
        <v>16</v>
      </c>
      <c r="G8381" s="38" t="str">
        <f t="shared" si="130"/>
        <v/>
      </c>
      <c r="H8381" s="39"/>
      <c r="I8381" s="36"/>
      <c r="J8381" s="35">
        <v>0</v>
      </c>
    </row>
    <row r="8382" spans="1:10" ht="15.75" hidden="1" thickBot="1">
      <c r="A8382" s="237"/>
      <c r="B8382" s="235"/>
      <c r="C8382" s="40" t="s">
        <v>4355</v>
      </c>
      <c r="D8382" s="40" t="s">
        <v>212</v>
      </c>
      <c r="E8382" s="190">
        <v>1</v>
      </c>
      <c r="F8382" s="189">
        <v>279.40449999999998</v>
      </c>
      <c r="G8382" s="38">
        <f t="shared" si="130"/>
        <v>279.40449999999998</v>
      </c>
      <c r="H8382" s="43">
        <f>SUM(G8382:G8382)</f>
        <v>279.40449999999998</v>
      </c>
      <c r="I8382" s="44"/>
      <c r="J8382" s="35">
        <v>0</v>
      </c>
    </row>
    <row r="8383" spans="1:10" ht="15.75" hidden="1" thickBot="1">
      <c r="A8383" s="238"/>
      <c r="B8383" s="236"/>
      <c r="C8383" s="45"/>
      <c r="D8383" s="45"/>
      <c r="E8383" s="191"/>
      <c r="F8383" s="192" t="s">
        <v>16</v>
      </c>
      <c r="G8383" s="47" t="str">
        <f t="shared" si="130"/>
        <v/>
      </c>
      <c r="H8383" s="48"/>
      <c r="I8383" s="36"/>
      <c r="J8383" s="35">
        <v>0</v>
      </c>
    </row>
    <row r="8384" spans="1:10" ht="15.75" hidden="1" thickBot="1">
      <c r="A8384" s="231" t="s">
        <v>4356</v>
      </c>
      <c r="B8384" s="234" t="s">
        <v>4357</v>
      </c>
      <c r="C8384" s="30"/>
      <c r="D8384" s="31" t="s">
        <v>24</v>
      </c>
      <c r="E8384" s="186"/>
      <c r="F8384" s="193" t="s">
        <v>16</v>
      </c>
      <c r="G8384" s="32" t="str">
        <f t="shared" si="130"/>
        <v/>
      </c>
      <c r="H8384" s="33"/>
      <c r="I8384" s="34"/>
      <c r="J8384" s="35">
        <v>0</v>
      </c>
    </row>
    <row r="8385" spans="1:10" ht="15.75" hidden="1" thickBot="1">
      <c r="A8385" s="237"/>
      <c r="B8385" s="235"/>
      <c r="C8385" s="37"/>
      <c r="D8385" s="37"/>
      <c r="E8385" s="188"/>
      <c r="F8385" s="194" t="s">
        <v>16</v>
      </c>
      <c r="G8385" s="38" t="str">
        <f t="shared" si="130"/>
        <v/>
      </c>
      <c r="H8385" s="39"/>
      <c r="I8385" s="36"/>
      <c r="J8385" s="35">
        <v>0</v>
      </c>
    </row>
    <row r="8386" spans="1:10" ht="26.25" hidden="1" thickBot="1">
      <c r="A8386" s="237"/>
      <c r="B8386" s="235"/>
      <c r="C8386" s="40" t="s">
        <v>4358</v>
      </c>
      <c r="D8386" s="40" t="s">
        <v>212</v>
      </c>
      <c r="E8386" s="190">
        <v>1</v>
      </c>
      <c r="F8386" s="189">
        <v>686.86899999999991</v>
      </c>
      <c r="G8386" s="38">
        <f t="shared" si="130"/>
        <v>686.86899999999991</v>
      </c>
      <c r="H8386" s="43">
        <f>SUM(G8386:G8386)</f>
        <v>686.86899999999991</v>
      </c>
      <c r="I8386" s="44"/>
      <c r="J8386" s="35">
        <v>0</v>
      </c>
    </row>
    <row r="8387" spans="1:10" ht="15.75" hidden="1" thickBot="1">
      <c r="A8387" s="238"/>
      <c r="B8387" s="236"/>
      <c r="C8387" s="45"/>
      <c r="D8387" s="45"/>
      <c r="E8387" s="191"/>
      <c r="F8387" s="192" t="s">
        <v>16</v>
      </c>
      <c r="G8387" s="47" t="str">
        <f t="shared" si="130"/>
        <v/>
      </c>
      <c r="H8387" s="48"/>
      <c r="I8387" s="36"/>
      <c r="J8387" s="35">
        <v>0</v>
      </c>
    </row>
    <row r="8388" spans="1:10" ht="15.75" hidden="1" thickBot="1">
      <c r="A8388" s="231" t="s">
        <v>4359</v>
      </c>
      <c r="B8388" s="234" t="s">
        <v>4360</v>
      </c>
      <c r="C8388" s="30"/>
      <c r="D8388" s="31" t="s">
        <v>24</v>
      </c>
      <c r="E8388" s="186"/>
      <c r="F8388" s="193" t="s">
        <v>16</v>
      </c>
      <c r="G8388" s="32" t="str">
        <f t="shared" si="130"/>
        <v/>
      </c>
      <c r="H8388" s="33"/>
      <c r="I8388" s="34"/>
      <c r="J8388" s="35">
        <v>0</v>
      </c>
    </row>
    <row r="8389" spans="1:10" ht="15.75" hidden="1" thickBot="1">
      <c r="A8389" s="237"/>
      <c r="B8389" s="235"/>
      <c r="C8389" s="37"/>
      <c r="D8389" s="37"/>
      <c r="E8389" s="188"/>
      <c r="F8389" s="194" t="s">
        <v>16</v>
      </c>
      <c r="G8389" s="38" t="str">
        <f t="shared" si="130"/>
        <v/>
      </c>
      <c r="H8389" s="39"/>
      <c r="I8389" s="36"/>
      <c r="J8389" s="35">
        <v>0</v>
      </c>
    </row>
    <row r="8390" spans="1:10" ht="26.25" hidden="1" thickBot="1">
      <c r="A8390" s="237"/>
      <c r="B8390" s="235"/>
      <c r="C8390" s="40" t="s">
        <v>4361</v>
      </c>
      <c r="D8390" s="40" t="s">
        <v>212</v>
      </c>
      <c r="E8390" s="190">
        <v>1</v>
      </c>
      <c r="F8390" s="189">
        <v>257.33599999999996</v>
      </c>
      <c r="G8390" s="38">
        <f t="shared" ref="G8390:G8453" si="131">IF(ISNUMBER(F8390),E8390*F8390,"")</f>
        <v>257.33599999999996</v>
      </c>
      <c r="H8390" s="43">
        <f>SUM(G8390:G8390)</f>
        <v>257.33599999999996</v>
      </c>
      <c r="I8390" s="44"/>
      <c r="J8390" s="35">
        <v>0</v>
      </c>
    </row>
    <row r="8391" spans="1:10" ht="15.75" hidden="1" thickBot="1">
      <c r="A8391" s="238"/>
      <c r="B8391" s="236"/>
      <c r="C8391" s="45"/>
      <c r="D8391" s="45"/>
      <c r="E8391" s="191"/>
      <c r="F8391" s="192" t="s">
        <v>16</v>
      </c>
      <c r="G8391" s="47" t="str">
        <f t="shared" si="131"/>
        <v/>
      </c>
      <c r="H8391" s="48"/>
      <c r="I8391" s="36"/>
      <c r="J8391" s="35">
        <v>0</v>
      </c>
    </row>
    <row r="8392" spans="1:10" ht="15.75" hidden="1" thickBot="1">
      <c r="A8392" s="231" t="s">
        <v>4362</v>
      </c>
      <c r="B8392" s="234" t="s">
        <v>4363</v>
      </c>
      <c r="C8392" s="30"/>
      <c r="D8392" s="31" t="s">
        <v>24</v>
      </c>
      <c r="E8392" s="186"/>
      <c r="F8392" s="193" t="s">
        <v>16</v>
      </c>
      <c r="G8392" s="32" t="str">
        <f t="shared" si="131"/>
        <v/>
      </c>
      <c r="H8392" s="33"/>
      <c r="I8392" s="34"/>
      <c r="J8392" s="35">
        <v>0</v>
      </c>
    </row>
    <row r="8393" spans="1:10" ht="15.75" hidden="1" thickBot="1">
      <c r="A8393" s="237"/>
      <c r="B8393" s="235"/>
      <c r="C8393" s="37"/>
      <c r="D8393" s="37"/>
      <c r="E8393" s="188"/>
      <c r="F8393" s="194" t="s">
        <v>16</v>
      </c>
      <c r="G8393" s="38" t="str">
        <f t="shared" si="131"/>
        <v/>
      </c>
      <c r="H8393" s="39"/>
      <c r="I8393" s="36"/>
      <c r="J8393" s="35">
        <v>0</v>
      </c>
    </row>
    <row r="8394" spans="1:10" ht="26.25" hidden="1" thickBot="1">
      <c r="A8394" s="237"/>
      <c r="B8394" s="235"/>
      <c r="C8394" s="40" t="s">
        <v>4364</v>
      </c>
      <c r="D8394" s="40" t="s">
        <v>212</v>
      </c>
      <c r="E8394" s="190">
        <v>1</v>
      </c>
      <c r="F8394" s="189">
        <v>538.89699999999993</v>
      </c>
      <c r="G8394" s="38">
        <f t="shared" si="131"/>
        <v>538.89699999999993</v>
      </c>
      <c r="H8394" s="43">
        <f>SUM(G8394:G8394)</f>
        <v>538.89699999999993</v>
      </c>
      <c r="I8394" s="44"/>
      <c r="J8394" s="35">
        <v>0</v>
      </c>
    </row>
    <row r="8395" spans="1:10" ht="15.75" hidden="1" thickBot="1">
      <c r="A8395" s="238"/>
      <c r="B8395" s="236"/>
      <c r="C8395" s="45"/>
      <c r="D8395" s="45"/>
      <c r="E8395" s="191"/>
      <c r="F8395" s="192" t="s">
        <v>16</v>
      </c>
      <c r="G8395" s="47" t="str">
        <f t="shared" si="131"/>
        <v/>
      </c>
      <c r="H8395" s="48"/>
      <c r="I8395" s="36"/>
      <c r="J8395" s="35">
        <v>0</v>
      </c>
    </row>
    <row r="8396" spans="1:10" ht="15.75" hidden="1" thickBot="1">
      <c r="A8396" s="231" t="s">
        <v>4365</v>
      </c>
      <c r="B8396" s="234" t="s">
        <v>4366</v>
      </c>
      <c r="C8396" s="30"/>
      <c r="D8396" s="31" t="s">
        <v>24</v>
      </c>
      <c r="E8396" s="186"/>
      <c r="F8396" s="193" t="s">
        <v>16</v>
      </c>
      <c r="G8396" s="32" t="str">
        <f t="shared" si="131"/>
        <v/>
      </c>
      <c r="H8396" s="33"/>
      <c r="I8396" s="34"/>
      <c r="J8396" s="35">
        <v>0</v>
      </c>
    </row>
    <row r="8397" spans="1:10" ht="15.75" hidden="1" thickBot="1">
      <c r="A8397" s="237"/>
      <c r="B8397" s="235"/>
      <c r="C8397" s="37"/>
      <c r="D8397" s="37"/>
      <c r="E8397" s="188"/>
      <c r="F8397" s="194" t="s">
        <v>16</v>
      </c>
      <c r="G8397" s="38" t="str">
        <f t="shared" si="131"/>
        <v/>
      </c>
      <c r="H8397" s="39"/>
      <c r="I8397" s="36"/>
      <c r="J8397" s="35">
        <v>0</v>
      </c>
    </row>
    <row r="8398" spans="1:10" ht="15.75" hidden="1" thickBot="1">
      <c r="A8398" s="237"/>
      <c r="B8398" s="235"/>
      <c r="C8398" s="40" t="s">
        <v>4367</v>
      </c>
      <c r="D8398" s="40" t="s">
        <v>212</v>
      </c>
      <c r="E8398" s="190">
        <v>1</v>
      </c>
      <c r="F8398" s="189">
        <v>427.78499999999997</v>
      </c>
      <c r="G8398" s="38">
        <f t="shared" si="131"/>
        <v>427.78499999999997</v>
      </c>
      <c r="H8398" s="43">
        <f>SUM(G8398:G8398)</f>
        <v>427.78499999999997</v>
      </c>
      <c r="I8398" s="44"/>
      <c r="J8398" s="35">
        <v>0</v>
      </c>
    </row>
    <row r="8399" spans="1:10" ht="15.75" hidden="1" thickBot="1">
      <c r="A8399" s="238"/>
      <c r="B8399" s="236"/>
      <c r="C8399" s="45"/>
      <c r="D8399" s="45"/>
      <c r="E8399" s="191"/>
      <c r="F8399" s="192" t="s">
        <v>16</v>
      </c>
      <c r="G8399" s="47" t="str">
        <f t="shared" si="131"/>
        <v/>
      </c>
      <c r="H8399" s="48"/>
      <c r="I8399" s="36"/>
      <c r="J8399" s="35">
        <v>0</v>
      </c>
    </row>
    <row r="8400" spans="1:10" ht="15.75" hidden="1" thickBot="1">
      <c r="A8400" s="231" t="s">
        <v>4368</v>
      </c>
      <c r="B8400" s="234" t="s">
        <v>4369</v>
      </c>
      <c r="C8400" s="30"/>
      <c r="D8400" s="31" t="s">
        <v>24</v>
      </c>
      <c r="E8400" s="186"/>
      <c r="F8400" s="193" t="s">
        <v>16</v>
      </c>
      <c r="G8400" s="32" t="str">
        <f t="shared" si="131"/>
        <v/>
      </c>
      <c r="H8400" s="33"/>
      <c r="I8400" s="34"/>
      <c r="J8400" s="35">
        <v>0</v>
      </c>
    </row>
    <row r="8401" spans="1:10" ht="15.75" hidden="1" thickBot="1">
      <c r="A8401" s="237"/>
      <c r="B8401" s="235"/>
      <c r="C8401" s="37"/>
      <c r="D8401" s="37"/>
      <c r="E8401" s="188"/>
      <c r="F8401" s="194" t="s">
        <v>16</v>
      </c>
      <c r="G8401" s="38" t="str">
        <f t="shared" si="131"/>
        <v/>
      </c>
      <c r="H8401" s="39"/>
      <c r="I8401" s="36"/>
      <c r="J8401" s="35">
        <v>0</v>
      </c>
    </row>
    <row r="8402" spans="1:10" ht="26.25" hidden="1" thickBot="1">
      <c r="A8402" s="237"/>
      <c r="B8402" s="235"/>
      <c r="C8402" s="40" t="s">
        <v>4370</v>
      </c>
      <c r="D8402" s="40" t="s">
        <v>212</v>
      </c>
      <c r="E8402" s="190">
        <v>1</v>
      </c>
      <c r="F8402" s="189">
        <v>1074.6400000000001</v>
      </c>
      <c r="G8402" s="38">
        <f t="shared" si="131"/>
        <v>1074.6400000000001</v>
      </c>
      <c r="H8402" s="43">
        <f>SUM(G8402:G8402)</f>
        <v>1074.6400000000001</v>
      </c>
      <c r="I8402" s="44"/>
      <c r="J8402" s="35">
        <v>0</v>
      </c>
    </row>
    <row r="8403" spans="1:10" ht="15.75" hidden="1" thickBot="1">
      <c r="A8403" s="238"/>
      <c r="B8403" s="236"/>
      <c r="C8403" s="45"/>
      <c r="D8403" s="45"/>
      <c r="E8403" s="191"/>
      <c r="F8403" s="192" t="s">
        <v>16</v>
      </c>
      <c r="G8403" s="47" t="str">
        <f t="shared" si="131"/>
        <v/>
      </c>
      <c r="H8403" s="48"/>
      <c r="I8403" s="36"/>
      <c r="J8403" s="35">
        <v>0</v>
      </c>
    </row>
    <row r="8404" spans="1:10" ht="15.75" thickBot="1">
      <c r="A8404" s="231" t="s">
        <v>4371</v>
      </c>
      <c r="B8404" s="234" t="s">
        <v>4372</v>
      </c>
      <c r="C8404" s="30"/>
      <c r="D8404" s="31" t="s">
        <v>24</v>
      </c>
      <c r="E8404" s="186"/>
      <c r="F8404" s="193" t="s">
        <v>16</v>
      </c>
      <c r="G8404" s="32" t="str">
        <f t="shared" si="131"/>
        <v/>
      </c>
      <c r="H8404" s="33"/>
      <c r="I8404" s="34"/>
      <c r="J8404" s="35">
        <v>3</v>
      </c>
    </row>
    <row r="8405" spans="1:10">
      <c r="A8405" s="237"/>
      <c r="B8405" s="235"/>
      <c r="C8405" s="37"/>
      <c r="D8405" s="37"/>
      <c r="E8405" s="188"/>
      <c r="F8405" s="194" t="s">
        <v>16</v>
      </c>
      <c r="G8405" s="38" t="str">
        <f t="shared" si="131"/>
        <v/>
      </c>
      <c r="H8405" s="39"/>
      <c r="I8405" s="36"/>
      <c r="J8405" s="35">
        <v>3</v>
      </c>
    </row>
    <row r="8406" spans="1:10" ht="38.25">
      <c r="A8406" s="237"/>
      <c r="B8406" s="235"/>
      <c r="C8406" s="40" t="s">
        <v>614</v>
      </c>
      <c r="D8406" s="40" t="s">
        <v>212</v>
      </c>
      <c r="E8406" s="190">
        <v>1</v>
      </c>
      <c r="F8406" s="189">
        <v>54.938499999999998</v>
      </c>
      <c r="G8406" s="38">
        <f t="shared" si="131"/>
        <v>54.938499999999998</v>
      </c>
      <c r="H8406" s="43">
        <f>SUM(G8406:G8406)</f>
        <v>54.938499999999998</v>
      </c>
      <c r="I8406" s="44"/>
      <c r="J8406" s="35">
        <v>3</v>
      </c>
    </row>
    <row r="8407" spans="1:10" ht="15.75" thickBot="1">
      <c r="A8407" s="238"/>
      <c r="B8407" s="236"/>
      <c r="C8407" s="45"/>
      <c r="D8407" s="45"/>
      <c r="E8407" s="191"/>
      <c r="F8407" s="192" t="s">
        <v>16</v>
      </c>
      <c r="G8407" s="47" t="str">
        <f t="shared" si="131"/>
        <v/>
      </c>
      <c r="H8407" s="48"/>
      <c r="I8407" s="36"/>
      <c r="J8407" s="35">
        <v>3</v>
      </c>
    </row>
    <row r="8408" spans="1:10" ht="15.75" hidden="1" thickBot="1">
      <c r="A8408" s="231" t="s">
        <v>4373</v>
      </c>
      <c r="B8408" s="234" t="s">
        <v>4374</v>
      </c>
      <c r="C8408" s="30"/>
      <c r="D8408" s="31" t="s">
        <v>24</v>
      </c>
      <c r="E8408" s="186"/>
      <c r="F8408" s="193" t="s">
        <v>16</v>
      </c>
      <c r="G8408" s="32" t="str">
        <f t="shared" si="131"/>
        <v/>
      </c>
      <c r="H8408" s="33"/>
      <c r="I8408" s="34"/>
      <c r="J8408" s="35">
        <v>0</v>
      </c>
    </row>
    <row r="8409" spans="1:10" ht="15.75" hidden="1" thickBot="1">
      <c r="A8409" s="237"/>
      <c r="B8409" s="235"/>
      <c r="C8409" s="37"/>
      <c r="D8409" s="37"/>
      <c r="E8409" s="188"/>
      <c r="F8409" s="194" t="s">
        <v>16</v>
      </c>
      <c r="G8409" s="38" t="str">
        <f t="shared" si="131"/>
        <v/>
      </c>
      <c r="H8409" s="39"/>
      <c r="I8409" s="36"/>
      <c r="J8409" s="35">
        <v>0</v>
      </c>
    </row>
    <row r="8410" spans="1:10" ht="26.25" hidden="1" thickBot="1">
      <c r="A8410" s="237"/>
      <c r="B8410" s="235"/>
      <c r="C8410" s="40" t="s">
        <v>4375</v>
      </c>
      <c r="D8410" s="40" t="s">
        <v>212</v>
      </c>
      <c r="E8410" s="190">
        <v>1</v>
      </c>
      <c r="F8410" s="189">
        <v>11.7325</v>
      </c>
      <c r="G8410" s="38">
        <f t="shared" si="131"/>
        <v>11.7325</v>
      </c>
      <c r="H8410" s="43">
        <f>SUM(G8410:G8410)</f>
        <v>11.7325</v>
      </c>
      <c r="I8410" s="44"/>
      <c r="J8410" s="35">
        <v>0</v>
      </c>
    </row>
    <row r="8411" spans="1:10" ht="15.75" hidden="1" thickBot="1">
      <c r="A8411" s="238"/>
      <c r="B8411" s="236"/>
      <c r="C8411" s="45"/>
      <c r="D8411" s="45"/>
      <c r="E8411" s="191"/>
      <c r="F8411" s="192" t="s">
        <v>16</v>
      </c>
      <c r="G8411" s="47" t="str">
        <f t="shared" si="131"/>
        <v/>
      </c>
      <c r="H8411" s="48"/>
      <c r="I8411" s="36"/>
      <c r="J8411" s="35">
        <v>0</v>
      </c>
    </row>
    <row r="8412" spans="1:10" ht="15.75" hidden="1" thickBot="1">
      <c r="A8412" s="231" t="s">
        <v>4376</v>
      </c>
      <c r="B8412" s="234" t="s">
        <v>4377</v>
      </c>
      <c r="C8412" s="30"/>
      <c r="D8412" s="31" t="s">
        <v>24</v>
      </c>
      <c r="E8412" s="186"/>
      <c r="F8412" s="193" t="s">
        <v>16</v>
      </c>
      <c r="G8412" s="32" t="str">
        <f t="shared" si="131"/>
        <v/>
      </c>
      <c r="H8412" s="33"/>
      <c r="I8412" s="34"/>
      <c r="J8412" s="35">
        <v>0</v>
      </c>
    </row>
    <row r="8413" spans="1:10" ht="15.75" hidden="1" thickBot="1">
      <c r="A8413" s="237"/>
      <c r="B8413" s="235"/>
      <c r="C8413" s="37"/>
      <c r="D8413" s="37"/>
      <c r="E8413" s="188"/>
      <c r="F8413" s="194" t="s">
        <v>16</v>
      </c>
      <c r="G8413" s="38" t="str">
        <f t="shared" si="131"/>
        <v/>
      </c>
      <c r="H8413" s="39"/>
      <c r="I8413" s="36"/>
      <c r="J8413" s="35">
        <v>0</v>
      </c>
    </row>
    <row r="8414" spans="1:10" ht="26.25" hidden="1" thickBot="1">
      <c r="A8414" s="237"/>
      <c r="B8414" s="235"/>
      <c r="C8414" s="40" t="s">
        <v>4378</v>
      </c>
      <c r="D8414" s="40" t="s">
        <v>212</v>
      </c>
      <c r="E8414" s="190">
        <v>1</v>
      </c>
      <c r="F8414" s="189">
        <v>15.162000000000001</v>
      </c>
      <c r="G8414" s="38">
        <f t="shared" si="131"/>
        <v>15.162000000000001</v>
      </c>
      <c r="H8414" s="43">
        <f>SUM(G8414:G8414)</f>
        <v>15.162000000000001</v>
      </c>
      <c r="I8414" s="44"/>
      <c r="J8414" s="35">
        <v>0</v>
      </c>
    </row>
    <row r="8415" spans="1:10" ht="15.75" hidden="1" thickBot="1">
      <c r="A8415" s="238"/>
      <c r="B8415" s="236"/>
      <c r="C8415" s="45"/>
      <c r="D8415" s="45"/>
      <c r="E8415" s="191"/>
      <c r="F8415" s="192" t="s">
        <v>16</v>
      </c>
      <c r="G8415" s="47" t="str">
        <f t="shared" si="131"/>
        <v/>
      </c>
      <c r="H8415" s="48"/>
      <c r="I8415" s="36"/>
      <c r="J8415" s="35">
        <v>0</v>
      </c>
    </row>
    <row r="8416" spans="1:10" ht="15.75" hidden="1" thickBot="1">
      <c r="A8416" s="231" t="s">
        <v>4379</v>
      </c>
      <c r="B8416" s="234" t="s">
        <v>4380</v>
      </c>
      <c r="C8416" s="30"/>
      <c r="D8416" s="31" t="s">
        <v>24</v>
      </c>
      <c r="E8416" s="186"/>
      <c r="F8416" s="193" t="s">
        <v>16</v>
      </c>
      <c r="G8416" s="32" t="str">
        <f t="shared" si="131"/>
        <v/>
      </c>
      <c r="H8416" s="33"/>
      <c r="I8416" s="34"/>
      <c r="J8416" s="35">
        <v>0</v>
      </c>
    </row>
    <row r="8417" spans="1:10" ht="15.75" hidden="1" thickBot="1">
      <c r="A8417" s="237"/>
      <c r="B8417" s="235"/>
      <c r="C8417" s="37"/>
      <c r="D8417" s="37"/>
      <c r="E8417" s="188"/>
      <c r="F8417" s="194" t="s">
        <v>16</v>
      </c>
      <c r="G8417" s="38" t="str">
        <f t="shared" si="131"/>
        <v/>
      </c>
      <c r="H8417" s="39"/>
      <c r="I8417" s="36"/>
      <c r="J8417" s="35">
        <v>0</v>
      </c>
    </row>
    <row r="8418" spans="1:10" ht="26.25" hidden="1" thickBot="1">
      <c r="A8418" s="237"/>
      <c r="B8418" s="235"/>
      <c r="C8418" s="40" t="s">
        <v>4381</v>
      </c>
      <c r="D8418" s="40" t="s">
        <v>212</v>
      </c>
      <c r="E8418" s="190">
        <v>1</v>
      </c>
      <c r="F8418" s="189">
        <v>7.3244999999999996</v>
      </c>
      <c r="G8418" s="38">
        <f t="shared" si="131"/>
        <v>7.3244999999999996</v>
      </c>
      <c r="H8418" s="43">
        <f>SUM(G8418:G8418)</f>
        <v>7.3244999999999996</v>
      </c>
      <c r="I8418" s="44"/>
      <c r="J8418" s="35">
        <v>0</v>
      </c>
    </row>
    <row r="8419" spans="1:10" ht="15.75" hidden="1" thickBot="1">
      <c r="A8419" s="238"/>
      <c r="B8419" s="236"/>
      <c r="C8419" s="45"/>
      <c r="D8419" s="45"/>
      <c r="E8419" s="191"/>
      <c r="F8419" s="192" t="s">
        <v>16</v>
      </c>
      <c r="G8419" s="47" t="str">
        <f t="shared" si="131"/>
        <v/>
      </c>
      <c r="H8419" s="48"/>
      <c r="I8419" s="36"/>
      <c r="J8419" s="35">
        <v>0</v>
      </c>
    </row>
    <row r="8420" spans="1:10" ht="15.75" hidden="1" thickBot="1">
      <c r="A8420" s="231" t="s">
        <v>4382</v>
      </c>
      <c r="B8420" s="234" t="s">
        <v>4383</v>
      </c>
      <c r="C8420" s="30"/>
      <c r="D8420" s="31" t="s">
        <v>24</v>
      </c>
      <c r="E8420" s="186"/>
      <c r="F8420" s="193" t="s">
        <v>16</v>
      </c>
      <c r="G8420" s="32" t="str">
        <f t="shared" si="131"/>
        <v/>
      </c>
      <c r="H8420" s="33"/>
      <c r="I8420" s="34"/>
      <c r="J8420" s="35">
        <v>0</v>
      </c>
    </row>
    <row r="8421" spans="1:10" ht="15.75" hidden="1" thickBot="1">
      <c r="A8421" s="237"/>
      <c r="B8421" s="235"/>
      <c r="C8421" s="37"/>
      <c r="D8421" s="37"/>
      <c r="E8421" s="188"/>
      <c r="F8421" s="194" t="s">
        <v>16</v>
      </c>
      <c r="G8421" s="38" t="str">
        <f t="shared" si="131"/>
        <v/>
      </c>
      <c r="H8421" s="39"/>
      <c r="I8421" s="36"/>
      <c r="J8421" s="35">
        <v>0</v>
      </c>
    </row>
    <row r="8422" spans="1:10" ht="15.75" hidden="1" thickBot="1">
      <c r="A8422" s="237"/>
      <c r="B8422" s="235"/>
      <c r="C8422" s="40" t="s">
        <v>4384</v>
      </c>
      <c r="D8422" s="40" t="s">
        <v>212</v>
      </c>
      <c r="E8422" s="190">
        <v>1</v>
      </c>
      <c r="F8422" s="189">
        <v>1.216</v>
      </c>
      <c r="G8422" s="38">
        <f t="shared" si="131"/>
        <v>1.216</v>
      </c>
      <c r="H8422" s="43">
        <f>SUM(G8422:G8422)</f>
        <v>1.216</v>
      </c>
      <c r="I8422" s="44"/>
      <c r="J8422" s="35">
        <v>0</v>
      </c>
    </row>
    <row r="8423" spans="1:10" ht="15.75" hidden="1" thickBot="1">
      <c r="A8423" s="238"/>
      <c r="B8423" s="236"/>
      <c r="C8423" s="45"/>
      <c r="D8423" s="45"/>
      <c r="E8423" s="191"/>
      <c r="F8423" s="192" t="s">
        <v>16</v>
      </c>
      <c r="G8423" s="47" t="str">
        <f t="shared" si="131"/>
        <v/>
      </c>
      <c r="H8423" s="48"/>
      <c r="I8423" s="36"/>
      <c r="J8423" s="35">
        <v>0</v>
      </c>
    </row>
    <row r="8424" spans="1:10" ht="15.75" hidden="1" thickBot="1">
      <c r="A8424" s="231" t="s">
        <v>4385</v>
      </c>
      <c r="B8424" s="234" t="s">
        <v>4386</v>
      </c>
      <c r="C8424" s="30"/>
      <c r="D8424" s="31" t="s">
        <v>24</v>
      </c>
      <c r="E8424" s="186"/>
      <c r="F8424" s="193" t="s">
        <v>16</v>
      </c>
      <c r="G8424" s="32" t="str">
        <f t="shared" si="131"/>
        <v/>
      </c>
      <c r="H8424" s="33"/>
      <c r="I8424" s="34"/>
      <c r="J8424" s="35">
        <v>0</v>
      </c>
    </row>
    <row r="8425" spans="1:10" ht="15.75" hidden="1" thickBot="1">
      <c r="A8425" s="237"/>
      <c r="B8425" s="235"/>
      <c r="C8425" s="37"/>
      <c r="D8425" s="37"/>
      <c r="E8425" s="188"/>
      <c r="F8425" s="194" t="s">
        <v>16</v>
      </c>
      <c r="G8425" s="38" t="str">
        <f t="shared" si="131"/>
        <v/>
      </c>
      <c r="H8425" s="39"/>
      <c r="I8425" s="36"/>
      <c r="J8425" s="35">
        <v>0</v>
      </c>
    </row>
    <row r="8426" spans="1:10" ht="26.25" hidden="1" thickBot="1">
      <c r="A8426" s="237"/>
      <c r="B8426" s="235"/>
      <c r="C8426" s="40" t="s">
        <v>4387</v>
      </c>
      <c r="D8426" s="40" t="s">
        <v>212</v>
      </c>
      <c r="E8426" s="190">
        <v>1</v>
      </c>
      <c r="F8426" s="189">
        <v>19.313499999999998</v>
      </c>
      <c r="G8426" s="38">
        <f t="shared" si="131"/>
        <v>19.313499999999998</v>
      </c>
      <c r="H8426" s="43">
        <f>SUM(G8426:G8426)</f>
        <v>19.313499999999998</v>
      </c>
      <c r="I8426" s="44"/>
      <c r="J8426" s="35">
        <v>0</v>
      </c>
    </row>
    <row r="8427" spans="1:10" ht="15.75" hidden="1" thickBot="1">
      <c r="A8427" s="238"/>
      <c r="B8427" s="236"/>
      <c r="C8427" s="45"/>
      <c r="D8427" s="45"/>
      <c r="E8427" s="191"/>
      <c r="F8427" s="192" t="s">
        <v>16</v>
      </c>
      <c r="G8427" s="47" t="str">
        <f t="shared" si="131"/>
        <v/>
      </c>
      <c r="H8427" s="48"/>
      <c r="I8427" s="36"/>
      <c r="J8427" s="35">
        <v>0</v>
      </c>
    </row>
    <row r="8428" spans="1:10" ht="15.75" hidden="1" thickBot="1">
      <c r="A8428" s="231" t="s">
        <v>4388</v>
      </c>
      <c r="B8428" s="234" t="s">
        <v>4389</v>
      </c>
      <c r="C8428" s="30"/>
      <c r="D8428" s="31" t="s">
        <v>24</v>
      </c>
      <c r="E8428" s="186"/>
      <c r="F8428" s="193" t="s">
        <v>16</v>
      </c>
      <c r="G8428" s="32" t="str">
        <f t="shared" si="131"/>
        <v/>
      </c>
      <c r="H8428" s="33"/>
      <c r="I8428" s="34"/>
      <c r="J8428" s="35">
        <v>0</v>
      </c>
    </row>
    <row r="8429" spans="1:10" ht="15.75" hidden="1" thickBot="1">
      <c r="A8429" s="237"/>
      <c r="B8429" s="235"/>
      <c r="C8429" s="37"/>
      <c r="D8429" s="37"/>
      <c r="E8429" s="188"/>
      <c r="F8429" s="194" t="s">
        <v>16</v>
      </c>
      <c r="G8429" s="38" t="str">
        <f t="shared" si="131"/>
        <v/>
      </c>
      <c r="H8429" s="39"/>
      <c r="I8429" s="36"/>
      <c r="J8429" s="35">
        <v>0</v>
      </c>
    </row>
    <row r="8430" spans="1:10" ht="26.25" hidden="1" thickBot="1">
      <c r="A8430" s="237"/>
      <c r="B8430" s="235"/>
      <c r="C8430" s="40" t="s">
        <v>4390</v>
      </c>
      <c r="D8430" s="40" t="s">
        <v>212</v>
      </c>
      <c r="E8430" s="190">
        <v>1</v>
      </c>
      <c r="F8430" s="189">
        <v>48.421499999999995</v>
      </c>
      <c r="G8430" s="38">
        <f t="shared" si="131"/>
        <v>48.421499999999995</v>
      </c>
      <c r="H8430" s="43">
        <f>SUM(G8430:G8430)</f>
        <v>48.421499999999995</v>
      </c>
      <c r="I8430" s="44"/>
      <c r="J8430" s="35">
        <v>0</v>
      </c>
    </row>
    <row r="8431" spans="1:10" ht="15.75" hidden="1" thickBot="1">
      <c r="A8431" s="238"/>
      <c r="B8431" s="236"/>
      <c r="C8431" s="45"/>
      <c r="D8431" s="45"/>
      <c r="E8431" s="191"/>
      <c r="F8431" s="192" t="s">
        <v>16</v>
      </c>
      <c r="G8431" s="47" t="str">
        <f t="shared" si="131"/>
        <v/>
      </c>
      <c r="H8431" s="48"/>
      <c r="I8431" s="36"/>
      <c r="J8431" s="35">
        <v>0</v>
      </c>
    </row>
    <row r="8432" spans="1:10" ht="15.75" hidden="1" thickBot="1">
      <c r="A8432" s="231" t="s">
        <v>4391</v>
      </c>
      <c r="B8432" s="234" t="s">
        <v>4392</v>
      </c>
      <c r="C8432" s="30"/>
      <c r="D8432" s="31" t="s">
        <v>24</v>
      </c>
      <c r="E8432" s="186"/>
      <c r="F8432" s="193" t="s">
        <v>16</v>
      </c>
      <c r="G8432" s="32" t="str">
        <f t="shared" si="131"/>
        <v/>
      </c>
      <c r="H8432" s="33"/>
      <c r="I8432" s="34"/>
      <c r="J8432" s="35">
        <v>0</v>
      </c>
    </row>
    <row r="8433" spans="1:10" ht="15.75" hidden="1" thickBot="1">
      <c r="A8433" s="237"/>
      <c r="B8433" s="235"/>
      <c r="C8433" s="37"/>
      <c r="D8433" s="37"/>
      <c r="E8433" s="188"/>
      <c r="F8433" s="194" t="s">
        <v>16</v>
      </c>
      <c r="G8433" s="38" t="str">
        <f t="shared" si="131"/>
        <v/>
      </c>
      <c r="H8433" s="39"/>
      <c r="I8433" s="36"/>
      <c r="J8433" s="35">
        <v>0</v>
      </c>
    </row>
    <row r="8434" spans="1:10" ht="26.25" hidden="1" thickBot="1">
      <c r="A8434" s="237"/>
      <c r="B8434" s="235"/>
      <c r="C8434" s="40" t="s">
        <v>4393</v>
      </c>
      <c r="D8434" s="40" t="s">
        <v>212</v>
      </c>
      <c r="E8434" s="190">
        <v>1</v>
      </c>
      <c r="F8434" s="189">
        <v>9.6044999999999998</v>
      </c>
      <c r="G8434" s="38">
        <f t="shared" si="131"/>
        <v>9.6044999999999998</v>
      </c>
      <c r="H8434" s="43">
        <f>SUM(G8434:G8434)</f>
        <v>9.6044999999999998</v>
      </c>
      <c r="I8434" s="44"/>
      <c r="J8434" s="35">
        <v>0</v>
      </c>
    </row>
    <row r="8435" spans="1:10" ht="15.75" hidden="1" thickBot="1">
      <c r="A8435" s="238"/>
      <c r="B8435" s="236"/>
      <c r="C8435" s="45"/>
      <c r="D8435" s="45"/>
      <c r="E8435" s="191"/>
      <c r="F8435" s="192" t="s">
        <v>16</v>
      </c>
      <c r="G8435" s="47" t="str">
        <f t="shared" si="131"/>
        <v/>
      </c>
      <c r="H8435" s="48"/>
      <c r="I8435" s="36"/>
      <c r="J8435" s="35">
        <v>0</v>
      </c>
    </row>
    <row r="8436" spans="1:10" ht="15.75" hidden="1" thickBot="1">
      <c r="A8436" s="231" t="s">
        <v>4394</v>
      </c>
      <c r="B8436" s="234" t="s">
        <v>4395</v>
      </c>
      <c r="C8436" s="30"/>
      <c r="D8436" s="31" t="s">
        <v>24</v>
      </c>
      <c r="E8436" s="186"/>
      <c r="F8436" s="193" t="s">
        <v>16</v>
      </c>
      <c r="G8436" s="32" t="str">
        <f t="shared" si="131"/>
        <v/>
      </c>
      <c r="H8436" s="33"/>
      <c r="I8436" s="34"/>
      <c r="J8436" s="35">
        <v>0</v>
      </c>
    </row>
    <row r="8437" spans="1:10" ht="15.75" hidden="1" thickBot="1">
      <c r="A8437" s="237"/>
      <c r="B8437" s="235"/>
      <c r="C8437" s="37"/>
      <c r="D8437" s="37"/>
      <c r="E8437" s="188"/>
      <c r="F8437" s="194" t="s">
        <v>16</v>
      </c>
      <c r="G8437" s="38" t="str">
        <f t="shared" si="131"/>
        <v/>
      </c>
      <c r="H8437" s="39"/>
      <c r="I8437" s="36"/>
      <c r="J8437" s="35">
        <v>0</v>
      </c>
    </row>
    <row r="8438" spans="1:10" ht="26.25" hidden="1" thickBot="1">
      <c r="A8438" s="237"/>
      <c r="B8438" s="235"/>
      <c r="C8438" s="40" t="s">
        <v>4396</v>
      </c>
      <c r="D8438" s="40" t="s">
        <v>212</v>
      </c>
      <c r="E8438" s="190">
        <v>1</v>
      </c>
      <c r="F8438" s="189">
        <v>14.193</v>
      </c>
      <c r="G8438" s="38">
        <f t="shared" si="131"/>
        <v>14.193</v>
      </c>
      <c r="H8438" s="43">
        <f>SUM(G8438:G8438)</f>
        <v>14.193</v>
      </c>
      <c r="I8438" s="44"/>
      <c r="J8438" s="35">
        <v>0</v>
      </c>
    </row>
    <row r="8439" spans="1:10" ht="15.75" hidden="1" thickBot="1">
      <c r="A8439" s="238"/>
      <c r="B8439" s="236"/>
      <c r="C8439" s="45"/>
      <c r="D8439" s="45"/>
      <c r="E8439" s="191"/>
      <c r="F8439" s="192" t="s">
        <v>16</v>
      </c>
      <c r="G8439" s="47" t="str">
        <f t="shared" si="131"/>
        <v/>
      </c>
      <c r="H8439" s="48"/>
      <c r="I8439" s="36"/>
      <c r="J8439" s="35">
        <v>0</v>
      </c>
    </row>
    <row r="8440" spans="1:10" ht="15.75" hidden="1" thickBot="1">
      <c r="A8440" s="231" t="s">
        <v>4397</v>
      </c>
      <c r="B8440" s="234" t="s">
        <v>4398</v>
      </c>
      <c r="C8440" s="30"/>
      <c r="D8440" s="31" t="s">
        <v>24</v>
      </c>
      <c r="E8440" s="186"/>
      <c r="F8440" s="193" t="s">
        <v>16</v>
      </c>
      <c r="G8440" s="32" t="str">
        <f t="shared" si="131"/>
        <v/>
      </c>
      <c r="H8440" s="33"/>
      <c r="I8440" s="34"/>
      <c r="J8440" s="35">
        <v>0</v>
      </c>
    </row>
    <row r="8441" spans="1:10" ht="15.75" hidden="1" thickBot="1">
      <c r="A8441" s="237"/>
      <c r="B8441" s="235"/>
      <c r="C8441" s="37"/>
      <c r="D8441" s="37"/>
      <c r="E8441" s="188"/>
      <c r="F8441" s="194" t="s">
        <v>16</v>
      </c>
      <c r="G8441" s="38" t="str">
        <f t="shared" si="131"/>
        <v/>
      </c>
      <c r="H8441" s="39"/>
      <c r="I8441" s="36"/>
      <c r="J8441" s="35">
        <v>0</v>
      </c>
    </row>
    <row r="8442" spans="1:10" ht="15.75" hidden="1" thickBot="1">
      <c r="A8442" s="237"/>
      <c r="B8442" s="235"/>
      <c r="C8442" s="40" t="s">
        <v>4399</v>
      </c>
      <c r="D8442" s="40" t="s">
        <v>24</v>
      </c>
      <c r="E8442" s="190">
        <v>1</v>
      </c>
      <c r="F8442" s="189" t="s">
        <v>16</v>
      </c>
      <c r="G8442" s="38" t="str">
        <f t="shared" si="131"/>
        <v/>
      </c>
      <c r="H8442" s="43">
        <f>SUM(G8442:G8442)</f>
        <v>0</v>
      </c>
      <c r="I8442" s="44"/>
      <c r="J8442" s="35">
        <v>0</v>
      </c>
    </row>
    <row r="8443" spans="1:10" ht="15.75" hidden="1" thickBot="1">
      <c r="A8443" s="238"/>
      <c r="B8443" s="236"/>
      <c r="C8443" s="45"/>
      <c r="D8443" s="45"/>
      <c r="E8443" s="191"/>
      <c r="F8443" s="192" t="s">
        <v>16</v>
      </c>
      <c r="G8443" s="47" t="str">
        <f t="shared" si="131"/>
        <v/>
      </c>
      <c r="H8443" s="48"/>
      <c r="I8443" s="36"/>
      <c r="J8443" s="35">
        <v>0</v>
      </c>
    </row>
    <row r="8444" spans="1:10" ht="15.75" hidden="1" thickBot="1">
      <c r="A8444" s="231" t="s">
        <v>4400</v>
      </c>
      <c r="B8444" s="234" t="s">
        <v>4401</v>
      </c>
      <c r="C8444" s="30"/>
      <c r="D8444" s="31" t="s">
        <v>24</v>
      </c>
      <c r="E8444" s="186"/>
      <c r="F8444" s="193" t="s">
        <v>16</v>
      </c>
      <c r="G8444" s="32" t="str">
        <f t="shared" si="131"/>
        <v/>
      </c>
      <c r="H8444" s="33"/>
      <c r="I8444" s="34"/>
      <c r="J8444" s="35">
        <v>0</v>
      </c>
    </row>
    <row r="8445" spans="1:10" ht="15.75" hidden="1" thickBot="1">
      <c r="A8445" s="237"/>
      <c r="B8445" s="235"/>
      <c r="C8445" s="37"/>
      <c r="D8445" s="37"/>
      <c r="E8445" s="188"/>
      <c r="F8445" s="194" t="s">
        <v>16</v>
      </c>
      <c r="G8445" s="38" t="str">
        <f t="shared" si="131"/>
        <v/>
      </c>
      <c r="H8445" s="39"/>
      <c r="I8445" s="36"/>
      <c r="J8445" s="35">
        <v>0</v>
      </c>
    </row>
    <row r="8446" spans="1:10" ht="15.75" hidden="1" thickBot="1">
      <c r="A8446" s="237"/>
      <c r="B8446" s="235"/>
      <c r="C8446" s="40" t="s">
        <v>4402</v>
      </c>
      <c r="D8446" s="40" t="s">
        <v>24</v>
      </c>
      <c r="E8446" s="190">
        <v>1</v>
      </c>
      <c r="F8446" s="189" t="s">
        <v>16</v>
      </c>
      <c r="G8446" s="38" t="str">
        <f t="shared" si="131"/>
        <v/>
      </c>
      <c r="H8446" s="43">
        <f>SUM(G8446:G8446)</f>
        <v>0</v>
      </c>
      <c r="I8446" s="44"/>
      <c r="J8446" s="35">
        <v>0</v>
      </c>
    </row>
    <row r="8447" spans="1:10" ht="15.75" hidden="1" thickBot="1">
      <c r="A8447" s="238"/>
      <c r="B8447" s="236"/>
      <c r="C8447" s="45"/>
      <c r="D8447" s="45"/>
      <c r="E8447" s="191"/>
      <c r="F8447" s="192" t="s">
        <v>16</v>
      </c>
      <c r="G8447" s="47" t="str">
        <f t="shared" si="131"/>
        <v/>
      </c>
      <c r="H8447" s="48"/>
      <c r="I8447" s="36"/>
      <c r="J8447" s="35">
        <v>0</v>
      </c>
    </row>
    <row r="8448" spans="1:10" ht="15.75" hidden="1" thickBot="1">
      <c r="A8448" s="231" t="s">
        <v>4403</v>
      </c>
      <c r="B8448" s="234" t="s">
        <v>4404</v>
      </c>
      <c r="C8448" s="30"/>
      <c r="D8448" s="31" t="s">
        <v>46</v>
      </c>
      <c r="E8448" s="186"/>
      <c r="F8448" s="197" t="s">
        <v>16</v>
      </c>
      <c r="G8448" s="32" t="str">
        <f t="shared" si="131"/>
        <v/>
      </c>
      <c r="H8448" s="33"/>
      <c r="I8448" s="34"/>
      <c r="J8448" s="35">
        <v>0</v>
      </c>
    </row>
    <row r="8449" spans="1:10" ht="15.75" hidden="1" thickBot="1">
      <c r="A8449" s="237"/>
      <c r="B8449" s="235"/>
      <c r="C8449" s="37"/>
      <c r="D8449" s="37"/>
      <c r="E8449" s="188"/>
      <c r="F8449" s="202" t="s">
        <v>16</v>
      </c>
      <c r="G8449" s="61" t="str">
        <f t="shared" si="131"/>
        <v/>
      </c>
      <c r="H8449" s="62"/>
      <c r="I8449" s="63"/>
      <c r="J8449" s="35">
        <v>0</v>
      </c>
    </row>
    <row r="8450" spans="1:10" ht="15.75" hidden="1" thickBot="1">
      <c r="A8450" s="237"/>
      <c r="B8450" s="235"/>
      <c r="C8450" s="40" t="s">
        <v>4404</v>
      </c>
      <c r="D8450" s="199" t="s">
        <v>46</v>
      </c>
      <c r="E8450" s="190">
        <v>1</v>
      </c>
      <c r="F8450" s="202" t="s">
        <v>16</v>
      </c>
      <c r="G8450" s="61" t="str">
        <f t="shared" si="131"/>
        <v/>
      </c>
      <c r="H8450" s="43">
        <f>SUM(G8450:G8451)</f>
        <v>5.9188554424999991</v>
      </c>
      <c r="I8450" s="44"/>
      <c r="J8450" s="35">
        <v>0</v>
      </c>
    </row>
    <row r="8451" spans="1:10" ht="15.75" hidden="1" thickBot="1">
      <c r="A8451" s="237"/>
      <c r="B8451" s="235"/>
      <c r="C8451" s="40" t="s">
        <v>124</v>
      </c>
      <c r="D8451" s="40" t="s">
        <v>18</v>
      </c>
      <c r="E8451" s="190">
        <v>0.20156499999999997</v>
      </c>
      <c r="F8451" s="202">
        <v>29.3645</v>
      </c>
      <c r="G8451" s="61">
        <f t="shared" si="131"/>
        <v>5.9188554424999991</v>
      </c>
      <c r="H8451" s="62"/>
      <c r="I8451" s="63"/>
      <c r="J8451" s="35">
        <v>0</v>
      </c>
    </row>
    <row r="8452" spans="1:10" ht="15.75" hidden="1" thickBot="1">
      <c r="A8452" s="238"/>
      <c r="B8452" s="236"/>
      <c r="C8452" s="45"/>
      <c r="D8452" s="45"/>
      <c r="E8452" s="191"/>
      <c r="F8452" s="208" t="s">
        <v>16</v>
      </c>
      <c r="G8452" s="69" t="str">
        <f t="shared" si="131"/>
        <v/>
      </c>
      <c r="H8452" s="70"/>
      <c r="I8452" s="63"/>
      <c r="J8452" s="35">
        <v>0</v>
      </c>
    </row>
    <row r="8453" spans="1:10" ht="15.75" hidden="1" thickBot="1">
      <c r="A8453" s="231" t="s">
        <v>4405</v>
      </c>
      <c r="B8453" s="234" t="s">
        <v>4406</v>
      </c>
      <c r="C8453" s="30"/>
      <c r="D8453" s="31" t="s">
        <v>1343</v>
      </c>
      <c r="E8453" s="186"/>
      <c r="F8453" s="193" t="s">
        <v>16</v>
      </c>
      <c r="G8453" s="32" t="str">
        <f t="shared" si="131"/>
        <v/>
      </c>
      <c r="H8453" s="33"/>
      <c r="I8453" s="34"/>
      <c r="J8453" s="35">
        <v>0</v>
      </c>
    </row>
    <row r="8454" spans="1:10" ht="15.75" hidden="1" thickBot="1">
      <c r="A8454" s="237"/>
      <c r="B8454" s="235"/>
      <c r="C8454" s="37"/>
      <c r="D8454" s="37"/>
      <c r="E8454" s="188"/>
      <c r="F8454" s="194" t="s">
        <v>16</v>
      </c>
      <c r="G8454" s="38" t="str">
        <f t="shared" ref="G8454:G8517" si="132">IF(ISNUMBER(F8454),E8454*F8454,"")</f>
        <v/>
      </c>
      <c r="H8454" s="39"/>
      <c r="I8454" s="36"/>
      <c r="J8454" s="35">
        <v>0</v>
      </c>
    </row>
    <row r="8455" spans="1:10" ht="26.25" hidden="1" thickBot="1">
      <c r="A8455" s="237"/>
      <c r="B8455" s="235"/>
      <c r="C8455" s="40" t="s">
        <v>25</v>
      </c>
      <c r="D8455" s="40" t="s">
        <v>18</v>
      </c>
      <c r="E8455" s="190">
        <v>104.7071</v>
      </c>
      <c r="F8455" s="189">
        <v>142.75650000000002</v>
      </c>
      <c r="G8455" s="36">
        <f t="shared" si="132"/>
        <v>14947.619121150001</v>
      </c>
      <c r="H8455" s="43">
        <f>SUM(G8455:G8455)</f>
        <v>14947.619121150001</v>
      </c>
      <c r="I8455" s="44"/>
      <c r="J8455" s="35">
        <v>0</v>
      </c>
    </row>
    <row r="8456" spans="1:10" ht="15.75" hidden="1" thickBot="1">
      <c r="A8456" s="238"/>
      <c r="B8456" s="236"/>
      <c r="C8456" s="45"/>
      <c r="D8456" s="45"/>
      <c r="E8456" s="191"/>
      <c r="F8456" s="192" t="s">
        <v>16</v>
      </c>
      <c r="G8456" s="47" t="str">
        <f t="shared" si="132"/>
        <v/>
      </c>
      <c r="H8456" s="48"/>
      <c r="I8456" s="36"/>
      <c r="J8456" s="35">
        <v>0</v>
      </c>
    </row>
    <row r="8457" spans="1:10" ht="15.75" hidden="1" thickBot="1">
      <c r="A8457" s="231" t="s">
        <v>4407</v>
      </c>
      <c r="B8457" s="234" t="s">
        <v>4408</v>
      </c>
      <c r="C8457" s="30"/>
      <c r="D8457" s="31" t="s">
        <v>38</v>
      </c>
      <c r="E8457" s="186"/>
      <c r="F8457" s="193" t="s">
        <v>16</v>
      </c>
      <c r="G8457" s="32" t="str">
        <f t="shared" si="132"/>
        <v/>
      </c>
      <c r="H8457" s="33"/>
      <c r="I8457" s="34"/>
      <c r="J8457" s="35">
        <v>0</v>
      </c>
    </row>
    <row r="8458" spans="1:10" ht="15.75" hidden="1" thickBot="1">
      <c r="A8458" s="237"/>
      <c r="B8458" s="235"/>
      <c r="C8458" s="37"/>
      <c r="D8458" s="37"/>
      <c r="E8458" s="188"/>
      <c r="F8458" s="194" t="s">
        <v>16</v>
      </c>
      <c r="G8458" s="38" t="str">
        <f t="shared" si="132"/>
        <v/>
      </c>
      <c r="H8458" s="39"/>
      <c r="I8458" s="36"/>
      <c r="J8458" s="35">
        <v>0</v>
      </c>
    </row>
    <row r="8459" spans="1:10" ht="15.75" hidden="1" thickBot="1">
      <c r="A8459" s="237"/>
      <c r="B8459" s="235"/>
      <c r="C8459" s="40" t="s">
        <v>4409</v>
      </c>
      <c r="D8459" s="40" t="s">
        <v>220</v>
      </c>
      <c r="E8459" s="190">
        <v>1</v>
      </c>
      <c r="F8459" s="189">
        <v>171.54149999999998</v>
      </c>
      <c r="G8459" s="38">
        <f t="shared" si="132"/>
        <v>171.54149999999998</v>
      </c>
      <c r="H8459" s="43">
        <f>SUM(G8459:G8465)</f>
        <v>308.54441049999997</v>
      </c>
      <c r="I8459" s="44"/>
      <c r="J8459" s="35">
        <v>0</v>
      </c>
    </row>
    <row r="8460" spans="1:10" ht="39" hidden="1" thickBot="1">
      <c r="A8460" s="237"/>
      <c r="B8460" s="235"/>
      <c r="C8460" s="40" t="s">
        <v>699</v>
      </c>
      <c r="D8460" s="40" t="s">
        <v>212</v>
      </c>
      <c r="E8460" s="190">
        <v>2.1960000000000002</v>
      </c>
      <c r="F8460" s="189">
        <v>0.38949999999999996</v>
      </c>
      <c r="G8460" s="38">
        <f t="shared" si="132"/>
        <v>0.85534199999999994</v>
      </c>
      <c r="H8460" s="39"/>
      <c r="I8460" s="44"/>
      <c r="J8460" s="35">
        <v>0</v>
      </c>
    </row>
    <row r="8461" spans="1:10" ht="15.75" hidden="1" thickBot="1">
      <c r="A8461" s="237"/>
      <c r="B8461" s="235"/>
      <c r="C8461" s="40" t="s">
        <v>1413</v>
      </c>
      <c r="D8461" s="40" t="s">
        <v>153</v>
      </c>
      <c r="E8461" s="190">
        <v>0.96399999999999997</v>
      </c>
      <c r="F8461" s="189">
        <v>42.312999999999995</v>
      </c>
      <c r="G8461" s="38">
        <f t="shared" si="132"/>
        <v>40.789731999999994</v>
      </c>
      <c r="H8461" s="39"/>
      <c r="I8461" s="44"/>
      <c r="J8461" s="35">
        <v>0</v>
      </c>
    </row>
    <row r="8462" spans="1:10" ht="26.25" hidden="1" thickBot="1">
      <c r="A8462" s="237"/>
      <c r="B8462" s="235"/>
      <c r="C8462" s="40" t="s">
        <v>246</v>
      </c>
      <c r="D8462" s="40" t="s">
        <v>151</v>
      </c>
      <c r="E8462" s="190">
        <v>2.992</v>
      </c>
      <c r="F8462" s="189">
        <v>2.4889999999999999</v>
      </c>
      <c r="G8462" s="38">
        <f t="shared" si="132"/>
        <v>7.4470879999999999</v>
      </c>
      <c r="H8462" s="39"/>
      <c r="I8462" s="44"/>
      <c r="J8462" s="35">
        <v>0</v>
      </c>
    </row>
    <row r="8463" spans="1:10" ht="15.75" hidden="1" thickBot="1">
      <c r="A8463" s="237"/>
      <c r="B8463" s="235"/>
      <c r="C8463" s="40" t="s">
        <v>462</v>
      </c>
      <c r="D8463" s="40" t="s">
        <v>212</v>
      </c>
      <c r="E8463" s="190">
        <v>0.39700000000000002</v>
      </c>
      <c r="F8463" s="189">
        <v>23.930499999999999</v>
      </c>
      <c r="G8463" s="38">
        <f t="shared" si="132"/>
        <v>9.5004085000000007</v>
      </c>
      <c r="H8463" s="39"/>
      <c r="I8463" s="44"/>
      <c r="J8463" s="35">
        <v>0</v>
      </c>
    </row>
    <row r="8464" spans="1:10" ht="15.75" hidden="1" thickBot="1">
      <c r="A8464" s="237"/>
      <c r="B8464" s="235"/>
      <c r="C8464" s="40" t="s">
        <v>33</v>
      </c>
      <c r="D8464" s="40" t="s">
        <v>18</v>
      </c>
      <c r="E8464" s="190">
        <v>1.542</v>
      </c>
      <c r="F8464" s="189">
        <v>22.5625</v>
      </c>
      <c r="G8464" s="38">
        <f t="shared" si="132"/>
        <v>34.791375000000002</v>
      </c>
      <c r="H8464" s="39"/>
      <c r="I8464" s="44"/>
      <c r="J8464" s="35">
        <v>0</v>
      </c>
    </row>
    <row r="8465" spans="1:10" ht="15.75" hidden="1" thickBot="1">
      <c r="A8465" s="237"/>
      <c r="B8465" s="235"/>
      <c r="C8465" s="40" t="s">
        <v>105</v>
      </c>
      <c r="D8465" s="40" t="s">
        <v>18</v>
      </c>
      <c r="E8465" s="190">
        <v>1.5860000000000001</v>
      </c>
      <c r="F8465" s="189">
        <v>27.502499999999998</v>
      </c>
      <c r="G8465" s="38">
        <f t="shared" si="132"/>
        <v>43.618964999999996</v>
      </c>
      <c r="H8465" s="39"/>
      <c r="I8465" s="44"/>
      <c r="J8465" s="35">
        <v>0</v>
      </c>
    </row>
    <row r="8466" spans="1:10" ht="15.75" hidden="1" thickBot="1">
      <c r="A8466" s="238"/>
      <c r="B8466" s="236"/>
      <c r="C8466" s="45"/>
      <c r="D8466" s="45"/>
      <c r="E8466" s="191"/>
      <c r="F8466" s="192" t="s">
        <v>16</v>
      </c>
      <c r="G8466" s="47" t="str">
        <f t="shared" si="132"/>
        <v/>
      </c>
      <c r="H8466" s="48"/>
      <c r="I8466" s="36"/>
      <c r="J8466" s="35">
        <v>0</v>
      </c>
    </row>
    <row r="8467" spans="1:10" ht="15.75" hidden="1" thickBot="1">
      <c r="A8467" s="231" t="s">
        <v>4410</v>
      </c>
      <c r="B8467" s="234" t="s">
        <v>4411</v>
      </c>
      <c r="C8467" s="30"/>
      <c r="D8467" s="31" t="s">
        <v>38</v>
      </c>
      <c r="E8467" s="186"/>
      <c r="F8467" s="193" t="s">
        <v>16</v>
      </c>
      <c r="G8467" s="32" t="str">
        <f t="shared" si="132"/>
        <v/>
      </c>
      <c r="H8467" s="33"/>
      <c r="I8467" s="34"/>
      <c r="J8467" s="35">
        <v>0</v>
      </c>
    </row>
    <row r="8468" spans="1:10" ht="15.75" hidden="1" thickBot="1">
      <c r="A8468" s="237"/>
      <c r="B8468" s="235"/>
      <c r="C8468" s="37"/>
      <c r="D8468" s="37"/>
      <c r="E8468" s="188"/>
      <c r="F8468" s="194" t="s">
        <v>16</v>
      </c>
      <c r="G8468" s="38" t="str">
        <f t="shared" si="132"/>
        <v/>
      </c>
      <c r="H8468" s="39"/>
      <c r="I8468" s="36"/>
      <c r="J8468" s="35">
        <v>0</v>
      </c>
    </row>
    <row r="8469" spans="1:10" ht="15.75" hidden="1" thickBot="1">
      <c r="A8469" s="237"/>
      <c r="B8469" s="235"/>
      <c r="C8469" s="40" t="s">
        <v>4409</v>
      </c>
      <c r="D8469" s="40" t="s">
        <v>220</v>
      </c>
      <c r="E8469" s="190">
        <v>1</v>
      </c>
      <c r="F8469" s="189">
        <v>171.54149999999998</v>
      </c>
      <c r="G8469" s="38">
        <f t="shared" si="132"/>
        <v>171.54149999999998</v>
      </c>
      <c r="H8469" s="43">
        <f>SUM(G8469:G8475)</f>
        <v>308.54441049999997</v>
      </c>
      <c r="I8469" s="44"/>
      <c r="J8469" s="35">
        <v>0</v>
      </c>
    </row>
    <row r="8470" spans="1:10" ht="39" hidden="1" thickBot="1">
      <c r="A8470" s="237"/>
      <c r="B8470" s="235"/>
      <c r="C8470" s="40" t="s">
        <v>699</v>
      </c>
      <c r="D8470" s="40" t="s">
        <v>212</v>
      </c>
      <c r="E8470" s="190">
        <v>2.1960000000000002</v>
      </c>
      <c r="F8470" s="189">
        <v>0.38949999999999996</v>
      </c>
      <c r="G8470" s="38">
        <f t="shared" si="132"/>
        <v>0.85534199999999994</v>
      </c>
      <c r="H8470" s="39"/>
      <c r="I8470" s="44"/>
      <c r="J8470" s="35">
        <v>0</v>
      </c>
    </row>
    <row r="8471" spans="1:10" ht="15.75" hidden="1" thickBot="1">
      <c r="A8471" s="237"/>
      <c r="B8471" s="235"/>
      <c r="C8471" s="40" t="s">
        <v>1413</v>
      </c>
      <c r="D8471" s="40" t="s">
        <v>153</v>
      </c>
      <c r="E8471" s="190">
        <v>0.96399999999999997</v>
      </c>
      <c r="F8471" s="189">
        <v>42.312999999999995</v>
      </c>
      <c r="G8471" s="38">
        <f t="shared" si="132"/>
        <v>40.789731999999994</v>
      </c>
      <c r="H8471" s="39"/>
      <c r="I8471" s="44"/>
      <c r="J8471" s="35">
        <v>0</v>
      </c>
    </row>
    <row r="8472" spans="1:10" ht="26.25" hidden="1" thickBot="1">
      <c r="A8472" s="237"/>
      <c r="B8472" s="235"/>
      <c r="C8472" s="40" t="s">
        <v>246</v>
      </c>
      <c r="D8472" s="40" t="s">
        <v>151</v>
      </c>
      <c r="E8472" s="190">
        <v>2.992</v>
      </c>
      <c r="F8472" s="189">
        <v>2.4889999999999999</v>
      </c>
      <c r="G8472" s="38">
        <f t="shared" si="132"/>
        <v>7.4470879999999999</v>
      </c>
      <c r="H8472" s="39"/>
      <c r="I8472" s="44"/>
      <c r="J8472" s="35">
        <v>0</v>
      </c>
    </row>
    <row r="8473" spans="1:10" ht="15.75" hidden="1" thickBot="1">
      <c r="A8473" s="237"/>
      <c r="B8473" s="235"/>
      <c r="C8473" s="40" t="s">
        <v>462</v>
      </c>
      <c r="D8473" s="40" t="s">
        <v>212</v>
      </c>
      <c r="E8473" s="190">
        <v>0.39700000000000002</v>
      </c>
      <c r="F8473" s="189">
        <v>23.930499999999999</v>
      </c>
      <c r="G8473" s="38">
        <f t="shared" si="132"/>
        <v>9.5004085000000007</v>
      </c>
      <c r="H8473" s="39"/>
      <c r="I8473" s="44"/>
      <c r="J8473" s="35">
        <v>0</v>
      </c>
    </row>
    <row r="8474" spans="1:10" ht="15.75" hidden="1" thickBot="1">
      <c r="A8474" s="237"/>
      <c r="B8474" s="235"/>
      <c r="C8474" s="40" t="s">
        <v>33</v>
      </c>
      <c r="D8474" s="40" t="s">
        <v>18</v>
      </c>
      <c r="E8474" s="190">
        <v>1.542</v>
      </c>
      <c r="F8474" s="189">
        <v>22.5625</v>
      </c>
      <c r="G8474" s="38">
        <f t="shared" si="132"/>
        <v>34.791375000000002</v>
      </c>
      <c r="H8474" s="39"/>
      <c r="I8474" s="44"/>
      <c r="J8474" s="35">
        <v>0</v>
      </c>
    </row>
    <row r="8475" spans="1:10" ht="15.75" hidden="1" thickBot="1">
      <c r="A8475" s="237"/>
      <c r="B8475" s="235"/>
      <c r="C8475" s="40" t="s">
        <v>105</v>
      </c>
      <c r="D8475" s="40" t="s">
        <v>18</v>
      </c>
      <c r="E8475" s="190">
        <v>1.5860000000000001</v>
      </c>
      <c r="F8475" s="189">
        <v>27.502499999999998</v>
      </c>
      <c r="G8475" s="38">
        <f t="shared" si="132"/>
        <v>43.618964999999996</v>
      </c>
      <c r="H8475" s="39"/>
      <c r="I8475" s="44"/>
      <c r="J8475" s="35">
        <v>0</v>
      </c>
    </row>
    <row r="8476" spans="1:10" ht="15.75" hidden="1" thickBot="1">
      <c r="A8476" s="238"/>
      <c r="B8476" s="236"/>
      <c r="C8476" s="45"/>
      <c r="D8476" s="45"/>
      <c r="E8476" s="191"/>
      <c r="F8476" s="192" t="s">
        <v>16</v>
      </c>
      <c r="G8476" s="47" t="str">
        <f t="shared" si="132"/>
        <v/>
      </c>
      <c r="H8476" s="48"/>
      <c r="I8476" s="36"/>
      <c r="J8476" s="35">
        <v>0</v>
      </c>
    </row>
    <row r="8477" spans="1:10" ht="15.75" hidden="1" thickBot="1">
      <c r="A8477" s="231" t="s">
        <v>4412</v>
      </c>
      <c r="B8477" s="234" t="s">
        <v>4413</v>
      </c>
      <c r="C8477" s="30"/>
      <c r="D8477" s="31" t="s">
        <v>38</v>
      </c>
      <c r="E8477" s="186"/>
      <c r="F8477" s="193" t="s">
        <v>16</v>
      </c>
      <c r="G8477" s="32" t="str">
        <f t="shared" si="132"/>
        <v/>
      </c>
      <c r="H8477" s="33"/>
      <c r="I8477" s="34"/>
      <c r="J8477" s="35">
        <v>0</v>
      </c>
    </row>
    <row r="8478" spans="1:10" ht="15.75" hidden="1" thickBot="1">
      <c r="A8478" s="232"/>
      <c r="B8478" s="235"/>
      <c r="C8478" s="37"/>
      <c r="D8478" s="37"/>
      <c r="E8478" s="188"/>
      <c r="F8478" s="194" t="s">
        <v>16</v>
      </c>
      <c r="G8478" s="36" t="str">
        <f t="shared" si="132"/>
        <v/>
      </c>
      <c r="H8478" s="39"/>
      <c r="I8478" s="36"/>
      <c r="J8478" s="35">
        <v>0</v>
      </c>
    </row>
    <row r="8479" spans="1:10" ht="15.75" hidden="1" thickBot="1">
      <c r="A8479" s="232"/>
      <c r="B8479" s="235"/>
      <c r="C8479" s="40" t="s">
        <v>32</v>
      </c>
      <c r="D8479" s="40" t="s">
        <v>18</v>
      </c>
      <c r="E8479" s="190">
        <v>6.3E-2</v>
      </c>
      <c r="F8479" s="189">
        <v>29.773</v>
      </c>
      <c r="G8479" s="38">
        <f t="shared" si="132"/>
        <v>1.875699</v>
      </c>
      <c r="H8479" s="43">
        <f>SUM(G8479:G8480)</f>
        <v>16.090074000000001</v>
      </c>
      <c r="I8479" s="44"/>
      <c r="J8479" s="35">
        <v>0</v>
      </c>
    </row>
    <row r="8480" spans="1:10" ht="15.75" hidden="1" thickBot="1">
      <c r="A8480" s="232"/>
      <c r="B8480" s="235"/>
      <c r="C8480" s="40" t="s">
        <v>33</v>
      </c>
      <c r="D8480" s="40" t="s">
        <v>18</v>
      </c>
      <c r="E8480" s="190">
        <v>0.63</v>
      </c>
      <c r="F8480" s="189">
        <v>22.5625</v>
      </c>
      <c r="G8480" s="38">
        <f t="shared" si="132"/>
        <v>14.214375</v>
      </c>
      <c r="H8480" s="39"/>
      <c r="I8480" s="36"/>
      <c r="J8480" s="35">
        <v>0</v>
      </c>
    </row>
    <row r="8481" spans="1:10" ht="15.75" hidden="1" thickBot="1">
      <c r="A8481" s="233"/>
      <c r="B8481" s="236"/>
      <c r="C8481" s="45"/>
      <c r="D8481" s="45"/>
      <c r="E8481" s="191"/>
      <c r="F8481" s="192" t="s">
        <v>16</v>
      </c>
      <c r="G8481" s="46" t="str">
        <f t="shared" si="132"/>
        <v/>
      </c>
      <c r="H8481" s="48"/>
      <c r="I8481" s="36"/>
      <c r="J8481" s="35">
        <v>0</v>
      </c>
    </row>
    <row r="8482" spans="1:10" ht="15.75" hidden="1" thickBot="1">
      <c r="A8482" s="231" t="s">
        <v>4414</v>
      </c>
      <c r="B8482" s="234" t="s">
        <v>4415</v>
      </c>
      <c r="C8482" s="30"/>
      <c r="D8482" s="31" t="s">
        <v>38</v>
      </c>
      <c r="E8482" s="186"/>
      <c r="F8482" s="193" t="s">
        <v>16</v>
      </c>
      <c r="G8482" s="32" t="str">
        <f t="shared" si="132"/>
        <v/>
      </c>
      <c r="H8482" s="33"/>
      <c r="I8482" s="34"/>
      <c r="J8482" s="35">
        <v>0</v>
      </c>
    </row>
    <row r="8483" spans="1:10" ht="15.75" hidden="1" thickBot="1">
      <c r="A8483" s="237"/>
      <c r="B8483" s="235"/>
      <c r="C8483" s="37"/>
      <c r="D8483" s="37"/>
      <c r="E8483" s="188"/>
      <c r="F8483" s="194" t="s">
        <v>16</v>
      </c>
      <c r="G8483" s="38" t="str">
        <f t="shared" si="132"/>
        <v/>
      </c>
      <c r="H8483" s="39"/>
      <c r="I8483" s="36"/>
      <c r="J8483" s="35">
        <v>0</v>
      </c>
    </row>
    <row r="8484" spans="1:10" ht="26.25" hidden="1" thickBot="1">
      <c r="A8484" s="237"/>
      <c r="B8484" s="235"/>
      <c r="C8484" s="40" t="s">
        <v>150</v>
      </c>
      <c r="D8484" s="40" t="s">
        <v>151</v>
      </c>
      <c r="E8484" s="190">
        <v>1.2273000000000001</v>
      </c>
      <c r="F8484" s="189">
        <v>7.3055000000000003</v>
      </c>
      <c r="G8484" s="38">
        <f t="shared" si="132"/>
        <v>8.9660401500000013</v>
      </c>
      <c r="H8484" s="43">
        <f>SUM(G8484:G8492)</f>
        <v>86.062910323646747</v>
      </c>
      <c r="I8484" s="44"/>
      <c r="J8484" s="35">
        <v>0</v>
      </c>
    </row>
    <row r="8485" spans="1:10" ht="15.75" hidden="1" thickBot="1">
      <c r="A8485" s="237"/>
      <c r="B8485" s="235"/>
      <c r="C8485" s="40" t="s">
        <v>152</v>
      </c>
      <c r="D8485" s="40" t="s">
        <v>153</v>
      </c>
      <c r="E8485" s="190">
        <v>6.8000000000000005E-2</v>
      </c>
      <c r="F8485" s="189">
        <v>18.05</v>
      </c>
      <c r="G8485" s="38">
        <f t="shared" si="132"/>
        <v>1.2274</v>
      </c>
      <c r="H8485" s="39"/>
      <c r="I8485" s="44"/>
      <c r="J8485" s="35">
        <v>0</v>
      </c>
    </row>
    <row r="8486" spans="1:10" ht="26.25" hidden="1" thickBot="1">
      <c r="A8486" s="237"/>
      <c r="B8486" s="235"/>
      <c r="C8486" s="40" t="s">
        <v>4416</v>
      </c>
      <c r="D8486" s="40" t="s">
        <v>151</v>
      </c>
      <c r="E8486" s="190">
        <v>2</v>
      </c>
      <c r="F8486" s="189">
        <v>5.2154999999999996</v>
      </c>
      <c r="G8486" s="38">
        <f t="shared" si="132"/>
        <v>10.430999999999999</v>
      </c>
      <c r="H8486" s="39"/>
      <c r="I8486" s="44"/>
      <c r="J8486" s="35">
        <v>0</v>
      </c>
    </row>
    <row r="8487" spans="1:10" ht="39" hidden="1" thickBot="1">
      <c r="A8487" s="237"/>
      <c r="B8487" s="235"/>
      <c r="C8487" s="40" t="s">
        <v>2163</v>
      </c>
      <c r="D8487" s="40" t="s">
        <v>220</v>
      </c>
      <c r="E8487" s="190">
        <v>0.58530000000000004</v>
      </c>
      <c r="F8487" s="189">
        <v>47.347999999999999</v>
      </c>
      <c r="G8487" s="38">
        <f t="shared" si="132"/>
        <v>27.7127844</v>
      </c>
      <c r="H8487" s="39"/>
      <c r="I8487" s="44"/>
      <c r="J8487" s="35">
        <v>0</v>
      </c>
    </row>
    <row r="8488" spans="1:10" ht="15.75" hidden="1" thickBot="1">
      <c r="A8488" s="237"/>
      <c r="B8488" s="235"/>
      <c r="C8488" s="40" t="s">
        <v>198</v>
      </c>
      <c r="D8488" s="40" t="s">
        <v>18</v>
      </c>
      <c r="E8488" s="190">
        <v>0.49199999999999999</v>
      </c>
      <c r="F8488" s="189">
        <v>23.179999999999996</v>
      </c>
      <c r="G8488" s="38">
        <f t="shared" si="132"/>
        <v>11.404559999999998</v>
      </c>
      <c r="H8488" s="39"/>
      <c r="I8488" s="44"/>
      <c r="J8488" s="35">
        <v>0</v>
      </c>
    </row>
    <row r="8489" spans="1:10" ht="15.75" hidden="1" thickBot="1">
      <c r="A8489" s="237"/>
      <c r="B8489" s="235"/>
      <c r="C8489" s="40" t="s">
        <v>124</v>
      </c>
      <c r="D8489" s="40" t="s">
        <v>18</v>
      </c>
      <c r="E8489" s="190">
        <v>0.73499999999999999</v>
      </c>
      <c r="F8489" s="189">
        <v>29.3645</v>
      </c>
      <c r="G8489" s="38">
        <f t="shared" si="132"/>
        <v>21.582907500000001</v>
      </c>
      <c r="H8489" s="39"/>
      <c r="I8489" s="44"/>
      <c r="J8489" s="35">
        <v>0</v>
      </c>
    </row>
    <row r="8490" spans="1:10" ht="26.25" hidden="1" thickBot="1">
      <c r="A8490" s="237"/>
      <c r="B8490" s="235"/>
      <c r="C8490" s="40" t="s">
        <v>388</v>
      </c>
      <c r="D8490" s="40" t="s">
        <v>54</v>
      </c>
      <c r="E8490" s="190">
        <v>6.6E-3</v>
      </c>
      <c r="F8490" s="189">
        <v>25.868500000000001</v>
      </c>
      <c r="G8490" s="38">
        <f t="shared" si="132"/>
        <v>0.1707321</v>
      </c>
      <c r="H8490" s="39"/>
      <c r="I8490" s="44"/>
      <c r="J8490" s="35">
        <v>0</v>
      </c>
    </row>
    <row r="8491" spans="1:10" ht="26.25" hidden="1" thickBot="1">
      <c r="A8491" s="237"/>
      <c r="B8491" s="235"/>
      <c r="C8491" s="40" t="s">
        <v>389</v>
      </c>
      <c r="D8491" s="40" t="s">
        <v>52</v>
      </c>
      <c r="E8491" s="190">
        <v>2.64E-2</v>
      </c>
      <c r="F8491" s="189">
        <v>24.880500000000001</v>
      </c>
      <c r="G8491" s="38">
        <f t="shared" si="132"/>
        <v>0.65684520000000002</v>
      </c>
      <c r="H8491" s="39"/>
      <c r="I8491" s="44"/>
      <c r="J8491" s="35">
        <v>0</v>
      </c>
    </row>
    <row r="8492" spans="1:10" ht="39" hidden="1" thickBot="1">
      <c r="A8492" s="237"/>
      <c r="B8492" s="235"/>
      <c r="C8492" s="40" t="s">
        <v>3195</v>
      </c>
      <c r="D8492" s="40" t="s">
        <v>174</v>
      </c>
      <c r="E8492" s="190">
        <v>6.1000000000000004E-3</v>
      </c>
      <c r="F8492" s="198">
        <f>IF(ISNUMBER('Comp.Aux1'!$G$499), 'Comp.Aux1'!$G$499, 0)</f>
        <v>641.088684204385</v>
      </c>
      <c r="G8492" s="38">
        <f t="shared" si="132"/>
        <v>3.9106409736467489</v>
      </c>
      <c r="H8492" s="39"/>
      <c r="I8492" s="44"/>
      <c r="J8492" s="35">
        <v>0</v>
      </c>
    </row>
    <row r="8493" spans="1:10" ht="15.75" hidden="1" thickBot="1">
      <c r="A8493" s="238"/>
      <c r="B8493" s="236"/>
      <c r="C8493" s="45"/>
      <c r="D8493" s="45"/>
      <c r="E8493" s="191"/>
      <c r="F8493" s="192" t="s">
        <v>16</v>
      </c>
      <c r="G8493" s="47" t="str">
        <f t="shared" si="132"/>
        <v/>
      </c>
      <c r="H8493" s="48"/>
      <c r="I8493" s="36"/>
      <c r="J8493" s="35">
        <v>0</v>
      </c>
    </row>
    <row r="8494" spans="1:10" ht="15.75" hidden="1" thickBot="1">
      <c r="A8494" s="231" t="s">
        <v>4417</v>
      </c>
      <c r="B8494" s="234" t="s">
        <v>4418</v>
      </c>
      <c r="C8494" s="30"/>
      <c r="D8494" s="31" t="s">
        <v>31</v>
      </c>
      <c r="E8494" s="186"/>
      <c r="F8494" s="193" t="s">
        <v>16</v>
      </c>
      <c r="G8494" s="32" t="str">
        <f t="shared" si="132"/>
        <v/>
      </c>
      <c r="H8494" s="33"/>
      <c r="I8494" s="34"/>
      <c r="J8494" s="35">
        <v>0</v>
      </c>
    </row>
    <row r="8495" spans="1:10" ht="15.75" hidden="1" thickBot="1">
      <c r="A8495" s="237"/>
      <c r="B8495" s="235"/>
      <c r="C8495" s="37"/>
      <c r="D8495" s="37"/>
      <c r="E8495" s="188"/>
      <c r="F8495" s="194" t="s">
        <v>16</v>
      </c>
      <c r="G8495" s="38" t="str">
        <f t="shared" si="132"/>
        <v/>
      </c>
      <c r="H8495" s="39"/>
      <c r="I8495" s="36"/>
      <c r="J8495" s="35">
        <v>0</v>
      </c>
    </row>
    <row r="8496" spans="1:10" ht="26.25" hidden="1" thickBot="1">
      <c r="A8496" s="237"/>
      <c r="B8496" s="235"/>
      <c r="C8496" s="40" t="s">
        <v>4419</v>
      </c>
      <c r="D8496" s="40" t="s">
        <v>174</v>
      </c>
      <c r="E8496" s="190">
        <v>1</v>
      </c>
      <c r="F8496" s="189">
        <v>51.546999999999997</v>
      </c>
      <c r="G8496" s="38">
        <f t="shared" si="132"/>
        <v>51.546999999999997</v>
      </c>
      <c r="H8496" s="43">
        <f>SUM(G8496:G8496)</f>
        <v>51.546999999999997</v>
      </c>
      <c r="I8496" s="44"/>
      <c r="J8496" s="35">
        <v>0</v>
      </c>
    </row>
    <row r="8497" spans="1:10" ht="15.75" hidden="1" thickBot="1">
      <c r="A8497" s="238"/>
      <c r="B8497" s="236"/>
      <c r="C8497" s="45"/>
      <c r="D8497" s="45"/>
      <c r="E8497" s="191"/>
      <c r="F8497" s="192" t="s">
        <v>16</v>
      </c>
      <c r="G8497" s="47" t="str">
        <f t="shared" si="132"/>
        <v/>
      </c>
      <c r="H8497" s="48"/>
      <c r="I8497" s="36"/>
      <c r="J8497" s="35">
        <v>0</v>
      </c>
    </row>
    <row r="8498" spans="1:10" ht="15.75" hidden="1" thickBot="1">
      <c r="A8498" s="231" t="s">
        <v>4420</v>
      </c>
      <c r="B8498" s="234" t="s">
        <v>4421</v>
      </c>
      <c r="C8498" s="30"/>
      <c r="D8498" s="31" t="s">
        <v>167</v>
      </c>
      <c r="E8498" s="186"/>
      <c r="F8498" s="197" t="s">
        <v>16</v>
      </c>
      <c r="G8498" s="32" t="str">
        <f t="shared" si="132"/>
        <v/>
      </c>
      <c r="H8498" s="33"/>
      <c r="I8498" s="34"/>
      <c r="J8498" s="35">
        <v>0</v>
      </c>
    </row>
    <row r="8499" spans="1:10" ht="15.75" hidden="1" thickBot="1">
      <c r="A8499" s="237"/>
      <c r="B8499" s="235"/>
      <c r="C8499" s="37"/>
      <c r="D8499" s="37"/>
      <c r="E8499" s="188"/>
      <c r="F8499" s="202" t="s">
        <v>16</v>
      </c>
      <c r="G8499" s="61" t="str">
        <f t="shared" si="132"/>
        <v/>
      </c>
      <c r="H8499" s="62"/>
      <c r="I8499" s="63"/>
      <c r="J8499" s="35">
        <v>0</v>
      </c>
    </row>
    <row r="8500" spans="1:10" ht="15.75" hidden="1" thickBot="1">
      <c r="A8500" s="237"/>
      <c r="B8500" s="235"/>
      <c r="C8500" s="40" t="s">
        <v>4422</v>
      </c>
      <c r="D8500" s="40" t="s">
        <v>153</v>
      </c>
      <c r="E8500" s="190">
        <v>1</v>
      </c>
      <c r="F8500" s="202" t="s">
        <v>16</v>
      </c>
      <c r="G8500" s="61" t="str">
        <f t="shared" si="132"/>
        <v/>
      </c>
      <c r="H8500" s="43">
        <f>SUM(G8500:G8501)</f>
        <v>10.662807183364839</v>
      </c>
      <c r="I8500" s="44"/>
      <c r="J8500" s="35">
        <v>0</v>
      </c>
    </row>
    <row r="8501" spans="1:10" ht="15.75" hidden="1" thickBot="1">
      <c r="A8501" s="237"/>
      <c r="B8501" s="235"/>
      <c r="C8501" s="40" t="s">
        <v>33</v>
      </c>
      <c r="D8501" s="40" t="s">
        <v>18</v>
      </c>
      <c r="E8501" s="190">
        <v>0.47258979206049145</v>
      </c>
      <c r="F8501" s="202">
        <v>22.5625</v>
      </c>
      <c r="G8501" s="61">
        <f t="shared" si="132"/>
        <v>10.662807183364839</v>
      </c>
      <c r="H8501" s="62"/>
      <c r="I8501" s="63"/>
      <c r="J8501" s="35">
        <v>0</v>
      </c>
    </row>
    <row r="8502" spans="1:10" ht="15.75" hidden="1" thickBot="1">
      <c r="A8502" s="238"/>
      <c r="B8502" s="236"/>
      <c r="C8502" s="45"/>
      <c r="D8502" s="45"/>
      <c r="E8502" s="191"/>
      <c r="F8502" s="208" t="s">
        <v>16</v>
      </c>
      <c r="G8502" s="69" t="str">
        <f t="shared" si="132"/>
        <v/>
      </c>
      <c r="H8502" s="70"/>
      <c r="I8502" s="63"/>
      <c r="J8502" s="35">
        <v>0</v>
      </c>
    </row>
    <row r="8503" spans="1:10" ht="15.75" hidden="1" thickBot="1">
      <c r="A8503" s="231" t="s">
        <v>4423</v>
      </c>
      <c r="B8503" s="234" t="s">
        <v>4424</v>
      </c>
      <c r="C8503" s="30"/>
      <c r="D8503" s="31" t="s">
        <v>24</v>
      </c>
      <c r="E8503" s="186"/>
      <c r="F8503" s="193" t="s">
        <v>16</v>
      </c>
      <c r="G8503" s="32" t="str">
        <f t="shared" si="132"/>
        <v/>
      </c>
      <c r="H8503" s="33"/>
      <c r="I8503" s="34"/>
      <c r="J8503" s="35">
        <v>0</v>
      </c>
    </row>
    <row r="8504" spans="1:10" ht="15.75" hidden="1" thickBot="1">
      <c r="A8504" s="237"/>
      <c r="B8504" s="235"/>
      <c r="C8504" s="37"/>
      <c r="D8504" s="37"/>
      <c r="E8504" s="188"/>
      <c r="F8504" s="194" t="s">
        <v>16</v>
      </c>
      <c r="G8504" s="38" t="str">
        <f t="shared" si="132"/>
        <v/>
      </c>
      <c r="H8504" s="39"/>
      <c r="I8504" s="36"/>
      <c r="J8504" s="35">
        <v>0</v>
      </c>
    </row>
    <row r="8505" spans="1:10" ht="15.75" hidden="1" thickBot="1">
      <c r="A8505" s="237"/>
      <c r="B8505" s="235"/>
      <c r="C8505" s="40" t="s">
        <v>33</v>
      </c>
      <c r="D8505" s="40" t="s">
        <v>18</v>
      </c>
      <c r="E8505" s="190">
        <v>19.401</v>
      </c>
      <c r="F8505" s="189">
        <v>22.5625</v>
      </c>
      <c r="G8505" s="38">
        <f t="shared" si="132"/>
        <v>437.73506249999997</v>
      </c>
      <c r="H8505" s="43">
        <f>SUM(G8505:G8506)</f>
        <v>604.28716250000002</v>
      </c>
      <c r="I8505" s="44"/>
      <c r="J8505" s="35">
        <v>0</v>
      </c>
    </row>
    <row r="8506" spans="1:10" ht="26.25" hidden="1" thickBot="1">
      <c r="A8506" s="237"/>
      <c r="B8506" s="235"/>
      <c r="C8506" s="40" t="s">
        <v>4425</v>
      </c>
      <c r="D8506" s="40" t="s">
        <v>18</v>
      </c>
      <c r="E8506" s="190">
        <v>4.9039999999999999</v>
      </c>
      <c r="F8506" s="189">
        <v>33.962499999999999</v>
      </c>
      <c r="G8506" s="38">
        <f t="shared" si="132"/>
        <v>166.5521</v>
      </c>
      <c r="H8506" s="39"/>
      <c r="I8506" s="44"/>
      <c r="J8506" s="35">
        <v>0</v>
      </c>
    </row>
    <row r="8507" spans="1:10" ht="15.75" hidden="1" thickBot="1">
      <c r="A8507" s="238"/>
      <c r="B8507" s="236"/>
      <c r="C8507" s="45"/>
      <c r="D8507" s="45"/>
      <c r="E8507" s="191"/>
      <c r="F8507" s="192" t="s">
        <v>16</v>
      </c>
      <c r="G8507" s="47" t="str">
        <f t="shared" si="132"/>
        <v/>
      </c>
      <c r="H8507" s="48"/>
      <c r="I8507" s="36"/>
      <c r="J8507" s="35">
        <v>0</v>
      </c>
    </row>
    <row r="8508" spans="1:10" ht="15.75" hidden="1" thickBot="1">
      <c r="A8508" s="231" t="s">
        <v>4426</v>
      </c>
      <c r="B8508" s="234" t="s">
        <v>4427</v>
      </c>
      <c r="C8508" s="30"/>
      <c r="D8508" s="31" t="s">
        <v>38</v>
      </c>
      <c r="E8508" s="186"/>
      <c r="F8508" s="193" t="s">
        <v>16</v>
      </c>
      <c r="G8508" s="32" t="str">
        <f t="shared" si="132"/>
        <v/>
      </c>
      <c r="H8508" s="33"/>
      <c r="I8508" s="34"/>
      <c r="J8508" s="35">
        <v>0</v>
      </c>
    </row>
    <row r="8509" spans="1:10" ht="15.75" hidden="1" thickBot="1">
      <c r="A8509" s="237"/>
      <c r="B8509" s="235"/>
      <c r="C8509" s="37"/>
      <c r="D8509" s="37"/>
      <c r="E8509" s="188"/>
      <c r="F8509" s="194" t="s">
        <v>16</v>
      </c>
      <c r="G8509" s="38" t="str">
        <f t="shared" si="132"/>
        <v/>
      </c>
      <c r="H8509" s="39"/>
      <c r="I8509" s="36"/>
      <c r="J8509" s="35">
        <v>0</v>
      </c>
    </row>
    <row r="8510" spans="1:10" ht="26.25" hidden="1" thickBot="1">
      <c r="A8510" s="237"/>
      <c r="B8510" s="235"/>
      <c r="C8510" s="40" t="s">
        <v>78</v>
      </c>
      <c r="D8510" s="40" t="s">
        <v>18</v>
      </c>
      <c r="E8510" s="190">
        <v>0.5</v>
      </c>
      <c r="F8510" s="195">
        <v>23.265499999999996</v>
      </c>
      <c r="G8510" s="36">
        <f t="shared" si="132"/>
        <v>11.632749999999998</v>
      </c>
      <c r="H8510" s="43">
        <f>SUM(G8510:G8513)</f>
        <v>23.811749999999996</v>
      </c>
      <c r="I8510" s="44"/>
      <c r="J8510" s="35">
        <v>0</v>
      </c>
    </row>
    <row r="8511" spans="1:10" ht="26.25" hidden="1" thickBot="1">
      <c r="A8511" s="237"/>
      <c r="B8511" s="235"/>
      <c r="C8511" s="40" t="s">
        <v>41</v>
      </c>
      <c r="D8511" s="40" t="s">
        <v>18</v>
      </c>
      <c r="E8511" s="190">
        <v>0.5</v>
      </c>
      <c r="F8511" s="195">
        <v>24.358000000000001</v>
      </c>
      <c r="G8511" s="36">
        <f t="shared" si="132"/>
        <v>12.179</v>
      </c>
      <c r="H8511" s="39"/>
      <c r="I8511" s="36"/>
      <c r="J8511" s="35">
        <v>0</v>
      </c>
    </row>
    <row r="8512" spans="1:10" ht="26.25" hidden="1" thickBot="1">
      <c r="A8512" s="237"/>
      <c r="B8512" s="235"/>
      <c r="C8512" s="40" t="s">
        <v>4428</v>
      </c>
      <c r="D8512" s="40" t="s">
        <v>220</v>
      </c>
      <c r="E8512" s="190">
        <v>1</v>
      </c>
      <c r="F8512" s="189" t="s">
        <v>16</v>
      </c>
      <c r="G8512" s="38" t="str">
        <f t="shared" si="132"/>
        <v/>
      </c>
      <c r="H8512" s="39"/>
      <c r="I8512" s="44"/>
      <c r="J8512" s="35">
        <v>0</v>
      </c>
    </row>
    <row r="8513" spans="1:10" ht="15.75" hidden="1" thickBot="1">
      <c r="A8513" s="238"/>
      <c r="B8513" s="236"/>
      <c r="C8513" s="45"/>
      <c r="D8513" s="45"/>
      <c r="E8513" s="191"/>
      <c r="F8513" s="192" t="s">
        <v>16</v>
      </c>
      <c r="G8513" s="47" t="str">
        <f t="shared" si="132"/>
        <v/>
      </c>
      <c r="H8513" s="48"/>
      <c r="I8513" s="36"/>
      <c r="J8513" s="35">
        <v>0</v>
      </c>
    </row>
    <row r="8514" spans="1:10" ht="15.75" hidden="1" thickBot="1">
      <c r="A8514" s="231" t="s">
        <v>4429</v>
      </c>
      <c r="B8514" s="234" t="s">
        <v>4430</v>
      </c>
      <c r="C8514" s="30"/>
      <c r="D8514" s="31" t="s">
        <v>24</v>
      </c>
      <c r="E8514" s="186"/>
      <c r="F8514" s="193" t="s">
        <v>16</v>
      </c>
      <c r="G8514" s="32" t="str">
        <f t="shared" si="132"/>
        <v/>
      </c>
      <c r="H8514" s="33"/>
      <c r="I8514" s="34"/>
      <c r="J8514" s="35">
        <v>0</v>
      </c>
    </row>
    <row r="8515" spans="1:10" ht="15.75" hidden="1" thickBot="1">
      <c r="A8515" s="237"/>
      <c r="B8515" s="235"/>
      <c r="C8515" s="37"/>
      <c r="D8515" s="37"/>
      <c r="E8515" s="188"/>
      <c r="F8515" s="194" t="s">
        <v>16</v>
      </c>
      <c r="G8515" s="38" t="str">
        <f t="shared" si="132"/>
        <v/>
      </c>
      <c r="H8515" s="39"/>
      <c r="I8515" s="36"/>
      <c r="J8515" s="35">
        <v>0</v>
      </c>
    </row>
    <row r="8516" spans="1:10" ht="26.25" hidden="1" thickBot="1">
      <c r="A8516" s="237"/>
      <c r="B8516" s="235"/>
      <c r="C8516" s="40" t="s">
        <v>25</v>
      </c>
      <c r="D8516" s="40" t="s">
        <v>18</v>
      </c>
      <c r="E8516" s="190">
        <v>40</v>
      </c>
      <c r="F8516" s="189">
        <v>142.75650000000002</v>
      </c>
      <c r="G8516" s="38">
        <f t="shared" si="132"/>
        <v>5710.26</v>
      </c>
      <c r="H8516" s="43">
        <f>SUM(G8516:G8518)</f>
        <v>6330.1900000000005</v>
      </c>
      <c r="I8516" s="44"/>
      <c r="J8516" s="35">
        <v>0</v>
      </c>
    </row>
    <row r="8517" spans="1:10" ht="15.75" hidden="1" thickBot="1">
      <c r="A8517" s="237"/>
      <c r="B8517" s="235"/>
      <c r="C8517" s="40" t="s">
        <v>2565</v>
      </c>
      <c r="D8517" s="40" t="s">
        <v>18</v>
      </c>
      <c r="E8517" s="190">
        <v>20</v>
      </c>
      <c r="F8517" s="189">
        <v>17.422999999999998</v>
      </c>
      <c r="G8517" s="38">
        <f t="shared" si="132"/>
        <v>348.46</v>
      </c>
      <c r="H8517" s="39"/>
      <c r="I8517" s="44"/>
      <c r="J8517" s="35">
        <v>0</v>
      </c>
    </row>
    <row r="8518" spans="1:10" ht="15.75" hidden="1" thickBot="1">
      <c r="A8518" s="237"/>
      <c r="B8518" s="235"/>
      <c r="C8518" s="40" t="s">
        <v>28</v>
      </c>
      <c r="D8518" s="199" t="s">
        <v>24</v>
      </c>
      <c r="E8518" s="190">
        <v>1</v>
      </c>
      <c r="F8518" s="189">
        <v>271.47000000000003</v>
      </c>
      <c r="G8518" s="38">
        <f t="shared" ref="G8518:G8581" si="133">IF(ISNUMBER(F8518),E8518*F8518,"")</f>
        <v>271.47000000000003</v>
      </c>
      <c r="H8518" s="39"/>
      <c r="I8518" s="44"/>
      <c r="J8518" s="35">
        <v>0</v>
      </c>
    </row>
    <row r="8519" spans="1:10" ht="15.75" hidden="1" thickBot="1">
      <c r="A8519" s="238"/>
      <c r="B8519" s="236"/>
      <c r="C8519" s="45"/>
      <c r="D8519" s="45"/>
      <c r="E8519" s="191"/>
      <c r="F8519" s="192" t="s">
        <v>16</v>
      </c>
      <c r="G8519" s="47" t="str">
        <f t="shared" si="133"/>
        <v/>
      </c>
      <c r="H8519" s="48"/>
      <c r="I8519" s="36"/>
      <c r="J8519" s="35">
        <v>0</v>
      </c>
    </row>
    <row r="8520" spans="1:10" ht="15.75" hidden="1" thickBot="1">
      <c r="A8520" s="231" t="s">
        <v>4431</v>
      </c>
      <c r="B8520" s="234" t="s">
        <v>4432</v>
      </c>
      <c r="C8520" s="30"/>
      <c r="D8520" s="31" t="s">
        <v>24</v>
      </c>
      <c r="E8520" s="186"/>
      <c r="F8520" s="193" t="s">
        <v>16</v>
      </c>
      <c r="G8520" s="32" t="str">
        <f t="shared" si="133"/>
        <v/>
      </c>
      <c r="H8520" s="33"/>
      <c r="I8520" s="34"/>
      <c r="J8520" s="35">
        <v>0</v>
      </c>
    </row>
    <row r="8521" spans="1:10" ht="15.75" hidden="1" thickBot="1">
      <c r="A8521" s="232"/>
      <c r="B8521" s="235"/>
      <c r="C8521" s="37"/>
      <c r="D8521" s="37"/>
      <c r="E8521" s="188"/>
      <c r="F8521" s="194" t="s">
        <v>16</v>
      </c>
      <c r="G8521" s="36" t="str">
        <f t="shared" si="133"/>
        <v/>
      </c>
      <c r="H8521" s="39"/>
      <c r="I8521" s="36"/>
      <c r="J8521" s="35">
        <v>0</v>
      </c>
    </row>
    <row r="8522" spans="1:10" ht="39" hidden="1" thickBot="1">
      <c r="A8522" s="232"/>
      <c r="B8522" s="235"/>
      <c r="C8522" s="40" t="s">
        <v>4433</v>
      </c>
      <c r="D8522" s="199" t="s">
        <v>24</v>
      </c>
      <c r="E8522" s="190">
        <v>1</v>
      </c>
      <c r="F8522" s="195" t="s">
        <v>16</v>
      </c>
      <c r="G8522" s="36" t="str">
        <f t="shared" si="133"/>
        <v/>
      </c>
      <c r="H8522" s="43">
        <f>SUM(G8522:G8525)</f>
        <v>232.35195540878078</v>
      </c>
      <c r="I8522" s="44"/>
      <c r="J8522" s="35">
        <v>0</v>
      </c>
    </row>
    <row r="8523" spans="1:10" ht="39" hidden="1" thickBot="1">
      <c r="A8523" s="232"/>
      <c r="B8523" s="235"/>
      <c r="C8523" s="40" t="s">
        <v>880</v>
      </c>
      <c r="D8523" s="40" t="s">
        <v>174</v>
      </c>
      <c r="E8523" s="190">
        <v>1.9199999999999998E-2</v>
      </c>
      <c r="F8523" s="198">
        <f>IF(ISNUMBER('Comp.Aux1'!$G$412), 'Comp.Aux1'!$G$412, 0)</f>
        <v>875.83101087399996</v>
      </c>
      <c r="G8523" s="36">
        <f t="shared" si="133"/>
        <v>16.815955408780798</v>
      </c>
      <c r="H8523" s="39"/>
      <c r="I8523" s="36"/>
      <c r="J8523" s="35">
        <v>0</v>
      </c>
    </row>
    <row r="8524" spans="1:10" ht="15.75" hidden="1" thickBot="1">
      <c r="A8524" s="232"/>
      <c r="B8524" s="235"/>
      <c r="C8524" s="40" t="s">
        <v>117</v>
      </c>
      <c r="D8524" s="40" t="s">
        <v>18</v>
      </c>
      <c r="E8524" s="190">
        <v>4</v>
      </c>
      <c r="F8524" s="189">
        <v>23.75</v>
      </c>
      <c r="G8524" s="36">
        <f t="shared" si="133"/>
        <v>95</v>
      </c>
      <c r="H8524" s="39"/>
      <c r="I8524" s="36"/>
      <c r="J8524" s="35">
        <v>0</v>
      </c>
    </row>
    <row r="8525" spans="1:10" ht="15.75" hidden="1" thickBot="1">
      <c r="A8525" s="232"/>
      <c r="B8525" s="235"/>
      <c r="C8525" s="40" t="s">
        <v>47</v>
      </c>
      <c r="D8525" s="40" t="s">
        <v>18</v>
      </c>
      <c r="E8525" s="190">
        <v>4</v>
      </c>
      <c r="F8525" s="189">
        <v>30.133999999999997</v>
      </c>
      <c r="G8525" s="38">
        <f t="shared" si="133"/>
        <v>120.53599999999999</v>
      </c>
      <c r="H8525" s="39"/>
      <c r="I8525" s="36"/>
      <c r="J8525" s="35">
        <v>0</v>
      </c>
    </row>
    <row r="8526" spans="1:10" ht="15.75" hidden="1" thickBot="1">
      <c r="A8526" s="233"/>
      <c r="B8526" s="236"/>
      <c r="C8526" s="45"/>
      <c r="D8526" s="45"/>
      <c r="E8526" s="191"/>
      <c r="F8526" s="192" t="s">
        <v>16</v>
      </c>
      <c r="G8526" s="46" t="str">
        <f t="shared" si="133"/>
        <v/>
      </c>
      <c r="H8526" s="48"/>
      <c r="I8526" s="36"/>
      <c r="J8526" s="35">
        <v>0</v>
      </c>
    </row>
    <row r="8527" spans="1:10" ht="15.75" hidden="1" thickBot="1">
      <c r="A8527" s="231" t="s">
        <v>4434</v>
      </c>
      <c r="B8527" s="234" t="s">
        <v>4435</v>
      </c>
      <c r="C8527" s="30"/>
      <c r="D8527" s="31" t="s">
        <v>1343</v>
      </c>
      <c r="E8527" s="186"/>
      <c r="F8527" s="193" t="s">
        <v>16</v>
      </c>
      <c r="G8527" s="32" t="str">
        <f t="shared" si="133"/>
        <v/>
      </c>
      <c r="H8527" s="33"/>
      <c r="I8527" s="34"/>
      <c r="J8527" s="35">
        <v>0</v>
      </c>
    </row>
    <row r="8528" spans="1:10" ht="15.75" hidden="1" thickBot="1">
      <c r="A8528" s="237"/>
      <c r="B8528" s="235"/>
      <c r="C8528" s="37"/>
      <c r="D8528" s="37"/>
      <c r="E8528" s="188"/>
      <c r="F8528" s="194" t="s">
        <v>16</v>
      </c>
      <c r="G8528" s="38" t="str">
        <f t="shared" si="133"/>
        <v/>
      </c>
      <c r="H8528" s="39"/>
      <c r="I8528" s="36"/>
      <c r="J8528" s="35">
        <v>0</v>
      </c>
    </row>
    <row r="8529" spans="1:10" ht="26.25" hidden="1" thickBot="1">
      <c r="A8529" s="237"/>
      <c r="B8529" s="235"/>
      <c r="C8529" s="40" t="s">
        <v>1905</v>
      </c>
      <c r="D8529" s="40" t="s">
        <v>18</v>
      </c>
      <c r="E8529" s="190">
        <v>104.7071</v>
      </c>
      <c r="F8529" s="189">
        <v>49.761000000000003</v>
      </c>
      <c r="G8529" s="38">
        <f t="shared" si="133"/>
        <v>5210.3300030999999</v>
      </c>
      <c r="H8529" s="43">
        <f>SUM(G8529:G8529)</f>
        <v>5210.3300030999999</v>
      </c>
      <c r="I8529" s="44"/>
      <c r="J8529" s="35">
        <v>0</v>
      </c>
    </row>
    <row r="8530" spans="1:10" ht="15.75" hidden="1" thickBot="1">
      <c r="A8530" s="237"/>
      <c r="B8530" s="235"/>
      <c r="C8530" s="40"/>
      <c r="D8530" s="40"/>
      <c r="E8530" s="190"/>
      <c r="F8530" s="189"/>
      <c r="G8530" s="38" t="str">
        <f t="shared" si="133"/>
        <v/>
      </c>
      <c r="H8530" s="48"/>
      <c r="I8530" s="44"/>
      <c r="J8530" s="35">
        <v>0</v>
      </c>
    </row>
    <row r="8531" spans="1:10" ht="26.25" hidden="1" thickBot="1">
      <c r="A8531" s="237"/>
      <c r="B8531" s="235"/>
      <c r="C8531" s="4" t="s">
        <v>1344</v>
      </c>
      <c r="D8531" s="40"/>
      <c r="E8531" s="190"/>
      <c r="F8531" s="189"/>
      <c r="G8531" s="38" t="str">
        <f t="shared" si="133"/>
        <v/>
      </c>
      <c r="H8531" s="48"/>
      <c r="I8531" s="44"/>
      <c r="J8531" s="35">
        <v>0</v>
      </c>
    </row>
    <row r="8532" spans="1:10" ht="15.75" hidden="1" thickBot="1">
      <c r="A8532" s="238"/>
      <c r="B8532" s="236"/>
      <c r="C8532" s="45"/>
      <c r="D8532" s="45"/>
      <c r="E8532" s="191"/>
      <c r="F8532" s="192" t="s">
        <v>16</v>
      </c>
      <c r="G8532" s="47" t="str">
        <f t="shared" si="133"/>
        <v/>
      </c>
      <c r="H8532" s="48"/>
      <c r="I8532" s="36"/>
      <c r="J8532" s="35">
        <v>0</v>
      </c>
    </row>
    <row r="8533" spans="1:10" ht="15.75" hidden="1" thickBot="1">
      <c r="A8533" s="231" t="s">
        <v>4436</v>
      </c>
      <c r="B8533" s="234" t="s">
        <v>4437</v>
      </c>
      <c r="C8533" s="30"/>
      <c r="D8533" s="31" t="s">
        <v>38</v>
      </c>
      <c r="E8533" s="186"/>
      <c r="F8533" s="193" t="s">
        <v>16</v>
      </c>
      <c r="G8533" s="32" t="str">
        <f t="shared" si="133"/>
        <v/>
      </c>
      <c r="H8533" s="33"/>
      <c r="I8533" s="34"/>
      <c r="J8533" s="35">
        <v>0</v>
      </c>
    </row>
    <row r="8534" spans="1:10" ht="15.75" hidden="1" thickBot="1">
      <c r="A8534" s="232"/>
      <c r="B8534" s="235"/>
      <c r="C8534" s="37"/>
      <c r="D8534" s="37"/>
      <c r="E8534" s="188"/>
      <c r="F8534" s="194" t="s">
        <v>16</v>
      </c>
      <c r="G8534" s="36" t="str">
        <f t="shared" si="133"/>
        <v/>
      </c>
      <c r="H8534" s="39"/>
      <c r="I8534" s="36"/>
      <c r="J8534" s="35">
        <v>0</v>
      </c>
    </row>
    <row r="8535" spans="1:10" ht="15.75" hidden="1" thickBot="1">
      <c r="A8535" s="232"/>
      <c r="B8535" s="235"/>
      <c r="C8535" s="40" t="s">
        <v>105</v>
      </c>
      <c r="D8535" s="40" t="s">
        <v>18</v>
      </c>
      <c r="E8535" s="190">
        <v>0.15</v>
      </c>
      <c r="F8535" s="189">
        <v>27.502499999999998</v>
      </c>
      <c r="G8535" s="38">
        <f t="shared" si="133"/>
        <v>4.1253749999999991</v>
      </c>
      <c r="H8535" s="43">
        <f>SUM(G8535:G8536)</f>
        <v>4.1253749999999991</v>
      </c>
      <c r="I8535" s="44"/>
      <c r="J8535" s="35">
        <v>0</v>
      </c>
    </row>
    <row r="8536" spans="1:10" ht="15.75" hidden="1" thickBot="1">
      <c r="A8536" s="232"/>
      <c r="B8536" s="235"/>
      <c r="C8536" s="40" t="s">
        <v>4437</v>
      </c>
      <c r="D8536" s="40" t="s">
        <v>38</v>
      </c>
      <c r="E8536" s="190">
        <v>1</v>
      </c>
      <c r="F8536" s="195" t="s">
        <v>16</v>
      </c>
      <c r="G8536" s="36" t="str">
        <f t="shared" si="133"/>
        <v/>
      </c>
      <c r="H8536" s="39"/>
      <c r="I8536" s="36"/>
      <c r="J8536" s="35">
        <v>0</v>
      </c>
    </row>
    <row r="8537" spans="1:10" ht="15.75" hidden="1" thickBot="1">
      <c r="A8537" s="233"/>
      <c r="B8537" s="236"/>
      <c r="C8537" s="45"/>
      <c r="D8537" s="45"/>
      <c r="E8537" s="191"/>
      <c r="F8537" s="192" t="s">
        <v>16</v>
      </c>
      <c r="G8537" s="46" t="str">
        <f t="shared" si="133"/>
        <v/>
      </c>
      <c r="H8537" s="48"/>
      <c r="I8537" s="36"/>
      <c r="J8537" s="35">
        <v>0</v>
      </c>
    </row>
    <row r="8538" spans="1:10" ht="15.75" hidden="1" thickBot="1">
      <c r="A8538" s="231" t="s">
        <v>4438</v>
      </c>
      <c r="B8538" s="234" t="s">
        <v>4439</v>
      </c>
      <c r="C8538" s="30"/>
      <c r="D8538" s="31" t="s">
        <v>38</v>
      </c>
      <c r="E8538" s="186"/>
      <c r="F8538" s="197" t="s">
        <v>16</v>
      </c>
      <c r="G8538" s="32" t="str">
        <f t="shared" si="133"/>
        <v/>
      </c>
      <c r="H8538" s="33"/>
      <c r="I8538" s="34"/>
      <c r="J8538" s="35">
        <v>0</v>
      </c>
    </row>
    <row r="8539" spans="1:10" ht="15.75" hidden="1" thickBot="1">
      <c r="A8539" s="237"/>
      <c r="B8539" s="235"/>
      <c r="C8539" s="37"/>
      <c r="D8539" s="37"/>
      <c r="E8539" s="188"/>
      <c r="F8539" s="202" t="s">
        <v>16</v>
      </c>
      <c r="G8539" s="61" t="str">
        <f t="shared" si="133"/>
        <v/>
      </c>
      <c r="H8539" s="62"/>
      <c r="I8539" s="63"/>
      <c r="J8539" s="35">
        <v>0</v>
      </c>
    </row>
    <row r="8540" spans="1:10" ht="39" hidden="1" thickBot="1">
      <c r="A8540" s="237"/>
      <c r="B8540" s="235"/>
      <c r="C8540" s="40" t="s">
        <v>2192</v>
      </c>
      <c r="D8540" s="40" t="s">
        <v>1174</v>
      </c>
      <c r="E8540" s="190">
        <v>1.27</v>
      </c>
      <c r="F8540" s="202">
        <v>0.26600000000000001</v>
      </c>
      <c r="G8540" s="61">
        <f t="shared" si="133"/>
        <v>0.33782000000000001</v>
      </c>
      <c r="H8540" s="43">
        <f>SUM(G8540:G8545)</f>
        <v>12.462658599999999</v>
      </c>
      <c r="I8540" s="44"/>
      <c r="J8540" s="35">
        <v>0</v>
      </c>
    </row>
    <row r="8541" spans="1:10" ht="26.25" hidden="1" thickBot="1">
      <c r="A8541" s="237"/>
      <c r="B8541" s="235"/>
      <c r="C8541" s="40" t="s">
        <v>2193</v>
      </c>
      <c r="D8541" s="40" t="s">
        <v>212</v>
      </c>
      <c r="E8541" s="190">
        <v>1.27</v>
      </c>
      <c r="F8541" s="202">
        <v>4.0089999999999995</v>
      </c>
      <c r="G8541" s="61">
        <f t="shared" si="133"/>
        <v>5.091429999999999</v>
      </c>
      <c r="H8541" s="62"/>
      <c r="I8541" s="63"/>
      <c r="J8541" s="35">
        <v>0</v>
      </c>
    </row>
    <row r="8542" spans="1:10" ht="15.75" hidden="1" thickBot="1">
      <c r="A8542" s="237"/>
      <c r="B8542" s="235"/>
      <c r="C8542" s="40" t="s">
        <v>33</v>
      </c>
      <c r="D8542" s="40" t="s">
        <v>18</v>
      </c>
      <c r="E8542" s="190">
        <v>0.15</v>
      </c>
      <c r="F8542" s="202">
        <v>22.5625</v>
      </c>
      <c r="G8542" s="61">
        <f t="shared" si="133"/>
        <v>3.3843749999999999</v>
      </c>
      <c r="H8542" s="62"/>
      <c r="I8542" s="63"/>
      <c r="J8542" s="35">
        <v>0</v>
      </c>
    </row>
    <row r="8543" spans="1:10" ht="15.75" hidden="1" thickBot="1">
      <c r="A8543" s="237"/>
      <c r="B8543" s="235"/>
      <c r="C8543" s="40" t="s">
        <v>2165</v>
      </c>
      <c r="D8543" s="40" t="s">
        <v>18</v>
      </c>
      <c r="E8543" s="190">
        <v>0.115</v>
      </c>
      <c r="F8543" s="202">
        <v>29.088999999999999</v>
      </c>
      <c r="G8543" s="61">
        <f t="shared" si="133"/>
        <v>3.3452350000000002</v>
      </c>
      <c r="H8543" s="62"/>
      <c r="I8543" s="63"/>
      <c r="J8543" s="35">
        <v>0</v>
      </c>
    </row>
    <row r="8544" spans="1:10" ht="26.25" hidden="1" thickBot="1">
      <c r="A8544" s="237"/>
      <c r="B8544" s="235"/>
      <c r="C8544" s="40" t="s">
        <v>2166</v>
      </c>
      <c r="D8544" s="40" t="s">
        <v>54</v>
      </c>
      <c r="E8544" s="190">
        <v>5.0000000000000001E-3</v>
      </c>
      <c r="F8544" s="202">
        <v>25.991999999999997</v>
      </c>
      <c r="G8544" s="61">
        <f t="shared" si="133"/>
        <v>0.12995999999999999</v>
      </c>
      <c r="H8544" s="62"/>
      <c r="I8544" s="63"/>
      <c r="J8544" s="35">
        <v>0</v>
      </c>
    </row>
    <row r="8545" spans="1:10" ht="26.25" hidden="1" thickBot="1">
      <c r="A8545" s="237"/>
      <c r="B8545" s="235"/>
      <c r="C8545" s="40" t="s">
        <v>2167</v>
      </c>
      <c r="D8545" s="40" t="s">
        <v>52</v>
      </c>
      <c r="E8545" s="190">
        <v>6.8999999999999999E-3</v>
      </c>
      <c r="F8545" s="202">
        <v>25.193999999999999</v>
      </c>
      <c r="G8545" s="61">
        <f t="shared" si="133"/>
        <v>0.17383859999999998</v>
      </c>
      <c r="H8545" s="62"/>
      <c r="I8545" s="63"/>
      <c r="J8545" s="35">
        <v>0</v>
      </c>
    </row>
    <row r="8546" spans="1:10" ht="15.75" hidden="1" thickBot="1">
      <c r="A8546" s="238"/>
      <c r="B8546" s="236"/>
      <c r="C8546" s="45"/>
      <c r="D8546" s="45"/>
      <c r="E8546" s="191"/>
      <c r="F8546" s="208" t="s">
        <v>16</v>
      </c>
      <c r="G8546" s="69" t="str">
        <f t="shared" si="133"/>
        <v/>
      </c>
      <c r="H8546" s="70"/>
      <c r="I8546" s="63"/>
      <c r="J8546" s="35">
        <v>0</v>
      </c>
    </row>
    <row r="8547" spans="1:10" ht="15.75" hidden="1" thickBot="1">
      <c r="A8547" s="231" t="s">
        <v>4440</v>
      </c>
      <c r="B8547" s="234" t="s">
        <v>4441</v>
      </c>
      <c r="C8547" s="30"/>
      <c r="D8547" s="31" t="s">
        <v>46</v>
      </c>
      <c r="E8547" s="186"/>
      <c r="F8547" s="193" t="s">
        <v>16</v>
      </c>
      <c r="G8547" s="32" t="str">
        <f t="shared" si="133"/>
        <v/>
      </c>
      <c r="H8547" s="33"/>
      <c r="I8547" s="34"/>
      <c r="J8547" s="35">
        <v>0</v>
      </c>
    </row>
    <row r="8548" spans="1:10" ht="15.75" hidden="1" thickBot="1">
      <c r="A8548" s="237"/>
      <c r="B8548" s="235"/>
      <c r="C8548" s="37"/>
      <c r="D8548" s="37"/>
      <c r="E8548" s="188"/>
      <c r="F8548" s="194" t="s">
        <v>16</v>
      </c>
      <c r="G8548" s="38" t="str">
        <f t="shared" si="133"/>
        <v/>
      </c>
      <c r="H8548" s="39"/>
      <c r="I8548" s="36"/>
      <c r="J8548" s="35">
        <v>0</v>
      </c>
    </row>
    <row r="8549" spans="1:10" ht="15.75" hidden="1" thickBot="1">
      <c r="A8549" s="237"/>
      <c r="B8549" s="235"/>
      <c r="C8549" s="40" t="s">
        <v>1320</v>
      </c>
      <c r="D8549" s="40" t="s">
        <v>153</v>
      </c>
      <c r="E8549" s="190">
        <v>1.5780000000000001</v>
      </c>
      <c r="F8549" s="189">
        <v>6.5170000000000003</v>
      </c>
      <c r="G8549" s="38">
        <f t="shared" si="133"/>
        <v>10.283826000000001</v>
      </c>
      <c r="H8549" s="43">
        <f>SUM(G8549:G8549)</f>
        <v>10.283826000000001</v>
      </c>
      <c r="I8549" s="44"/>
      <c r="J8549" s="35">
        <v>0</v>
      </c>
    </row>
    <row r="8550" spans="1:10" ht="15.75" hidden="1" thickBot="1">
      <c r="A8550" s="238"/>
      <c r="B8550" s="236"/>
      <c r="C8550" s="45"/>
      <c r="D8550" s="45"/>
      <c r="E8550" s="191"/>
      <c r="F8550" s="192" t="s">
        <v>16</v>
      </c>
      <c r="G8550" s="47" t="str">
        <f t="shared" si="133"/>
        <v/>
      </c>
      <c r="H8550" s="48"/>
      <c r="I8550" s="36"/>
      <c r="J8550" s="35">
        <v>0</v>
      </c>
    </row>
    <row r="8551" spans="1:10" ht="15.75" hidden="1" thickBot="1">
      <c r="A8551" s="231" t="s">
        <v>4442</v>
      </c>
      <c r="B8551" s="234" t="s">
        <v>4443</v>
      </c>
      <c r="C8551" s="30"/>
      <c r="D8551" s="31" t="s">
        <v>24</v>
      </c>
      <c r="E8551" s="186"/>
      <c r="F8551" s="193" t="s">
        <v>16</v>
      </c>
      <c r="G8551" s="32" t="str">
        <f t="shared" si="133"/>
        <v/>
      </c>
      <c r="H8551" s="33"/>
      <c r="I8551" s="34"/>
      <c r="J8551" s="35">
        <v>0</v>
      </c>
    </row>
    <row r="8552" spans="1:10" ht="15.75" hidden="1" thickBot="1">
      <c r="A8552" s="237"/>
      <c r="B8552" s="235"/>
      <c r="C8552" s="37"/>
      <c r="D8552" s="37"/>
      <c r="E8552" s="188"/>
      <c r="F8552" s="194" t="s">
        <v>16</v>
      </c>
      <c r="G8552" s="38" t="str">
        <f t="shared" si="133"/>
        <v/>
      </c>
      <c r="H8552" s="39"/>
      <c r="I8552" s="36"/>
      <c r="J8552" s="35">
        <v>0</v>
      </c>
    </row>
    <row r="8553" spans="1:10" ht="26.25" hidden="1" thickBot="1">
      <c r="A8553" s="237"/>
      <c r="B8553" s="235"/>
      <c r="C8553" s="40" t="s">
        <v>4444</v>
      </c>
      <c r="D8553" s="40" t="s">
        <v>24</v>
      </c>
      <c r="E8553" s="190">
        <v>1</v>
      </c>
      <c r="F8553" s="189" t="s">
        <v>16</v>
      </c>
      <c r="G8553" s="38" t="str">
        <f t="shared" si="133"/>
        <v/>
      </c>
      <c r="H8553" s="43">
        <f>SUM(G8553:G8553)</f>
        <v>0</v>
      </c>
      <c r="I8553" s="44"/>
      <c r="J8553" s="35">
        <v>0</v>
      </c>
    </row>
    <row r="8554" spans="1:10" ht="15.75" hidden="1" thickBot="1">
      <c r="A8554" s="238"/>
      <c r="B8554" s="236"/>
      <c r="C8554" s="45"/>
      <c r="D8554" s="45"/>
      <c r="E8554" s="191"/>
      <c r="F8554" s="192" t="s">
        <v>16</v>
      </c>
      <c r="G8554" s="47" t="str">
        <f t="shared" si="133"/>
        <v/>
      </c>
      <c r="H8554" s="48"/>
      <c r="I8554" s="36"/>
      <c r="J8554" s="35">
        <v>0</v>
      </c>
    </row>
    <row r="8555" spans="1:10" ht="15.75" hidden="1" thickBot="1">
      <c r="A8555" s="231" t="s">
        <v>4445</v>
      </c>
      <c r="B8555" s="234" t="s">
        <v>4446</v>
      </c>
      <c r="C8555" s="30"/>
      <c r="D8555" s="31" t="s">
        <v>38</v>
      </c>
      <c r="E8555" s="186"/>
      <c r="F8555" s="197" t="s">
        <v>16</v>
      </c>
      <c r="G8555" s="32" t="str">
        <f t="shared" si="133"/>
        <v/>
      </c>
      <c r="H8555" s="33"/>
      <c r="I8555" s="34"/>
      <c r="J8555" s="35">
        <v>0</v>
      </c>
    </row>
    <row r="8556" spans="1:10" ht="15.75" hidden="1" thickBot="1">
      <c r="A8556" s="237"/>
      <c r="B8556" s="235"/>
      <c r="C8556" s="37"/>
      <c r="D8556" s="37"/>
      <c r="E8556" s="188"/>
      <c r="F8556" s="202" t="s">
        <v>16</v>
      </c>
      <c r="G8556" s="61" t="str">
        <f t="shared" si="133"/>
        <v/>
      </c>
      <c r="H8556" s="62"/>
      <c r="I8556" s="63"/>
      <c r="J8556" s="35">
        <v>0</v>
      </c>
    </row>
    <row r="8557" spans="1:10" ht="15.75" hidden="1" thickBot="1">
      <c r="A8557" s="237"/>
      <c r="B8557" s="235"/>
      <c r="C8557" s="40" t="s">
        <v>105</v>
      </c>
      <c r="D8557" s="40" t="s">
        <v>18</v>
      </c>
      <c r="E8557" s="190">
        <v>2.5579999999999998</v>
      </c>
      <c r="F8557" s="202">
        <v>27.502499999999998</v>
      </c>
      <c r="G8557" s="61">
        <f t="shared" si="133"/>
        <v>70.351394999999997</v>
      </c>
      <c r="H8557" s="43">
        <f>SUM(G8557:G8559)</f>
        <v>812.81933499999991</v>
      </c>
      <c r="I8557" s="44"/>
      <c r="J8557" s="35">
        <v>0</v>
      </c>
    </row>
    <row r="8558" spans="1:10" ht="15.75" hidden="1" thickBot="1">
      <c r="A8558" s="237"/>
      <c r="B8558" s="235"/>
      <c r="C8558" s="40" t="s">
        <v>75</v>
      </c>
      <c r="D8558" s="40" t="s">
        <v>18</v>
      </c>
      <c r="E8558" s="190">
        <v>2.5579999999999998</v>
      </c>
      <c r="F8558" s="202">
        <v>23.179999999999996</v>
      </c>
      <c r="G8558" s="61">
        <f t="shared" si="133"/>
        <v>59.294439999999987</v>
      </c>
      <c r="H8558" s="62"/>
      <c r="I8558" s="63"/>
      <c r="J8558" s="35">
        <v>0</v>
      </c>
    </row>
    <row r="8559" spans="1:10" ht="26.25" hidden="1" thickBot="1">
      <c r="A8559" s="237"/>
      <c r="B8559" s="235"/>
      <c r="C8559" s="40" t="s">
        <v>4447</v>
      </c>
      <c r="D8559" s="40" t="s">
        <v>212</v>
      </c>
      <c r="E8559" s="190">
        <v>1</v>
      </c>
      <c r="F8559" s="202">
        <v>683.17349999999999</v>
      </c>
      <c r="G8559" s="61">
        <f t="shared" si="133"/>
        <v>683.17349999999999</v>
      </c>
      <c r="H8559" s="62"/>
      <c r="I8559" s="63"/>
      <c r="J8559" s="35">
        <v>0</v>
      </c>
    </row>
    <row r="8560" spans="1:10" ht="15.75" hidden="1" thickBot="1">
      <c r="A8560" s="238"/>
      <c r="B8560" s="236"/>
      <c r="C8560" s="45"/>
      <c r="D8560" s="45"/>
      <c r="E8560" s="191"/>
      <c r="F8560" s="208" t="s">
        <v>16</v>
      </c>
      <c r="G8560" s="69" t="str">
        <f t="shared" si="133"/>
        <v/>
      </c>
      <c r="H8560" s="70"/>
      <c r="I8560" s="63"/>
      <c r="J8560" s="35">
        <v>0</v>
      </c>
    </row>
    <row r="8561" spans="1:10" ht="15.75" hidden="1" thickBot="1">
      <c r="A8561" s="231" t="s">
        <v>4448</v>
      </c>
      <c r="B8561" s="234" t="s">
        <v>4449</v>
      </c>
      <c r="C8561" s="30"/>
      <c r="D8561" s="31" t="s">
        <v>38</v>
      </c>
      <c r="E8561" s="186"/>
      <c r="F8561" s="197" t="s">
        <v>16</v>
      </c>
      <c r="G8561" s="32" t="str">
        <f t="shared" si="133"/>
        <v/>
      </c>
      <c r="H8561" s="33"/>
      <c r="I8561" s="34"/>
      <c r="J8561" s="35">
        <v>0</v>
      </c>
    </row>
    <row r="8562" spans="1:10" ht="15.75" hidden="1" thickBot="1">
      <c r="A8562" s="237"/>
      <c r="B8562" s="235"/>
      <c r="C8562" s="37"/>
      <c r="D8562" s="37"/>
      <c r="E8562" s="188"/>
      <c r="F8562" s="202" t="s">
        <v>16</v>
      </c>
      <c r="G8562" s="61" t="str">
        <f t="shared" si="133"/>
        <v/>
      </c>
      <c r="H8562" s="62"/>
      <c r="I8562" s="63"/>
      <c r="J8562" s="35">
        <v>0</v>
      </c>
    </row>
    <row r="8563" spans="1:10" ht="26.25" hidden="1" thickBot="1">
      <c r="A8563" s="237"/>
      <c r="B8563" s="235"/>
      <c r="C8563" s="40" t="s">
        <v>4450</v>
      </c>
      <c r="D8563" s="40" t="s">
        <v>174</v>
      </c>
      <c r="E8563" s="190">
        <v>4.0000000000000001E-3</v>
      </c>
      <c r="F8563" s="202">
        <v>190</v>
      </c>
      <c r="G8563" s="61">
        <f t="shared" si="133"/>
        <v>0.76</v>
      </c>
      <c r="H8563" s="43">
        <f>SUM(G8563:G8568)</f>
        <v>227.23904049999999</v>
      </c>
      <c r="I8563" s="44"/>
      <c r="J8563" s="35">
        <v>0</v>
      </c>
    </row>
    <row r="8564" spans="1:10" ht="26.25" hidden="1" thickBot="1">
      <c r="A8564" s="237"/>
      <c r="B8564" s="235"/>
      <c r="C8564" s="40" t="s">
        <v>2145</v>
      </c>
      <c r="D8564" s="40" t="s">
        <v>174</v>
      </c>
      <c r="E8564" s="190">
        <v>8.5999999999999993E-2</v>
      </c>
      <c r="F8564" s="202">
        <v>192.4795</v>
      </c>
      <c r="G8564" s="61">
        <f t="shared" si="133"/>
        <v>16.553236999999999</v>
      </c>
      <c r="H8564" s="62"/>
      <c r="I8564" s="63"/>
      <c r="J8564" s="35">
        <v>0</v>
      </c>
    </row>
    <row r="8565" spans="1:10" ht="15.75" hidden="1" thickBot="1">
      <c r="A8565" s="237"/>
      <c r="B8565" s="235"/>
      <c r="C8565" s="40" t="s">
        <v>183</v>
      </c>
      <c r="D8565" s="40" t="s">
        <v>153</v>
      </c>
      <c r="E8565" s="190">
        <v>37.07</v>
      </c>
      <c r="F8565" s="202">
        <v>0.59849999999999992</v>
      </c>
      <c r="G8565" s="61">
        <f t="shared" si="133"/>
        <v>22.186394999999997</v>
      </c>
      <c r="H8565" s="62"/>
      <c r="I8565" s="63"/>
      <c r="J8565" s="35">
        <v>0</v>
      </c>
    </row>
    <row r="8566" spans="1:10" ht="15.75" hidden="1" thickBot="1">
      <c r="A8566" s="237"/>
      <c r="B8566" s="235"/>
      <c r="C8566" s="40" t="s">
        <v>4451</v>
      </c>
      <c r="D8566" s="40" t="s">
        <v>220</v>
      </c>
      <c r="E8566" s="190">
        <v>1</v>
      </c>
      <c r="F8566" s="202">
        <v>155.01149999999998</v>
      </c>
      <c r="G8566" s="61">
        <f t="shared" si="133"/>
        <v>155.01149999999998</v>
      </c>
      <c r="H8566" s="62"/>
      <c r="I8566" s="63"/>
      <c r="J8566" s="35">
        <v>0</v>
      </c>
    </row>
    <row r="8567" spans="1:10" ht="15.75" hidden="1" thickBot="1">
      <c r="A8567" s="237"/>
      <c r="B8567" s="235"/>
      <c r="C8567" s="40" t="s">
        <v>2127</v>
      </c>
      <c r="D8567" s="40" t="s">
        <v>18</v>
      </c>
      <c r="E8567" s="190">
        <v>0.84199999999999997</v>
      </c>
      <c r="F8567" s="202">
        <v>27.587999999999997</v>
      </c>
      <c r="G8567" s="61">
        <f t="shared" si="133"/>
        <v>23.229095999999998</v>
      </c>
      <c r="H8567" s="62"/>
      <c r="I8567" s="63"/>
      <c r="J8567" s="35">
        <v>0</v>
      </c>
    </row>
    <row r="8568" spans="1:10" ht="15.75" hidden="1" thickBot="1">
      <c r="A8568" s="237"/>
      <c r="B8568" s="235"/>
      <c r="C8568" s="40" t="s">
        <v>33</v>
      </c>
      <c r="D8568" s="40" t="s">
        <v>18</v>
      </c>
      <c r="E8568" s="190">
        <v>0.42099999999999999</v>
      </c>
      <c r="F8568" s="202">
        <v>22.5625</v>
      </c>
      <c r="G8568" s="61">
        <f t="shared" si="133"/>
        <v>9.4988124999999997</v>
      </c>
      <c r="H8568" s="62"/>
      <c r="I8568" s="63"/>
      <c r="J8568" s="35">
        <v>0</v>
      </c>
    </row>
    <row r="8569" spans="1:10" ht="15.75" hidden="1" thickBot="1">
      <c r="A8569" s="238"/>
      <c r="B8569" s="236"/>
      <c r="C8569" s="45"/>
      <c r="D8569" s="45"/>
      <c r="E8569" s="191"/>
      <c r="F8569" s="208" t="s">
        <v>16</v>
      </c>
      <c r="G8569" s="69" t="str">
        <f t="shared" si="133"/>
        <v/>
      </c>
      <c r="H8569" s="70"/>
      <c r="I8569" s="63"/>
      <c r="J8569" s="35">
        <v>0</v>
      </c>
    </row>
    <row r="8570" spans="1:10" ht="15.75" hidden="1" thickBot="1">
      <c r="A8570" s="231" t="s">
        <v>4452</v>
      </c>
      <c r="B8570" s="234" t="s">
        <v>4453</v>
      </c>
      <c r="C8570" s="30"/>
      <c r="D8570" s="31" t="s">
        <v>38</v>
      </c>
      <c r="E8570" s="186"/>
      <c r="F8570" s="197" t="s">
        <v>16</v>
      </c>
      <c r="G8570" s="32" t="str">
        <f t="shared" si="133"/>
        <v/>
      </c>
      <c r="H8570" s="33"/>
      <c r="I8570" s="34"/>
      <c r="J8570" s="35">
        <v>0</v>
      </c>
    </row>
    <row r="8571" spans="1:10" ht="15.75" hidden="1" thickBot="1">
      <c r="A8571" s="237"/>
      <c r="B8571" s="235"/>
      <c r="C8571" s="37"/>
      <c r="D8571" s="37"/>
      <c r="E8571" s="188"/>
      <c r="F8571" s="202" t="s">
        <v>16</v>
      </c>
      <c r="G8571" s="61" t="str">
        <f t="shared" si="133"/>
        <v/>
      </c>
      <c r="H8571" s="62"/>
      <c r="I8571" s="63"/>
      <c r="J8571" s="35">
        <v>0</v>
      </c>
    </row>
    <row r="8572" spans="1:10" ht="26.25" hidden="1" thickBot="1">
      <c r="A8572" s="237"/>
      <c r="B8572" s="235"/>
      <c r="C8572" s="40" t="s">
        <v>4450</v>
      </c>
      <c r="D8572" s="40" t="s">
        <v>174</v>
      </c>
      <c r="E8572" s="190">
        <v>4.0000000000000001E-3</v>
      </c>
      <c r="F8572" s="202">
        <v>190</v>
      </c>
      <c r="G8572" s="61">
        <f t="shared" si="133"/>
        <v>0.76</v>
      </c>
      <c r="H8572" s="43">
        <f>SUM(G8572:G8576)</f>
        <v>72.227540500000003</v>
      </c>
      <c r="I8572" s="44"/>
      <c r="J8572" s="35">
        <v>0</v>
      </c>
    </row>
    <row r="8573" spans="1:10" ht="26.25" hidden="1" thickBot="1">
      <c r="A8573" s="237"/>
      <c r="B8573" s="235"/>
      <c r="C8573" s="40" t="s">
        <v>2145</v>
      </c>
      <c r="D8573" s="40" t="s">
        <v>174</v>
      </c>
      <c r="E8573" s="190">
        <v>8.5999999999999993E-2</v>
      </c>
      <c r="F8573" s="202">
        <v>192.4795</v>
      </c>
      <c r="G8573" s="61">
        <f t="shared" si="133"/>
        <v>16.553236999999999</v>
      </c>
      <c r="H8573" s="62"/>
      <c r="I8573" s="63"/>
      <c r="J8573" s="35">
        <v>0</v>
      </c>
    </row>
    <row r="8574" spans="1:10" ht="15.75" hidden="1" thickBot="1">
      <c r="A8574" s="237"/>
      <c r="B8574" s="235"/>
      <c r="C8574" s="40" t="s">
        <v>183</v>
      </c>
      <c r="D8574" s="40" t="s">
        <v>153</v>
      </c>
      <c r="E8574" s="190">
        <v>37.07</v>
      </c>
      <c r="F8574" s="202">
        <v>0.59849999999999992</v>
      </c>
      <c r="G8574" s="61">
        <f t="shared" si="133"/>
        <v>22.186394999999997</v>
      </c>
      <c r="H8574" s="62"/>
      <c r="I8574" s="63"/>
      <c r="J8574" s="35">
        <v>0</v>
      </c>
    </row>
    <row r="8575" spans="1:10" ht="15.75" hidden="1" thickBot="1">
      <c r="A8575" s="237"/>
      <c r="B8575" s="235"/>
      <c r="C8575" s="40" t="s">
        <v>2127</v>
      </c>
      <c r="D8575" s="40" t="s">
        <v>18</v>
      </c>
      <c r="E8575" s="190">
        <v>0.84199999999999997</v>
      </c>
      <c r="F8575" s="202">
        <v>27.587999999999997</v>
      </c>
      <c r="G8575" s="61">
        <f t="shared" si="133"/>
        <v>23.229095999999998</v>
      </c>
      <c r="H8575" s="62"/>
      <c r="I8575" s="63"/>
      <c r="J8575" s="35">
        <v>0</v>
      </c>
    </row>
    <row r="8576" spans="1:10" ht="15.75" hidden="1" thickBot="1">
      <c r="A8576" s="237"/>
      <c r="B8576" s="235"/>
      <c r="C8576" s="40" t="s">
        <v>33</v>
      </c>
      <c r="D8576" s="40" t="s">
        <v>18</v>
      </c>
      <c r="E8576" s="190">
        <v>0.42099999999999999</v>
      </c>
      <c r="F8576" s="202">
        <v>22.5625</v>
      </c>
      <c r="G8576" s="61">
        <f t="shared" si="133"/>
        <v>9.4988124999999997</v>
      </c>
      <c r="H8576" s="62"/>
      <c r="I8576" s="63"/>
      <c r="J8576" s="35">
        <v>0</v>
      </c>
    </row>
    <row r="8577" spans="1:10" ht="15.75" hidden="1" thickBot="1">
      <c r="A8577" s="238"/>
      <c r="B8577" s="236"/>
      <c r="C8577" s="45"/>
      <c r="D8577" s="45"/>
      <c r="E8577" s="191"/>
      <c r="F8577" s="208" t="s">
        <v>16</v>
      </c>
      <c r="G8577" s="69" t="str">
        <f t="shared" si="133"/>
        <v/>
      </c>
      <c r="H8577" s="70"/>
      <c r="I8577" s="63"/>
      <c r="J8577" s="35">
        <v>0</v>
      </c>
    </row>
    <row r="8578" spans="1:10" ht="15.75" hidden="1" thickBot="1">
      <c r="A8578" s="231" t="s">
        <v>4454</v>
      </c>
      <c r="B8578" s="234" t="s">
        <v>4455</v>
      </c>
      <c r="C8578" s="30"/>
      <c r="D8578" s="31" t="s">
        <v>38</v>
      </c>
      <c r="E8578" s="186"/>
      <c r="F8578" s="193" t="s">
        <v>16</v>
      </c>
      <c r="G8578" s="32" t="str">
        <f t="shared" si="133"/>
        <v/>
      </c>
      <c r="H8578" s="33"/>
      <c r="I8578" s="34"/>
      <c r="J8578" s="35">
        <v>0</v>
      </c>
    </row>
    <row r="8579" spans="1:10" ht="15.75" hidden="1" thickBot="1">
      <c r="A8579" s="237"/>
      <c r="B8579" s="235"/>
      <c r="C8579" s="37"/>
      <c r="D8579" s="37"/>
      <c r="E8579" s="188"/>
      <c r="F8579" s="194" t="s">
        <v>16</v>
      </c>
      <c r="G8579" s="38" t="str">
        <f t="shared" si="133"/>
        <v/>
      </c>
      <c r="H8579" s="39"/>
      <c r="I8579" s="36"/>
      <c r="J8579" s="35">
        <v>0</v>
      </c>
    </row>
    <row r="8580" spans="1:10" ht="15.75" hidden="1" thickBot="1">
      <c r="A8580" s="237"/>
      <c r="B8580" s="235"/>
      <c r="C8580" s="40" t="s">
        <v>1728</v>
      </c>
      <c r="D8580" s="40" t="s">
        <v>220</v>
      </c>
      <c r="E8580" s="190">
        <v>0.40539999999999998</v>
      </c>
      <c r="F8580" s="189">
        <v>6.2035</v>
      </c>
      <c r="G8580" s="38">
        <f t="shared" si="133"/>
        <v>2.5148988999999999</v>
      </c>
      <c r="H8580" s="43">
        <f>SUM(G8580:G8582)</f>
        <v>4.6284361000000001</v>
      </c>
      <c r="I8580" s="44"/>
      <c r="J8580" s="35">
        <v>0</v>
      </c>
    </row>
    <row r="8581" spans="1:10" ht="15.75" hidden="1" thickBot="1">
      <c r="A8581" s="237"/>
      <c r="B8581" s="235"/>
      <c r="C8581" s="40" t="s">
        <v>75</v>
      </c>
      <c r="D8581" s="40" t="s">
        <v>18</v>
      </c>
      <c r="E8581" s="190">
        <v>1.3599999999999999E-2</v>
      </c>
      <c r="F8581" s="189">
        <v>23.179999999999996</v>
      </c>
      <c r="G8581" s="38">
        <f t="shared" si="133"/>
        <v>0.31524799999999992</v>
      </c>
      <c r="H8581" s="39"/>
      <c r="I8581" s="44"/>
      <c r="J8581" s="35">
        <v>0</v>
      </c>
    </row>
    <row r="8582" spans="1:10" ht="15.75" hidden="1" thickBot="1">
      <c r="A8582" s="237"/>
      <c r="B8582" s="235"/>
      <c r="C8582" s="40" t="s">
        <v>231</v>
      </c>
      <c r="D8582" s="40" t="s">
        <v>18</v>
      </c>
      <c r="E8582" s="190">
        <v>6.0400000000000002E-2</v>
      </c>
      <c r="F8582" s="189">
        <v>29.773</v>
      </c>
      <c r="G8582" s="38">
        <f t="shared" ref="G8582:G8645" si="134">IF(ISNUMBER(F8582),E8582*F8582,"")</f>
        <v>1.7982892000000001</v>
      </c>
      <c r="H8582" s="39"/>
      <c r="I8582" s="44"/>
      <c r="J8582" s="35">
        <v>0</v>
      </c>
    </row>
    <row r="8583" spans="1:10" ht="15.75" hidden="1" thickBot="1">
      <c r="A8583" s="238"/>
      <c r="B8583" s="236"/>
      <c r="C8583" s="45"/>
      <c r="D8583" s="45"/>
      <c r="E8583" s="191"/>
      <c r="F8583" s="192" t="s">
        <v>16</v>
      </c>
      <c r="G8583" s="47" t="str">
        <f t="shared" si="134"/>
        <v/>
      </c>
      <c r="H8583" s="48"/>
      <c r="I8583" s="36"/>
      <c r="J8583" s="35">
        <v>0</v>
      </c>
    </row>
    <row r="8584" spans="1:10" ht="15.75" hidden="1" thickBot="1">
      <c r="A8584" s="231" t="s">
        <v>4456</v>
      </c>
      <c r="B8584" s="234" t="s">
        <v>4457</v>
      </c>
      <c r="C8584" s="30"/>
      <c r="D8584" s="31" t="s">
        <v>46</v>
      </c>
      <c r="E8584" s="186"/>
      <c r="F8584" s="193" t="s">
        <v>16</v>
      </c>
      <c r="G8584" s="32" t="str">
        <f t="shared" si="134"/>
        <v/>
      </c>
      <c r="H8584" s="33"/>
      <c r="I8584" s="34"/>
      <c r="J8584" s="35">
        <v>0</v>
      </c>
    </row>
    <row r="8585" spans="1:10" ht="15.75" hidden="1" thickBot="1">
      <c r="A8585" s="237"/>
      <c r="B8585" s="235"/>
      <c r="C8585" s="37"/>
      <c r="D8585" s="37"/>
      <c r="E8585" s="188"/>
      <c r="F8585" s="194" t="s">
        <v>16</v>
      </c>
      <c r="G8585" s="38" t="str">
        <f t="shared" si="134"/>
        <v/>
      </c>
      <c r="H8585" s="39"/>
      <c r="I8585" s="36"/>
      <c r="J8585" s="35">
        <v>0</v>
      </c>
    </row>
    <row r="8586" spans="1:10" ht="15.75" hidden="1" thickBot="1">
      <c r="A8586" s="237"/>
      <c r="B8586" s="235"/>
      <c r="C8586" s="40" t="s">
        <v>50</v>
      </c>
      <c r="D8586" s="40" t="s">
        <v>18</v>
      </c>
      <c r="E8586" s="190">
        <v>0.6</v>
      </c>
      <c r="F8586" s="189">
        <v>29.639999999999997</v>
      </c>
      <c r="G8586" s="38">
        <f t="shared" si="134"/>
        <v>17.783999999999999</v>
      </c>
      <c r="H8586" s="43">
        <f>SUM(G8586:G8588)</f>
        <v>26.808999999999997</v>
      </c>
      <c r="I8586" s="44"/>
      <c r="J8586" s="35">
        <v>0</v>
      </c>
    </row>
    <row r="8587" spans="1:10" ht="15.75" hidden="1" thickBot="1">
      <c r="A8587" s="237"/>
      <c r="B8587" s="235"/>
      <c r="C8587" s="40" t="s">
        <v>33</v>
      </c>
      <c r="D8587" s="40" t="s">
        <v>18</v>
      </c>
      <c r="E8587" s="190">
        <v>0.4</v>
      </c>
      <c r="F8587" s="189">
        <v>22.5625</v>
      </c>
      <c r="G8587" s="38">
        <f t="shared" si="134"/>
        <v>9.0250000000000004</v>
      </c>
      <c r="H8587" s="39"/>
      <c r="I8587" s="44"/>
      <c r="J8587" s="35">
        <v>0</v>
      </c>
    </row>
    <row r="8588" spans="1:10" ht="26.25" hidden="1" thickBot="1">
      <c r="A8588" s="237"/>
      <c r="B8588" s="235"/>
      <c r="C8588" s="40" t="s">
        <v>4458</v>
      </c>
      <c r="D8588" s="40" t="s">
        <v>46</v>
      </c>
      <c r="E8588" s="190">
        <v>1</v>
      </c>
      <c r="F8588" s="189" t="s">
        <v>16</v>
      </c>
      <c r="G8588" s="38" t="str">
        <f t="shared" si="134"/>
        <v/>
      </c>
      <c r="H8588" s="39"/>
      <c r="I8588" s="44"/>
      <c r="J8588" s="35">
        <v>0</v>
      </c>
    </row>
    <row r="8589" spans="1:10" ht="15.75" hidden="1" thickBot="1">
      <c r="A8589" s="238"/>
      <c r="B8589" s="236"/>
      <c r="C8589" s="45"/>
      <c r="D8589" s="45"/>
      <c r="E8589" s="191"/>
      <c r="F8589" s="192" t="s">
        <v>16</v>
      </c>
      <c r="G8589" s="47" t="str">
        <f t="shared" si="134"/>
        <v/>
      </c>
      <c r="H8589" s="48"/>
      <c r="I8589" s="36"/>
      <c r="J8589" s="35">
        <v>0</v>
      </c>
    </row>
    <row r="8590" spans="1:10" ht="15.75" hidden="1" thickBot="1">
      <c r="A8590" s="231" t="s">
        <v>4459</v>
      </c>
      <c r="B8590" s="234" t="s">
        <v>4460</v>
      </c>
      <c r="C8590" s="30"/>
      <c r="D8590" s="31" t="s">
        <v>24</v>
      </c>
      <c r="E8590" s="186"/>
      <c r="F8590" s="193" t="s">
        <v>16</v>
      </c>
      <c r="G8590" s="32" t="str">
        <f t="shared" si="134"/>
        <v/>
      </c>
      <c r="H8590" s="33"/>
      <c r="I8590" s="34"/>
      <c r="J8590" s="35">
        <v>0</v>
      </c>
    </row>
    <row r="8591" spans="1:10" ht="15.75" hidden="1" thickBot="1">
      <c r="A8591" s="237"/>
      <c r="B8591" s="235"/>
      <c r="C8591" s="37"/>
      <c r="D8591" s="37"/>
      <c r="E8591" s="188"/>
      <c r="F8591" s="194" t="s">
        <v>16</v>
      </c>
      <c r="G8591" s="38" t="str">
        <f t="shared" si="134"/>
        <v/>
      </c>
      <c r="H8591" s="39"/>
      <c r="I8591" s="36"/>
      <c r="J8591" s="35">
        <v>0</v>
      </c>
    </row>
    <row r="8592" spans="1:10" ht="15.75" hidden="1" thickBot="1">
      <c r="A8592" s="237"/>
      <c r="B8592" s="235"/>
      <c r="C8592" s="40" t="s">
        <v>4461</v>
      </c>
      <c r="D8592" s="40" t="s">
        <v>24</v>
      </c>
      <c r="E8592" s="190">
        <v>1</v>
      </c>
      <c r="F8592" s="189" t="s">
        <v>16</v>
      </c>
      <c r="G8592" s="38" t="str">
        <f t="shared" si="134"/>
        <v/>
      </c>
      <c r="H8592" s="43">
        <f>SUM(G8592:G8592)</f>
        <v>0</v>
      </c>
      <c r="I8592" s="44"/>
      <c r="J8592" s="35">
        <v>0</v>
      </c>
    </row>
    <row r="8593" spans="1:10" ht="15.75" hidden="1" thickBot="1">
      <c r="A8593" s="238"/>
      <c r="B8593" s="236"/>
      <c r="C8593" s="45"/>
      <c r="D8593" s="45"/>
      <c r="E8593" s="191"/>
      <c r="F8593" s="192" t="s">
        <v>16</v>
      </c>
      <c r="G8593" s="47" t="str">
        <f t="shared" si="134"/>
        <v/>
      </c>
      <c r="H8593" s="48"/>
      <c r="I8593" s="36"/>
      <c r="J8593" s="35">
        <v>0</v>
      </c>
    </row>
    <row r="8594" spans="1:10" ht="15.75" hidden="1" thickBot="1">
      <c r="A8594" s="231" t="s">
        <v>4462</v>
      </c>
      <c r="B8594" s="234" t="s">
        <v>4463</v>
      </c>
      <c r="C8594" s="30"/>
      <c r="D8594" s="31" t="s">
        <v>38</v>
      </c>
      <c r="E8594" s="186"/>
      <c r="F8594" s="197" t="s">
        <v>16</v>
      </c>
      <c r="G8594" s="32" t="str">
        <f t="shared" si="134"/>
        <v/>
      </c>
      <c r="H8594" s="33"/>
      <c r="I8594" s="34"/>
      <c r="J8594" s="35">
        <v>0</v>
      </c>
    </row>
    <row r="8595" spans="1:10" ht="15.75" hidden="1" thickBot="1">
      <c r="A8595" s="237"/>
      <c r="B8595" s="235"/>
      <c r="C8595" s="37"/>
      <c r="D8595" s="37"/>
      <c r="E8595" s="188"/>
      <c r="F8595" s="202" t="s">
        <v>16</v>
      </c>
      <c r="G8595" s="61" t="str">
        <f t="shared" si="134"/>
        <v/>
      </c>
      <c r="H8595" s="62"/>
      <c r="I8595" s="63"/>
      <c r="J8595" s="35">
        <v>0</v>
      </c>
    </row>
    <row r="8596" spans="1:10" ht="26.25" hidden="1" thickBot="1">
      <c r="A8596" s="237"/>
      <c r="B8596" s="235"/>
      <c r="C8596" s="40" t="s">
        <v>4464</v>
      </c>
      <c r="D8596" s="40" t="s">
        <v>18</v>
      </c>
      <c r="E8596" s="190">
        <v>1.972</v>
      </c>
      <c r="F8596" s="202">
        <v>23.882999999999999</v>
      </c>
      <c r="G8596" s="61">
        <f t="shared" si="134"/>
        <v>47.097276000000001</v>
      </c>
      <c r="H8596" s="43">
        <f>SUM(G8596:G8599)</f>
        <v>67.561463500000002</v>
      </c>
      <c r="I8596" s="44"/>
      <c r="J8596" s="35">
        <v>0</v>
      </c>
    </row>
    <row r="8597" spans="1:10" ht="15.75" hidden="1" thickBot="1">
      <c r="A8597" s="237"/>
      <c r="B8597" s="235"/>
      <c r="C8597" s="40" t="s">
        <v>33</v>
      </c>
      <c r="D8597" s="40" t="s">
        <v>18</v>
      </c>
      <c r="E8597" s="190">
        <v>0.90700000000000003</v>
      </c>
      <c r="F8597" s="202">
        <v>22.5625</v>
      </c>
      <c r="G8597" s="61">
        <f t="shared" si="134"/>
        <v>20.464187500000001</v>
      </c>
      <c r="H8597" s="62"/>
      <c r="I8597" s="63"/>
      <c r="J8597" s="35">
        <v>0</v>
      </c>
    </row>
    <row r="8598" spans="1:10" ht="15.75" hidden="1" thickBot="1">
      <c r="A8598" s="237"/>
      <c r="B8598" s="235"/>
      <c r="C8598" s="40" t="s">
        <v>4465</v>
      </c>
      <c r="D8598" s="40" t="s">
        <v>220</v>
      </c>
      <c r="E8598" s="190">
        <v>1</v>
      </c>
      <c r="F8598" s="202" t="s">
        <v>16</v>
      </c>
      <c r="G8598" s="61" t="str">
        <f t="shared" si="134"/>
        <v/>
      </c>
      <c r="H8598" s="62"/>
      <c r="I8598" s="63"/>
      <c r="J8598" s="35">
        <v>0</v>
      </c>
    </row>
    <row r="8599" spans="1:10" ht="15.75" hidden="1" thickBot="1">
      <c r="A8599" s="237"/>
      <c r="B8599" s="235"/>
      <c r="C8599" s="40" t="s">
        <v>4466</v>
      </c>
      <c r="D8599" s="40" t="s">
        <v>220</v>
      </c>
      <c r="E8599" s="190">
        <v>1</v>
      </c>
      <c r="F8599" s="202" t="s">
        <v>16</v>
      </c>
      <c r="G8599" s="61" t="str">
        <f t="shared" si="134"/>
        <v/>
      </c>
      <c r="H8599" s="62"/>
      <c r="I8599" s="63"/>
      <c r="J8599" s="35">
        <v>0</v>
      </c>
    </row>
    <row r="8600" spans="1:10" ht="15.75" hidden="1" thickBot="1">
      <c r="A8600" s="238"/>
      <c r="B8600" s="236"/>
      <c r="C8600" s="45"/>
      <c r="D8600" s="45"/>
      <c r="E8600" s="191"/>
      <c r="F8600" s="208" t="s">
        <v>16</v>
      </c>
      <c r="G8600" s="69" t="str">
        <f t="shared" si="134"/>
        <v/>
      </c>
      <c r="H8600" s="70"/>
      <c r="I8600" s="63"/>
      <c r="J8600" s="35">
        <v>0</v>
      </c>
    </row>
    <row r="8601" spans="1:10" ht="15.75" hidden="1" thickBot="1">
      <c r="A8601" s="231" t="s">
        <v>4467</v>
      </c>
      <c r="B8601" s="234" t="s">
        <v>4468</v>
      </c>
      <c r="C8601" s="30"/>
      <c r="D8601" s="31" t="s">
        <v>38</v>
      </c>
      <c r="E8601" s="186"/>
      <c r="F8601" s="197" t="s">
        <v>16</v>
      </c>
      <c r="G8601" s="32" t="str">
        <f t="shared" si="134"/>
        <v/>
      </c>
      <c r="H8601" s="33"/>
      <c r="I8601" s="34"/>
      <c r="J8601" s="35">
        <v>0</v>
      </c>
    </row>
    <row r="8602" spans="1:10" ht="15.75" hidden="1" thickBot="1">
      <c r="A8602" s="237"/>
      <c r="B8602" s="235"/>
      <c r="C8602" s="37"/>
      <c r="D8602" s="37"/>
      <c r="E8602" s="188"/>
      <c r="F8602" s="202" t="s">
        <v>16</v>
      </c>
      <c r="G8602" s="61" t="str">
        <f t="shared" si="134"/>
        <v/>
      </c>
      <c r="H8602" s="62"/>
      <c r="I8602" s="63"/>
      <c r="J8602" s="35">
        <v>0</v>
      </c>
    </row>
    <row r="8603" spans="1:10" ht="39" hidden="1" thickBot="1">
      <c r="A8603" s="237"/>
      <c r="B8603" s="235"/>
      <c r="C8603" s="40" t="s">
        <v>4469</v>
      </c>
      <c r="D8603" s="40" t="s">
        <v>151</v>
      </c>
      <c r="E8603" s="190">
        <v>0.1467</v>
      </c>
      <c r="F8603" s="202">
        <v>32.5565</v>
      </c>
      <c r="G8603" s="61">
        <f t="shared" si="134"/>
        <v>4.77603855</v>
      </c>
      <c r="H8603" s="43">
        <f>SUM(G8603:G8608)</f>
        <v>45.56488135</v>
      </c>
      <c r="I8603" s="44"/>
      <c r="J8603" s="35">
        <v>0</v>
      </c>
    </row>
    <row r="8604" spans="1:10" ht="15.75" hidden="1" thickBot="1">
      <c r="A8604" s="237"/>
      <c r="B8604" s="235"/>
      <c r="C8604" s="40" t="s">
        <v>152</v>
      </c>
      <c r="D8604" s="40" t="s">
        <v>153</v>
      </c>
      <c r="E8604" s="190">
        <v>2.58E-2</v>
      </c>
      <c r="F8604" s="202">
        <v>18.05</v>
      </c>
      <c r="G8604" s="61">
        <f t="shared" si="134"/>
        <v>0.46568999999999999</v>
      </c>
      <c r="H8604" s="62"/>
      <c r="I8604" s="63"/>
      <c r="J8604" s="35">
        <v>0</v>
      </c>
    </row>
    <row r="8605" spans="1:10" ht="39" hidden="1" thickBot="1">
      <c r="A8605" s="237"/>
      <c r="B8605" s="235"/>
      <c r="C8605" s="40" t="s">
        <v>159</v>
      </c>
      <c r="D8605" s="40" t="s">
        <v>151</v>
      </c>
      <c r="E8605" s="190">
        <v>0.42780000000000001</v>
      </c>
      <c r="F8605" s="202">
        <v>25.412499999999998</v>
      </c>
      <c r="G8605" s="61">
        <f t="shared" si="134"/>
        <v>10.8714675</v>
      </c>
      <c r="H8605" s="62"/>
      <c r="I8605" s="63"/>
      <c r="J8605" s="35">
        <v>0</v>
      </c>
    </row>
    <row r="8606" spans="1:10" ht="26.25" hidden="1" thickBot="1">
      <c r="A8606" s="237"/>
      <c r="B8606" s="235"/>
      <c r="C8606" s="40" t="s">
        <v>4470</v>
      </c>
      <c r="D8606" s="40" t="s">
        <v>151</v>
      </c>
      <c r="E8606" s="190">
        <v>0.1086</v>
      </c>
      <c r="F8606" s="202">
        <v>9.4809999999999999</v>
      </c>
      <c r="G8606" s="61">
        <f t="shared" si="134"/>
        <v>1.0296365999999999</v>
      </c>
      <c r="H8606" s="62"/>
      <c r="I8606" s="63"/>
      <c r="J8606" s="35">
        <v>0</v>
      </c>
    </row>
    <row r="8607" spans="1:10" ht="15.75" hidden="1" thickBot="1">
      <c r="A8607" s="237"/>
      <c r="B8607" s="235"/>
      <c r="C8607" s="40" t="s">
        <v>124</v>
      </c>
      <c r="D8607" s="40" t="s">
        <v>18</v>
      </c>
      <c r="E8607" s="190">
        <v>0.72809999999999997</v>
      </c>
      <c r="F8607" s="202">
        <v>29.3645</v>
      </c>
      <c r="G8607" s="61">
        <f t="shared" si="134"/>
        <v>21.380292449999999</v>
      </c>
      <c r="H8607" s="62"/>
      <c r="I8607" s="63"/>
      <c r="J8607" s="35">
        <v>0</v>
      </c>
    </row>
    <row r="8608" spans="1:10" ht="15.75" hidden="1" thickBot="1">
      <c r="A8608" s="237"/>
      <c r="B8608" s="235"/>
      <c r="C8608" s="40" t="s">
        <v>33</v>
      </c>
      <c r="D8608" s="40" t="s">
        <v>18</v>
      </c>
      <c r="E8608" s="190">
        <v>0.31209999999999999</v>
      </c>
      <c r="F8608" s="202">
        <v>22.5625</v>
      </c>
      <c r="G8608" s="61">
        <f t="shared" si="134"/>
        <v>7.0417562499999997</v>
      </c>
      <c r="H8608" s="62"/>
      <c r="I8608" s="63"/>
      <c r="J8608" s="35">
        <v>0</v>
      </c>
    </row>
    <row r="8609" spans="1:10" ht="15.75" hidden="1" thickBot="1">
      <c r="A8609" s="238"/>
      <c r="B8609" s="236"/>
      <c r="C8609" s="45"/>
      <c r="D8609" s="45"/>
      <c r="E8609" s="191"/>
      <c r="F8609" s="208" t="s">
        <v>16</v>
      </c>
      <c r="G8609" s="69" t="str">
        <f t="shared" si="134"/>
        <v/>
      </c>
      <c r="H8609" s="70"/>
      <c r="I8609" s="63"/>
      <c r="J8609" s="35">
        <v>0</v>
      </c>
    </row>
    <row r="8610" spans="1:10" ht="15.75" hidden="1" thickBot="1">
      <c r="A8610" s="231" t="s">
        <v>4471</v>
      </c>
      <c r="B8610" s="234" t="s">
        <v>4472</v>
      </c>
      <c r="C8610" s="30"/>
      <c r="D8610" s="31" t="s">
        <v>24</v>
      </c>
      <c r="E8610" s="186"/>
      <c r="F8610" s="193" t="s">
        <v>16</v>
      </c>
      <c r="G8610" s="32" t="str">
        <f t="shared" si="134"/>
        <v/>
      </c>
      <c r="H8610" s="33"/>
      <c r="I8610" s="34"/>
      <c r="J8610" s="35">
        <v>0</v>
      </c>
    </row>
    <row r="8611" spans="1:10" ht="15.75" hidden="1" thickBot="1">
      <c r="A8611" s="232"/>
      <c r="B8611" s="235"/>
      <c r="C8611" s="37"/>
      <c r="D8611" s="37"/>
      <c r="E8611" s="188"/>
      <c r="F8611" s="194" t="s">
        <v>16</v>
      </c>
      <c r="G8611" s="36" t="str">
        <f t="shared" si="134"/>
        <v/>
      </c>
      <c r="H8611" s="39"/>
      <c r="I8611" s="36"/>
      <c r="J8611" s="35">
        <v>0</v>
      </c>
    </row>
    <row r="8612" spans="1:10" ht="39" hidden="1" thickBot="1">
      <c r="A8612" s="232"/>
      <c r="B8612" s="235"/>
      <c r="C8612" s="40" t="s">
        <v>4473</v>
      </c>
      <c r="D8612" s="40" t="s">
        <v>226</v>
      </c>
      <c r="E8612" s="190">
        <v>1</v>
      </c>
      <c r="F8612" s="195" t="s">
        <v>16</v>
      </c>
      <c r="G8612" s="36" t="str">
        <f t="shared" si="134"/>
        <v/>
      </c>
      <c r="H8612" s="43">
        <f>SUM(G8612:G8618)</f>
        <v>17.433437174999998</v>
      </c>
      <c r="I8612" s="44"/>
      <c r="J8612" s="35">
        <v>0</v>
      </c>
    </row>
    <row r="8613" spans="1:10" ht="39" hidden="1" thickBot="1">
      <c r="A8613" s="232"/>
      <c r="B8613" s="235"/>
      <c r="C8613" s="40" t="s">
        <v>4474</v>
      </c>
      <c r="D8613" s="40" t="s">
        <v>226</v>
      </c>
      <c r="E8613" s="190">
        <v>2</v>
      </c>
      <c r="F8613" s="195" t="s">
        <v>16</v>
      </c>
      <c r="G8613" s="36" t="str">
        <f t="shared" si="134"/>
        <v/>
      </c>
      <c r="H8613" s="53"/>
      <c r="I8613" s="54"/>
      <c r="J8613" s="35">
        <v>0</v>
      </c>
    </row>
    <row r="8614" spans="1:10" ht="26.25" hidden="1" thickBot="1">
      <c r="A8614" s="232"/>
      <c r="B8614" s="235"/>
      <c r="C8614" s="40" t="s">
        <v>838</v>
      </c>
      <c r="D8614" s="40" t="s">
        <v>46</v>
      </c>
      <c r="E8614" s="190">
        <v>1.5</v>
      </c>
      <c r="F8614" s="195" t="s">
        <v>16</v>
      </c>
      <c r="G8614" s="36" t="str">
        <f t="shared" si="134"/>
        <v/>
      </c>
      <c r="H8614" s="39"/>
      <c r="I8614" s="36"/>
      <c r="J8614" s="35">
        <v>0</v>
      </c>
    </row>
    <row r="8615" spans="1:10" ht="15.75" hidden="1" thickBot="1">
      <c r="A8615" s="232"/>
      <c r="B8615" s="235"/>
      <c r="C8615" s="40" t="s">
        <v>839</v>
      </c>
      <c r="D8615" s="40" t="s">
        <v>226</v>
      </c>
      <c r="E8615" s="190">
        <v>1</v>
      </c>
      <c r="F8615" s="195" t="s">
        <v>16</v>
      </c>
      <c r="G8615" s="36" t="str">
        <f t="shared" si="134"/>
        <v/>
      </c>
      <c r="H8615" s="39"/>
      <c r="I8615" s="36"/>
      <c r="J8615" s="35">
        <v>0</v>
      </c>
    </row>
    <row r="8616" spans="1:10" ht="15.75" hidden="1" thickBot="1">
      <c r="A8616" s="232"/>
      <c r="B8616" s="235"/>
      <c r="C8616" s="40" t="s">
        <v>840</v>
      </c>
      <c r="D8616" s="40" t="s">
        <v>226</v>
      </c>
      <c r="E8616" s="190">
        <v>1</v>
      </c>
      <c r="F8616" s="195" t="s">
        <v>16</v>
      </c>
      <c r="G8616" s="36" t="str">
        <f t="shared" si="134"/>
        <v/>
      </c>
      <c r="H8616" s="39"/>
      <c r="I8616" s="36"/>
      <c r="J8616" s="35">
        <v>0</v>
      </c>
    </row>
    <row r="8617" spans="1:10" ht="15.75" hidden="1" thickBot="1">
      <c r="A8617" s="232"/>
      <c r="B8617" s="235"/>
      <c r="C8617" s="40" t="s">
        <v>117</v>
      </c>
      <c r="D8617" s="40" t="s">
        <v>18</v>
      </c>
      <c r="E8617" s="190">
        <v>0.14506250000000001</v>
      </c>
      <c r="F8617" s="189">
        <v>23.75</v>
      </c>
      <c r="G8617" s="38">
        <f t="shared" si="134"/>
        <v>3.4452343750000001</v>
      </c>
      <c r="H8617" s="39"/>
      <c r="I8617" s="36"/>
      <c r="J8617" s="35">
        <v>0</v>
      </c>
    </row>
    <row r="8618" spans="1:10" ht="15.75" hidden="1" thickBot="1">
      <c r="A8618" s="232"/>
      <c r="B8618" s="235"/>
      <c r="C8618" s="40" t="s">
        <v>47</v>
      </c>
      <c r="D8618" s="40" t="s">
        <v>18</v>
      </c>
      <c r="E8618" s="190">
        <v>0.4642</v>
      </c>
      <c r="F8618" s="189">
        <v>30.133999999999997</v>
      </c>
      <c r="G8618" s="36">
        <f t="shared" si="134"/>
        <v>13.988202799999998</v>
      </c>
      <c r="H8618" s="39"/>
      <c r="I8618" s="36"/>
      <c r="J8618" s="35">
        <v>0</v>
      </c>
    </row>
    <row r="8619" spans="1:10" ht="15.75" hidden="1" thickBot="1">
      <c r="A8619" s="233"/>
      <c r="B8619" s="236"/>
      <c r="C8619" s="45"/>
      <c r="D8619" s="45"/>
      <c r="E8619" s="191"/>
      <c r="F8619" s="192" t="s">
        <v>16</v>
      </c>
      <c r="G8619" s="46" t="str">
        <f t="shared" si="134"/>
        <v/>
      </c>
      <c r="H8619" s="48"/>
      <c r="I8619" s="36"/>
      <c r="J8619" s="35">
        <v>0</v>
      </c>
    </row>
    <row r="8620" spans="1:10" ht="15.75" hidden="1" thickBot="1">
      <c r="A8620" s="231" t="s">
        <v>4475</v>
      </c>
      <c r="B8620" s="234" t="s">
        <v>4476</v>
      </c>
      <c r="C8620" s="30"/>
      <c r="D8620" s="31" t="s">
        <v>24</v>
      </c>
      <c r="E8620" s="186"/>
      <c r="F8620" s="193" t="s">
        <v>16</v>
      </c>
      <c r="G8620" s="32" t="str">
        <f t="shared" si="134"/>
        <v/>
      </c>
      <c r="H8620" s="33"/>
      <c r="I8620" s="34"/>
      <c r="J8620" s="35">
        <v>0</v>
      </c>
    </row>
    <row r="8621" spans="1:10" ht="15.75" hidden="1" thickBot="1">
      <c r="A8621" s="232"/>
      <c r="B8621" s="235"/>
      <c r="C8621" s="37"/>
      <c r="D8621" s="37"/>
      <c r="E8621" s="188"/>
      <c r="F8621" s="194" t="s">
        <v>16</v>
      </c>
      <c r="G8621" s="36" t="str">
        <f t="shared" si="134"/>
        <v/>
      </c>
      <c r="H8621" s="39"/>
      <c r="I8621" s="36"/>
      <c r="J8621" s="35">
        <v>0</v>
      </c>
    </row>
    <row r="8622" spans="1:10" ht="39" hidden="1" thickBot="1">
      <c r="A8622" s="232"/>
      <c r="B8622" s="235"/>
      <c r="C8622" s="40" t="s">
        <v>4477</v>
      </c>
      <c r="D8622" s="40" t="s">
        <v>226</v>
      </c>
      <c r="E8622" s="190">
        <v>1</v>
      </c>
      <c r="F8622" s="195" t="s">
        <v>16</v>
      </c>
      <c r="G8622" s="36" t="str">
        <f t="shared" si="134"/>
        <v/>
      </c>
      <c r="H8622" s="43">
        <f>SUM(G8622:G8628)</f>
        <v>17.433437174999998</v>
      </c>
      <c r="I8622" s="44"/>
      <c r="J8622" s="35">
        <v>0</v>
      </c>
    </row>
    <row r="8623" spans="1:10" ht="39" hidden="1" thickBot="1">
      <c r="A8623" s="232"/>
      <c r="B8623" s="235"/>
      <c r="C8623" s="40" t="s">
        <v>4474</v>
      </c>
      <c r="D8623" s="40" t="s">
        <v>226</v>
      </c>
      <c r="E8623" s="190">
        <v>2</v>
      </c>
      <c r="F8623" s="195" t="s">
        <v>16</v>
      </c>
      <c r="G8623" s="36" t="str">
        <f t="shared" si="134"/>
        <v/>
      </c>
      <c r="H8623" s="53"/>
      <c r="I8623" s="54"/>
      <c r="J8623" s="35">
        <v>0</v>
      </c>
    </row>
    <row r="8624" spans="1:10" ht="26.25" hidden="1" thickBot="1">
      <c r="A8624" s="232"/>
      <c r="B8624" s="235"/>
      <c r="C8624" s="40" t="s">
        <v>838</v>
      </c>
      <c r="D8624" s="40" t="s">
        <v>46</v>
      </c>
      <c r="E8624" s="190">
        <v>1.5</v>
      </c>
      <c r="F8624" s="195" t="s">
        <v>16</v>
      </c>
      <c r="G8624" s="36" t="str">
        <f t="shared" si="134"/>
        <v/>
      </c>
      <c r="H8624" s="39"/>
      <c r="I8624" s="36"/>
      <c r="J8624" s="35">
        <v>0</v>
      </c>
    </row>
    <row r="8625" spans="1:10" ht="15.75" hidden="1" thickBot="1">
      <c r="A8625" s="232"/>
      <c r="B8625" s="235"/>
      <c r="C8625" s="40" t="s">
        <v>839</v>
      </c>
      <c r="D8625" s="40" t="s">
        <v>226</v>
      </c>
      <c r="E8625" s="190">
        <v>1</v>
      </c>
      <c r="F8625" s="195" t="s">
        <v>16</v>
      </c>
      <c r="G8625" s="36" t="str">
        <f t="shared" si="134"/>
        <v/>
      </c>
      <c r="H8625" s="39"/>
      <c r="I8625" s="36"/>
      <c r="J8625" s="35">
        <v>0</v>
      </c>
    </row>
    <row r="8626" spans="1:10" ht="15.75" hidden="1" thickBot="1">
      <c r="A8626" s="232"/>
      <c r="B8626" s="235"/>
      <c r="C8626" s="40" t="s">
        <v>840</v>
      </c>
      <c r="D8626" s="40" t="s">
        <v>226</v>
      </c>
      <c r="E8626" s="190">
        <v>1</v>
      </c>
      <c r="F8626" s="195" t="s">
        <v>16</v>
      </c>
      <c r="G8626" s="36" t="str">
        <f t="shared" si="134"/>
        <v/>
      </c>
      <c r="H8626" s="39"/>
      <c r="I8626" s="36"/>
      <c r="J8626" s="35">
        <v>0</v>
      </c>
    </row>
    <row r="8627" spans="1:10" ht="15.75" hidden="1" thickBot="1">
      <c r="A8627" s="232"/>
      <c r="B8627" s="235"/>
      <c r="C8627" s="40" t="s">
        <v>117</v>
      </c>
      <c r="D8627" s="40" t="s">
        <v>18</v>
      </c>
      <c r="E8627" s="190">
        <v>0.14506250000000001</v>
      </c>
      <c r="F8627" s="189">
        <v>23.75</v>
      </c>
      <c r="G8627" s="36">
        <f t="shared" si="134"/>
        <v>3.4452343750000001</v>
      </c>
      <c r="H8627" s="39"/>
      <c r="I8627" s="36"/>
      <c r="J8627" s="35">
        <v>0</v>
      </c>
    </row>
    <row r="8628" spans="1:10" ht="15.75" hidden="1" thickBot="1">
      <c r="A8628" s="232"/>
      <c r="B8628" s="235"/>
      <c r="C8628" s="40" t="s">
        <v>47</v>
      </c>
      <c r="D8628" s="40" t="s">
        <v>18</v>
      </c>
      <c r="E8628" s="190">
        <v>0.4642</v>
      </c>
      <c r="F8628" s="189">
        <v>30.133999999999997</v>
      </c>
      <c r="G8628" s="36">
        <f t="shared" si="134"/>
        <v>13.988202799999998</v>
      </c>
      <c r="H8628" s="39"/>
      <c r="I8628" s="36"/>
      <c r="J8628" s="35">
        <v>0</v>
      </c>
    </row>
    <row r="8629" spans="1:10" ht="15.75" hidden="1" thickBot="1">
      <c r="A8629" s="233"/>
      <c r="B8629" s="236"/>
      <c r="C8629" s="45"/>
      <c r="D8629" s="45"/>
      <c r="E8629" s="191"/>
      <c r="F8629" s="192" t="s">
        <v>16</v>
      </c>
      <c r="G8629" s="46" t="str">
        <f t="shared" si="134"/>
        <v/>
      </c>
      <c r="H8629" s="48"/>
      <c r="I8629" s="36"/>
      <c r="J8629" s="35">
        <v>0</v>
      </c>
    </row>
    <row r="8630" spans="1:10" ht="15.75" hidden="1" thickBot="1">
      <c r="A8630" s="231" t="s">
        <v>4478</v>
      </c>
      <c r="B8630" s="234" t="s">
        <v>4479</v>
      </c>
      <c r="C8630" s="30"/>
      <c r="D8630" s="31" t="s">
        <v>1343</v>
      </c>
      <c r="E8630" s="186"/>
      <c r="F8630" s="193" t="s">
        <v>16</v>
      </c>
      <c r="G8630" s="32" t="str">
        <f t="shared" si="134"/>
        <v/>
      </c>
      <c r="H8630" s="33"/>
      <c r="I8630" s="34"/>
      <c r="J8630" s="35">
        <v>0</v>
      </c>
    </row>
    <row r="8631" spans="1:10" ht="15.75" hidden="1" thickBot="1">
      <c r="A8631" s="237"/>
      <c r="B8631" s="235"/>
      <c r="C8631" s="37"/>
      <c r="D8631" s="37"/>
      <c r="E8631" s="188"/>
      <c r="F8631" s="194" t="s">
        <v>16</v>
      </c>
      <c r="G8631" s="38" t="str">
        <f t="shared" si="134"/>
        <v/>
      </c>
      <c r="H8631" s="39"/>
      <c r="I8631" s="36"/>
      <c r="J8631" s="35">
        <v>0</v>
      </c>
    </row>
    <row r="8632" spans="1:10" ht="15.75" hidden="1" thickBot="1">
      <c r="A8632" s="237"/>
      <c r="B8632" s="235"/>
      <c r="C8632" s="40" t="s">
        <v>1886</v>
      </c>
      <c r="D8632" s="40" t="s">
        <v>18</v>
      </c>
      <c r="E8632" s="190">
        <v>104.7071</v>
      </c>
      <c r="F8632" s="189">
        <v>18.829000000000001</v>
      </c>
      <c r="G8632" s="38">
        <f t="shared" si="134"/>
        <v>1971.5299858999999</v>
      </c>
      <c r="H8632" s="43">
        <f>SUM(G8632:G8632)</f>
        <v>1971.5299858999999</v>
      </c>
      <c r="I8632" s="44"/>
      <c r="J8632" s="35">
        <v>0</v>
      </c>
    </row>
    <row r="8633" spans="1:10" ht="15.75" hidden="1" thickBot="1">
      <c r="A8633" s="237"/>
      <c r="B8633" s="235"/>
      <c r="C8633" s="40"/>
      <c r="D8633" s="40"/>
      <c r="E8633" s="190"/>
      <c r="F8633" s="189"/>
      <c r="G8633" s="38" t="str">
        <f t="shared" si="134"/>
        <v/>
      </c>
      <c r="H8633" s="39"/>
      <c r="I8633" s="44"/>
      <c r="J8633" s="35">
        <v>0</v>
      </c>
    </row>
    <row r="8634" spans="1:10" ht="26.25" hidden="1" thickBot="1">
      <c r="A8634" s="237"/>
      <c r="B8634" s="235"/>
      <c r="C8634" s="4" t="s">
        <v>1344</v>
      </c>
      <c r="D8634" s="40"/>
      <c r="E8634" s="190"/>
      <c r="F8634" s="189"/>
      <c r="G8634" s="38" t="str">
        <f t="shared" si="134"/>
        <v/>
      </c>
      <c r="H8634" s="39"/>
      <c r="I8634" s="44"/>
      <c r="J8634" s="35">
        <v>0</v>
      </c>
    </row>
    <row r="8635" spans="1:10" ht="15.75" hidden="1" thickBot="1">
      <c r="A8635" s="238"/>
      <c r="B8635" s="236"/>
      <c r="C8635" s="45"/>
      <c r="D8635" s="45"/>
      <c r="E8635" s="191"/>
      <c r="F8635" s="192" t="s">
        <v>16</v>
      </c>
      <c r="G8635" s="47" t="str">
        <f t="shared" si="134"/>
        <v/>
      </c>
      <c r="H8635" s="48"/>
      <c r="I8635" s="36"/>
      <c r="J8635" s="35">
        <v>0</v>
      </c>
    </row>
    <row r="8636" spans="1:10" ht="15.75" hidden="1" thickBot="1">
      <c r="A8636" s="231" t="s">
        <v>4480</v>
      </c>
      <c r="B8636" s="234" t="s">
        <v>4481</v>
      </c>
      <c r="C8636" s="30"/>
      <c r="D8636" s="31" t="s">
        <v>38</v>
      </c>
      <c r="E8636" s="186"/>
      <c r="F8636" s="193" t="s">
        <v>16</v>
      </c>
      <c r="G8636" s="32" t="str">
        <f t="shared" si="134"/>
        <v/>
      </c>
      <c r="H8636" s="33"/>
      <c r="I8636" s="34"/>
      <c r="J8636" s="35">
        <v>0</v>
      </c>
    </row>
    <row r="8637" spans="1:10" ht="15.75" hidden="1" thickBot="1">
      <c r="A8637" s="237"/>
      <c r="B8637" s="235"/>
      <c r="C8637" s="37"/>
      <c r="D8637" s="37"/>
      <c r="E8637" s="188"/>
      <c r="F8637" s="194" t="s">
        <v>16</v>
      </c>
      <c r="G8637" s="38" t="str">
        <f t="shared" si="134"/>
        <v/>
      </c>
      <c r="H8637" s="39"/>
      <c r="I8637" s="36"/>
      <c r="J8637" s="35">
        <v>0</v>
      </c>
    </row>
    <row r="8638" spans="1:10" ht="15.75" hidden="1" thickBot="1">
      <c r="A8638" s="237"/>
      <c r="B8638" s="235"/>
      <c r="C8638" s="40" t="s">
        <v>32</v>
      </c>
      <c r="D8638" s="40" t="s">
        <v>18</v>
      </c>
      <c r="E8638" s="190">
        <v>0.7</v>
      </c>
      <c r="F8638" s="189">
        <v>29.773</v>
      </c>
      <c r="G8638" s="38">
        <f t="shared" si="134"/>
        <v>20.841099999999997</v>
      </c>
      <c r="H8638" s="43">
        <f>SUM(G8638:G8640)</f>
        <v>76.278349999999989</v>
      </c>
      <c r="I8638" s="44"/>
      <c r="J8638" s="35">
        <v>0</v>
      </c>
    </row>
    <row r="8639" spans="1:10" ht="15.75" hidden="1" thickBot="1">
      <c r="A8639" s="237"/>
      <c r="B8639" s="235"/>
      <c r="C8639" s="40" t="s">
        <v>33</v>
      </c>
      <c r="D8639" s="40" t="s">
        <v>18</v>
      </c>
      <c r="E8639" s="190">
        <v>0.7</v>
      </c>
      <c r="F8639" s="189">
        <v>22.5625</v>
      </c>
      <c r="G8639" s="38">
        <f t="shared" si="134"/>
        <v>15.793749999999999</v>
      </c>
      <c r="H8639" s="39"/>
      <c r="I8639" s="44"/>
      <c r="J8639" s="35">
        <v>0</v>
      </c>
    </row>
    <row r="8640" spans="1:10" ht="26.25" hidden="1" thickBot="1">
      <c r="A8640" s="237"/>
      <c r="B8640" s="235"/>
      <c r="C8640" s="40" t="s">
        <v>4482</v>
      </c>
      <c r="D8640" s="40" t="s">
        <v>220</v>
      </c>
      <c r="E8640" s="190">
        <v>1</v>
      </c>
      <c r="F8640" s="189">
        <v>39.643499999999996</v>
      </c>
      <c r="G8640" s="38">
        <f t="shared" si="134"/>
        <v>39.643499999999996</v>
      </c>
      <c r="H8640" s="39"/>
      <c r="I8640" s="44"/>
      <c r="J8640" s="35">
        <v>0</v>
      </c>
    </row>
    <row r="8641" spans="1:10" ht="15.75" hidden="1" thickBot="1">
      <c r="A8641" s="238"/>
      <c r="B8641" s="236"/>
      <c r="C8641" s="45"/>
      <c r="D8641" s="45"/>
      <c r="E8641" s="191"/>
      <c r="F8641" s="192" t="s">
        <v>16</v>
      </c>
      <c r="G8641" s="47" t="str">
        <f t="shared" si="134"/>
        <v/>
      </c>
      <c r="H8641" s="48"/>
      <c r="I8641" s="36"/>
      <c r="J8641" s="35">
        <v>0</v>
      </c>
    </row>
    <row r="8642" spans="1:10" ht="15.75" hidden="1" thickBot="1">
      <c r="A8642" s="231" t="s">
        <v>4483</v>
      </c>
      <c r="B8642" s="234" t="s">
        <v>4484</v>
      </c>
      <c r="C8642" s="30"/>
      <c r="D8642" s="31" t="s">
        <v>24</v>
      </c>
      <c r="E8642" s="186"/>
      <c r="F8642" s="193" t="s">
        <v>16</v>
      </c>
      <c r="G8642" s="32" t="str">
        <f t="shared" si="134"/>
        <v/>
      </c>
      <c r="H8642" s="33"/>
      <c r="I8642" s="34"/>
      <c r="J8642" s="35">
        <v>0</v>
      </c>
    </row>
    <row r="8643" spans="1:10" ht="15.75" hidden="1" thickBot="1">
      <c r="A8643" s="237"/>
      <c r="B8643" s="235"/>
      <c r="C8643" s="37"/>
      <c r="D8643" s="37"/>
      <c r="E8643" s="188"/>
      <c r="F8643" s="194" t="s">
        <v>16</v>
      </c>
      <c r="G8643" s="38" t="str">
        <f t="shared" si="134"/>
        <v/>
      </c>
      <c r="H8643" s="39"/>
      <c r="I8643" s="36"/>
      <c r="J8643" s="35">
        <v>0</v>
      </c>
    </row>
    <row r="8644" spans="1:10" ht="15.75" hidden="1" thickBot="1">
      <c r="A8644" s="237"/>
      <c r="B8644" s="235"/>
      <c r="C8644" s="40" t="s">
        <v>4485</v>
      </c>
      <c r="D8644" s="40" t="s">
        <v>24</v>
      </c>
      <c r="E8644" s="190">
        <v>1</v>
      </c>
      <c r="F8644" s="189" t="s">
        <v>16</v>
      </c>
      <c r="G8644" s="38" t="str">
        <f t="shared" si="134"/>
        <v/>
      </c>
      <c r="H8644" s="43">
        <f>SUM(G8644:G8644)</f>
        <v>0</v>
      </c>
      <c r="I8644" s="44"/>
      <c r="J8644" s="35">
        <v>0</v>
      </c>
    </row>
    <row r="8645" spans="1:10" ht="15.75" hidden="1" thickBot="1">
      <c r="A8645" s="238"/>
      <c r="B8645" s="236"/>
      <c r="C8645" s="45"/>
      <c r="D8645" s="45"/>
      <c r="E8645" s="191"/>
      <c r="F8645" s="192"/>
      <c r="G8645" s="47" t="str">
        <f t="shared" si="134"/>
        <v/>
      </c>
      <c r="H8645" s="48"/>
      <c r="I8645" s="44"/>
      <c r="J8645" s="35">
        <v>0</v>
      </c>
    </row>
    <row r="8646" spans="1:10" ht="15.75" hidden="1" thickBot="1">
      <c r="A8646" s="231" t="s">
        <v>4486</v>
      </c>
      <c r="B8646" s="234" t="s">
        <v>4487</v>
      </c>
      <c r="C8646" s="30"/>
      <c r="D8646" s="31" t="s">
        <v>1343</v>
      </c>
      <c r="E8646" s="186"/>
      <c r="F8646" s="193" t="s">
        <v>16</v>
      </c>
      <c r="G8646" s="32" t="str">
        <f t="shared" ref="G8646:G8709" si="135">IF(ISNUMBER(F8646),E8646*F8646,"")</f>
        <v/>
      </c>
      <c r="H8646" s="33"/>
      <c r="I8646" s="34"/>
      <c r="J8646" s="35">
        <v>0</v>
      </c>
    </row>
    <row r="8647" spans="1:10" ht="15.75" hidden="1" thickBot="1">
      <c r="A8647" s="237"/>
      <c r="B8647" s="235"/>
      <c r="C8647" s="37"/>
      <c r="D8647" s="37"/>
      <c r="E8647" s="188"/>
      <c r="F8647" s="194" t="s">
        <v>16</v>
      </c>
      <c r="G8647" s="38" t="str">
        <f t="shared" si="135"/>
        <v/>
      </c>
      <c r="H8647" s="39"/>
      <c r="I8647" s="36"/>
      <c r="J8647" s="35">
        <v>0</v>
      </c>
    </row>
    <row r="8648" spans="1:10" ht="15.75" hidden="1" thickBot="1">
      <c r="A8648" s="237"/>
      <c r="B8648" s="235"/>
      <c r="C8648" s="40" t="s">
        <v>1886</v>
      </c>
      <c r="D8648" s="40" t="s">
        <v>18</v>
      </c>
      <c r="E8648" s="190">
        <v>104.7071</v>
      </c>
      <c r="F8648" s="189">
        <v>18.829000000000001</v>
      </c>
      <c r="G8648" s="38">
        <f t="shared" si="135"/>
        <v>1971.5299858999999</v>
      </c>
      <c r="H8648" s="43">
        <f>SUM(G8648:G8648)</f>
        <v>1971.5299858999999</v>
      </c>
      <c r="I8648" s="44"/>
      <c r="J8648" s="35">
        <v>0</v>
      </c>
    </row>
    <row r="8649" spans="1:10" ht="15.75" hidden="1" thickBot="1">
      <c r="A8649" s="237"/>
      <c r="B8649" s="235"/>
      <c r="C8649" s="40"/>
      <c r="D8649" s="40"/>
      <c r="E8649" s="190"/>
      <c r="F8649" s="189"/>
      <c r="G8649" s="38" t="str">
        <f t="shared" si="135"/>
        <v/>
      </c>
      <c r="H8649" s="39"/>
      <c r="I8649" s="44"/>
      <c r="J8649" s="35">
        <v>0</v>
      </c>
    </row>
    <row r="8650" spans="1:10" ht="26.25" hidden="1" thickBot="1">
      <c r="A8650" s="237"/>
      <c r="B8650" s="235"/>
      <c r="C8650" s="4" t="s">
        <v>1344</v>
      </c>
      <c r="D8650" s="40"/>
      <c r="E8650" s="190"/>
      <c r="F8650" s="189"/>
      <c r="G8650" s="38" t="str">
        <f t="shared" si="135"/>
        <v/>
      </c>
      <c r="H8650" s="39"/>
      <c r="I8650" s="44"/>
      <c r="J8650" s="35">
        <v>0</v>
      </c>
    </row>
    <row r="8651" spans="1:10" ht="15.75" hidden="1" thickBot="1">
      <c r="A8651" s="238"/>
      <c r="B8651" s="236"/>
      <c r="C8651" s="45"/>
      <c r="D8651" s="45"/>
      <c r="E8651" s="191"/>
      <c r="F8651" s="192" t="s">
        <v>16</v>
      </c>
      <c r="G8651" s="47" t="str">
        <f t="shared" si="135"/>
        <v/>
      </c>
      <c r="H8651" s="48"/>
      <c r="I8651" s="36"/>
      <c r="J8651" s="35">
        <v>0</v>
      </c>
    </row>
    <row r="8652" spans="1:10" ht="15.75" hidden="1" thickBot="1">
      <c r="A8652" s="231" t="s">
        <v>4488</v>
      </c>
      <c r="B8652" s="234" t="s">
        <v>4489</v>
      </c>
      <c r="C8652" s="30"/>
      <c r="D8652" s="31" t="s">
        <v>24</v>
      </c>
      <c r="E8652" s="186"/>
      <c r="F8652" s="197" t="s">
        <v>16</v>
      </c>
      <c r="G8652" s="32" t="str">
        <f t="shared" si="135"/>
        <v/>
      </c>
      <c r="H8652" s="33"/>
      <c r="I8652" s="34"/>
      <c r="J8652" s="35">
        <v>0</v>
      </c>
    </row>
    <row r="8653" spans="1:10" ht="15.75" hidden="1" thickBot="1">
      <c r="A8653" s="237"/>
      <c r="B8653" s="235"/>
      <c r="C8653" s="37"/>
      <c r="D8653" s="37"/>
      <c r="E8653" s="188"/>
      <c r="F8653" s="202" t="s">
        <v>16</v>
      </c>
      <c r="G8653" s="61" t="str">
        <f t="shared" si="135"/>
        <v/>
      </c>
      <c r="H8653" s="62"/>
      <c r="I8653" s="63"/>
      <c r="J8653" s="35">
        <v>0</v>
      </c>
    </row>
    <row r="8654" spans="1:10" ht="15.75" hidden="1" thickBot="1">
      <c r="A8654" s="237"/>
      <c r="B8654" s="235"/>
      <c r="C8654" s="40" t="s">
        <v>4490</v>
      </c>
      <c r="D8654" s="40" t="s">
        <v>212</v>
      </c>
      <c r="E8654" s="190">
        <v>1</v>
      </c>
      <c r="F8654" s="189" t="s">
        <v>16</v>
      </c>
      <c r="G8654" s="61" t="str">
        <f t="shared" si="135"/>
        <v/>
      </c>
      <c r="H8654" s="43">
        <f>SUM(G8654:G8657)</f>
        <v>83.639497199999994</v>
      </c>
      <c r="I8654" s="44"/>
      <c r="J8654" s="35">
        <v>0</v>
      </c>
    </row>
    <row r="8655" spans="1:10" ht="39" hidden="1" thickBot="1">
      <c r="A8655" s="237"/>
      <c r="B8655" s="235"/>
      <c r="C8655" s="40" t="s">
        <v>699</v>
      </c>
      <c r="D8655" s="40" t="s">
        <v>212</v>
      </c>
      <c r="E8655" s="190">
        <v>4</v>
      </c>
      <c r="F8655" s="189">
        <v>0.38949999999999996</v>
      </c>
      <c r="G8655" s="61">
        <f t="shared" si="135"/>
        <v>1.5579999999999998</v>
      </c>
      <c r="H8655" s="62"/>
      <c r="I8655" s="63"/>
      <c r="J8655" s="35">
        <v>0</v>
      </c>
    </row>
    <row r="8656" spans="1:10" ht="15.75" hidden="1" thickBot="1">
      <c r="A8656" s="237"/>
      <c r="B8656" s="235"/>
      <c r="C8656" s="40" t="s">
        <v>117</v>
      </c>
      <c r="D8656" s="40" t="s">
        <v>18</v>
      </c>
      <c r="E8656" s="190">
        <v>1.5233000000000001</v>
      </c>
      <c r="F8656" s="189">
        <v>23.75</v>
      </c>
      <c r="G8656" s="61">
        <f t="shared" si="135"/>
        <v>36.178375000000003</v>
      </c>
      <c r="H8656" s="62"/>
      <c r="I8656" s="63"/>
      <c r="J8656" s="35">
        <v>0</v>
      </c>
    </row>
    <row r="8657" spans="1:10" ht="15.75" hidden="1" thickBot="1">
      <c r="A8657" s="237"/>
      <c r="B8657" s="235"/>
      <c r="C8657" s="40" t="s">
        <v>47</v>
      </c>
      <c r="D8657" s="40" t="s">
        <v>18</v>
      </c>
      <c r="E8657" s="190">
        <v>1.5233000000000001</v>
      </c>
      <c r="F8657" s="189">
        <v>30.133999999999997</v>
      </c>
      <c r="G8657" s="61">
        <f t="shared" si="135"/>
        <v>45.903122199999999</v>
      </c>
      <c r="H8657" s="62"/>
      <c r="I8657" s="63"/>
      <c r="J8657" s="35">
        <v>0</v>
      </c>
    </row>
    <row r="8658" spans="1:10" ht="15.75" hidden="1" thickBot="1">
      <c r="A8658" s="238"/>
      <c r="B8658" s="236"/>
      <c r="C8658" s="45"/>
      <c r="D8658" s="200"/>
      <c r="E8658" s="191"/>
      <c r="F8658" s="208" t="s">
        <v>16</v>
      </c>
      <c r="G8658" s="69" t="str">
        <f t="shared" si="135"/>
        <v/>
      </c>
      <c r="H8658" s="70"/>
      <c r="I8658" s="63"/>
      <c r="J8658" s="35">
        <v>0</v>
      </c>
    </row>
    <row r="8659" spans="1:10" ht="15.75" hidden="1" thickBot="1">
      <c r="A8659" s="231" t="s">
        <v>4491</v>
      </c>
      <c r="B8659" s="234" t="s">
        <v>4492</v>
      </c>
      <c r="C8659" s="30"/>
      <c r="D8659" s="31" t="s">
        <v>15</v>
      </c>
      <c r="E8659" s="186"/>
      <c r="F8659" s="193" t="s">
        <v>16</v>
      </c>
      <c r="G8659" s="32" t="str">
        <f t="shared" si="135"/>
        <v/>
      </c>
      <c r="H8659" s="33"/>
      <c r="I8659" s="34"/>
      <c r="J8659" s="35">
        <v>0</v>
      </c>
    </row>
    <row r="8660" spans="1:10" ht="15.75" hidden="1" thickBot="1">
      <c r="A8660" s="237"/>
      <c r="B8660" s="235"/>
      <c r="C8660" s="37"/>
      <c r="D8660" s="37"/>
      <c r="E8660" s="188"/>
      <c r="F8660" s="194" t="s">
        <v>16</v>
      </c>
      <c r="G8660" s="38" t="str">
        <f t="shared" si="135"/>
        <v/>
      </c>
      <c r="H8660" s="39"/>
      <c r="I8660" s="36"/>
      <c r="J8660" s="35">
        <v>0</v>
      </c>
    </row>
    <row r="8661" spans="1:10" ht="26.25" hidden="1" thickBot="1">
      <c r="A8661" s="237"/>
      <c r="B8661" s="235"/>
      <c r="C8661" s="40" t="s">
        <v>25</v>
      </c>
      <c r="D8661" s="40" t="s">
        <v>18</v>
      </c>
      <c r="E8661" s="190">
        <v>1</v>
      </c>
      <c r="F8661" s="189">
        <v>142.75650000000002</v>
      </c>
      <c r="G8661" s="38">
        <f t="shared" si="135"/>
        <v>142.75650000000002</v>
      </c>
      <c r="H8661" s="43">
        <f>SUM(G8661:G8661)</f>
        <v>142.75650000000002</v>
      </c>
      <c r="I8661" s="44"/>
      <c r="J8661" s="35">
        <v>0</v>
      </c>
    </row>
    <row r="8662" spans="1:10" ht="15.75" hidden="1" thickBot="1">
      <c r="A8662" s="238"/>
      <c r="B8662" s="236"/>
      <c r="C8662" s="45"/>
      <c r="D8662" s="45"/>
      <c r="E8662" s="191"/>
      <c r="F8662" s="192"/>
      <c r="G8662" s="47" t="str">
        <f t="shared" si="135"/>
        <v/>
      </c>
      <c r="H8662" s="48"/>
      <c r="I8662" s="44"/>
      <c r="J8662" s="35">
        <v>0</v>
      </c>
    </row>
    <row r="8663" spans="1:10" ht="15.75" hidden="1" thickBot="1">
      <c r="A8663" s="231" t="s">
        <v>4493</v>
      </c>
      <c r="B8663" s="234" t="s">
        <v>4494</v>
      </c>
      <c r="C8663" s="30"/>
      <c r="D8663" s="31" t="s">
        <v>24</v>
      </c>
      <c r="E8663" s="186"/>
      <c r="F8663" s="197" t="s">
        <v>16</v>
      </c>
      <c r="G8663" s="32" t="str">
        <f t="shared" si="135"/>
        <v/>
      </c>
      <c r="H8663" s="33"/>
      <c r="I8663" s="34"/>
      <c r="J8663" s="35">
        <v>0</v>
      </c>
    </row>
    <row r="8664" spans="1:10" ht="15.75" hidden="1" thickBot="1">
      <c r="A8664" s="237"/>
      <c r="B8664" s="235"/>
      <c r="C8664" s="37"/>
      <c r="D8664" s="37"/>
      <c r="E8664" s="188"/>
      <c r="F8664" s="202" t="s">
        <v>16</v>
      </c>
      <c r="G8664" s="61" t="str">
        <f t="shared" si="135"/>
        <v/>
      </c>
      <c r="H8664" s="62"/>
      <c r="I8664" s="63"/>
      <c r="J8664" s="35">
        <v>0</v>
      </c>
    </row>
    <row r="8665" spans="1:10" ht="15.75" hidden="1" thickBot="1">
      <c r="A8665" s="237"/>
      <c r="B8665" s="235"/>
      <c r="C8665" s="40" t="s">
        <v>4495</v>
      </c>
      <c r="D8665" s="40" t="s">
        <v>212</v>
      </c>
      <c r="E8665" s="190">
        <v>1</v>
      </c>
      <c r="F8665" s="189" t="s">
        <v>16</v>
      </c>
      <c r="G8665" s="61" t="str">
        <f t="shared" si="135"/>
        <v/>
      </c>
      <c r="H8665" s="43">
        <f>SUM(G8665:G8667)</f>
        <v>6.6286107499999991</v>
      </c>
      <c r="I8665" s="44"/>
      <c r="J8665" s="35">
        <v>0</v>
      </c>
    </row>
    <row r="8666" spans="1:10" ht="15.75" hidden="1" thickBot="1">
      <c r="A8666" s="237"/>
      <c r="B8666" s="235"/>
      <c r="C8666" s="40" t="s">
        <v>117</v>
      </c>
      <c r="D8666" s="40" t="s">
        <v>18</v>
      </c>
      <c r="E8666" s="190">
        <v>5.5156200000000002E-2</v>
      </c>
      <c r="F8666" s="189">
        <v>23.75</v>
      </c>
      <c r="G8666" s="61">
        <f t="shared" si="135"/>
        <v>1.30995975</v>
      </c>
      <c r="H8666" s="62"/>
      <c r="I8666" s="63"/>
      <c r="J8666" s="35">
        <v>0</v>
      </c>
    </row>
    <row r="8667" spans="1:10" ht="15.75" hidden="1" thickBot="1">
      <c r="A8667" s="237"/>
      <c r="B8667" s="235"/>
      <c r="C8667" s="40" t="s">
        <v>47</v>
      </c>
      <c r="D8667" s="40" t="s">
        <v>18</v>
      </c>
      <c r="E8667" s="190">
        <v>0.17649999999999999</v>
      </c>
      <c r="F8667" s="189">
        <v>30.133999999999997</v>
      </c>
      <c r="G8667" s="61">
        <f t="shared" si="135"/>
        <v>5.3186509999999991</v>
      </c>
      <c r="H8667" s="62"/>
      <c r="I8667" s="63"/>
      <c r="J8667" s="35">
        <v>0</v>
      </c>
    </row>
    <row r="8668" spans="1:10" ht="15.75" hidden="1" thickBot="1">
      <c r="A8668" s="238"/>
      <c r="B8668" s="236"/>
      <c r="C8668" s="45"/>
      <c r="D8668" s="200"/>
      <c r="E8668" s="191"/>
      <c r="F8668" s="208" t="s">
        <v>16</v>
      </c>
      <c r="G8668" s="69" t="str">
        <f t="shared" si="135"/>
        <v/>
      </c>
      <c r="H8668" s="70"/>
      <c r="I8668" s="63"/>
      <c r="J8668" s="35">
        <v>0</v>
      </c>
    </row>
    <row r="8669" spans="1:10" ht="15.75" hidden="1" thickBot="1">
      <c r="A8669" s="231" t="s">
        <v>4496</v>
      </c>
      <c r="B8669" s="234" t="s">
        <v>4497</v>
      </c>
      <c r="C8669" s="30"/>
      <c r="D8669" s="31" t="s">
        <v>24</v>
      </c>
      <c r="E8669" s="186"/>
      <c r="F8669" s="193" t="s">
        <v>16</v>
      </c>
      <c r="G8669" s="32" t="str">
        <f t="shared" si="135"/>
        <v/>
      </c>
      <c r="H8669" s="33"/>
      <c r="I8669" s="34"/>
      <c r="J8669" s="35">
        <v>0</v>
      </c>
    </row>
    <row r="8670" spans="1:10" ht="15.75" hidden="1" thickBot="1">
      <c r="A8670" s="232"/>
      <c r="B8670" s="235"/>
      <c r="C8670" s="37"/>
      <c r="D8670" s="37"/>
      <c r="E8670" s="188"/>
      <c r="F8670" s="194" t="s">
        <v>16</v>
      </c>
      <c r="G8670" s="36" t="str">
        <f t="shared" si="135"/>
        <v/>
      </c>
      <c r="H8670" s="39"/>
      <c r="I8670" s="36"/>
      <c r="J8670" s="35">
        <v>0</v>
      </c>
    </row>
    <row r="8671" spans="1:10" ht="51.75" hidden="1" thickBot="1">
      <c r="A8671" s="232"/>
      <c r="B8671" s="235"/>
      <c r="C8671" s="40" t="s">
        <v>4498</v>
      </c>
      <c r="D8671" s="40" t="s">
        <v>226</v>
      </c>
      <c r="E8671" s="190">
        <v>1</v>
      </c>
      <c r="F8671" s="195" t="s">
        <v>16</v>
      </c>
      <c r="G8671" s="36" t="str">
        <f t="shared" si="135"/>
        <v/>
      </c>
      <c r="H8671" s="43">
        <f>SUM(G8671:G8676)</f>
        <v>14.398922474999999</v>
      </c>
      <c r="I8671" s="44"/>
      <c r="J8671" s="35">
        <v>0</v>
      </c>
    </row>
    <row r="8672" spans="1:10" ht="26.25" hidden="1" thickBot="1">
      <c r="A8672" s="232"/>
      <c r="B8672" s="235"/>
      <c r="C8672" s="40" t="s">
        <v>838</v>
      </c>
      <c r="D8672" s="40" t="s">
        <v>46</v>
      </c>
      <c r="E8672" s="190">
        <v>1.5</v>
      </c>
      <c r="F8672" s="195" t="s">
        <v>16</v>
      </c>
      <c r="G8672" s="36" t="str">
        <f t="shared" si="135"/>
        <v/>
      </c>
      <c r="H8672" s="39"/>
      <c r="I8672" s="36"/>
      <c r="J8672" s="35">
        <v>0</v>
      </c>
    </row>
    <row r="8673" spans="1:10" ht="15.75" hidden="1" thickBot="1">
      <c r="A8673" s="232"/>
      <c r="B8673" s="235"/>
      <c r="C8673" s="40" t="s">
        <v>839</v>
      </c>
      <c r="D8673" s="40" t="s">
        <v>226</v>
      </c>
      <c r="E8673" s="190">
        <v>1</v>
      </c>
      <c r="F8673" s="195" t="s">
        <v>16</v>
      </c>
      <c r="G8673" s="36" t="str">
        <f t="shared" si="135"/>
        <v/>
      </c>
      <c r="H8673" s="39"/>
      <c r="I8673" s="36"/>
      <c r="J8673" s="35">
        <v>0</v>
      </c>
    </row>
    <row r="8674" spans="1:10" ht="15.75" hidden="1" thickBot="1">
      <c r="A8674" s="232"/>
      <c r="B8674" s="235"/>
      <c r="C8674" s="40" t="s">
        <v>840</v>
      </c>
      <c r="D8674" s="40" t="s">
        <v>226</v>
      </c>
      <c r="E8674" s="190">
        <v>1</v>
      </c>
      <c r="F8674" s="195" t="s">
        <v>16</v>
      </c>
      <c r="G8674" s="36" t="str">
        <f t="shared" si="135"/>
        <v/>
      </c>
      <c r="H8674" s="39"/>
      <c r="I8674" s="36"/>
      <c r="J8674" s="35">
        <v>0</v>
      </c>
    </row>
    <row r="8675" spans="1:10" ht="15.75" hidden="1" thickBot="1">
      <c r="A8675" s="232"/>
      <c r="B8675" s="235"/>
      <c r="C8675" s="40" t="s">
        <v>117</v>
      </c>
      <c r="D8675" s="40" t="s">
        <v>18</v>
      </c>
      <c r="E8675" s="190">
        <v>0.1198125</v>
      </c>
      <c r="F8675" s="189">
        <v>23.75</v>
      </c>
      <c r="G8675" s="38">
        <f t="shared" si="135"/>
        <v>2.8455468750000001</v>
      </c>
      <c r="H8675" s="39"/>
      <c r="I8675" s="36"/>
      <c r="J8675" s="35">
        <v>0</v>
      </c>
    </row>
    <row r="8676" spans="1:10" ht="15.75" hidden="1" thickBot="1">
      <c r="A8676" s="232"/>
      <c r="B8676" s="235"/>
      <c r="C8676" s="40" t="s">
        <v>47</v>
      </c>
      <c r="D8676" s="40" t="s">
        <v>18</v>
      </c>
      <c r="E8676" s="190">
        <v>0.38340000000000002</v>
      </c>
      <c r="F8676" s="189">
        <v>30.133999999999997</v>
      </c>
      <c r="G8676" s="36">
        <f t="shared" si="135"/>
        <v>11.553375599999999</v>
      </c>
      <c r="H8676" s="39"/>
      <c r="I8676" s="36"/>
      <c r="J8676" s="35">
        <v>0</v>
      </c>
    </row>
    <row r="8677" spans="1:10" ht="15.75" hidden="1" thickBot="1">
      <c r="A8677" s="233"/>
      <c r="B8677" s="236"/>
      <c r="C8677" s="45"/>
      <c r="D8677" s="45"/>
      <c r="E8677" s="191"/>
      <c r="F8677" s="192" t="s">
        <v>16</v>
      </c>
      <c r="G8677" s="46" t="str">
        <f t="shared" si="135"/>
        <v/>
      </c>
      <c r="H8677" s="48"/>
      <c r="I8677" s="36"/>
      <c r="J8677" s="35">
        <v>0</v>
      </c>
    </row>
    <row r="8678" spans="1:10" ht="15.75" hidden="1" thickBot="1">
      <c r="A8678" s="231" t="s">
        <v>4499</v>
      </c>
      <c r="B8678" s="234" t="s">
        <v>4500</v>
      </c>
      <c r="C8678" s="30"/>
      <c r="D8678" s="31" t="s">
        <v>38</v>
      </c>
      <c r="E8678" s="186"/>
      <c r="F8678" s="193" t="s">
        <v>16</v>
      </c>
      <c r="G8678" s="32" t="str">
        <f t="shared" si="135"/>
        <v/>
      </c>
      <c r="H8678" s="33"/>
      <c r="I8678" s="34"/>
      <c r="J8678" s="35">
        <v>0</v>
      </c>
    </row>
    <row r="8679" spans="1:10" ht="15.75" hidden="1" thickBot="1">
      <c r="A8679" s="237"/>
      <c r="B8679" s="235"/>
      <c r="C8679" s="37"/>
      <c r="D8679" s="37"/>
      <c r="E8679" s="188"/>
      <c r="F8679" s="194" t="s">
        <v>16</v>
      </c>
      <c r="G8679" s="38" t="str">
        <f t="shared" si="135"/>
        <v/>
      </c>
      <c r="H8679" s="39"/>
      <c r="I8679" s="36"/>
      <c r="J8679" s="35">
        <v>0</v>
      </c>
    </row>
    <row r="8680" spans="1:10" ht="51.75" hidden="1" thickBot="1">
      <c r="A8680" s="237"/>
      <c r="B8680" s="235"/>
      <c r="C8680" s="40" t="s">
        <v>4501</v>
      </c>
      <c r="D8680" s="40" t="s">
        <v>153</v>
      </c>
      <c r="E8680" s="190">
        <v>4</v>
      </c>
      <c r="F8680" s="189" t="s">
        <v>16</v>
      </c>
      <c r="G8680" s="38" t="str">
        <f t="shared" si="135"/>
        <v/>
      </c>
      <c r="H8680" s="43">
        <f>SUM(G8680:G8682)</f>
        <v>21.137030699999997</v>
      </c>
      <c r="I8680" s="44"/>
      <c r="J8680" s="35">
        <v>0</v>
      </c>
    </row>
    <row r="8681" spans="1:10" ht="15.75" hidden="1" thickBot="1">
      <c r="A8681" s="237"/>
      <c r="B8681" s="235"/>
      <c r="C8681" s="40" t="s">
        <v>75</v>
      </c>
      <c r="D8681" s="40" t="s">
        <v>18</v>
      </c>
      <c r="E8681" s="190">
        <v>0.13619999999999999</v>
      </c>
      <c r="F8681" s="189">
        <v>23.179999999999996</v>
      </c>
      <c r="G8681" s="38">
        <f t="shared" si="135"/>
        <v>3.1571159999999994</v>
      </c>
      <c r="H8681" s="39"/>
      <c r="I8681" s="44"/>
      <c r="J8681" s="35">
        <v>0</v>
      </c>
    </row>
    <row r="8682" spans="1:10" ht="15.75" hidden="1" thickBot="1">
      <c r="A8682" s="237"/>
      <c r="B8682" s="235"/>
      <c r="C8682" s="40" t="s">
        <v>231</v>
      </c>
      <c r="D8682" s="40" t="s">
        <v>18</v>
      </c>
      <c r="E8682" s="190">
        <v>0.60389999999999999</v>
      </c>
      <c r="F8682" s="189">
        <v>29.773</v>
      </c>
      <c r="G8682" s="38">
        <f t="shared" si="135"/>
        <v>17.979914699999998</v>
      </c>
      <c r="H8682" s="39"/>
      <c r="I8682" s="44"/>
      <c r="J8682" s="35">
        <v>0</v>
      </c>
    </row>
    <row r="8683" spans="1:10" ht="15.75" hidden="1" thickBot="1">
      <c r="A8683" s="238"/>
      <c r="B8683" s="236"/>
      <c r="C8683" s="45"/>
      <c r="D8683" s="45"/>
      <c r="E8683" s="191"/>
      <c r="F8683" s="192" t="s">
        <v>16</v>
      </c>
      <c r="G8683" s="47" t="str">
        <f t="shared" si="135"/>
        <v/>
      </c>
      <c r="H8683" s="48"/>
      <c r="I8683" s="36"/>
      <c r="J8683" s="35">
        <v>0</v>
      </c>
    </row>
    <row r="8684" spans="1:10" ht="15.75" hidden="1" thickBot="1">
      <c r="A8684" s="231" t="s">
        <v>4502</v>
      </c>
      <c r="B8684" s="234" t="s">
        <v>4503</v>
      </c>
      <c r="C8684" s="30"/>
      <c r="D8684" s="31" t="s">
        <v>24</v>
      </c>
      <c r="E8684" s="186"/>
      <c r="F8684" s="193" t="s">
        <v>16</v>
      </c>
      <c r="G8684" s="32" t="str">
        <f t="shared" si="135"/>
        <v/>
      </c>
      <c r="H8684" s="33"/>
      <c r="I8684" s="34"/>
      <c r="J8684" s="35">
        <v>0</v>
      </c>
    </row>
    <row r="8685" spans="1:10" ht="15.75" hidden="1" thickBot="1">
      <c r="A8685" s="232"/>
      <c r="B8685" s="235"/>
      <c r="C8685" s="37"/>
      <c r="D8685" s="37"/>
      <c r="E8685" s="188"/>
      <c r="F8685" s="194" t="s">
        <v>16</v>
      </c>
      <c r="G8685" s="36" t="str">
        <f t="shared" si="135"/>
        <v/>
      </c>
      <c r="H8685" s="39"/>
      <c r="I8685" s="36"/>
      <c r="J8685" s="35">
        <v>0</v>
      </c>
    </row>
    <row r="8686" spans="1:10" ht="15.75" hidden="1" thickBot="1">
      <c r="A8686" s="232"/>
      <c r="B8686" s="235"/>
      <c r="C8686" s="40" t="s">
        <v>117</v>
      </c>
      <c r="D8686" s="40" t="s">
        <v>18</v>
      </c>
      <c r="E8686" s="190">
        <v>0.32</v>
      </c>
      <c r="F8686" s="189">
        <v>23.75</v>
      </c>
      <c r="G8686" s="38">
        <f t="shared" si="135"/>
        <v>7.6000000000000005</v>
      </c>
      <c r="H8686" s="43">
        <f>SUM(G8686:G8688)</f>
        <v>17.24288</v>
      </c>
      <c r="I8686" s="44"/>
      <c r="J8686" s="35">
        <v>0</v>
      </c>
    </row>
    <row r="8687" spans="1:10" ht="15.75" hidden="1" thickBot="1">
      <c r="A8687" s="232"/>
      <c r="B8687" s="235"/>
      <c r="C8687" s="40" t="s">
        <v>47</v>
      </c>
      <c r="D8687" s="40" t="s">
        <v>18</v>
      </c>
      <c r="E8687" s="190">
        <v>0.32</v>
      </c>
      <c r="F8687" s="189">
        <v>30.133999999999997</v>
      </c>
      <c r="G8687" s="38">
        <f t="shared" si="135"/>
        <v>9.6428799999999999</v>
      </c>
      <c r="H8687" s="39"/>
      <c r="I8687" s="36"/>
      <c r="J8687" s="35">
        <v>0</v>
      </c>
    </row>
    <row r="8688" spans="1:10" ht="15.75" hidden="1" thickBot="1">
      <c r="A8688" s="232"/>
      <c r="B8688" s="235"/>
      <c r="C8688" s="40" t="s">
        <v>4504</v>
      </c>
      <c r="D8688" s="40" t="s">
        <v>226</v>
      </c>
      <c r="E8688" s="190">
        <v>1</v>
      </c>
      <c r="F8688" s="195" t="s">
        <v>16</v>
      </c>
      <c r="G8688" s="38" t="str">
        <f t="shared" si="135"/>
        <v/>
      </c>
      <c r="H8688" s="39"/>
      <c r="I8688" s="36"/>
      <c r="J8688" s="35">
        <v>0</v>
      </c>
    </row>
    <row r="8689" spans="1:10" ht="15.75" hidden="1" thickBot="1">
      <c r="A8689" s="233"/>
      <c r="B8689" s="236"/>
      <c r="C8689" s="45"/>
      <c r="D8689" s="45"/>
      <c r="E8689" s="191"/>
      <c r="F8689" s="192" t="s">
        <v>16</v>
      </c>
      <c r="G8689" s="46" t="str">
        <f t="shared" si="135"/>
        <v/>
      </c>
      <c r="H8689" s="48"/>
      <c r="I8689" s="36"/>
      <c r="J8689" s="35">
        <v>0</v>
      </c>
    </row>
    <row r="8690" spans="1:10" ht="15.75" hidden="1" thickBot="1">
      <c r="A8690" s="231" t="s">
        <v>4505</v>
      </c>
      <c r="B8690" s="234" t="s">
        <v>4506</v>
      </c>
      <c r="C8690" s="30"/>
      <c r="D8690" s="31" t="s">
        <v>46</v>
      </c>
      <c r="E8690" s="186"/>
      <c r="F8690" s="193" t="s">
        <v>16</v>
      </c>
      <c r="G8690" s="32" t="str">
        <f t="shared" si="135"/>
        <v/>
      </c>
      <c r="H8690" s="33"/>
      <c r="I8690" s="34"/>
      <c r="J8690" s="35">
        <v>0</v>
      </c>
    </row>
    <row r="8691" spans="1:10" ht="15.75" hidden="1" thickBot="1">
      <c r="A8691" s="232"/>
      <c r="B8691" s="235"/>
      <c r="C8691" s="37"/>
      <c r="D8691" s="37"/>
      <c r="E8691" s="188"/>
      <c r="F8691" s="194" t="s">
        <v>16</v>
      </c>
      <c r="G8691" s="36" t="str">
        <f t="shared" si="135"/>
        <v/>
      </c>
      <c r="H8691" s="39"/>
      <c r="I8691" s="36"/>
      <c r="J8691" s="35">
        <v>0</v>
      </c>
    </row>
    <row r="8692" spans="1:10" ht="15.75" hidden="1" thickBot="1">
      <c r="A8692" s="232"/>
      <c r="B8692" s="235"/>
      <c r="C8692" s="40" t="s">
        <v>117</v>
      </c>
      <c r="D8692" s="40" t="s">
        <v>18</v>
      </c>
      <c r="E8692" s="190">
        <v>2.9000000000000001E-2</v>
      </c>
      <c r="F8692" s="189">
        <v>23.75</v>
      </c>
      <c r="G8692" s="38">
        <f t="shared" si="135"/>
        <v>0.68875000000000008</v>
      </c>
      <c r="H8692" s="43">
        <f>SUM(G8692:G8695)</f>
        <v>1.6028209999999998</v>
      </c>
      <c r="I8692" s="44"/>
      <c r="J8692" s="35">
        <v>0</v>
      </c>
    </row>
    <row r="8693" spans="1:10" ht="15.75" hidden="1" thickBot="1">
      <c r="A8693" s="232"/>
      <c r="B8693" s="235"/>
      <c r="C8693" s="40" t="s">
        <v>47</v>
      </c>
      <c r="D8693" s="40" t="s">
        <v>18</v>
      </c>
      <c r="E8693" s="190">
        <v>2.9000000000000001E-2</v>
      </c>
      <c r="F8693" s="189">
        <v>30.133999999999997</v>
      </c>
      <c r="G8693" s="38">
        <f t="shared" si="135"/>
        <v>0.87388599999999994</v>
      </c>
      <c r="H8693" s="39"/>
      <c r="I8693" s="36"/>
      <c r="J8693" s="35">
        <v>0</v>
      </c>
    </row>
    <row r="8694" spans="1:10" ht="26.25" hidden="1" thickBot="1">
      <c r="A8694" s="232"/>
      <c r="B8694" s="235"/>
      <c r="C8694" s="40" t="s">
        <v>4507</v>
      </c>
      <c r="D8694" s="40" t="s">
        <v>46</v>
      </c>
      <c r="E8694" s="190">
        <v>1.2434000000000001</v>
      </c>
      <c r="F8694" s="195" t="s">
        <v>16</v>
      </c>
      <c r="G8694" s="38" t="str">
        <f t="shared" si="135"/>
        <v/>
      </c>
      <c r="H8694" s="39"/>
      <c r="I8694" s="36"/>
      <c r="J8694" s="35">
        <v>0</v>
      </c>
    </row>
    <row r="8695" spans="1:10" ht="26.25" hidden="1" thickBot="1">
      <c r="A8695" s="232"/>
      <c r="B8695" s="235"/>
      <c r="C8695" s="40" t="s">
        <v>858</v>
      </c>
      <c r="D8695" s="40" t="s">
        <v>212</v>
      </c>
      <c r="E8695" s="190">
        <v>9.4000000000000004E-3</v>
      </c>
      <c r="F8695" s="195">
        <v>4.2749999999999995</v>
      </c>
      <c r="G8695" s="38">
        <f t="shared" si="135"/>
        <v>4.0184999999999998E-2</v>
      </c>
      <c r="H8695" s="39"/>
      <c r="I8695" s="36"/>
      <c r="J8695" s="35">
        <v>0</v>
      </c>
    </row>
    <row r="8696" spans="1:10" ht="15.75" hidden="1" thickBot="1">
      <c r="A8696" s="233"/>
      <c r="B8696" s="236"/>
      <c r="C8696" s="45"/>
      <c r="D8696" s="45"/>
      <c r="E8696" s="191"/>
      <c r="F8696" s="192" t="s">
        <v>16</v>
      </c>
      <c r="G8696" s="46" t="str">
        <f t="shared" si="135"/>
        <v/>
      </c>
      <c r="H8696" s="48"/>
      <c r="I8696" s="36"/>
      <c r="J8696" s="35">
        <v>0</v>
      </c>
    </row>
    <row r="8697" spans="1:10" ht="15.75" hidden="1" thickBot="1">
      <c r="A8697" s="231" t="s">
        <v>4508</v>
      </c>
      <c r="B8697" s="234" t="s">
        <v>4509</v>
      </c>
      <c r="C8697" s="30"/>
      <c r="D8697" s="31" t="s">
        <v>24</v>
      </c>
      <c r="E8697" s="186"/>
      <c r="F8697" s="193" t="s">
        <v>16</v>
      </c>
      <c r="G8697" s="32" t="str">
        <f t="shared" si="135"/>
        <v/>
      </c>
      <c r="H8697" s="33"/>
      <c r="I8697" s="34"/>
      <c r="J8697" s="35">
        <v>0</v>
      </c>
    </row>
    <row r="8698" spans="1:10" ht="15.75" hidden="1" thickBot="1">
      <c r="A8698" s="232"/>
      <c r="B8698" s="235"/>
      <c r="C8698" s="37"/>
      <c r="D8698" s="37"/>
      <c r="E8698" s="188"/>
      <c r="F8698" s="194" t="s">
        <v>16</v>
      </c>
      <c r="G8698" s="36" t="str">
        <f t="shared" si="135"/>
        <v/>
      </c>
      <c r="H8698" s="39"/>
      <c r="I8698" s="36"/>
      <c r="J8698" s="35">
        <v>0</v>
      </c>
    </row>
    <row r="8699" spans="1:10" ht="15.75" hidden="1" thickBot="1">
      <c r="A8699" s="232"/>
      <c r="B8699" s="235"/>
      <c r="C8699" s="40" t="s">
        <v>117</v>
      </c>
      <c r="D8699" s="40" t="s">
        <v>18</v>
      </c>
      <c r="E8699" s="190">
        <v>2</v>
      </c>
      <c r="F8699" s="189">
        <v>23.75</v>
      </c>
      <c r="G8699" s="38">
        <f t="shared" si="135"/>
        <v>47.5</v>
      </c>
      <c r="H8699" s="43">
        <f>SUM(G8699:G8701)</f>
        <v>107.768</v>
      </c>
      <c r="I8699" s="44"/>
      <c r="J8699" s="35">
        <v>0</v>
      </c>
    </row>
    <row r="8700" spans="1:10" ht="15.75" hidden="1" thickBot="1">
      <c r="A8700" s="232"/>
      <c r="B8700" s="235"/>
      <c r="C8700" s="40" t="s">
        <v>47</v>
      </c>
      <c r="D8700" s="40" t="s">
        <v>18</v>
      </c>
      <c r="E8700" s="190">
        <v>2</v>
      </c>
      <c r="F8700" s="189">
        <v>30.133999999999997</v>
      </c>
      <c r="G8700" s="38">
        <f t="shared" si="135"/>
        <v>60.267999999999994</v>
      </c>
      <c r="H8700" s="39"/>
      <c r="I8700" s="36"/>
      <c r="J8700" s="35">
        <v>0</v>
      </c>
    </row>
    <row r="8701" spans="1:10" ht="15.75" hidden="1" thickBot="1">
      <c r="A8701" s="232"/>
      <c r="B8701" s="235"/>
      <c r="C8701" s="40" t="s">
        <v>4510</v>
      </c>
      <c r="D8701" s="40" t="s">
        <v>226</v>
      </c>
      <c r="E8701" s="190">
        <v>1</v>
      </c>
      <c r="F8701" s="195" t="s">
        <v>16</v>
      </c>
      <c r="G8701" s="38" t="str">
        <f t="shared" si="135"/>
        <v/>
      </c>
      <c r="H8701" s="39"/>
      <c r="I8701" s="36"/>
      <c r="J8701" s="35">
        <v>0</v>
      </c>
    </row>
    <row r="8702" spans="1:10" ht="15.75" hidden="1" thickBot="1">
      <c r="A8702" s="233"/>
      <c r="B8702" s="236"/>
      <c r="C8702" s="45"/>
      <c r="D8702" s="45"/>
      <c r="E8702" s="191"/>
      <c r="F8702" s="192" t="s">
        <v>16</v>
      </c>
      <c r="G8702" s="46" t="str">
        <f t="shared" si="135"/>
        <v/>
      </c>
      <c r="H8702" s="48"/>
      <c r="I8702" s="36"/>
      <c r="J8702" s="35">
        <v>0</v>
      </c>
    </row>
    <row r="8703" spans="1:10" ht="15.75" hidden="1" thickBot="1">
      <c r="A8703" s="231" t="s">
        <v>4511</v>
      </c>
      <c r="B8703" s="234" t="s">
        <v>4512</v>
      </c>
      <c r="C8703" s="30"/>
      <c r="D8703" s="31" t="s">
        <v>46</v>
      </c>
      <c r="E8703" s="186"/>
      <c r="F8703" s="193" t="s">
        <v>16</v>
      </c>
      <c r="G8703" s="32" t="str">
        <f t="shared" si="135"/>
        <v/>
      </c>
      <c r="H8703" s="33"/>
      <c r="I8703" s="34"/>
      <c r="J8703" s="35">
        <v>0</v>
      </c>
    </row>
    <row r="8704" spans="1:10" ht="15.75" hidden="1" thickBot="1">
      <c r="A8704" s="232"/>
      <c r="B8704" s="235"/>
      <c r="C8704" s="37"/>
      <c r="D8704" s="37"/>
      <c r="E8704" s="188"/>
      <c r="F8704" s="194" t="s">
        <v>16</v>
      </c>
      <c r="G8704" s="36" t="str">
        <f t="shared" si="135"/>
        <v/>
      </c>
      <c r="H8704" s="39"/>
      <c r="I8704" s="36"/>
      <c r="J8704" s="35">
        <v>0</v>
      </c>
    </row>
    <row r="8705" spans="1:10" ht="15.75" hidden="1" thickBot="1">
      <c r="A8705" s="232"/>
      <c r="B8705" s="235"/>
      <c r="C8705" s="40" t="s">
        <v>2783</v>
      </c>
      <c r="D8705" s="40" t="s">
        <v>151</v>
      </c>
      <c r="E8705" s="190">
        <v>1.05</v>
      </c>
      <c r="F8705" s="189">
        <v>45.866</v>
      </c>
      <c r="G8705" s="38">
        <f t="shared" si="135"/>
        <v>48.159300000000002</v>
      </c>
      <c r="H8705" s="43">
        <f>SUM(G8705:G8707)</f>
        <v>49.942860400000001</v>
      </c>
      <c r="I8705" s="44"/>
      <c r="J8705" s="35">
        <v>0</v>
      </c>
    </row>
    <row r="8706" spans="1:10" ht="15.75" hidden="1" thickBot="1">
      <c r="A8706" s="232"/>
      <c r="B8706" s="235"/>
      <c r="C8706" s="40" t="s">
        <v>117</v>
      </c>
      <c r="D8706" s="40" t="s">
        <v>18</v>
      </c>
      <c r="E8706" s="190">
        <v>3.3099999999999997E-2</v>
      </c>
      <c r="F8706" s="189">
        <v>23.75</v>
      </c>
      <c r="G8706" s="38">
        <f t="shared" si="135"/>
        <v>0.78612499999999996</v>
      </c>
      <c r="H8706" s="39"/>
      <c r="I8706" s="36"/>
      <c r="J8706" s="35">
        <v>0</v>
      </c>
    </row>
    <row r="8707" spans="1:10" ht="15.75" hidden="1" thickBot="1">
      <c r="A8707" s="232"/>
      <c r="B8707" s="235"/>
      <c r="C8707" s="40" t="s">
        <v>47</v>
      </c>
      <c r="D8707" s="40" t="s">
        <v>18</v>
      </c>
      <c r="E8707" s="190">
        <v>3.3099999999999997E-2</v>
      </c>
      <c r="F8707" s="195">
        <v>30.133999999999997</v>
      </c>
      <c r="G8707" s="38">
        <f t="shared" si="135"/>
        <v>0.99743539999999986</v>
      </c>
      <c r="H8707" s="39"/>
      <c r="I8707" s="36"/>
      <c r="J8707" s="35">
        <v>0</v>
      </c>
    </row>
    <row r="8708" spans="1:10" ht="15.75" hidden="1" thickBot="1">
      <c r="A8708" s="233"/>
      <c r="B8708" s="236"/>
      <c r="C8708" s="45"/>
      <c r="D8708" s="45"/>
      <c r="E8708" s="191"/>
      <c r="F8708" s="192" t="s">
        <v>16</v>
      </c>
      <c r="G8708" s="46" t="str">
        <f t="shared" si="135"/>
        <v/>
      </c>
      <c r="H8708" s="48"/>
      <c r="I8708" s="36"/>
      <c r="J8708" s="35">
        <v>0</v>
      </c>
    </row>
    <row r="8709" spans="1:10" ht="15.75" thickBot="1">
      <c r="A8709" s="231" t="s">
        <v>4513</v>
      </c>
      <c r="B8709" s="234" t="s">
        <v>4514</v>
      </c>
      <c r="C8709" s="30"/>
      <c r="D8709" s="31" t="s">
        <v>24</v>
      </c>
      <c r="E8709" s="186"/>
      <c r="F8709" s="193" t="s">
        <v>16</v>
      </c>
      <c r="G8709" s="32" t="str">
        <f t="shared" si="135"/>
        <v/>
      </c>
      <c r="H8709" s="33"/>
      <c r="I8709" s="34"/>
      <c r="J8709" s="35">
        <v>10</v>
      </c>
    </row>
    <row r="8710" spans="1:10">
      <c r="A8710" s="232"/>
      <c r="B8710" s="235"/>
      <c r="C8710" s="37"/>
      <c r="D8710" s="37"/>
      <c r="E8710" s="188"/>
      <c r="F8710" s="194" t="s">
        <v>16</v>
      </c>
      <c r="G8710" s="36" t="str">
        <f t="shared" ref="G8710:G8773" si="136">IF(ISNUMBER(F8710),E8710*F8710,"")</f>
        <v/>
      </c>
      <c r="H8710" s="39"/>
      <c r="I8710" s="36"/>
      <c r="J8710" s="35">
        <v>10</v>
      </c>
    </row>
    <row r="8711" spans="1:10" ht="38.25">
      <c r="A8711" s="232"/>
      <c r="B8711" s="235"/>
      <c r="C8711" s="40" t="s">
        <v>3067</v>
      </c>
      <c r="D8711" s="40" t="s">
        <v>212</v>
      </c>
      <c r="E8711" s="190">
        <v>1</v>
      </c>
      <c r="F8711" s="189">
        <v>62.566999999999993</v>
      </c>
      <c r="G8711" s="38">
        <f t="shared" si="136"/>
        <v>62.566999999999993</v>
      </c>
      <c r="H8711" s="43">
        <f>SUM(G8711:G8714)</f>
        <v>74.993453654991498</v>
      </c>
      <c r="I8711" s="44"/>
      <c r="J8711" s="35">
        <v>10</v>
      </c>
    </row>
    <row r="8712" spans="1:10">
      <c r="A8712" s="232"/>
      <c r="B8712" s="235"/>
      <c r="C8712" s="40" t="s">
        <v>32</v>
      </c>
      <c r="D8712" s="40" t="s">
        <v>18</v>
      </c>
      <c r="E8712" s="190">
        <v>0.1384</v>
      </c>
      <c r="F8712" s="189">
        <v>29.773</v>
      </c>
      <c r="G8712" s="38">
        <f t="shared" si="136"/>
        <v>4.1205831999999996</v>
      </c>
      <c r="H8712" s="39"/>
      <c r="I8712" s="36"/>
      <c r="J8712" s="35">
        <v>10</v>
      </c>
    </row>
    <row r="8713" spans="1:10">
      <c r="A8713" s="232"/>
      <c r="B8713" s="235"/>
      <c r="C8713" s="40" t="s">
        <v>33</v>
      </c>
      <c r="D8713" s="40" t="s">
        <v>18</v>
      </c>
      <c r="E8713" s="190">
        <v>0.10879999999999999</v>
      </c>
      <c r="F8713" s="195">
        <v>22.5625</v>
      </c>
      <c r="G8713" s="38">
        <f t="shared" si="136"/>
        <v>2.4547999999999996</v>
      </c>
      <c r="H8713" s="39"/>
      <c r="I8713" s="36"/>
      <c r="J8713" s="35">
        <v>10</v>
      </c>
    </row>
    <row r="8714" spans="1:10" ht="25.5">
      <c r="A8714" s="232"/>
      <c r="B8714" s="235"/>
      <c r="C8714" s="40" t="s">
        <v>4515</v>
      </c>
      <c r="D8714" s="40" t="s">
        <v>174</v>
      </c>
      <c r="E8714" s="190">
        <v>1.41E-2</v>
      </c>
      <c r="F8714" s="198">
        <f>IF(ISNUMBER('Comp.Aux1'!$G$708), 'Comp.Aux1'!$G$708, 0)</f>
        <v>414.96953581500003</v>
      </c>
      <c r="G8714" s="38">
        <f t="shared" si="136"/>
        <v>5.8510704549915005</v>
      </c>
      <c r="H8714" s="39"/>
      <c r="I8714" s="36"/>
      <c r="J8714" s="35">
        <v>10</v>
      </c>
    </row>
    <row r="8715" spans="1:10" ht="15.75" thickBot="1">
      <c r="A8715" s="233"/>
      <c r="B8715" s="236"/>
      <c r="C8715" s="45"/>
      <c r="D8715" s="45"/>
      <c r="E8715" s="191"/>
      <c r="F8715" s="192" t="s">
        <v>16</v>
      </c>
      <c r="G8715" s="46" t="str">
        <f t="shared" si="136"/>
        <v/>
      </c>
      <c r="H8715" s="48"/>
      <c r="I8715" s="36"/>
      <c r="J8715" s="35">
        <v>10</v>
      </c>
    </row>
    <row r="8716" spans="1:10" ht="15.75" hidden="1" thickBot="1">
      <c r="A8716" s="231" t="s">
        <v>4516</v>
      </c>
      <c r="B8716" s="234" t="s">
        <v>4517</v>
      </c>
      <c r="C8716" s="30"/>
      <c r="D8716" s="31" t="s">
        <v>24</v>
      </c>
      <c r="E8716" s="186"/>
      <c r="F8716" s="193" t="s">
        <v>16</v>
      </c>
      <c r="G8716" s="32" t="str">
        <f t="shared" si="136"/>
        <v/>
      </c>
      <c r="H8716" s="33"/>
      <c r="I8716" s="34"/>
      <c r="J8716" s="35">
        <v>0</v>
      </c>
    </row>
    <row r="8717" spans="1:10" ht="15.75" hidden="1" thickBot="1">
      <c r="A8717" s="232"/>
      <c r="B8717" s="235"/>
      <c r="C8717" s="37"/>
      <c r="D8717" s="37"/>
      <c r="E8717" s="188"/>
      <c r="F8717" s="194" t="s">
        <v>16</v>
      </c>
      <c r="G8717" s="36" t="str">
        <f t="shared" si="136"/>
        <v/>
      </c>
      <c r="H8717" s="39"/>
      <c r="I8717" s="36"/>
      <c r="J8717" s="35">
        <v>0</v>
      </c>
    </row>
    <row r="8718" spans="1:10" ht="26.25" hidden="1" thickBot="1">
      <c r="A8718" s="232"/>
      <c r="B8718" s="235"/>
      <c r="C8718" s="40" t="s">
        <v>3076</v>
      </c>
      <c r="D8718" s="40" t="s">
        <v>212</v>
      </c>
      <c r="E8718" s="190">
        <v>1</v>
      </c>
      <c r="F8718" s="189">
        <v>10.231499999999999</v>
      </c>
      <c r="G8718" s="38">
        <f t="shared" si="136"/>
        <v>10.231499999999999</v>
      </c>
      <c r="H8718" s="43">
        <f>SUM(G8718:G8720)</f>
        <v>17.484286399999998</v>
      </c>
      <c r="I8718" s="44"/>
      <c r="J8718" s="35">
        <v>0</v>
      </c>
    </row>
    <row r="8719" spans="1:10" ht="15.75" hidden="1" thickBot="1">
      <c r="A8719" s="232"/>
      <c r="B8719" s="235"/>
      <c r="C8719" s="40" t="s">
        <v>117</v>
      </c>
      <c r="D8719" s="40" t="s">
        <v>18</v>
      </c>
      <c r="E8719" s="190">
        <v>0.1346</v>
      </c>
      <c r="F8719" s="189">
        <v>23.75</v>
      </c>
      <c r="G8719" s="38">
        <f t="shared" si="136"/>
        <v>3.1967499999999998</v>
      </c>
      <c r="H8719" s="39"/>
      <c r="I8719" s="36"/>
      <c r="J8719" s="35">
        <v>0</v>
      </c>
    </row>
    <row r="8720" spans="1:10" ht="15.75" hidden="1" thickBot="1">
      <c r="A8720" s="232"/>
      <c r="B8720" s="235"/>
      <c r="C8720" s="40" t="s">
        <v>47</v>
      </c>
      <c r="D8720" s="40" t="s">
        <v>18</v>
      </c>
      <c r="E8720" s="190">
        <v>0.1346</v>
      </c>
      <c r="F8720" s="195">
        <v>30.133999999999997</v>
      </c>
      <c r="G8720" s="38">
        <f t="shared" si="136"/>
        <v>4.0560363999999991</v>
      </c>
      <c r="H8720" s="39"/>
      <c r="I8720" s="36"/>
      <c r="J8720" s="35">
        <v>0</v>
      </c>
    </row>
    <row r="8721" spans="1:10" ht="15.75" hidden="1" thickBot="1">
      <c r="A8721" s="233"/>
      <c r="B8721" s="236"/>
      <c r="C8721" s="45"/>
      <c r="D8721" s="45"/>
      <c r="E8721" s="191"/>
      <c r="F8721" s="192" t="s">
        <v>16</v>
      </c>
      <c r="G8721" s="46" t="str">
        <f t="shared" si="136"/>
        <v/>
      </c>
      <c r="H8721" s="48"/>
      <c r="I8721" s="36"/>
      <c r="J8721" s="35">
        <v>0</v>
      </c>
    </row>
    <row r="8722" spans="1:10" ht="15.75" hidden="1" thickBot="1">
      <c r="A8722" s="231" t="s">
        <v>4518</v>
      </c>
      <c r="B8722" s="234" t="s">
        <v>4519</v>
      </c>
      <c r="C8722" s="30"/>
      <c r="D8722" s="31" t="s">
        <v>24</v>
      </c>
      <c r="E8722" s="186"/>
      <c r="F8722" s="193" t="s">
        <v>16</v>
      </c>
      <c r="G8722" s="32" t="str">
        <f t="shared" si="136"/>
        <v/>
      </c>
      <c r="H8722" s="33"/>
      <c r="I8722" s="34"/>
      <c r="J8722" s="35">
        <v>0</v>
      </c>
    </row>
    <row r="8723" spans="1:10" ht="15.75" hidden="1" thickBot="1">
      <c r="A8723" s="237"/>
      <c r="B8723" s="235"/>
      <c r="C8723" s="37"/>
      <c r="D8723" s="37"/>
      <c r="E8723" s="188"/>
      <c r="F8723" s="194" t="s">
        <v>16</v>
      </c>
      <c r="G8723" s="38" t="str">
        <f t="shared" si="136"/>
        <v/>
      </c>
      <c r="H8723" s="39"/>
      <c r="I8723" s="36"/>
      <c r="J8723" s="35">
        <v>0</v>
      </c>
    </row>
    <row r="8724" spans="1:10" ht="26.25" hidden="1" thickBot="1">
      <c r="A8724" s="237"/>
      <c r="B8724" s="235"/>
      <c r="C8724" s="40" t="s">
        <v>172</v>
      </c>
      <c r="D8724" s="40" t="s">
        <v>18</v>
      </c>
      <c r="E8724" s="190">
        <v>0.4</v>
      </c>
      <c r="F8724" s="189">
        <v>22.818999999999999</v>
      </c>
      <c r="G8724" s="38">
        <f t="shared" si="136"/>
        <v>9.1275999999999993</v>
      </c>
      <c r="H8724" s="43">
        <f>SUM(G8724:G8726)</f>
        <v>165.42919999999998</v>
      </c>
      <c r="I8724" s="44"/>
      <c r="J8724" s="35">
        <v>0</v>
      </c>
    </row>
    <row r="8725" spans="1:10" ht="26.25" hidden="1" thickBot="1">
      <c r="A8725" s="237"/>
      <c r="B8725" s="235"/>
      <c r="C8725" s="40" t="s">
        <v>59</v>
      </c>
      <c r="D8725" s="40" t="s">
        <v>18</v>
      </c>
      <c r="E8725" s="190">
        <v>0.4</v>
      </c>
      <c r="F8725" s="189">
        <v>29.088999999999999</v>
      </c>
      <c r="G8725" s="38">
        <f t="shared" si="136"/>
        <v>11.6356</v>
      </c>
      <c r="H8725" s="39"/>
      <c r="I8725" s="36"/>
      <c r="J8725" s="35">
        <v>0</v>
      </c>
    </row>
    <row r="8726" spans="1:10" ht="26.25" hidden="1" thickBot="1">
      <c r="A8726" s="237"/>
      <c r="B8726" s="235"/>
      <c r="C8726" s="40" t="s">
        <v>521</v>
      </c>
      <c r="D8726" s="40" t="s">
        <v>212</v>
      </c>
      <c r="E8726" s="190">
        <v>1</v>
      </c>
      <c r="F8726" s="195">
        <v>144.666</v>
      </c>
      <c r="G8726" s="38">
        <f t="shared" si="136"/>
        <v>144.666</v>
      </c>
      <c r="H8726" s="39"/>
      <c r="I8726" s="36"/>
      <c r="J8726" s="35">
        <v>0</v>
      </c>
    </row>
    <row r="8727" spans="1:10" ht="15.75" hidden="1" thickBot="1">
      <c r="A8727" s="238"/>
      <c r="B8727" s="236"/>
      <c r="C8727" s="45"/>
      <c r="D8727" s="45"/>
      <c r="E8727" s="191"/>
      <c r="F8727" s="192"/>
      <c r="G8727" s="47" t="str">
        <f t="shared" si="136"/>
        <v/>
      </c>
      <c r="H8727" s="48"/>
      <c r="I8727" s="44"/>
      <c r="J8727" s="35">
        <v>0</v>
      </c>
    </row>
    <row r="8728" spans="1:10" ht="15.75" thickBot="1">
      <c r="A8728" s="231" t="s">
        <v>4520</v>
      </c>
      <c r="B8728" s="234" t="s">
        <v>4521</v>
      </c>
      <c r="C8728" s="30"/>
      <c r="D8728" s="31" t="s">
        <v>46</v>
      </c>
      <c r="E8728" s="186"/>
      <c r="F8728" s="193" t="s">
        <v>16</v>
      </c>
      <c r="G8728" s="32" t="str">
        <f t="shared" si="136"/>
        <v/>
      </c>
      <c r="H8728" s="33"/>
      <c r="I8728" s="34"/>
      <c r="J8728" s="35">
        <v>213.5</v>
      </c>
    </row>
    <row r="8729" spans="1:10">
      <c r="A8729" s="237"/>
      <c r="B8729" s="235"/>
      <c r="C8729" s="37"/>
      <c r="D8729" s="37"/>
      <c r="E8729" s="188"/>
      <c r="F8729" s="194" t="s">
        <v>16</v>
      </c>
      <c r="G8729" s="38" t="str">
        <f t="shared" si="136"/>
        <v/>
      </c>
      <c r="H8729" s="39"/>
      <c r="I8729" s="36"/>
      <c r="J8729" s="35">
        <v>213.5</v>
      </c>
    </row>
    <row r="8730" spans="1:10">
      <c r="A8730" s="237"/>
      <c r="B8730" s="235"/>
      <c r="C8730" s="40" t="s">
        <v>1243</v>
      </c>
      <c r="D8730" s="40" t="s">
        <v>153</v>
      </c>
      <c r="E8730" s="190">
        <v>9.2240000000000002</v>
      </c>
      <c r="F8730" s="189">
        <v>10.6495</v>
      </c>
      <c r="G8730" s="38">
        <f t="shared" si="136"/>
        <v>98.230987999999996</v>
      </c>
      <c r="H8730" s="43">
        <f>SUM(G8730:G8743)</f>
        <v>617.33751199999995</v>
      </c>
      <c r="I8730" s="44"/>
      <c r="J8730" s="35">
        <v>213.5</v>
      </c>
    </row>
    <row r="8731" spans="1:10">
      <c r="A8731" s="237"/>
      <c r="B8731" s="235"/>
      <c r="C8731" s="40" t="s">
        <v>1983</v>
      </c>
      <c r="D8731" s="40" t="s">
        <v>153</v>
      </c>
      <c r="E8731" s="190">
        <v>0.89600000000000002</v>
      </c>
      <c r="F8731" s="195">
        <v>8.5784999999999982</v>
      </c>
      <c r="G8731" s="38">
        <f t="shared" si="136"/>
        <v>7.6863359999999989</v>
      </c>
      <c r="H8731" s="39"/>
      <c r="I8731" s="36"/>
      <c r="J8731" s="35">
        <v>213.5</v>
      </c>
    </row>
    <row r="8732" spans="1:10">
      <c r="A8732" s="237"/>
      <c r="B8732" s="235"/>
      <c r="C8732" s="40" t="s">
        <v>1984</v>
      </c>
      <c r="D8732" s="40" t="s">
        <v>153</v>
      </c>
      <c r="E8732" s="190">
        <v>7.0999999999999994E-2</v>
      </c>
      <c r="F8732" s="195">
        <v>40.137499999999996</v>
      </c>
      <c r="G8732" s="38">
        <f t="shared" si="136"/>
        <v>2.8497624999999993</v>
      </c>
      <c r="H8732" s="39"/>
      <c r="I8732" s="36"/>
      <c r="J8732" s="35">
        <v>213.5</v>
      </c>
    </row>
    <row r="8733" spans="1:10" ht="25.5">
      <c r="A8733" s="237"/>
      <c r="B8733" s="235"/>
      <c r="C8733" s="40" t="s">
        <v>1765</v>
      </c>
      <c r="D8733" s="40" t="s">
        <v>212</v>
      </c>
      <c r="E8733" s="190">
        <v>3.3330000000000002</v>
      </c>
      <c r="F8733" s="195">
        <v>2.5174999999999996</v>
      </c>
      <c r="G8733" s="38">
        <f t="shared" si="136"/>
        <v>8.3908274999999986</v>
      </c>
      <c r="H8733" s="39"/>
      <c r="I8733" s="36"/>
      <c r="J8733" s="35">
        <v>213.5</v>
      </c>
    </row>
    <row r="8734" spans="1:10" ht="25.5">
      <c r="A8734" s="237"/>
      <c r="B8734" s="235"/>
      <c r="C8734" s="40" t="s">
        <v>3740</v>
      </c>
      <c r="D8734" s="40" t="s">
        <v>151</v>
      </c>
      <c r="E8734" s="190">
        <v>0.9</v>
      </c>
      <c r="F8734" s="195">
        <v>48.972499999999997</v>
      </c>
      <c r="G8734" s="38">
        <f t="shared" si="136"/>
        <v>44.075249999999997</v>
      </c>
      <c r="H8734" s="39"/>
      <c r="I8734" s="36"/>
      <c r="J8734" s="35">
        <v>213.5</v>
      </c>
    </row>
    <row r="8735" spans="1:10" ht="25.5">
      <c r="A8735" s="237"/>
      <c r="B8735" s="235"/>
      <c r="C8735" s="40" t="s">
        <v>3417</v>
      </c>
      <c r="D8735" s="40" t="s">
        <v>151</v>
      </c>
      <c r="E8735" s="190">
        <v>1.0289999999999999</v>
      </c>
      <c r="F8735" s="195">
        <v>63.915999999999997</v>
      </c>
      <c r="G8735" s="38">
        <f t="shared" si="136"/>
        <v>65.769563999999988</v>
      </c>
      <c r="H8735" s="39"/>
      <c r="I8735" s="36"/>
      <c r="J8735" s="35">
        <v>213.5</v>
      </c>
    </row>
    <row r="8736" spans="1:10">
      <c r="A8736" s="237"/>
      <c r="B8736" s="235"/>
      <c r="C8736" s="40" t="s">
        <v>1354</v>
      </c>
      <c r="D8736" s="40" t="s">
        <v>18</v>
      </c>
      <c r="E8736" s="190">
        <v>4.7480000000000002</v>
      </c>
      <c r="F8736" s="195">
        <v>23.3415</v>
      </c>
      <c r="G8736" s="38">
        <f t="shared" si="136"/>
        <v>110.82544200000001</v>
      </c>
      <c r="H8736" s="39"/>
      <c r="I8736" s="36"/>
      <c r="J8736" s="35">
        <v>213.5</v>
      </c>
    </row>
    <row r="8737" spans="1:10">
      <c r="A8737" s="237"/>
      <c r="B8737" s="235"/>
      <c r="C8737" s="40" t="s">
        <v>1361</v>
      </c>
      <c r="D8737" s="40" t="s">
        <v>18</v>
      </c>
      <c r="E8737" s="190">
        <v>5.78</v>
      </c>
      <c r="F8737" s="195">
        <v>29.573499999999999</v>
      </c>
      <c r="G8737" s="38">
        <f t="shared" si="136"/>
        <v>170.93483000000001</v>
      </c>
      <c r="H8737" s="39"/>
      <c r="I8737" s="36"/>
      <c r="J8737" s="35">
        <v>213.5</v>
      </c>
    </row>
    <row r="8738" spans="1:10" ht="38.25">
      <c r="A8738" s="237"/>
      <c r="B8738" s="235"/>
      <c r="C8738" s="40" t="s">
        <v>379</v>
      </c>
      <c r="D8738" s="40" t="s">
        <v>212</v>
      </c>
      <c r="E8738" s="190">
        <v>3.2730000000000001</v>
      </c>
      <c r="F8738" s="195">
        <v>1.159</v>
      </c>
      <c r="G8738" s="38">
        <f t="shared" si="136"/>
        <v>3.7934070000000002</v>
      </c>
      <c r="H8738" s="39"/>
      <c r="I8738" s="36"/>
      <c r="J8738" s="35">
        <v>213.5</v>
      </c>
    </row>
    <row r="8739" spans="1:10">
      <c r="A8739" s="237"/>
      <c r="B8739" s="235"/>
      <c r="C8739" s="40" t="s">
        <v>1984</v>
      </c>
      <c r="D8739" s="40" t="s">
        <v>153</v>
      </c>
      <c r="E8739" s="190">
        <v>4.0000000000000001E-3</v>
      </c>
      <c r="F8739" s="195">
        <v>40.137499999999996</v>
      </c>
      <c r="G8739" s="38">
        <f t="shared" si="136"/>
        <v>0.16055</v>
      </c>
      <c r="H8739" s="39"/>
      <c r="I8739" s="36"/>
      <c r="J8739" s="35">
        <v>213.5</v>
      </c>
    </row>
    <row r="8740" spans="1:10">
      <c r="A8740" s="237"/>
      <c r="B8740" s="235"/>
      <c r="C8740" s="40" t="s">
        <v>4522</v>
      </c>
      <c r="D8740" s="40" t="s">
        <v>212</v>
      </c>
      <c r="E8740" s="190">
        <v>1.091</v>
      </c>
      <c r="F8740" s="195">
        <v>7.3624999999999998</v>
      </c>
      <c r="G8740" s="38">
        <f t="shared" si="136"/>
        <v>8.0324875000000002</v>
      </c>
      <c r="H8740" s="39"/>
      <c r="I8740" s="36"/>
      <c r="J8740" s="35">
        <v>213.5</v>
      </c>
    </row>
    <row r="8741" spans="1:10" ht="25.5">
      <c r="A8741" s="237"/>
      <c r="B8741" s="235"/>
      <c r="C8741" s="40" t="s">
        <v>3740</v>
      </c>
      <c r="D8741" s="40" t="s">
        <v>151</v>
      </c>
      <c r="E8741" s="190">
        <v>1.0289999999999999</v>
      </c>
      <c r="F8741" s="195">
        <v>48.972499999999997</v>
      </c>
      <c r="G8741" s="38">
        <f t="shared" si="136"/>
        <v>50.392702499999992</v>
      </c>
      <c r="H8741" s="39"/>
      <c r="I8741" s="36"/>
      <c r="J8741" s="35">
        <v>213.5</v>
      </c>
    </row>
    <row r="8742" spans="1:10">
      <c r="A8742" s="237"/>
      <c r="B8742" s="235"/>
      <c r="C8742" s="40" t="s">
        <v>1354</v>
      </c>
      <c r="D8742" s="40" t="s">
        <v>18</v>
      </c>
      <c r="E8742" s="190">
        <v>0.77800000000000002</v>
      </c>
      <c r="F8742" s="195">
        <v>23.3415</v>
      </c>
      <c r="G8742" s="38">
        <f t="shared" si="136"/>
        <v>18.159687000000002</v>
      </c>
      <c r="H8742" s="39"/>
      <c r="I8742" s="36"/>
      <c r="J8742" s="35">
        <v>213.5</v>
      </c>
    </row>
    <row r="8743" spans="1:10">
      <c r="A8743" s="237"/>
      <c r="B8743" s="235"/>
      <c r="C8743" s="40" t="s">
        <v>1361</v>
      </c>
      <c r="D8743" s="40" t="s">
        <v>18</v>
      </c>
      <c r="E8743" s="190">
        <v>0.94799999999999995</v>
      </c>
      <c r="F8743" s="195">
        <v>29.573499999999999</v>
      </c>
      <c r="G8743" s="38">
        <f t="shared" si="136"/>
        <v>28.035677999999997</v>
      </c>
      <c r="H8743" s="39"/>
      <c r="I8743" s="36"/>
      <c r="J8743" s="35">
        <v>213.5</v>
      </c>
    </row>
    <row r="8744" spans="1:10" ht="15.75" thickBot="1">
      <c r="A8744" s="238"/>
      <c r="B8744" s="236"/>
      <c r="C8744" s="45"/>
      <c r="D8744" s="45"/>
      <c r="E8744" s="191"/>
      <c r="F8744" s="192"/>
      <c r="G8744" s="47" t="str">
        <f t="shared" si="136"/>
        <v/>
      </c>
      <c r="H8744" s="48"/>
      <c r="I8744" s="44"/>
      <c r="J8744" s="35">
        <v>213.5</v>
      </c>
    </row>
    <row r="8745" spans="1:10" ht="15.75" hidden="1" thickBot="1">
      <c r="A8745" s="231" t="s">
        <v>4523</v>
      </c>
      <c r="B8745" s="234" t="s">
        <v>4524</v>
      </c>
      <c r="C8745" s="30"/>
      <c r="D8745" s="31" t="s">
        <v>24</v>
      </c>
      <c r="E8745" s="186"/>
      <c r="F8745" s="193" t="s">
        <v>16</v>
      </c>
      <c r="G8745" s="32" t="str">
        <f t="shared" si="136"/>
        <v/>
      </c>
      <c r="H8745" s="33"/>
      <c r="I8745" s="34"/>
      <c r="J8745" s="35">
        <v>0</v>
      </c>
    </row>
    <row r="8746" spans="1:10" ht="15.75" hidden="1" thickBot="1">
      <c r="A8746" s="237"/>
      <c r="B8746" s="235"/>
      <c r="C8746" s="37"/>
      <c r="D8746" s="37"/>
      <c r="E8746" s="188"/>
      <c r="F8746" s="194" t="s">
        <v>16</v>
      </c>
      <c r="G8746" s="38" t="str">
        <f t="shared" si="136"/>
        <v/>
      </c>
      <c r="H8746" s="39"/>
      <c r="I8746" s="36"/>
      <c r="J8746" s="35">
        <v>0</v>
      </c>
    </row>
    <row r="8747" spans="1:10" ht="26.25" hidden="1" thickBot="1">
      <c r="A8747" s="237"/>
      <c r="B8747" s="235"/>
      <c r="C8747" s="40" t="s">
        <v>59</v>
      </c>
      <c r="D8747" s="40" t="s">
        <v>18</v>
      </c>
      <c r="E8747" s="190">
        <v>5.1499999999999997E-2</v>
      </c>
      <c r="F8747" s="189">
        <v>29.088999999999999</v>
      </c>
      <c r="G8747" s="38">
        <f t="shared" si="136"/>
        <v>1.4980834999999999</v>
      </c>
      <c r="H8747" s="43">
        <f>SUM(G8747:G8749)</f>
        <v>2.6600522499999997</v>
      </c>
      <c r="I8747" s="44"/>
      <c r="J8747" s="35">
        <v>0</v>
      </c>
    </row>
    <row r="8748" spans="1:10" ht="15.75" hidden="1" thickBot="1">
      <c r="A8748" s="237"/>
      <c r="B8748" s="235"/>
      <c r="C8748" s="40" t="s">
        <v>33</v>
      </c>
      <c r="D8748" s="40" t="s">
        <v>18</v>
      </c>
      <c r="E8748" s="190">
        <v>5.1499999999999997E-2</v>
      </c>
      <c r="F8748" s="195">
        <v>22.5625</v>
      </c>
      <c r="G8748" s="38">
        <f t="shared" si="136"/>
        <v>1.16196875</v>
      </c>
      <c r="H8748" s="39"/>
      <c r="I8748" s="36"/>
      <c r="J8748" s="35">
        <v>0</v>
      </c>
    </row>
    <row r="8749" spans="1:10" ht="26.25" hidden="1" thickBot="1">
      <c r="A8749" s="237"/>
      <c r="B8749" s="235"/>
      <c r="C8749" s="40" t="s">
        <v>4525</v>
      </c>
      <c r="D8749" s="40" t="s">
        <v>212</v>
      </c>
      <c r="E8749" s="190">
        <v>1</v>
      </c>
      <c r="F8749" s="195" t="s">
        <v>16</v>
      </c>
      <c r="G8749" s="38" t="str">
        <f t="shared" si="136"/>
        <v/>
      </c>
      <c r="H8749" s="39"/>
      <c r="I8749" s="36"/>
      <c r="J8749" s="35">
        <v>0</v>
      </c>
    </row>
    <row r="8750" spans="1:10" ht="15.75" hidden="1" thickBot="1">
      <c r="A8750" s="238"/>
      <c r="B8750" s="236"/>
      <c r="C8750" s="45"/>
      <c r="D8750" s="45"/>
      <c r="E8750" s="191"/>
      <c r="F8750" s="192"/>
      <c r="G8750" s="47" t="str">
        <f t="shared" si="136"/>
        <v/>
      </c>
      <c r="H8750" s="48"/>
      <c r="I8750" s="44"/>
      <c r="J8750" s="35">
        <v>0</v>
      </c>
    </row>
    <row r="8751" spans="1:10" ht="15.75" hidden="1" thickBot="1">
      <c r="A8751" s="231" t="s">
        <v>4526</v>
      </c>
      <c r="B8751" s="234" t="s">
        <v>4527</v>
      </c>
      <c r="C8751" s="30"/>
      <c r="D8751" s="31" t="s">
        <v>24</v>
      </c>
      <c r="E8751" s="186"/>
      <c r="F8751" s="193" t="s">
        <v>16</v>
      </c>
      <c r="G8751" s="32" t="str">
        <f t="shared" si="136"/>
        <v/>
      </c>
      <c r="H8751" s="33"/>
      <c r="I8751" s="34"/>
      <c r="J8751" s="35">
        <v>0</v>
      </c>
    </row>
    <row r="8752" spans="1:10" ht="15.75" hidden="1" thickBot="1">
      <c r="A8752" s="237"/>
      <c r="B8752" s="235"/>
      <c r="C8752" s="37"/>
      <c r="D8752" s="37"/>
      <c r="E8752" s="188"/>
      <c r="F8752" s="194" t="s">
        <v>16</v>
      </c>
      <c r="G8752" s="38" t="str">
        <f t="shared" si="136"/>
        <v/>
      </c>
      <c r="H8752" s="39"/>
      <c r="I8752" s="36"/>
      <c r="J8752" s="35">
        <v>0</v>
      </c>
    </row>
    <row r="8753" spans="1:10" ht="15.75" hidden="1" thickBot="1">
      <c r="A8753" s="237"/>
      <c r="B8753" s="235"/>
      <c r="C8753" s="40" t="s">
        <v>4528</v>
      </c>
      <c r="D8753" s="40" t="s">
        <v>212</v>
      </c>
      <c r="E8753" s="190">
        <v>1</v>
      </c>
      <c r="F8753" s="189">
        <v>27.331499999999998</v>
      </c>
      <c r="G8753" s="38">
        <f t="shared" si="136"/>
        <v>27.331499999999998</v>
      </c>
      <c r="H8753" s="43">
        <f>SUM(G8753:G8753)</f>
        <v>27.331499999999998</v>
      </c>
      <c r="I8753" s="44"/>
      <c r="J8753" s="35">
        <v>0</v>
      </c>
    </row>
    <row r="8754" spans="1:10" ht="15.75" hidden="1" thickBot="1">
      <c r="A8754" s="238"/>
      <c r="B8754" s="236"/>
      <c r="C8754" s="45"/>
      <c r="D8754" s="45"/>
      <c r="E8754" s="191"/>
      <c r="F8754" s="192"/>
      <c r="G8754" s="47" t="str">
        <f t="shared" si="136"/>
        <v/>
      </c>
      <c r="H8754" s="48"/>
      <c r="I8754" s="44"/>
      <c r="J8754" s="35">
        <v>0</v>
      </c>
    </row>
    <row r="8755" spans="1:10" ht="15.75" hidden="1" thickBot="1">
      <c r="A8755" s="231" t="s">
        <v>4529</v>
      </c>
      <c r="B8755" s="234" t="s">
        <v>4530</v>
      </c>
      <c r="C8755" s="30"/>
      <c r="D8755" s="31" t="s">
        <v>24</v>
      </c>
      <c r="E8755" s="186"/>
      <c r="F8755" s="193" t="s">
        <v>16</v>
      </c>
      <c r="G8755" s="32" t="str">
        <f t="shared" si="136"/>
        <v/>
      </c>
      <c r="H8755" s="33"/>
      <c r="I8755" s="34"/>
      <c r="J8755" s="35">
        <v>0</v>
      </c>
    </row>
    <row r="8756" spans="1:10" ht="15.75" hidden="1" thickBot="1">
      <c r="A8756" s="237"/>
      <c r="B8756" s="235"/>
      <c r="C8756" s="37"/>
      <c r="D8756" s="37"/>
      <c r="E8756" s="188"/>
      <c r="F8756" s="194" t="s">
        <v>16</v>
      </c>
      <c r="G8756" s="38" t="str">
        <f t="shared" si="136"/>
        <v/>
      </c>
      <c r="H8756" s="39"/>
      <c r="I8756" s="36"/>
      <c r="J8756" s="35">
        <v>0</v>
      </c>
    </row>
    <row r="8757" spans="1:10" ht="15.75" hidden="1" thickBot="1">
      <c r="A8757" s="237"/>
      <c r="B8757" s="235"/>
      <c r="C8757" s="40" t="s">
        <v>2014</v>
      </c>
      <c r="D8757" s="40" t="s">
        <v>212</v>
      </c>
      <c r="E8757" s="190">
        <v>1</v>
      </c>
      <c r="F8757" s="189">
        <v>9.2909999999999986</v>
      </c>
      <c r="G8757" s="38">
        <f t="shared" si="136"/>
        <v>9.2909999999999986</v>
      </c>
      <c r="H8757" s="43">
        <f>SUM(G8757:G8757)</f>
        <v>9.2909999999999986</v>
      </c>
      <c r="I8757" s="44"/>
      <c r="J8757" s="35">
        <v>0</v>
      </c>
    </row>
    <row r="8758" spans="1:10" ht="15.75" hidden="1" thickBot="1">
      <c r="A8758" s="238"/>
      <c r="B8758" s="236"/>
      <c r="C8758" s="45"/>
      <c r="D8758" s="45"/>
      <c r="E8758" s="191"/>
      <c r="F8758" s="192"/>
      <c r="G8758" s="47" t="str">
        <f t="shared" si="136"/>
        <v/>
      </c>
      <c r="H8758" s="48"/>
      <c r="I8758" s="44"/>
      <c r="J8758" s="35">
        <v>0</v>
      </c>
    </row>
    <row r="8759" spans="1:10" ht="15.75" hidden="1" thickBot="1">
      <c r="A8759" s="231" t="s">
        <v>4531</v>
      </c>
      <c r="B8759" s="234" t="s">
        <v>4532</v>
      </c>
      <c r="C8759" s="30"/>
      <c r="D8759" s="31" t="s">
        <v>24</v>
      </c>
      <c r="E8759" s="186"/>
      <c r="F8759" s="193" t="s">
        <v>16</v>
      </c>
      <c r="G8759" s="32" t="str">
        <f t="shared" si="136"/>
        <v/>
      </c>
      <c r="H8759" s="33"/>
      <c r="I8759" s="34"/>
      <c r="J8759" s="35">
        <v>0</v>
      </c>
    </row>
    <row r="8760" spans="1:10" ht="15.75" hidden="1" thickBot="1">
      <c r="A8760" s="232"/>
      <c r="B8760" s="235"/>
      <c r="C8760" s="37"/>
      <c r="D8760" s="37"/>
      <c r="E8760" s="188"/>
      <c r="F8760" s="194" t="s">
        <v>16</v>
      </c>
      <c r="G8760" s="36" t="str">
        <f t="shared" si="136"/>
        <v/>
      </c>
      <c r="H8760" s="39"/>
      <c r="I8760" s="36"/>
      <c r="J8760" s="35">
        <v>0</v>
      </c>
    </row>
    <row r="8761" spans="1:10" ht="15.75" hidden="1" thickBot="1">
      <c r="A8761" s="232"/>
      <c r="B8761" s="235"/>
      <c r="C8761" s="40" t="s">
        <v>4533</v>
      </c>
      <c r="D8761" s="40" t="s">
        <v>226</v>
      </c>
      <c r="E8761" s="190">
        <v>1</v>
      </c>
      <c r="F8761" s="195" t="s">
        <v>16</v>
      </c>
      <c r="G8761" s="38" t="str">
        <f t="shared" si="136"/>
        <v/>
      </c>
      <c r="H8761" s="43">
        <f>SUM(G8761:G8766)</f>
        <v>18.139484611599997</v>
      </c>
      <c r="I8761" s="44"/>
      <c r="J8761" s="35">
        <v>0</v>
      </c>
    </row>
    <row r="8762" spans="1:10" ht="26.25" hidden="1" thickBot="1">
      <c r="A8762" s="232"/>
      <c r="B8762" s="235"/>
      <c r="C8762" s="40" t="s">
        <v>838</v>
      </c>
      <c r="D8762" s="40" t="s">
        <v>46</v>
      </c>
      <c r="E8762" s="190">
        <v>1.5</v>
      </c>
      <c r="F8762" s="195" t="s">
        <v>16</v>
      </c>
      <c r="G8762" s="36" t="str">
        <f t="shared" si="136"/>
        <v/>
      </c>
      <c r="H8762" s="39"/>
      <c r="I8762" s="36"/>
      <c r="J8762" s="35">
        <v>0</v>
      </c>
    </row>
    <row r="8763" spans="1:10" ht="15.75" hidden="1" thickBot="1">
      <c r="A8763" s="232"/>
      <c r="B8763" s="235"/>
      <c r="C8763" s="40" t="s">
        <v>839</v>
      </c>
      <c r="D8763" s="40" t="s">
        <v>226</v>
      </c>
      <c r="E8763" s="190">
        <v>1</v>
      </c>
      <c r="F8763" s="195" t="s">
        <v>16</v>
      </c>
      <c r="G8763" s="36" t="str">
        <f t="shared" si="136"/>
        <v/>
      </c>
      <c r="H8763" s="39"/>
      <c r="I8763" s="36"/>
      <c r="J8763" s="35">
        <v>0</v>
      </c>
    </row>
    <row r="8764" spans="1:10" ht="15.75" hidden="1" thickBot="1">
      <c r="A8764" s="232"/>
      <c r="B8764" s="235"/>
      <c r="C8764" s="40" t="s">
        <v>840</v>
      </c>
      <c r="D8764" s="40" t="s">
        <v>226</v>
      </c>
      <c r="E8764" s="190">
        <v>1</v>
      </c>
      <c r="F8764" s="195" t="s">
        <v>16</v>
      </c>
      <c r="G8764" s="36" t="str">
        <f t="shared" si="136"/>
        <v/>
      </c>
      <c r="H8764" s="39"/>
      <c r="I8764" s="36"/>
      <c r="J8764" s="35">
        <v>0</v>
      </c>
    </row>
    <row r="8765" spans="1:10" ht="15.75" hidden="1" thickBot="1">
      <c r="A8765" s="232"/>
      <c r="B8765" s="235"/>
      <c r="C8765" s="40" t="s">
        <v>117</v>
      </c>
      <c r="D8765" s="40" t="s">
        <v>18</v>
      </c>
      <c r="E8765" s="190">
        <v>0.1509375</v>
      </c>
      <c r="F8765" s="189">
        <v>23.75</v>
      </c>
      <c r="G8765" s="38">
        <f t="shared" si="136"/>
        <v>3.5847656250000002</v>
      </c>
      <c r="H8765" s="39"/>
      <c r="I8765" s="36"/>
      <c r="J8765" s="35">
        <v>0</v>
      </c>
    </row>
    <row r="8766" spans="1:10" ht="15.75" hidden="1" thickBot="1">
      <c r="A8766" s="232"/>
      <c r="B8766" s="235"/>
      <c r="C8766" s="40" t="s">
        <v>47</v>
      </c>
      <c r="D8766" s="40" t="s">
        <v>18</v>
      </c>
      <c r="E8766" s="190">
        <v>0.48299989999999998</v>
      </c>
      <c r="F8766" s="189">
        <v>30.133999999999997</v>
      </c>
      <c r="G8766" s="36">
        <f t="shared" si="136"/>
        <v>14.554718986599998</v>
      </c>
      <c r="H8766" s="39"/>
      <c r="I8766" s="36"/>
      <c r="J8766" s="35">
        <v>0</v>
      </c>
    </row>
    <row r="8767" spans="1:10" ht="15.75" hidden="1" thickBot="1">
      <c r="A8767" s="233"/>
      <c r="B8767" s="236"/>
      <c r="C8767" s="45"/>
      <c r="D8767" s="45"/>
      <c r="E8767" s="191"/>
      <c r="F8767" s="192" t="s">
        <v>16</v>
      </c>
      <c r="G8767" s="46" t="str">
        <f t="shared" si="136"/>
        <v/>
      </c>
      <c r="H8767" s="48"/>
      <c r="I8767" s="36"/>
      <c r="J8767" s="35">
        <v>0</v>
      </c>
    </row>
    <row r="8768" spans="1:10" ht="15.75" hidden="1" thickBot="1">
      <c r="A8768" s="231" t="s">
        <v>4534</v>
      </c>
      <c r="B8768" s="234" t="s">
        <v>4535</v>
      </c>
      <c r="C8768" s="30"/>
      <c r="D8768" s="31" t="s">
        <v>24</v>
      </c>
      <c r="E8768" s="186"/>
      <c r="F8768" s="193" t="s">
        <v>16</v>
      </c>
      <c r="G8768" s="32" t="str">
        <f t="shared" si="136"/>
        <v/>
      </c>
      <c r="H8768" s="33"/>
      <c r="I8768" s="34"/>
      <c r="J8768" s="35">
        <v>0</v>
      </c>
    </row>
    <row r="8769" spans="1:10" ht="15.75" hidden="1" thickBot="1">
      <c r="A8769" s="232"/>
      <c r="B8769" s="235"/>
      <c r="C8769" s="37"/>
      <c r="D8769" s="37"/>
      <c r="E8769" s="188"/>
      <c r="F8769" s="194" t="s">
        <v>16</v>
      </c>
      <c r="G8769" s="36" t="str">
        <f t="shared" si="136"/>
        <v/>
      </c>
      <c r="H8769" s="39"/>
      <c r="I8769" s="36"/>
      <c r="J8769" s="35">
        <v>0</v>
      </c>
    </row>
    <row r="8770" spans="1:10" ht="15.75" hidden="1" thickBot="1">
      <c r="A8770" s="232"/>
      <c r="B8770" s="235"/>
      <c r="C8770" s="40" t="s">
        <v>4536</v>
      </c>
      <c r="D8770" s="40" t="s">
        <v>226</v>
      </c>
      <c r="E8770" s="190">
        <v>1</v>
      </c>
      <c r="F8770" s="195" t="s">
        <v>16</v>
      </c>
      <c r="G8770" s="38" t="str">
        <f t="shared" si="136"/>
        <v/>
      </c>
      <c r="H8770" s="43">
        <f>SUM(G8770:G8775)</f>
        <v>18.139484611599997</v>
      </c>
      <c r="I8770" s="44"/>
      <c r="J8770" s="35">
        <v>0</v>
      </c>
    </row>
    <row r="8771" spans="1:10" ht="26.25" hidden="1" thickBot="1">
      <c r="A8771" s="232"/>
      <c r="B8771" s="235"/>
      <c r="C8771" s="40" t="s">
        <v>838</v>
      </c>
      <c r="D8771" s="40" t="s">
        <v>46</v>
      </c>
      <c r="E8771" s="190">
        <v>1.5</v>
      </c>
      <c r="F8771" s="195" t="s">
        <v>16</v>
      </c>
      <c r="G8771" s="36" t="str">
        <f t="shared" si="136"/>
        <v/>
      </c>
      <c r="H8771" s="39"/>
      <c r="I8771" s="36"/>
      <c r="J8771" s="35">
        <v>0</v>
      </c>
    </row>
    <row r="8772" spans="1:10" ht="15.75" hidden="1" thickBot="1">
      <c r="A8772" s="232"/>
      <c r="B8772" s="235"/>
      <c r="C8772" s="40" t="s">
        <v>839</v>
      </c>
      <c r="D8772" s="40" t="s">
        <v>226</v>
      </c>
      <c r="E8772" s="190">
        <v>1</v>
      </c>
      <c r="F8772" s="195" t="s">
        <v>16</v>
      </c>
      <c r="G8772" s="36" t="str">
        <f t="shared" si="136"/>
        <v/>
      </c>
      <c r="H8772" s="39"/>
      <c r="I8772" s="36"/>
      <c r="J8772" s="35">
        <v>0</v>
      </c>
    </row>
    <row r="8773" spans="1:10" ht="15.75" hidden="1" thickBot="1">
      <c r="A8773" s="232"/>
      <c r="B8773" s="235"/>
      <c r="C8773" s="40" t="s">
        <v>840</v>
      </c>
      <c r="D8773" s="40" t="s">
        <v>226</v>
      </c>
      <c r="E8773" s="190">
        <v>1</v>
      </c>
      <c r="F8773" s="195" t="s">
        <v>16</v>
      </c>
      <c r="G8773" s="36" t="str">
        <f t="shared" si="136"/>
        <v/>
      </c>
      <c r="H8773" s="39"/>
      <c r="I8773" s="36"/>
      <c r="J8773" s="35">
        <v>0</v>
      </c>
    </row>
    <row r="8774" spans="1:10" ht="15.75" hidden="1" thickBot="1">
      <c r="A8774" s="232"/>
      <c r="B8774" s="235"/>
      <c r="C8774" s="40" t="s">
        <v>117</v>
      </c>
      <c r="D8774" s="40" t="s">
        <v>18</v>
      </c>
      <c r="E8774" s="190">
        <v>0.1509375</v>
      </c>
      <c r="F8774" s="189">
        <v>23.75</v>
      </c>
      <c r="G8774" s="38">
        <f t="shared" ref="G8774:G8837" si="137">IF(ISNUMBER(F8774),E8774*F8774,"")</f>
        <v>3.5847656250000002</v>
      </c>
      <c r="H8774" s="39"/>
      <c r="I8774" s="36"/>
      <c r="J8774" s="35">
        <v>0</v>
      </c>
    </row>
    <row r="8775" spans="1:10" ht="15.75" hidden="1" thickBot="1">
      <c r="A8775" s="232"/>
      <c r="B8775" s="235"/>
      <c r="C8775" s="40" t="s">
        <v>47</v>
      </c>
      <c r="D8775" s="40" t="s">
        <v>18</v>
      </c>
      <c r="E8775" s="190">
        <v>0.48299989999999998</v>
      </c>
      <c r="F8775" s="189">
        <v>30.133999999999997</v>
      </c>
      <c r="G8775" s="36">
        <f t="shared" si="137"/>
        <v>14.554718986599998</v>
      </c>
      <c r="H8775" s="39"/>
      <c r="I8775" s="36"/>
      <c r="J8775" s="35">
        <v>0</v>
      </c>
    </row>
    <row r="8776" spans="1:10" ht="15.75" hidden="1" thickBot="1">
      <c r="A8776" s="233"/>
      <c r="B8776" s="236"/>
      <c r="C8776" s="45"/>
      <c r="D8776" s="45"/>
      <c r="E8776" s="191"/>
      <c r="F8776" s="192" t="s">
        <v>16</v>
      </c>
      <c r="G8776" s="46" t="str">
        <f t="shared" si="137"/>
        <v/>
      </c>
      <c r="H8776" s="48"/>
      <c r="I8776" s="36"/>
      <c r="J8776" s="35">
        <v>0</v>
      </c>
    </row>
    <row r="8777" spans="1:10" ht="15.75" hidden="1" thickBot="1">
      <c r="A8777" s="231" t="s">
        <v>4537</v>
      </c>
      <c r="B8777" s="234" t="s">
        <v>4538</v>
      </c>
      <c r="C8777" s="30"/>
      <c r="D8777" s="31" t="s">
        <v>24</v>
      </c>
      <c r="E8777" s="186"/>
      <c r="F8777" s="193" t="s">
        <v>16</v>
      </c>
      <c r="G8777" s="32" t="str">
        <f t="shared" si="137"/>
        <v/>
      </c>
      <c r="H8777" s="33"/>
      <c r="I8777" s="34"/>
      <c r="J8777" s="35">
        <v>0</v>
      </c>
    </row>
    <row r="8778" spans="1:10" ht="15.75" hidden="1" thickBot="1">
      <c r="A8778" s="232"/>
      <c r="B8778" s="235"/>
      <c r="C8778" s="37"/>
      <c r="D8778" s="37"/>
      <c r="E8778" s="188"/>
      <c r="F8778" s="194" t="s">
        <v>16</v>
      </c>
      <c r="G8778" s="36" t="str">
        <f t="shared" si="137"/>
        <v/>
      </c>
      <c r="H8778" s="39"/>
      <c r="I8778" s="36"/>
      <c r="J8778" s="35">
        <v>0</v>
      </c>
    </row>
    <row r="8779" spans="1:10" ht="15.75" hidden="1" thickBot="1">
      <c r="A8779" s="232"/>
      <c r="B8779" s="235"/>
      <c r="C8779" s="40" t="s">
        <v>117</v>
      </c>
      <c r="D8779" s="40" t="s">
        <v>18</v>
      </c>
      <c r="E8779" s="190">
        <v>0.1</v>
      </c>
      <c r="F8779" s="189">
        <v>23.75</v>
      </c>
      <c r="G8779" s="36">
        <f t="shared" si="137"/>
        <v>2.375</v>
      </c>
      <c r="H8779" s="43">
        <f>SUM(G8779:G8780)</f>
        <v>2.375</v>
      </c>
      <c r="I8779" s="44"/>
      <c r="J8779" s="35">
        <v>0</v>
      </c>
    </row>
    <row r="8780" spans="1:10" ht="15.75" hidden="1" thickBot="1">
      <c r="A8780" s="232"/>
      <c r="B8780" s="235"/>
      <c r="C8780" s="40" t="s">
        <v>4539</v>
      </c>
      <c r="D8780" s="40" t="s">
        <v>24</v>
      </c>
      <c r="E8780" s="190">
        <v>1</v>
      </c>
      <c r="F8780" s="195" t="s">
        <v>16</v>
      </c>
      <c r="G8780" s="36" t="str">
        <f t="shared" si="137"/>
        <v/>
      </c>
      <c r="H8780" s="39"/>
      <c r="I8780" s="36"/>
      <c r="J8780" s="35">
        <v>0</v>
      </c>
    </row>
    <row r="8781" spans="1:10" ht="15.75" hidden="1" thickBot="1">
      <c r="A8781" s="233"/>
      <c r="B8781" s="236"/>
      <c r="C8781" s="45"/>
      <c r="D8781" s="45"/>
      <c r="E8781" s="191"/>
      <c r="F8781" s="192" t="s">
        <v>16</v>
      </c>
      <c r="G8781" s="46" t="str">
        <f t="shared" si="137"/>
        <v/>
      </c>
      <c r="H8781" s="48"/>
      <c r="I8781" s="36"/>
      <c r="J8781" s="35">
        <v>0</v>
      </c>
    </row>
    <row r="8782" spans="1:10" ht="15.75" hidden="1" thickBot="1">
      <c r="A8782" s="231" t="s">
        <v>4540</v>
      </c>
      <c r="B8782" s="234" t="s">
        <v>4541</v>
      </c>
      <c r="C8782" s="30"/>
      <c r="D8782" s="31" t="s">
        <v>24</v>
      </c>
      <c r="E8782" s="186"/>
      <c r="F8782" s="193" t="s">
        <v>16</v>
      </c>
      <c r="G8782" s="32" t="str">
        <f t="shared" si="137"/>
        <v/>
      </c>
      <c r="H8782" s="33"/>
      <c r="I8782" s="34"/>
      <c r="J8782" s="35">
        <v>0</v>
      </c>
    </row>
    <row r="8783" spans="1:10" ht="15.75" hidden="1" thickBot="1">
      <c r="A8783" s="232"/>
      <c r="B8783" s="235"/>
      <c r="C8783" s="37"/>
      <c r="D8783" s="37"/>
      <c r="E8783" s="188"/>
      <c r="F8783" s="194" t="s">
        <v>16</v>
      </c>
      <c r="G8783" s="36" t="str">
        <f t="shared" si="137"/>
        <v/>
      </c>
      <c r="H8783" s="39"/>
      <c r="I8783" s="36"/>
      <c r="J8783" s="35">
        <v>0</v>
      </c>
    </row>
    <row r="8784" spans="1:10" ht="15.75" hidden="1" thickBot="1">
      <c r="A8784" s="232"/>
      <c r="B8784" s="235"/>
      <c r="C8784" s="40" t="s">
        <v>117</v>
      </c>
      <c r="D8784" s="40" t="s">
        <v>18</v>
      </c>
      <c r="E8784" s="190">
        <v>0.1</v>
      </c>
      <c r="F8784" s="189">
        <v>23.75</v>
      </c>
      <c r="G8784" s="36">
        <f t="shared" si="137"/>
        <v>2.375</v>
      </c>
      <c r="H8784" s="43">
        <f>SUM(G8784:G8785)</f>
        <v>2.375</v>
      </c>
      <c r="I8784" s="44"/>
      <c r="J8784" s="35">
        <v>0</v>
      </c>
    </row>
    <row r="8785" spans="1:10" ht="15.75" hidden="1" thickBot="1">
      <c r="A8785" s="232"/>
      <c r="B8785" s="235"/>
      <c r="C8785" s="40" t="s">
        <v>4542</v>
      </c>
      <c r="D8785" s="40" t="s">
        <v>24</v>
      </c>
      <c r="E8785" s="190">
        <v>1</v>
      </c>
      <c r="F8785" s="195" t="s">
        <v>16</v>
      </c>
      <c r="G8785" s="36" t="str">
        <f t="shared" si="137"/>
        <v/>
      </c>
      <c r="H8785" s="39"/>
      <c r="I8785" s="36"/>
      <c r="J8785" s="35">
        <v>0</v>
      </c>
    </row>
    <row r="8786" spans="1:10" ht="15.75" hidden="1" thickBot="1">
      <c r="A8786" s="233"/>
      <c r="B8786" s="236"/>
      <c r="C8786" s="45"/>
      <c r="D8786" s="45"/>
      <c r="E8786" s="191"/>
      <c r="F8786" s="192" t="s">
        <v>16</v>
      </c>
      <c r="G8786" s="46" t="str">
        <f t="shared" si="137"/>
        <v/>
      </c>
      <c r="H8786" s="48"/>
      <c r="I8786" s="36"/>
      <c r="J8786" s="35">
        <v>0</v>
      </c>
    </row>
    <row r="8787" spans="1:10" ht="15.75" hidden="1" thickBot="1">
      <c r="A8787" s="231" t="s">
        <v>4543</v>
      </c>
      <c r="B8787" s="234" t="s">
        <v>4544</v>
      </c>
      <c r="C8787" s="30"/>
      <c r="D8787" s="31" t="s">
        <v>24</v>
      </c>
      <c r="E8787" s="186"/>
      <c r="F8787" s="193" t="s">
        <v>16</v>
      </c>
      <c r="G8787" s="32" t="str">
        <f t="shared" si="137"/>
        <v/>
      </c>
      <c r="H8787" s="33"/>
      <c r="I8787" s="34"/>
      <c r="J8787" s="35">
        <v>0</v>
      </c>
    </row>
    <row r="8788" spans="1:10" ht="15.75" hidden="1" thickBot="1">
      <c r="A8788" s="232"/>
      <c r="B8788" s="235"/>
      <c r="C8788" s="37"/>
      <c r="D8788" s="37"/>
      <c r="E8788" s="188"/>
      <c r="F8788" s="194" t="s">
        <v>16</v>
      </c>
      <c r="G8788" s="36" t="str">
        <f t="shared" si="137"/>
        <v/>
      </c>
      <c r="H8788" s="39"/>
      <c r="I8788" s="36"/>
      <c r="J8788" s="35">
        <v>0</v>
      </c>
    </row>
    <row r="8789" spans="1:10" ht="15.75" hidden="1" thickBot="1">
      <c r="A8789" s="232"/>
      <c r="B8789" s="235"/>
      <c r="C8789" s="40" t="s">
        <v>117</v>
      </c>
      <c r="D8789" s="40" t="s">
        <v>18</v>
      </c>
      <c r="E8789" s="190">
        <v>0.1</v>
      </c>
      <c r="F8789" s="189">
        <v>23.75</v>
      </c>
      <c r="G8789" s="36">
        <f t="shared" si="137"/>
        <v>2.375</v>
      </c>
      <c r="H8789" s="43">
        <f>SUM(G8789:G8790)</f>
        <v>2.375</v>
      </c>
      <c r="I8789" s="44"/>
      <c r="J8789" s="35">
        <v>0</v>
      </c>
    </row>
    <row r="8790" spans="1:10" ht="15.75" hidden="1" thickBot="1">
      <c r="A8790" s="232"/>
      <c r="B8790" s="235"/>
      <c r="C8790" s="40" t="s">
        <v>4545</v>
      </c>
      <c r="D8790" s="40" t="s">
        <v>24</v>
      </c>
      <c r="E8790" s="190">
        <v>1</v>
      </c>
      <c r="F8790" s="195" t="s">
        <v>16</v>
      </c>
      <c r="G8790" s="36" t="str">
        <f t="shared" si="137"/>
        <v/>
      </c>
      <c r="H8790" s="39"/>
      <c r="I8790" s="36"/>
      <c r="J8790" s="35">
        <v>0</v>
      </c>
    </row>
    <row r="8791" spans="1:10" ht="15.75" hidden="1" thickBot="1">
      <c r="A8791" s="233"/>
      <c r="B8791" s="236"/>
      <c r="C8791" s="45"/>
      <c r="D8791" s="45"/>
      <c r="E8791" s="191"/>
      <c r="F8791" s="192" t="s">
        <v>16</v>
      </c>
      <c r="G8791" s="46" t="str">
        <f t="shared" si="137"/>
        <v/>
      </c>
      <c r="H8791" s="48"/>
      <c r="I8791" s="36"/>
      <c r="J8791" s="35">
        <v>0</v>
      </c>
    </row>
    <row r="8792" spans="1:10" ht="15.75" hidden="1" thickBot="1">
      <c r="A8792" s="231" t="s">
        <v>4546</v>
      </c>
      <c r="B8792" s="234" t="s">
        <v>4547</v>
      </c>
      <c r="C8792" s="30"/>
      <c r="D8792" s="31" t="s">
        <v>24</v>
      </c>
      <c r="E8792" s="186"/>
      <c r="F8792" s="193" t="s">
        <v>16</v>
      </c>
      <c r="G8792" s="32" t="str">
        <f t="shared" si="137"/>
        <v/>
      </c>
      <c r="H8792" s="33"/>
      <c r="I8792" s="34"/>
      <c r="J8792" s="35">
        <v>0</v>
      </c>
    </row>
    <row r="8793" spans="1:10" ht="15.75" hidden="1" thickBot="1">
      <c r="A8793" s="232"/>
      <c r="B8793" s="235"/>
      <c r="C8793" s="37"/>
      <c r="D8793" s="37"/>
      <c r="E8793" s="188"/>
      <c r="F8793" s="194" t="s">
        <v>16</v>
      </c>
      <c r="G8793" s="36" t="str">
        <f t="shared" si="137"/>
        <v/>
      </c>
      <c r="H8793" s="39"/>
      <c r="I8793" s="36"/>
      <c r="J8793" s="35">
        <v>0</v>
      </c>
    </row>
    <row r="8794" spans="1:10" ht="15.75" hidden="1" thickBot="1">
      <c r="A8794" s="232"/>
      <c r="B8794" s="235"/>
      <c r="C8794" s="40" t="s">
        <v>47</v>
      </c>
      <c r="D8794" s="40" t="s">
        <v>18</v>
      </c>
      <c r="E8794" s="190">
        <v>0.317</v>
      </c>
      <c r="F8794" s="189">
        <v>30.133999999999997</v>
      </c>
      <c r="G8794" s="38">
        <f t="shared" si="137"/>
        <v>9.5524779999999989</v>
      </c>
      <c r="H8794" s="43">
        <f>SUM(G8794:G8796)</f>
        <v>17.081227999999999</v>
      </c>
      <c r="I8794" s="44"/>
      <c r="J8794" s="35">
        <v>0</v>
      </c>
    </row>
    <row r="8795" spans="1:10" ht="15.75" hidden="1" thickBot="1">
      <c r="A8795" s="232"/>
      <c r="B8795" s="235"/>
      <c r="C8795" s="40" t="s">
        <v>117</v>
      </c>
      <c r="D8795" s="40" t="s">
        <v>18</v>
      </c>
      <c r="E8795" s="190">
        <v>0.317</v>
      </c>
      <c r="F8795" s="189">
        <v>23.75</v>
      </c>
      <c r="G8795" s="38">
        <f t="shared" si="137"/>
        <v>7.5287500000000005</v>
      </c>
      <c r="H8795" s="39"/>
      <c r="I8795" s="36"/>
      <c r="J8795" s="35">
        <v>0</v>
      </c>
    </row>
    <row r="8796" spans="1:10" ht="15.75" hidden="1" thickBot="1">
      <c r="A8796" s="232"/>
      <c r="B8796" s="235"/>
      <c r="C8796" s="40" t="s">
        <v>4548</v>
      </c>
      <c r="D8796" s="40" t="s">
        <v>24</v>
      </c>
      <c r="E8796" s="190">
        <v>1</v>
      </c>
      <c r="F8796" s="195" t="s">
        <v>16</v>
      </c>
      <c r="G8796" s="36" t="str">
        <f t="shared" si="137"/>
        <v/>
      </c>
      <c r="H8796" s="39"/>
      <c r="I8796" s="36"/>
      <c r="J8796" s="35">
        <v>0</v>
      </c>
    </row>
    <row r="8797" spans="1:10" ht="15.75" hidden="1" thickBot="1">
      <c r="A8797" s="233"/>
      <c r="B8797" s="236"/>
      <c r="C8797" s="45"/>
      <c r="D8797" s="45"/>
      <c r="E8797" s="191"/>
      <c r="F8797" s="192" t="s">
        <v>16</v>
      </c>
      <c r="G8797" s="46" t="str">
        <f t="shared" si="137"/>
        <v/>
      </c>
      <c r="H8797" s="48"/>
      <c r="I8797" s="36"/>
      <c r="J8797" s="35">
        <v>0</v>
      </c>
    </row>
    <row r="8798" spans="1:10" ht="15.75" hidden="1" thickBot="1">
      <c r="A8798" s="231" t="s">
        <v>4549</v>
      </c>
      <c r="B8798" s="234" t="s">
        <v>4550</v>
      </c>
      <c r="C8798" s="30"/>
      <c r="D8798" s="31" t="s">
        <v>24</v>
      </c>
      <c r="E8798" s="186"/>
      <c r="F8798" s="193" t="s">
        <v>16</v>
      </c>
      <c r="G8798" s="32" t="str">
        <f t="shared" si="137"/>
        <v/>
      </c>
      <c r="H8798" s="33"/>
      <c r="I8798" s="34"/>
      <c r="J8798" s="35">
        <v>0</v>
      </c>
    </row>
    <row r="8799" spans="1:10" ht="15.75" hidden="1" thickBot="1">
      <c r="A8799" s="232"/>
      <c r="B8799" s="235"/>
      <c r="C8799" s="37"/>
      <c r="D8799" s="37"/>
      <c r="E8799" s="188"/>
      <c r="F8799" s="194" t="s">
        <v>16</v>
      </c>
      <c r="G8799" s="36" t="str">
        <f t="shared" si="137"/>
        <v/>
      </c>
      <c r="H8799" s="39"/>
      <c r="I8799" s="36"/>
      <c r="J8799" s="35">
        <v>0</v>
      </c>
    </row>
    <row r="8800" spans="1:10" ht="15.75" hidden="1" thickBot="1">
      <c r="A8800" s="232"/>
      <c r="B8800" s="235"/>
      <c r="C8800" s="40" t="s">
        <v>117</v>
      </c>
      <c r="D8800" s="40" t="s">
        <v>18</v>
      </c>
      <c r="E8800" s="190">
        <v>0.34599999999999997</v>
      </c>
      <c r="F8800" s="189">
        <v>23.75</v>
      </c>
      <c r="G8800" s="38">
        <f t="shared" si="137"/>
        <v>8.2174999999999994</v>
      </c>
      <c r="H8800" s="43">
        <f>SUM(G8800:G8802)</f>
        <v>18.643863999999997</v>
      </c>
      <c r="I8800" s="44"/>
      <c r="J8800" s="35">
        <v>0</v>
      </c>
    </row>
    <row r="8801" spans="1:10" ht="15.75" hidden="1" thickBot="1">
      <c r="A8801" s="232"/>
      <c r="B8801" s="235"/>
      <c r="C8801" s="40" t="s">
        <v>47</v>
      </c>
      <c r="D8801" s="40" t="s">
        <v>18</v>
      </c>
      <c r="E8801" s="190">
        <v>0.34599999999999997</v>
      </c>
      <c r="F8801" s="189">
        <v>30.133999999999997</v>
      </c>
      <c r="G8801" s="38">
        <f t="shared" si="137"/>
        <v>10.426363999999998</v>
      </c>
      <c r="H8801" s="39"/>
      <c r="I8801" s="36"/>
      <c r="J8801" s="35">
        <v>0</v>
      </c>
    </row>
    <row r="8802" spans="1:10" ht="15.75" hidden="1" thickBot="1">
      <c r="A8802" s="232"/>
      <c r="B8802" s="235"/>
      <c r="C8802" s="40" t="s">
        <v>4551</v>
      </c>
      <c r="D8802" s="40" t="s">
        <v>46</v>
      </c>
      <c r="E8802" s="190">
        <v>1</v>
      </c>
      <c r="F8802" s="195" t="s">
        <v>16</v>
      </c>
      <c r="G8802" s="38" t="str">
        <f t="shared" si="137"/>
        <v/>
      </c>
      <c r="H8802" s="39"/>
      <c r="I8802" s="36"/>
      <c r="J8802" s="35">
        <v>0</v>
      </c>
    </row>
    <row r="8803" spans="1:10" ht="15.75" hidden="1" thickBot="1">
      <c r="A8803" s="233"/>
      <c r="B8803" s="236"/>
      <c r="C8803" s="45"/>
      <c r="D8803" s="45"/>
      <c r="E8803" s="191"/>
      <c r="F8803" s="192" t="s">
        <v>16</v>
      </c>
      <c r="G8803" s="46" t="str">
        <f t="shared" si="137"/>
        <v/>
      </c>
      <c r="H8803" s="48"/>
      <c r="I8803" s="36"/>
      <c r="J8803" s="35">
        <v>0</v>
      </c>
    </row>
    <row r="8804" spans="1:10" ht="15.75" hidden="1" thickBot="1">
      <c r="A8804" s="231" t="s">
        <v>4552</v>
      </c>
      <c r="B8804" s="234" t="s">
        <v>4553</v>
      </c>
      <c r="C8804" s="30"/>
      <c r="D8804" s="31" t="s">
        <v>24</v>
      </c>
      <c r="E8804" s="186"/>
      <c r="F8804" s="193" t="s">
        <v>16</v>
      </c>
      <c r="G8804" s="32" t="str">
        <f t="shared" si="137"/>
        <v/>
      </c>
      <c r="H8804" s="33"/>
      <c r="I8804" s="34"/>
      <c r="J8804" s="35">
        <v>0</v>
      </c>
    </row>
    <row r="8805" spans="1:10" ht="15.75" hidden="1" thickBot="1">
      <c r="A8805" s="232"/>
      <c r="B8805" s="235"/>
      <c r="C8805" s="37"/>
      <c r="D8805" s="37"/>
      <c r="E8805" s="188"/>
      <c r="F8805" s="194" t="s">
        <v>16</v>
      </c>
      <c r="G8805" s="36" t="str">
        <f t="shared" si="137"/>
        <v/>
      </c>
      <c r="H8805" s="39"/>
      <c r="I8805" s="36"/>
      <c r="J8805" s="35">
        <v>0</v>
      </c>
    </row>
    <row r="8806" spans="1:10" ht="15.75" hidden="1" thickBot="1">
      <c r="A8806" s="232"/>
      <c r="B8806" s="235"/>
      <c r="C8806" s="40" t="s">
        <v>117</v>
      </c>
      <c r="D8806" s="40" t="s">
        <v>18</v>
      </c>
      <c r="E8806" s="190">
        <v>0.34599999999999997</v>
      </c>
      <c r="F8806" s="189">
        <v>23.75</v>
      </c>
      <c r="G8806" s="38">
        <f t="shared" si="137"/>
        <v>8.2174999999999994</v>
      </c>
      <c r="H8806" s="43">
        <f>SUM(G8806:G8808)</f>
        <v>18.643863999999997</v>
      </c>
      <c r="I8806" s="44"/>
      <c r="J8806" s="35">
        <v>0</v>
      </c>
    </row>
    <row r="8807" spans="1:10" ht="15.75" hidden="1" thickBot="1">
      <c r="A8807" s="232"/>
      <c r="B8807" s="235"/>
      <c r="C8807" s="40" t="s">
        <v>47</v>
      </c>
      <c r="D8807" s="40" t="s">
        <v>18</v>
      </c>
      <c r="E8807" s="190">
        <v>0.34599999999999997</v>
      </c>
      <c r="F8807" s="189">
        <v>30.133999999999997</v>
      </c>
      <c r="G8807" s="38">
        <f t="shared" si="137"/>
        <v>10.426363999999998</v>
      </c>
      <c r="H8807" s="39"/>
      <c r="I8807" s="36"/>
      <c r="J8807" s="35">
        <v>0</v>
      </c>
    </row>
    <row r="8808" spans="1:10" ht="15.75" hidden="1" thickBot="1">
      <c r="A8808" s="232"/>
      <c r="B8808" s="235"/>
      <c r="C8808" s="40" t="s">
        <v>4554</v>
      </c>
      <c r="D8808" s="40" t="s">
        <v>46</v>
      </c>
      <c r="E8808" s="190">
        <v>1</v>
      </c>
      <c r="F8808" s="195" t="s">
        <v>16</v>
      </c>
      <c r="G8808" s="38" t="str">
        <f t="shared" si="137"/>
        <v/>
      </c>
      <c r="H8808" s="39"/>
      <c r="I8808" s="36"/>
      <c r="J8808" s="35">
        <v>0</v>
      </c>
    </row>
    <row r="8809" spans="1:10" ht="15.75" hidden="1" thickBot="1">
      <c r="A8809" s="233"/>
      <c r="B8809" s="236"/>
      <c r="C8809" s="45"/>
      <c r="D8809" s="45"/>
      <c r="E8809" s="191"/>
      <c r="F8809" s="192" t="s">
        <v>16</v>
      </c>
      <c r="G8809" s="46" t="str">
        <f t="shared" si="137"/>
        <v/>
      </c>
      <c r="H8809" s="48"/>
      <c r="I8809" s="36"/>
      <c r="J8809" s="35">
        <v>0</v>
      </c>
    </row>
    <row r="8810" spans="1:10" ht="15.75" hidden="1" thickBot="1">
      <c r="A8810" s="231" t="s">
        <v>4555</v>
      </c>
      <c r="B8810" s="234" t="s">
        <v>4556</v>
      </c>
      <c r="C8810" s="30"/>
      <c r="D8810" s="31" t="s">
        <v>24</v>
      </c>
      <c r="E8810" s="186"/>
      <c r="F8810" s="193" t="s">
        <v>16</v>
      </c>
      <c r="G8810" s="32" t="str">
        <f t="shared" si="137"/>
        <v/>
      </c>
      <c r="H8810" s="33"/>
      <c r="I8810" s="34"/>
      <c r="J8810" s="35">
        <v>0</v>
      </c>
    </row>
    <row r="8811" spans="1:10" ht="15.75" hidden="1" thickBot="1">
      <c r="A8811" s="232"/>
      <c r="B8811" s="235"/>
      <c r="C8811" s="37"/>
      <c r="D8811" s="37"/>
      <c r="E8811" s="188"/>
      <c r="F8811" s="194" t="s">
        <v>16</v>
      </c>
      <c r="G8811" s="36" t="str">
        <f t="shared" si="137"/>
        <v/>
      </c>
      <c r="H8811" s="39"/>
      <c r="I8811" s="36"/>
      <c r="J8811" s="35">
        <v>0</v>
      </c>
    </row>
    <row r="8812" spans="1:10" ht="15.75" hidden="1" thickBot="1">
      <c r="A8812" s="232"/>
      <c r="B8812" s="235"/>
      <c r="C8812" s="40" t="s">
        <v>117</v>
      </c>
      <c r="D8812" s="40" t="s">
        <v>18</v>
      </c>
      <c r="E8812" s="190">
        <v>1.125E-2</v>
      </c>
      <c r="F8812" s="189">
        <v>23.75</v>
      </c>
      <c r="G8812" s="38">
        <f t="shared" si="137"/>
        <v>0.26718749999999997</v>
      </c>
      <c r="H8812" s="43">
        <f>SUM(G8812:G8814)</f>
        <v>0.60619499999999993</v>
      </c>
      <c r="I8812" s="44"/>
      <c r="J8812" s="35">
        <v>0</v>
      </c>
    </row>
    <row r="8813" spans="1:10" ht="15.75" hidden="1" thickBot="1">
      <c r="A8813" s="232"/>
      <c r="B8813" s="235"/>
      <c r="C8813" s="40" t="s">
        <v>47</v>
      </c>
      <c r="D8813" s="40" t="s">
        <v>18</v>
      </c>
      <c r="E8813" s="190">
        <v>1.125E-2</v>
      </c>
      <c r="F8813" s="189">
        <v>30.133999999999997</v>
      </c>
      <c r="G8813" s="38">
        <f t="shared" si="137"/>
        <v>0.33900749999999996</v>
      </c>
      <c r="H8813" s="39"/>
      <c r="I8813" s="36"/>
      <c r="J8813" s="35">
        <v>0</v>
      </c>
    </row>
    <row r="8814" spans="1:10" ht="15.75" hidden="1" thickBot="1">
      <c r="A8814" s="232"/>
      <c r="B8814" s="235"/>
      <c r="C8814" s="40" t="s">
        <v>4557</v>
      </c>
      <c r="D8814" s="40" t="s">
        <v>24</v>
      </c>
      <c r="E8814" s="190">
        <v>1</v>
      </c>
      <c r="F8814" s="195" t="s">
        <v>16</v>
      </c>
      <c r="G8814" s="38" t="str">
        <f t="shared" si="137"/>
        <v/>
      </c>
      <c r="H8814" s="39"/>
      <c r="I8814" s="36"/>
      <c r="J8814" s="35">
        <v>0</v>
      </c>
    </row>
    <row r="8815" spans="1:10" ht="15.75" hidden="1" thickBot="1">
      <c r="A8815" s="233"/>
      <c r="B8815" s="236"/>
      <c r="C8815" s="45"/>
      <c r="D8815" s="45"/>
      <c r="E8815" s="191"/>
      <c r="F8815" s="192" t="s">
        <v>16</v>
      </c>
      <c r="G8815" s="46" t="str">
        <f t="shared" si="137"/>
        <v/>
      </c>
      <c r="H8815" s="48"/>
      <c r="I8815" s="36"/>
      <c r="J8815" s="35">
        <v>0</v>
      </c>
    </row>
    <row r="8816" spans="1:10" ht="15.75" hidden="1" thickBot="1">
      <c r="A8816" s="231" t="s">
        <v>4558</v>
      </c>
      <c r="B8816" s="234" t="s">
        <v>4559</v>
      </c>
      <c r="C8816" s="30"/>
      <c r="D8816" s="31" t="s">
        <v>24</v>
      </c>
      <c r="E8816" s="186"/>
      <c r="F8816" s="193" t="s">
        <v>16</v>
      </c>
      <c r="G8816" s="32" t="str">
        <f t="shared" si="137"/>
        <v/>
      </c>
      <c r="H8816" s="33"/>
      <c r="I8816" s="34"/>
      <c r="J8816" s="35">
        <v>0</v>
      </c>
    </row>
    <row r="8817" spans="1:10" ht="15.75" hidden="1" thickBot="1">
      <c r="A8817" s="232"/>
      <c r="B8817" s="235"/>
      <c r="C8817" s="37"/>
      <c r="D8817" s="37"/>
      <c r="E8817" s="188"/>
      <c r="F8817" s="194" t="s">
        <v>16</v>
      </c>
      <c r="G8817" s="36" t="str">
        <f t="shared" si="137"/>
        <v/>
      </c>
      <c r="H8817" s="39"/>
      <c r="I8817" s="36"/>
      <c r="J8817" s="35">
        <v>0</v>
      </c>
    </row>
    <row r="8818" spans="1:10" ht="26.25" hidden="1" thickBot="1">
      <c r="A8818" s="232"/>
      <c r="B8818" s="235"/>
      <c r="C8818" s="40" t="s">
        <v>4560</v>
      </c>
      <c r="D8818" s="40" t="s">
        <v>212</v>
      </c>
      <c r="E8818" s="190">
        <v>1</v>
      </c>
      <c r="F8818" s="189">
        <v>1272.3539999999998</v>
      </c>
      <c r="G8818" s="38">
        <f t="shared" si="137"/>
        <v>1272.3539999999998</v>
      </c>
      <c r="H8818" s="43">
        <f>SUM(G8818:G8820)</f>
        <v>1327.6389839999999</v>
      </c>
      <c r="I8818" s="44"/>
      <c r="J8818" s="35">
        <v>0</v>
      </c>
    </row>
    <row r="8819" spans="1:10" ht="15.75" hidden="1" thickBot="1">
      <c r="A8819" s="232"/>
      <c r="B8819" s="235"/>
      <c r="C8819" s="40" t="s">
        <v>117</v>
      </c>
      <c r="D8819" s="40" t="s">
        <v>18</v>
      </c>
      <c r="E8819" s="190">
        <v>1.026</v>
      </c>
      <c r="F8819" s="189">
        <v>23.75</v>
      </c>
      <c r="G8819" s="38">
        <f t="shared" si="137"/>
        <v>24.3675</v>
      </c>
      <c r="H8819" s="39"/>
      <c r="I8819" s="36"/>
      <c r="J8819" s="35">
        <v>0</v>
      </c>
    </row>
    <row r="8820" spans="1:10" ht="15.75" hidden="1" thickBot="1">
      <c r="A8820" s="232"/>
      <c r="B8820" s="235"/>
      <c r="C8820" s="40" t="s">
        <v>47</v>
      </c>
      <c r="D8820" s="40" t="s">
        <v>18</v>
      </c>
      <c r="E8820" s="190">
        <v>1.026</v>
      </c>
      <c r="F8820" s="189">
        <v>30.133999999999997</v>
      </c>
      <c r="G8820" s="38">
        <f t="shared" si="137"/>
        <v>30.917483999999998</v>
      </c>
      <c r="H8820" s="39"/>
      <c r="I8820" s="36"/>
      <c r="J8820" s="35">
        <v>0</v>
      </c>
    </row>
    <row r="8821" spans="1:10" ht="15.75" hidden="1" thickBot="1">
      <c r="A8821" s="233"/>
      <c r="B8821" s="236"/>
      <c r="C8821" s="45"/>
      <c r="D8821" s="45"/>
      <c r="E8821" s="191"/>
      <c r="F8821" s="192" t="s">
        <v>16</v>
      </c>
      <c r="G8821" s="46" t="str">
        <f t="shared" si="137"/>
        <v/>
      </c>
      <c r="H8821" s="48"/>
      <c r="I8821" s="36"/>
      <c r="J8821" s="35">
        <v>0</v>
      </c>
    </row>
    <row r="8822" spans="1:10" ht="15.75" hidden="1" thickBot="1">
      <c r="A8822" s="231" t="s">
        <v>4561</v>
      </c>
      <c r="B8822" s="234" t="s">
        <v>4562</v>
      </c>
      <c r="C8822" s="30"/>
      <c r="D8822" s="31" t="s">
        <v>46</v>
      </c>
      <c r="E8822" s="186"/>
      <c r="F8822" s="193" t="s">
        <v>16</v>
      </c>
      <c r="G8822" s="32" t="str">
        <f t="shared" si="137"/>
        <v/>
      </c>
      <c r="H8822" s="33"/>
      <c r="I8822" s="34"/>
      <c r="J8822" s="35">
        <v>0</v>
      </c>
    </row>
    <row r="8823" spans="1:10" ht="15.75" hidden="1" thickBot="1">
      <c r="A8823" s="232"/>
      <c r="B8823" s="235"/>
      <c r="C8823" s="37"/>
      <c r="D8823" s="37"/>
      <c r="E8823" s="188"/>
      <c r="F8823" s="194" t="s">
        <v>16</v>
      </c>
      <c r="G8823" s="36" t="str">
        <f t="shared" si="137"/>
        <v/>
      </c>
      <c r="H8823" s="39"/>
      <c r="I8823" s="36"/>
      <c r="J8823" s="35">
        <v>0</v>
      </c>
    </row>
    <row r="8824" spans="1:10" ht="15.75" hidden="1" thickBot="1">
      <c r="A8824" s="232"/>
      <c r="B8824" s="235"/>
      <c r="C8824" s="40" t="s">
        <v>4562</v>
      </c>
      <c r="D8824" s="40" t="s">
        <v>46</v>
      </c>
      <c r="E8824" s="190">
        <v>1</v>
      </c>
      <c r="F8824" s="189" t="s">
        <v>16</v>
      </c>
      <c r="G8824" s="38" t="str">
        <f t="shared" si="137"/>
        <v/>
      </c>
      <c r="H8824" s="43">
        <f>SUM(G8824:G8826)</f>
        <v>5.6093244000000002</v>
      </c>
      <c r="I8824" s="44"/>
      <c r="J8824" s="35">
        <v>0</v>
      </c>
    </row>
    <row r="8825" spans="1:10" ht="15.75" hidden="1" thickBot="1">
      <c r="A8825" s="232"/>
      <c r="B8825" s="235"/>
      <c r="C8825" s="40" t="s">
        <v>117</v>
      </c>
      <c r="D8825" s="40" t="s">
        <v>18</v>
      </c>
      <c r="E8825" s="190">
        <v>0.1041</v>
      </c>
      <c r="F8825" s="189">
        <v>23.75</v>
      </c>
      <c r="G8825" s="38">
        <f t="shared" si="137"/>
        <v>2.472375</v>
      </c>
      <c r="H8825" s="39"/>
      <c r="I8825" s="36"/>
      <c r="J8825" s="35">
        <v>0</v>
      </c>
    </row>
    <row r="8826" spans="1:10" ht="15.75" hidden="1" thickBot="1">
      <c r="A8826" s="232"/>
      <c r="B8826" s="235"/>
      <c r="C8826" s="40" t="s">
        <v>47</v>
      </c>
      <c r="D8826" s="40" t="s">
        <v>18</v>
      </c>
      <c r="E8826" s="190">
        <v>0.1041</v>
      </c>
      <c r="F8826" s="189">
        <v>30.133999999999997</v>
      </c>
      <c r="G8826" s="38">
        <f t="shared" si="137"/>
        <v>3.1369493999999998</v>
      </c>
      <c r="H8826" s="39"/>
      <c r="I8826" s="36"/>
      <c r="J8826" s="35">
        <v>0</v>
      </c>
    </row>
    <row r="8827" spans="1:10" ht="15.75" hidden="1" thickBot="1">
      <c r="A8827" s="233"/>
      <c r="B8827" s="236"/>
      <c r="C8827" s="45"/>
      <c r="D8827" s="45"/>
      <c r="E8827" s="191"/>
      <c r="F8827" s="192" t="s">
        <v>16</v>
      </c>
      <c r="G8827" s="46" t="str">
        <f t="shared" si="137"/>
        <v/>
      </c>
      <c r="H8827" s="48"/>
      <c r="I8827" s="36"/>
      <c r="J8827" s="35">
        <v>0</v>
      </c>
    </row>
    <row r="8828" spans="1:10" ht="15.75" hidden="1" thickBot="1">
      <c r="A8828" s="231" t="s">
        <v>4563</v>
      </c>
      <c r="B8828" s="234" t="s">
        <v>4564</v>
      </c>
      <c r="C8828" s="30"/>
      <c r="D8828" s="31" t="s">
        <v>24</v>
      </c>
      <c r="E8828" s="186"/>
      <c r="F8828" s="193" t="s">
        <v>16</v>
      </c>
      <c r="G8828" s="32" t="str">
        <f t="shared" si="137"/>
        <v/>
      </c>
      <c r="H8828" s="33"/>
      <c r="I8828" s="34"/>
      <c r="J8828" s="35">
        <v>0</v>
      </c>
    </row>
    <row r="8829" spans="1:10" ht="15.75" hidden="1" thickBot="1">
      <c r="A8829" s="232"/>
      <c r="B8829" s="235"/>
      <c r="C8829" s="37"/>
      <c r="D8829" s="37"/>
      <c r="E8829" s="188"/>
      <c r="F8829" s="194" t="s">
        <v>16</v>
      </c>
      <c r="G8829" s="36" t="str">
        <f t="shared" si="137"/>
        <v/>
      </c>
      <c r="H8829" s="39"/>
      <c r="I8829" s="36"/>
      <c r="J8829" s="35">
        <v>0</v>
      </c>
    </row>
    <row r="8830" spans="1:10" ht="15.75" hidden="1" thickBot="1">
      <c r="A8830" s="232"/>
      <c r="B8830" s="235"/>
      <c r="C8830" s="40" t="s">
        <v>4565</v>
      </c>
      <c r="D8830" s="40" t="s">
        <v>24</v>
      </c>
      <c r="E8830" s="190">
        <v>1</v>
      </c>
      <c r="F8830" s="189" t="s">
        <v>16</v>
      </c>
      <c r="G8830" s="38" t="str">
        <f t="shared" si="137"/>
        <v/>
      </c>
      <c r="H8830" s="43">
        <f>SUM(G8830:G8832)</f>
        <v>17.269822000000001</v>
      </c>
      <c r="I8830" s="44"/>
      <c r="J8830" s="35">
        <v>0</v>
      </c>
    </row>
    <row r="8831" spans="1:10" ht="15.75" hidden="1" thickBot="1">
      <c r="A8831" s="232"/>
      <c r="B8831" s="235"/>
      <c r="C8831" s="40" t="s">
        <v>117</v>
      </c>
      <c r="D8831" s="40" t="s">
        <v>18</v>
      </c>
      <c r="E8831" s="190">
        <v>0.32050000000000001</v>
      </c>
      <c r="F8831" s="189">
        <v>23.75</v>
      </c>
      <c r="G8831" s="38">
        <f t="shared" si="137"/>
        <v>7.6118750000000004</v>
      </c>
      <c r="H8831" s="39"/>
      <c r="I8831" s="36"/>
      <c r="J8831" s="35">
        <v>0</v>
      </c>
    </row>
    <row r="8832" spans="1:10" ht="15.75" hidden="1" thickBot="1">
      <c r="A8832" s="232"/>
      <c r="B8832" s="235"/>
      <c r="C8832" s="40" t="s">
        <v>47</v>
      </c>
      <c r="D8832" s="40" t="s">
        <v>18</v>
      </c>
      <c r="E8832" s="190">
        <v>0.32050000000000001</v>
      </c>
      <c r="F8832" s="189">
        <v>30.133999999999997</v>
      </c>
      <c r="G8832" s="38">
        <f t="shared" si="137"/>
        <v>9.6579470000000001</v>
      </c>
      <c r="H8832" s="39"/>
      <c r="I8832" s="36"/>
      <c r="J8832" s="35">
        <v>0</v>
      </c>
    </row>
    <row r="8833" spans="1:10" ht="15.75" hidden="1" thickBot="1">
      <c r="A8833" s="233"/>
      <c r="B8833" s="236"/>
      <c r="C8833" s="45"/>
      <c r="D8833" s="45"/>
      <c r="E8833" s="191"/>
      <c r="F8833" s="192" t="s">
        <v>16</v>
      </c>
      <c r="G8833" s="46" t="str">
        <f t="shared" si="137"/>
        <v/>
      </c>
      <c r="H8833" s="48"/>
      <c r="I8833" s="36"/>
      <c r="J8833" s="35">
        <v>0</v>
      </c>
    </row>
    <row r="8834" spans="1:10" ht="15.75" hidden="1" thickBot="1">
      <c r="A8834" s="231" t="s">
        <v>4566</v>
      </c>
      <c r="B8834" s="234" t="s">
        <v>4567</v>
      </c>
      <c r="C8834" s="30"/>
      <c r="D8834" s="31" t="s">
        <v>24</v>
      </c>
      <c r="E8834" s="186"/>
      <c r="F8834" s="193" t="s">
        <v>16</v>
      </c>
      <c r="G8834" s="32" t="str">
        <f t="shared" si="137"/>
        <v/>
      </c>
      <c r="H8834" s="33"/>
      <c r="I8834" s="34"/>
      <c r="J8834" s="35">
        <v>0</v>
      </c>
    </row>
    <row r="8835" spans="1:10" ht="15.75" hidden="1" thickBot="1">
      <c r="A8835" s="232"/>
      <c r="B8835" s="235"/>
      <c r="C8835" s="37"/>
      <c r="D8835" s="37"/>
      <c r="E8835" s="188"/>
      <c r="F8835" s="194" t="s">
        <v>16</v>
      </c>
      <c r="G8835" s="36" t="str">
        <f t="shared" si="137"/>
        <v/>
      </c>
      <c r="H8835" s="39"/>
      <c r="I8835" s="36"/>
      <c r="J8835" s="35">
        <v>0</v>
      </c>
    </row>
    <row r="8836" spans="1:10" ht="15.75" hidden="1" thickBot="1">
      <c r="A8836" s="232"/>
      <c r="B8836" s="235"/>
      <c r="C8836" s="40" t="s">
        <v>4568</v>
      </c>
      <c r="D8836" s="40" t="s">
        <v>24</v>
      </c>
      <c r="E8836" s="190">
        <v>1</v>
      </c>
      <c r="F8836" s="189" t="s">
        <v>16</v>
      </c>
      <c r="G8836" s="38" t="str">
        <f t="shared" si="137"/>
        <v/>
      </c>
      <c r="H8836" s="43">
        <f>SUM(G8836:G8838)</f>
        <v>133.3022235</v>
      </c>
      <c r="I8836" s="44"/>
      <c r="J8836" s="35">
        <v>0</v>
      </c>
    </row>
    <row r="8837" spans="1:10" ht="15.75" hidden="1" thickBot="1">
      <c r="A8837" s="232"/>
      <c r="B8837" s="235"/>
      <c r="C8837" s="40" t="s">
        <v>75</v>
      </c>
      <c r="D8837" s="40" t="s">
        <v>18</v>
      </c>
      <c r="E8837" s="190">
        <v>2.2389999999999999</v>
      </c>
      <c r="F8837" s="189">
        <v>23.179999999999996</v>
      </c>
      <c r="G8837" s="38">
        <f t="shared" si="137"/>
        <v>51.900019999999991</v>
      </c>
      <c r="H8837" s="39"/>
      <c r="I8837" s="36"/>
      <c r="J8837" s="35">
        <v>0</v>
      </c>
    </row>
    <row r="8838" spans="1:10" ht="15.75" hidden="1" thickBot="1">
      <c r="A8838" s="232"/>
      <c r="B8838" s="235"/>
      <c r="C8838" s="40" t="s">
        <v>2690</v>
      </c>
      <c r="D8838" s="40" t="s">
        <v>18</v>
      </c>
      <c r="E8838" s="190">
        <v>2.2389999999999999</v>
      </c>
      <c r="F8838" s="189">
        <v>36.356500000000004</v>
      </c>
      <c r="G8838" s="38">
        <f t="shared" ref="G8838:G8901" si="138">IF(ISNUMBER(F8838),E8838*F8838,"")</f>
        <v>81.402203499999999</v>
      </c>
      <c r="H8838" s="39"/>
      <c r="I8838" s="36"/>
      <c r="J8838" s="35">
        <v>0</v>
      </c>
    </row>
    <row r="8839" spans="1:10" ht="15.75" hidden="1" thickBot="1">
      <c r="A8839" s="233"/>
      <c r="B8839" s="236"/>
      <c r="C8839" s="45"/>
      <c r="D8839" s="45"/>
      <c r="E8839" s="191"/>
      <c r="F8839" s="192" t="s">
        <v>16</v>
      </c>
      <c r="G8839" s="46" t="str">
        <f t="shared" si="138"/>
        <v/>
      </c>
      <c r="H8839" s="48"/>
      <c r="I8839" s="36"/>
      <c r="J8839" s="35">
        <v>0</v>
      </c>
    </row>
    <row r="8840" spans="1:10" ht="15.75" hidden="1" thickBot="1">
      <c r="A8840" s="231" t="s">
        <v>4569</v>
      </c>
      <c r="B8840" s="234" t="s">
        <v>4570</v>
      </c>
      <c r="C8840" s="30"/>
      <c r="D8840" s="31" t="s">
        <v>24</v>
      </c>
      <c r="E8840" s="186"/>
      <c r="F8840" s="193" t="s">
        <v>16</v>
      </c>
      <c r="G8840" s="32" t="str">
        <f t="shared" si="138"/>
        <v/>
      </c>
      <c r="H8840" s="33"/>
      <c r="I8840" s="34"/>
      <c r="J8840" s="35">
        <v>0</v>
      </c>
    </row>
    <row r="8841" spans="1:10" ht="15.75" hidden="1" thickBot="1">
      <c r="A8841" s="232"/>
      <c r="B8841" s="235"/>
      <c r="C8841" s="37"/>
      <c r="D8841" s="37"/>
      <c r="E8841" s="188"/>
      <c r="F8841" s="194" t="s">
        <v>16</v>
      </c>
      <c r="G8841" s="36" t="str">
        <f t="shared" si="138"/>
        <v/>
      </c>
      <c r="H8841" s="39"/>
      <c r="I8841" s="36"/>
      <c r="J8841" s="35">
        <v>0</v>
      </c>
    </row>
    <row r="8842" spans="1:10" ht="15.75" hidden="1" thickBot="1">
      <c r="A8842" s="232"/>
      <c r="B8842" s="235"/>
      <c r="C8842" s="40" t="s">
        <v>4571</v>
      </c>
      <c r="D8842" s="40" t="s">
        <v>24</v>
      </c>
      <c r="E8842" s="190">
        <v>1</v>
      </c>
      <c r="F8842" s="189" t="s">
        <v>16</v>
      </c>
      <c r="G8842" s="38" t="str">
        <f t="shared" si="138"/>
        <v/>
      </c>
      <c r="H8842" s="43">
        <f>SUM(G8842:G8844)</f>
        <v>26.660444699999999</v>
      </c>
      <c r="I8842" s="44"/>
      <c r="J8842" s="35">
        <v>0</v>
      </c>
    </row>
    <row r="8843" spans="1:10" ht="15.75" hidden="1" thickBot="1">
      <c r="A8843" s="232"/>
      <c r="B8843" s="235"/>
      <c r="C8843" s="40" t="s">
        <v>75</v>
      </c>
      <c r="D8843" s="40" t="s">
        <v>18</v>
      </c>
      <c r="E8843" s="190">
        <v>0.44779999999999998</v>
      </c>
      <c r="F8843" s="189">
        <v>23.179999999999996</v>
      </c>
      <c r="G8843" s="38">
        <f t="shared" si="138"/>
        <v>10.380003999999998</v>
      </c>
      <c r="H8843" s="39"/>
      <c r="I8843" s="36"/>
      <c r="J8843" s="35">
        <v>0</v>
      </c>
    </row>
    <row r="8844" spans="1:10" ht="15.75" hidden="1" thickBot="1">
      <c r="A8844" s="232"/>
      <c r="B8844" s="235"/>
      <c r="C8844" s="40" t="s">
        <v>2690</v>
      </c>
      <c r="D8844" s="40" t="s">
        <v>18</v>
      </c>
      <c r="E8844" s="190">
        <v>0.44779999999999998</v>
      </c>
      <c r="F8844" s="189">
        <v>36.356500000000004</v>
      </c>
      <c r="G8844" s="38">
        <f t="shared" si="138"/>
        <v>16.2804407</v>
      </c>
      <c r="H8844" s="39"/>
      <c r="I8844" s="36"/>
      <c r="J8844" s="35">
        <v>0</v>
      </c>
    </row>
    <row r="8845" spans="1:10" ht="15.75" hidden="1" thickBot="1">
      <c r="A8845" s="233"/>
      <c r="B8845" s="236"/>
      <c r="C8845" s="45"/>
      <c r="D8845" s="45"/>
      <c r="E8845" s="191"/>
      <c r="F8845" s="192" t="s">
        <v>16</v>
      </c>
      <c r="G8845" s="46" t="str">
        <f t="shared" si="138"/>
        <v/>
      </c>
      <c r="H8845" s="48"/>
      <c r="I8845" s="36"/>
      <c r="J8845" s="35">
        <v>0</v>
      </c>
    </row>
    <row r="8846" spans="1:10" ht="15.75" hidden="1" thickBot="1">
      <c r="A8846" s="231" t="s">
        <v>4572</v>
      </c>
      <c r="B8846" s="234" t="s">
        <v>4573</v>
      </c>
      <c r="C8846" s="30"/>
      <c r="D8846" s="31" t="s">
        <v>46</v>
      </c>
      <c r="E8846" s="186"/>
      <c r="F8846" s="193" t="s">
        <v>16</v>
      </c>
      <c r="G8846" s="32" t="str">
        <f t="shared" si="138"/>
        <v/>
      </c>
      <c r="H8846" s="33"/>
      <c r="I8846" s="34"/>
      <c r="J8846" s="35">
        <v>0</v>
      </c>
    </row>
    <row r="8847" spans="1:10" ht="15.75" hidden="1" thickBot="1">
      <c r="A8847" s="232"/>
      <c r="B8847" s="235"/>
      <c r="C8847" s="37"/>
      <c r="D8847" s="37"/>
      <c r="E8847" s="188"/>
      <c r="F8847" s="194" t="s">
        <v>16</v>
      </c>
      <c r="G8847" s="36" t="str">
        <f t="shared" si="138"/>
        <v/>
      </c>
      <c r="H8847" s="39"/>
      <c r="I8847" s="36"/>
      <c r="J8847" s="35">
        <v>0</v>
      </c>
    </row>
    <row r="8848" spans="1:10" ht="39" hidden="1" thickBot="1">
      <c r="A8848" s="232"/>
      <c r="B8848" s="235"/>
      <c r="C8848" s="40" t="s">
        <v>3195</v>
      </c>
      <c r="D8848" s="40" t="s">
        <v>174</v>
      </c>
      <c r="E8848" s="190">
        <v>1.2E-2</v>
      </c>
      <c r="F8848" s="198">
        <f>IF(ISNUMBER('Comp.Aux1'!$G$499), 'Comp.Aux1'!$G$499, 0)</f>
        <v>641.088684204385</v>
      </c>
      <c r="G8848" s="36">
        <f t="shared" si="138"/>
        <v>7.6930642104526203</v>
      </c>
      <c r="H8848" s="43">
        <f>SUM(G8848:G8853)</f>
        <v>74.818164210452622</v>
      </c>
      <c r="I8848" s="44"/>
      <c r="J8848" s="35">
        <v>0</v>
      </c>
    </row>
    <row r="8849" spans="1:10" ht="51.75" hidden="1" thickBot="1">
      <c r="A8849" s="232"/>
      <c r="B8849" s="235"/>
      <c r="C8849" s="40" t="s">
        <v>4574</v>
      </c>
      <c r="D8849" s="40" t="s">
        <v>212</v>
      </c>
      <c r="E8849" s="190">
        <v>0.3906</v>
      </c>
      <c r="F8849" s="195" t="s">
        <v>16</v>
      </c>
      <c r="G8849" s="36" t="str">
        <f t="shared" si="138"/>
        <v/>
      </c>
      <c r="H8849" s="53"/>
      <c r="I8849" s="54"/>
      <c r="J8849" s="35">
        <v>0</v>
      </c>
    </row>
    <row r="8850" spans="1:10" ht="15.75" hidden="1" thickBot="1">
      <c r="A8850" s="232"/>
      <c r="B8850" s="235"/>
      <c r="C8850" s="40" t="s">
        <v>1361</v>
      </c>
      <c r="D8850" s="40" t="s">
        <v>18</v>
      </c>
      <c r="E8850" s="190">
        <v>1.2875000000000001</v>
      </c>
      <c r="F8850" s="195">
        <v>29.573499999999999</v>
      </c>
      <c r="G8850" s="36">
        <f t="shared" si="138"/>
        <v>38.075881250000002</v>
      </c>
      <c r="H8850" s="39"/>
      <c r="I8850" s="36"/>
      <c r="J8850" s="35">
        <v>0</v>
      </c>
    </row>
    <row r="8851" spans="1:10" ht="15.75" hidden="1" thickBot="1">
      <c r="A8851" s="232"/>
      <c r="B8851" s="235"/>
      <c r="C8851" s="40" t="s">
        <v>33</v>
      </c>
      <c r="D8851" s="40" t="s">
        <v>18</v>
      </c>
      <c r="E8851" s="190">
        <v>1.2875000000000001</v>
      </c>
      <c r="F8851" s="195">
        <v>22.5625</v>
      </c>
      <c r="G8851" s="36">
        <f t="shared" si="138"/>
        <v>29.049218750000001</v>
      </c>
      <c r="H8851" s="39"/>
      <c r="I8851" s="36"/>
      <c r="J8851" s="35">
        <v>0</v>
      </c>
    </row>
    <row r="8852" spans="1:10" ht="39" hidden="1" thickBot="1">
      <c r="A8852" s="232"/>
      <c r="B8852" s="235"/>
      <c r="C8852" s="40" t="s">
        <v>4575</v>
      </c>
      <c r="D8852" s="40" t="s">
        <v>220</v>
      </c>
      <c r="E8852" s="190">
        <v>1.97</v>
      </c>
      <c r="F8852" s="195" t="s">
        <v>16</v>
      </c>
      <c r="G8852" s="36" t="str">
        <f t="shared" si="138"/>
        <v/>
      </c>
      <c r="H8852" s="39"/>
      <c r="I8852" s="36"/>
      <c r="J8852" s="35">
        <v>0</v>
      </c>
    </row>
    <row r="8853" spans="1:10" ht="26.25" hidden="1" thickBot="1">
      <c r="A8853" s="232"/>
      <c r="B8853" s="235"/>
      <c r="C8853" s="40" t="s">
        <v>4576</v>
      </c>
      <c r="D8853" s="40" t="s">
        <v>212</v>
      </c>
      <c r="E8853" s="190">
        <v>2.3437999999999999</v>
      </c>
      <c r="F8853" s="189" t="s">
        <v>16</v>
      </c>
      <c r="G8853" s="36" t="str">
        <f t="shared" si="138"/>
        <v/>
      </c>
      <c r="H8853" s="39"/>
      <c r="I8853" s="36"/>
      <c r="J8853" s="35">
        <v>0</v>
      </c>
    </row>
    <row r="8854" spans="1:10" ht="15.75" hidden="1" thickBot="1">
      <c r="A8854" s="232"/>
      <c r="B8854" s="235"/>
      <c r="C8854" s="40"/>
      <c r="D8854" s="40"/>
      <c r="E8854" s="190"/>
      <c r="F8854" s="189"/>
      <c r="G8854" s="36" t="str">
        <f t="shared" si="138"/>
        <v/>
      </c>
      <c r="H8854" s="39"/>
      <c r="I8854" s="36"/>
      <c r="J8854" s="35">
        <v>0</v>
      </c>
    </row>
    <row r="8855" spans="1:10" ht="15.75" hidden="1" thickBot="1">
      <c r="A8855" s="232"/>
      <c r="B8855" s="235"/>
      <c r="C8855" s="57" t="s">
        <v>4577</v>
      </c>
      <c r="D8855" s="40"/>
      <c r="E8855" s="190"/>
      <c r="F8855" s="189"/>
      <c r="G8855" s="36" t="str">
        <f t="shared" si="138"/>
        <v/>
      </c>
      <c r="H8855" s="39"/>
      <c r="I8855" s="36"/>
      <c r="J8855" s="35">
        <v>0</v>
      </c>
    </row>
    <row r="8856" spans="1:10" ht="15.75" hidden="1" thickBot="1">
      <c r="A8856" s="233"/>
      <c r="B8856" s="236"/>
      <c r="C8856" s="45"/>
      <c r="D8856" s="45"/>
      <c r="E8856" s="191"/>
      <c r="F8856" s="192" t="s">
        <v>16</v>
      </c>
      <c r="G8856" s="46" t="str">
        <f t="shared" si="138"/>
        <v/>
      </c>
      <c r="H8856" s="48"/>
      <c r="I8856" s="36"/>
      <c r="J8856" s="35">
        <v>0</v>
      </c>
    </row>
    <row r="8857" spans="1:10" ht="15.75" hidden="1" thickBot="1">
      <c r="A8857" s="231" t="s">
        <v>4578</v>
      </c>
      <c r="B8857" s="234" t="s">
        <v>4579</v>
      </c>
      <c r="C8857" s="30"/>
      <c r="D8857" s="31" t="s">
        <v>38</v>
      </c>
      <c r="E8857" s="186"/>
      <c r="F8857" s="193" t="s">
        <v>16</v>
      </c>
      <c r="G8857" s="32" t="str">
        <f t="shared" si="138"/>
        <v/>
      </c>
      <c r="H8857" s="33"/>
      <c r="I8857" s="34"/>
      <c r="J8857" s="35">
        <v>0</v>
      </c>
    </row>
    <row r="8858" spans="1:10" ht="15.75" hidden="1" thickBot="1">
      <c r="A8858" s="232"/>
      <c r="B8858" s="235"/>
      <c r="C8858" s="37"/>
      <c r="D8858" s="37"/>
      <c r="E8858" s="188"/>
      <c r="F8858" s="194" t="s">
        <v>16</v>
      </c>
      <c r="G8858" s="36" t="str">
        <f t="shared" si="138"/>
        <v/>
      </c>
      <c r="H8858" s="39"/>
      <c r="I8858" s="36"/>
      <c r="J8858" s="35">
        <v>0</v>
      </c>
    </row>
    <row r="8859" spans="1:10" ht="39" hidden="1" thickBot="1">
      <c r="A8859" s="232"/>
      <c r="B8859" s="235"/>
      <c r="C8859" s="40" t="s">
        <v>2164</v>
      </c>
      <c r="D8859" s="40" t="s">
        <v>1174</v>
      </c>
      <c r="E8859" s="190">
        <v>4.1500000000000004</v>
      </c>
      <c r="F8859" s="195">
        <v>1.9854999999999998</v>
      </c>
      <c r="G8859" s="38">
        <f t="shared" si="138"/>
        <v>8.2398249999999997</v>
      </c>
      <c r="H8859" s="43">
        <f>SUM(G8859:G8864)</f>
        <v>11.321309599999999</v>
      </c>
      <c r="I8859" s="44"/>
      <c r="J8859" s="35">
        <v>0</v>
      </c>
    </row>
    <row r="8860" spans="1:10" ht="51.75" hidden="1" thickBot="1">
      <c r="A8860" s="232"/>
      <c r="B8860" s="235"/>
      <c r="C8860" s="40" t="s">
        <v>4580</v>
      </c>
      <c r="D8860" s="40" t="s">
        <v>220</v>
      </c>
      <c r="E8860" s="190">
        <v>1.1459999999999999</v>
      </c>
      <c r="F8860" s="195" t="s">
        <v>16</v>
      </c>
      <c r="G8860" s="36" t="str">
        <f t="shared" si="138"/>
        <v/>
      </c>
      <c r="H8860" s="39"/>
      <c r="I8860" s="36"/>
      <c r="J8860" s="35">
        <v>0</v>
      </c>
    </row>
    <row r="8861" spans="1:10" ht="15.75" hidden="1" thickBot="1">
      <c r="A8861" s="232"/>
      <c r="B8861" s="235"/>
      <c r="C8861" s="40" t="s">
        <v>33</v>
      </c>
      <c r="D8861" s="40" t="s">
        <v>18</v>
      </c>
      <c r="E8861" s="190">
        <v>6.2E-2</v>
      </c>
      <c r="F8861" s="195">
        <v>22.5625</v>
      </c>
      <c r="G8861" s="36">
        <f t="shared" si="138"/>
        <v>1.3988750000000001</v>
      </c>
      <c r="H8861" s="39"/>
      <c r="I8861" s="36"/>
      <c r="J8861" s="35">
        <v>0</v>
      </c>
    </row>
    <row r="8862" spans="1:10" ht="15.75" hidden="1" thickBot="1">
      <c r="A8862" s="232"/>
      <c r="B8862" s="235"/>
      <c r="C8862" s="40" t="s">
        <v>2165</v>
      </c>
      <c r="D8862" s="40" t="s">
        <v>18</v>
      </c>
      <c r="E8862" s="190">
        <v>5.6000000000000001E-2</v>
      </c>
      <c r="F8862" s="195">
        <v>29.088999999999999</v>
      </c>
      <c r="G8862" s="36">
        <f t="shared" si="138"/>
        <v>1.628984</v>
      </c>
      <c r="H8862" s="39"/>
      <c r="I8862" s="36"/>
      <c r="J8862" s="35">
        <v>0</v>
      </c>
    </row>
    <row r="8863" spans="1:10" ht="26.25" hidden="1" thickBot="1">
      <c r="A8863" s="232"/>
      <c r="B8863" s="235"/>
      <c r="C8863" s="40" t="s">
        <v>2166</v>
      </c>
      <c r="D8863" s="40" t="s">
        <v>54</v>
      </c>
      <c r="E8863" s="190">
        <v>8.9999999999999998E-4</v>
      </c>
      <c r="F8863" s="189">
        <v>25.991999999999997</v>
      </c>
      <c r="G8863" s="38">
        <f t="shared" si="138"/>
        <v>2.3392799999999998E-2</v>
      </c>
      <c r="H8863" s="39"/>
      <c r="I8863" s="36"/>
      <c r="J8863" s="35">
        <v>0</v>
      </c>
    </row>
    <row r="8864" spans="1:10" ht="26.25" hidden="1" thickBot="1">
      <c r="A8864" s="232"/>
      <c r="B8864" s="235"/>
      <c r="C8864" s="40" t="s">
        <v>2167</v>
      </c>
      <c r="D8864" s="40" t="s">
        <v>52</v>
      </c>
      <c r="E8864" s="190">
        <v>1.1999999999999999E-3</v>
      </c>
      <c r="F8864" s="189">
        <v>25.193999999999999</v>
      </c>
      <c r="G8864" s="36">
        <f t="shared" si="138"/>
        <v>3.0232799999999997E-2</v>
      </c>
      <c r="H8864" s="39"/>
      <c r="I8864" s="36"/>
      <c r="J8864" s="35">
        <v>0</v>
      </c>
    </row>
    <row r="8865" spans="1:10" ht="15.75" hidden="1" thickBot="1">
      <c r="A8865" s="233"/>
      <c r="B8865" s="236"/>
      <c r="C8865" s="45"/>
      <c r="D8865" s="45"/>
      <c r="E8865" s="191"/>
      <c r="F8865" s="192" t="s">
        <v>16</v>
      </c>
      <c r="G8865" s="46" t="str">
        <f t="shared" si="138"/>
        <v/>
      </c>
      <c r="H8865" s="48"/>
      <c r="I8865" s="36"/>
      <c r="J8865" s="35">
        <v>0</v>
      </c>
    </row>
    <row r="8866" spans="1:10" ht="15.75" thickBot="1">
      <c r="A8866" s="231" t="s">
        <v>4581</v>
      </c>
      <c r="B8866" s="234" t="s">
        <v>4582</v>
      </c>
      <c r="C8866" s="30"/>
      <c r="D8866" s="31" t="s">
        <v>24</v>
      </c>
      <c r="E8866" s="186"/>
      <c r="F8866" s="193" t="s">
        <v>16</v>
      </c>
      <c r="G8866" s="32" t="str">
        <f t="shared" si="138"/>
        <v/>
      </c>
      <c r="H8866" s="33"/>
      <c r="I8866" s="34"/>
      <c r="J8866" s="35">
        <v>1</v>
      </c>
    </row>
    <row r="8867" spans="1:10">
      <c r="A8867" s="232"/>
      <c r="B8867" s="235"/>
      <c r="C8867" s="37"/>
      <c r="D8867" s="37"/>
      <c r="E8867" s="188"/>
      <c r="F8867" s="194" t="s">
        <v>16</v>
      </c>
      <c r="G8867" s="36" t="str">
        <f t="shared" si="138"/>
        <v/>
      </c>
      <c r="H8867" s="39"/>
      <c r="I8867" s="36"/>
      <c r="J8867" s="35">
        <v>1</v>
      </c>
    </row>
    <row r="8868" spans="1:10" ht="38.25">
      <c r="A8868" s="232"/>
      <c r="B8868" s="235"/>
      <c r="C8868" s="40" t="s">
        <v>537</v>
      </c>
      <c r="D8868" s="40" t="s">
        <v>212</v>
      </c>
      <c r="E8868" s="190">
        <v>2</v>
      </c>
      <c r="F8868" s="195">
        <v>23.683499999999999</v>
      </c>
      <c r="G8868" s="36">
        <f t="shared" si="138"/>
        <v>47.366999999999997</v>
      </c>
      <c r="H8868" s="43">
        <f>SUM(G8868:G8874)</f>
        <v>596.24183425000001</v>
      </c>
      <c r="I8868" s="44"/>
      <c r="J8868" s="35">
        <v>1</v>
      </c>
    </row>
    <row r="8869" spans="1:10" ht="25.5">
      <c r="A8869" s="232"/>
      <c r="B8869" s="235"/>
      <c r="C8869" s="40" t="s">
        <v>483</v>
      </c>
      <c r="D8869" s="40" t="s">
        <v>212</v>
      </c>
      <c r="E8869" s="190">
        <v>1</v>
      </c>
      <c r="F8869" s="195">
        <v>16.558499999999999</v>
      </c>
      <c r="G8869" s="36">
        <f t="shared" si="138"/>
        <v>16.558499999999999</v>
      </c>
      <c r="H8869" s="53"/>
      <c r="I8869" s="54"/>
      <c r="J8869" s="35">
        <v>1</v>
      </c>
    </row>
    <row r="8870" spans="1:10" ht="25.5">
      <c r="A8870" s="232"/>
      <c r="B8870" s="235"/>
      <c r="C8870" s="40" t="s">
        <v>4583</v>
      </c>
      <c r="D8870" s="40" t="s">
        <v>212</v>
      </c>
      <c r="E8870" s="190">
        <v>1</v>
      </c>
      <c r="F8870" s="195">
        <v>363.84999999999997</v>
      </c>
      <c r="G8870" s="36">
        <f t="shared" si="138"/>
        <v>363.84999999999997</v>
      </c>
      <c r="H8870" s="39"/>
      <c r="I8870" s="36"/>
      <c r="J8870" s="35">
        <v>1</v>
      </c>
    </row>
    <row r="8871" spans="1:10">
      <c r="A8871" s="232"/>
      <c r="B8871" s="235"/>
      <c r="C8871" s="40" t="s">
        <v>381</v>
      </c>
      <c r="D8871" s="40" t="s">
        <v>153</v>
      </c>
      <c r="E8871" s="190">
        <v>8.8099999999999998E-2</v>
      </c>
      <c r="F8871" s="195">
        <v>81.063499999999991</v>
      </c>
      <c r="G8871" s="36">
        <f t="shared" si="138"/>
        <v>7.141694349999999</v>
      </c>
      <c r="H8871" s="39"/>
      <c r="I8871" s="36"/>
      <c r="J8871" s="35">
        <v>1</v>
      </c>
    </row>
    <row r="8872" spans="1:10" ht="25.5">
      <c r="A8872" s="232"/>
      <c r="B8872" s="235"/>
      <c r="C8872" s="40" t="s">
        <v>59</v>
      </c>
      <c r="D8872" s="40" t="s">
        <v>18</v>
      </c>
      <c r="E8872" s="190">
        <v>0.77910000000000001</v>
      </c>
      <c r="F8872" s="195">
        <v>29.088999999999999</v>
      </c>
      <c r="G8872" s="36">
        <f t="shared" si="138"/>
        <v>22.663239900000001</v>
      </c>
      <c r="H8872" s="39"/>
      <c r="I8872" s="36"/>
      <c r="J8872" s="35">
        <v>1</v>
      </c>
    </row>
    <row r="8873" spans="1:10">
      <c r="A8873" s="232"/>
      <c r="B8873" s="235"/>
      <c r="C8873" s="40" t="s">
        <v>33</v>
      </c>
      <c r="D8873" s="40" t="s">
        <v>18</v>
      </c>
      <c r="E8873" s="190">
        <v>0.43840000000000001</v>
      </c>
      <c r="F8873" s="189">
        <v>22.5625</v>
      </c>
      <c r="G8873" s="36">
        <f t="shared" si="138"/>
        <v>9.8914000000000009</v>
      </c>
      <c r="H8873" s="39"/>
      <c r="I8873" s="36"/>
      <c r="J8873" s="35">
        <v>1</v>
      </c>
    </row>
    <row r="8874" spans="1:10" ht="25.5">
      <c r="A8874" s="232"/>
      <c r="B8874" s="235"/>
      <c r="C8874" s="40" t="s">
        <v>484</v>
      </c>
      <c r="D8874" s="40" t="s">
        <v>24</v>
      </c>
      <c r="E8874" s="190">
        <v>1</v>
      </c>
      <c r="F8874" s="195">
        <v>128.77000000000001</v>
      </c>
      <c r="G8874" s="36">
        <f t="shared" si="138"/>
        <v>128.77000000000001</v>
      </c>
      <c r="H8874" s="39"/>
      <c r="I8874" s="36"/>
      <c r="J8874" s="35">
        <v>1</v>
      </c>
    </row>
    <row r="8875" spans="1:10" ht="15.75" thickBot="1">
      <c r="A8875" s="233"/>
      <c r="B8875" s="236"/>
      <c r="C8875" s="45"/>
      <c r="D8875" s="45"/>
      <c r="E8875" s="191"/>
      <c r="F8875" s="192" t="s">
        <v>16</v>
      </c>
      <c r="G8875" s="46" t="str">
        <f t="shared" si="138"/>
        <v/>
      </c>
      <c r="H8875" s="48"/>
      <c r="I8875" s="36"/>
      <c r="J8875" s="35">
        <v>1</v>
      </c>
    </row>
    <row r="8876" spans="1:10" ht="15.75" hidden="1" thickBot="1">
      <c r="A8876" s="231" t="s">
        <v>4584</v>
      </c>
      <c r="B8876" s="234" t="s">
        <v>4585</v>
      </c>
      <c r="C8876" s="30"/>
      <c r="D8876" s="31" t="s">
        <v>24</v>
      </c>
      <c r="E8876" s="186"/>
      <c r="F8876" s="193" t="s">
        <v>16</v>
      </c>
      <c r="G8876" s="32" t="str">
        <f t="shared" si="138"/>
        <v/>
      </c>
      <c r="H8876" s="33"/>
      <c r="I8876" s="34"/>
      <c r="J8876" s="35">
        <v>0</v>
      </c>
    </row>
    <row r="8877" spans="1:10" ht="15.75" hidden="1" thickBot="1">
      <c r="A8877" s="232"/>
      <c r="B8877" s="235"/>
      <c r="C8877" s="37"/>
      <c r="D8877" s="37"/>
      <c r="E8877" s="188"/>
      <c r="F8877" s="194" t="s">
        <v>16</v>
      </c>
      <c r="G8877" s="36" t="str">
        <f t="shared" si="138"/>
        <v/>
      </c>
      <c r="H8877" s="39"/>
      <c r="I8877" s="36"/>
      <c r="J8877" s="35">
        <v>0</v>
      </c>
    </row>
    <row r="8878" spans="1:10" ht="39" hidden="1" thickBot="1">
      <c r="A8878" s="232"/>
      <c r="B8878" s="235"/>
      <c r="C8878" s="40" t="s">
        <v>4586</v>
      </c>
      <c r="D8878" s="40" t="s">
        <v>24</v>
      </c>
      <c r="E8878" s="190">
        <v>1</v>
      </c>
      <c r="F8878" s="189" t="s">
        <v>16</v>
      </c>
      <c r="G8878" s="38" t="str">
        <f t="shared" si="138"/>
        <v/>
      </c>
      <c r="H8878" s="43">
        <f>SUM(G8878:G8880)</f>
        <v>60.888084000000006</v>
      </c>
      <c r="I8878" s="44"/>
      <c r="J8878" s="35">
        <v>0</v>
      </c>
    </row>
    <row r="8879" spans="1:10" ht="26.25" hidden="1" thickBot="1">
      <c r="A8879" s="232"/>
      <c r="B8879" s="235"/>
      <c r="C8879" s="40" t="s">
        <v>172</v>
      </c>
      <c r="D8879" s="40" t="s">
        <v>18</v>
      </c>
      <c r="E8879" s="190">
        <v>1.173</v>
      </c>
      <c r="F8879" s="189">
        <v>22.818999999999999</v>
      </c>
      <c r="G8879" s="38">
        <f t="shared" si="138"/>
        <v>26.766687000000001</v>
      </c>
      <c r="H8879" s="39"/>
      <c r="I8879" s="36"/>
      <c r="J8879" s="35">
        <v>0</v>
      </c>
    </row>
    <row r="8880" spans="1:10" ht="26.25" hidden="1" thickBot="1">
      <c r="A8880" s="232"/>
      <c r="B8880" s="235"/>
      <c r="C8880" s="40" t="s">
        <v>59</v>
      </c>
      <c r="D8880" s="40" t="s">
        <v>18</v>
      </c>
      <c r="E8880" s="190">
        <v>1.173</v>
      </c>
      <c r="F8880" s="189">
        <v>29.088999999999999</v>
      </c>
      <c r="G8880" s="38">
        <f t="shared" si="138"/>
        <v>34.121397000000002</v>
      </c>
      <c r="H8880" s="39"/>
      <c r="I8880" s="36"/>
      <c r="J8880" s="35">
        <v>0</v>
      </c>
    </row>
    <row r="8881" spans="1:10" ht="15.75" hidden="1" thickBot="1">
      <c r="A8881" s="233"/>
      <c r="B8881" s="236"/>
      <c r="C8881" s="45"/>
      <c r="D8881" s="45"/>
      <c r="E8881" s="191"/>
      <c r="F8881" s="192" t="s">
        <v>16</v>
      </c>
      <c r="G8881" s="46" t="str">
        <f t="shared" si="138"/>
        <v/>
      </c>
      <c r="H8881" s="48"/>
      <c r="I8881" s="36"/>
      <c r="J8881" s="35">
        <v>0</v>
      </c>
    </row>
    <row r="8882" spans="1:10" ht="15.75" hidden="1" thickBot="1">
      <c r="A8882" s="231" t="s">
        <v>4587</v>
      </c>
      <c r="B8882" s="234" t="s">
        <v>4588</v>
      </c>
      <c r="C8882" s="30"/>
      <c r="D8882" s="31" t="s">
        <v>46</v>
      </c>
      <c r="E8882" s="186"/>
      <c r="F8882" s="193" t="s">
        <v>16</v>
      </c>
      <c r="G8882" s="32" t="str">
        <f t="shared" si="138"/>
        <v/>
      </c>
      <c r="H8882" s="33"/>
      <c r="I8882" s="34"/>
      <c r="J8882" s="35">
        <v>0</v>
      </c>
    </row>
    <row r="8883" spans="1:10" ht="15.75" hidden="1" thickBot="1">
      <c r="A8883" s="232"/>
      <c r="B8883" s="235"/>
      <c r="C8883" s="37"/>
      <c r="D8883" s="37"/>
      <c r="E8883" s="188"/>
      <c r="F8883" s="194" t="s">
        <v>16</v>
      </c>
      <c r="G8883" s="36" t="str">
        <f t="shared" si="138"/>
        <v/>
      </c>
      <c r="H8883" s="39"/>
      <c r="I8883" s="36"/>
      <c r="J8883" s="35">
        <v>0</v>
      </c>
    </row>
    <row r="8884" spans="1:10" ht="26.25" hidden="1" thickBot="1">
      <c r="A8884" s="232"/>
      <c r="B8884" s="235"/>
      <c r="C8884" s="40" t="s">
        <v>3420</v>
      </c>
      <c r="D8884" s="40" t="s">
        <v>151</v>
      </c>
      <c r="E8884" s="190">
        <v>1.0389999999999999</v>
      </c>
      <c r="F8884" s="189">
        <v>89.432999999999993</v>
      </c>
      <c r="G8884" s="38">
        <f t="shared" si="138"/>
        <v>92.920886999999979</v>
      </c>
      <c r="H8884" s="43">
        <f>SUM(G8884:G8886)</f>
        <v>110.82914699999998</v>
      </c>
      <c r="I8884" s="44"/>
      <c r="J8884" s="35">
        <v>0</v>
      </c>
    </row>
    <row r="8885" spans="1:10" ht="26.25" hidden="1" thickBot="1">
      <c r="A8885" s="232"/>
      <c r="B8885" s="235"/>
      <c r="C8885" s="40" t="s">
        <v>172</v>
      </c>
      <c r="D8885" s="40" t="s">
        <v>18</v>
      </c>
      <c r="E8885" s="190">
        <v>0.34499999999999997</v>
      </c>
      <c r="F8885" s="189">
        <v>22.818999999999999</v>
      </c>
      <c r="G8885" s="38">
        <f t="shared" si="138"/>
        <v>7.8725549999999993</v>
      </c>
      <c r="H8885" s="39"/>
      <c r="I8885" s="36"/>
      <c r="J8885" s="35">
        <v>0</v>
      </c>
    </row>
    <row r="8886" spans="1:10" ht="26.25" hidden="1" thickBot="1">
      <c r="A8886" s="232"/>
      <c r="B8886" s="235"/>
      <c r="C8886" s="40" t="s">
        <v>59</v>
      </c>
      <c r="D8886" s="40" t="s">
        <v>18</v>
      </c>
      <c r="E8886" s="190">
        <v>0.34499999999999997</v>
      </c>
      <c r="F8886" s="189">
        <v>29.088999999999999</v>
      </c>
      <c r="G8886" s="38">
        <f t="shared" si="138"/>
        <v>10.035704999999998</v>
      </c>
      <c r="H8886" s="39"/>
      <c r="I8886" s="36"/>
      <c r="J8886" s="35">
        <v>0</v>
      </c>
    </row>
    <row r="8887" spans="1:10" ht="15.75" hidden="1" thickBot="1">
      <c r="A8887" s="233"/>
      <c r="B8887" s="236"/>
      <c r="C8887" s="45"/>
      <c r="D8887" s="45"/>
      <c r="E8887" s="191"/>
      <c r="F8887" s="192" t="s">
        <v>16</v>
      </c>
      <c r="G8887" s="46" t="str">
        <f t="shared" si="138"/>
        <v/>
      </c>
      <c r="H8887" s="48"/>
      <c r="I8887" s="36"/>
      <c r="J8887" s="35">
        <v>0</v>
      </c>
    </row>
    <row r="8888" spans="1:10" ht="15.75" hidden="1" thickBot="1">
      <c r="A8888" s="231" t="s">
        <v>4589</v>
      </c>
      <c r="B8888" s="234" t="s">
        <v>4590</v>
      </c>
      <c r="C8888" s="30"/>
      <c r="D8888" s="31" t="s">
        <v>46</v>
      </c>
      <c r="E8888" s="186"/>
      <c r="F8888" s="193" t="s">
        <v>16</v>
      </c>
      <c r="G8888" s="32" t="str">
        <f t="shared" si="138"/>
        <v/>
      </c>
      <c r="H8888" s="33"/>
      <c r="I8888" s="34"/>
      <c r="J8888" s="35">
        <v>0</v>
      </c>
    </row>
    <row r="8889" spans="1:10" ht="15.75" hidden="1" thickBot="1">
      <c r="A8889" s="232"/>
      <c r="B8889" s="235"/>
      <c r="C8889" s="37"/>
      <c r="D8889" s="37"/>
      <c r="E8889" s="188"/>
      <c r="F8889" s="194" t="s">
        <v>16</v>
      </c>
      <c r="G8889" s="36" t="str">
        <f t="shared" si="138"/>
        <v/>
      </c>
      <c r="H8889" s="39"/>
      <c r="I8889" s="36"/>
      <c r="J8889" s="35">
        <v>0</v>
      </c>
    </row>
    <row r="8890" spans="1:10" ht="26.25" hidden="1" thickBot="1">
      <c r="A8890" s="232"/>
      <c r="B8890" s="235"/>
      <c r="C8890" s="40" t="s">
        <v>4591</v>
      </c>
      <c r="D8890" s="40" t="s">
        <v>151</v>
      </c>
      <c r="E8890" s="190">
        <v>1.0389999999999999</v>
      </c>
      <c r="F8890" s="189">
        <v>148.90299999999999</v>
      </c>
      <c r="G8890" s="38">
        <f t="shared" si="138"/>
        <v>154.71021699999997</v>
      </c>
      <c r="H8890" s="43">
        <f>SUM(G8890:G8892)</f>
        <v>174.22762499999999</v>
      </c>
      <c r="I8890" s="44"/>
      <c r="J8890" s="35">
        <v>0</v>
      </c>
    </row>
    <row r="8891" spans="1:10" ht="26.25" hidden="1" thickBot="1">
      <c r="A8891" s="232"/>
      <c r="B8891" s="235"/>
      <c r="C8891" s="40" t="s">
        <v>172</v>
      </c>
      <c r="D8891" s="40" t="s">
        <v>18</v>
      </c>
      <c r="E8891" s="190">
        <v>0.376</v>
      </c>
      <c r="F8891" s="189">
        <v>22.818999999999999</v>
      </c>
      <c r="G8891" s="38">
        <f t="shared" si="138"/>
        <v>8.5799439999999993</v>
      </c>
      <c r="H8891" s="39"/>
      <c r="I8891" s="36"/>
      <c r="J8891" s="35">
        <v>0</v>
      </c>
    </row>
    <row r="8892" spans="1:10" ht="26.25" hidden="1" thickBot="1">
      <c r="A8892" s="232"/>
      <c r="B8892" s="235"/>
      <c r="C8892" s="40" t="s">
        <v>59</v>
      </c>
      <c r="D8892" s="40" t="s">
        <v>18</v>
      </c>
      <c r="E8892" s="190">
        <v>0.376</v>
      </c>
      <c r="F8892" s="189">
        <v>29.088999999999999</v>
      </c>
      <c r="G8892" s="38">
        <f t="shared" si="138"/>
        <v>10.937464</v>
      </c>
      <c r="H8892" s="39"/>
      <c r="I8892" s="36"/>
      <c r="J8892" s="35">
        <v>0</v>
      </c>
    </row>
    <row r="8893" spans="1:10" ht="15.75" hidden="1" thickBot="1">
      <c r="A8893" s="233"/>
      <c r="B8893" s="236"/>
      <c r="C8893" s="45"/>
      <c r="D8893" s="45"/>
      <c r="E8893" s="191"/>
      <c r="F8893" s="192" t="s">
        <v>16</v>
      </c>
      <c r="G8893" s="46" t="str">
        <f t="shared" si="138"/>
        <v/>
      </c>
      <c r="H8893" s="48"/>
      <c r="I8893" s="36"/>
      <c r="J8893" s="35">
        <v>0</v>
      </c>
    </row>
    <row r="8894" spans="1:10" ht="15.75" hidden="1" thickBot="1">
      <c r="A8894" s="231" t="s">
        <v>4592</v>
      </c>
      <c r="B8894" s="234" t="s">
        <v>4593</v>
      </c>
      <c r="C8894" s="30"/>
      <c r="D8894" s="31" t="s">
        <v>24</v>
      </c>
      <c r="E8894" s="186"/>
      <c r="F8894" s="193" t="s">
        <v>16</v>
      </c>
      <c r="G8894" s="32" t="str">
        <f t="shared" si="138"/>
        <v/>
      </c>
      <c r="H8894" s="33"/>
      <c r="I8894" s="34"/>
      <c r="J8894" s="35">
        <v>0</v>
      </c>
    </row>
    <row r="8895" spans="1:10" ht="15.75" hidden="1" thickBot="1">
      <c r="A8895" s="232"/>
      <c r="B8895" s="235"/>
      <c r="C8895" s="37"/>
      <c r="D8895" s="37"/>
      <c r="E8895" s="188"/>
      <c r="F8895" s="194" t="s">
        <v>16</v>
      </c>
      <c r="G8895" s="36" t="str">
        <f t="shared" si="138"/>
        <v/>
      </c>
      <c r="H8895" s="39"/>
      <c r="I8895" s="36"/>
      <c r="J8895" s="35">
        <v>0</v>
      </c>
    </row>
    <row r="8896" spans="1:10" ht="39" hidden="1" thickBot="1">
      <c r="A8896" s="232"/>
      <c r="B8896" s="235"/>
      <c r="C8896" s="40" t="s">
        <v>641</v>
      </c>
      <c r="D8896" s="40" t="s">
        <v>212</v>
      </c>
      <c r="E8896" s="190">
        <v>2</v>
      </c>
      <c r="F8896" s="189">
        <v>0.66499999999999992</v>
      </c>
      <c r="G8896" s="38">
        <f t="shared" si="138"/>
        <v>1.3299999999999998</v>
      </c>
      <c r="H8896" s="43">
        <f>SUM(G8896:G8899)</f>
        <v>25.072719199999998</v>
      </c>
      <c r="I8896" s="44"/>
      <c r="J8896" s="35">
        <v>0</v>
      </c>
    </row>
    <row r="8897" spans="1:10" ht="26.25" hidden="1" thickBot="1">
      <c r="A8897" s="232"/>
      <c r="B8897" s="235"/>
      <c r="C8897" s="40" t="s">
        <v>4594</v>
      </c>
      <c r="D8897" s="40" t="s">
        <v>24</v>
      </c>
      <c r="E8897" s="190">
        <v>1</v>
      </c>
      <c r="F8897" s="189" t="s">
        <v>16</v>
      </c>
      <c r="G8897" s="38" t="str">
        <f t="shared" si="138"/>
        <v/>
      </c>
      <c r="H8897" s="39"/>
      <c r="I8897" s="36"/>
      <c r="J8897" s="35">
        <v>0</v>
      </c>
    </row>
    <row r="8898" spans="1:10" ht="26.25" hidden="1" thickBot="1">
      <c r="A8898" s="232"/>
      <c r="B8898" s="235"/>
      <c r="C8898" s="40" t="s">
        <v>172</v>
      </c>
      <c r="D8898" s="40" t="s">
        <v>18</v>
      </c>
      <c r="E8898" s="190">
        <v>0.45739999999999997</v>
      </c>
      <c r="F8898" s="195">
        <v>22.818999999999999</v>
      </c>
      <c r="G8898" s="38">
        <f t="shared" si="138"/>
        <v>10.4374106</v>
      </c>
      <c r="H8898" s="39"/>
      <c r="I8898" s="36"/>
      <c r="J8898" s="35">
        <v>0</v>
      </c>
    </row>
    <row r="8899" spans="1:10" ht="26.25" hidden="1" thickBot="1">
      <c r="A8899" s="232"/>
      <c r="B8899" s="235"/>
      <c r="C8899" s="40" t="s">
        <v>59</v>
      </c>
      <c r="D8899" s="40" t="s">
        <v>18</v>
      </c>
      <c r="E8899" s="190">
        <v>0.45739999999999997</v>
      </c>
      <c r="F8899" s="195">
        <v>29.088999999999999</v>
      </c>
      <c r="G8899" s="38">
        <f t="shared" si="138"/>
        <v>13.305308599999998</v>
      </c>
      <c r="H8899" s="39"/>
      <c r="I8899" s="36"/>
      <c r="J8899" s="35">
        <v>0</v>
      </c>
    </row>
    <row r="8900" spans="1:10" ht="15.75" hidden="1" thickBot="1">
      <c r="A8900" s="233"/>
      <c r="B8900" s="236"/>
      <c r="C8900" s="45"/>
      <c r="D8900" s="45"/>
      <c r="E8900" s="191"/>
      <c r="F8900" s="192" t="s">
        <v>16</v>
      </c>
      <c r="G8900" s="46" t="str">
        <f t="shared" si="138"/>
        <v/>
      </c>
      <c r="H8900" s="48"/>
      <c r="I8900" s="36"/>
      <c r="J8900" s="35">
        <v>0</v>
      </c>
    </row>
    <row r="8901" spans="1:10" ht="15.75" hidden="1" thickBot="1">
      <c r="A8901" s="231" t="s">
        <v>4595</v>
      </c>
      <c r="B8901" s="234" t="s">
        <v>4596</v>
      </c>
      <c r="C8901" s="30"/>
      <c r="D8901" s="31" t="s">
        <v>24</v>
      </c>
      <c r="E8901" s="186"/>
      <c r="F8901" s="197" t="s">
        <v>16</v>
      </c>
      <c r="G8901" s="32" t="str">
        <f t="shared" si="138"/>
        <v/>
      </c>
      <c r="H8901" s="33"/>
      <c r="I8901" s="34"/>
      <c r="J8901" s="35">
        <v>0</v>
      </c>
    </row>
    <row r="8902" spans="1:10" ht="15.75" hidden="1" thickBot="1">
      <c r="A8902" s="237"/>
      <c r="B8902" s="235"/>
      <c r="C8902" s="37"/>
      <c r="D8902" s="37"/>
      <c r="E8902" s="188"/>
      <c r="F8902" s="202" t="s">
        <v>16</v>
      </c>
      <c r="G8902" s="61" t="str">
        <f t="shared" ref="G8902:G8965" si="139">IF(ISNUMBER(F8902),E8902*F8902,"")</f>
        <v/>
      </c>
      <c r="H8902" s="62"/>
      <c r="I8902" s="63"/>
      <c r="J8902" s="35">
        <v>0</v>
      </c>
    </row>
    <row r="8903" spans="1:10" ht="15.75" hidden="1" thickBot="1">
      <c r="A8903" s="237"/>
      <c r="B8903" s="235"/>
      <c r="C8903" s="40" t="s">
        <v>513</v>
      </c>
      <c r="D8903" s="40" t="s">
        <v>212</v>
      </c>
      <c r="E8903" s="190">
        <v>4.0000000000000001E-3</v>
      </c>
      <c r="F8903" s="202">
        <v>15.304499999999999</v>
      </c>
      <c r="G8903" s="61">
        <f t="shared" si="139"/>
        <v>6.1217999999999995E-2</v>
      </c>
      <c r="H8903" s="43">
        <f>SUM(G8903:G8907)</f>
        <v>55.669277999999998</v>
      </c>
      <c r="I8903" s="44"/>
      <c r="J8903" s="35">
        <v>0</v>
      </c>
    </row>
    <row r="8904" spans="1:10" ht="39" hidden="1" thickBot="1">
      <c r="A8904" s="237"/>
      <c r="B8904" s="235"/>
      <c r="C8904" s="40" t="s">
        <v>4597</v>
      </c>
      <c r="D8904" s="40" t="s">
        <v>212</v>
      </c>
      <c r="E8904" s="190">
        <v>1</v>
      </c>
      <c r="F8904" s="202">
        <v>46.540500000000002</v>
      </c>
      <c r="G8904" s="61">
        <f t="shared" si="139"/>
        <v>46.540500000000002</v>
      </c>
      <c r="H8904" s="62"/>
      <c r="I8904" s="63"/>
      <c r="J8904" s="35">
        <v>0</v>
      </c>
    </row>
    <row r="8905" spans="1:10" ht="26.25" hidden="1" thickBot="1">
      <c r="A8905" s="237"/>
      <c r="B8905" s="235"/>
      <c r="C8905" s="40" t="s">
        <v>3553</v>
      </c>
      <c r="D8905" s="40" t="s">
        <v>212</v>
      </c>
      <c r="E8905" s="190">
        <v>1</v>
      </c>
      <c r="F8905" s="202">
        <v>5.4339999999999993</v>
      </c>
      <c r="G8905" s="61">
        <f t="shared" si="139"/>
        <v>5.4339999999999993</v>
      </c>
      <c r="H8905" s="62"/>
      <c r="I8905" s="63"/>
      <c r="J8905" s="35">
        <v>0</v>
      </c>
    </row>
    <row r="8906" spans="1:10" ht="26.25" hidden="1" thickBot="1">
      <c r="A8906" s="237"/>
      <c r="B8906" s="235"/>
      <c r="C8906" s="40" t="s">
        <v>172</v>
      </c>
      <c r="D8906" s="40" t="s">
        <v>18</v>
      </c>
      <c r="E8906" s="190">
        <v>7.0000000000000007E-2</v>
      </c>
      <c r="F8906" s="202">
        <v>22.818999999999999</v>
      </c>
      <c r="G8906" s="61">
        <f t="shared" si="139"/>
        <v>1.5973300000000001</v>
      </c>
      <c r="H8906" s="62"/>
      <c r="I8906" s="63"/>
      <c r="J8906" s="35">
        <v>0</v>
      </c>
    </row>
    <row r="8907" spans="1:10" ht="26.25" hidden="1" thickBot="1">
      <c r="A8907" s="237"/>
      <c r="B8907" s="235"/>
      <c r="C8907" s="40" t="s">
        <v>59</v>
      </c>
      <c r="D8907" s="40" t="s">
        <v>18</v>
      </c>
      <c r="E8907" s="190">
        <v>7.0000000000000007E-2</v>
      </c>
      <c r="F8907" s="202">
        <v>29.088999999999999</v>
      </c>
      <c r="G8907" s="61">
        <f t="shared" si="139"/>
        <v>2.0362300000000002</v>
      </c>
      <c r="H8907" s="62"/>
      <c r="I8907" s="63"/>
      <c r="J8907" s="35">
        <v>0</v>
      </c>
    </row>
    <row r="8908" spans="1:10" ht="15.75" hidden="1" thickBot="1">
      <c r="A8908" s="238"/>
      <c r="B8908" s="236"/>
      <c r="C8908" s="45"/>
      <c r="D8908" s="45"/>
      <c r="E8908" s="191"/>
      <c r="F8908" s="208" t="s">
        <v>16</v>
      </c>
      <c r="G8908" s="69" t="str">
        <f t="shared" si="139"/>
        <v/>
      </c>
      <c r="H8908" s="70"/>
      <c r="I8908" s="63"/>
      <c r="J8908" s="35">
        <v>0</v>
      </c>
    </row>
    <row r="8909" spans="1:10" ht="15.75" hidden="1" thickBot="1">
      <c r="A8909" s="231" t="s">
        <v>4598</v>
      </c>
      <c r="B8909" s="234" t="s">
        <v>4599</v>
      </c>
      <c r="C8909" s="30"/>
      <c r="D8909" s="31" t="s">
        <v>46</v>
      </c>
      <c r="E8909" s="186"/>
      <c r="F8909" s="193" t="s">
        <v>16</v>
      </c>
      <c r="G8909" s="32" t="str">
        <f t="shared" si="139"/>
        <v/>
      </c>
      <c r="H8909" s="33"/>
      <c r="I8909" s="34"/>
      <c r="J8909" s="35">
        <v>0</v>
      </c>
    </row>
    <row r="8910" spans="1:10" ht="15.75" hidden="1" thickBot="1">
      <c r="A8910" s="232"/>
      <c r="B8910" s="235"/>
      <c r="C8910" s="37"/>
      <c r="D8910" s="37"/>
      <c r="E8910" s="188"/>
      <c r="F8910" s="194" t="s">
        <v>16</v>
      </c>
      <c r="G8910" s="36" t="str">
        <f t="shared" si="139"/>
        <v/>
      </c>
      <c r="H8910" s="39"/>
      <c r="I8910" s="36"/>
      <c r="J8910" s="35">
        <v>0</v>
      </c>
    </row>
    <row r="8911" spans="1:10" ht="26.25" hidden="1" thickBot="1">
      <c r="A8911" s="232"/>
      <c r="B8911" s="235"/>
      <c r="C8911" s="40" t="s">
        <v>3411</v>
      </c>
      <c r="D8911" s="40" t="s">
        <v>151</v>
      </c>
      <c r="E8911" s="190">
        <v>1.0389999999999999</v>
      </c>
      <c r="F8911" s="189">
        <v>22.648</v>
      </c>
      <c r="G8911" s="38">
        <f t="shared" si="139"/>
        <v>23.531271999999998</v>
      </c>
      <c r="H8911" s="43">
        <f>SUM(G8911:G8913)</f>
        <v>38.688407999999995</v>
      </c>
      <c r="I8911" s="44"/>
      <c r="J8911" s="35">
        <v>0</v>
      </c>
    </row>
    <row r="8912" spans="1:10" ht="26.25" hidden="1" thickBot="1">
      <c r="A8912" s="232"/>
      <c r="B8912" s="235"/>
      <c r="C8912" s="40" t="s">
        <v>172</v>
      </c>
      <c r="D8912" s="40" t="s">
        <v>18</v>
      </c>
      <c r="E8912" s="190">
        <v>0.29199999999999998</v>
      </c>
      <c r="F8912" s="189">
        <v>22.818999999999999</v>
      </c>
      <c r="G8912" s="38">
        <f t="shared" si="139"/>
        <v>6.6631479999999996</v>
      </c>
      <c r="H8912" s="39"/>
      <c r="I8912" s="36"/>
      <c r="J8912" s="35">
        <v>0</v>
      </c>
    </row>
    <row r="8913" spans="1:10" ht="26.25" hidden="1" thickBot="1">
      <c r="A8913" s="232"/>
      <c r="B8913" s="235"/>
      <c r="C8913" s="40" t="s">
        <v>59</v>
      </c>
      <c r="D8913" s="40" t="s">
        <v>18</v>
      </c>
      <c r="E8913" s="190">
        <v>0.29199999999999998</v>
      </c>
      <c r="F8913" s="189">
        <v>29.088999999999999</v>
      </c>
      <c r="G8913" s="38">
        <f t="shared" si="139"/>
        <v>8.4939879999999999</v>
      </c>
      <c r="H8913" s="39"/>
      <c r="I8913" s="36"/>
      <c r="J8913" s="35">
        <v>0</v>
      </c>
    </row>
    <row r="8914" spans="1:10" ht="15.75" hidden="1" thickBot="1">
      <c r="A8914" s="233"/>
      <c r="B8914" s="236"/>
      <c r="C8914" s="45"/>
      <c r="D8914" s="45"/>
      <c r="E8914" s="191"/>
      <c r="F8914" s="192" t="s">
        <v>16</v>
      </c>
      <c r="G8914" s="46" t="str">
        <f t="shared" si="139"/>
        <v/>
      </c>
      <c r="H8914" s="48"/>
      <c r="I8914" s="36"/>
      <c r="J8914" s="35">
        <v>0</v>
      </c>
    </row>
    <row r="8915" spans="1:10" ht="15.75" hidden="1" thickBot="1">
      <c r="A8915" s="231" t="s">
        <v>4600</v>
      </c>
      <c r="B8915" s="234" t="s">
        <v>4601</v>
      </c>
      <c r="C8915" s="30"/>
      <c r="D8915" s="31" t="s">
        <v>1343</v>
      </c>
      <c r="E8915" s="186"/>
      <c r="F8915" s="193" t="s">
        <v>16</v>
      </c>
      <c r="G8915" s="32" t="str">
        <f t="shared" si="139"/>
        <v/>
      </c>
      <c r="H8915" s="33"/>
      <c r="I8915" s="34"/>
      <c r="J8915" s="35">
        <v>0</v>
      </c>
    </row>
    <row r="8916" spans="1:10" ht="15.75" hidden="1" thickBot="1">
      <c r="A8916" s="237"/>
      <c r="B8916" s="235"/>
      <c r="C8916" s="37"/>
      <c r="D8916" s="37"/>
      <c r="E8916" s="188"/>
      <c r="F8916" s="194" t="s">
        <v>16</v>
      </c>
      <c r="G8916" s="38" t="str">
        <f t="shared" si="139"/>
        <v/>
      </c>
      <c r="H8916" s="39"/>
      <c r="I8916" s="36"/>
      <c r="J8916" s="35">
        <v>0</v>
      </c>
    </row>
    <row r="8917" spans="1:10" ht="26.25" hidden="1" thickBot="1">
      <c r="A8917" s="237"/>
      <c r="B8917" s="235"/>
      <c r="C8917" s="40" t="s">
        <v>25</v>
      </c>
      <c r="D8917" s="40" t="s">
        <v>18</v>
      </c>
      <c r="E8917" s="190">
        <v>104.7071</v>
      </c>
      <c r="F8917" s="189">
        <v>142.75650000000002</v>
      </c>
      <c r="G8917" s="38">
        <f t="shared" si="139"/>
        <v>14947.619121150001</v>
      </c>
      <c r="H8917" s="43">
        <f>SUM(G8917:G8917)</f>
        <v>14947.619121150001</v>
      </c>
      <c r="I8917" s="44"/>
      <c r="J8917" s="35">
        <v>0</v>
      </c>
    </row>
    <row r="8918" spans="1:10" ht="15.75" hidden="1" thickBot="1">
      <c r="A8918" s="238"/>
      <c r="B8918" s="236"/>
      <c r="C8918" s="45"/>
      <c r="D8918" s="45"/>
      <c r="E8918" s="191"/>
      <c r="F8918" s="192"/>
      <c r="G8918" s="47" t="str">
        <f t="shared" si="139"/>
        <v/>
      </c>
      <c r="H8918" s="48"/>
      <c r="I8918" s="44"/>
      <c r="J8918" s="35">
        <v>0</v>
      </c>
    </row>
    <row r="8919" spans="1:10" ht="15.75" hidden="1" thickBot="1">
      <c r="A8919" s="231" t="s">
        <v>4602</v>
      </c>
      <c r="B8919" s="234" t="s">
        <v>4603</v>
      </c>
      <c r="C8919" s="30"/>
      <c r="D8919" s="31" t="s">
        <v>1343</v>
      </c>
      <c r="E8919" s="186"/>
      <c r="F8919" s="193" t="s">
        <v>16</v>
      </c>
      <c r="G8919" s="32" t="str">
        <f t="shared" si="139"/>
        <v/>
      </c>
      <c r="H8919" s="33"/>
      <c r="I8919" s="34"/>
      <c r="J8919" s="35">
        <v>0</v>
      </c>
    </row>
    <row r="8920" spans="1:10" ht="15.75" hidden="1" thickBot="1">
      <c r="A8920" s="237"/>
      <c r="B8920" s="235"/>
      <c r="C8920" s="37"/>
      <c r="D8920" s="37"/>
      <c r="E8920" s="188"/>
      <c r="F8920" s="194" t="s">
        <v>16</v>
      </c>
      <c r="G8920" s="38" t="str">
        <f t="shared" si="139"/>
        <v/>
      </c>
      <c r="H8920" s="39"/>
      <c r="I8920" s="36"/>
      <c r="J8920" s="35">
        <v>0</v>
      </c>
    </row>
    <row r="8921" spans="1:10" ht="26.25" hidden="1" thickBot="1">
      <c r="A8921" s="237"/>
      <c r="B8921" s="235"/>
      <c r="C8921" s="40" t="s">
        <v>25</v>
      </c>
      <c r="D8921" s="40" t="s">
        <v>18</v>
      </c>
      <c r="E8921" s="190">
        <v>104.7071</v>
      </c>
      <c r="F8921" s="189">
        <v>142.75650000000002</v>
      </c>
      <c r="G8921" s="38">
        <f t="shared" si="139"/>
        <v>14947.619121150001</v>
      </c>
      <c r="H8921" s="43">
        <f>SUM(G8921:G8921)</f>
        <v>14947.619121150001</v>
      </c>
      <c r="I8921" s="44"/>
      <c r="J8921" s="35">
        <v>0</v>
      </c>
    </row>
    <row r="8922" spans="1:10" ht="15.75" hidden="1" thickBot="1">
      <c r="A8922" s="238"/>
      <c r="B8922" s="236"/>
      <c r="C8922" s="45"/>
      <c r="D8922" s="45"/>
      <c r="E8922" s="191"/>
      <c r="F8922" s="192"/>
      <c r="G8922" s="47" t="str">
        <f t="shared" si="139"/>
        <v/>
      </c>
      <c r="H8922" s="48"/>
      <c r="I8922" s="44"/>
      <c r="J8922" s="35">
        <v>0</v>
      </c>
    </row>
    <row r="8923" spans="1:10" ht="15.75" hidden="1" thickBot="1">
      <c r="A8923" s="231" t="s">
        <v>4604</v>
      </c>
      <c r="B8923" s="234" t="s">
        <v>4605</v>
      </c>
      <c r="C8923" s="30"/>
      <c r="D8923" s="31" t="s">
        <v>1343</v>
      </c>
      <c r="E8923" s="186"/>
      <c r="F8923" s="193" t="s">
        <v>16</v>
      </c>
      <c r="G8923" s="32" t="str">
        <f t="shared" si="139"/>
        <v/>
      </c>
      <c r="H8923" s="33"/>
      <c r="I8923" s="34"/>
      <c r="J8923" s="35">
        <v>0</v>
      </c>
    </row>
    <row r="8924" spans="1:10" ht="15.75" hidden="1" thickBot="1">
      <c r="A8924" s="237"/>
      <c r="B8924" s="235"/>
      <c r="C8924" s="37"/>
      <c r="D8924" s="37"/>
      <c r="E8924" s="188"/>
      <c r="F8924" s="194" t="s">
        <v>16</v>
      </c>
      <c r="G8924" s="38" t="str">
        <f t="shared" si="139"/>
        <v/>
      </c>
      <c r="H8924" s="39"/>
      <c r="I8924" s="36"/>
      <c r="J8924" s="35">
        <v>0</v>
      </c>
    </row>
    <row r="8925" spans="1:10" ht="15.75" hidden="1" thickBot="1">
      <c r="A8925" s="237"/>
      <c r="B8925" s="235"/>
      <c r="C8925" s="40" t="s">
        <v>208</v>
      </c>
      <c r="D8925" s="40" t="s">
        <v>18</v>
      </c>
      <c r="E8925" s="190">
        <v>104.7071</v>
      </c>
      <c r="F8925" s="189">
        <v>23.901999999999997</v>
      </c>
      <c r="G8925" s="38">
        <f t="shared" si="139"/>
        <v>2502.7091041999997</v>
      </c>
      <c r="H8925" s="43">
        <f>SUM(G8925:G8925)</f>
        <v>2502.7091041999997</v>
      </c>
      <c r="I8925" s="44"/>
      <c r="J8925" s="35">
        <v>0</v>
      </c>
    </row>
    <row r="8926" spans="1:10" ht="15.75" hidden="1" thickBot="1">
      <c r="A8926" s="238"/>
      <c r="B8926" s="236"/>
      <c r="C8926" s="45"/>
      <c r="D8926" s="45"/>
      <c r="E8926" s="191"/>
      <c r="F8926" s="192"/>
      <c r="G8926" s="47" t="str">
        <f t="shared" si="139"/>
        <v/>
      </c>
      <c r="H8926" s="48"/>
      <c r="I8926" s="44"/>
      <c r="J8926" s="35">
        <v>0</v>
      </c>
    </row>
    <row r="8927" spans="1:10" ht="15.75" hidden="1" thickBot="1">
      <c r="A8927" s="231" t="s">
        <v>4606</v>
      </c>
      <c r="B8927" s="234" t="s">
        <v>4607</v>
      </c>
      <c r="C8927" s="30"/>
      <c r="D8927" s="31" t="s">
        <v>1343</v>
      </c>
      <c r="E8927" s="186"/>
      <c r="F8927" s="193" t="s">
        <v>16</v>
      </c>
      <c r="G8927" s="32" t="str">
        <f t="shared" si="139"/>
        <v/>
      </c>
      <c r="H8927" s="33"/>
      <c r="I8927" s="34"/>
      <c r="J8927" s="35">
        <v>0</v>
      </c>
    </row>
    <row r="8928" spans="1:10" ht="15.75" hidden="1" thickBot="1">
      <c r="A8928" s="237"/>
      <c r="B8928" s="235"/>
      <c r="C8928" s="37"/>
      <c r="D8928" s="37"/>
      <c r="E8928" s="188"/>
      <c r="F8928" s="194" t="s">
        <v>16</v>
      </c>
      <c r="G8928" s="38" t="str">
        <f t="shared" si="139"/>
        <v/>
      </c>
      <c r="H8928" s="39"/>
      <c r="I8928" s="36"/>
      <c r="J8928" s="35">
        <v>0</v>
      </c>
    </row>
    <row r="8929" spans="1:10" ht="15.75" hidden="1" thickBot="1">
      <c r="A8929" s="237"/>
      <c r="B8929" s="235"/>
      <c r="C8929" s="40" t="s">
        <v>2690</v>
      </c>
      <c r="D8929" s="40" t="s">
        <v>18</v>
      </c>
      <c r="E8929" s="190">
        <v>104.7071</v>
      </c>
      <c r="F8929" s="189">
        <v>36.356500000000004</v>
      </c>
      <c r="G8929" s="38">
        <f t="shared" si="139"/>
        <v>3806.7836811500001</v>
      </c>
      <c r="H8929" s="43">
        <f>SUM(G8929:G8929)</f>
        <v>3806.7836811500001</v>
      </c>
      <c r="I8929" s="44"/>
      <c r="J8929" s="35">
        <v>0</v>
      </c>
    </row>
    <row r="8930" spans="1:10" ht="15.75" hidden="1" thickBot="1">
      <c r="A8930" s="238"/>
      <c r="B8930" s="236"/>
      <c r="C8930" s="45"/>
      <c r="D8930" s="45"/>
      <c r="E8930" s="191"/>
      <c r="F8930" s="192"/>
      <c r="G8930" s="47" t="str">
        <f t="shared" si="139"/>
        <v/>
      </c>
      <c r="H8930" s="48"/>
      <c r="I8930" s="44"/>
      <c r="J8930" s="35">
        <v>0</v>
      </c>
    </row>
    <row r="8931" spans="1:10" ht="15.75" hidden="1" thickBot="1">
      <c r="A8931" s="231" t="s">
        <v>4608</v>
      </c>
      <c r="B8931" s="234" t="s">
        <v>4609</v>
      </c>
      <c r="C8931" s="30"/>
      <c r="D8931" s="31" t="s">
        <v>1343</v>
      </c>
      <c r="E8931" s="186"/>
      <c r="F8931" s="193" t="s">
        <v>16</v>
      </c>
      <c r="G8931" s="32" t="str">
        <f t="shared" si="139"/>
        <v/>
      </c>
      <c r="H8931" s="33"/>
      <c r="I8931" s="34"/>
      <c r="J8931" s="35">
        <v>0</v>
      </c>
    </row>
    <row r="8932" spans="1:10" ht="15.75" hidden="1" thickBot="1">
      <c r="A8932" s="237"/>
      <c r="B8932" s="235"/>
      <c r="C8932" s="37"/>
      <c r="D8932" s="37"/>
      <c r="E8932" s="188"/>
      <c r="F8932" s="194" t="s">
        <v>16</v>
      </c>
      <c r="G8932" s="38" t="str">
        <f t="shared" si="139"/>
        <v/>
      </c>
      <c r="H8932" s="39"/>
      <c r="I8932" s="36"/>
      <c r="J8932" s="35">
        <v>0</v>
      </c>
    </row>
    <row r="8933" spans="1:10" ht="15.75" hidden="1" thickBot="1">
      <c r="A8933" s="237"/>
      <c r="B8933" s="235"/>
      <c r="C8933" s="40" t="s">
        <v>2690</v>
      </c>
      <c r="D8933" s="40" t="s">
        <v>18</v>
      </c>
      <c r="E8933" s="190">
        <v>104.7071</v>
      </c>
      <c r="F8933" s="189">
        <v>36.356500000000004</v>
      </c>
      <c r="G8933" s="38">
        <f t="shared" si="139"/>
        <v>3806.7836811500001</v>
      </c>
      <c r="H8933" s="43">
        <f>SUM(G8933:G8933)</f>
        <v>3806.7836811500001</v>
      </c>
      <c r="I8933" s="44"/>
      <c r="J8933" s="35">
        <v>0</v>
      </c>
    </row>
    <row r="8934" spans="1:10" ht="15.75" hidden="1" thickBot="1">
      <c r="A8934" s="238"/>
      <c r="B8934" s="236"/>
      <c r="C8934" s="45"/>
      <c r="D8934" s="45"/>
      <c r="E8934" s="191"/>
      <c r="F8934" s="192"/>
      <c r="G8934" s="47" t="str">
        <f t="shared" si="139"/>
        <v/>
      </c>
      <c r="H8934" s="48"/>
      <c r="I8934" s="44"/>
      <c r="J8934" s="35">
        <v>0</v>
      </c>
    </row>
    <row r="8935" spans="1:10" ht="15.75" hidden="1" thickBot="1">
      <c r="A8935" s="231" t="s">
        <v>4610</v>
      </c>
      <c r="B8935" s="234" t="s">
        <v>4611</v>
      </c>
      <c r="C8935" s="30"/>
      <c r="D8935" s="31" t="s">
        <v>1343</v>
      </c>
      <c r="E8935" s="186"/>
      <c r="F8935" s="193" t="s">
        <v>16</v>
      </c>
      <c r="G8935" s="32" t="str">
        <f t="shared" si="139"/>
        <v/>
      </c>
      <c r="H8935" s="33"/>
      <c r="I8935" s="34"/>
      <c r="J8935" s="35">
        <v>0</v>
      </c>
    </row>
    <row r="8936" spans="1:10" ht="15.75" hidden="1" thickBot="1">
      <c r="A8936" s="237"/>
      <c r="B8936" s="235"/>
      <c r="C8936" s="37"/>
      <c r="D8936" s="37"/>
      <c r="E8936" s="188"/>
      <c r="F8936" s="194" t="s">
        <v>16</v>
      </c>
      <c r="G8936" s="38" t="str">
        <f t="shared" si="139"/>
        <v/>
      </c>
      <c r="H8936" s="39"/>
      <c r="I8936" s="36"/>
      <c r="J8936" s="35">
        <v>0</v>
      </c>
    </row>
    <row r="8937" spans="1:10" ht="15.75" hidden="1" thickBot="1">
      <c r="A8937" s="237"/>
      <c r="B8937" s="235"/>
      <c r="C8937" s="40" t="s">
        <v>2690</v>
      </c>
      <c r="D8937" s="40" t="s">
        <v>18</v>
      </c>
      <c r="E8937" s="190">
        <v>104.7071</v>
      </c>
      <c r="F8937" s="189">
        <v>36.356500000000004</v>
      </c>
      <c r="G8937" s="38">
        <f t="shared" si="139"/>
        <v>3806.7836811500001</v>
      </c>
      <c r="H8937" s="43">
        <f>SUM(G8937:G8937)</f>
        <v>3806.7836811500001</v>
      </c>
      <c r="I8937" s="44"/>
      <c r="J8937" s="35">
        <v>0</v>
      </c>
    </row>
    <row r="8938" spans="1:10" ht="15.75" hidden="1" thickBot="1">
      <c r="A8938" s="238"/>
      <c r="B8938" s="236"/>
      <c r="C8938" s="45"/>
      <c r="D8938" s="45"/>
      <c r="E8938" s="191"/>
      <c r="F8938" s="192"/>
      <c r="G8938" s="47" t="str">
        <f t="shared" si="139"/>
        <v/>
      </c>
      <c r="H8938" s="48"/>
      <c r="I8938" s="44"/>
      <c r="J8938" s="35">
        <v>0</v>
      </c>
    </row>
    <row r="8939" spans="1:10" ht="15.75" hidden="1" thickBot="1">
      <c r="A8939" s="231" t="s">
        <v>4612</v>
      </c>
      <c r="B8939" s="234" t="s">
        <v>4613</v>
      </c>
      <c r="C8939" s="30"/>
      <c r="D8939" s="31" t="s">
        <v>1343</v>
      </c>
      <c r="E8939" s="186"/>
      <c r="F8939" s="193" t="s">
        <v>16</v>
      </c>
      <c r="G8939" s="32" t="str">
        <f t="shared" si="139"/>
        <v/>
      </c>
      <c r="H8939" s="33"/>
      <c r="I8939" s="34"/>
      <c r="J8939" s="35">
        <v>0</v>
      </c>
    </row>
    <row r="8940" spans="1:10" ht="15.75" hidden="1" thickBot="1">
      <c r="A8940" s="237"/>
      <c r="B8940" s="235"/>
      <c r="C8940" s="37"/>
      <c r="D8940" s="37"/>
      <c r="E8940" s="188"/>
      <c r="F8940" s="194" t="s">
        <v>16</v>
      </c>
      <c r="G8940" s="38" t="str">
        <f t="shared" si="139"/>
        <v/>
      </c>
      <c r="H8940" s="39"/>
      <c r="I8940" s="36"/>
      <c r="J8940" s="35">
        <v>0</v>
      </c>
    </row>
    <row r="8941" spans="1:10" ht="26.25" hidden="1" thickBot="1">
      <c r="A8941" s="237"/>
      <c r="B8941" s="235"/>
      <c r="C8941" s="40" t="s">
        <v>172</v>
      </c>
      <c r="D8941" s="40" t="s">
        <v>18</v>
      </c>
      <c r="E8941" s="190">
        <v>104.7071</v>
      </c>
      <c r="F8941" s="189">
        <v>22.818999999999999</v>
      </c>
      <c r="G8941" s="38">
        <f t="shared" si="139"/>
        <v>2389.3113148999996</v>
      </c>
      <c r="H8941" s="43">
        <f>SUM(G8941:G8941)</f>
        <v>2389.3113148999996</v>
      </c>
      <c r="I8941" s="44"/>
      <c r="J8941" s="35">
        <v>0</v>
      </c>
    </row>
    <row r="8942" spans="1:10" ht="15.75" hidden="1" thickBot="1">
      <c r="A8942" s="238"/>
      <c r="B8942" s="236"/>
      <c r="C8942" s="45"/>
      <c r="D8942" s="45"/>
      <c r="E8942" s="191"/>
      <c r="F8942" s="192"/>
      <c r="G8942" s="47" t="str">
        <f t="shared" si="139"/>
        <v/>
      </c>
      <c r="H8942" s="48"/>
      <c r="I8942" s="44"/>
      <c r="J8942" s="35">
        <v>0</v>
      </c>
    </row>
    <row r="8943" spans="1:10" ht="15.75" hidden="1" thickBot="1">
      <c r="A8943" s="231" t="s">
        <v>4614</v>
      </c>
      <c r="B8943" s="234" t="s">
        <v>4615</v>
      </c>
      <c r="C8943" s="30"/>
      <c r="D8943" s="31" t="s">
        <v>1343</v>
      </c>
      <c r="E8943" s="186"/>
      <c r="F8943" s="193" t="s">
        <v>16</v>
      </c>
      <c r="G8943" s="32" t="str">
        <f t="shared" si="139"/>
        <v/>
      </c>
      <c r="H8943" s="33"/>
      <c r="I8943" s="34"/>
      <c r="J8943" s="35">
        <v>0</v>
      </c>
    </row>
    <row r="8944" spans="1:10" ht="15.75" hidden="1" thickBot="1">
      <c r="A8944" s="237"/>
      <c r="B8944" s="235"/>
      <c r="C8944" s="37"/>
      <c r="D8944" s="37"/>
      <c r="E8944" s="188"/>
      <c r="F8944" s="194" t="s">
        <v>16</v>
      </c>
      <c r="G8944" s="38" t="str">
        <f t="shared" si="139"/>
        <v/>
      </c>
      <c r="H8944" s="39"/>
      <c r="I8944" s="36"/>
      <c r="J8944" s="35">
        <v>0</v>
      </c>
    </row>
    <row r="8945" spans="1:10" ht="15.75" hidden="1" thickBot="1">
      <c r="A8945" s="237"/>
      <c r="B8945" s="235"/>
      <c r="C8945" s="40" t="s">
        <v>2683</v>
      </c>
      <c r="D8945" s="40" t="s">
        <v>18</v>
      </c>
      <c r="E8945" s="190">
        <v>104.7071</v>
      </c>
      <c r="F8945" s="189">
        <v>26.875499999999999</v>
      </c>
      <c r="G8945" s="38">
        <f t="shared" si="139"/>
        <v>2814.0556660499997</v>
      </c>
      <c r="H8945" s="43">
        <f>SUM(G8945:G8945)</f>
        <v>2814.0556660499997</v>
      </c>
      <c r="I8945" s="44"/>
      <c r="J8945" s="35">
        <v>0</v>
      </c>
    </row>
    <row r="8946" spans="1:10" ht="15.75" hidden="1" thickBot="1">
      <c r="A8946" s="238"/>
      <c r="B8946" s="236"/>
      <c r="C8946" s="45"/>
      <c r="D8946" s="45"/>
      <c r="E8946" s="191"/>
      <c r="F8946" s="192"/>
      <c r="G8946" s="47" t="str">
        <f t="shared" si="139"/>
        <v/>
      </c>
      <c r="H8946" s="48"/>
      <c r="I8946" s="44"/>
      <c r="J8946" s="35">
        <v>0</v>
      </c>
    </row>
    <row r="8947" spans="1:10" ht="15.75" hidden="1" thickBot="1">
      <c r="A8947" s="231" t="s">
        <v>4616</v>
      </c>
      <c r="B8947" s="234" t="s">
        <v>4617</v>
      </c>
      <c r="C8947" s="30"/>
      <c r="D8947" s="31" t="s">
        <v>1343</v>
      </c>
      <c r="E8947" s="186"/>
      <c r="F8947" s="193" t="s">
        <v>16</v>
      </c>
      <c r="G8947" s="32" t="str">
        <f t="shared" si="139"/>
        <v/>
      </c>
      <c r="H8947" s="33"/>
      <c r="I8947" s="34"/>
      <c r="J8947" s="35">
        <v>0</v>
      </c>
    </row>
    <row r="8948" spans="1:10" ht="15.75" hidden="1" thickBot="1">
      <c r="A8948" s="237"/>
      <c r="B8948" s="235"/>
      <c r="C8948" s="37"/>
      <c r="D8948" s="37"/>
      <c r="E8948" s="188"/>
      <c r="F8948" s="194" t="s">
        <v>16</v>
      </c>
      <c r="G8948" s="38" t="str">
        <f t="shared" si="139"/>
        <v/>
      </c>
      <c r="H8948" s="39"/>
      <c r="I8948" s="36"/>
      <c r="J8948" s="35">
        <v>0</v>
      </c>
    </row>
    <row r="8949" spans="1:10" ht="15.75" hidden="1" thickBot="1">
      <c r="A8949" s="237"/>
      <c r="B8949" s="235"/>
      <c r="C8949" s="40" t="s">
        <v>1347</v>
      </c>
      <c r="D8949" s="40" t="s">
        <v>18</v>
      </c>
      <c r="E8949" s="190">
        <v>104.7071</v>
      </c>
      <c r="F8949" s="189">
        <v>35.396999999999998</v>
      </c>
      <c r="G8949" s="38">
        <f t="shared" si="139"/>
        <v>3706.3172186999996</v>
      </c>
      <c r="H8949" s="43">
        <f>SUM(G8949:G8949)</f>
        <v>3706.3172186999996</v>
      </c>
      <c r="I8949" s="44"/>
      <c r="J8949" s="35">
        <v>0</v>
      </c>
    </row>
    <row r="8950" spans="1:10" ht="15.75" hidden="1" thickBot="1">
      <c r="A8950" s="238"/>
      <c r="B8950" s="236"/>
      <c r="C8950" s="45"/>
      <c r="D8950" s="45"/>
      <c r="E8950" s="191"/>
      <c r="F8950" s="192"/>
      <c r="G8950" s="47" t="str">
        <f t="shared" si="139"/>
        <v/>
      </c>
      <c r="H8950" s="48"/>
      <c r="I8950" s="44"/>
      <c r="J8950" s="35">
        <v>0</v>
      </c>
    </row>
    <row r="8951" spans="1:10" ht="15.75" hidden="1" thickBot="1">
      <c r="A8951" s="231" t="s">
        <v>4618</v>
      </c>
      <c r="B8951" s="234" t="s">
        <v>4619</v>
      </c>
      <c r="C8951" s="30"/>
      <c r="D8951" s="31" t="s">
        <v>1343</v>
      </c>
      <c r="E8951" s="186"/>
      <c r="F8951" s="193" t="s">
        <v>16</v>
      </c>
      <c r="G8951" s="32" t="str">
        <f t="shared" si="139"/>
        <v/>
      </c>
      <c r="H8951" s="33"/>
      <c r="I8951" s="34"/>
      <c r="J8951" s="35">
        <v>0</v>
      </c>
    </row>
    <row r="8952" spans="1:10" ht="15.75" hidden="1" thickBot="1">
      <c r="A8952" s="237"/>
      <c r="B8952" s="235"/>
      <c r="C8952" s="37"/>
      <c r="D8952" s="37"/>
      <c r="E8952" s="188"/>
      <c r="F8952" s="194" t="s">
        <v>16</v>
      </c>
      <c r="G8952" s="38" t="str">
        <f t="shared" si="139"/>
        <v/>
      </c>
      <c r="H8952" s="39"/>
      <c r="I8952" s="36"/>
      <c r="J8952" s="35">
        <v>0</v>
      </c>
    </row>
    <row r="8953" spans="1:10" ht="26.25" hidden="1" thickBot="1">
      <c r="A8953" s="237"/>
      <c r="B8953" s="235"/>
      <c r="C8953" s="40" t="s">
        <v>59</v>
      </c>
      <c r="D8953" s="40" t="s">
        <v>18</v>
      </c>
      <c r="E8953" s="190">
        <v>104.7071</v>
      </c>
      <c r="F8953" s="189">
        <v>29.088999999999999</v>
      </c>
      <c r="G8953" s="38">
        <f t="shared" si="139"/>
        <v>3045.8248318999999</v>
      </c>
      <c r="H8953" s="43">
        <f>SUM(G8953:G8953)</f>
        <v>3045.8248318999999</v>
      </c>
      <c r="I8953" s="44"/>
      <c r="J8953" s="35">
        <v>0</v>
      </c>
    </row>
    <row r="8954" spans="1:10" ht="15.75" hidden="1" thickBot="1">
      <c r="A8954" s="238"/>
      <c r="B8954" s="236"/>
      <c r="C8954" s="45"/>
      <c r="D8954" s="45"/>
      <c r="E8954" s="191"/>
      <c r="F8954" s="192"/>
      <c r="G8954" s="47" t="str">
        <f t="shared" si="139"/>
        <v/>
      </c>
      <c r="H8954" s="48"/>
      <c r="I8954" s="44"/>
      <c r="J8954" s="35">
        <v>0</v>
      </c>
    </row>
    <row r="8955" spans="1:10" ht="15.75" hidden="1" thickBot="1">
      <c r="A8955" s="231" t="s">
        <v>4620</v>
      </c>
      <c r="B8955" s="234" t="s">
        <v>4621</v>
      </c>
      <c r="C8955" s="30"/>
      <c r="D8955" s="31" t="s">
        <v>1343</v>
      </c>
      <c r="E8955" s="186"/>
      <c r="F8955" s="193" t="s">
        <v>16</v>
      </c>
      <c r="G8955" s="32" t="str">
        <f t="shared" si="139"/>
        <v/>
      </c>
      <c r="H8955" s="33"/>
      <c r="I8955" s="34"/>
      <c r="J8955" s="35">
        <v>0</v>
      </c>
    </row>
    <row r="8956" spans="1:10" ht="15.75" hidden="1" thickBot="1">
      <c r="A8956" s="237"/>
      <c r="B8956" s="235"/>
      <c r="C8956" s="37"/>
      <c r="D8956" s="37"/>
      <c r="E8956" s="188"/>
      <c r="F8956" s="194" t="s">
        <v>16</v>
      </c>
      <c r="G8956" s="38" t="str">
        <f t="shared" si="139"/>
        <v/>
      </c>
      <c r="H8956" s="39"/>
      <c r="I8956" s="36"/>
      <c r="J8956" s="35">
        <v>0</v>
      </c>
    </row>
    <row r="8957" spans="1:10" ht="15.75" hidden="1" thickBot="1">
      <c r="A8957" s="237"/>
      <c r="B8957" s="235"/>
      <c r="C8957" s="40" t="s">
        <v>2690</v>
      </c>
      <c r="D8957" s="40" t="s">
        <v>18</v>
      </c>
      <c r="E8957" s="190">
        <v>104.7071</v>
      </c>
      <c r="F8957" s="189">
        <v>36.356500000000004</v>
      </c>
      <c r="G8957" s="38">
        <f t="shared" si="139"/>
        <v>3806.7836811500001</v>
      </c>
      <c r="H8957" s="43">
        <f>SUM(G8957:G8957)</f>
        <v>3806.7836811500001</v>
      </c>
      <c r="I8957" s="44"/>
      <c r="J8957" s="35">
        <v>0</v>
      </c>
    </row>
    <row r="8958" spans="1:10" ht="15.75" hidden="1" thickBot="1">
      <c r="A8958" s="238"/>
      <c r="B8958" s="236"/>
      <c r="C8958" s="45"/>
      <c r="D8958" s="45"/>
      <c r="E8958" s="191"/>
      <c r="F8958" s="192"/>
      <c r="G8958" s="47" t="str">
        <f t="shared" si="139"/>
        <v/>
      </c>
      <c r="H8958" s="48"/>
      <c r="I8958" s="44"/>
      <c r="J8958" s="35">
        <v>0</v>
      </c>
    </row>
    <row r="8959" spans="1:10" ht="15.75" hidden="1" thickBot="1">
      <c r="A8959" s="231" t="s">
        <v>4622</v>
      </c>
      <c r="B8959" s="234" t="s">
        <v>4623</v>
      </c>
      <c r="C8959" s="30"/>
      <c r="D8959" s="31" t="s">
        <v>1343</v>
      </c>
      <c r="E8959" s="186"/>
      <c r="F8959" s="193" t="s">
        <v>16</v>
      </c>
      <c r="G8959" s="32" t="str">
        <f t="shared" si="139"/>
        <v/>
      </c>
      <c r="H8959" s="33"/>
      <c r="I8959" s="34"/>
      <c r="J8959" s="35">
        <v>0</v>
      </c>
    </row>
    <row r="8960" spans="1:10" ht="15.75" hidden="1" thickBot="1">
      <c r="A8960" s="237"/>
      <c r="B8960" s="235"/>
      <c r="C8960" s="37"/>
      <c r="D8960" s="37"/>
      <c r="E8960" s="188"/>
      <c r="F8960" s="194" t="s">
        <v>16</v>
      </c>
      <c r="G8960" s="38" t="str">
        <f t="shared" si="139"/>
        <v/>
      </c>
      <c r="H8960" s="39"/>
      <c r="I8960" s="36"/>
      <c r="J8960" s="35">
        <v>0</v>
      </c>
    </row>
    <row r="8961" spans="1:10" ht="15.75" hidden="1" thickBot="1">
      <c r="A8961" s="237"/>
      <c r="B8961" s="235"/>
      <c r="C8961" s="40" t="s">
        <v>2690</v>
      </c>
      <c r="D8961" s="40" t="s">
        <v>18</v>
      </c>
      <c r="E8961" s="190">
        <v>104.7071</v>
      </c>
      <c r="F8961" s="189">
        <v>36.356500000000004</v>
      </c>
      <c r="G8961" s="38">
        <f t="shared" si="139"/>
        <v>3806.7836811500001</v>
      </c>
      <c r="H8961" s="43">
        <f>SUM(G8961:G8961)</f>
        <v>3806.7836811500001</v>
      </c>
      <c r="I8961" s="44"/>
      <c r="J8961" s="35">
        <v>0</v>
      </c>
    </row>
    <row r="8962" spans="1:10" ht="15.75" hidden="1" thickBot="1">
      <c r="A8962" s="238"/>
      <c r="B8962" s="236"/>
      <c r="C8962" s="45"/>
      <c r="D8962" s="45"/>
      <c r="E8962" s="191"/>
      <c r="F8962" s="192"/>
      <c r="G8962" s="47" t="str">
        <f t="shared" si="139"/>
        <v/>
      </c>
      <c r="H8962" s="48"/>
      <c r="I8962" s="44"/>
      <c r="J8962" s="35">
        <v>0</v>
      </c>
    </row>
    <row r="8963" spans="1:10" ht="15.75" hidden="1" thickBot="1">
      <c r="A8963" s="231" t="s">
        <v>4624</v>
      </c>
      <c r="B8963" s="234" t="s">
        <v>4625</v>
      </c>
      <c r="C8963" s="30"/>
      <c r="D8963" s="31" t="s">
        <v>1343</v>
      </c>
      <c r="E8963" s="186"/>
      <c r="F8963" s="193" t="s">
        <v>16</v>
      </c>
      <c r="G8963" s="32" t="str">
        <f t="shared" si="139"/>
        <v/>
      </c>
      <c r="H8963" s="33"/>
      <c r="I8963" s="34"/>
      <c r="J8963" s="35">
        <v>0</v>
      </c>
    </row>
    <row r="8964" spans="1:10" ht="15.75" hidden="1" thickBot="1">
      <c r="A8964" s="237"/>
      <c r="B8964" s="235"/>
      <c r="C8964" s="37"/>
      <c r="D8964" s="37"/>
      <c r="E8964" s="188"/>
      <c r="F8964" s="194" t="s">
        <v>16</v>
      </c>
      <c r="G8964" s="38" t="str">
        <f t="shared" si="139"/>
        <v/>
      </c>
      <c r="H8964" s="39"/>
      <c r="I8964" s="36"/>
      <c r="J8964" s="35">
        <v>0</v>
      </c>
    </row>
    <row r="8965" spans="1:10" ht="26.25" hidden="1" thickBot="1">
      <c r="A8965" s="237"/>
      <c r="B8965" s="235"/>
      <c r="C8965" s="40" t="s">
        <v>172</v>
      </c>
      <c r="D8965" s="40" t="s">
        <v>18</v>
      </c>
      <c r="E8965" s="190">
        <v>104.7071</v>
      </c>
      <c r="F8965" s="189">
        <v>22.818999999999999</v>
      </c>
      <c r="G8965" s="38">
        <f t="shared" si="139"/>
        <v>2389.3113148999996</v>
      </c>
      <c r="H8965" s="43">
        <f>SUM(G8965:G8965)</f>
        <v>2389.3113148999996</v>
      </c>
      <c r="I8965" s="44"/>
      <c r="J8965" s="35">
        <v>0</v>
      </c>
    </row>
    <row r="8966" spans="1:10" ht="15.75" hidden="1" thickBot="1">
      <c r="A8966" s="238"/>
      <c r="B8966" s="236"/>
      <c r="C8966" s="45"/>
      <c r="D8966" s="45"/>
      <c r="E8966" s="191"/>
      <c r="F8966" s="192"/>
      <c r="G8966" s="47" t="str">
        <f t="shared" ref="G8966:G9029" si="140">IF(ISNUMBER(F8966),E8966*F8966,"")</f>
        <v/>
      </c>
      <c r="H8966" s="48"/>
      <c r="I8966" s="44"/>
      <c r="J8966" s="35">
        <v>0</v>
      </c>
    </row>
    <row r="8967" spans="1:10" ht="15.75" hidden="1" thickBot="1">
      <c r="A8967" s="231" t="s">
        <v>4626</v>
      </c>
      <c r="B8967" s="234" t="s">
        <v>4627</v>
      </c>
      <c r="C8967" s="30"/>
      <c r="D8967" s="31" t="s">
        <v>1343</v>
      </c>
      <c r="E8967" s="186"/>
      <c r="F8967" s="193" t="s">
        <v>16</v>
      </c>
      <c r="G8967" s="32" t="str">
        <f t="shared" si="140"/>
        <v/>
      </c>
      <c r="H8967" s="33"/>
      <c r="I8967" s="34"/>
      <c r="J8967" s="35">
        <v>0</v>
      </c>
    </row>
    <row r="8968" spans="1:10" ht="15.75" hidden="1" thickBot="1">
      <c r="A8968" s="237"/>
      <c r="B8968" s="235"/>
      <c r="C8968" s="37"/>
      <c r="D8968" s="37"/>
      <c r="E8968" s="188"/>
      <c r="F8968" s="194" t="s">
        <v>16</v>
      </c>
      <c r="G8968" s="38" t="str">
        <f t="shared" si="140"/>
        <v/>
      </c>
      <c r="H8968" s="39"/>
      <c r="I8968" s="36"/>
      <c r="J8968" s="35">
        <v>0</v>
      </c>
    </row>
    <row r="8969" spans="1:10" ht="26.25" hidden="1" thickBot="1">
      <c r="A8969" s="237"/>
      <c r="B8969" s="235"/>
      <c r="C8969" s="40" t="s">
        <v>172</v>
      </c>
      <c r="D8969" s="40" t="s">
        <v>18</v>
      </c>
      <c r="E8969" s="190">
        <v>104.7071</v>
      </c>
      <c r="F8969" s="189">
        <v>22.818999999999999</v>
      </c>
      <c r="G8969" s="38">
        <f t="shared" si="140"/>
        <v>2389.3113148999996</v>
      </c>
      <c r="H8969" s="43">
        <f>SUM(G8969:G8969)</f>
        <v>2389.3113148999996</v>
      </c>
      <c r="I8969" s="44"/>
      <c r="J8969" s="35">
        <v>0</v>
      </c>
    </row>
    <row r="8970" spans="1:10" ht="15.75" hidden="1" thickBot="1">
      <c r="A8970" s="238"/>
      <c r="B8970" s="236"/>
      <c r="C8970" s="45"/>
      <c r="D8970" s="45"/>
      <c r="E8970" s="191"/>
      <c r="F8970" s="192"/>
      <c r="G8970" s="47" t="str">
        <f t="shared" si="140"/>
        <v/>
      </c>
      <c r="H8970" s="48"/>
      <c r="I8970" s="44"/>
      <c r="J8970" s="35">
        <v>0</v>
      </c>
    </row>
    <row r="8971" spans="1:10" ht="15.75" hidden="1" thickBot="1">
      <c r="A8971" s="231" t="s">
        <v>4628</v>
      </c>
      <c r="B8971" s="234" t="s">
        <v>4629</v>
      </c>
      <c r="C8971" s="30"/>
      <c r="D8971" s="31" t="s">
        <v>24</v>
      </c>
      <c r="E8971" s="186"/>
      <c r="F8971" s="193" t="s">
        <v>16</v>
      </c>
      <c r="G8971" s="32" t="str">
        <f t="shared" si="140"/>
        <v/>
      </c>
      <c r="H8971" s="33"/>
      <c r="I8971" s="34"/>
      <c r="J8971" s="35">
        <v>0</v>
      </c>
    </row>
    <row r="8972" spans="1:10" ht="15.75" hidden="1" thickBot="1">
      <c r="A8972" s="232"/>
      <c r="B8972" s="235"/>
      <c r="C8972" s="37"/>
      <c r="D8972" s="37"/>
      <c r="E8972" s="188"/>
      <c r="F8972" s="194" t="s">
        <v>16</v>
      </c>
      <c r="G8972" s="36" t="str">
        <f t="shared" si="140"/>
        <v/>
      </c>
      <c r="H8972" s="39"/>
      <c r="I8972" s="36"/>
      <c r="J8972" s="35">
        <v>0</v>
      </c>
    </row>
    <row r="8973" spans="1:10" ht="26.25" hidden="1" thickBot="1">
      <c r="A8973" s="232"/>
      <c r="B8973" s="235"/>
      <c r="C8973" s="40" t="s">
        <v>25</v>
      </c>
      <c r="D8973" s="40" t="s">
        <v>18</v>
      </c>
      <c r="E8973" s="190">
        <v>20</v>
      </c>
      <c r="F8973" s="189">
        <v>142.75650000000002</v>
      </c>
      <c r="G8973" s="36">
        <f t="shared" si="140"/>
        <v>2855.13</v>
      </c>
      <c r="H8973" s="43">
        <f>SUM(G8973:G8974)</f>
        <v>3126.6000000000004</v>
      </c>
      <c r="I8973" s="44"/>
      <c r="J8973" s="35">
        <v>0</v>
      </c>
    </row>
    <row r="8974" spans="1:10" ht="15.75" hidden="1" thickBot="1">
      <c r="A8974" s="232"/>
      <c r="B8974" s="235"/>
      <c r="C8974" s="40" t="s">
        <v>28</v>
      </c>
      <c r="D8974" s="40" t="s">
        <v>24</v>
      </c>
      <c r="E8974" s="190">
        <v>1</v>
      </c>
      <c r="F8974" s="195">
        <v>271.47000000000003</v>
      </c>
      <c r="G8974" s="36">
        <f t="shared" si="140"/>
        <v>271.47000000000003</v>
      </c>
      <c r="H8974" s="39"/>
      <c r="I8974" s="36"/>
      <c r="J8974" s="35">
        <v>0</v>
      </c>
    </row>
    <row r="8975" spans="1:10" ht="15.75" hidden="1" thickBot="1">
      <c r="A8975" s="233"/>
      <c r="B8975" s="236"/>
      <c r="C8975" s="45"/>
      <c r="D8975" s="45"/>
      <c r="E8975" s="191"/>
      <c r="F8975" s="192" t="s">
        <v>16</v>
      </c>
      <c r="G8975" s="46" t="str">
        <f t="shared" si="140"/>
        <v/>
      </c>
      <c r="H8975" s="48"/>
      <c r="I8975" s="36"/>
      <c r="J8975" s="35">
        <v>0</v>
      </c>
    </row>
    <row r="8976" spans="1:10" ht="15.75" hidden="1" thickBot="1">
      <c r="A8976" s="231" t="s">
        <v>4630</v>
      </c>
      <c r="B8976" s="234" t="s">
        <v>4631</v>
      </c>
      <c r="C8976" s="30"/>
      <c r="D8976" s="31" t="s">
        <v>46</v>
      </c>
      <c r="E8976" s="186"/>
      <c r="F8976" s="193" t="s">
        <v>16</v>
      </c>
      <c r="G8976" s="32" t="str">
        <f t="shared" si="140"/>
        <v/>
      </c>
      <c r="H8976" s="33"/>
      <c r="I8976" s="34"/>
      <c r="J8976" s="35">
        <v>0</v>
      </c>
    </row>
    <row r="8977" spans="1:10" ht="15.75" hidden="1" thickBot="1">
      <c r="A8977" s="232"/>
      <c r="B8977" s="235"/>
      <c r="C8977" s="37"/>
      <c r="D8977" s="37"/>
      <c r="E8977" s="188"/>
      <c r="F8977" s="194" t="s">
        <v>16</v>
      </c>
      <c r="G8977" s="36" t="str">
        <f t="shared" si="140"/>
        <v/>
      </c>
      <c r="H8977" s="39"/>
      <c r="I8977" s="36"/>
      <c r="J8977" s="35">
        <v>0</v>
      </c>
    </row>
    <row r="8978" spans="1:10" ht="26.25" hidden="1" thickBot="1">
      <c r="A8978" s="232"/>
      <c r="B8978" s="235"/>
      <c r="C8978" s="40" t="s">
        <v>4632</v>
      </c>
      <c r="D8978" s="40" t="s">
        <v>151</v>
      </c>
      <c r="E8978" s="190">
        <v>1.0389999999999999</v>
      </c>
      <c r="F8978" s="189">
        <v>264.0145</v>
      </c>
      <c r="G8978" s="38">
        <f t="shared" si="140"/>
        <v>274.31106549999998</v>
      </c>
      <c r="H8978" s="43">
        <f>SUM(G8978:G8980)</f>
        <v>293.82847349999997</v>
      </c>
      <c r="I8978" s="44"/>
      <c r="J8978" s="35">
        <v>0</v>
      </c>
    </row>
    <row r="8979" spans="1:10" ht="26.25" hidden="1" thickBot="1">
      <c r="A8979" s="232"/>
      <c r="B8979" s="235"/>
      <c r="C8979" s="40" t="s">
        <v>172</v>
      </c>
      <c r="D8979" s="40" t="s">
        <v>18</v>
      </c>
      <c r="E8979" s="190">
        <v>0.376</v>
      </c>
      <c r="F8979" s="189">
        <v>22.818999999999999</v>
      </c>
      <c r="G8979" s="38">
        <f t="shared" si="140"/>
        <v>8.5799439999999993</v>
      </c>
      <c r="H8979" s="39"/>
      <c r="I8979" s="36"/>
      <c r="J8979" s="35">
        <v>0</v>
      </c>
    </row>
    <row r="8980" spans="1:10" ht="26.25" hidden="1" thickBot="1">
      <c r="A8980" s="232"/>
      <c r="B8980" s="235"/>
      <c r="C8980" s="40" t="s">
        <v>59</v>
      </c>
      <c r="D8980" s="40" t="s">
        <v>18</v>
      </c>
      <c r="E8980" s="190">
        <v>0.376</v>
      </c>
      <c r="F8980" s="189">
        <v>29.088999999999999</v>
      </c>
      <c r="G8980" s="38">
        <f t="shared" si="140"/>
        <v>10.937464</v>
      </c>
      <c r="H8980" s="39"/>
      <c r="I8980" s="36"/>
      <c r="J8980" s="35">
        <v>0</v>
      </c>
    </row>
    <row r="8981" spans="1:10" ht="15.75" hidden="1" thickBot="1">
      <c r="A8981" s="233"/>
      <c r="B8981" s="236"/>
      <c r="C8981" s="45"/>
      <c r="D8981" s="45"/>
      <c r="E8981" s="191"/>
      <c r="F8981" s="192" t="s">
        <v>16</v>
      </c>
      <c r="G8981" s="46" t="str">
        <f t="shared" si="140"/>
        <v/>
      </c>
      <c r="H8981" s="48"/>
      <c r="I8981" s="36"/>
      <c r="J8981" s="35">
        <v>0</v>
      </c>
    </row>
    <row r="8982" spans="1:10" ht="15.75" hidden="1" thickBot="1">
      <c r="A8982" s="231" t="s">
        <v>4633</v>
      </c>
      <c r="B8982" s="234" t="s">
        <v>4634</v>
      </c>
      <c r="C8982" s="30"/>
      <c r="D8982" s="31" t="s">
        <v>24</v>
      </c>
      <c r="E8982" s="186"/>
      <c r="F8982" s="193" t="s">
        <v>16</v>
      </c>
      <c r="G8982" s="32" t="str">
        <f t="shared" si="140"/>
        <v/>
      </c>
      <c r="H8982" s="33"/>
      <c r="I8982" s="34"/>
      <c r="J8982" s="35">
        <v>0</v>
      </c>
    </row>
    <row r="8983" spans="1:10" ht="15.75" hidden="1" thickBot="1">
      <c r="A8983" s="237"/>
      <c r="B8983" s="235"/>
      <c r="C8983" s="37"/>
      <c r="D8983" s="37"/>
      <c r="E8983" s="188"/>
      <c r="F8983" s="194" t="s">
        <v>16</v>
      </c>
      <c r="G8983" s="38" t="str">
        <f t="shared" si="140"/>
        <v/>
      </c>
      <c r="H8983" s="39"/>
      <c r="I8983" s="36"/>
      <c r="J8983" s="35">
        <v>0</v>
      </c>
    </row>
    <row r="8984" spans="1:10" ht="15.75" hidden="1" thickBot="1">
      <c r="A8984" s="237"/>
      <c r="B8984" s="235"/>
      <c r="C8984" s="40" t="s">
        <v>1935</v>
      </c>
      <c r="D8984" s="40" t="s">
        <v>212</v>
      </c>
      <c r="E8984" s="190">
        <v>1</v>
      </c>
      <c r="F8984" s="189">
        <v>50.521000000000001</v>
      </c>
      <c r="G8984" s="38">
        <f t="shared" si="140"/>
        <v>50.521000000000001</v>
      </c>
      <c r="H8984" s="43">
        <f>SUM(G8984:G8984)</f>
        <v>50.521000000000001</v>
      </c>
      <c r="I8984" s="44"/>
      <c r="J8984" s="35">
        <v>0</v>
      </c>
    </row>
    <row r="8985" spans="1:10" ht="15.75" hidden="1" thickBot="1">
      <c r="A8985" s="238"/>
      <c r="B8985" s="236"/>
      <c r="C8985" s="45"/>
      <c r="D8985" s="45"/>
      <c r="E8985" s="191"/>
      <c r="F8985" s="192"/>
      <c r="G8985" s="47" t="str">
        <f t="shared" si="140"/>
        <v/>
      </c>
      <c r="H8985" s="48"/>
      <c r="I8985" s="44"/>
      <c r="J8985" s="35">
        <v>0</v>
      </c>
    </row>
    <row r="8986" spans="1:10" ht="15.75" hidden="1" thickBot="1">
      <c r="A8986" s="231" t="s">
        <v>4635</v>
      </c>
      <c r="B8986" s="234" t="s">
        <v>4636</v>
      </c>
      <c r="C8986" s="30"/>
      <c r="D8986" s="31" t="s">
        <v>24</v>
      </c>
      <c r="E8986" s="186"/>
      <c r="F8986" s="193" t="s">
        <v>16</v>
      </c>
      <c r="G8986" s="32" t="str">
        <f t="shared" si="140"/>
        <v/>
      </c>
      <c r="H8986" s="33"/>
      <c r="I8986" s="34"/>
      <c r="J8986" s="35">
        <v>0</v>
      </c>
    </row>
    <row r="8987" spans="1:10" ht="15.75" hidden="1" thickBot="1">
      <c r="A8987" s="237"/>
      <c r="B8987" s="235"/>
      <c r="C8987" s="37"/>
      <c r="D8987" s="37"/>
      <c r="E8987" s="188"/>
      <c r="F8987" s="194" t="s">
        <v>16</v>
      </c>
      <c r="G8987" s="38" t="str">
        <f t="shared" si="140"/>
        <v/>
      </c>
      <c r="H8987" s="39"/>
      <c r="I8987" s="36"/>
      <c r="J8987" s="35">
        <v>0</v>
      </c>
    </row>
    <row r="8988" spans="1:10" ht="15.75" hidden="1" thickBot="1">
      <c r="A8988" s="237"/>
      <c r="B8988" s="235"/>
      <c r="C8988" s="40" t="s">
        <v>1006</v>
      </c>
      <c r="D8988" s="40" t="s">
        <v>212</v>
      </c>
      <c r="E8988" s="190">
        <v>1</v>
      </c>
      <c r="F8988" s="189">
        <v>58.320499999999996</v>
      </c>
      <c r="G8988" s="38">
        <f t="shared" si="140"/>
        <v>58.320499999999996</v>
      </c>
      <c r="H8988" s="43">
        <f>SUM(G8988:G8988)</f>
        <v>58.320499999999996</v>
      </c>
      <c r="I8988" s="44"/>
      <c r="J8988" s="35">
        <v>0</v>
      </c>
    </row>
    <row r="8989" spans="1:10" ht="15.75" hidden="1" thickBot="1">
      <c r="A8989" s="238"/>
      <c r="B8989" s="236"/>
      <c r="C8989" s="45"/>
      <c r="D8989" s="45"/>
      <c r="E8989" s="191"/>
      <c r="F8989" s="192"/>
      <c r="G8989" s="47" t="str">
        <f t="shared" si="140"/>
        <v/>
      </c>
      <c r="H8989" s="48"/>
      <c r="I8989" s="44"/>
      <c r="J8989" s="35">
        <v>0</v>
      </c>
    </row>
    <row r="8990" spans="1:10" ht="15.75" hidden="1" thickBot="1">
      <c r="A8990" s="231" t="s">
        <v>4637</v>
      </c>
      <c r="B8990" s="234" t="s">
        <v>4638</v>
      </c>
      <c r="C8990" s="30"/>
      <c r="D8990" s="31" t="s">
        <v>24</v>
      </c>
      <c r="E8990" s="186"/>
      <c r="F8990" s="193" t="s">
        <v>16</v>
      </c>
      <c r="G8990" s="32" t="str">
        <f t="shared" si="140"/>
        <v/>
      </c>
      <c r="H8990" s="33"/>
      <c r="I8990" s="34"/>
      <c r="J8990" s="35">
        <v>0</v>
      </c>
    </row>
    <row r="8991" spans="1:10" ht="15.75" hidden="1" thickBot="1">
      <c r="A8991" s="237"/>
      <c r="B8991" s="235"/>
      <c r="C8991" s="37"/>
      <c r="D8991" s="37"/>
      <c r="E8991" s="188"/>
      <c r="F8991" s="194" t="s">
        <v>16</v>
      </c>
      <c r="G8991" s="38" t="str">
        <f t="shared" si="140"/>
        <v/>
      </c>
      <c r="H8991" s="39"/>
      <c r="I8991" s="36"/>
      <c r="J8991" s="35">
        <v>0</v>
      </c>
    </row>
    <row r="8992" spans="1:10" ht="15.75" hidden="1" thickBot="1">
      <c r="A8992" s="237"/>
      <c r="B8992" s="235"/>
      <c r="C8992" s="40" t="s">
        <v>1003</v>
      </c>
      <c r="D8992" s="40" t="s">
        <v>212</v>
      </c>
      <c r="E8992" s="190">
        <v>1</v>
      </c>
      <c r="F8992" s="189">
        <v>78.73599999999999</v>
      </c>
      <c r="G8992" s="38">
        <f t="shared" si="140"/>
        <v>78.73599999999999</v>
      </c>
      <c r="H8992" s="43">
        <f>SUM(G8992:G8992)</f>
        <v>78.73599999999999</v>
      </c>
      <c r="I8992" s="44"/>
      <c r="J8992" s="35">
        <v>0</v>
      </c>
    </row>
    <row r="8993" spans="1:10" ht="15.75" hidden="1" thickBot="1">
      <c r="A8993" s="238"/>
      <c r="B8993" s="236"/>
      <c r="C8993" s="45"/>
      <c r="D8993" s="45"/>
      <c r="E8993" s="191"/>
      <c r="F8993" s="192"/>
      <c r="G8993" s="47" t="str">
        <f t="shared" si="140"/>
        <v/>
      </c>
      <c r="H8993" s="48"/>
      <c r="I8993" s="44"/>
      <c r="J8993" s="35">
        <v>0</v>
      </c>
    </row>
    <row r="8994" spans="1:10" ht="15.75" hidden="1" thickBot="1">
      <c r="A8994" s="231" t="s">
        <v>4639</v>
      </c>
      <c r="B8994" s="234" t="s">
        <v>4640</v>
      </c>
      <c r="C8994" s="30"/>
      <c r="D8994" s="31" t="s">
        <v>24</v>
      </c>
      <c r="E8994" s="186"/>
      <c r="F8994" s="193" t="s">
        <v>16</v>
      </c>
      <c r="G8994" s="32" t="str">
        <f t="shared" si="140"/>
        <v/>
      </c>
      <c r="H8994" s="33"/>
      <c r="I8994" s="34"/>
      <c r="J8994" s="35">
        <v>0</v>
      </c>
    </row>
    <row r="8995" spans="1:10" ht="15.75" hidden="1" thickBot="1">
      <c r="A8995" s="237"/>
      <c r="B8995" s="235"/>
      <c r="C8995" s="37"/>
      <c r="D8995" s="37"/>
      <c r="E8995" s="188"/>
      <c r="F8995" s="194" t="s">
        <v>16</v>
      </c>
      <c r="G8995" s="38" t="str">
        <f t="shared" si="140"/>
        <v/>
      </c>
      <c r="H8995" s="39"/>
      <c r="I8995" s="36"/>
      <c r="J8995" s="35">
        <v>0</v>
      </c>
    </row>
    <row r="8996" spans="1:10" ht="15.75" hidden="1" thickBot="1">
      <c r="A8996" s="237"/>
      <c r="B8996" s="235"/>
      <c r="C8996" s="40" t="s">
        <v>1000</v>
      </c>
      <c r="D8996" s="40" t="s">
        <v>212</v>
      </c>
      <c r="E8996" s="190">
        <v>1</v>
      </c>
      <c r="F8996" s="189">
        <v>117.3535</v>
      </c>
      <c r="G8996" s="38">
        <f t="shared" si="140"/>
        <v>117.3535</v>
      </c>
      <c r="H8996" s="43">
        <f>SUM(G8996:G8996)</f>
        <v>117.3535</v>
      </c>
      <c r="I8996" s="44"/>
      <c r="J8996" s="35">
        <v>0</v>
      </c>
    </row>
    <row r="8997" spans="1:10" ht="15.75" hidden="1" thickBot="1">
      <c r="A8997" s="238"/>
      <c r="B8997" s="236"/>
      <c r="C8997" s="45"/>
      <c r="D8997" s="45"/>
      <c r="E8997" s="191"/>
      <c r="F8997" s="192"/>
      <c r="G8997" s="47" t="str">
        <f t="shared" si="140"/>
        <v/>
      </c>
      <c r="H8997" s="48"/>
      <c r="I8997" s="44"/>
      <c r="J8997" s="35">
        <v>0</v>
      </c>
    </row>
    <row r="8998" spans="1:10" ht="15.75" hidden="1" thickBot="1">
      <c r="A8998" s="231" t="s">
        <v>4641</v>
      </c>
      <c r="B8998" s="234" t="s">
        <v>4642</v>
      </c>
      <c r="C8998" s="30"/>
      <c r="D8998" s="31" t="s">
        <v>24</v>
      </c>
      <c r="E8998" s="186"/>
      <c r="F8998" s="193" t="s">
        <v>16</v>
      </c>
      <c r="G8998" s="32" t="str">
        <f t="shared" si="140"/>
        <v/>
      </c>
      <c r="H8998" s="33"/>
      <c r="I8998" s="34"/>
      <c r="J8998" s="35">
        <v>0</v>
      </c>
    </row>
    <row r="8999" spans="1:10" ht="15.75" hidden="1" thickBot="1">
      <c r="A8999" s="237"/>
      <c r="B8999" s="235"/>
      <c r="C8999" s="37"/>
      <c r="D8999" s="37"/>
      <c r="E8999" s="188"/>
      <c r="F8999" s="194" t="s">
        <v>16</v>
      </c>
      <c r="G8999" s="38" t="str">
        <f t="shared" si="140"/>
        <v/>
      </c>
      <c r="H8999" s="39"/>
      <c r="I8999" s="36"/>
      <c r="J8999" s="35">
        <v>0</v>
      </c>
    </row>
    <row r="9000" spans="1:10" ht="15.75" hidden="1" thickBot="1">
      <c r="A9000" s="237"/>
      <c r="B9000" s="235"/>
      <c r="C9000" s="40" t="s">
        <v>997</v>
      </c>
      <c r="D9000" s="40" t="s">
        <v>212</v>
      </c>
      <c r="E9000" s="190">
        <v>1</v>
      </c>
      <c r="F9000" s="189">
        <v>141.4075</v>
      </c>
      <c r="G9000" s="38">
        <f t="shared" si="140"/>
        <v>141.4075</v>
      </c>
      <c r="H9000" s="43">
        <f>SUM(G9000:G9000)</f>
        <v>141.4075</v>
      </c>
      <c r="I9000" s="44"/>
      <c r="J9000" s="35">
        <v>0</v>
      </c>
    </row>
    <row r="9001" spans="1:10" ht="15.75" hidden="1" thickBot="1">
      <c r="A9001" s="238"/>
      <c r="B9001" s="236"/>
      <c r="C9001" s="45"/>
      <c r="D9001" s="45"/>
      <c r="E9001" s="191"/>
      <c r="F9001" s="192"/>
      <c r="G9001" s="47" t="str">
        <f t="shared" si="140"/>
        <v/>
      </c>
      <c r="H9001" s="48"/>
      <c r="I9001" s="44"/>
      <c r="J9001" s="35">
        <v>0</v>
      </c>
    </row>
    <row r="9002" spans="1:10" ht="15.75" hidden="1" thickBot="1">
      <c r="A9002" s="231" t="s">
        <v>4643</v>
      </c>
      <c r="B9002" s="234" t="s">
        <v>4644</v>
      </c>
      <c r="C9002" s="30"/>
      <c r="D9002" s="31" t="s">
        <v>24</v>
      </c>
      <c r="E9002" s="186"/>
      <c r="F9002" s="193" t="s">
        <v>16</v>
      </c>
      <c r="G9002" s="32" t="str">
        <f t="shared" si="140"/>
        <v/>
      </c>
      <c r="H9002" s="33"/>
      <c r="I9002" s="34"/>
      <c r="J9002" s="35">
        <v>0</v>
      </c>
    </row>
    <row r="9003" spans="1:10" ht="15.75" hidden="1" thickBot="1">
      <c r="A9003" s="232"/>
      <c r="B9003" s="235"/>
      <c r="C9003" s="37"/>
      <c r="D9003" s="37"/>
      <c r="E9003" s="188"/>
      <c r="F9003" s="194" t="s">
        <v>16</v>
      </c>
      <c r="G9003" s="36" t="str">
        <f t="shared" si="140"/>
        <v/>
      </c>
      <c r="H9003" s="39"/>
      <c r="I9003" s="36"/>
      <c r="J9003" s="35">
        <v>0</v>
      </c>
    </row>
    <row r="9004" spans="1:10" ht="15.75" hidden="1" thickBot="1">
      <c r="A9004" s="232"/>
      <c r="B9004" s="235"/>
      <c r="C9004" s="40" t="s">
        <v>513</v>
      </c>
      <c r="D9004" s="40" t="s">
        <v>212</v>
      </c>
      <c r="E9004" s="190">
        <v>4.5199999999999997E-2</v>
      </c>
      <c r="F9004" s="189">
        <v>15.304499999999999</v>
      </c>
      <c r="G9004" s="38">
        <f t="shared" si="140"/>
        <v>0.69176339999999992</v>
      </c>
      <c r="H9004" s="43">
        <f>SUM(G9004:G9007)</f>
        <v>38.195293399999997</v>
      </c>
      <c r="I9004" s="44"/>
      <c r="J9004" s="35">
        <v>0</v>
      </c>
    </row>
    <row r="9005" spans="1:10" ht="15.75" hidden="1" thickBot="1">
      <c r="A9005" s="232"/>
      <c r="B9005" s="235"/>
      <c r="C9005" s="40" t="s">
        <v>4644</v>
      </c>
      <c r="D9005" s="40" t="s">
        <v>24</v>
      </c>
      <c r="E9005" s="190">
        <v>1</v>
      </c>
      <c r="F9005" s="189" t="s">
        <v>16</v>
      </c>
      <c r="G9005" s="38" t="str">
        <f t="shared" si="140"/>
        <v/>
      </c>
      <c r="H9005" s="39"/>
      <c r="I9005" s="36"/>
      <c r="J9005" s="35">
        <v>0</v>
      </c>
    </row>
    <row r="9006" spans="1:10" ht="26.25" hidden="1" thickBot="1">
      <c r="A9006" s="232"/>
      <c r="B9006" s="235"/>
      <c r="C9006" s="40" t="s">
        <v>172</v>
      </c>
      <c r="D9006" s="40" t="s">
        <v>18</v>
      </c>
      <c r="E9006" s="190">
        <v>0.72250000000000003</v>
      </c>
      <c r="F9006" s="195">
        <v>22.818999999999999</v>
      </c>
      <c r="G9006" s="38">
        <f t="shared" si="140"/>
        <v>16.486727500000001</v>
      </c>
      <c r="H9006" s="39"/>
      <c r="I9006" s="36"/>
      <c r="J9006" s="35">
        <v>0</v>
      </c>
    </row>
    <row r="9007" spans="1:10" ht="26.25" hidden="1" thickBot="1">
      <c r="A9007" s="232"/>
      <c r="B9007" s="235"/>
      <c r="C9007" s="40" t="s">
        <v>59</v>
      </c>
      <c r="D9007" s="40" t="s">
        <v>18</v>
      </c>
      <c r="E9007" s="190">
        <v>0.72250000000000003</v>
      </c>
      <c r="F9007" s="195">
        <v>29.088999999999999</v>
      </c>
      <c r="G9007" s="38">
        <f t="shared" si="140"/>
        <v>21.016802500000001</v>
      </c>
      <c r="H9007" s="39"/>
      <c r="I9007" s="36"/>
      <c r="J9007" s="35">
        <v>0</v>
      </c>
    </row>
    <row r="9008" spans="1:10" ht="15.75" hidden="1" thickBot="1">
      <c r="A9008" s="233"/>
      <c r="B9008" s="236"/>
      <c r="C9008" s="45"/>
      <c r="D9008" s="45"/>
      <c r="E9008" s="191"/>
      <c r="F9008" s="192" t="s">
        <v>16</v>
      </c>
      <c r="G9008" s="46" t="str">
        <f t="shared" si="140"/>
        <v/>
      </c>
      <c r="H9008" s="48"/>
      <c r="I9008" s="36"/>
      <c r="J9008" s="35">
        <v>0</v>
      </c>
    </row>
    <row r="9009" spans="1:10" ht="15.75" hidden="1" thickBot="1">
      <c r="A9009" s="231" t="s">
        <v>4645</v>
      </c>
      <c r="B9009" s="234" t="s">
        <v>4646</v>
      </c>
      <c r="C9009" s="30"/>
      <c r="D9009" s="31" t="s">
        <v>46</v>
      </c>
      <c r="E9009" s="186"/>
      <c r="F9009" s="193" t="s">
        <v>16</v>
      </c>
      <c r="G9009" s="32" t="str">
        <f t="shared" si="140"/>
        <v/>
      </c>
      <c r="H9009" s="33"/>
      <c r="I9009" s="34"/>
      <c r="J9009" s="35">
        <v>0</v>
      </c>
    </row>
    <row r="9010" spans="1:10" ht="15.75" hidden="1" thickBot="1">
      <c r="A9010" s="237"/>
      <c r="B9010" s="235"/>
      <c r="C9010" s="37"/>
      <c r="D9010" s="37"/>
      <c r="E9010" s="188"/>
      <c r="F9010" s="194" t="s">
        <v>16</v>
      </c>
      <c r="G9010" s="38" t="str">
        <f t="shared" si="140"/>
        <v/>
      </c>
      <c r="H9010" s="39"/>
      <c r="I9010" s="36"/>
      <c r="J9010" s="35">
        <v>0</v>
      </c>
    </row>
    <row r="9011" spans="1:10" ht="26.25" hidden="1" thickBot="1">
      <c r="A9011" s="237"/>
      <c r="B9011" s="235"/>
      <c r="C9011" s="40" t="s">
        <v>4647</v>
      </c>
      <c r="D9011" s="40" t="s">
        <v>151</v>
      </c>
      <c r="E9011" s="190">
        <v>1</v>
      </c>
      <c r="F9011" s="189">
        <v>39.576999999999998</v>
      </c>
      <c r="G9011" s="38">
        <f t="shared" si="140"/>
        <v>39.576999999999998</v>
      </c>
      <c r="H9011" s="43">
        <f>SUM(G9011:G9011)</f>
        <v>39.576999999999998</v>
      </c>
      <c r="I9011" s="44"/>
      <c r="J9011" s="35">
        <v>0</v>
      </c>
    </row>
    <row r="9012" spans="1:10" ht="15.75" hidden="1" thickBot="1">
      <c r="A9012" s="238"/>
      <c r="B9012" s="236"/>
      <c r="C9012" s="45"/>
      <c r="D9012" s="45"/>
      <c r="E9012" s="191"/>
      <c r="F9012" s="192"/>
      <c r="G9012" s="47" t="str">
        <f t="shared" si="140"/>
        <v/>
      </c>
      <c r="H9012" s="48"/>
      <c r="I9012" s="44"/>
      <c r="J9012" s="35">
        <v>0</v>
      </c>
    </row>
    <row r="9013" spans="1:10" ht="15.75" hidden="1" thickBot="1">
      <c r="A9013" s="231" t="s">
        <v>4648</v>
      </c>
      <c r="B9013" s="234" t="s">
        <v>4649</v>
      </c>
      <c r="C9013" s="30"/>
      <c r="D9013" s="31" t="s">
        <v>24</v>
      </c>
      <c r="E9013" s="186"/>
      <c r="F9013" s="193" t="s">
        <v>16</v>
      </c>
      <c r="G9013" s="32" t="str">
        <f t="shared" si="140"/>
        <v/>
      </c>
      <c r="H9013" s="33"/>
      <c r="I9013" s="34"/>
      <c r="J9013" s="35">
        <v>0</v>
      </c>
    </row>
    <row r="9014" spans="1:10" ht="15.75" hidden="1" thickBot="1">
      <c r="A9014" s="237"/>
      <c r="B9014" s="235"/>
      <c r="C9014" s="37"/>
      <c r="D9014" s="37"/>
      <c r="E9014" s="188"/>
      <c r="F9014" s="194" t="s">
        <v>16</v>
      </c>
      <c r="G9014" s="38" t="str">
        <f t="shared" si="140"/>
        <v/>
      </c>
      <c r="H9014" s="39"/>
      <c r="I9014" s="36"/>
      <c r="J9014" s="35">
        <v>0</v>
      </c>
    </row>
    <row r="9015" spans="1:10" ht="26.25" hidden="1" thickBot="1">
      <c r="A9015" s="237"/>
      <c r="B9015" s="235"/>
      <c r="C9015" s="40" t="s">
        <v>4650</v>
      </c>
      <c r="D9015" s="40" t="s">
        <v>212</v>
      </c>
      <c r="E9015" s="190">
        <v>1</v>
      </c>
      <c r="F9015" s="189">
        <v>10.279</v>
      </c>
      <c r="G9015" s="38">
        <f t="shared" si="140"/>
        <v>10.279</v>
      </c>
      <c r="H9015" s="43">
        <f>SUM(G9015:G9015)</f>
        <v>10.279</v>
      </c>
      <c r="I9015" s="44"/>
      <c r="J9015" s="35">
        <v>0</v>
      </c>
    </row>
    <row r="9016" spans="1:10" ht="15.75" hidden="1" thickBot="1">
      <c r="A9016" s="238"/>
      <c r="B9016" s="236"/>
      <c r="C9016" s="45"/>
      <c r="D9016" s="45"/>
      <c r="E9016" s="191"/>
      <c r="F9016" s="192"/>
      <c r="G9016" s="47" t="str">
        <f t="shared" si="140"/>
        <v/>
      </c>
      <c r="H9016" s="48"/>
      <c r="I9016" s="44"/>
      <c r="J9016" s="35">
        <v>0</v>
      </c>
    </row>
    <row r="9017" spans="1:10" ht="15.75" hidden="1" thickBot="1">
      <c r="A9017" s="231" t="s">
        <v>4651</v>
      </c>
      <c r="B9017" s="234" t="s">
        <v>4652</v>
      </c>
      <c r="C9017" s="30"/>
      <c r="D9017" s="31" t="s">
        <v>24</v>
      </c>
      <c r="E9017" s="186"/>
      <c r="F9017" s="193" t="s">
        <v>16</v>
      </c>
      <c r="G9017" s="32" t="str">
        <f t="shared" si="140"/>
        <v/>
      </c>
      <c r="H9017" s="33"/>
      <c r="I9017" s="34"/>
      <c r="J9017" s="35">
        <v>0</v>
      </c>
    </row>
    <row r="9018" spans="1:10" ht="15.75" hidden="1" thickBot="1">
      <c r="A9018" s="237"/>
      <c r="B9018" s="235"/>
      <c r="C9018" s="37"/>
      <c r="D9018" s="37"/>
      <c r="E9018" s="188"/>
      <c r="F9018" s="194" t="s">
        <v>16</v>
      </c>
      <c r="G9018" s="38" t="str">
        <f t="shared" si="140"/>
        <v/>
      </c>
      <c r="H9018" s="39"/>
      <c r="I9018" s="36"/>
      <c r="J9018" s="35">
        <v>0</v>
      </c>
    </row>
    <row r="9019" spans="1:10" ht="26.25" hidden="1" thickBot="1">
      <c r="A9019" s="237"/>
      <c r="B9019" s="235"/>
      <c r="C9019" s="40" t="s">
        <v>4653</v>
      </c>
      <c r="D9019" s="40" t="s">
        <v>212</v>
      </c>
      <c r="E9019" s="190">
        <v>1</v>
      </c>
      <c r="F9019" s="189">
        <v>25.754499999999997</v>
      </c>
      <c r="G9019" s="38">
        <f t="shared" si="140"/>
        <v>25.754499999999997</v>
      </c>
      <c r="H9019" s="43">
        <f>SUM(G9019:G9019)</f>
        <v>25.754499999999997</v>
      </c>
      <c r="I9019" s="44"/>
      <c r="J9019" s="35">
        <v>0</v>
      </c>
    </row>
    <row r="9020" spans="1:10" ht="15.75" hidden="1" thickBot="1">
      <c r="A9020" s="238"/>
      <c r="B9020" s="236"/>
      <c r="C9020" s="45"/>
      <c r="D9020" s="45"/>
      <c r="E9020" s="191"/>
      <c r="F9020" s="192"/>
      <c r="G9020" s="47" t="str">
        <f t="shared" si="140"/>
        <v/>
      </c>
      <c r="H9020" s="48"/>
      <c r="I9020" s="44"/>
      <c r="J9020" s="35">
        <v>0</v>
      </c>
    </row>
    <row r="9021" spans="1:10" ht="15.75" hidden="1" thickBot="1">
      <c r="A9021" s="231" t="s">
        <v>4654</v>
      </c>
      <c r="B9021" s="234" t="s">
        <v>4655</v>
      </c>
      <c r="C9021" s="30"/>
      <c r="D9021" s="31" t="s">
        <v>24</v>
      </c>
      <c r="E9021" s="186"/>
      <c r="F9021" s="193" t="s">
        <v>16</v>
      </c>
      <c r="G9021" s="32" t="str">
        <f t="shared" si="140"/>
        <v/>
      </c>
      <c r="H9021" s="33"/>
      <c r="I9021" s="34"/>
      <c r="J9021" s="35">
        <v>0</v>
      </c>
    </row>
    <row r="9022" spans="1:10" ht="15.75" hidden="1" thickBot="1">
      <c r="A9022" s="237"/>
      <c r="B9022" s="235"/>
      <c r="C9022" s="37"/>
      <c r="D9022" s="37"/>
      <c r="E9022" s="188"/>
      <c r="F9022" s="194" t="s">
        <v>16</v>
      </c>
      <c r="G9022" s="38" t="str">
        <f t="shared" si="140"/>
        <v/>
      </c>
      <c r="H9022" s="39"/>
      <c r="I9022" s="36"/>
      <c r="J9022" s="35">
        <v>0</v>
      </c>
    </row>
    <row r="9023" spans="1:10" ht="15.75" hidden="1" thickBot="1">
      <c r="A9023" s="237"/>
      <c r="B9023" s="235"/>
      <c r="C9023" s="40" t="s">
        <v>4656</v>
      </c>
      <c r="D9023" s="40" t="s">
        <v>212</v>
      </c>
      <c r="E9023" s="190">
        <v>1</v>
      </c>
      <c r="F9023" s="189">
        <v>5.9849999999999994</v>
      </c>
      <c r="G9023" s="38">
        <f t="shared" si="140"/>
        <v>5.9849999999999994</v>
      </c>
      <c r="H9023" s="43">
        <f>SUM(G9023:G9023)</f>
        <v>5.9849999999999994</v>
      </c>
      <c r="I9023" s="44"/>
      <c r="J9023" s="35">
        <v>0</v>
      </c>
    </row>
    <row r="9024" spans="1:10" ht="15.75" hidden="1" thickBot="1">
      <c r="A9024" s="238"/>
      <c r="B9024" s="236"/>
      <c r="C9024" s="45"/>
      <c r="D9024" s="45"/>
      <c r="E9024" s="191"/>
      <c r="F9024" s="192"/>
      <c r="G9024" s="47" t="str">
        <f t="shared" si="140"/>
        <v/>
      </c>
      <c r="H9024" s="48"/>
      <c r="I9024" s="44"/>
      <c r="J9024" s="35">
        <v>0</v>
      </c>
    </row>
    <row r="9025" spans="1:10" ht="15.75" hidden="1" thickBot="1">
      <c r="A9025" s="231" t="s">
        <v>4657</v>
      </c>
      <c r="B9025" s="234" t="s">
        <v>4658</v>
      </c>
      <c r="C9025" s="30"/>
      <c r="D9025" s="31" t="s">
        <v>24</v>
      </c>
      <c r="E9025" s="186"/>
      <c r="F9025" s="193" t="s">
        <v>16</v>
      </c>
      <c r="G9025" s="32" t="str">
        <f t="shared" si="140"/>
        <v/>
      </c>
      <c r="H9025" s="33"/>
      <c r="I9025" s="34"/>
      <c r="J9025" s="35">
        <v>0</v>
      </c>
    </row>
    <row r="9026" spans="1:10" ht="15.75" hidden="1" thickBot="1">
      <c r="A9026" s="237"/>
      <c r="B9026" s="235"/>
      <c r="C9026" s="37"/>
      <c r="D9026" s="37"/>
      <c r="E9026" s="188"/>
      <c r="F9026" s="194" t="s">
        <v>16</v>
      </c>
      <c r="G9026" s="38" t="str">
        <f t="shared" si="140"/>
        <v/>
      </c>
      <c r="H9026" s="39"/>
      <c r="I9026" s="36"/>
      <c r="J9026" s="35">
        <v>0</v>
      </c>
    </row>
    <row r="9027" spans="1:10" ht="15.75" hidden="1" thickBot="1">
      <c r="A9027" s="237"/>
      <c r="B9027" s="235"/>
      <c r="C9027" s="40" t="s">
        <v>4659</v>
      </c>
      <c r="D9027" s="40" t="s">
        <v>212</v>
      </c>
      <c r="E9027" s="190">
        <v>1</v>
      </c>
      <c r="F9027" s="189">
        <v>6.4219999999999997</v>
      </c>
      <c r="G9027" s="38">
        <f t="shared" si="140"/>
        <v>6.4219999999999997</v>
      </c>
      <c r="H9027" s="43">
        <f>SUM(G9027:G9027)</f>
        <v>6.4219999999999997</v>
      </c>
      <c r="I9027" s="44"/>
      <c r="J9027" s="35">
        <v>0</v>
      </c>
    </row>
    <row r="9028" spans="1:10" ht="15.75" hidden="1" thickBot="1">
      <c r="A9028" s="238"/>
      <c r="B9028" s="236"/>
      <c r="C9028" s="45"/>
      <c r="D9028" s="45"/>
      <c r="E9028" s="191"/>
      <c r="F9028" s="192"/>
      <c r="G9028" s="47" t="str">
        <f t="shared" si="140"/>
        <v/>
      </c>
      <c r="H9028" s="48"/>
      <c r="I9028" s="44"/>
      <c r="J9028" s="35">
        <v>0</v>
      </c>
    </row>
    <row r="9029" spans="1:10" ht="15.75" hidden="1" thickBot="1">
      <c r="A9029" s="231" t="s">
        <v>4660</v>
      </c>
      <c r="B9029" s="234" t="s">
        <v>4661</v>
      </c>
      <c r="C9029" s="30"/>
      <c r="D9029" s="31" t="s">
        <v>24</v>
      </c>
      <c r="E9029" s="186"/>
      <c r="F9029" s="193" t="s">
        <v>16</v>
      </c>
      <c r="G9029" s="32" t="str">
        <f t="shared" si="140"/>
        <v/>
      </c>
      <c r="H9029" s="33"/>
      <c r="I9029" s="34"/>
      <c r="J9029" s="35">
        <v>0</v>
      </c>
    </row>
    <row r="9030" spans="1:10" ht="15.75" hidden="1" thickBot="1">
      <c r="A9030" s="237"/>
      <c r="B9030" s="235"/>
      <c r="C9030" s="37"/>
      <c r="D9030" s="37"/>
      <c r="E9030" s="188"/>
      <c r="F9030" s="194" t="s">
        <v>16</v>
      </c>
      <c r="G9030" s="38" t="str">
        <f t="shared" ref="G9030:G9093" si="141">IF(ISNUMBER(F9030),E9030*F9030,"")</f>
        <v/>
      </c>
      <c r="H9030" s="39"/>
      <c r="I9030" s="36"/>
      <c r="J9030" s="35">
        <v>0</v>
      </c>
    </row>
    <row r="9031" spans="1:10" ht="26.25" hidden="1" thickBot="1">
      <c r="A9031" s="237"/>
      <c r="B9031" s="235"/>
      <c r="C9031" s="40" t="s">
        <v>4662</v>
      </c>
      <c r="D9031" s="40" t="s">
        <v>212</v>
      </c>
      <c r="E9031" s="190">
        <v>1</v>
      </c>
      <c r="F9031" s="189">
        <v>5.7285000000000004</v>
      </c>
      <c r="G9031" s="38">
        <f t="shared" si="141"/>
        <v>5.7285000000000004</v>
      </c>
      <c r="H9031" s="43">
        <f>SUM(G9031:G9031)</f>
        <v>5.7285000000000004</v>
      </c>
      <c r="I9031" s="44"/>
      <c r="J9031" s="35">
        <v>0</v>
      </c>
    </row>
    <row r="9032" spans="1:10" ht="15.75" hidden="1" thickBot="1">
      <c r="A9032" s="238"/>
      <c r="B9032" s="236"/>
      <c r="C9032" s="45"/>
      <c r="D9032" s="45"/>
      <c r="E9032" s="191"/>
      <c r="F9032" s="192"/>
      <c r="G9032" s="47" t="str">
        <f t="shared" si="141"/>
        <v/>
      </c>
      <c r="H9032" s="48"/>
      <c r="I9032" s="44"/>
      <c r="J9032" s="35">
        <v>0</v>
      </c>
    </row>
    <row r="9033" spans="1:10" ht="15.75" hidden="1" thickBot="1">
      <c r="A9033" s="231" t="s">
        <v>4663</v>
      </c>
      <c r="B9033" s="234" t="s">
        <v>4664</v>
      </c>
      <c r="C9033" s="30"/>
      <c r="D9033" s="31" t="s">
        <v>24</v>
      </c>
      <c r="E9033" s="186"/>
      <c r="F9033" s="193" t="s">
        <v>16</v>
      </c>
      <c r="G9033" s="32" t="str">
        <f t="shared" si="141"/>
        <v/>
      </c>
      <c r="H9033" s="33"/>
      <c r="I9033" s="34"/>
      <c r="J9033" s="35">
        <v>0</v>
      </c>
    </row>
    <row r="9034" spans="1:10" ht="15.75" hidden="1" thickBot="1">
      <c r="A9034" s="237"/>
      <c r="B9034" s="235"/>
      <c r="C9034" s="37"/>
      <c r="D9034" s="37"/>
      <c r="E9034" s="188"/>
      <c r="F9034" s="194" t="s">
        <v>16</v>
      </c>
      <c r="G9034" s="38" t="str">
        <f t="shared" si="141"/>
        <v/>
      </c>
      <c r="H9034" s="39"/>
      <c r="I9034" s="36"/>
      <c r="J9034" s="35">
        <v>0</v>
      </c>
    </row>
    <row r="9035" spans="1:10" ht="15.75" hidden="1" thickBot="1">
      <c r="A9035" s="237"/>
      <c r="B9035" s="235"/>
      <c r="C9035" s="40" t="s">
        <v>3671</v>
      </c>
      <c r="D9035" s="40" t="s">
        <v>212</v>
      </c>
      <c r="E9035" s="190">
        <v>1</v>
      </c>
      <c r="F9035" s="189">
        <v>9.9939999999999998</v>
      </c>
      <c r="G9035" s="38">
        <f t="shared" si="141"/>
        <v>9.9939999999999998</v>
      </c>
      <c r="H9035" s="43">
        <f>SUM(G9035:G9035)</f>
        <v>9.9939999999999998</v>
      </c>
      <c r="I9035" s="44"/>
      <c r="J9035" s="35">
        <v>0</v>
      </c>
    </row>
    <row r="9036" spans="1:10" ht="15.75" hidden="1" thickBot="1">
      <c r="A9036" s="238"/>
      <c r="B9036" s="236"/>
      <c r="C9036" s="45"/>
      <c r="D9036" s="45"/>
      <c r="E9036" s="191"/>
      <c r="F9036" s="192"/>
      <c r="G9036" s="47" t="str">
        <f t="shared" si="141"/>
        <v/>
      </c>
      <c r="H9036" s="48"/>
      <c r="I9036" s="44"/>
      <c r="J9036" s="35">
        <v>0</v>
      </c>
    </row>
    <row r="9037" spans="1:10" ht="15.75" hidden="1" thickBot="1">
      <c r="A9037" s="231" t="s">
        <v>4665</v>
      </c>
      <c r="B9037" s="234" t="s">
        <v>4666</v>
      </c>
      <c r="C9037" s="30"/>
      <c r="D9037" s="31" t="s">
        <v>24</v>
      </c>
      <c r="E9037" s="186"/>
      <c r="F9037" s="193" t="s">
        <v>16</v>
      </c>
      <c r="G9037" s="32" t="str">
        <f t="shared" si="141"/>
        <v/>
      </c>
      <c r="H9037" s="33"/>
      <c r="I9037" s="34"/>
      <c r="J9037" s="35">
        <v>0</v>
      </c>
    </row>
    <row r="9038" spans="1:10" ht="15.75" hidden="1" thickBot="1">
      <c r="A9038" s="237"/>
      <c r="B9038" s="235"/>
      <c r="C9038" s="37"/>
      <c r="D9038" s="37"/>
      <c r="E9038" s="188"/>
      <c r="F9038" s="194" t="s">
        <v>16</v>
      </c>
      <c r="G9038" s="38" t="str">
        <f t="shared" si="141"/>
        <v/>
      </c>
      <c r="H9038" s="39"/>
      <c r="I9038" s="36"/>
      <c r="J9038" s="35">
        <v>0</v>
      </c>
    </row>
    <row r="9039" spans="1:10" ht="15.75" hidden="1" thickBot="1">
      <c r="A9039" s="237"/>
      <c r="B9039" s="235"/>
      <c r="C9039" s="40" t="s">
        <v>1932</v>
      </c>
      <c r="D9039" s="40" t="s">
        <v>212</v>
      </c>
      <c r="E9039" s="190">
        <v>1</v>
      </c>
      <c r="F9039" s="189">
        <v>4.3699999999999992</v>
      </c>
      <c r="G9039" s="38">
        <f t="shared" si="141"/>
        <v>4.3699999999999992</v>
      </c>
      <c r="H9039" s="43">
        <f>SUM(G9039:G9039)</f>
        <v>4.3699999999999992</v>
      </c>
      <c r="I9039" s="44"/>
      <c r="J9039" s="35">
        <v>0</v>
      </c>
    </row>
    <row r="9040" spans="1:10" ht="15.75" hidden="1" thickBot="1">
      <c r="A9040" s="238"/>
      <c r="B9040" s="236"/>
      <c r="C9040" s="45"/>
      <c r="D9040" s="45"/>
      <c r="E9040" s="191"/>
      <c r="F9040" s="192"/>
      <c r="G9040" s="47" t="str">
        <f t="shared" si="141"/>
        <v/>
      </c>
      <c r="H9040" s="48"/>
      <c r="I9040" s="44"/>
      <c r="J9040" s="35">
        <v>0</v>
      </c>
    </row>
    <row r="9041" spans="1:10" ht="15.75" hidden="1" thickBot="1">
      <c r="A9041" s="231" t="s">
        <v>4667</v>
      </c>
      <c r="B9041" s="234" t="s">
        <v>4668</v>
      </c>
      <c r="C9041" s="30"/>
      <c r="D9041" s="31" t="s">
        <v>46</v>
      </c>
      <c r="E9041" s="186"/>
      <c r="F9041" s="193" t="s">
        <v>16</v>
      </c>
      <c r="G9041" s="32" t="str">
        <f t="shared" si="141"/>
        <v/>
      </c>
      <c r="H9041" s="33"/>
      <c r="I9041" s="34"/>
      <c r="J9041" s="35">
        <v>0</v>
      </c>
    </row>
    <row r="9042" spans="1:10" ht="15.75" hidden="1" thickBot="1">
      <c r="A9042" s="237"/>
      <c r="B9042" s="235"/>
      <c r="C9042" s="37"/>
      <c r="D9042" s="37"/>
      <c r="E9042" s="188"/>
      <c r="F9042" s="194" t="s">
        <v>16</v>
      </c>
      <c r="G9042" s="38" t="str">
        <f t="shared" si="141"/>
        <v/>
      </c>
      <c r="H9042" s="39"/>
      <c r="I9042" s="36"/>
      <c r="J9042" s="35">
        <v>0</v>
      </c>
    </row>
    <row r="9043" spans="1:10" ht="26.25" hidden="1" thickBot="1">
      <c r="A9043" s="237"/>
      <c r="B9043" s="235"/>
      <c r="C9043" s="40" t="s">
        <v>1058</v>
      </c>
      <c r="D9043" s="40" t="s">
        <v>151</v>
      </c>
      <c r="E9043" s="190">
        <v>1</v>
      </c>
      <c r="F9043" s="189">
        <v>53.997999999999998</v>
      </c>
      <c r="G9043" s="38">
        <f t="shared" si="141"/>
        <v>53.997999999999998</v>
      </c>
      <c r="H9043" s="43">
        <f>SUM(G9043:G9043)</f>
        <v>53.997999999999998</v>
      </c>
      <c r="I9043" s="44"/>
      <c r="J9043" s="35">
        <v>0</v>
      </c>
    </row>
    <row r="9044" spans="1:10" ht="15.75" hidden="1" thickBot="1">
      <c r="A9044" s="238"/>
      <c r="B9044" s="236"/>
      <c r="C9044" s="45"/>
      <c r="D9044" s="45"/>
      <c r="E9044" s="191"/>
      <c r="F9044" s="192"/>
      <c r="G9044" s="47" t="str">
        <f t="shared" si="141"/>
        <v/>
      </c>
      <c r="H9044" s="48"/>
      <c r="I9044" s="44"/>
      <c r="J9044" s="35">
        <v>0</v>
      </c>
    </row>
    <row r="9045" spans="1:10" ht="15.75" hidden="1" thickBot="1">
      <c r="A9045" s="231" t="s">
        <v>4669</v>
      </c>
      <c r="B9045" s="234" t="s">
        <v>4670</v>
      </c>
      <c r="C9045" s="30"/>
      <c r="D9045" s="31" t="s">
        <v>24</v>
      </c>
      <c r="E9045" s="186"/>
      <c r="F9045" s="193" t="s">
        <v>16</v>
      </c>
      <c r="G9045" s="32" t="str">
        <f t="shared" si="141"/>
        <v/>
      </c>
      <c r="H9045" s="33"/>
      <c r="I9045" s="34"/>
      <c r="J9045" s="35">
        <v>0</v>
      </c>
    </row>
    <row r="9046" spans="1:10" ht="15.75" hidden="1" thickBot="1">
      <c r="A9046" s="237"/>
      <c r="B9046" s="235"/>
      <c r="C9046" s="37"/>
      <c r="D9046" s="37"/>
      <c r="E9046" s="188"/>
      <c r="F9046" s="194" t="s">
        <v>16</v>
      </c>
      <c r="G9046" s="38" t="str">
        <f t="shared" si="141"/>
        <v/>
      </c>
      <c r="H9046" s="39"/>
      <c r="I9046" s="36"/>
      <c r="J9046" s="35">
        <v>0</v>
      </c>
    </row>
    <row r="9047" spans="1:10" ht="26.25" hidden="1" thickBot="1">
      <c r="A9047" s="237"/>
      <c r="B9047" s="235"/>
      <c r="C9047" s="40" t="s">
        <v>4671</v>
      </c>
      <c r="D9047" s="40" t="s">
        <v>212</v>
      </c>
      <c r="E9047" s="190">
        <v>1</v>
      </c>
      <c r="F9047" s="189">
        <v>12.292999999999999</v>
      </c>
      <c r="G9047" s="38">
        <f t="shared" si="141"/>
        <v>12.292999999999999</v>
      </c>
      <c r="H9047" s="43">
        <f>SUM(G9047:G9047)</f>
        <v>12.292999999999999</v>
      </c>
      <c r="I9047" s="44"/>
      <c r="J9047" s="35">
        <v>0</v>
      </c>
    </row>
    <row r="9048" spans="1:10" ht="15.75" hidden="1" thickBot="1">
      <c r="A9048" s="238"/>
      <c r="B9048" s="236"/>
      <c r="C9048" s="45"/>
      <c r="D9048" s="45"/>
      <c r="E9048" s="191"/>
      <c r="F9048" s="192"/>
      <c r="G9048" s="47" t="str">
        <f t="shared" si="141"/>
        <v/>
      </c>
      <c r="H9048" s="48"/>
      <c r="I9048" s="44"/>
      <c r="J9048" s="35">
        <v>0</v>
      </c>
    </row>
    <row r="9049" spans="1:10" ht="15.75" hidden="1" thickBot="1">
      <c r="A9049" s="231" t="s">
        <v>4672</v>
      </c>
      <c r="B9049" s="234" t="s">
        <v>4673</v>
      </c>
      <c r="C9049" s="30"/>
      <c r="D9049" s="31" t="s">
        <v>24</v>
      </c>
      <c r="E9049" s="186"/>
      <c r="F9049" s="193" t="s">
        <v>16</v>
      </c>
      <c r="G9049" s="32" t="str">
        <f t="shared" si="141"/>
        <v/>
      </c>
      <c r="H9049" s="33"/>
      <c r="I9049" s="34"/>
      <c r="J9049" s="35">
        <v>0</v>
      </c>
    </row>
    <row r="9050" spans="1:10" ht="15.75" hidden="1" thickBot="1">
      <c r="A9050" s="237"/>
      <c r="B9050" s="235"/>
      <c r="C9050" s="37"/>
      <c r="D9050" s="37"/>
      <c r="E9050" s="188"/>
      <c r="F9050" s="194" t="s">
        <v>16</v>
      </c>
      <c r="G9050" s="38" t="str">
        <f t="shared" si="141"/>
        <v/>
      </c>
      <c r="H9050" s="39"/>
      <c r="I9050" s="36"/>
      <c r="J9050" s="35">
        <v>0</v>
      </c>
    </row>
    <row r="9051" spans="1:10" ht="26.25" hidden="1" thickBot="1">
      <c r="A9051" s="237"/>
      <c r="B9051" s="235"/>
      <c r="C9051" s="40" t="s">
        <v>4674</v>
      </c>
      <c r="D9051" s="40" t="s">
        <v>212</v>
      </c>
      <c r="E9051" s="190">
        <v>1</v>
      </c>
      <c r="F9051" s="189">
        <v>34.104999999999997</v>
      </c>
      <c r="G9051" s="38">
        <f t="shared" si="141"/>
        <v>34.104999999999997</v>
      </c>
      <c r="H9051" s="43">
        <f>SUM(G9051:G9051)</f>
        <v>34.104999999999997</v>
      </c>
      <c r="I9051" s="44"/>
      <c r="J9051" s="35">
        <v>0</v>
      </c>
    </row>
    <row r="9052" spans="1:10" ht="15.75" hidden="1" thickBot="1">
      <c r="A9052" s="238"/>
      <c r="B9052" s="236"/>
      <c r="C9052" s="45"/>
      <c r="D9052" s="45"/>
      <c r="E9052" s="191"/>
      <c r="F9052" s="192"/>
      <c r="G9052" s="47" t="str">
        <f t="shared" si="141"/>
        <v/>
      </c>
      <c r="H9052" s="48"/>
      <c r="I9052" s="44"/>
      <c r="J9052" s="35">
        <v>0</v>
      </c>
    </row>
    <row r="9053" spans="1:10" ht="15.75" hidden="1" thickBot="1">
      <c r="A9053" s="231" t="s">
        <v>4675</v>
      </c>
      <c r="B9053" s="234" t="s">
        <v>4676</v>
      </c>
      <c r="C9053" s="30"/>
      <c r="D9053" s="31" t="s">
        <v>24</v>
      </c>
      <c r="E9053" s="186"/>
      <c r="F9053" s="193" t="s">
        <v>16</v>
      </c>
      <c r="G9053" s="32" t="str">
        <f t="shared" si="141"/>
        <v/>
      </c>
      <c r="H9053" s="33"/>
      <c r="I9053" s="34"/>
      <c r="J9053" s="35">
        <v>0</v>
      </c>
    </row>
    <row r="9054" spans="1:10" ht="15.75" hidden="1" thickBot="1">
      <c r="A9054" s="237"/>
      <c r="B9054" s="235"/>
      <c r="C9054" s="37"/>
      <c r="D9054" s="37"/>
      <c r="E9054" s="188"/>
      <c r="F9054" s="194" t="s">
        <v>16</v>
      </c>
      <c r="G9054" s="38" t="str">
        <f t="shared" si="141"/>
        <v/>
      </c>
      <c r="H9054" s="39"/>
      <c r="I9054" s="36"/>
      <c r="J9054" s="35">
        <v>0</v>
      </c>
    </row>
    <row r="9055" spans="1:10" ht="15.75" hidden="1" thickBot="1">
      <c r="A9055" s="237"/>
      <c r="B9055" s="235"/>
      <c r="C9055" s="40" t="s">
        <v>4677</v>
      </c>
      <c r="D9055" s="40" t="s">
        <v>212</v>
      </c>
      <c r="E9055" s="190">
        <v>1</v>
      </c>
      <c r="F9055" s="189">
        <v>8.302999999999999</v>
      </c>
      <c r="G9055" s="38">
        <f t="shared" si="141"/>
        <v>8.302999999999999</v>
      </c>
      <c r="H9055" s="43">
        <f>SUM(G9055:G9055)</f>
        <v>8.302999999999999</v>
      </c>
      <c r="I9055" s="44"/>
      <c r="J9055" s="35">
        <v>0</v>
      </c>
    </row>
    <row r="9056" spans="1:10" ht="15.75" hidden="1" thickBot="1">
      <c r="A9056" s="238"/>
      <c r="B9056" s="236"/>
      <c r="C9056" s="45"/>
      <c r="D9056" s="45"/>
      <c r="E9056" s="191"/>
      <c r="F9056" s="192"/>
      <c r="G9056" s="47" t="str">
        <f t="shared" si="141"/>
        <v/>
      </c>
      <c r="H9056" s="48"/>
      <c r="I9056" s="44"/>
      <c r="J9056" s="35">
        <v>0</v>
      </c>
    </row>
    <row r="9057" spans="1:10" ht="15.75" hidden="1" thickBot="1">
      <c r="A9057" s="231" t="s">
        <v>4678</v>
      </c>
      <c r="B9057" s="234" t="s">
        <v>4679</v>
      </c>
      <c r="C9057" s="30"/>
      <c r="D9057" s="31" t="s">
        <v>24</v>
      </c>
      <c r="E9057" s="186"/>
      <c r="F9057" s="193" t="s">
        <v>16</v>
      </c>
      <c r="G9057" s="32" t="str">
        <f t="shared" si="141"/>
        <v/>
      </c>
      <c r="H9057" s="33"/>
      <c r="I9057" s="34"/>
      <c r="J9057" s="35">
        <v>0</v>
      </c>
    </row>
    <row r="9058" spans="1:10" ht="15.75" hidden="1" thickBot="1">
      <c r="A9058" s="237"/>
      <c r="B9058" s="235"/>
      <c r="C9058" s="37"/>
      <c r="D9058" s="37"/>
      <c r="E9058" s="188"/>
      <c r="F9058" s="194" t="s">
        <v>16</v>
      </c>
      <c r="G9058" s="38" t="str">
        <f t="shared" si="141"/>
        <v/>
      </c>
      <c r="H9058" s="39"/>
      <c r="I9058" s="36"/>
      <c r="J9058" s="35">
        <v>0</v>
      </c>
    </row>
    <row r="9059" spans="1:10" ht="15.75" hidden="1" thickBot="1">
      <c r="A9059" s="237"/>
      <c r="B9059" s="235"/>
      <c r="C9059" s="40" t="s">
        <v>4680</v>
      </c>
      <c r="D9059" s="40" t="s">
        <v>212</v>
      </c>
      <c r="E9059" s="190">
        <v>1</v>
      </c>
      <c r="F9059" s="189">
        <v>8.7399999999999984</v>
      </c>
      <c r="G9059" s="38">
        <f t="shared" si="141"/>
        <v>8.7399999999999984</v>
      </c>
      <c r="H9059" s="43">
        <f>SUM(G9059:G9059)</f>
        <v>8.7399999999999984</v>
      </c>
      <c r="I9059" s="44"/>
      <c r="J9059" s="35">
        <v>0</v>
      </c>
    </row>
    <row r="9060" spans="1:10" ht="15.75" hidden="1" thickBot="1">
      <c r="A9060" s="238"/>
      <c r="B9060" s="236"/>
      <c r="C9060" s="45"/>
      <c r="D9060" s="45"/>
      <c r="E9060" s="191"/>
      <c r="F9060" s="192"/>
      <c r="G9060" s="47" t="str">
        <f t="shared" si="141"/>
        <v/>
      </c>
      <c r="H9060" s="48"/>
      <c r="I9060" s="44"/>
      <c r="J9060" s="35">
        <v>0</v>
      </c>
    </row>
    <row r="9061" spans="1:10" ht="15.75" hidden="1" thickBot="1">
      <c r="A9061" s="231" t="s">
        <v>4681</v>
      </c>
      <c r="B9061" s="234" t="s">
        <v>4682</v>
      </c>
      <c r="C9061" s="30"/>
      <c r="D9061" s="31" t="s">
        <v>24</v>
      </c>
      <c r="E9061" s="186"/>
      <c r="F9061" s="193" t="s">
        <v>16</v>
      </c>
      <c r="G9061" s="32" t="str">
        <f t="shared" si="141"/>
        <v/>
      </c>
      <c r="H9061" s="33"/>
      <c r="I9061" s="34"/>
      <c r="J9061" s="35">
        <v>0</v>
      </c>
    </row>
    <row r="9062" spans="1:10" ht="15.75" hidden="1" thickBot="1">
      <c r="A9062" s="237"/>
      <c r="B9062" s="235"/>
      <c r="C9062" s="37"/>
      <c r="D9062" s="37"/>
      <c r="E9062" s="188"/>
      <c r="F9062" s="194" t="s">
        <v>16</v>
      </c>
      <c r="G9062" s="38" t="str">
        <f t="shared" si="141"/>
        <v/>
      </c>
      <c r="H9062" s="39"/>
      <c r="I9062" s="36"/>
      <c r="J9062" s="35">
        <v>0</v>
      </c>
    </row>
    <row r="9063" spans="1:10" ht="26.25" hidden="1" thickBot="1">
      <c r="A9063" s="237"/>
      <c r="B9063" s="235"/>
      <c r="C9063" s="40" t="s">
        <v>4683</v>
      </c>
      <c r="D9063" s="40" t="s">
        <v>212</v>
      </c>
      <c r="E9063" s="190">
        <v>1</v>
      </c>
      <c r="F9063" s="189">
        <v>7.4099999999999993</v>
      </c>
      <c r="G9063" s="38">
        <f t="shared" si="141"/>
        <v>7.4099999999999993</v>
      </c>
      <c r="H9063" s="43">
        <f>SUM(G9063:G9063)</f>
        <v>7.4099999999999993</v>
      </c>
      <c r="I9063" s="44"/>
      <c r="J9063" s="35">
        <v>0</v>
      </c>
    </row>
    <row r="9064" spans="1:10" ht="15.75" hidden="1" thickBot="1">
      <c r="A9064" s="238"/>
      <c r="B9064" s="236"/>
      <c r="C9064" s="45"/>
      <c r="D9064" s="45"/>
      <c r="E9064" s="191"/>
      <c r="F9064" s="192"/>
      <c r="G9064" s="47" t="str">
        <f t="shared" si="141"/>
        <v/>
      </c>
      <c r="H9064" s="48"/>
      <c r="I9064" s="44"/>
      <c r="J9064" s="35">
        <v>0</v>
      </c>
    </row>
    <row r="9065" spans="1:10" ht="15.75" hidden="1" thickBot="1">
      <c r="A9065" s="231" t="s">
        <v>4684</v>
      </c>
      <c r="B9065" s="234" t="s">
        <v>4685</v>
      </c>
      <c r="C9065" s="30"/>
      <c r="D9065" s="31" t="s">
        <v>24</v>
      </c>
      <c r="E9065" s="186"/>
      <c r="F9065" s="193" t="s">
        <v>16</v>
      </c>
      <c r="G9065" s="32" t="str">
        <f t="shared" si="141"/>
        <v/>
      </c>
      <c r="H9065" s="33"/>
      <c r="I9065" s="34"/>
      <c r="J9065" s="35">
        <v>0</v>
      </c>
    </row>
    <row r="9066" spans="1:10" ht="15.75" hidden="1" thickBot="1">
      <c r="A9066" s="237"/>
      <c r="B9066" s="235"/>
      <c r="C9066" s="37"/>
      <c r="D9066" s="37"/>
      <c r="E9066" s="188"/>
      <c r="F9066" s="194" t="s">
        <v>16</v>
      </c>
      <c r="G9066" s="38" t="str">
        <f t="shared" si="141"/>
        <v/>
      </c>
      <c r="H9066" s="39"/>
      <c r="I9066" s="36"/>
      <c r="J9066" s="35">
        <v>0</v>
      </c>
    </row>
    <row r="9067" spans="1:10" ht="15.75" hidden="1" thickBot="1">
      <c r="A9067" s="237"/>
      <c r="B9067" s="235"/>
      <c r="C9067" s="40" t="s">
        <v>4686</v>
      </c>
      <c r="D9067" s="40" t="s">
        <v>212</v>
      </c>
      <c r="E9067" s="190">
        <v>1</v>
      </c>
      <c r="F9067" s="189">
        <v>14.231</v>
      </c>
      <c r="G9067" s="38">
        <f t="shared" si="141"/>
        <v>14.231</v>
      </c>
      <c r="H9067" s="43">
        <f>SUM(G9067:G9067)</f>
        <v>14.231</v>
      </c>
      <c r="I9067" s="44"/>
      <c r="J9067" s="35">
        <v>0</v>
      </c>
    </row>
    <row r="9068" spans="1:10" ht="15.75" hidden="1" thickBot="1">
      <c r="A9068" s="237"/>
      <c r="B9068" s="235"/>
      <c r="C9068" s="40"/>
      <c r="D9068" s="40"/>
      <c r="E9068" s="190"/>
      <c r="F9068" s="189"/>
      <c r="G9068" s="38" t="str">
        <f t="shared" si="141"/>
        <v/>
      </c>
      <c r="H9068" s="39"/>
      <c r="I9068" s="44"/>
      <c r="J9068" s="35">
        <v>0</v>
      </c>
    </row>
    <row r="9069" spans="1:10" ht="15.75" hidden="1" thickBot="1">
      <c r="A9069" s="231" t="s">
        <v>4687</v>
      </c>
      <c r="B9069" s="234" t="s">
        <v>4688</v>
      </c>
      <c r="C9069" s="30"/>
      <c r="D9069" s="31" t="s">
        <v>24</v>
      </c>
      <c r="E9069" s="186"/>
      <c r="F9069" s="193" t="s">
        <v>16</v>
      </c>
      <c r="G9069" s="32" t="str">
        <f t="shared" si="141"/>
        <v/>
      </c>
      <c r="H9069" s="33"/>
      <c r="I9069" s="34"/>
      <c r="J9069" s="35">
        <v>0</v>
      </c>
    </row>
    <row r="9070" spans="1:10" ht="15.75" hidden="1" thickBot="1">
      <c r="A9070" s="237"/>
      <c r="B9070" s="235"/>
      <c r="C9070" s="37"/>
      <c r="D9070" s="37"/>
      <c r="E9070" s="188"/>
      <c r="F9070" s="194" t="s">
        <v>16</v>
      </c>
      <c r="G9070" s="38" t="str">
        <f t="shared" si="141"/>
        <v/>
      </c>
      <c r="H9070" s="39"/>
      <c r="I9070" s="36"/>
      <c r="J9070" s="35">
        <v>0</v>
      </c>
    </row>
    <row r="9071" spans="1:10" ht="15.75" hidden="1" thickBot="1">
      <c r="A9071" s="237"/>
      <c r="B9071" s="235"/>
      <c r="C9071" s="40" t="s">
        <v>4689</v>
      </c>
      <c r="D9071" s="40" t="s">
        <v>212</v>
      </c>
      <c r="E9071" s="190">
        <v>1</v>
      </c>
      <c r="F9071" s="189">
        <v>5.9089999999999998</v>
      </c>
      <c r="G9071" s="38">
        <f t="shared" si="141"/>
        <v>5.9089999999999998</v>
      </c>
      <c r="H9071" s="43">
        <f>SUM(G9071:G9071)</f>
        <v>5.9089999999999998</v>
      </c>
      <c r="I9071" s="44"/>
      <c r="J9071" s="35">
        <v>0</v>
      </c>
    </row>
    <row r="9072" spans="1:10" ht="15.75" hidden="1" thickBot="1">
      <c r="A9072" s="238"/>
      <c r="B9072" s="236"/>
      <c r="C9072" s="45"/>
      <c r="D9072" s="45"/>
      <c r="E9072" s="191"/>
      <c r="F9072" s="192"/>
      <c r="G9072" s="47" t="str">
        <f t="shared" si="141"/>
        <v/>
      </c>
      <c r="H9072" s="48"/>
      <c r="I9072" s="44"/>
      <c r="J9072" s="35">
        <v>0</v>
      </c>
    </row>
    <row r="9073" spans="1:10" ht="15.75" hidden="1" thickBot="1">
      <c r="A9073" s="231" t="s">
        <v>4690</v>
      </c>
      <c r="B9073" s="234" t="s">
        <v>4691</v>
      </c>
      <c r="C9073" s="30"/>
      <c r="D9073" s="31" t="s">
        <v>24</v>
      </c>
      <c r="E9073" s="186"/>
      <c r="F9073" s="193" t="s">
        <v>16</v>
      </c>
      <c r="G9073" s="32" t="str">
        <f t="shared" si="141"/>
        <v/>
      </c>
      <c r="H9073" s="33"/>
      <c r="I9073" s="34"/>
      <c r="J9073" s="35">
        <v>0</v>
      </c>
    </row>
    <row r="9074" spans="1:10" ht="15.75" hidden="1" thickBot="1">
      <c r="A9074" s="237"/>
      <c r="B9074" s="235"/>
      <c r="C9074" s="37"/>
      <c r="D9074" s="37"/>
      <c r="E9074" s="188"/>
      <c r="F9074" s="194" t="s">
        <v>16</v>
      </c>
      <c r="G9074" s="38" t="str">
        <f t="shared" si="141"/>
        <v/>
      </c>
      <c r="H9074" s="39"/>
      <c r="I9074" s="36"/>
      <c r="J9074" s="35">
        <v>0</v>
      </c>
    </row>
    <row r="9075" spans="1:10" ht="26.25" hidden="1" thickBot="1">
      <c r="A9075" s="237"/>
      <c r="B9075" s="235"/>
      <c r="C9075" s="40" t="s">
        <v>4381</v>
      </c>
      <c r="D9075" s="40" t="s">
        <v>212</v>
      </c>
      <c r="E9075" s="190">
        <v>1</v>
      </c>
      <c r="F9075" s="189">
        <v>7.3244999999999996</v>
      </c>
      <c r="G9075" s="38">
        <f t="shared" si="141"/>
        <v>7.3244999999999996</v>
      </c>
      <c r="H9075" s="43">
        <f>SUM(G9075:G9075)</f>
        <v>7.3244999999999996</v>
      </c>
      <c r="I9075" s="44"/>
      <c r="J9075" s="35">
        <v>0</v>
      </c>
    </row>
    <row r="9076" spans="1:10" ht="15.75" hidden="1" thickBot="1">
      <c r="A9076" s="238"/>
      <c r="B9076" s="236"/>
      <c r="C9076" s="45"/>
      <c r="D9076" s="45"/>
      <c r="E9076" s="191"/>
      <c r="F9076" s="192"/>
      <c r="G9076" s="47" t="str">
        <f t="shared" si="141"/>
        <v/>
      </c>
      <c r="H9076" s="48"/>
      <c r="I9076" s="44"/>
      <c r="J9076" s="35">
        <v>0</v>
      </c>
    </row>
    <row r="9077" spans="1:10" ht="15.75" hidden="1" thickBot="1">
      <c r="A9077" s="231" t="s">
        <v>4692</v>
      </c>
      <c r="B9077" s="234" t="s">
        <v>4693</v>
      </c>
      <c r="C9077" s="30"/>
      <c r="D9077" s="31" t="s">
        <v>24</v>
      </c>
      <c r="E9077" s="186"/>
      <c r="F9077" s="193" t="s">
        <v>16</v>
      </c>
      <c r="G9077" s="32" t="str">
        <f t="shared" si="141"/>
        <v/>
      </c>
      <c r="H9077" s="33"/>
      <c r="I9077" s="34"/>
      <c r="J9077" s="35">
        <v>0</v>
      </c>
    </row>
    <row r="9078" spans="1:10" ht="15.75" hidden="1" thickBot="1">
      <c r="A9078" s="237"/>
      <c r="B9078" s="235"/>
      <c r="C9078" s="37"/>
      <c r="D9078" s="37"/>
      <c r="E9078" s="188"/>
      <c r="F9078" s="194" t="s">
        <v>16</v>
      </c>
      <c r="G9078" s="38" t="str">
        <f t="shared" si="141"/>
        <v/>
      </c>
      <c r="H9078" s="39"/>
      <c r="I9078" s="36"/>
      <c r="J9078" s="35">
        <v>0</v>
      </c>
    </row>
    <row r="9079" spans="1:10" ht="26.25" hidden="1" thickBot="1">
      <c r="A9079" s="237"/>
      <c r="B9079" s="235"/>
      <c r="C9079" s="40" t="s">
        <v>4694</v>
      </c>
      <c r="D9079" s="40" t="s">
        <v>212</v>
      </c>
      <c r="E9079" s="190">
        <v>1</v>
      </c>
      <c r="F9079" s="189">
        <v>10.155499999999998</v>
      </c>
      <c r="G9079" s="38">
        <f t="shared" si="141"/>
        <v>10.155499999999998</v>
      </c>
      <c r="H9079" s="43">
        <f>SUM(G9079:G9079)</f>
        <v>10.155499999999998</v>
      </c>
      <c r="I9079" s="44"/>
      <c r="J9079" s="35">
        <v>0</v>
      </c>
    </row>
    <row r="9080" spans="1:10" ht="15.75" hidden="1" thickBot="1">
      <c r="A9080" s="238"/>
      <c r="B9080" s="236"/>
      <c r="C9080" s="45"/>
      <c r="D9080" s="45"/>
      <c r="E9080" s="191"/>
      <c r="F9080" s="192"/>
      <c r="G9080" s="47" t="str">
        <f t="shared" si="141"/>
        <v/>
      </c>
      <c r="H9080" s="48"/>
      <c r="I9080" s="44"/>
      <c r="J9080" s="35">
        <v>0</v>
      </c>
    </row>
    <row r="9081" spans="1:10" ht="15.75" hidden="1" thickBot="1">
      <c r="A9081" s="231" t="s">
        <v>4695</v>
      </c>
      <c r="B9081" s="234" t="s">
        <v>4696</v>
      </c>
      <c r="C9081" s="30"/>
      <c r="D9081" s="31" t="s">
        <v>24</v>
      </c>
      <c r="E9081" s="186"/>
      <c r="F9081" s="193" t="s">
        <v>16</v>
      </c>
      <c r="G9081" s="32" t="str">
        <f t="shared" si="141"/>
        <v/>
      </c>
      <c r="H9081" s="33"/>
      <c r="I9081" s="34"/>
      <c r="J9081" s="35">
        <v>0</v>
      </c>
    </row>
    <row r="9082" spans="1:10" ht="15.75" hidden="1" thickBot="1">
      <c r="A9082" s="237"/>
      <c r="B9082" s="235"/>
      <c r="C9082" s="37"/>
      <c r="D9082" s="37"/>
      <c r="E9082" s="188"/>
      <c r="F9082" s="194" t="s">
        <v>16</v>
      </c>
      <c r="G9082" s="38" t="str">
        <f t="shared" si="141"/>
        <v/>
      </c>
      <c r="H9082" s="39"/>
      <c r="I9082" s="36"/>
      <c r="J9082" s="35">
        <v>0</v>
      </c>
    </row>
    <row r="9083" spans="1:10" ht="26.25" hidden="1" thickBot="1">
      <c r="A9083" s="237"/>
      <c r="B9083" s="235"/>
      <c r="C9083" s="40" t="s">
        <v>4697</v>
      </c>
      <c r="D9083" s="40" t="s">
        <v>212</v>
      </c>
      <c r="E9083" s="190">
        <v>1</v>
      </c>
      <c r="F9083" s="189">
        <v>9.5189999999999984</v>
      </c>
      <c r="G9083" s="38">
        <f t="shared" si="141"/>
        <v>9.5189999999999984</v>
      </c>
      <c r="H9083" s="43">
        <f>SUM(G9083:G9083)</f>
        <v>9.5189999999999984</v>
      </c>
      <c r="I9083" s="44"/>
      <c r="J9083" s="35">
        <v>0</v>
      </c>
    </row>
    <row r="9084" spans="1:10" ht="15.75" hidden="1" thickBot="1">
      <c r="A9084" s="238"/>
      <c r="B9084" s="236"/>
      <c r="C9084" s="45"/>
      <c r="D9084" s="45"/>
      <c r="E9084" s="191"/>
      <c r="F9084" s="192"/>
      <c r="G9084" s="47" t="str">
        <f t="shared" si="141"/>
        <v/>
      </c>
      <c r="H9084" s="48"/>
      <c r="I9084" s="44"/>
      <c r="J9084" s="35">
        <v>0</v>
      </c>
    </row>
    <row r="9085" spans="1:10" ht="15.75" hidden="1" thickBot="1">
      <c r="A9085" s="231" t="s">
        <v>4698</v>
      </c>
      <c r="B9085" s="234" t="s">
        <v>4699</v>
      </c>
      <c r="C9085" s="30"/>
      <c r="D9085" s="31" t="s">
        <v>46</v>
      </c>
      <c r="E9085" s="186"/>
      <c r="F9085" s="193" t="s">
        <v>16</v>
      </c>
      <c r="G9085" s="32" t="str">
        <f t="shared" si="141"/>
        <v/>
      </c>
      <c r="H9085" s="33"/>
      <c r="I9085" s="34"/>
      <c r="J9085" s="35">
        <v>0</v>
      </c>
    </row>
    <row r="9086" spans="1:10" ht="15.75" hidden="1" thickBot="1">
      <c r="A9086" s="237"/>
      <c r="B9086" s="235"/>
      <c r="C9086" s="37"/>
      <c r="D9086" s="37"/>
      <c r="E9086" s="188"/>
      <c r="F9086" s="194" t="s">
        <v>16</v>
      </c>
      <c r="G9086" s="38" t="str">
        <f t="shared" si="141"/>
        <v/>
      </c>
      <c r="H9086" s="39"/>
      <c r="I9086" s="36"/>
      <c r="J9086" s="35">
        <v>0</v>
      </c>
    </row>
    <row r="9087" spans="1:10" ht="26.25" hidden="1" thickBot="1">
      <c r="A9087" s="237"/>
      <c r="B9087" s="235"/>
      <c r="C9087" s="40" t="s">
        <v>1055</v>
      </c>
      <c r="D9087" s="40" t="s">
        <v>151</v>
      </c>
      <c r="E9087" s="190">
        <v>1</v>
      </c>
      <c r="F9087" s="189">
        <v>60.771499999999996</v>
      </c>
      <c r="G9087" s="38">
        <f t="shared" si="141"/>
        <v>60.771499999999996</v>
      </c>
      <c r="H9087" s="43">
        <f>SUM(G9087:G9087)</f>
        <v>60.771499999999996</v>
      </c>
      <c r="I9087" s="44"/>
      <c r="J9087" s="35">
        <v>0</v>
      </c>
    </row>
    <row r="9088" spans="1:10" ht="15.75" hidden="1" thickBot="1">
      <c r="A9088" s="238"/>
      <c r="B9088" s="236"/>
      <c r="C9088" s="45"/>
      <c r="D9088" s="45"/>
      <c r="E9088" s="191"/>
      <c r="F9088" s="192"/>
      <c r="G9088" s="47" t="str">
        <f t="shared" si="141"/>
        <v/>
      </c>
      <c r="H9088" s="48"/>
      <c r="I9088" s="44"/>
      <c r="J9088" s="35">
        <v>0</v>
      </c>
    </row>
    <row r="9089" spans="1:10" ht="15.75" hidden="1" thickBot="1">
      <c r="A9089" s="231" t="s">
        <v>4700</v>
      </c>
      <c r="B9089" s="234" t="s">
        <v>4701</v>
      </c>
      <c r="C9089" s="30"/>
      <c r="D9089" s="31" t="s">
        <v>24</v>
      </c>
      <c r="E9089" s="186"/>
      <c r="F9089" s="193" t="s">
        <v>16</v>
      </c>
      <c r="G9089" s="32" t="str">
        <f t="shared" si="141"/>
        <v/>
      </c>
      <c r="H9089" s="33"/>
      <c r="I9089" s="34"/>
      <c r="J9089" s="35">
        <v>0</v>
      </c>
    </row>
    <row r="9090" spans="1:10" ht="15.75" hidden="1" thickBot="1">
      <c r="A9090" s="237"/>
      <c r="B9090" s="235"/>
      <c r="C9090" s="37"/>
      <c r="D9090" s="37"/>
      <c r="E9090" s="188"/>
      <c r="F9090" s="194" t="s">
        <v>16</v>
      </c>
      <c r="G9090" s="38" t="str">
        <f t="shared" si="141"/>
        <v/>
      </c>
      <c r="H9090" s="39"/>
      <c r="I9090" s="36"/>
      <c r="J9090" s="35">
        <v>0</v>
      </c>
    </row>
    <row r="9091" spans="1:10" ht="26.25" hidden="1" thickBot="1">
      <c r="A9091" s="237"/>
      <c r="B9091" s="235"/>
      <c r="C9091" s="40" t="s">
        <v>4702</v>
      </c>
      <c r="D9091" s="40" t="s">
        <v>212</v>
      </c>
      <c r="E9091" s="190">
        <v>1</v>
      </c>
      <c r="F9091" s="189">
        <v>22.058999999999997</v>
      </c>
      <c r="G9091" s="38">
        <f t="shared" si="141"/>
        <v>22.058999999999997</v>
      </c>
      <c r="H9091" s="43">
        <f>SUM(G9091:G9091)</f>
        <v>22.058999999999997</v>
      </c>
      <c r="I9091" s="44"/>
      <c r="J9091" s="35">
        <v>0</v>
      </c>
    </row>
    <row r="9092" spans="1:10" ht="15.75" hidden="1" thickBot="1">
      <c r="A9092" s="238"/>
      <c r="B9092" s="236"/>
      <c r="C9092" s="45"/>
      <c r="D9092" s="45"/>
      <c r="E9092" s="191"/>
      <c r="F9092" s="192"/>
      <c r="G9092" s="47" t="str">
        <f t="shared" si="141"/>
        <v/>
      </c>
      <c r="H9092" s="48"/>
      <c r="I9092" s="44"/>
      <c r="J9092" s="35">
        <v>0</v>
      </c>
    </row>
    <row r="9093" spans="1:10" ht="15.75" hidden="1" thickBot="1">
      <c r="A9093" s="231" t="s">
        <v>4703</v>
      </c>
      <c r="B9093" s="234" t="s">
        <v>4704</v>
      </c>
      <c r="C9093" s="30"/>
      <c r="D9093" s="31" t="s">
        <v>24</v>
      </c>
      <c r="E9093" s="186"/>
      <c r="F9093" s="193" t="s">
        <v>16</v>
      </c>
      <c r="G9093" s="32" t="str">
        <f t="shared" si="141"/>
        <v/>
      </c>
      <c r="H9093" s="33"/>
      <c r="I9093" s="34"/>
      <c r="J9093" s="35">
        <v>0</v>
      </c>
    </row>
    <row r="9094" spans="1:10" ht="15.75" hidden="1" thickBot="1">
      <c r="A9094" s="237"/>
      <c r="B9094" s="235"/>
      <c r="C9094" s="37"/>
      <c r="D9094" s="37"/>
      <c r="E9094" s="188"/>
      <c r="F9094" s="194" t="s">
        <v>16</v>
      </c>
      <c r="G9094" s="38" t="str">
        <f t="shared" ref="G9094:G9157" si="142">IF(ISNUMBER(F9094),E9094*F9094,"")</f>
        <v/>
      </c>
      <c r="H9094" s="39"/>
      <c r="I9094" s="36"/>
      <c r="J9094" s="35">
        <v>0</v>
      </c>
    </row>
    <row r="9095" spans="1:10" ht="26.25" hidden="1" thickBot="1">
      <c r="A9095" s="237"/>
      <c r="B9095" s="235"/>
      <c r="C9095" s="40" t="s">
        <v>1934</v>
      </c>
      <c r="D9095" s="40" t="s">
        <v>212</v>
      </c>
      <c r="E9095" s="190">
        <v>1</v>
      </c>
      <c r="F9095" s="189">
        <v>35.273499999999999</v>
      </c>
      <c r="G9095" s="38">
        <f t="shared" si="142"/>
        <v>35.273499999999999</v>
      </c>
      <c r="H9095" s="43">
        <f>SUM(G9095:G9095)</f>
        <v>35.273499999999999</v>
      </c>
      <c r="I9095" s="44"/>
      <c r="J9095" s="35">
        <v>0</v>
      </c>
    </row>
    <row r="9096" spans="1:10" ht="15.75" hidden="1" thickBot="1">
      <c r="A9096" s="238"/>
      <c r="B9096" s="236"/>
      <c r="C9096" s="45"/>
      <c r="D9096" s="45"/>
      <c r="E9096" s="191"/>
      <c r="F9096" s="192"/>
      <c r="G9096" s="47" t="str">
        <f t="shared" si="142"/>
        <v/>
      </c>
      <c r="H9096" s="48"/>
      <c r="I9096" s="44"/>
      <c r="J9096" s="35">
        <v>0</v>
      </c>
    </row>
    <row r="9097" spans="1:10" ht="15.75" hidden="1" thickBot="1">
      <c r="A9097" s="231" t="s">
        <v>4705</v>
      </c>
      <c r="B9097" s="234" t="s">
        <v>4706</v>
      </c>
      <c r="C9097" s="30"/>
      <c r="D9097" s="31" t="s">
        <v>24</v>
      </c>
      <c r="E9097" s="186"/>
      <c r="F9097" s="193" t="s">
        <v>16</v>
      </c>
      <c r="G9097" s="32" t="str">
        <f t="shared" si="142"/>
        <v/>
      </c>
      <c r="H9097" s="33"/>
      <c r="I9097" s="34"/>
      <c r="J9097" s="35">
        <v>0</v>
      </c>
    </row>
    <row r="9098" spans="1:10" ht="15.75" hidden="1" thickBot="1">
      <c r="A9098" s="237"/>
      <c r="B9098" s="235"/>
      <c r="C9098" s="37"/>
      <c r="D9098" s="37"/>
      <c r="E9098" s="188"/>
      <c r="F9098" s="194" t="s">
        <v>16</v>
      </c>
      <c r="G9098" s="38" t="str">
        <f t="shared" si="142"/>
        <v/>
      </c>
      <c r="H9098" s="39"/>
      <c r="I9098" s="36"/>
      <c r="J9098" s="35">
        <v>0</v>
      </c>
    </row>
    <row r="9099" spans="1:10" ht="15.75" hidden="1" thickBot="1">
      <c r="A9099" s="237"/>
      <c r="B9099" s="235"/>
      <c r="C9099" s="40" t="s">
        <v>1931</v>
      </c>
      <c r="D9099" s="40" t="s">
        <v>212</v>
      </c>
      <c r="E9099" s="190">
        <v>1</v>
      </c>
      <c r="F9099" s="189">
        <v>12.254999999999999</v>
      </c>
      <c r="G9099" s="38">
        <f t="shared" si="142"/>
        <v>12.254999999999999</v>
      </c>
      <c r="H9099" s="43">
        <f>SUM(G9099:G9099)</f>
        <v>12.254999999999999</v>
      </c>
      <c r="I9099" s="44"/>
      <c r="J9099" s="35">
        <v>0</v>
      </c>
    </row>
    <row r="9100" spans="1:10" ht="15.75" hidden="1" thickBot="1">
      <c r="A9100" s="238"/>
      <c r="B9100" s="236"/>
      <c r="C9100" s="45"/>
      <c r="D9100" s="45"/>
      <c r="E9100" s="191"/>
      <c r="F9100" s="192"/>
      <c r="G9100" s="47" t="str">
        <f t="shared" si="142"/>
        <v/>
      </c>
      <c r="H9100" s="48"/>
      <c r="I9100" s="44"/>
      <c r="J9100" s="35">
        <v>0</v>
      </c>
    </row>
    <row r="9101" spans="1:10" ht="15.75" hidden="1" thickBot="1">
      <c r="A9101" s="231" t="s">
        <v>4707</v>
      </c>
      <c r="B9101" s="234" t="s">
        <v>4708</v>
      </c>
      <c r="C9101" s="30"/>
      <c r="D9101" s="31" t="s">
        <v>24</v>
      </c>
      <c r="E9101" s="186"/>
      <c r="F9101" s="193" t="s">
        <v>16</v>
      </c>
      <c r="G9101" s="32" t="str">
        <f t="shared" si="142"/>
        <v/>
      </c>
      <c r="H9101" s="33"/>
      <c r="I9101" s="34"/>
      <c r="J9101" s="35">
        <v>0</v>
      </c>
    </row>
    <row r="9102" spans="1:10" ht="15.75" hidden="1" thickBot="1">
      <c r="A9102" s="237"/>
      <c r="B9102" s="235"/>
      <c r="C9102" s="37"/>
      <c r="D9102" s="37"/>
      <c r="E9102" s="188"/>
      <c r="F9102" s="194" t="s">
        <v>16</v>
      </c>
      <c r="G9102" s="38" t="str">
        <f t="shared" si="142"/>
        <v/>
      </c>
      <c r="H9102" s="39"/>
      <c r="I9102" s="36"/>
      <c r="J9102" s="35">
        <v>0</v>
      </c>
    </row>
    <row r="9103" spans="1:10" ht="15.75" hidden="1" thickBot="1">
      <c r="A9103" s="237"/>
      <c r="B9103" s="235"/>
      <c r="C9103" s="40" t="s">
        <v>4709</v>
      </c>
      <c r="D9103" s="40" t="s">
        <v>212</v>
      </c>
      <c r="E9103" s="190">
        <v>1</v>
      </c>
      <c r="F9103" s="189">
        <v>14.212</v>
      </c>
      <c r="G9103" s="38">
        <f t="shared" si="142"/>
        <v>14.212</v>
      </c>
      <c r="H9103" s="43">
        <f>SUM(G9103:G9103)</f>
        <v>14.212</v>
      </c>
      <c r="I9103" s="44"/>
      <c r="J9103" s="35">
        <v>0</v>
      </c>
    </row>
    <row r="9104" spans="1:10" ht="15.75" hidden="1" thickBot="1">
      <c r="A9104" s="238"/>
      <c r="B9104" s="236"/>
      <c r="C9104" s="45"/>
      <c r="D9104" s="45"/>
      <c r="E9104" s="191"/>
      <c r="F9104" s="192"/>
      <c r="G9104" s="47" t="str">
        <f t="shared" si="142"/>
        <v/>
      </c>
      <c r="H9104" s="48"/>
      <c r="I9104" s="44"/>
      <c r="J9104" s="35">
        <v>0</v>
      </c>
    </row>
    <row r="9105" spans="1:10" ht="15.75" hidden="1" thickBot="1">
      <c r="A9105" s="231" t="s">
        <v>4710</v>
      </c>
      <c r="B9105" s="234" t="s">
        <v>4711</v>
      </c>
      <c r="C9105" s="30"/>
      <c r="D9105" s="31" t="s">
        <v>24</v>
      </c>
      <c r="E9105" s="186"/>
      <c r="F9105" s="193" t="s">
        <v>16</v>
      </c>
      <c r="G9105" s="32" t="str">
        <f t="shared" si="142"/>
        <v/>
      </c>
      <c r="H9105" s="33"/>
      <c r="I9105" s="34"/>
      <c r="J9105" s="35">
        <v>0</v>
      </c>
    </row>
    <row r="9106" spans="1:10" ht="15.75" hidden="1" thickBot="1">
      <c r="A9106" s="237"/>
      <c r="B9106" s="235"/>
      <c r="C9106" s="37"/>
      <c r="D9106" s="37"/>
      <c r="E9106" s="188"/>
      <c r="F9106" s="194" t="s">
        <v>16</v>
      </c>
      <c r="G9106" s="38" t="str">
        <f t="shared" si="142"/>
        <v/>
      </c>
      <c r="H9106" s="39"/>
      <c r="I9106" s="36"/>
      <c r="J9106" s="35">
        <v>0</v>
      </c>
    </row>
    <row r="9107" spans="1:10" ht="15.75" hidden="1" thickBot="1">
      <c r="A9107" s="237"/>
      <c r="B9107" s="235"/>
      <c r="C9107" s="40" t="s">
        <v>4712</v>
      </c>
      <c r="D9107" s="40" t="s">
        <v>212</v>
      </c>
      <c r="E9107" s="190">
        <v>1</v>
      </c>
      <c r="F9107" s="189">
        <v>10.801499999999999</v>
      </c>
      <c r="G9107" s="38">
        <f t="shared" si="142"/>
        <v>10.801499999999999</v>
      </c>
      <c r="H9107" s="43">
        <f>SUM(G9107:G9107)</f>
        <v>10.801499999999999</v>
      </c>
      <c r="I9107" s="44"/>
      <c r="J9107" s="35">
        <v>0</v>
      </c>
    </row>
    <row r="9108" spans="1:10" ht="15.75" hidden="1" thickBot="1">
      <c r="A9108" s="238"/>
      <c r="B9108" s="236"/>
      <c r="C9108" s="45"/>
      <c r="D9108" s="45"/>
      <c r="E9108" s="191"/>
      <c r="F9108" s="192"/>
      <c r="G9108" s="47" t="str">
        <f t="shared" si="142"/>
        <v/>
      </c>
      <c r="H9108" s="48"/>
      <c r="I9108" s="44"/>
      <c r="J9108" s="35">
        <v>0</v>
      </c>
    </row>
    <row r="9109" spans="1:10" ht="15.75" hidden="1" thickBot="1">
      <c r="A9109" s="231" t="s">
        <v>4713</v>
      </c>
      <c r="B9109" s="234" t="s">
        <v>4714</v>
      </c>
      <c r="C9109" s="30"/>
      <c r="D9109" s="31" t="s">
        <v>24</v>
      </c>
      <c r="E9109" s="186"/>
      <c r="F9109" s="193" t="s">
        <v>16</v>
      </c>
      <c r="G9109" s="32" t="str">
        <f t="shared" si="142"/>
        <v/>
      </c>
      <c r="H9109" s="33"/>
      <c r="I9109" s="34"/>
      <c r="J9109" s="35">
        <v>0</v>
      </c>
    </row>
    <row r="9110" spans="1:10" ht="15.75" hidden="1" thickBot="1">
      <c r="A9110" s="237"/>
      <c r="B9110" s="235"/>
      <c r="C9110" s="37"/>
      <c r="D9110" s="37"/>
      <c r="E9110" s="188"/>
      <c r="F9110" s="194" t="s">
        <v>16</v>
      </c>
      <c r="G9110" s="38" t="str">
        <f t="shared" si="142"/>
        <v/>
      </c>
      <c r="H9110" s="39"/>
      <c r="I9110" s="36"/>
      <c r="J9110" s="35">
        <v>0</v>
      </c>
    </row>
    <row r="9111" spans="1:10" ht="15.75" hidden="1" thickBot="1">
      <c r="A9111" s="237"/>
      <c r="B9111" s="235"/>
      <c r="C9111" s="40" t="s">
        <v>4715</v>
      </c>
      <c r="D9111" s="40" t="s">
        <v>212</v>
      </c>
      <c r="E9111" s="190">
        <v>1</v>
      </c>
      <c r="F9111" s="189">
        <v>22.904499999999999</v>
      </c>
      <c r="G9111" s="38">
        <f t="shared" si="142"/>
        <v>22.904499999999999</v>
      </c>
      <c r="H9111" s="43">
        <f>SUM(G9111:G9111)</f>
        <v>22.904499999999999</v>
      </c>
      <c r="I9111" s="44"/>
      <c r="J9111" s="35">
        <v>0</v>
      </c>
    </row>
    <row r="9112" spans="1:10" ht="15.75" hidden="1" thickBot="1">
      <c r="A9112" s="238"/>
      <c r="B9112" s="236"/>
      <c r="C9112" s="45"/>
      <c r="D9112" s="45"/>
      <c r="E9112" s="191"/>
      <c r="F9112" s="192"/>
      <c r="G9112" s="47" t="str">
        <f t="shared" si="142"/>
        <v/>
      </c>
      <c r="H9112" s="48"/>
      <c r="I9112" s="44"/>
      <c r="J9112" s="35">
        <v>0</v>
      </c>
    </row>
    <row r="9113" spans="1:10" ht="15.75" hidden="1" thickBot="1">
      <c r="A9113" s="231" t="s">
        <v>4716</v>
      </c>
      <c r="B9113" s="234" t="s">
        <v>4717</v>
      </c>
      <c r="C9113" s="30"/>
      <c r="D9113" s="31" t="s">
        <v>24</v>
      </c>
      <c r="E9113" s="186"/>
      <c r="F9113" s="193" t="s">
        <v>16</v>
      </c>
      <c r="G9113" s="32" t="str">
        <f t="shared" si="142"/>
        <v/>
      </c>
      <c r="H9113" s="33"/>
      <c r="I9113" s="34"/>
      <c r="J9113" s="35">
        <v>0</v>
      </c>
    </row>
    <row r="9114" spans="1:10" ht="15.75" hidden="1" thickBot="1">
      <c r="A9114" s="237"/>
      <c r="B9114" s="235"/>
      <c r="C9114" s="37"/>
      <c r="D9114" s="37"/>
      <c r="E9114" s="188"/>
      <c r="F9114" s="194" t="s">
        <v>16</v>
      </c>
      <c r="G9114" s="38" t="str">
        <f t="shared" si="142"/>
        <v/>
      </c>
      <c r="H9114" s="39"/>
      <c r="I9114" s="36"/>
      <c r="J9114" s="35">
        <v>0</v>
      </c>
    </row>
    <row r="9115" spans="1:10" ht="15.75" hidden="1" thickBot="1">
      <c r="A9115" s="237"/>
      <c r="B9115" s="235"/>
      <c r="C9115" s="40" t="s">
        <v>4718</v>
      </c>
      <c r="D9115" s="40" t="s">
        <v>212</v>
      </c>
      <c r="E9115" s="190">
        <v>1</v>
      </c>
      <c r="F9115" s="189">
        <v>8.2080000000000002</v>
      </c>
      <c r="G9115" s="38">
        <f t="shared" si="142"/>
        <v>8.2080000000000002</v>
      </c>
      <c r="H9115" s="43">
        <f>SUM(G9115:G9115)</f>
        <v>8.2080000000000002</v>
      </c>
      <c r="I9115" s="44"/>
      <c r="J9115" s="35">
        <v>0</v>
      </c>
    </row>
    <row r="9116" spans="1:10" ht="15.75" hidden="1" thickBot="1">
      <c r="A9116" s="238"/>
      <c r="B9116" s="236"/>
      <c r="C9116" s="45"/>
      <c r="D9116" s="45"/>
      <c r="E9116" s="191"/>
      <c r="F9116" s="192"/>
      <c r="G9116" s="47" t="str">
        <f t="shared" si="142"/>
        <v/>
      </c>
      <c r="H9116" s="48"/>
      <c r="I9116" s="44"/>
      <c r="J9116" s="35">
        <v>0</v>
      </c>
    </row>
    <row r="9117" spans="1:10" ht="15.75" hidden="1" thickBot="1">
      <c r="A9117" s="231" t="s">
        <v>4719</v>
      </c>
      <c r="B9117" s="234" t="s">
        <v>4720</v>
      </c>
      <c r="C9117" s="30"/>
      <c r="D9117" s="31" t="s">
        <v>24</v>
      </c>
      <c r="E9117" s="186"/>
      <c r="F9117" s="193" t="s">
        <v>16</v>
      </c>
      <c r="G9117" s="32" t="str">
        <f t="shared" si="142"/>
        <v/>
      </c>
      <c r="H9117" s="33"/>
      <c r="I9117" s="34"/>
      <c r="J9117" s="35">
        <v>0</v>
      </c>
    </row>
    <row r="9118" spans="1:10" ht="15.75" hidden="1" thickBot="1">
      <c r="A9118" s="237"/>
      <c r="B9118" s="235"/>
      <c r="C9118" s="37"/>
      <c r="D9118" s="37"/>
      <c r="E9118" s="188"/>
      <c r="F9118" s="194" t="s">
        <v>16</v>
      </c>
      <c r="G9118" s="38" t="str">
        <f t="shared" si="142"/>
        <v/>
      </c>
      <c r="H9118" s="39"/>
      <c r="I9118" s="36"/>
      <c r="J9118" s="35">
        <v>0</v>
      </c>
    </row>
    <row r="9119" spans="1:10" ht="26.25" hidden="1" thickBot="1">
      <c r="A9119" s="237"/>
      <c r="B9119" s="235"/>
      <c r="C9119" s="40" t="s">
        <v>4721</v>
      </c>
      <c r="D9119" s="40" t="s">
        <v>212</v>
      </c>
      <c r="E9119" s="190">
        <v>1</v>
      </c>
      <c r="F9119" s="189">
        <v>10.611499999999999</v>
      </c>
      <c r="G9119" s="38">
        <f t="shared" si="142"/>
        <v>10.611499999999999</v>
      </c>
      <c r="H9119" s="43">
        <f>SUM(G9119:G9119)</f>
        <v>10.611499999999999</v>
      </c>
      <c r="I9119" s="44"/>
      <c r="J9119" s="35">
        <v>0</v>
      </c>
    </row>
    <row r="9120" spans="1:10" ht="15.75" hidden="1" thickBot="1">
      <c r="A9120" s="238"/>
      <c r="B9120" s="236"/>
      <c r="C9120" s="45"/>
      <c r="D9120" s="45"/>
      <c r="E9120" s="191"/>
      <c r="F9120" s="192"/>
      <c r="G9120" s="47" t="str">
        <f t="shared" si="142"/>
        <v/>
      </c>
      <c r="H9120" s="48"/>
      <c r="I9120" s="44"/>
      <c r="J9120" s="35">
        <v>0</v>
      </c>
    </row>
    <row r="9121" spans="1:10" ht="15.75" hidden="1" thickBot="1">
      <c r="A9121" s="231" t="s">
        <v>4722</v>
      </c>
      <c r="B9121" s="234" t="s">
        <v>4723</v>
      </c>
      <c r="C9121" s="30"/>
      <c r="D9121" s="31" t="s">
        <v>24</v>
      </c>
      <c r="E9121" s="186"/>
      <c r="F9121" s="193" t="s">
        <v>16</v>
      </c>
      <c r="G9121" s="32" t="str">
        <f t="shared" si="142"/>
        <v/>
      </c>
      <c r="H9121" s="33"/>
      <c r="I9121" s="34"/>
      <c r="J9121" s="35">
        <v>0</v>
      </c>
    </row>
    <row r="9122" spans="1:10" ht="15.75" hidden="1" thickBot="1">
      <c r="A9122" s="237"/>
      <c r="B9122" s="235"/>
      <c r="C9122" s="37"/>
      <c r="D9122" s="37"/>
      <c r="E9122" s="188"/>
      <c r="F9122" s="194" t="s">
        <v>16</v>
      </c>
      <c r="G9122" s="38" t="str">
        <f t="shared" si="142"/>
        <v/>
      </c>
      <c r="H9122" s="39"/>
      <c r="I9122" s="36"/>
      <c r="J9122" s="35">
        <v>0</v>
      </c>
    </row>
    <row r="9123" spans="1:10" ht="26.25" hidden="1" thickBot="1">
      <c r="A9123" s="237"/>
      <c r="B9123" s="235"/>
      <c r="C9123" s="40" t="s">
        <v>4724</v>
      </c>
      <c r="D9123" s="40" t="s">
        <v>212</v>
      </c>
      <c r="E9123" s="190">
        <v>1</v>
      </c>
      <c r="F9123" s="189">
        <v>14.325999999999999</v>
      </c>
      <c r="G9123" s="38">
        <f t="shared" si="142"/>
        <v>14.325999999999999</v>
      </c>
      <c r="H9123" s="43">
        <f>SUM(G9123:G9123)</f>
        <v>14.325999999999999</v>
      </c>
      <c r="I9123" s="44"/>
      <c r="J9123" s="35">
        <v>0</v>
      </c>
    </row>
    <row r="9124" spans="1:10" ht="15.75" hidden="1" thickBot="1">
      <c r="A9124" s="238"/>
      <c r="B9124" s="236"/>
      <c r="C9124" s="45"/>
      <c r="D9124" s="45"/>
      <c r="E9124" s="191"/>
      <c r="F9124" s="192"/>
      <c r="G9124" s="47" t="str">
        <f t="shared" si="142"/>
        <v/>
      </c>
      <c r="H9124" s="48"/>
      <c r="I9124" s="44"/>
      <c r="J9124" s="35">
        <v>0</v>
      </c>
    </row>
    <row r="9125" spans="1:10" ht="15.75" hidden="1" thickBot="1">
      <c r="A9125" s="231" t="s">
        <v>4725</v>
      </c>
      <c r="B9125" s="234" t="s">
        <v>4726</v>
      </c>
      <c r="C9125" s="30"/>
      <c r="D9125" s="31" t="s">
        <v>24</v>
      </c>
      <c r="E9125" s="186"/>
      <c r="F9125" s="193" t="s">
        <v>16</v>
      </c>
      <c r="G9125" s="32" t="str">
        <f t="shared" si="142"/>
        <v/>
      </c>
      <c r="H9125" s="33"/>
      <c r="I9125" s="34"/>
      <c r="J9125" s="35">
        <v>0</v>
      </c>
    </row>
    <row r="9126" spans="1:10" ht="15.75" hidden="1" thickBot="1">
      <c r="A9126" s="237"/>
      <c r="B9126" s="235"/>
      <c r="C9126" s="37"/>
      <c r="D9126" s="37"/>
      <c r="E9126" s="188"/>
      <c r="F9126" s="194" t="s">
        <v>16</v>
      </c>
      <c r="G9126" s="38" t="str">
        <f t="shared" si="142"/>
        <v/>
      </c>
      <c r="H9126" s="39"/>
      <c r="I9126" s="36"/>
      <c r="J9126" s="35">
        <v>0</v>
      </c>
    </row>
    <row r="9127" spans="1:10" ht="26.25" hidden="1" thickBot="1">
      <c r="A9127" s="237"/>
      <c r="B9127" s="235"/>
      <c r="C9127" s="40" t="s">
        <v>4727</v>
      </c>
      <c r="D9127" s="40" t="s">
        <v>212</v>
      </c>
      <c r="E9127" s="190">
        <v>1</v>
      </c>
      <c r="F9127" s="189">
        <v>14.9245</v>
      </c>
      <c r="G9127" s="38">
        <f t="shared" si="142"/>
        <v>14.9245</v>
      </c>
      <c r="H9127" s="43">
        <f>SUM(G9127:G9127)</f>
        <v>14.9245</v>
      </c>
      <c r="I9127" s="44"/>
      <c r="J9127" s="35">
        <v>0</v>
      </c>
    </row>
    <row r="9128" spans="1:10" ht="15.75" hidden="1" thickBot="1">
      <c r="A9128" s="238"/>
      <c r="B9128" s="236"/>
      <c r="C9128" s="45"/>
      <c r="D9128" s="45"/>
      <c r="E9128" s="191"/>
      <c r="F9128" s="192"/>
      <c r="G9128" s="47" t="str">
        <f t="shared" si="142"/>
        <v/>
      </c>
      <c r="H9128" s="48"/>
      <c r="I9128" s="44"/>
      <c r="J9128" s="35">
        <v>0</v>
      </c>
    </row>
    <row r="9129" spans="1:10" ht="15.75" hidden="1" thickBot="1">
      <c r="A9129" s="231" t="s">
        <v>4728</v>
      </c>
      <c r="B9129" s="234" t="s">
        <v>4729</v>
      </c>
      <c r="C9129" s="30"/>
      <c r="D9129" s="31" t="s">
        <v>46</v>
      </c>
      <c r="E9129" s="186"/>
      <c r="F9129" s="193" t="s">
        <v>16</v>
      </c>
      <c r="G9129" s="32" t="str">
        <f t="shared" si="142"/>
        <v/>
      </c>
      <c r="H9129" s="33"/>
      <c r="I9129" s="34"/>
      <c r="J9129" s="35">
        <v>0</v>
      </c>
    </row>
    <row r="9130" spans="1:10" ht="15.75" hidden="1" thickBot="1">
      <c r="A9130" s="237"/>
      <c r="B9130" s="235"/>
      <c r="C9130" s="37"/>
      <c r="D9130" s="37"/>
      <c r="E9130" s="188"/>
      <c r="F9130" s="194" t="s">
        <v>16</v>
      </c>
      <c r="G9130" s="38" t="str">
        <f t="shared" si="142"/>
        <v/>
      </c>
      <c r="H9130" s="39"/>
      <c r="I9130" s="36"/>
      <c r="J9130" s="35">
        <v>0</v>
      </c>
    </row>
    <row r="9131" spans="1:10" ht="26.25" hidden="1" thickBot="1">
      <c r="A9131" s="237"/>
      <c r="B9131" s="235"/>
      <c r="C9131" s="40" t="s">
        <v>1052</v>
      </c>
      <c r="D9131" s="40" t="s">
        <v>151</v>
      </c>
      <c r="E9131" s="190">
        <v>1</v>
      </c>
      <c r="F9131" s="189">
        <v>81.433999999999997</v>
      </c>
      <c r="G9131" s="38">
        <f t="shared" si="142"/>
        <v>81.433999999999997</v>
      </c>
      <c r="H9131" s="43">
        <f>SUM(G9131:G9131)</f>
        <v>81.433999999999997</v>
      </c>
      <c r="I9131" s="44"/>
      <c r="J9131" s="35">
        <v>0</v>
      </c>
    </row>
    <row r="9132" spans="1:10" ht="15.75" hidden="1" thickBot="1">
      <c r="A9132" s="238"/>
      <c r="B9132" s="236"/>
      <c r="C9132" s="45"/>
      <c r="D9132" s="45"/>
      <c r="E9132" s="191"/>
      <c r="F9132" s="192"/>
      <c r="G9132" s="47" t="str">
        <f t="shared" si="142"/>
        <v/>
      </c>
      <c r="H9132" s="48"/>
      <c r="I9132" s="44"/>
      <c r="J9132" s="35">
        <v>0</v>
      </c>
    </row>
    <row r="9133" spans="1:10" ht="15.75" hidden="1" thickBot="1">
      <c r="A9133" s="231" t="s">
        <v>4730</v>
      </c>
      <c r="B9133" s="234" t="s">
        <v>4731</v>
      </c>
      <c r="C9133" s="30"/>
      <c r="D9133" s="31" t="s">
        <v>24</v>
      </c>
      <c r="E9133" s="186"/>
      <c r="F9133" s="193" t="s">
        <v>16</v>
      </c>
      <c r="G9133" s="32" t="str">
        <f t="shared" si="142"/>
        <v/>
      </c>
      <c r="H9133" s="33"/>
      <c r="I9133" s="34"/>
      <c r="J9133" s="35">
        <v>0</v>
      </c>
    </row>
    <row r="9134" spans="1:10" ht="15.75" hidden="1" thickBot="1">
      <c r="A9134" s="237"/>
      <c r="B9134" s="235"/>
      <c r="C9134" s="37"/>
      <c r="D9134" s="37"/>
      <c r="E9134" s="188"/>
      <c r="F9134" s="194" t="s">
        <v>16</v>
      </c>
      <c r="G9134" s="38" t="str">
        <f t="shared" si="142"/>
        <v/>
      </c>
      <c r="H9134" s="39"/>
      <c r="I9134" s="36"/>
      <c r="J9134" s="35">
        <v>0</v>
      </c>
    </row>
    <row r="9135" spans="1:10" ht="26.25" hidden="1" thickBot="1">
      <c r="A9135" s="237"/>
      <c r="B9135" s="235"/>
      <c r="C9135" s="40" t="s">
        <v>4732</v>
      </c>
      <c r="D9135" s="40" t="s">
        <v>212</v>
      </c>
      <c r="E9135" s="190">
        <v>1</v>
      </c>
      <c r="F9135" s="189">
        <v>35.463499999999996</v>
      </c>
      <c r="G9135" s="38">
        <f t="shared" si="142"/>
        <v>35.463499999999996</v>
      </c>
      <c r="H9135" s="43">
        <f>SUM(G9135:G9135)</f>
        <v>35.463499999999996</v>
      </c>
      <c r="I9135" s="44"/>
      <c r="J9135" s="35">
        <v>0</v>
      </c>
    </row>
    <row r="9136" spans="1:10" ht="15.75" hidden="1" thickBot="1">
      <c r="A9136" s="238"/>
      <c r="B9136" s="236"/>
      <c r="C9136" s="45"/>
      <c r="D9136" s="45"/>
      <c r="E9136" s="191"/>
      <c r="F9136" s="192"/>
      <c r="G9136" s="47" t="str">
        <f t="shared" si="142"/>
        <v/>
      </c>
      <c r="H9136" s="48"/>
      <c r="I9136" s="44"/>
      <c r="J9136" s="35">
        <v>0</v>
      </c>
    </row>
    <row r="9137" spans="1:10" ht="15.75" hidden="1" thickBot="1">
      <c r="A9137" s="231" t="s">
        <v>4733</v>
      </c>
      <c r="B9137" s="234" t="s">
        <v>4734</v>
      </c>
      <c r="C9137" s="30"/>
      <c r="D9137" s="31" t="s">
        <v>24</v>
      </c>
      <c r="E9137" s="186"/>
      <c r="F9137" s="193" t="s">
        <v>16</v>
      </c>
      <c r="G9137" s="32" t="str">
        <f t="shared" si="142"/>
        <v/>
      </c>
      <c r="H9137" s="33"/>
      <c r="I9137" s="34"/>
      <c r="J9137" s="35">
        <v>0</v>
      </c>
    </row>
    <row r="9138" spans="1:10" ht="15.75" hidden="1" thickBot="1">
      <c r="A9138" s="237"/>
      <c r="B9138" s="235"/>
      <c r="C9138" s="37"/>
      <c r="D9138" s="37"/>
      <c r="E9138" s="188"/>
      <c r="F9138" s="194" t="s">
        <v>16</v>
      </c>
      <c r="G9138" s="38" t="str">
        <f t="shared" si="142"/>
        <v/>
      </c>
      <c r="H9138" s="39"/>
      <c r="I9138" s="36"/>
      <c r="J9138" s="35">
        <v>0</v>
      </c>
    </row>
    <row r="9139" spans="1:10" ht="26.25" hidden="1" thickBot="1">
      <c r="A9139" s="237"/>
      <c r="B9139" s="235"/>
      <c r="C9139" s="40" t="s">
        <v>4735</v>
      </c>
      <c r="D9139" s="40" t="s">
        <v>212</v>
      </c>
      <c r="E9139" s="190">
        <v>1</v>
      </c>
      <c r="F9139" s="189">
        <v>59.023499999999999</v>
      </c>
      <c r="G9139" s="38">
        <f t="shared" si="142"/>
        <v>59.023499999999999</v>
      </c>
      <c r="H9139" s="43">
        <f>SUM(G9139:G9139)</f>
        <v>59.023499999999999</v>
      </c>
      <c r="I9139" s="44"/>
      <c r="J9139" s="35">
        <v>0</v>
      </c>
    </row>
    <row r="9140" spans="1:10" ht="15.75" hidden="1" thickBot="1">
      <c r="A9140" s="238"/>
      <c r="B9140" s="236"/>
      <c r="C9140" s="45"/>
      <c r="D9140" s="45"/>
      <c r="E9140" s="191"/>
      <c r="F9140" s="192"/>
      <c r="G9140" s="47" t="str">
        <f t="shared" si="142"/>
        <v/>
      </c>
      <c r="H9140" s="48"/>
      <c r="I9140" s="44"/>
      <c r="J9140" s="35">
        <v>0</v>
      </c>
    </row>
    <row r="9141" spans="1:10" ht="15.75" hidden="1" thickBot="1">
      <c r="A9141" s="231" t="s">
        <v>4736</v>
      </c>
      <c r="B9141" s="234" t="s">
        <v>4737</v>
      </c>
      <c r="C9141" s="30"/>
      <c r="D9141" s="31" t="s">
        <v>24</v>
      </c>
      <c r="E9141" s="186"/>
      <c r="F9141" s="193" t="s">
        <v>16</v>
      </c>
      <c r="G9141" s="32" t="str">
        <f t="shared" si="142"/>
        <v/>
      </c>
      <c r="H9141" s="33"/>
      <c r="I9141" s="34"/>
      <c r="J9141" s="35">
        <v>0</v>
      </c>
    </row>
    <row r="9142" spans="1:10" ht="15.75" hidden="1" thickBot="1">
      <c r="A9142" s="237"/>
      <c r="B9142" s="235"/>
      <c r="C9142" s="37"/>
      <c r="D9142" s="37"/>
      <c r="E9142" s="188"/>
      <c r="F9142" s="194" t="s">
        <v>16</v>
      </c>
      <c r="G9142" s="38" t="str">
        <f t="shared" si="142"/>
        <v/>
      </c>
      <c r="H9142" s="39"/>
      <c r="I9142" s="36"/>
      <c r="J9142" s="35">
        <v>0</v>
      </c>
    </row>
    <row r="9143" spans="1:10" ht="15.75" hidden="1" thickBot="1">
      <c r="A9143" s="237"/>
      <c r="B9143" s="235"/>
      <c r="C9143" s="40" t="s">
        <v>4738</v>
      </c>
      <c r="D9143" s="40" t="s">
        <v>212</v>
      </c>
      <c r="E9143" s="190">
        <v>1</v>
      </c>
      <c r="F9143" s="189">
        <v>18.040499999999998</v>
      </c>
      <c r="G9143" s="38">
        <f t="shared" si="142"/>
        <v>18.040499999999998</v>
      </c>
      <c r="H9143" s="43">
        <f>SUM(G9143:G9143)</f>
        <v>18.040499999999998</v>
      </c>
      <c r="I9143" s="44"/>
      <c r="J9143" s="35">
        <v>0</v>
      </c>
    </row>
    <row r="9144" spans="1:10" ht="15.75" hidden="1" thickBot="1">
      <c r="A9144" s="238"/>
      <c r="B9144" s="236"/>
      <c r="C9144" s="45"/>
      <c r="D9144" s="45"/>
      <c r="E9144" s="191"/>
      <c r="F9144" s="192"/>
      <c r="G9144" s="47" t="str">
        <f t="shared" si="142"/>
        <v/>
      </c>
      <c r="H9144" s="48"/>
      <c r="I9144" s="44"/>
      <c r="J9144" s="35">
        <v>0</v>
      </c>
    </row>
    <row r="9145" spans="1:10" ht="15.75" hidden="1" thickBot="1">
      <c r="A9145" s="231" t="s">
        <v>4739</v>
      </c>
      <c r="B9145" s="234" t="s">
        <v>4740</v>
      </c>
      <c r="C9145" s="30"/>
      <c r="D9145" s="31" t="s">
        <v>24</v>
      </c>
      <c r="E9145" s="186"/>
      <c r="F9145" s="193" t="s">
        <v>16</v>
      </c>
      <c r="G9145" s="32" t="str">
        <f t="shared" si="142"/>
        <v/>
      </c>
      <c r="H9145" s="33"/>
      <c r="I9145" s="34"/>
      <c r="J9145" s="35">
        <v>0</v>
      </c>
    </row>
    <row r="9146" spans="1:10" ht="15.75" hidden="1" thickBot="1">
      <c r="A9146" s="237"/>
      <c r="B9146" s="235"/>
      <c r="C9146" s="37"/>
      <c r="D9146" s="37"/>
      <c r="E9146" s="188"/>
      <c r="F9146" s="194" t="s">
        <v>16</v>
      </c>
      <c r="G9146" s="38" t="str">
        <f t="shared" si="142"/>
        <v/>
      </c>
      <c r="H9146" s="39"/>
      <c r="I9146" s="36"/>
      <c r="J9146" s="35">
        <v>0</v>
      </c>
    </row>
    <row r="9147" spans="1:10" ht="15.75" hidden="1" thickBot="1">
      <c r="A9147" s="237"/>
      <c r="B9147" s="235"/>
      <c r="C9147" s="40" t="s">
        <v>4741</v>
      </c>
      <c r="D9147" s="40" t="s">
        <v>212</v>
      </c>
      <c r="E9147" s="190">
        <v>1</v>
      </c>
      <c r="F9147" s="189">
        <v>19.874000000000002</v>
      </c>
      <c r="G9147" s="38">
        <f t="shared" si="142"/>
        <v>19.874000000000002</v>
      </c>
      <c r="H9147" s="43">
        <f>SUM(G9147:G9147)</f>
        <v>19.874000000000002</v>
      </c>
      <c r="I9147" s="44"/>
      <c r="J9147" s="35">
        <v>0</v>
      </c>
    </row>
    <row r="9148" spans="1:10" ht="15.75" hidden="1" thickBot="1">
      <c r="A9148" s="238"/>
      <c r="B9148" s="236"/>
      <c r="C9148" s="45"/>
      <c r="D9148" s="45"/>
      <c r="E9148" s="191"/>
      <c r="F9148" s="192"/>
      <c r="G9148" s="47" t="str">
        <f t="shared" si="142"/>
        <v/>
      </c>
      <c r="H9148" s="48"/>
      <c r="I9148" s="44"/>
      <c r="J9148" s="35">
        <v>0</v>
      </c>
    </row>
    <row r="9149" spans="1:10" ht="15.75" hidden="1" thickBot="1">
      <c r="A9149" s="231" t="s">
        <v>4742</v>
      </c>
      <c r="B9149" s="234" t="s">
        <v>4743</v>
      </c>
      <c r="C9149" s="30"/>
      <c r="D9149" s="31" t="s">
        <v>24</v>
      </c>
      <c r="E9149" s="186"/>
      <c r="F9149" s="193" t="s">
        <v>16</v>
      </c>
      <c r="G9149" s="32" t="str">
        <f t="shared" si="142"/>
        <v/>
      </c>
      <c r="H9149" s="33"/>
      <c r="I9149" s="34"/>
      <c r="J9149" s="35">
        <v>0</v>
      </c>
    </row>
    <row r="9150" spans="1:10" ht="15.75" hidden="1" thickBot="1">
      <c r="A9150" s="237"/>
      <c r="B9150" s="235"/>
      <c r="C9150" s="37"/>
      <c r="D9150" s="37"/>
      <c r="E9150" s="188"/>
      <c r="F9150" s="194" t="s">
        <v>16</v>
      </c>
      <c r="G9150" s="38" t="str">
        <f t="shared" si="142"/>
        <v/>
      </c>
      <c r="H9150" s="39"/>
      <c r="I9150" s="36"/>
      <c r="J9150" s="35">
        <v>0</v>
      </c>
    </row>
    <row r="9151" spans="1:10" ht="26.25" hidden="1" thickBot="1">
      <c r="A9151" s="237"/>
      <c r="B9151" s="235"/>
      <c r="C9151" s="40" t="s">
        <v>4744</v>
      </c>
      <c r="D9151" s="40" t="s">
        <v>212</v>
      </c>
      <c r="E9151" s="190">
        <v>1</v>
      </c>
      <c r="F9151" s="189">
        <v>16.482500000000002</v>
      </c>
      <c r="G9151" s="38">
        <f t="shared" si="142"/>
        <v>16.482500000000002</v>
      </c>
      <c r="H9151" s="43">
        <f>SUM(G9151:G9151)</f>
        <v>16.482500000000002</v>
      </c>
      <c r="I9151" s="44"/>
      <c r="J9151" s="35">
        <v>0</v>
      </c>
    </row>
    <row r="9152" spans="1:10" ht="15.75" hidden="1" thickBot="1">
      <c r="A9152" s="238"/>
      <c r="B9152" s="236"/>
      <c r="C9152" s="45"/>
      <c r="D9152" s="45"/>
      <c r="E9152" s="191"/>
      <c r="F9152" s="192"/>
      <c r="G9152" s="47" t="str">
        <f t="shared" si="142"/>
        <v/>
      </c>
      <c r="H9152" s="48"/>
      <c r="I9152" s="44"/>
      <c r="J9152" s="35">
        <v>0</v>
      </c>
    </row>
    <row r="9153" spans="1:10" ht="15.75" hidden="1" thickBot="1">
      <c r="A9153" s="231" t="s">
        <v>4745</v>
      </c>
      <c r="B9153" s="234" t="s">
        <v>4746</v>
      </c>
      <c r="C9153" s="30"/>
      <c r="D9153" s="31" t="s">
        <v>24</v>
      </c>
      <c r="E9153" s="186"/>
      <c r="F9153" s="193" t="s">
        <v>16</v>
      </c>
      <c r="G9153" s="32" t="str">
        <f t="shared" si="142"/>
        <v/>
      </c>
      <c r="H9153" s="33"/>
      <c r="I9153" s="34"/>
      <c r="J9153" s="35">
        <v>0</v>
      </c>
    </row>
    <row r="9154" spans="1:10" ht="15.75" hidden="1" thickBot="1">
      <c r="A9154" s="237"/>
      <c r="B9154" s="235"/>
      <c r="C9154" s="37"/>
      <c r="D9154" s="37"/>
      <c r="E9154" s="188"/>
      <c r="F9154" s="194" t="s">
        <v>16</v>
      </c>
      <c r="G9154" s="38" t="str">
        <f t="shared" si="142"/>
        <v/>
      </c>
      <c r="H9154" s="39"/>
      <c r="I9154" s="36"/>
      <c r="J9154" s="35">
        <v>0</v>
      </c>
    </row>
    <row r="9155" spans="1:10" ht="15.75" hidden="1" thickBot="1">
      <c r="A9155" s="237"/>
      <c r="B9155" s="235"/>
      <c r="C9155" s="40" t="s">
        <v>4747</v>
      </c>
      <c r="D9155" s="40" t="s">
        <v>212</v>
      </c>
      <c r="E9155" s="190">
        <v>1</v>
      </c>
      <c r="F9155" s="189">
        <v>35.055</v>
      </c>
      <c r="G9155" s="38">
        <f t="shared" si="142"/>
        <v>35.055</v>
      </c>
      <c r="H9155" s="43">
        <f>SUM(G9155:G9155)</f>
        <v>35.055</v>
      </c>
      <c r="I9155" s="44"/>
      <c r="J9155" s="35">
        <v>0</v>
      </c>
    </row>
    <row r="9156" spans="1:10" ht="15.75" hidden="1" thickBot="1">
      <c r="A9156" s="238"/>
      <c r="B9156" s="236"/>
      <c r="C9156" s="45"/>
      <c r="D9156" s="45"/>
      <c r="E9156" s="191"/>
      <c r="F9156" s="192"/>
      <c r="G9156" s="47" t="str">
        <f t="shared" si="142"/>
        <v/>
      </c>
      <c r="H9156" s="48"/>
      <c r="I9156" s="44"/>
      <c r="J9156" s="35">
        <v>0</v>
      </c>
    </row>
    <row r="9157" spans="1:10" ht="15.75" hidden="1" thickBot="1">
      <c r="A9157" s="231" t="s">
        <v>4748</v>
      </c>
      <c r="B9157" s="234" t="s">
        <v>4749</v>
      </c>
      <c r="C9157" s="30"/>
      <c r="D9157" s="31" t="s">
        <v>24</v>
      </c>
      <c r="E9157" s="186"/>
      <c r="F9157" s="193" t="s">
        <v>16</v>
      </c>
      <c r="G9157" s="32" t="str">
        <f t="shared" si="142"/>
        <v/>
      </c>
      <c r="H9157" s="33"/>
      <c r="I9157" s="34"/>
      <c r="J9157" s="35">
        <v>0</v>
      </c>
    </row>
    <row r="9158" spans="1:10" ht="15.75" hidden="1" thickBot="1">
      <c r="A9158" s="237"/>
      <c r="B9158" s="235"/>
      <c r="C9158" s="37"/>
      <c r="D9158" s="37"/>
      <c r="E9158" s="188"/>
      <c r="F9158" s="194" t="s">
        <v>16</v>
      </c>
      <c r="G9158" s="38" t="str">
        <f t="shared" ref="G9158:G9221" si="143">IF(ISNUMBER(F9158),E9158*F9158,"")</f>
        <v/>
      </c>
      <c r="H9158" s="39"/>
      <c r="I9158" s="36"/>
      <c r="J9158" s="35">
        <v>0</v>
      </c>
    </row>
    <row r="9159" spans="1:10" ht="15.75" hidden="1" thickBot="1">
      <c r="A9159" s="237"/>
      <c r="B9159" s="235"/>
      <c r="C9159" s="40" t="s">
        <v>4750</v>
      </c>
      <c r="D9159" s="40" t="s">
        <v>212</v>
      </c>
      <c r="E9159" s="190">
        <v>1</v>
      </c>
      <c r="F9159" s="189">
        <v>12.824999999999999</v>
      </c>
      <c r="G9159" s="38">
        <f t="shared" si="143"/>
        <v>12.824999999999999</v>
      </c>
      <c r="H9159" s="43">
        <f>SUM(G9159:G9159)</f>
        <v>12.824999999999999</v>
      </c>
      <c r="I9159" s="44"/>
      <c r="J9159" s="35">
        <v>0</v>
      </c>
    </row>
    <row r="9160" spans="1:10" ht="15.75" hidden="1" thickBot="1">
      <c r="A9160" s="238"/>
      <c r="B9160" s="236"/>
      <c r="C9160" s="45"/>
      <c r="D9160" s="45"/>
      <c r="E9160" s="191"/>
      <c r="F9160" s="192"/>
      <c r="G9160" s="47" t="str">
        <f t="shared" si="143"/>
        <v/>
      </c>
      <c r="H9160" s="48"/>
      <c r="I9160" s="44"/>
      <c r="J9160" s="35">
        <v>0</v>
      </c>
    </row>
    <row r="9161" spans="1:10" ht="15.75" hidden="1" thickBot="1">
      <c r="A9161" s="231" t="s">
        <v>4751</v>
      </c>
      <c r="B9161" s="234" t="s">
        <v>4752</v>
      </c>
      <c r="C9161" s="30"/>
      <c r="D9161" s="31" t="s">
        <v>24</v>
      </c>
      <c r="E9161" s="186"/>
      <c r="F9161" s="193" t="s">
        <v>16</v>
      </c>
      <c r="G9161" s="32" t="str">
        <f t="shared" si="143"/>
        <v/>
      </c>
      <c r="H9161" s="33"/>
      <c r="I9161" s="34"/>
      <c r="J9161" s="35">
        <v>0</v>
      </c>
    </row>
    <row r="9162" spans="1:10" ht="15.75" hidden="1" thickBot="1">
      <c r="A9162" s="237"/>
      <c r="B9162" s="235"/>
      <c r="C9162" s="37"/>
      <c r="D9162" s="37"/>
      <c r="E9162" s="188"/>
      <c r="F9162" s="194" t="s">
        <v>16</v>
      </c>
      <c r="G9162" s="38" t="str">
        <f t="shared" si="143"/>
        <v/>
      </c>
      <c r="H9162" s="39"/>
      <c r="I9162" s="36"/>
      <c r="J9162" s="35">
        <v>0</v>
      </c>
    </row>
    <row r="9163" spans="1:10" ht="26.25" hidden="1" thickBot="1">
      <c r="A9163" s="237"/>
      <c r="B9163" s="235"/>
      <c r="C9163" s="40" t="s">
        <v>4753</v>
      </c>
      <c r="D9163" s="40" t="s">
        <v>212</v>
      </c>
      <c r="E9163" s="190">
        <v>1</v>
      </c>
      <c r="F9163" s="189">
        <v>17.242499999999996</v>
      </c>
      <c r="G9163" s="38">
        <f t="shared" si="143"/>
        <v>17.242499999999996</v>
      </c>
      <c r="H9163" s="43">
        <f>SUM(G9163:G9163)</f>
        <v>17.242499999999996</v>
      </c>
      <c r="I9163" s="44"/>
      <c r="J9163" s="35">
        <v>0</v>
      </c>
    </row>
    <row r="9164" spans="1:10" ht="15.75" hidden="1" thickBot="1">
      <c r="A9164" s="238"/>
      <c r="B9164" s="236"/>
      <c r="C9164" s="45"/>
      <c r="D9164" s="45"/>
      <c r="E9164" s="191"/>
      <c r="F9164" s="192"/>
      <c r="G9164" s="47" t="str">
        <f t="shared" si="143"/>
        <v/>
      </c>
      <c r="H9164" s="48"/>
      <c r="I9164" s="44"/>
      <c r="J9164" s="35">
        <v>0</v>
      </c>
    </row>
    <row r="9165" spans="1:10" ht="15.75" hidden="1" thickBot="1">
      <c r="A9165" s="231" t="s">
        <v>4754</v>
      </c>
      <c r="B9165" s="234" t="s">
        <v>4755</v>
      </c>
      <c r="C9165" s="30"/>
      <c r="D9165" s="31" t="s">
        <v>24</v>
      </c>
      <c r="E9165" s="186"/>
      <c r="F9165" s="193" t="s">
        <v>16</v>
      </c>
      <c r="G9165" s="32" t="str">
        <f t="shared" si="143"/>
        <v/>
      </c>
      <c r="H9165" s="33"/>
      <c r="I9165" s="34"/>
      <c r="J9165" s="35">
        <v>0</v>
      </c>
    </row>
    <row r="9166" spans="1:10" ht="15.75" hidden="1" thickBot="1">
      <c r="A9166" s="237"/>
      <c r="B9166" s="235"/>
      <c r="C9166" s="37"/>
      <c r="D9166" s="37"/>
      <c r="E9166" s="188"/>
      <c r="F9166" s="194" t="s">
        <v>16</v>
      </c>
      <c r="G9166" s="38" t="str">
        <f t="shared" si="143"/>
        <v/>
      </c>
      <c r="H9166" s="39"/>
      <c r="I9166" s="36"/>
      <c r="J9166" s="35">
        <v>0</v>
      </c>
    </row>
    <row r="9167" spans="1:10" ht="26.25" hidden="1" thickBot="1">
      <c r="A9167" s="237"/>
      <c r="B9167" s="235"/>
      <c r="C9167" s="40" t="s">
        <v>4756</v>
      </c>
      <c r="D9167" s="40" t="s">
        <v>212</v>
      </c>
      <c r="E9167" s="190">
        <v>1</v>
      </c>
      <c r="F9167" s="189">
        <v>21.318000000000001</v>
      </c>
      <c r="G9167" s="38">
        <f t="shared" si="143"/>
        <v>21.318000000000001</v>
      </c>
      <c r="H9167" s="43">
        <f>SUM(G9167:G9167)</f>
        <v>21.318000000000001</v>
      </c>
      <c r="I9167" s="44"/>
      <c r="J9167" s="35">
        <v>0</v>
      </c>
    </row>
    <row r="9168" spans="1:10" ht="15.75" hidden="1" thickBot="1">
      <c r="A9168" s="238"/>
      <c r="B9168" s="236"/>
      <c r="C9168" s="45"/>
      <c r="D9168" s="45"/>
      <c r="E9168" s="191"/>
      <c r="F9168" s="192"/>
      <c r="G9168" s="47" t="str">
        <f t="shared" si="143"/>
        <v/>
      </c>
      <c r="H9168" s="48"/>
      <c r="I9168" s="44"/>
      <c r="J9168" s="35">
        <v>0</v>
      </c>
    </row>
    <row r="9169" spans="1:10" ht="15.75" hidden="1" thickBot="1">
      <c r="A9169" s="231" t="s">
        <v>4757</v>
      </c>
      <c r="B9169" s="234" t="s">
        <v>4758</v>
      </c>
      <c r="C9169" s="30"/>
      <c r="D9169" s="31" t="s">
        <v>24</v>
      </c>
      <c r="E9169" s="186"/>
      <c r="F9169" s="193" t="s">
        <v>16</v>
      </c>
      <c r="G9169" s="32" t="str">
        <f t="shared" si="143"/>
        <v/>
      </c>
      <c r="H9169" s="33"/>
      <c r="I9169" s="34"/>
      <c r="J9169" s="35">
        <v>0</v>
      </c>
    </row>
    <row r="9170" spans="1:10" ht="15.75" hidden="1" thickBot="1">
      <c r="A9170" s="237"/>
      <c r="B9170" s="235"/>
      <c r="C9170" s="37"/>
      <c r="D9170" s="37"/>
      <c r="E9170" s="188"/>
      <c r="F9170" s="194" t="s">
        <v>16</v>
      </c>
      <c r="G9170" s="38" t="str">
        <f t="shared" si="143"/>
        <v/>
      </c>
      <c r="H9170" s="39"/>
      <c r="I9170" s="36"/>
      <c r="J9170" s="35">
        <v>0</v>
      </c>
    </row>
    <row r="9171" spans="1:10" ht="26.25" hidden="1" thickBot="1">
      <c r="A9171" s="237"/>
      <c r="B9171" s="235"/>
      <c r="C9171" s="40" t="s">
        <v>4759</v>
      </c>
      <c r="D9171" s="40" t="s">
        <v>212</v>
      </c>
      <c r="E9171" s="190">
        <v>1</v>
      </c>
      <c r="F9171" s="189">
        <v>24.7285</v>
      </c>
      <c r="G9171" s="38">
        <f t="shared" si="143"/>
        <v>24.7285</v>
      </c>
      <c r="H9171" s="43">
        <f>SUM(G9171:G9171)</f>
        <v>24.7285</v>
      </c>
      <c r="I9171" s="44"/>
      <c r="J9171" s="35">
        <v>0</v>
      </c>
    </row>
    <row r="9172" spans="1:10" ht="15.75" hidden="1" thickBot="1">
      <c r="A9172" s="238"/>
      <c r="B9172" s="236"/>
      <c r="C9172" s="45"/>
      <c r="D9172" s="45"/>
      <c r="E9172" s="191"/>
      <c r="F9172" s="192"/>
      <c r="G9172" s="47" t="str">
        <f t="shared" si="143"/>
        <v/>
      </c>
      <c r="H9172" s="48"/>
      <c r="I9172" s="44"/>
      <c r="J9172" s="35">
        <v>0</v>
      </c>
    </row>
    <row r="9173" spans="1:10" ht="15.75" hidden="1" thickBot="1">
      <c r="A9173" s="231" t="s">
        <v>4760</v>
      </c>
      <c r="B9173" s="234" t="s">
        <v>4761</v>
      </c>
      <c r="C9173" s="30"/>
      <c r="D9173" s="31" t="s">
        <v>24</v>
      </c>
      <c r="E9173" s="186"/>
      <c r="F9173" s="193" t="s">
        <v>16</v>
      </c>
      <c r="G9173" s="32" t="str">
        <f t="shared" si="143"/>
        <v/>
      </c>
      <c r="H9173" s="33"/>
      <c r="I9173" s="34"/>
      <c r="J9173" s="35">
        <v>0</v>
      </c>
    </row>
    <row r="9174" spans="1:10" ht="15.75" hidden="1" thickBot="1">
      <c r="A9174" s="237"/>
      <c r="B9174" s="235"/>
      <c r="C9174" s="37"/>
      <c r="D9174" s="37"/>
      <c r="E9174" s="188"/>
      <c r="F9174" s="194" t="s">
        <v>16</v>
      </c>
      <c r="G9174" s="38" t="str">
        <f t="shared" si="143"/>
        <v/>
      </c>
      <c r="H9174" s="39"/>
      <c r="I9174" s="36"/>
      <c r="J9174" s="35">
        <v>0</v>
      </c>
    </row>
    <row r="9175" spans="1:10" ht="26.25" hidden="1" thickBot="1">
      <c r="A9175" s="237"/>
      <c r="B9175" s="235"/>
      <c r="C9175" s="40" t="s">
        <v>4762</v>
      </c>
      <c r="D9175" s="40" t="s">
        <v>212</v>
      </c>
      <c r="E9175" s="190">
        <v>1</v>
      </c>
      <c r="F9175" s="189">
        <v>16.872</v>
      </c>
      <c r="G9175" s="38">
        <f t="shared" si="143"/>
        <v>16.872</v>
      </c>
      <c r="H9175" s="43">
        <f>SUM(G9175:G9175)</f>
        <v>16.872</v>
      </c>
      <c r="I9175" s="44"/>
      <c r="J9175" s="35">
        <v>0</v>
      </c>
    </row>
    <row r="9176" spans="1:10" ht="15.75" hidden="1" thickBot="1">
      <c r="A9176" s="238"/>
      <c r="B9176" s="236"/>
      <c r="C9176" s="45"/>
      <c r="D9176" s="45"/>
      <c r="E9176" s="191"/>
      <c r="F9176" s="192"/>
      <c r="G9176" s="47" t="str">
        <f t="shared" si="143"/>
        <v/>
      </c>
      <c r="H9176" s="48"/>
      <c r="I9176" s="44"/>
      <c r="J9176" s="35">
        <v>0</v>
      </c>
    </row>
    <row r="9177" spans="1:10" ht="15.75" hidden="1" thickBot="1">
      <c r="A9177" s="231" t="s">
        <v>4763</v>
      </c>
      <c r="B9177" s="234" t="s">
        <v>4764</v>
      </c>
      <c r="C9177" s="30"/>
      <c r="D9177" s="31" t="s">
        <v>24</v>
      </c>
      <c r="E9177" s="186"/>
      <c r="F9177" s="193" t="s">
        <v>16</v>
      </c>
      <c r="G9177" s="32" t="str">
        <f t="shared" si="143"/>
        <v/>
      </c>
      <c r="H9177" s="33"/>
      <c r="I9177" s="34"/>
      <c r="J9177" s="35">
        <v>0</v>
      </c>
    </row>
    <row r="9178" spans="1:10" ht="15.75" hidden="1" thickBot="1">
      <c r="A9178" s="237"/>
      <c r="B9178" s="235"/>
      <c r="C9178" s="37"/>
      <c r="D9178" s="37"/>
      <c r="E9178" s="188"/>
      <c r="F9178" s="194" t="s">
        <v>16</v>
      </c>
      <c r="G9178" s="38" t="str">
        <f t="shared" si="143"/>
        <v/>
      </c>
      <c r="H9178" s="39"/>
      <c r="I9178" s="36"/>
      <c r="J9178" s="35">
        <v>0</v>
      </c>
    </row>
    <row r="9179" spans="1:10" ht="26.25" hidden="1" thickBot="1">
      <c r="A9179" s="237"/>
      <c r="B9179" s="235"/>
      <c r="C9179" s="40" t="s">
        <v>4765</v>
      </c>
      <c r="D9179" s="40" t="s">
        <v>212</v>
      </c>
      <c r="E9179" s="190">
        <v>1</v>
      </c>
      <c r="F9179" s="189">
        <v>21.327499999999997</v>
      </c>
      <c r="G9179" s="38">
        <f t="shared" si="143"/>
        <v>21.327499999999997</v>
      </c>
      <c r="H9179" s="43">
        <f>SUM(G9179:G9179)</f>
        <v>21.327499999999997</v>
      </c>
      <c r="I9179" s="44"/>
      <c r="J9179" s="35">
        <v>0</v>
      </c>
    </row>
    <row r="9180" spans="1:10" ht="15.75" hidden="1" thickBot="1">
      <c r="A9180" s="238"/>
      <c r="B9180" s="236"/>
      <c r="C9180" s="45"/>
      <c r="D9180" s="45"/>
      <c r="E9180" s="191"/>
      <c r="F9180" s="192"/>
      <c r="G9180" s="47" t="str">
        <f t="shared" si="143"/>
        <v/>
      </c>
      <c r="H9180" s="48"/>
      <c r="I9180" s="44"/>
      <c r="J9180" s="35">
        <v>0</v>
      </c>
    </row>
    <row r="9181" spans="1:10" ht="15.75" hidden="1" thickBot="1">
      <c r="A9181" s="231" t="s">
        <v>4766</v>
      </c>
      <c r="B9181" s="234" t="s">
        <v>4767</v>
      </c>
      <c r="C9181" s="30"/>
      <c r="D9181" s="31" t="s">
        <v>24</v>
      </c>
      <c r="E9181" s="186"/>
      <c r="F9181" s="193" t="s">
        <v>16</v>
      </c>
      <c r="G9181" s="32" t="str">
        <f t="shared" si="143"/>
        <v/>
      </c>
      <c r="H9181" s="33"/>
      <c r="I9181" s="34"/>
      <c r="J9181" s="35">
        <v>0</v>
      </c>
    </row>
    <row r="9182" spans="1:10" ht="15.75" hidden="1" thickBot="1">
      <c r="A9182" s="237"/>
      <c r="B9182" s="235"/>
      <c r="C9182" s="37"/>
      <c r="D9182" s="37"/>
      <c r="E9182" s="188"/>
      <c r="F9182" s="194" t="s">
        <v>16</v>
      </c>
      <c r="G9182" s="38" t="str">
        <f t="shared" si="143"/>
        <v/>
      </c>
      <c r="H9182" s="39"/>
      <c r="I9182" s="36"/>
      <c r="J9182" s="35">
        <v>0</v>
      </c>
    </row>
    <row r="9183" spans="1:10" ht="26.25" hidden="1" thickBot="1">
      <c r="A9183" s="237"/>
      <c r="B9183" s="235"/>
      <c r="C9183" s="40" t="s">
        <v>4768</v>
      </c>
      <c r="D9183" s="40" t="s">
        <v>212</v>
      </c>
      <c r="E9183" s="190">
        <v>1</v>
      </c>
      <c r="F9183" s="189">
        <v>24.7285</v>
      </c>
      <c r="G9183" s="38">
        <f t="shared" si="143"/>
        <v>24.7285</v>
      </c>
      <c r="H9183" s="43">
        <f>SUM(G9183:G9183)</f>
        <v>24.7285</v>
      </c>
      <c r="I9183" s="44"/>
      <c r="J9183" s="35">
        <v>0</v>
      </c>
    </row>
    <row r="9184" spans="1:10" ht="15.75" hidden="1" thickBot="1">
      <c r="A9184" s="238"/>
      <c r="B9184" s="236"/>
      <c r="C9184" s="45"/>
      <c r="D9184" s="45"/>
      <c r="E9184" s="191"/>
      <c r="F9184" s="192"/>
      <c r="G9184" s="47" t="str">
        <f t="shared" si="143"/>
        <v/>
      </c>
      <c r="H9184" s="48"/>
      <c r="I9184" s="44"/>
      <c r="J9184" s="35">
        <v>0</v>
      </c>
    </row>
    <row r="9185" spans="1:10" ht="15.75" hidden="1" thickBot="1">
      <c r="A9185" s="231" t="s">
        <v>4769</v>
      </c>
      <c r="B9185" s="234" t="s">
        <v>4770</v>
      </c>
      <c r="C9185" s="30"/>
      <c r="D9185" s="31" t="s">
        <v>46</v>
      </c>
      <c r="E9185" s="186"/>
      <c r="F9185" s="193" t="s">
        <v>16</v>
      </c>
      <c r="G9185" s="32" t="str">
        <f t="shared" si="143"/>
        <v/>
      </c>
      <c r="H9185" s="33"/>
      <c r="I9185" s="34"/>
      <c r="J9185" s="35">
        <v>0</v>
      </c>
    </row>
    <row r="9186" spans="1:10" ht="15.75" hidden="1" thickBot="1">
      <c r="A9186" s="237"/>
      <c r="B9186" s="235"/>
      <c r="C9186" s="37"/>
      <c r="D9186" s="37"/>
      <c r="E9186" s="188"/>
      <c r="F9186" s="194" t="s">
        <v>16</v>
      </c>
      <c r="G9186" s="38" t="str">
        <f t="shared" si="143"/>
        <v/>
      </c>
      <c r="H9186" s="39"/>
      <c r="I9186" s="36"/>
      <c r="J9186" s="35">
        <v>0</v>
      </c>
    </row>
    <row r="9187" spans="1:10" ht="26.25" hidden="1" thickBot="1">
      <c r="A9187" s="237"/>
      <c r="B9187" s="235"/>
      <c r="C9187" s="40" t="s">
        <v>1049</v>
      </c>
      <c r="D9187" s="40" t="s">
        <v>151</v>
      </c>
      <c r="E9187" s="190">
        <v>1</v>
      </c>
      <c r="F9187" s="189">
        <v>88.739499999999992</v>
      </c>
      <c r="G9187" s="38">
        <f t="shared" si="143"/>
        <v>88.739499999999992</v>
      </c>
      <c r="H9187" s="43">
        <f>SUM(G9187:G9187)</f>
        <v>88.739499999999992</v>
      </c>
      <c r="I9187" s="44"/>
      <c r="J9187" s="35">
        <v>0</v>
      </c>
    </row>
    <row r="9188" spans="1:10" ht="15.75" hidden="1" thickBot="1">
      <c r="A9188" s="238"/>
      <c r="B9188" s="236"/>
      <c r="C9188" s="45"/>
      <c r="D9188" s="45"/>
      <c r="E9188" s="191"/>
      <c r="F9188" s="192"/>
      <c r="G9188" s="47" t="str">
        <f t="shared" si="143"/>
        <v/>
      </c>
      <c r="H9188" s="48"/>
      <c r="I9188" s="44"/>
      <c r="J9188" s="35">
        <v>0</v>
      </c>
    </row>
    <row r="9189" spans="1:10" ht="15.75" hidden="1" thickBot="1">
      <c r="A9189" s="231" t="s">
        <v>4771</v>
      </c>
      <c r="B9189" s="234" t="s">
        <v>4772</v>
      </c>
      <c r="C9189" s="30"/>
      <c r="D9189" s="31" t="s">
        <v>24</v>
      </c>
      <c r="E9189" s="186"/>
      <c r="F9189" s="193" t="s">
        <v>16</v>
      </c>
      <c r="G9189" s="32" t="str">
        <f t="shared" si="143"/>
        <v/>
      </c>
      <c r="H9189" s="33"/>
      <c r="I9189" s="34"/>
      <c r="J9189" s="35">
        <v>0</v>
      </c>
    </row>
    <row r="9190" spans="1:10" ht="15.75" hidden="1" thickBot="1">
      <c r="A9190" s="237"/>
      <c r="B9190" s="235"/>
      <c r="C9190" s="37"/>
      <c r="D9190" s="37"/>
      <c r="E9190" s="188"/>
      <c r="F9190" s="194" t="s">
        <v>16</v>
      </c>
      <c r="G9190" s="38" t="str">
        <f t="shared" si="143"/>
        <v/>
      </c>
      <c r="H9190" s="39"/>
      <c r="I9190" s="36"/>
      <c r="J9190" s="35">
        <v>0</v>
      </c>
    </row>
    <row r="9191" spans="1:10" ht="26.25" hidden="1" thickBot="1">
      <c r="A9191" s="237"/>
      <c r="B9191" s="235"/>
      <c r="C9191" s="40" t="s">
        <v>3765</v>
      </c>
      <c r="D9191" s="40" t="s">
        <v>212</v>
      </c>
      <c r="E9191" s="190">
        <v>1</v>
      </c>
      <c r="F9191" s="189">
        <v>43.025499999999994</v>
      </c>
      <c r="G9191" s="38">
        <f t="shared" si="143"/>
        <v>43.025499999999994</v>
      </c>
      <c r="H9191" s="43">
        <f>SUM(G9191:G9191)</f>
        <v>43.025499999999994</v>
      </c>
      <c r="I9191" s="44"/>
      <c r="J9191" s="35">
        <v>0</v>
      </c>
    </row>
    <row r="9192" spans="1:10" ht="15.75" hidden="1" thickBot="1">
      <c r="A9192" s="238"/>
      <c r="B9192" s="236"/>
      <c r="C9192" s="45"/>
      <c r="D9192" s="45"/>
      <c r="E9192" s="191"/>
      <c r="F9192" s="192"/>
      <c r="G9192" s="47" t="str">
        <f t="shared" si="143"/>
        <v/>
      </c>
      <c r="H9192" s="48"/>
      <c r="I9192" s="44"/>
      <c r="J9192" s="35">
        <v>0</v>
      </c>
    </row>
    <row r="9193" spans="1:10" ht="15.75" hidden="1" thickBot="1">
      <c r="A9193" s="231" t="s">
        <v>4773</v>
      </c>
      <c r="B9193" s="234" t="s">
        <v>4774</v>
      </c>
      <c r="C9193" s="30"/>
      <c r="D9193" s="31" t="s">
        <v>24</v>
      </c>
      <c r="E9193" s="186"/>
      <c r="F9193" s="193" t="s">
        <v>16</v>
      </c>
      <c r="G9193" s="32" t="str">
        <f t="shared" si="143"/>
        <v/>
      </c>
      <c r="H9193" s="33"/>
      <c r="I9193" s="34"/>
      <c r="J9193" s="35">
        <v>0</v>
      </c>
    </row>
    <row r="9194" spans="1:10" ht="15.75" hidden="1" thickBot="1">
      <c r="A9194" s="237"/>
      <c r="B9194" s="235"/>
      <c r="C9194" s="37"/>
      <c r="D9194" s="37"/>
      <c r="E9194" s="188"/>
      <c r="F9194" s="194" t="s">
        <v>16</v>
      </c>
      <c r="G9194" s="38" t="str">
        <f t="shared" si="143"/>
        <v/>
      </c>
      <c r="H9194" s="39"/>
      <c r="I9194" s="36"/>
      <c r="J9194" s="35">
        <v>0</v>
      </c>
    </row>
    <row r="9195" spans="1:10" ht="26.25" hidden="1" thickBot="1">
      <c r="A9195" s="237"/>
      <c r="B9195" s="235"/>
      <c r="C9195" s="40" t="s">
        <v>3648</v>
      </c>
      <c r="D9195" s="40" t="s">
        <v>212</v>
      </c>
      <c r="E9195" s="190">
        <v>1</v>
      </c>
      <c r="F9195" s="189">
        <v>73.453999999999994</v>
      </c>
      <c r="G9195" s="38">
        <f t="shared" si="143"/>
        <v>73.453999999999994</v>
      </c>
      <c r="H9195" s="43">
        <f>SUM(G9195:G9195)</f>
        <v>73.453999999999994</v>
      </c>
      <c r="I9195" s="44"/>
      <c r="J9195" s="35">
        <v>0</v>
      </c>
    </row>
    <row r="9196" spans="1:10" ht="15.75" hidden="1" thickBot="1">
      <c r="A9196" s="238"/>
      <c r="B9196" s="236"/>
      <c r="C9196" s="45"/>
      <c r="D9196" s="45"/>
      <c r="E9196" s="191"/>
      <c r="F9196" s="192"/>
      <c r="G9196" s="47" t="str">
        <f t="shared" si="143"/>
        <v/>
      </c>
      <c r="H9196" s="48"/>
      <c r="I9196" s="44"/>
      <c r="J9196" s="35">
        <v>0</v>
      </c>
    </row>
    <row r="9197" spans="1:10" ht="15.75" hidden="1" thickBot="1">
      <c r="A9197" s="231" t="s">
        <v>4775</v>
      </c>
      <c r="B9197" s="234" t="s">
        <v>4776</v>
      </c>
      <c r="C9197" s="30"/>
      <c r="D9197" s="31" t="s">
        <v>24</v>
      </c>
      <c r="E9197" s="186"/>
      <c r="F9197" s="193" t="s">
        <v>16</v>
      </c>
      <c r="G9197" s="32" t="str">
        <f t="shared" si="143"/>
        <v/>
      </c>
      <c r="H9197" s="33"/>
      <c r="I9197" s="34"/>
      <c r="J9197" s="35">
        <v>0</v>
      </c>
    </row>
    <row r="9198" spans="1:10" ht="15.75" hidden="1" thickBot="1">
      <c r="A9198" s="237"/>
      <c r="B9198" s="235"/>
      <c r="C9198" s="37"/>
      <c r="D9198" s="37"/>
      <c r="E9198" s="188"/>
      <c r="F9198" s="194" t="s">
        <v>16</v>
      </c>
      <c r="G9198" s="38" t="str">
        <f t="shared" si="143"/>
        <v/>
      </c>
      <c r="H9198" s="39"/>
      <c r="I9198" s="36"/>
      <c r="J9198" s="35">
        <v>0</v>
      </c>
    </row>
    <row r="9199" spans="1:10" ht="15.75" hidden="1" thickBot="1">
      <c r="A9199" s="237"/>
      <c r="B9199" s="235"/>
      <c r="C9199" s="40" t="s">
        <v>4777</v>
      </c>
      <c r="D9199" s="40" t="s">
        <v>212</v>
      </c>
      <c r="E9199" s="190">
        <v>1</v>
      </c>
      <c r="F9199" s="189">
        <v>23.968499999999999</v>
      </c>
      <c r="G9199" s="38">
        <f t="shared" si="143"/>
        <v>23.968499999999999</v>
      </c>
      <c r="H9199" s="43">
        <f>SUM(G9199:G9199)</f>
        <v>23.968499999999999</v>
      </c>
      <c r="I9199" s="44"/>
      <c r="J9199" s="35">
        <v>0</v>
      </c>
    </row>
    <row r="9200" spans="1:10" ht="15.75" hidden="1" thickBot="1">
      <c r="A9200" s="238"/>
      <c r="B9200" s="236"/>
      <c r="C9200" s="45"/>
      <c r="D9200" s="45"/>
      <c r="E9200" s="191"/>
      <c r="F9200" s="192"/>
      <c r="G9200" s="47" t="str">
        <f t="shared" si="143"/>
        <v/>
      </c>
      <c r="H9200" s="48"/>
      <c r="I9200" s="44"/>
      <c r="J9200" s="35">
        <v>0</v>
      </c>
    </row>
    <row r="9201" spans="1:10" ht="15.75" hidden="1" thickBot="1">
      <c r="A9201" s="231" t="s">
        <v>4778</v>
      </c>
      <c r="B9201" s="234" t="s">
        <v>4779</v>
      </c>
      <c r="C9201" s="30"/>
      <c r="D9201" s="31" t="s">
        <v>24</v>
      </c>
      <c r="E9201" s="186"/>
      <c r="F9201" s="193" t="s">
        <v>16</v>
      </c>
      <c r="G9201" s="32" t="str">
        <f t="shared" si="143"/>
        <v/>
      </c>
      <c r="H9201" s="33"/>
      <c r="I9201" s="34"/>
      <c r="J9201" s="35">
        <v>0</v>
      </c>
    </row>
    <row r="9202" spans="1:10" ht="15.75" hidden="1" thickBot="1">
      <c r="A9202" s="237"/>
      <c r="B9202" s="235"/>
      <c r="C9202" s="37"/>
      <c r="D9202" s="37"/>
      <c r="E9202" s="188"/>
      <c r="F9202" s="194" t="s">
        <v>16</v>
      </c>
      <c r="G9202" s="38" t="str">
        <f t="shared" si="143"/>
        <v/>
      </c>
      <c r="H9202" s="39"/>
      <c r="I9202" s="36"/>
      <c r="J9202" s="35">
        <v>0</v>
      </c>
    </row>
    <row r="9203" spans="1:10" ht="15.75" hidden="1" thickBot="1">
      <c r="A9203" s="237"/>
      <c r="B9203" s="235"/>
      <c r="C9203" s="40" t="s">
        <v>4780</v>
      </c>
      <c r="D9203" s="40" t="s">
        <v>212</v>
      </c>
      <c r="E9203" s="190">
        <v>1</v>
      </c>
      <c r="F9203" s="189">
        <v>24.32</v>
      </c>
      <c r="G9203" s="38">
        <f t="shared" si="143"/>
        <v>24.32</v>
      </c>
      <c r="H9203" s="43">
        <f>SUM(G9203:G9203)</f>
        <v>24.32</v>
      </c>
      <c r="I9203" s="44"/>
      <c r="J9203" s="35">
        <v>0</v>
      </c>
    </row>
    <row r="9204" spans="1:10" ht="15.75" hidden="1" thickBot="1">
      <c r="A9204" s="238"/>
      <c r="B9204" s="236"/>
      <c r="C9204" s="45"/>
      <c r="D9204" s="45"/>
      <c r="E9204" s="191"/>
      <c r="F9204" s="192"/>
      <c r="G9204" s="47" t="str">
        <f t="shared" si="143"/>
        <v/>
      </c>
      <c r="H9204" s="48"/>
      <c r="I9204" s="44"/>
      <c r="J9204" s="35">
        <v>0</v>
      </c>
    </row>
    <row r="9205" spans="1:10" ht="15.75" hidden="1" thickBot="1">
      <c r="A9205" s="231" t="s">
        <v>4781</v>
      </c>
      <c r="B9205" s="234" t="s">
        <v>4782</v>
      </c>
      <c r="C9205" s="30"/>
      <c r="D9205" s="31" t="s">
        <v>24</v>
      </c>
      <c r="E9205" s="186"/>
      <c r="F9205" s="193" t="s">
        <v>16</v>
      </c>
      <c r="G9205" s="32" t="str">
        <f t="shared" si="143"/>
        <v/>
      </c>
      <c r="H9205" s="33"/>
      <c r="I9205" s="34"/>
      <c r="J9205" s="35">
        <v>0</v>
      </c>
    </row>
    <row r="9206" spans="1:10" ht="15.75" hidden="1" thickBot="1">
      <c r="A9206" s="237"/>
      <c r="B9206" s="235"/>
      <c r="C9206" s="37"/>
      <c r="D9206" s="37"/>
      <c r="E9206" s="188"/>
      <c r="F9206" s="194" t="s">
        <v>16</v>
      </c>
      <c r="G9206" s="38" t="str">
        <f t="shared" si="143"/>
        <v/>
      </c>
      <c r="H9206" s="39"/>
      <c r="I9206" s="36"/>
      <c r="J9206" s="35">
        <v>0</v>
      </c>
    </row>
    <row r="9207" spans="1:10" ht="26.25" hidden="1" thickBot="1">
      <c r="A9207" s="237"/>
      <c r="B9207" s="235"/>
      <c r="C9207" s="40" t="s">
        <v>4783</v>
      </c>
      <c r="D9207" s="40" t="s">
        <v>212</v>
      </c>
      <c r="E9207" s="190">
        <v>1</v>
      </c>
      <c r="F9207" s="189">
        <v>20.349</v>
      </c>
      <c r="G9207" s="38">
        <f t="shared" si="143"/>
        <v>20.349</v>
      </c>
      <c r="H9207" s="43">
        <f>SUM(G9207:G9207)</f>
        <v>20.349</v>
      </c>
      <c r="I9207" s="44"/>
      <c r="J9207" s="35">
        <v>0</v>
      </c>
    </row>
    <row r="9208" spans="1:10" ht="15.75" hidden="1" thickBot="1">
      <c r="A9208" s="238"/>
      <c r="B9208" s="236"/>
      <c r="C9208" s="45"/>
      <c r="D9208" s="45"/>
      <c r="E9208" s="191"/>
      <c r="F9208" s="192"/>
      <c r="G9208" s="47" t="str">
        <f t="shared" si="143"/>
        <v/>
      </c>
      <c r="H9208" s="48"/>
      <c r="I9208" s="44"/>
      <c r="J9208" s="35">
        <v>0</v>
      </c>
    </row>
    <row r="9209" spans="1:10" ht="15.75" hidden="1" thickBot="1">
      <c r="A9209" s="231" t="s">
        <v>4784</v>
      </c>
      <c r="B9209" s="234" t="s">
        <v>4785</v>
      </c>
      <c r="C9209" s="30"/>
      <c r="D9209" s="31" t="s">
        <v>24</v>
      </c>
      <c r="E9209" s="186"/>
      <c r="F9209" s="193" t="s">
        <v>16</v>
      </c>
      <c r="G9209" s="32" t="str">
        <f t="shared" si="143"/>
        <v/>
      </c>
      <c r="H9209" s="33"/>
      <c r="I9209" s="34"/>
      <c r="J9209" s="35">
        <v>0</v>
      </c>
    </row>
    <row r="9210" spans="1:10" ht="15.75" hidden="1" thickBot="1">
      <c r="A9210" s="237"/>
      <c r="B9210" s="235"/>
      <c r="C9210" s="37"/>
      <c r="D9210" s="37"/>
      <c r="E9210" s="188"/>
      <c r="F9210" s="194" t="s">
        <v>16</v>
      </c>
      <c r="G9210" s="38" t="str">
        <f t="shared" si="143"/>
        <v/>
      </c>
      <c r="H9210" s="39"/>
      <c r="I9210" s="36"/>
      <c r="J9210" s="35">
        <v>0</v>
      </c>
    </row>
    <row r="9211" spans="1:10" ht="15.75" hidden="1" thickBot="1">
      <c r="A9211" s="237"/>
      <c r="B9211" s="235"/>
      <c r="C9211" s="40" t="s">
        <v>3668</v>
      </c>
      <c r="D9211" s="40" t="s">
        <v>212</v>
      </c>
      <c r="E9211" s="190">
        <v>1</v>
      </c>
      <c r="F9211" s="189">
        <v>44.412500000000001</v>
      </c>
      <c r="G9211" s="38">
        <f t="shared" si="143"/>
        <v>44.412500000000001</v>
      </c>
      <c r="H9211" s="43">
        <f>SUM(G9211:G9211)</f>
        <v>44.412500000000001</v>
      </c>
      <c r="I9211" s="44"/>
      <c r="J9211" s="35">
        <v>0</v>
      </c>
    </row>
    <row r="9212" spans="1:10" ht="15.75" hidden="1" thickBot="1">
      <c r="A9212" s="238"/>
      <c r="B9212" s="236"/>
      <c r="C9212" s="45"/>
      <c r="D9212" s="45"/>
      <c r="E9212" s="191"/>
      <c r="F9212" s="192"/>
      <c r="G9212" s="47" t="str">
        <f t="shared" si="143"/>
        <v/>
      </c>
      <c r="H9212" s="48"/>
      <c r="I9212" s="44"/>
      <c r="J9212" s="35">
        <v>0</v>
      </c>
    </row>
    <row r="9213" spans="1:10" ht="15.75" hidden="1" thickBot="1">
      <c r="A9213" s="231" t="s">
        <v>4786</v>
      </c>
      <c r="B9213" s="234" t="s">
        <v>4787</v>
      </c>
      <c r="C9213" s="30"/>
      <c r="D9213" s="31" t="s">
        <v>24</v>
      </c>
      <c r="E9213" s="186"/>
      <c r="F9213" s="193" t="s">
        <v>16</v>
      </c>
      <c r="G9213" s="32" t="str">
        <f t="shared" si="143"/>
        <v/>
      </c>
      <c r="H9213" s="33"/>
      <c r="I9213" s="34"/>
      <c r="J9213" s="35">
        <v>0</v>
      </c>
    </row>
    <row r="9214" spans="1:10" ht="15.75" hidden="1" thickBot="1">
      <c r="A9214" s="237"/>
      <c r="B9214" s="235"/>
      <c r="C9214" s="37"/>
      <c r="D9214" s="37"/>
      <c r="E9214" s="188"/>
      <c r="F9214" s="194" t="s">
        <v>16</v>
      </c>
      <c r="G9214" s="38" t="str">
        <f t="shared" si="143"/>
        <v/>
      </c>
      <c r="H9214" s="39"/>
      <c r="I9214" s="36"/>
      <c r="J9214" s="35">
        <v>0</v>
      </c>
    </row>
    <row r="9215" spans="1:10" ht="15.75" hidden="1" thickBot="1">
      <c r="A9215" s="237"/>
      <c r="B9215" s="235"/>
      <c r="C9215" s="40" t="s">
        <v>4788</v>
      </c>
      <c r="D9215" s="40" t="s">
        <v>212</v>
      </c>
      <c r="E9215" s="190">
        <v>1</v>
      </c>
      <c r="F9215" s="189">
        <v>14.952999999999999</v>
      </c>
      <c r="G9215" s="38">
        <f t="shared" si="143"/>
        <v>14.952999999999999</v>
      </c>
      <c r="H9215" s="43">
        <f>SUM(G9215:G9215)</f>
        <v>14.952999999999999</v>
      </c>
      <c r="I9215" s="44"/>
      <c r="J9215" s="35">
        <v>0</v>
      </c>
    </row>
    <row r="9216" spans="1:10" ht="15.75" hidden="1" thickBot="1">
      <c r="A9216" s="238"/>
      <c r="B9216" s="236"/>
      <c r="C9216" s="45"/>
      <c r="D9216" s="45"/>
      <c r="E9216" s="191"/>
      <c r="F9216" s="192"/>
      <c r="G9216" s="47" t="str">
        <f t="shared" si="143"/>
        <v/>
      </c>
      <c r="H9216" s="48"/>
      <c r="I9216" s="44"/>
      <c r="J9216" s="35">
        <v>0</v>
      </c>
    </row>
    <row r="9217" spans="1:10" ht="15.75" hidden="1" thickBot="1">
      <c r="A9217" s="231" t="s">
        <v>4789</v>
      </c>
      <c r="B9217" s="234" t="s">
        <v>4790</v>
      </c>
      <c r="C9217" s="30"/>
      <c r="D9217" s="31" t="s">
        <v>24</v>
      </c>
      <c r="E9217" s="186"/>
      <c r="F9217" s="193" t="s">
        <v>16</v>
      </c>
      <c r="G9217" s="32" t="str">
        <f t="shared" si="143"/>
        <v/>
      </c>
      <c r="H9217" s="33"/>
      <c r="I9217" s="34"/>
      <c r="J9217" s="35">
        <v>0</v>
      </c>
    </row>
    <row r="9218" spans="1:10" ht="15.75" hidden="1" thickBot="1">
      <c r="A9218" s="237"/>
      <c r="B9218" s="235"/>
      <c r="C9218" s="37"/>
      <c r="D9218" s="37"/>
      <c r="E9218" s="188"/>
      <c r="F9218" s="194" t="s">
        <v>16</v>
      </c>
      <c r="G9218" s="38" t="str">
        <f t="shared" si="143"/>
        <v/>
      </c>
      <c r="H9218" s="39"/>
      <c r="I9218" s="36"/>
      <c r="J9218" s="35">
        <v>0</v>
      </c>
    </row>
    <row r="9219" spans="1:10" ht="26.25" hidden="1" thickBot="1">
      <c r="A9219" s="237"/>
      <c r="B9219" s="235"/>
      <c r="C9219" s="40" t="s">
        <v>4791</v>
      </c>
      <c r="D9219" s="40" t="s">
        <v>212</v>
      </c>
      <c r="E9219" s="190">
        <v>1</v>
      </c>
      <c r="F9219" s="189">
        <v>21.954499999999999</v>
      </c>
      <c r="G9219" s="38">
        <f t="shared" si="143"/>
        <v>21.954499999999999</v>
      </c>
      <c r="H9219" s="43">
        <f>SUM(G9219:G9219)</f>
        <v>21.954499999999999</v>
      </c>
      <c r="I9219" s="44"/>
      <c r="J9219" s="35">
        <v>0</v>
      </c>
    </row>
    <row r="9220" spans="1:10" ht="15.75" hidden="1" thickBot="1">
      <c r="A9220" s="238"/>
      <c r="B9220" s="236"/>
      <c r="C9220" s="45"/>
      <c r="D9220" s="45"/>
      <c r="E9220" s="191"/>
      <c r="F9220" s="192"/>
      <c r="G9220" s="47" t="str">
        <f t="shared" si="143"/>
        <v/>
      </c>
      <c r="H9220" s="48"/>
      <c r="I9220" s="44"/>
      <c r="J9220" s="35">
        <v>0</v>
      </c>
    </row>
    <row r="9221" spans="1:10" ht="15.75" hidden="1" thickBot="1">
      <c r="A9221" s="231" t="s">
        <v>4792</v>
      </c>
      <c r="B9221" s="234" t="s">
        <v>4793</v>
      </c>
      <c r="C9221" s="30"/>
      <c r="D9221" s="31" t="s">
        <v>24</v>
      </c>
      <c r="E9221" s="186"/>
      <c r="F9221" s="193" t="s">
        <v>16</v>
      </c>
      <c r="G9221" s="32" t="str">
        <f t="shared" si="143"/>
        <v/>
      </c>
      <c r="H9221" s="33"/>
      <c r="I9221" s="34"/>
      <c r="J9221" s="35">
        <v>0</v>
      </c>
    </row>
    <row r="9222" spans="1:10" ht="15.75" hidden="1" thickBot="1">
      <c r="A9222" s="237"/>
      <c r="B9222" s="235"/>
      <c r="C9222" s="37"/>
      <c r="D9222" s="37"/>
      <c r="E9222" s="188"/>
      <c r="F9222" s="194" t="s">
        <v>16</v>
      </c>
      <c r="G9222" s="38" t="str">
        <f t="shared" ref="G9222:G9285" si="144">IF(ISNUMBER(F9222),E9222*F9222,"")</f>
        <v/>
      </c>
      <c r="H9222" s="39"/>
      <c r="I9222" s="36"/>
      <c r="J9222" s="35">
        <v>0</v>
      </c>
    </row>
    <row r="9223" spans="1:10" ht="26.25" hidden="1" thickBot="1">
      <c r="A9223" s="237"/>
      <c r="B9223" s="235"/>
      <c r="C9223" s="40" t="s">
        <v>4794</v>
      </c>
      <c r="D9223" s="40" t="s">
        <v>212</v>
      </c>
      <c r="E9223" s="190">
        <v>1</v>
      </c>
      <c r="F9223" s="189">
        <v>25.84</v>
      </c>
      <c r="G9223" s="38">
        <f t="shared" si="144"/>
        <v>25.84</v>
      </c>
      <c r="H9223" s="43">
        <f>SUM(G9223:G9223)</f>
        <v>25.84</v>
      </c>
      <c r="I9223" s="44"/>
      <c r="J9223" s="35">
        <v>0</v>
      </c>
    </row>
    <row r="9224" spans="1:10" ht="15.75" hidden="1" thickBot="1">
      <c r="A9224" s="238"/>
      <c r="B9224" s="236"/>
      <c r="C9224" s="45"/>
      <c r="D9224" s="45"/>
      <c r="E9224" s="191"/>
      <c r="F9224" s="192"/>
      <c r="G9224" s="47" t="str">
        <f t="shared" si="144"/>
        <v/>
      </c>
      <c r="H9224" s="48"/>
      <c r="I9224" s="44"/>
      <c r="J9224" s="35">
        <v>0</v>
      </c>
    </row>
    <row r="9225" spans="1:10" ht="15.75" hidden="1" thickBot="1">
      <c r="A9225" s="231" t="s">
        <v>4795</v>
      </c>
      <c r="B9225" s="234" t="s">
        <v>4796</v>
      </c>
      <c r="C9225" s="30"/>
      <c r="D9225" s="31" t="s">
        <v>24</v>
      </c>
      <c r="E9225" s="186"/>
      <c r="F9225" s="193" t="s">
        <v>16</v>
      </c>
      <c r="G9225" s="32" t="str">
        <f t="shared" si="144"/>
        <v/>
      </c>
      <c r="H9225" s="33"/>
      <c r="I9225" s="34"/>
      <c r="J9225" s="35">
        <v>0</v>
      </c>
    </row>
    <row r="9226" spans="1:10" ht="15.75" hidden="1" thickBot="1">
      <c r="A9226" s="237"/>
      <c r="B9226" s="235"/>
      <c r="C9226" s="37"/>
      <c r="D9226" s="37"/>
      <c r="E9226" s="188"/>
      <c r="F9226" s="194" t="s">
        <v>16</v>
      </c>
      <c r="G9226" s="38" t="str">
        <f t="shared" si="144"/>
        <v/>
      </c>
      <c r="H9226" s="39"/>
      <c r="I9226" s="36"/>
      <c r="J9226" s="35">
        <v>0</v>
      </c>
    </row>
    <row r="9227" spans="1:10" ht="26.25" hidden="1" thickBot="1">
      <c r="A9227" s="237"/>
      <c r="B9227" s="235"/>
      <c r="C9227" s="40" t="s">
        <v>4797</v>
      </c>
      <c r="D9227" s="40" t="s">
        <v>212</v>
      </c>
      <c r="E9227" s="190">
        <v>1</v>
      </c>
      <c r="F9227" s="189">
        <v>31.654</v>
      </c>
      <c r="G9227" s="38">
        <f t="shared" si="144"/>
        <v>31.654</v>
      </c>
      <c r="H9227" s="43">
        <f>SUM(G9227:G9227)</f>
        <v>31.654</v>
      </c>
      <c r="I9227" s="44"/>
      <c r="J9227" s="35">
        <v>0</v>
      </c>
    </row>
    <row r="9228" spans="1:10" ht="15.75" hidden="1" thickBot="1">
      <c r="A9228" s="238"/>
      <c r="B9228" s="236"/>
      <c r="C9228" s="45"/>
      <c r="D9228" s="45"/>
      <c r="E9228" s="191"/>
      <c r="F9228" s="192"/>
      <c r="G9228" s="47" t="str">
        <f t="shared" si="144"/>
        <v/>
      </c>
      <c r="H9228" s="48"/>
      <c r="I9228" s="44"/>
      <c r="J9228" s="35">
        <v>0</v>
      </c>
    </row>
    <row r="9229" spans="1:10" ht="15.75" hidden="1" thickBot="1">
      <c r="A9229" s="231" t="s">
        <v>4798</v>
      </c>
      <c r="B9229" s="234" t="s">
        <v>4799</v>
      </c>
      <c r="C9229" s="30"/>
      <c r="D9229" s="31" t="s">
        <v>46</v>
      </c>
      <c r="E9229" s="186"/>
      <c r="F9229" s="193" t="s">
        <v>16</v>
      </c>
      <c r="G9229" s="32" t="str">
        <f t="shared" si="144"/>
        <v/>
      </c>
      <c r="H9229" s="33"/>
      <c r="I9229" s="34"/>
      <c r="J9229" s="35">
        <v>0</v>
      </c>
    </row>
    <row r="9230" spans="1:10" ht="15.75" hidden="1" thickBot="1">
      <c r="A9230" s="237"/>
      <c r="B9230" s="235"/>
      <c r="C9230" s="37"/>
      <c r="D9230" s="37"/>
      <c r="E9230" s="188"/>
      <c r="F9230" s="194" t="s">
        <v>16</v>
      </c>
      <c r="G9230" s="38" t="str">
        <f t="shared" si="144"/>
        <v/>
      </c>
      <c r="H9230" s="39"/>
      <c r="I9230" s="36"/>
      <c r="J9230" s="35">
        <v>0</v>
      </c>
    </row>
    <row r="9231" spans="1:10" ht="26.25" hidden="1" thickBot="1">
      <c r="A9231" s="237"/>
      <c r="B9231" s="235"/>
      <c r="C9231" s="40" t="s">
        <v>3199</v>
      </c>
      <c r="D9231" s="40" t="s">
        <v>151</v>
      </c>
      <c r="E9231" s="190">
        <v>1</v>
      </c>
      <c r="F9231" s="189">
        <v>108.89849999999998</v>
      </c>
      <c r="G9231" s="38">
        <f t="shared" si="144"/>
        <v>108.89849999999998</v>
      </c>
      <c r="H9231" s="43">
        <f>SUM(G9231:G9231)</f>
        <v>108.89849999999998</v>
      </c>
      <c r="I9231" s="44"/>
      <c r="J9231" s="35">
        <v>0</v>
      </c>
    </row>
    <row r="9232" spans="1:10" ht="15.75" hidden="1" thickBot="1">
      <c r="A9232" s="238"/>
      <c r="B9232" s="236"/>
      <c r="C9232" s="45"/>
      <c r="D9232" s="45"/>
      <c r="E9232" s="191"/>
      <c r="F9232" s="192"/>
      <c r="G9232" s="47" t="str">
        <f t="shared" si="144"/>
        <v/>
      </c>
      <c r="H9232" s="48"/>
      <c r="I9232" s="44"/>
      <c r="J9232" s="35">
        <v>0</v>
      </c>
    </row>
    <row r="9233" spans="1:10" ht="15.75" hidden="1" thickBot="1">
      <c r="A9233" s="231" t="s">
        <v>4800</v>
      </c>
      <c r="B9233" s="234" t="s">
        <v>4801</v>
      </c>
      <c r="C9233" s="30"/>
      <c r="D9233" s="31" t="s">
        <v>24</v>
      </c>
      <c r="E9233" s="186"/>
      <c r="F9233" s="193" t="s">
        <v>16</v>
      </c>
      <c r="G9233" s="32" t="str">
        <f t="shared" si="144"/>
        <v/>
      </c>
      <c r="H9233" s="33"/>
      <c r="I9233" s="34"/>
      <c r="J9233" s="35">
        <v>0</v>
      </c>
    </row>
    <row r="9234" spans="1:10" ht="15.75" hidden="1" thickBot="1">
      <c r="A9234" s="237"/>
      <c r="B9234" s="235"/>
      <c r="C9234" s="37"/>
      <c r="D9234" s="37"/>
      <c r="E9234" s="188"/>
      <c r="F9234" s="194" t="s">
        <v>16</v>
      </c>
      <c r="G9234" s="38" t="str">
        <f t="shared" si="144"/>
        <v/>
      </c>
      <c r="H9234" s="39"/>
      <c r="I9234" s="36"/>
      <c r="J9234" s="35">
        <v>0</v>
      </c>
    </row>
    <row r="9235" spans="1:10" ht="26.25" hidden="1" thickBot="1">
      <c r="A9235" s="237"/>
      <c r="B9235" s="235"/>
      <c r="C9235" s="40" t="s">
        <v>4802</v>
      </c>
      <c r="D9235" s="40" t="s">
        <v>212</v>
      </c>
      <c r="E9235" s="190">
        <v>1</v>
      </c>
      <c r="F9235" s="189">
        <v>52.914999999999999</v>
      </c>
      <c r="G9235" s="38">
        <f t="shared" si="144"/>
        <v>52.914999999999999</v>
      </c>
      <c r="H9235" s="43">
        <f>SUM(G9235:G9235)</f>
        <v>52.914999999999999</v>
      </c>
      <c r="I9235" s="44"/>
      <c r="J9235" s="35">
        <v>0</v>
      </c>
    </row>
    <row r="9236" spans="1:10" ht="15.75" hidden="1" thickBot="1">
      <c r="A9236" s="238"/>
      <c r="B9236" s="236"/>
      <c r="C9236" s="45"/>
      <c r="D9236" s="45"/>
      <c r="E9236" s="191"/>
      <c r="F9236" s="192"/>
      <c r="G9236" s="47" t="str">
        <f t="shared" si="144"/>
        <v/>
      </c>
      <c r="H9236" s="48"/>
      <c r="I9236" s="44"/>
      <c r="J9236" s="35">
        <v>0</v>
      </c>
    </row>
    <row r="9237" spans="1:10" ht="15.75" hidden="1" thickBot="1">
      <c r="A9237" s="231" t="s">
        <v>4803</v>
      </c>
      <c r="B9237" s="234" t="s">
        <v>4804</v>
      </c>
      <c r="C9237" s="30"/>
      <c r="D9237" s="31" t="s">
        <v>24</v>
      </c>
      <c r="E9237" s="186"/>
      <c r="F9237" s="193" t="s">
        <v>16</v>
      </c>
      <c r="G9237" s="32" t="str">
        <f t="shared" si="144"/>
        <v/>
      </c>
      <c r="H9237" s="33"/>
      <c r="I9237" s="34"/>
      <c r="J9237" s="35">
        <v>0</v>
      </c>
    </row>
    <row r="9238" spans="1:10" ht="15.75" hidden="1" thickBot="1">
      <c r="A9238" s="237"/>
      <c r="B9238" s="235"/>
      <c r="C9238" s="37"/>
      <c r="D9238" s="37"/>
      <c r="E9238" s="188"/>
      <c r="F9238" s="194" t="s">
        <v>16</v>
      </c>
      <c r="G9238" s="38" t="str">
        <f t="shared" si="144"/>
        <v/>
      </c>
      <c r="H9238" s="39"/>
      <c r="I9238" s="36"/>
      <c r="J9238" s="35">
        <v>0</v>
      </c>
    </row>
    <row r="9239" spans="1:10" ht="26.25" hidden="1" thickBot="1">
      <c r="A9239" s="237"/>
      <c r="B9239" s="235"/>
      <c r="C9239" s="40" t="s">
        <v>3654</v>
      </c>
      <c r="D9239" s="40" t="s">
        <v>212</v>
      </c>
      <c r="E9239" s="190">
        <v>1</v>
      </c>
      <c r="F9239" s="189">
        <v>108.015</v>
      </c>
      <c r="G9239" s="38">
        <f t="shared" si="144"/>
        <v>108.015</v>
      </c>
      <c r="H9239" s="43">
        <f>SUM(G9239:G9239)</f>
        <v>108.015</v>
      </c>
      <c r="I9239" s="44"/>
      <c r="J9239" s="35">
        <v>0</v>
      </c>
    </row>
    <row r="9240" spans="1:10" ht="15.75" hidden="1" thickBot="1">
      <c r="A9240" s="238"/>
      <c r="B9240" s="236"/>
      <c r="C9240" s="45"/>
      <c r="D9240" s="45"/>
      <c r="E9240" s="191"/>
      <c r="F9240" s="192"/>
      <c r="G9240" s="47" t="str">
        <f t="shared" si="144"/>
        <v/>
      </c>
      <c r="H9240" s="48"/>
      <c r="I9240" s="44"/>
      <c r="J9240" s="35">
        <v>0</v>
      </c>
    </row>
    <row r="9241" spans="1:10" ht="15.75" hidden="1" thickBot="1">
      <c r="A9241" s="231" t="s">
        <v>4805</v>
      </c>
      <c r="B9241" s="234" t="s">
        <v>4806</v>
      </c>
      <c r="C9241" s="30"/>
      <c r="D9241" s="31" t="s">
        <v>24</v>
      </c>
      <c r="E9241" s="186"/>
      <c r="F9241" s="193" t="s">
        <v>16</v>
      </c>
      <c r="G9241" s="32" t="str">
        <f t="shared" si="144"/>
        <v/>
      </c>
      <c r="H9241" s="33"/>
      <c r="I9241" s="34"/>
      <c r="J9241" s="35">
        <v>0</v>
      </c>
    </row>
    <row r="9242" spans="1:10" ht="15.75" hidden="1" thickBot="1">
      <c r="A9242" s="237"/>
      <c r="B9242" s="235"/>
      <c r="C9242" s="37"/>
      <c r="D9242" s="37"/>
      <c r="E9242" s="188"/>
      <c r="F9242" s="194" t="s">
        <v>16</v>
      </c>
      <c r="G9242" s="38" t="str">
        <f t="shared" si="144"/>
        <v/>
      </c>
      <c r="H9242" s="39"/>
      <c r="I9242" s="36"/>
      <c r="J9242" s="35">
        <v>0</v>
      </c>
    </row>
    <row r="9243" spans="1:10" ht="15.75" hidden="1" thickBot="1">
      <c r="A9243" s="237"/>
      <c r="B9243" s="235"/>
      <c r="C9243" s="40" t="s">
        <v>3426</v>
      </c>
      <c r="D9243" s="40" t="s">
        <v>212</v>
      </c>
      <c r="E9243" s="190">
        <v>1</v>
      </c>
      <c r="F9243" s="189">
        <v>37.277999999999999</v>
      </c>
      <c r="G9243" s="38">
        <f t="shared" si="144"/>
        <v>37.277999999999999</v>
      </c>
      <c r="H9243" s="43">
        <f>SUM(G9243:G9243)</f>
        <v>37.277999999999999</v>
      </c>
      <c r="I9243" s="44"/>
      <c r="J9243" s="35">
        <v>0</v>
      </c>
    </row>
    <row r="9244" spans="1:10" ht="15.75" hidden="1" thickBot="1">
      <c r="A9244" s="238"/>
      <c r="B9244" s="236"/>
      <c r="C9244" s="45"/>
      <c r="D9244" s="45"/>
      <c r="E9244" s="191"/>
      <c r="F9244" s="192"/>
      <c r="G9244" s="47" t="str">
        <f t="shared" si="144"/>
        <v/>
      </c>
      <c r="H9244" s="48"/>
      <c r="I9244" s="44"/>
      <c r="J9244" s="35">
        <v>0</v>
      </c>
    </row>
    <row r="9245" spans="1:10" ht="15.75" hidden="1" thickBot="1">
      <c r="A9245" s="231" t="s">
        <v>4807</v>
      </c>
      <c r="B9245" s="234" t="s">
        <v>4808</v>
      </c>
      <c r="C9245" s="30"/>
      <c r="D9245" s="31" t="s">
        <v>24</v>
      </c>
      <c r="E9245" s="186"/>
      <c r="F9245" s="193" t="s">
        <v>16</v>
      </c>
      <c r="G9245" s="32" t="str">
        <f t="shared" si="144"/>
        <v/>
      </c>
      <c r="H9245" s="33"/>
      <c r="I9245" s="34"/>
      <c r="J9245" s="35">
        <v>0</v>
      </c>
    </row>
    <row r="9246" spans="1:10" ht="15.75" hidden="1" thickBot="1">
      <c r="A9246" s="237"/>
      <c r="B9246" s="235"/>
      <c r="C9246" s="37"/>
      <c r="D9246" s="37"/>
      <c r="E9246" s="188"/>
      <c r="F9246" s="194" t="s">
        <v>16</v>
      </c>
      <c r="G9246" s="38" t="str">
        <f t="shared" si="144"/>
        <v/>
      </c>
      <c r="H9246" s="39"/>
      <c r="I9246" s="36"/>
      <c r="J9246" s="35">
        <v>0</v>
      </c>
    </row>
    <row r="9247" spans="1:10" ht="15.75" hidden="1" thickBot="1">
      <c r="A9247" s="237"/>
      <c r="B9247" s="235"/>
      <c r="C9247" s="40" t="s">
        <v>4809</v>
      </c>
      <c r="D9247" s="40" t="s">
        <v>212</v>
      </c>
      <c r="E9247" s="190">
        <v>1</v>
      </c>
      <c r="F9247" s="189">
        <v>37.249499999999998</v>
      </c>
      <c r="G9247" s="38">
        <f t="shared" si="144"/>
        <v>37.249499999999998</v>
      </c>
      <c r="H9247" s="43">
        <f>SUM(G9247:G9247)</f>
        <v>37.249499999999998</v>
      </c>
      <c r="I9247" s="44"/>
      <c r="J9247" s="35">
        <v>0</v>
      </c>
    </row>
    <row r="9248" spans="1:10" ht="15.75" hidden="1" thickBot="1">
      <c r="A9248" s="238"/>
      <c r="B9248" s="236"/>
      <c r="C9248" s="45"/>
      <c r="D9248" s="45"/>
      <c r="E9248" s="191"/>
      <c r="F9248" s="192"/>
      <c r="G9248" s="47" t="str">
        <f t="shared" si="144"/>
        <v/>
      </c>
      <c r="H9248" s="48"/>
      <c r="I9248" s="44"/>
      <c r="J9248" s="35">
        <v>0</v>
      </c>
    </row>
    <row r="9249" spans="1:10" ht="15.75" hidden="1" thickBot="1">
      <c r="A9249" s="231" t="s">
        <v>4810</v>
      </c>
      <c r="B9249" s="234" t="s">
        <v>4811</v>
      </c>
      <c r="C9249" s="30"/>
      <c r="D9249" s="31" t="s">
        <v>24</v>
      </c>
      <c r="E9249" s="186"/>
      <c r="F9249" s="193" t="s">
        <v>16</v>
      </c>
      <c r="G9249" s="32" t="str">
        <f t="shared" si="144"/>
        <v/>
      </c>
      <c r="H9249" s="33"/>
      <c r="I9249" s="34"/>
      <c r="J9249" s="35">
        <v>0</v>
      </c>
    </row>
    <row r="9250" spans="1:10" ht="15.75" hidden="1" thickBot="1">
      <c r="A9250" s="237"/>
      <c r="B9250" s="235"/>
      <c r="C9250" s="37"/>
      <c r="D9250" s="37"/>
      <c r="E9250" s="188"/>
      <c r="F9250" s="194" t="s">
        <v>16</v>
      </c>
      <c r="G9250" s="38" t="str">
        <f t="shared" si="144"/>
        <v/>
      </c>
      <c r="H9250" s="39"/>
      <c r="I9250" s="36"/>
      <c r="J9250" s="35">
        <v>0</v>
      </c>
    </row>
    <row r="9251" spans="1:10" ht="15.75" hidden="1" thickBot="1">
      <c r="A9251" s="237"/>
      <c r="B9251" s="235"/>
      <c r="C9251" s="40" t="s">
        <v>4812</v>
      </c>
      <c r="D9251" s="40" t="s">
        <v>212</v>
      </c>
      <c r="E9251" s="190">
        <v>1</v>
      </c>
      <c r="F9251" s="189">
        <v>29.393000000000001</v>
      </c>
      <c r="G9251" s="38">
        <f t="shared" si="144"/>
        <v>29.393000000000001</v>
      </c>
      <c r="H9251" s="43">
        <f>SUM(G9251:G9251)</f>
        <v>29.393000000000001</v>
      </c>
      <c r="I9251" s="44"/>
      <c r="J9251" s="35">
        <v>0</v>
      </c>
    </row>
    <row r="9252" spans="1:10" ht="15.75" hidden="1" thickBot="1">
      <c r="A9252" s="238"/>
      <c r="B9252" s="236"/>
      <c r="C9252" s="45"/>
      <c r="D9252" s="45"/>
      <c r="E9252" s="191"/>
      <c r="F9252" s="192"/>
      <c r="G9252" s="47" t="str">
        <f t="shared" si="144"/>
        <v/>
      </c>
      <c r="H9252" s="48"/>
      <c r="I9252" s="44"/>
      <c r="J9252" s="35">
        <v>0</v>
      </c>
    </row>
    <row r="9253" spans="1:10" ht="15.75" hidden="1" thickBot="1">
      <c r="A9253" s="231" t="s">
        <v>4813</v>
      </c>
      <c r="B9253" s="234" t="s">
        <v>4814</v>
      </c>
      <c r="C9253" s="30"/>
      <c r="D9253" s="31" t="s">
        <v>24</v>
      </c>
      <c r="E9253" s="186"/>
      <c r="F9253" s="193" t="s">
        <v>16</v>
      </c>
      <c r="G9253" s="32" t="str">
        <f t="shared" si="144"/>
        <v/>
      </c>
      <c r="H9253" s="33"/>
      <c r="I9253" s="34"/>
      <c r="J9253" s="35">
        <v>0</v>
      </c>
    </row>
    <row r="9254" spans="1:10" ht="15.75" hidden="1" thickBot="1">
      <c r="A9254" s="237"/>
      <c r="B9254" s="235"/>
      <c r="C9254" s="37"/>
      <c r="D9254" s="37"/>
      <c r="E9254" s="188"/>
      <c r="F9254" s="194" t="s">
        <v>16</v>
      </c>
      <c r="G9254" s="38" t="str">
        <f t="shared" si="144"/>
        <v/>
      </c>
      <c r="H9254" s="39"/>
      <c r="I9254" s="36"/>
      <c r="J9254" s="35">
        <v>0</v>
      </c>
    </row>
    <row r="9255" spans="1:10" ht="15.75" hidden="1" thickBot="1">
      <c r="A9255" s="237"/>
      <c r="B9255" s="235"/>
      <c r="C9255" s="40" t="s">
        <v>3677</v>
      </c>
      <c r="D9255" s="40" t="s">
        <v>212</v>
      </c>
      <c r="E9255" s="190">
        <v>1</v>
      </c>
      <c r="F9255" s="189">
        <v>70.356999999999999</v>
      </c>
      <c r="G9255" s="38">
        <f t="shared" si="144"/>
        <v>70.356999999999999</v>
      </c>
      <c r="H9255" s="43">
        <f>SUM(G9255:G9255)</f>
        <v>70.356999999999999</v>
      </c>
      <c r="I9255" s="44"/>
      <c r="J9255" s="35">
        <v>0</v>
      </c>
    </row>
    <row r="9256" spans="1:10" ht="15.75" hidden="1" thickBot="1">
      <c r="A9256" s="238"/>
      <c r="B9256" s="236"/>
      <c r="C9256" s="45"/>
      <c r="D9256" s="45"/>
      <c r="E9256" s="191"/>
      <c r="F9256" s="192"/>
      <c r="G9256" s="47" t="str">
        <f t="shared" si="144"/>
        <v/>
      </c>
      <c r="H9256" s="48"/>
      <c r="I9256" s="44"/>
      <c r="J9256" s="35">
        <v>0</v>
      </c>
    </row>
    <row r="9257" spans="1:10" ht="15.75" hidden="1" thickBot="1">
      <c r="A9257" s="231" t="s">
        <v>4815</v>
      </c>
      <c r="B9257" s="234" t="s">
        <v>4816</v>
      </c>
      <c r="C9257" s="30"/>
      <c r="D9257" s="31" t="s">
        <v>24</v>
      </c>
      <c r="E9257" s="186"/>
      <c r="F9257" s="193" t="s">
        <v>16</v>
      </c>
      <c r="G9257" s="32" t="str">
        <f t="shared" si="144"/>
        <v/>
      </c>
      <c r="H9257" s="33"/>
      <c r="I9257" s="34"/>
      <c r="J9257" s="35">
        <v>0</v>
      </c>
    </row>
    <row r="9258" spans="1:10" ht="15.75" hidden="1" thickBot="1">
      <c r="A9258" s="237"/>
      <c r="B9258" s="235"/>
      <c r="C9258" s="37"/>
      <c r="D9258" s="37"/>
      <c r="E9258" s="188"/>
      <c r="F9258" s="194" t="s">
        <v>16</v>
      </c>
      <c r="G9258" s="38" t="str">
        <f t="shared" si="144"/>
        <v/>
      </c>
      <c r="H9258" s="39"/>
      <c r="I9258" s="36"/>
      <c r="J9258" s="35">
        <v>0</v>
      </c>
    </row>
    <row r="9259" spans="1:10" ht="15.75" hidden="1" thickBot="1">
      <c r="A9259" s="237"/>
      <c r="B9259" s="235"/>
      <c r="C9259" s="40" t="s">
        <v>4817</v>
      </c>
      <c r="D9259" s="40" t="s">
        <v>212</v>
      </c>
      <c r="E9259" s="190">
        <v>1</v>
      </c>
      <c r="F9259" s="189">
        <v>22.106499999999997</v>
      </c>
      <c r="G9259" s="38">
        <f t="shared" si="144"/>
        <v>22.106499999999997</v>
      </c>
      <c r="H9259" s="43">
        <f>SUM(G9259:G9259)</f>
        <v>22.106499999999997</v>
      </c>
      <c r="I9259" s="44"/>
      <c r="J9259" s="35">
        <v>0</v>
      </c>
    </row>
    <row r="9260" spans="1:10" ht="15.75" hidden="1" thickBot="1">
      <c r="A9260" s="238"/>
      <c r="B9260" s="236"/>
      <c r="C9260" s="45"/>
      <c r="D9260" s="45"/>
      <c r="E9260" s="191"/>
      <c r="F9260" s="192"/>
      <c r="G9260" s="47" t="str">
        <f t="shared" si="144"/>
        <v/>
      </c>
      <c r="H9260" s="48"/>
      <c r="I9260" s="44"/>
      <c r="J9260" s="35">
        <v>0</v>
      </c>
    </row>
    <row r="9261" spans="1:10" ht="15.75" hidden="1" thickBot="1">
      <c r="A9261" s="231" t="s">
        <v>4818</v>
      </c>
      <c r="B9261" s="234" t="s">
        <v>4819</v>
      </c>
      <c r="C9261" s="30"/>
      <c r="D9261" s="31" t="s">
        <v>46</v>
      </c>
      <c r="E9261" s="186"/>
      <c r="F9261" s="193" t="s">
        <v>16</v>
      </c>
      <c r="G9261" s="32" t="str">
        <f t="shared" si="144"/>
        <v/>
      </c>
      <c r="H9261" s="33"/>
      <c r="I9261" s="34"/>
      <c r="J9261" s="35">
        <v>0</v>
      </c>
    </row>
    <row r="9262" spans="1:10" ht="15.75" hidden="1" thickBot="1">
      <c r="A9262" s="237"/>
      <c r="B9262" s="235"/>
      <c r="C9262" s="37"/>
      <c r="D9262" s="37"/>
      <c r="E9262" s="188"/>
      <c r="F9262" s="194" t="s">
        <v>16</v>
      </c>
      <c r="G9262" s="38" t="str">
        <f t="shared" si="144"/>
        <v/>
      </c>
      <c r="H9262" s="39"/>
      <c r="I9262" s="36"/>
      <c r="J9262" s="35">
        <v>0</v>
      </c>
    </row>
    <row r="9263" spans="1:10" ht="26.25" hidden="1" thickBot="1">
      <c r="A9263" s="237"/>
      <c r="B9263" s="235"/>
      <c r="C9263" s="40" t="s">
        <v>3208</v>
      </c>
      <c r="D9263" s="40" t="s">
        <v>151</v>
      </c>
      <c r="E9263" s="190">
        <v>1</v>
      </c>
      <c r="F9263" s="189">
        <v>176.434</v>
      </c>
      <c r="G9263" s="38">
        <f t="shared" si="144"/>
        <v>176.434</v>
      </c>
      <c r="H9263" s="43">
        <f>SUM(G9263:G9263)</f>
        <v>176.434</v>
      </c>
      <c r="I9263" s="44"/>
      <c r="J9263" s="35">
        <v>0</v>
      </c>
    </row>
    <row r="9264" spans="1:10" ht="15.75" hidden="1" thickBot="1">
      <c r="A9264" s="238"/>
      <c r="B9264" s="236"/>
      <c r="C9264" s="45"/>
      <c r="D9264" s="45"/>
      <c r="E9264" s="191"/>
      <c r="F9264" s="192"/>
      <c r="G9264" s="47" t="str">
        <f t="shared" si="144"/>
        <v/>
      </c>
      <c r="H9264" s="48"/>
      <c r="I9264" s="44"/>
      <c r="J9264" s="35">
        <v>0</v>
      </c>
    </row>
    <row r="9265" spans="1:10" ht="15.75" hidden="1" thickBot="1">
      <c r="A9265" s="231" t="s">
        <v>4820</v>
      </c>
      <c r="B9265" s="234" t="s">
        <v>4821</v>
      </c>
      <c r="C9265" s="30"/>
      <c r="D9265" s="31" t="s">
        <v>24</v>
      </c>
      <c r="E9265" s="186"/>
      <c r="F9265" s="193" t="s">
        <v>16</v>
      </c>
      <c r="G9265" s="32" t="str">
        <f t="shared" si="144"/>
        <v/>
      </c>
      <c r="H9265" s="33"/>
      <c r="I9265" s="34"/>
      <c r="J9265" s="35">
        <v>0</v>
      </c>
    </row>
    <row r="9266" spans="1:10" ht="15.75" hidden="1" thickBot="1">
      <c r="A9266" s="237"/>
      <c r="B9266" s="235"/>
      <c r="C9266" s="37"/>
      <c r="D9266" s="37"/>
      <c r="E9266" s="188"/>
      <c r="F9266" s="194" t="s">
        <v>16</v>
      </c>
      <c r="G9266" s="38" t="str">
        <f t="shared" si="144"/>
        <v/>
      </c>
      <c r="H9266" s="39"/>
      <c r="I9266" s="36"/>
      <c r="J9266" s="35">
        <v>0</v>
      </c>
    </row>
    <row r="9267" spans="1:10" ht="26.25" hidden="1" thickBot="1">
      <c r="A9267" s="237"/>
      <c r="B9267" s="235"/>
      <c r="C9267" s="40" t="s">
        <v>4822</v>
      </c>
      <c r="D9267" s="40" t="s">
        <v>212</v>
      </c>
      <c r="E9267" s="190">
        <v>1</v>
      </c>
      <c r="F9267" s="189">
        <v>125.58999999999999</v>
      </c>
      <c r="G9267" s="38">
        <f t="shared" si="144"/>
        <v>125.58999999999999</v>
      </c>
      <c r="H9267" s="43">
        <f>SUM(G9267:G9267)</f>
        <v>125.58999999999999</v>
      </c>
      <c r="I9267" s="44"/>
      <c r="J9267" s="35">
        <v>0</v>
      </c>
    </row>
    <row r="9268" spans="1:10" ht="15.75" hidden="1" thickBot="1">
      <c r="A9268" s="238"/>
      <c r="B9268" s="236"/>
      <c r="C9268" s="45"/>
      <c r="D9268" s="45"/>
      <c r="E9268" s="191"/>
      <c r="F9268" s="192"/>
      <c r="G9268" s="47" t="str">
        <f t="shared" si="144"/>
        <v/>
      </c>
      <c r="H9268" s="48"/>
      <c r="I9268" s="44"/>
      <c r="J9268" s="35">
        <v>0</v>
      </c>
    </row>
    <row r="9269" spans="1:10" ht="15.75" hidden="1" thickBot="1">
      <c r="A9269" s="231" t="s">
        <v>4823</v>
      </c>
      <c r="B9269" s="234" t="s">
        <v>4824</v>
      </c>
      <c r="C9269" s="30"/>
      <c r="D9269" s="31" t="s">
        <v>24</v>
      </c>
      <c r="E9269" s="186"/>
      <c r="F9269" s="193" t="s">
        <v>16</v>
      </c>
      <c r="G9269" s="32" t="str">
        <f t="shared" si="144"/>
        <v/>
      </c>
      <c r="H9269" s="33"/>
      <c r="I9269" s="34"/>
      <c r="J9269" s="35">
        <v>0</v>
      </c>
    </row>
    <row r="9270" spans="1:10" ht="15.75" hidden="1" thickBot="1">
      <c r="A9270" s="237"/>
      <c r="B9270" s="235"/>
      <c r="C9270" s="37"/>
      <c r="D9270" s="37"/>
      <c r="E9270" s="188"/>
      <c r="F9270" s="194" t="s">
        <v>16</v>
      </c>
      <c r="G9270" s="38" t="str">
        <f t="shared" si="144"/>
        <v/>
      </c>
      <c r="H9270" s="39"/>
      <c r="I9270" s="36"/>
      <c r="J9270" s="35">
        <v>0</v>
      </c>
    </row>
    <row r="9271" spans="1:10" ht="26.25" hidden="1" thickBot="1">
      <c r="A9271" s="237"/>
      <c r="B9271" s="235"/>
      <c r="C9271" s="40" t="s">
        <v>3665</v>
      </c>
      <c r="D9271" s="40" t="s">
        <v>212</v>
      </c>
      <c r="E9271" s="190">
        <v>1</v>
      </c>
      <c r="F9271" s="189">
        <v>178.714</v>
      </c>
      <c r="G9271" s="38">
        <f t="shared" si="144"/>
        <v>178.714</v>
      </c>
      <c r="H9271" s="43">
        <f>SUM(G9271:G9271)</f>
        <v>178.714</v>
      </c>
      <c r="I9271" s="44"/>
      <c r="J9271" s="35">
        <v>0</v>
      </c>
    </row>
    <row r="9272" spans="1:10" ht="15.75" hidden="1" thickBot="1">
      <c r="A9272" s="238"/>
      <c r="B9272" s="236"/>
      <c r="C9272" s="45"/>
      <c r="D9272" s="45"/>
      <c r="E9272" s="191"/>
      <c r="F9272" s="192"/>
      <c r="G9272" s="47" t="str">
        <f t="shared" si="144"/>
        <v/>
      </c>
      <c r="H9272" s="48"/>
      <c r="I9272" s="44"/>
      <c r="J9272" s="35">
        <v>0</v>
      </c>
    </row>
    <row r="9273" spans="1:10" ht="15.75" hidden="1" thickBot="1">
      <c r="A9273" s="231" t="s">
        <v>4825</v>
      </c>
      <c r="B9273" s="234" t="s">
        <v>4826</v>
      </c>
      <c r="C9273" s="30"/>
      <c r="D9273" s="31" t="s">
        <v>24</v>
      </c>
      <c r="E9273" s="186"/>
      <c r="F9273" s="193" t="s">
        <v>16</v>
      </c>
      <c r="G9273" s="32" t="str">
        <f t="shared" si="144"/>
        <v/>
      </c>
      <c r="H9273" s="33"/>
      <c r="I9273" s="34"/>
      <c r="J9273" s="35">
        <v>0</v>
      </c>
    </row>
    <row r="9274" spans="1:10" ht="15.75" hidden="1" thickBot="1">
      <c r="A9274" s="237"/>
      <c r="B9274" s="235"/>
      <c r="C9274" s="37"/>
      <c r="D9274" s="37"/>
      <c r="E9274" s="188"/>
      <c r="F9274" s="194" t="s">
        <v>16</v>
      </c>
      <c r="G9274" s="38" t="str">
        <f t="shared" si="144"/>
        <v/>
      </c>
      <c r="H9274" s="39"/>
      <c r="I9274" s="36"/>
      <c r="J9274" s="35">
        <v>0</v>
      </c>
    </row>
    <row r="9275" spans="1:10" ht="15.75" hidden="1" thickBot="1">
      <c r="A9275" s="237"/>
      <c r="B9275" s="235"/>
      <c r="C9275" s="40" t="s">
        <v>3429</v>
      </c>
      <c r="D9275" s="40" t="s">
        <v>212</v>
      </c>
      <c r="E9275" s="190">
        <v>1</v>
      </c>
      <c r="F9275" s="189">
        <v>57.057000000000002</v>
      </c>
      <c r="G9275" s="38">
        <f t="shared" si="144"/>
        <v>57.057000000000002</v>
      </c>
      <c r="H9275" s="43">
        <f>SUM(G9275:G9275)</f>
        <v>57.057000000000002</v>
      </c>
      <c r="I9275" s="44"/>
      <c r="J9275" s="35">
        <v>0</v>
      </c>
    </row>
    <row r="9276" spans="1:10" ht="15.75" hidden="1" thickBot="1">
      <c r="A9276" s="238"/>
      <c r="B9276" s="236"/>
      <c r="C9276" s="45"/>
      <c r="D9276" s="45"/>
      <c r="E9276" s="191"/>
      <c r="F9276" s="192"/>
      <c r="G9276" s="47" t="str">
        <f t="shared" si="144"/>
        <v/>
      </c>
      <c r="H9276" s="48"/>
      <c r="I9276" s="44"/>
      <c r="J9276" s="35">
        <v>0</v>
      </c>
    </row>
    <row r="9277" spans="1:10" ht="15.75" hidden="1" thickBot="1">
      <c r="A9277" s="231" t="s">
        <v>4827</v>
      </c>
      <c r="B9277" s="234" t="s">
        <v>4828</v>
      </c>
      <c r="C9277" s="30"/>
      <c r="D9277" s="31" t="s">
        <v>24</v>
      </c>
      <c r="E9277" s="186"/>
      <c r="F9277" s="193" t="s">
        <v>16</v>
      </c>
      <c r="G9277" s="32" t="str">
        <f t="shared" si="144"/>
        <v/>
      </c>
      <c r="H9277" s="33"/>
      <c r="I9277" s="34"/>
      <c r="J9277" s="35">
        <v>0</v>
      </c>
    </row>
    <row r="9278" spans="1:10" ht="15.75" hidden="1" thickBot="1">
      <c r="A9278" s="237"/>
      <c r="B9278" s="235"/>
      <c r="C9278" s="37"/>
      <c r="D9278" s="37"/>
      <c r="E9278" s="188"/>
      <c r="F9278" s="194" t="s">
        <v>16</v>
      </c>
      <c r="G9278" s="38" t="str">
        <f t="shared" si="144"/>
        <v/>
      </c>
      <c r="H9278" s="39"/>
      <c r="I9278" s="36"/>
      <c r="J9278" s="35">
        <v>0</v>
      </c>
    </row>
    <row r="9279" spans="1:10" ht="15.75" hidden="1" thickBot="1">
      <c r="A9279" s="237"/>
      <c r="B9279" s="235"/>
      <c r="C9279" s="40" t="s">
        <v>4829</v>
      </c>
      <c r="D9279" s="40" t="s">
        <v>212</v>
      </c>
      <c r="E9279" s="190">
        <v>1</v>
      </c>
      <c r="F9279" s="189">
        <v>67.953499999999991</v>
      </c>
      <c r="G9279" s="38">
        <f t="shared" si="144"/>
        <v>67.953499999999991</v>
      </c>
      <c r="H9279" s="43">
        <f>SUM(G9279:G9279)</f>
        <v>67.953499999999991</v>
      </c>
      <c r="I9279" s="44"/>
      <c r="J9279" s="35">
        <v>0</v>
      </c>
    </row>
    <row r="9280" spans="1:10" ht="15.75" hidden="1" thickBot="1">
      <c r="A9280" s="238"/>
      <c r="B9280" s="236"/>
      <c r="C9280" s="45"/>
      <c r="D9280" s="45"/>
      <c r="E9280" s="191"/>
      <c r="F9280" s="192"/>
      <c r="G9280" s="47" t="str">
        <f t="shared" si="144"/>
        <v/>
      </c>
      <c r="H9280" s="48"/>
      <c r="I9280" s="44"/>
      <c r="J9280" s="35">
        <v>0</v>
      </c>
    </row>
    <row r="9281" spans="1:10" ht="15.75" hidden="1" thickBot="1">
      <c r="A9281" s="231" t="s">
        <v>4830</v>
      </c>
      <c r="B9281" s="234" t="s">
        <v>4831</v>
      </c>
      <c r="C9281" s="30"/>
      <c r="D9281" s="31" t="s">
        <v>24</v>
      </c>
      <c r="E9281" s="186"/>
      <c r="F9281" s="193" t="s">
        <v>16</v>
      </c>
      <c r="G9281" s="32" t="str">
        <f t="shared" si="144"/>
        <v/>
      </c>
      <c r="H9281" s="33"/>
      <c r="I9281" s="34"/>
      <c r="J9281" s="35">
        <v>0</v>
      </c>
    </row>
    <row r="9282" spans="1:10" ht="15.75" hidden="1" thickBot="1">
      <c r="A9282" s="237"/>
      <c r="B9282" s="235"/>
      <c r="C9282" s="37"/>
      <c r="D9282" s="37"/>
      <c r="E9282" s="188"/>
      <c r="F9282" s="194" t="s">
        <v>16</v>
      </c>
      <c r="G9282" s="38" t="str">
        <f t="shared" si="144"/>
        <v/>
      </c>
      <c r="H9282" s="39"/>
      <c r="I9282" s="36"/>
      <c r="J9282" s="35">
        <v>0</v>
      </c>
    </row>
    <row r="9283" spans="1:10" ht="26.25" hidden="1" thickBot="1">
      <c r="A9283" s="237"/>
      <c r="B9283" s="235"/>
      <c r="C9283" s="40" t="s">
        <v>4832</v>
      </c>
      <c r="D9283" s="40" t="s">
        <v>212</v>
      </c>
      <c r="E9283" s="190">
        <v>1</v>
      </c>
      <c r="F9283" s="189">
        <v>53.01</v>
      </c>
      <c r="G9283" s="38">
        <f t="shared" si="144"/>
        <v>53.01</v>
      </c>
      <c r="H9283" s="43">
        <f>SUM(G9283:G9283)</f>
        <v>53.01</v>
      </c>
      <c r="I9283" s="44"/>
      <c r="J9283" s="35">
        <v>0</v>
      </c>
    </row>
    <row r="9284" spans="1:10" ht="15.75" hidden="1" thickBot="1">
      <c r="A9284" s="238"/>
      <c r="B9284" s="236"/>
      <c r="C9284" s="45"/>
      <c r="D9284" s="45"/>
      <c r="E9284" s="191"/>
      <c r="F9284" s="192"/>
      <c r="G9284" s="47" t="str">
        <f t="shared" si="144"/>
        <v/>
      </c>
      <c r="H9284" s="48"/>
      <c r="I9284" s="44"/>
      <c r="J9284" s="35">
        <v>0</v>
      </c>
    </row>
    <row r="9285" spans="1:10" ht="15.75" hidden="1" thickBot="1">
      <c r="A9285" s="231" t="s">
        <v>4833</v>
      </c>
      <c r="B9285" s="234" t="s">
        <v>4834</v>
      </c>
      <c r="C9285" s="30"/>
      <c r="D9285" s="31" t="s">
        <v>24</v>
      </c>
      <c r="E9285" s="186"/>
      <c r="F9285" s="193" t="s">
        <v>16</v>
      </c>
      <c r="G9285" s="32" t="str">
        <f t="shared" si="144"/>
        <v/>
      </c>
      <c r="H9285" s="33"/>
      <c r="I9285" s="34"/>
      <c r="J9285" s="35">
        <v>0</v>
      </c>
    </row>
    <row r="9286" spans="1:10" ht="15.75" hidden="1" thickBot="1">
      <c r="A9286" s="237"/>
      <c r="B9286" s="235"/>
      <c r="C9286" s="37"/>
      <c r="D9286" s="37"/>
      <c r="E9286" s="188"/>
      <c r="F9286" s="194" t="s">
        <v>16</v>
      </c>
      <c r="G9286" s="38" t="str">
        <f t="shared" ref="G9286:G9349" si="145">IF(ISNUMBER(F9286),E9286*F9286,"")</f>
        <v/>
      </c>
      <c r="H9286" s="39"/>
      <c r="I9286" s="36"/>
      <c r="J9286" s="35">
        <v>0</v>
      </c>
    </row>
    <row r="9287" spans="1:10" ht="15.75" hidden="1" thickBot="1">
      <c r="A9287" s="237"/>
      <c r="B9287" s="235"/>
      <c r="C9287" s="40" t="s">
        <v>3674</v>
      </c>
      <c r="D9287" s="40" t="s">
        <v>212</v>
      </c>
      <c r="E9287" s="190">
        <v>1</v>
      </c>
      <c r="F9287" s="189">
        <v>133.589</v>
      </c>
      <c r="G9287" s="38">
        <f t="shared" si="145"/>
        <v>133.589</v>
      </c>
      <c r="H9287" s="43">
        <f>SUM(G9287:G9287)</f>
        <v>133.589</v>
      </c>
      <c r="I9287" s="44"/>
      <c r="J9287" s="35">
        <v>0</v>
      </c>
    </row>
    <row r="9288" spans="1:10" ht="15.75" hidden="1" thickBot="1">
      <c r="A9288" s="238"/>
      <c r="B9288" s="236"/>
      <c r="C9288" s="45"/>
      <c r="D9288" s="45"/>
      <c r="E9288" s="191"/>
      <c r="F9288" s="192"/>
      <c r="G9288" s="47" t="str">
        <f t="shared" si="145"/>
        <v/>
      </c>
      <c r="H9288" s="48"/>
      <c r="I9288" s="44"/>
      <c r="J9288" s="35">
        <v>0</v>
      </c>
    </row>
    <row r="9289" spans="1:10" ht="15.75" hidden="1" thickBot="1">
      <c r="A9289" s="231" t="s">
        <v>4835</v>
      </c>
      <c r="B9289" s="234" t="s">
        <v>4836</v>
      </c>
      <c r="C9289" s="30"/>
      <c r="D9289" s="31" t="s">
        <v>24</v>
      </c>
      <c r="E9289" s="186"/>
      <c r="F9289" s="193" t="s">
        <v>16</v>
      </c>
      <c r="G9289" s="32" t="str">
        <f t="shared" si="145"/>
        <v/>
      </c>
      <c r="H9289" s="33"/>
      <c r="I9289" s="34"/>
      <c r="J9289" s="35">
        <v>0</v>
      </c>
    </row>
    <row r="9290" spans="1:10" ht="15.75" hidden="1" thickBot="1">
      <c r="A9290" s="237"/>
      <c r="B9290" s="235"/>
      <c r="C9290" s="37"/>
      <c r="D9290" s="37"/>
      <c r="E9290" s="188"/>
      <c r="F9290" s="194" t="s">
        <v>16</v>
      </c>
      <c r="G9290" s="38" t="str">
        <f t="shared" si="145"/>
        <v/>
      </c>
      <c r="H9290" s="39"/>
      <c r="I9290" s="36"/>
      <c r="J9290" s="35">
        <v>0</v>
      </c>
    </row>
    <row r="9291" spans="1:10" ht="15.75" hidden="1" thickBot="1">
      <c r="A9291" s="237"/>
      <c r="B9291" s="235"/>
      <c r="C9291" s="40" t="s">
        <v>4837</v>
      </c>
      <c r="D9291" s="40" t="s">
        <v>212</v>
      </c>
      <c r="E9291" s="190">
        <v>1</v>
      </c>
      <c r="F9291" s="189">
        <v>44.212999999999994</v>
      </c>
      <c r="G9291" s="38">
        <f t="shared" si="145"/>
        <v>44.212999999999994</v>
      </c>
      <c r="H9291" s="43">
        <f>SUM(G9291:G9291)</f>
        <v>44.212999999999994</v>
      </c>
      <c r="I9291" s="44"/>
      <c r="J9291" s="35">
        <v>0</v>
      </c>
    </row>
    <row r="9292" spans="1:10" ht="15.75" hidden="1" thickBot="1">
      <c r="A9292" s="238"/>
      <c r="B9292" s="236"/>
      <c r="C9292" s="45"/>
      <c r="D9292" s="45"/>
      <c r="E9292" s="191"/>
      <c r="F9292" s="192"/>
      <c r="G9292" s="47" t="str">
        <f t="shared" si="145"/>
        <v/>
      </c>
      <c r="H9292" s="48"/>
      <c r="I9292" s="44"/>
      <c r="J9292" s="35">
        <v>0</v>
      </c>
    </row>
    <row r="9293" spans="1:10" ht="15.75" hidden="1" thickBot="1">
      <c r="A9293" s="231" t="s">
        <v>4838</v>
      </c>
      <c r="B9293" s="234" t="s">
        <v>4839</v>
      </c>
      <c r="C9293" s="30"/>
      <c r="D9293" s="31" t="s">
        <v>46</v>
      </c>
      <c r="E9293" s="186"/>
      <c r="F9293" s="193" t="s">
        <v>16</v>
      </c>
      <c r="G9293" s="32" t="str">
        <f t="shared" si="145"/>
        <v/>
      </c>
      <c r="H9293" s="33"/>
      <c r="I9293" s="34"/>
      <c r="J9293" s="35">
        <v>0</v>
      </c>
    </row>
    <row r="9294" spans="1:10" ht="15.75" hidden="1" thickBot="1">
      <c r="A9294" s="237"/>
      <c r="B9294" s="235"/>
      <c r="C9294" s="37"/>
      <c r="D9294" s="37"/>
      <c r="E9294" s="188"/>
      <c r="F9294" s="194" t="s">
        <v>16</v>
      </c>
      <c r="G9294" s="38" t="str">
        <f t="shared" si="145"/>
        <v/>
      </c>
      <c r="H9294" s="39"/>
      <c r="I9294" s="36"/>
      <c r="J9294" s="35">
        <v>0</v>
      </c>
    </row>
    <row r="9295" spans="1:10" ht="26.25" hidden="1" thickBot="1">
      <c r="A9295" s="237"/>
      <c r="B9295" s="235"/>
      <c r="C9295" s="40" t="s">
        <v>4840</v>
      </c>
      <c r="D9295" s="40" t="s">
        <v>151</v>
      </c>
      <c r="E9295" s="190">
        <v>1</v>
      </c>
      <c r="F9295" s="189">
        <v>222.13849999999999</v>
      </c>
      <c r="G9295" s="38">
        <f t="shared" si="145"/>
        <v>222.13849999999999</v>
      </c>
      <c r="H9295" s="43">
        <f>SUM(G9295:G9295)</f>
        <v>222.13849999999999</v>
      </c>
      <c r="I9295" s="44"/>
      <c r="J9295" s="35">
        <v>0</v>
      </c>
    </row>
    <row r="9296" spans="1:10" ht="15.75" hidden="1" thickBot="1">
      <c r="A9296" s="238"/>
      <c r="B9296" s="236"/>
      <c r="C9296" s="45"/>
      <c r="D9296" s="45"/>
      <c r="E9296" s="191"/>
      <c r="F9296" s="192"/>
      <c r="G9296" s="47" t="str">
        <f t="shared" si="145"/>
        <v/>
      </c>
      <c r="H9296" s="48"/>
      <c r="I9296" s="44"/>
      <c r="J9296" s="35">
        <v>0</v>
      </c>
    </row>
    <row r="9297" spans="1:10" ht="15.75" hidden="1" thickBot="1">
      <c r="A9297" s="231" t="s">
        <v>4841</v>
      </c>
      <c r="B9297" s="234" t="s">
        <v>4842</v>
      </c>
      <c r="C9297" s="30"/>
      <c r="D9297" s="31" t="s">
        <v>46</v>
      </c>
      <c r="E9297" s="186"/>
      <c r="F9297" s="193" t="s">
        <v>16</v>
      </c>
      <c r="G9297" s="32" t="str">
        <f t="shared" si="145"/>
        <v/>
      </c>
      <c r="H9297" s="33"/>
      <c r="I9297" s="34"/>
      <c r="J9297" s="35">
        <v>0</v>
      </c>
    </row>
    <row r="9298" spans="1:10" ht="15.75" hidden="1" thickBot="1">
      <c r="A9298" s="237"/>
      <c r="B9298" s="235"/>
      <c r="C9298" s="37"/>
      <c r="D9298" s="37"/>
      <c r="E9298" s="188"/>
      <c r="F9298" s="194" t="s">
        <v>16</v>
      </c>
      <c r="G9298" s="38" t="str">
        <f t="shared" si="145"/>
        <v/>
      </c>
      <c r="H9298" s="39"/>
      <c r="I9298" s="36"/>
      <c r="J9298" s="35">
        <v>0</v>
      </c>
    </row>
    <row r="9299" spans="1:10" ht="26.25" hidden="1" thickBot="1">
      <c r="A9299" s="237"/>
      <c r="B9299" s="235"/>
      <c r="C9299" s="40" t="s">
        <v>4843</v>
      </c>
      <c r="D9299" s="40" t="s">
        <v>151</v>
      </c>
      <c r="E9299" s="190">
        <v>1</v>
      </c>
      <c r="F9299" s="189">
        <v>323.209</v>
      </c>
      <c r="G9299" s="38">
        <f t="shared" si="145"/>
        <v>323.209</v>
      </c>
      <c r="H9299" s="43">
        <f>SUM(G9299:G9299)</f>
        <v>323.209</v>
      </c>
      <c r="I9299" s="44"/>
      <c r="J9299" s="35">
        <v>0</v>
      </c>
    </row>
    <row r="9300" spans="1:10" ht="15.75" hidden="1" thickBot="1">
      <c r="A9300" s="238"/>
      <c r="B9300" s="236"/>
      <c r="C9300" s="45"/>
      <c r="D9300" s="45"/>
      <c r="E9300" s="191"/>
      <c r="F9300" s="192"/>
      <c r="G9300" s="47" t="str">
        <f t="shared" si="145"/>
        <v/>
      </c>
      <c r="H9300" s="48"/>
      <c r="I9300" s="44"/>
      <c r="J9300" s="35">
        <v>0</v>
      </c>
    </row>
    <row r="9301" spans="1:10" ht="15.75" hidden="1" thickBot="1">
      <c r="A9301" s="231" t="s">
        <v>4844</v>
      </c>
      <c r="B9301" s="234" t="s">
        <v>4845</v>
      </c>
      <c r="C9301" s="30"/>
      <c r="D9301" s="31" t="s">
        <v>46</v>
      </c>
      <c r="E9301" s="186"/>
      <c r="F9301" s="193" t="s">
        <v>16</v>
      </c>
      <c r="G9301" s="32" t="str">
        <f t="shared" si="145"/>
        <v/>
      </c>
      <c r="H9301" s="33"/>
      <c r="I9301" s="34"/>
      <c r="J9301" s="35">
        <v>0</v>
      </c>
    </row>
    <row r="9302" spans="1:10" ht="15.75" hidden="1" thickBot="1">
      <c r="A9302" s="237"/>
      <c r="B9302" s="235"/>
      <c r="C9302" s="37"/>
      <c r="D9302" s="37"/>
      <c r="E9302" s="188"/>
      <c r="F9302" s="194" t="s">
        <v>16</v>
      </c>
      <c r="G9302" s="38" t="str">
        <f t="shared" si="145"/>
        <v/>
      </c>
      <c r="H9302" s="39"/>
      <c r="I9302" s="36"/>
      <c r="J9302" s="35">
        <v>0</v>
      </c>
    </row>
    <row r="9303" spans="1:10" ht="26.25" hidden="1" thickBot="1">
      <c r="A9303" s="237"/>
      <c r="B9303" s="235"/>
      <c r="C9303" s="40" t="s">
        <v>2534</v>
      </c>
      <c r="D9303" s="40" t="s">
        <v>151</v>
      </c>
      <c r="E9303" s="190">
        <v>1</v>
      </c>
      <c r="F9303" s="189">
        <v>506.99599999999992</v>
      </c>
      <c r="G9303" s="38">
        <f t="shared" si="145"/>
        <v>506.99599999999992</v>
      </c>
      <c r="H9303" s="43">
        <f>SUM(G9303:G9303)</f>
        <v>506.99599999999992</v>
      </c>
      <c r="I9303" s="44"/>
      <c r="J9303" s="35">
        <v>0</v>
      </c>
    </row>
    <row r="9304" spans="1:10" ht="15.75" hidden="1" thickBot="1">
      <c r="A9304" s="238"/>
      <c r="B9304" s="236"/>
      <c r="C9304" s="45"/>
      <c r="D9304" s="45"/>
      <c r="E9304" s="191"/>
      <c r="F9304" s="192"/>
      <c r="G9304" s="47" t="str">
        <f t="shared" si="145"/>
        <v/>
      </c>
      <c r="H9304" s="48"/>
      <c r="I9304" s="44"/>
      <c r="J9304" s="35">
        <v>0</v>
      </c>
    </row>
    <row r="9305" spans="1:10" ht="15.75" hidden="1" thickBot="1">
      <c r="A9305" s="231" t="s">
        <v>4846</v>
      </c>
      <c r="B9305" s="234" t="s">
        <v>4847</v>
      </c>
      <c r="C9305" s="30"/>
      <c r="D9305" s="31" t="s">
        <v>46</v>
      </c>
      <c r="E9305" s="186"/>
      <c r="F9305" s="193" t="s">
        <v>16</v>
      </c>
      <c r="G9305" s="32" t="str">
        <f t="shared" si="145"/>
        <v/>
      </c>
      <c r="H9305" s="33"/>
      <c r="I9305" s="34"/>
      <c r="J9305" s="35">
        <v>0</v>
      </c>
    </row>
    <row r="9306" spans="1:10" ht="15.75" hidden="1" thickBot="1">
      <c r="A9306" s="237"/>
      <c r="B9306" s="235"/>
      <c r="C9306" s="37"/>
      <c r="D9306" s="37"/>
      <c r="E9306" s="188"/>
      <c r="F9306" s="194" t="s">
        <v>16</v>
      </c>
      <c r="G9306" s="38" t="str">
        <f t="shared" si="145"/>
        <v/>
      </c>
      <c r="H9306" s="39"/>
      <c r="I9306" s="36"/>
      <c r="J9306" s="35">
        <v>0</v>
      </c>
    </row>
    <row r="9307" spans="1:10" ht="26.25" hidden="1" thickBot="1">
      <c r="A9307" s="237"/>
      <c r="B9307" s="235"/>
      <c r="C9307" s="40" t="s">
        <v>4848</v>
      </c>
      <c r="D9307" s="40" t="s">
        <v>151</v>
      </c>
      <c r="E9307" s="190">
        <v>1</v>
      </c>
      <c r="F9307" s="189">
        <v>570.71249999999998</v>
      </c>
      <c r="G9307" s="38">
        <f t="shared" si="145"/>
        <v>570.71249999999998</v>
      </c>
      <c r="H9307" s="43">
        <f>SUM(G9307:G9307)</f>
        <v>570.71249999999998</v>
      </c>
      <c r="I9307" s="44"/>
      <c r="J9307" s="35">
        <v>0</v>
      </c>
    </row>
    <row r="9308" spans="1:10" ht="15.75" hidden="1" thickBot="1">
      <c r="A9308" s="238"/>
      <c r="B9308" s="236"/>
      <c r="C9308" s="45"/>
      <c r="D9308" s="45"/>
      <c r="E9308" s="191"/>
      <c r="F9308" s="192"/>
      <c r="G9308" s="47" t="str">
        <f t="shared" si="145"/>
        <v/>
      </c>
      <c r="H9308" s="48"/>
      <c r="I9308" s="44"/>
      <c r="J9308" s="35">
        <v>0</v>
      </c>
    </row>
    <row r="9309" spans="1:10" ht="15.75" hidden="1" thickBot="1">
      <c r="A9309" s="231" t="s">
        <v>4849</v>
      </c>
      <c r="B9309" s="234" t="s">
        <v>4850</v>
      </c>
      <c r="C9309" s="30"/>
      <c r="D9309" s="31" t="s">
        <v>46</v>
      </c>
      <c r="E9309" s="186"/>
      <c r="F9309" s="193" t="s">
        <v>16</v>
      </c>
      <c r="G9309" s="32" t="str">
        <f t="shared" si="145"/>
        <v/>
      </c>
      <c r="H9309" s="33"/>
      <c r="I9309" s="34"/>
      <c r="J9309" s="35">
        <v>0</v>
      </c>
    </row>
    <row r="9310" spans="1:10" ht="15.75" hidden="1" thickBot="1">
      <c r="A9310" s="237"/>
      <c r="B9310" s="235"/>
      <c r="C9310" s="37"/>
      <c r="D9310" s="37"/>
      <c r="E9310" s="188"/>
      <c r="F9310" s="194" t="s">
        <v>16</v>
      </c>
      <c r="G9310" s="38" t="str">
        <f t="shared" si="145"/>
        <v/>
      </c>
      <c r="H9310" s="39"/>
      <c r="I9310" s="36"/>
      <c r="J9310" s="35">
        <v>0</v>
      </c>
    </row>
    <row r="9311" spans="1:10" ht="26.25" hidden="1" thickBot="1">
      <c r="A9311" s="237"/>
      <c r="B9311" s="235"/>
      <c r="C9311" s="40" t="s">
        <v>2541</v>
      </c>
      <c r="D9311" s="40" t="s">
        <v>151</v>
      </c>
      <c r="E9311" s="190">
        <v>1</v>
      </c>
      <c r="F9311" s="189">
        <v>859.30349999999999</v>
      </c>
      <c r="G9311" s="38">
        <f t="shared" si="145"/>
        <v>859.30349999999999</v>
      </c>
      <c r="H9311" s="43">
        <f>SUM(G9311:G9311)</f>
        <v>859.30349999999999</v>
      </c>
      <c r="I9311" s="44"/>
      <c r="J9311" s="35">
        <v>0</v>
      </c>
    </row>
    <row r="9312" spans="1:10" ht="15.75" hidden="1" thickBot="1">
      <c r="A9312" s="238"/>
      <c r="B9312" s="236"/>
      <c r="C9312" s="45"/>
      <c r="D9312" s="45"/>
      <c r="E9312" s="191"/>
      <c r="F9312" s="192"/>
      <c r="G9312" s="47" t="str">
        <f t="shared" si="145"/>
        <v/>
      </c>
      <c r="H9312" s="48"/>
      <c r="I9312" s="44"/>
      <c r="J9312" s="35">
        <v>0</v>
      </c>
    </row>
    <row r="9313" spans="1:10" ht="15.75" hidden="1" thickBot="1">
      <c r="A9313" s="231" t="s">
        <v>4851</v>
      </c>
      <c r="B9313" s="234" t="s">
        <v>4852</v>
      </c>
      <c r="C9313" s="30"/>
      <c r="D9313" s="31" t="s">
        <v>46</v>
      </c>
      <c r="E9313" s="186"/>
      <c r="F9313" s="193" t="s">
        <v>16</v>
      </c>
      <c r="G9313" s="32" t="str">
        <f t="shared" si="145"/>
        <v/>
      </c>
      <c r="H9313" s="33"/>
      <c r="I9313" s="34"/>
      <c r="J9313" s="35">
        <v>0</v>
      </c>
    </row>
    <row r="9314" spans="1:10" ht="15.75" hidden="1" thickBot="1">
      <c r="A9314" s="237"/>
      <c r="B9314" s="235"/>
      <c r="C9314" s="37"/>
      <c r="D9314" s="37"/>
      <c r="E9314" s="188"/>
      <c r="F9314" s="194" t="s">
        <v>16</v>
      </c>
      <c r="G9314" s="38" t="str">
        <f t="shared" si="145"/>
        <v/>
      </c>
      <c r="H9314" s="39"/>
      <c r="I9314" s="36"/>
      <c r="J9314" s="35">
        <v>0</v>
      </c>
    </row>
    <row r="9315" spans="1:10" ht="15.75" hidden="1" thickBot="1">
      <c r="A9315" s="237"/>
      <c r="B9315" s="235"/>
      <c r="C9315" s="40" t="s">
        <v>3474</v>
      </c>
      <c r="D9315" s="40" t="s">
        <v>151</v>
      </c>
      <c r="E9315" s="190">
        <v>1</v>
      </c>
      <c r="F9315" s="189">
        <v>3.8189999999999995</v>
      </c>
      <c r="G9315" s="38">
        <f t="shared" si="145"/>
        <v>3.8189999999999995</v>
      </c>
      <c r="H9315" s="43">
        <f>SUM(G9315:G9315)</f>
        <v>3.8189999999999995</v>
      </c>
      <c r="I9315" s="44"/>
      <c r="J9315" s="35">
        <v>0</v>
      </c>
    </row>
    <row r="9316" spans="1:10" ht="15.75" hidden="1" thickBot="1">
      <c r="A9316" s="238"/>
      <c r="B9316" s="236"/>
      <c r="C9316" s="45"/>
      <c r="D9316" s="45"/>
      <c r="E9316" s="191"/>
      <c r="F9316" s="192"/>
      <c r="G9316" s="47" t="str">
        <f t="shared" si="145"/>
        <v/>
      </c>
      <c r="H9316" s="48"/>
      <c r="I9316" s="44"/>
      <c r="J9316" s="35">
        <v>0</v>
      </c>
    </row>
    <row r="9317" spans="1:10" ht="15.75" hidden="1" thickBot="1">
      <c r="A9317" s="231" t="s">
        <v>4853</v>
      </c>
      <c r="B9317" s="234" t="s">
        <v>4854</v>
      </c>
      <c r="C9317" s="30"/>
      <c r="D9317" s="31" t="s">
        <v>24</v>
      </c>
      <c r="E9317" s="186"/>
      <c r="F9317" s="193" t="s">
        <v>16</v>
      </c>
      <c r="G9317" s="32" t="str">
        <f t="shared" si="145"/>
        <v/>
      </c>
      <c r="H9317" s="33"/>
      <c r="I9317" s="34"/>
      <c r="J9317" s="35">
        <v>0</v>
      </c>
    </row>
    <row r="9318" spans="1:10" ht="15.75" hidden="1" thickBot="1">
      <c r="A9318" s="237"/>
      <c r="B9318" s="235"/>
      <c r="C9318" s="37"/>
      <c r="D9318" s="37"/>
      <c r="E9318" s="188"/>
      <c r="F9318" s="194" t="s">
        <v>16</v>
      </c>
      <c r="G9318" s="38" t="str">
        <f t="shared" si="145"/>
        <v/>
      </c>
      <c r="H9318" s="39"/>
      <c r="I9318" s="36"/>
      <c r="J9318" s="35">
        <v>0</v>
      </c>
    </row>
    <row r="9319" spans="1:10" ht="26.25" hidden="1" thickBot="1">
      <c r="A9319" s="237"/>
      <c r="B9319" s="235"/>
      <c r="C9319" s="40" t="s">
        <v>3940</v>
      </c>
      <c r="D9319" s="40" t="s">
        <v>212</v>
      </c>
      <c r="E9319" s="190">
        <v>1</v>
      </c>
      <c r="F9319" s="189">
        <v>2.5174999999999996</v>
      </c>
      <c r="G9319" s="38">
        <f t="shared" si="145"/>
        <v>2.5174999999999996</v>
      </c>
      <c r="H9319" s="43">
        <f>SUM(G9319:G9319)</f>
        <v>2.5174999999999996</v>
      </c>
      <c r="I9319" s="44"/>
      <c r="J9319" s="35">
        <v>0</v>
      </c>
    </row>
    <row r="9320" spans="1:10" ht="15.75" hidden="1" thickBot="1">
      <c r="A9320" s="238"/>
      <c r="B9320" s="236"/>
      <c r="C9320" s="45"/>
      <c r="D9320" s="45"/>
      <c r="E9320" s="191"/>
      <c r="F9320" s="192"/>
      <c r="G9320" s="47" t="str">
        <f t="shared" si="145"/>
        <v/>
      </c>
      <c r="H9320" s="48"/>
      <c r="I9320" s="44"/>
      <c r="J9320" s="35">
        <v>0</v>
      </c>
    </row>
    <row r="9321" spans="1:10" ht="15.75" hidden="1" thickBot="1">
      <c r="A9321" s="231" t="s">
        <v>4855</v>
      </c>
      <c r="B9321" s="234" t="s">
        <v>4856</v>
      </c>
      <c r="C9321" s="30"/>
      <c r="D9321" s="31" t="s">
        <v>24</v>
      </c>
      <c r="E9321" s="186"/>
      <c r="F9321" s="193" t="s">
        <v>16</v>
      </c>
      <c r="G9321" s="32" t="str">
        <f t="shared" si="145"/>
        <v/>
      </c>
      <c r="H9321" s="33"/>
      <c r="I9321" s="34"/>
      <c r="J9321" s="35">
        <v>0</v>
      </c>
    </row>
    <row r="9322" spans="1:10" ht="15.75" hidden="1" thickBot="1">
      <c r="A9322" s="237"/>
      <c r="B9322" s="235"/>
      <c r="C9322" s="37"/>
      <c r="D9322" s="37"/>
      <c r="E9322" s="188"/>
      <c r="F9322" s="194" t="s">
        <v>16</v>
      </c>
      <c r="G9322" s="38" t="str">
        <f t="shared" si="145"/>
        <v/>
      </c>
      <c r="H9322" s="39"/>
      <c r="I9322" s="36"/>
      <c r="J9322" s="35">
        <v>0</v>
      </c>
    </row>
    <row r="9323" spans="1:10" ht="26.25" hidden="1" thickBot="1">
      <c r="A9323" s="237"/>
      <c r="B9323" s="235"/>
      <c r="C9323" s="40" t="s">
        <v>3961</v>
      </c>
      <c r="D9323" s="40" t="s">
        <v>212</v>
      </c>
      <c r="E9323" s="190">
        <v>1</v>
      </c>
      <c r="F9323" s="189">
        <v>1.9094999999999998</v>
      </c>
      <c r="G9323" s="38">
        <f t="shared" si="145"/>
        <v>1.9094999999999998</v>
      </c>
      <c r="H9323" s="43">
        <f>SUM(G9323:G9323)</f>
        <v>1.9094999999999998</v>
      </c>
      <c r="I9323" s="44"/>
      <c r="J9323" s="35">
        <v>0</v>
      </c>
    </row>
    <row r="9324" spans="1:10" ht="15.75" hidden="1" thickBot="1">
      <c r="A9324" s="238"/>
      <c r="B9324" s="236"/>
      <c r="C9324" s="45"/>
      <c r="D9324" s="45"/>
      <c r="E9324" s="191"/>
      <c r="F9324" s="192"/>
      <c r="G9324" s="47" t="str">
        <f t="shared" si="145"/>
        <v/>
      </c>
      <c r="H9324" s="48"/>
      <c r="I9324" s="44"/>
      <c r="J9324" s="35">
        <v>0</v>
      </c>
    </row>
    <row r="9325" spans="1:10" ht="15.75" hidden="1" thickBot="1">
      <c r="A9325" s="231" t="s">
        <v>4857</v>
      </c>
      <c r="B9325" s="234" t="s">
        <v>4858</v>
      </c>
      <c r="C9325" s="30"/>
      <c r="D9325" s="31" t="s">
        <v>24</v>
      </c>
      <c r="E9325" s="186"/>
      <c r="F9325" s="193" t="s">
        <v>16</v>
      </c>
      <c r="G9325" s="32" t="str">
        <f t="shared" si="145"/>
        <v/>
      </c>
      <c r="H9325" s="33"/>
      <c r="I9325" s="34"/>
      <c r="J9325" s="35">
        <v>0</v>
      </c>
    </row>
    <row r="9326" spans="1:10" ht="15.75" hidden="1" thickBot="1">
      <c r="A9326" s="237"/>
      <c r="B9326" s="235"/>
      <c r="C9326" s="37"/>
      <c r="D9326" s="37"/>
      <c r="E9326" s="188"/>
      <c r="F9326" s="194" t="s">
        <v>16</v>
      </c>
      <c r="G9326" s="38" t="str">
        <f t="shared" si="145"/>
        <v/>
      </c>
      <c r="H9326" s="39"/>
      <c r="I9326" s="36"/>
      <c r="J9326" s="35">
        <v>0</v>
      </c>
    </row>
    <row r="9327" spans="1:10" ht="26.25" hidden="1" thickBot="1">
      <c r="A9327" s="237"/>
      <c r="B9327" s="235"/>
      <c r="C9327" s="40" t="s">
        <v>4859</v>
      </c>
      <c r="D9327" s="40" t="s">
        <v>212</v>
      </c>
      <c r="E9327" s="190">
        <v>1</v>
      </c>
      <c r="F9327" s="189">
        <v>11.437999999999999</v>
      </c>
      <c r="G9327" s="38">
        <f t="shared" si="145"/>
        <v>11.437999999999999</v>
      </c>
      <c r="H9327" s="43">
        <f>SUM(G9327:G9327)</f>
        <v>11.437999999999999</v>
      </c>
      <c r="I9327" s="44"/>
      <c r="J9327" s="35">
        <v>0</v>
      </c>
    </row>
    <row r="9328" spans="1:10" ht="15.75" hidden="1" thickBot="1">
      <c r="A9328" s="238"/>
      <c r="B9328" s="236"/>
      <c r="C9328" s="45"/>
      <c r="D9328" s="45"/>
      <c r="E9328" s="191"/>
      <c r="F9328" s="192"/>
      <c r="G9328" s="47" t="str">
        <f t="shared" si="145"/>
        <v/>
      </c>
      <c r="H9328" s="48"/>
      <c r="I9328" s="44"/>
      <c r="J9328" s="35">
        <v>0</v>
      </c>
    </row>
    <row r="9329" spans="1:10" ht="15.75" hidden="1" thickBot="1">
      <c r="A9329" s="231" t="s">
        <v>4860</v>
      </c>
      <c r="B9329" s="234" t="s">
        <v>4861</v>
      </c>
      <c r="C9329" s="30"/>
      <c r="D9329" s="31" t="s">
        <v>46</v>
      </c>
      <c r="E9329" s="186"/>
      <c r="F9329" s="193" t="s">
        <v>16</v>
      </c>
      <c r="G9329" s="32" t="str">
        <f t="shared" si="145"/>
        <v/>
      </c>
      <c r="H9329" s="33"/>
      <c r="I9329" s="34"/>
      <c r="J9329" s="35">
        <v>0</v>
      </c>
    </row>
    <row r="9330" spans="1:10" ht="15.75" hidden="1" thickBot="1">
      <c r="A9330" s="237"/>
      <c r="B9330" s="235"/>
      <c r="C9330" s="37"/>
      <c r="D9330" s="37"/>
      <c r="E9330" s="188"/>
      <c r="F9330" s="194" t="s">
        <v>16</v>
      </c>
      <c r="G9330" s="38" t="str">
        <f t="shared" si="145"/>
        <v/>
      </c>
      <c r="H9330" s="39"/>
      <c r="I9330" s="36"/>
      <c r="J9330" s="35">
        <v>0</v>
      </c>
    </row>
    <row r="9331" spans="1:10" ht="15.75" hidden="1" thickBot="1">
      <c r="A9331" s="237"/>
      <c r="B9331" s="235"/>
      <c r="C9331" s="40" t="s">
        <v>503</v>
      </c>
      <c r="D9331" s="40" t="s">
        <v>151</v>
      </c>
      <c r="E9331" s="190">
        <v>1</v>
      </c>
      <c r="F9331" s="189">
        <v>9.31</v>
      </c>
      <c r="G9331" s="38">
        <f t="shared" si="145"/>
        <v>9.31</v>
      </c>
      <c r="H9331" s="43">
        <f>SUM(G9331:G9331)</f>
        <v>9.31</v>
      </c>
      <c r="I9331" s="44"/>
      <c r="J9331" s="35">
        <v>0</v>
      </c>
    </row>
    <row r="9332" spans="1:10" ht="15.75" hidden="1" thickBot="1">
      <c r="A9332" s="238"/>
      <c r="B9332" s="236"/>
      <c r="C9332" s="45"/>
      <c r="D9332" s="45"/>
      <c r="E9332" s="191"/>
      <c r="F9332" s="192"/>
      <c r="G9332" s="47" t="str">
        <f t="shared" si="145"/>
        <v/>
      </c>
      <c r="H9332" s="48"/>
      <c r="I9332" s="44"/>
      <c r="J9332" s="35">
        <v>0</v>
      </c>
    </row>
    <row r="9333" spans="1:10" ht="15.75" hidden="1" thickBot="1">
      <c r="A9333" s="231" t="s">
        <v>4862</v>
      </c>
      <c r="B9333" s="234" t="s">
        <v>4863</v>
      </c>
      <c r="C9333" s="30"/>
      <c r="D9333" s="31" t="s">
        <v>24</v>
      </c>
      <c r="E9333" s="186"/>
      <c r="F9333" s="193" t="s">
        <v>16</v>
      </c>
      <c r="G9333" s="32" t="str">
        <f t="shared" si="145"/>
        <v/>
      </c>
      <c r="H9333" s="33"/>
      <c r="I9333" s="34"/>
      <c r="J9333" s="35">
        <v>0</v>
      </c>
    </row>
    <row r="9334" spans="1:10" ht="15.75" hidden="1" thickBot="1">
      <c r="A9334" s="237"/>
      <c r="B9334" s="235"/>
      <c r="C9334" s="37"/>
      <c r="D9334" s="37"/>
      <c r="E9334" s="188"/>
      <c r="F9334" s="194" t="s">
        <v>16</v>
      </c>
      <c r="G9334" s="38" t="str">
        <f t="shared" si="145"/>
        <v/>
      </c>
      <c r="H9334" s="39"/>
      <c r="I9334" s="36"/>
      <c r="J9334" s="35">
        <v>0</v>
      </c>
    </row>
    <row r="9335" spans="1:10" ht="26.25" hidden="1" thickBot="1">
      <c r="A9335" s="237"/>
      <c r="B9335" s="235"/>
      <c r="C9335" s="40" t="s">
        <v>4864</v>
      </c>
      <c r="D9335" s="40" t="s">
        <v>212</v>
      </c>
      <c r="E9335" s="190">
        <v>1</v>
      </c>
      <c r="F9335" s="189">
        <v>13.262</v>
      </c>
      <c r="G9335" s="38">
        <f t="shared" si="145"/>
        <v>13.262</v>
      </c>
      <c r="H9335" s="43">
        <f>SUM(G9335:G9335)</f>
        <v>13.262</v>
      </c>
      <c r="I9335" s="44"/>
      <c r="J9335" s="35">
        <v>0</v>
      </c>
    </row>
    <row r="9336" spans="1:10" ht="15.75" hidden="1" thickBot="1">
      <c r="A9336" s="238"/>
      <c r="B9336" s="236"/>
      <c r="C9336" s="45"/>
      <c r="D9336" s="45"/>
      <c r="E9336" s="191"/>
      <c r="F9336" s="192"/>
      <c r="G9336" s="47" t="str">
        <f t="shared" si="145"/>
        <v/>
      </c>
      <c r="H9336" s="48"/>
      <c r="I9336" s="44"/>
      <c r="J9336" s="35">
        <v>0</v>
      </c>
    </row>
    <row r="9337" spans="1:10" ht="15.75" hidden="1" thickBot="1">
      <c r="A9337" s="231" t="s">
        <v>4865</v>
      </c>
      <c r="B9337" s="234" t="s">
        <v>4866</v>
      </c>
      <c r="C9337" s="30"/>
      <c r="D9337" s="31" t="s">
        <v>24</v>
      </c>
      <c r="E9337" s="186"/>
      <c r="F9337" s="193" t="s">
        <v>16</v>
      </c>
      <c r="G9337" s="32" t="str">
        <f t="shared" si="145"/>
        <v/>
      </c>
      <c r="H9337" s="33"/>
      <c r="I9337" s="34"/>
      <c r="J9337" s="35">
        <v>0</v>
      </c>
    </row>
    <row r="9338" spans="1:10" ht="15.75" hidden="1" thickBot="1">
      <c r="A9338" s="237"/>
      <c r="B9338" s="235"/>
      <c r="C9338" s="37"/>
      <c r="D9338" s="37"/>
      <c r="E9338" s="188"/>
      <c r="F9338" s="194" t="s">
        <v>16</v>
      </c>
      <c r="G9338" s="38" t="str">
        <f t="shared" si="145"/>
        <v/>
      </c>
      <c r="H9338" s="39"/>
      <c r="I9338" s="36"/>
      <c r="J9338" s="35">
        <v>0</v>
      </c>
    </row>
    <row r="9339" spans="1:10" ht="26.25" hidden="1" thickBot="1">
      <c r="A9339" s="237"/>
      <c r="B9339" s="235"/>
      <c r="C9339" s="40" t="s">
        <v>4867</v>
      </c>
      <c r="D9339" s="40" t="s">
        <v>212</v>
      </c>
      <c r="E9339" s="190">
        <v>1</v>
      </c>
      <c r="F9339" s="189">
        <v>4.6739999999999995</v>
      </c>
      <c r="G9339" s="38">
        <f t="shared" si="145"/>
        <v>4.6739999999999995</v>
      </c>
      <c r="H9339" s="43">
        <f>SUM(G9339:G9339)</f>
        <v>4.6739999999999995</v>
      </c>
      <c r="I9339" s="44"/>
      <c r="J9339" s="35">
        <v>0</v>
      </c>
    </row>
    <row r="9340" spans="1:10" ht="15.75" hidden="1" thickBot="1">
      <c r="A9340" s="238"/>
      <c r="B9340" s="236"/>
      <c r="C9340" s="45"/>
      <c r="D9340" s="45"/>
      <c r="E9340" s="191"/>
      <c r="F9340" s="192"/>
      <c r="G9340" s="47" t="str">
        <f t="shared" si="145"/>
        <v/>
      </c>
      <c r="H9340" s="48"/>
      <c r="I9340" s="44"/>
      <c r="J9340" s="35">
        <v>0</v>
      </c>
    </row>
    <row r="9341" spans="1:10" ht="15.75" hidden="1" thickBot="1">
      <c r="A9341" s="231" t="s">
        <v>4868</v>
      </c>
      <c r="B9341" s="234" t="s">
        <v>4869</v>
      </c>
      <c r="C9341" s="30"/>
      <c r="D9341" s="31" t="s">
        <v>24</v>
      </c>
      <c r="E9341" s="186"/>
      <c r="F9341" s="193" t="s">
        <v>16</v>
      </c>
      <c r="G9341" s="32" t="str">
        <f t="shared" si="145"/>
        <v/>
      </c>
      <c r="H9341" s="33"/>
      <c r="I9341" s="34"/>
      <c r="J9341" s="35">
        <v>0</v>
      </c>
    </row>
    <row r="9342" spans="1:10" ht="15.75" hidden="1" thickBot="1">
      <c r="A9342" s="237"/>
      <c r="B9342" s="235"/>
      <c r="C9342" s="37"/>
      <c r="D9342" s="37"/>
      <c r="E9342" s="188"/>
      <c r="F9342" s="194" t="s">
        <v>16</v>
      </c>
      <c r="G9342" s="38" t="str">
        <f t="shared" si="145"/>
        <v/>
      </c>
      <c r="H9342" s="39"/>
      <c r="I9342" s="36"/>
      <c r="J9342" s="35">
        <v>0</v>
      </c>
    </row>
    <row r="9343" spans="1:10" ht="26.25" hidden="1" thickBot="1">
      <c r="A9343" s="237"/>
      <c r="B9343" s="235"/>
      <c r="C9343" s="40" t="s">
        <v>4870</v>
      </c>
      <c r="D9343" s="40" t="s">
        <v>212</v>
      </c>
      <c r="E9343" s="190">
        <v>1</v>
      </c>
      <c r="F9343" s="189">
        <v>13.299999999999999</v>
      </c>
      <c r="G9343" s="38">
        <f t="shared" si="145"/>
        <v>13.299999999999999</v>
      </c>
      <c r="H9343" s="43">
        <f>SUM(G9343:G9343)</f>
        <v>13.299999999999999</v>
      </c>
      <c r="I9343" s="44"/>
      <c r="J9343" s="35">
        <v>0</v>
      </c>
    </row>
    <row r="9344" spans="1:10" ht="15.75" hidden="1" thickBot="1">
      <c r="A9344" s="238"/>
      <c r="B9344" s="236"/>
      <c r="C9344" s="45"/>
      <c r="D9344" s="45"/>
      <c r="E9344" s="191"/>
      <c r="F9344" s="192"/>
      <c r="G9344" s="47" t="str">
        <f t="shared" si="145"/>
        <v/>
      </c>
      <c r="H9344" s="48"/>
      <c r="I9344" s="44"/>
      <c r="J9344" s="35">
        <v>0</v>
      </c>
    </row>
    <row r="9345" spans="1:10" ht="15.75" hidden="1" thickBot="1">
      <c r="A9345" s="231" t="s">
        <v>4871</v>
      </c>
      <c r="B9345" s="234" t="s">
        <v>4872</v>
      </c>
      <c r="C9345" s="30"/>
      <c r="D9345" s="31" t="s">
        <v>24</v>
      </c>
      <c r="E9345" s="186"/>
      <c r="F9345" s="193" t="s">
        <v>16</v>
      </c>
      <c r="G9345" s="32" t="str">
        <f t="shared" si="145"/>
        <v/>
      </c>
      <c r="H9345" s="33"/>
      <c r="I9345" s="34"/>
      <c r="J9345" s="35">
        <v>0</v>
      </c>
    </row>
    <row r="9346" spans="1:10" ht="15.75" hidden="1" thickBot="1">
      <c r="A9346" s="237"/>
      <c r="B9346" s="235"/>
      <c r="C9346" s="37"/>
      <c r="D9346" s="37"/>
      <c r="E9346" s="188"/>
      <c r="F9346" s="194" t="s">
        <v>16</v>
      </c>
      <c r="G9346" s="38" t="str">
        <f t="shared" si="145"/>
        <v/>
      </c>
      <c r="H9346" s="39"/>
      <c r="I9346" s="36"/>
      <c r="J9346" s="35">
        <v>0</v>
      </c>
    </row>
    <row r="9347" spans="1:10" ht="26.25" hidden="1" thickBot="1">
      <c r="A9347" s="237"/>
      <c r="B9347" s="235"/>
      <c r="C9347" s="40" t="s">
        <v>4011</v>
      </c>
      <c r="D9347" s="40" t="s">
        <v>212</v>
      </c>
      <c r="E9347" s="190">
        <v>1</v>
      </c>
      <c r="F9347" s="189">
        <v>0.98799999999999999</v>
      </c>
      <c r="G9347" s="38">
        <f t="shared" si="145"/>
        <v>0.98799999999999999</v>
      </c>
      <c r="H9347" s="43">
        <f>SUM(G9347:G9347)</f>
        <v>0.98799999999999999</v>
      </c>
      <c r="I9347" s="44"/>
      <c r="J9347" s="35">
        <v>0</v>
      </c>
    </row>
    <row r="9348" spans="1:10" ht="15.75" hidden="1" thickBot="1">
      <c r="A9348" s="238"/>
      <c r="B9348" s="236"/>
      <c r="C9348" s="45"/>
      <c r="D9348" s="45"/>
      <c r="E9348" s="191"/>
      <c r="F9348" s="192"/>
      <c r="G9348" s="47" t="str">
        <f t="shared" si="145"/>
        <v/>
      </c>
      <c r="H9348" s="48"/>
      <c r="I9348" s="44"/>
      <c r="J9348" s="35">
        <v>0</v>
      </c>
    </row>
    <row r="9349" spans="1:10" ht="15.75" hidden="1" thickBot="1">
      <c r="A9349" s="231" t="s">
        <v>4873</v>
      </c>
      <c r="B9349" s="234" t="s">
        <v>4874</v>
      </c>
      <c r="C9349" s="30"/>
      <c r="D9349" s="31" t="s">
        <v>46</v>
      </c>
      <c r="E9349" s="186"/>
      <c r="F9349" s="193" t="s">
        <v>16</v>
      </c>
      <c r="G9349" s="32" t="str">
        <f t="shared" si="145"/>
        <v/>
      </c>
      <c r="H9349" s="33"/>
      <c r="I9349" s="34"/>
      <c r="J9349" s="35">
        <v>0</v>
      </c>
    </row>
    <row r="9350" spans="1:10" ht="15.75" hidden="1" thickBot="1">
      <c r="A9350" s="237"/>
      <c r="B9350" s="235"/>
      <c r="C9350" s="37"/>
      <c r="D9350" s="37"/>
      <c r="E9350" s="188"/>
      <c r="F9350" s="194" t="s">
        <v>16</v>
      </c>
      <c r="G9350" s="38" t="str">
        <f t="shared" ref="G9350:G9413" si="146">IF(ISNUMBER(F9350),E9350*F9350,"")</f>
        <v/>
      </c>
      <c r="H9350" s="39"/>
      <c r="I9350" s="36"/>
      <c r="J9350" s="35">
        <v>0</v>
      </c>
    </row>
    <row r="9351" spans="1:10" ht="26.25" hidden="1" thickBot="1">
      <c r="A9351" s="237"/>
      <c r="B9351" s="235"/>
      <c r="C9351" s="40" t="s">
        <v>1064</v>
      </c>
      <c r="D9351" s="40" t="s">
        <v>151</v>
      </c>
      <c r="E9351" s="190">
        <v>1</v>
      </c>
      <c r="F9351" s="189">
        <v>32.68</v>
      </c>
      <c r="G9351" s="38">
        <f t="shared" si="146"/>
        <v>32.68</v>
      </c>
      <c r="H9351" s="43">
        <f>SUM(G9351:G9351)</f>
        <v>32.68</v>
      </c>
      <c r="I9351" s="44"/>
      <c r="J9351" s="35">
        <v>0</v>
      </c>
    </row>
    <row r="9352" spans="1:10" ht="15.75" hidden="1" thickBot="1">
      <c r="A9352" s="238"/>
      <c r="B9352" s="236"/>
      <c r="C9352" s="45"/>
      <c r="D9352" s="45"/>
      <c r="E9352" s="191"/>
      <c r="F9352" s="192"/>
      <c r="G9352" s="47" t="str">
        <f t="shared" si="146"/>
        <v/>
      </c>
      <c r="H9352" s="48"/>
      <c r="I9352" s="44"/>
      <c r="J9352" s="35">
        <v>0</v>
      </c>
    </row>
    <row r="9353" spans="1:10" ht="15.75" hidden="1" thickBot="1">
      <c r="A9353" s="231" t="s">
        <v>4875</v>
      </c>
      <c r="B9353" s="234" t="s">
        <v>4876</v>
      </c>
      <c r="C9353" s="30"/>
      <c r="D9353" s="31" t="s">
        <v>46</v>
      </c>
      <c r="E9353" s="186"/>
      <c r="F9353" s="193" t="s">
        <v>16</v>
      </c>
      <c r="G9353" s="32" t="str">
        <f t="shared" si="146"/>
        <v/>
      </c>
      <c r="H9353" s="33"/>
      <c r="I9353" s="34"/>
      <c r="J9353" s="35">
        <v>0</v>
      </c>
    </row>
    <row r="9354" spans="1:10" ht="15.75" hidden="1" thickBot="1">
      <c r="A9354" s="237"/>
      <c r="B9354" s="235"/>
      <c r="C9354" s="37"/>
      <c r="D9354" s="37"/>
      <c r="E9354" s="188"/>
      <c r="F9354" s="194" t="s">
        <v>16</v>
      </c>
      <c r="G9354" s="38" t="str">
        <f t="shared" si="146"/>
        <v/>
      </c>
      <c r="H9354" s="39"/>
      <c r="I9354" s="36"/>
      <c r="J9354" s="35">
        <v>0</v>
      </c>
    </row>
    <row r="9355" spans="1:10" ht="26.25" hidden="1" thickBot="1">
      <c r="A9355" s="237"/>
      <c r="B9355" s="235"/>
      <c r="C9355" s="40" t="s">
        <v>1070</v>
      </c>
      <c r="D9355" s="40" t="s">
        <v>151</v>
      </c>
      <c r="E9355" s="190">
        <v>1</v>
      </c>
      <c r="F9355" s="189">
        <v>50.274000000000001</v>
      </c>
      <c r="G9355" s="38">
        <f t="shared" si="146"/>
        <v>50.274000000000001</v>
      </c>
      <c r="H9355" s="43">
        <f>SUM(G9355:G9355)</f>
        <v>50.274000000000001</v>
      </c>
      <c r="I9355" s="44"/>
      <c r="J9355" s="35">
        <v>0</v>
      </c>
    </row>
    <row r="9356" spans="1:10" ht="15.75" hidden="1" thickBot="1">
      <c r="A9356" s="238"/>
      <c r="B9356" s="236"/>
      <c r="C9356" s="45"/>
      <c r="D9356" s="45"/>
      <c r="E9356" s="191"/>
      <c r="F9356" s="192"/>
      <c r="G9356" s="47" t="str">
        <f t="shared" si="146"/>
        <v/>
      </c>
      <c r="H9356" s="48"/>
      <c r="I9356" s="44"/>
      <c r="J9356" s="35">
        <v>0</v>
      </c>
    </row>
    <row r="9357" spans="1:10" ht="15.75" hidden="1" thickBot="1">
      <c r="A9357" s="231" t="s">
        <v>4877</v>
      </c>
      <c r="B9357" s="234" t="s">
        <v>4878</v>
      </c>
      <c r="C9357" s="30"/>
      <c r="D9357" s="31" t="s">
        <v>46</v>
      </c>
      <c r="E9357" s="186"/>
      <c r="F9357" s="193" t="s">
        <v>16</v>
      </c>
      <c r="G9357" s="32" t="str">
        <f t="shared" si="146"/>
        <v/>
      </c>
      <c r="H9357" s="33"/>
      <c r="I9357" s="34"/>
      <c r="J9357" s="35">
        <v>0</v>
      </c>
    </row>
    <row r="9358" spans="1:10" ht="15.75" hidden="1" thickBot="1">
      <c r="A9358" s="237"/>
      <c r="B9358" s="235"/>
      <c r="C9358" s="37"/>
      <c r="D9358" s="37"/>
      <c r="E9358" s="188"/>
      <c r="F9358" s="194" t="s">
        <v>16</v>
      </c>
      <c r="G9358" s="38" t="str">
        <f t="shared" si="146"/>
        <v/>
      </c>
      <c r="H9358" s="39"/>
      <c r="I9358" s="36"/>
      <c r="J9358" s="35">
        <v>0</v>
      </c>
    </row>
    <row r="9359" spans="1:10" ht="26.25" hidden="1" thickBot="1">
      <c r="A9359" s="237"/>
      <c r="B9359" s="235"/>
      <c r="C9359" s="40" t="s">
        <v>1061</v>
      </c>
      <c r="D9359" s="40" t="s">
        <v>151</v>
      </c>
      <c r="E9359" s="190">
        <v>1</v>
      </c>
      <c r="F9359" s="189">
        <v>68.191000000000003</v>
      </c>
      <c r="G9359" s="38">
        <f t="shared" si="146"/>
        <v>68.191000000000003</v>
      </c>
      <c r="H9359" s="43">
        <f>SUM(G9359:G9359)</f>
        <v>68.191000000000003</v>
      </c>
      <c r="I9359" s="44"/>
      <c r="J9359" s="35">
        <v>0</v>
      </c>
    </row>
    <row r="9360" spans="1:10" ht="15.75" hidden="1" thickBot="1">
      <c r="A9360" s="238"/>
      <c r="B9360" s="236"/>
      <c r="C9360" s="45"/>
      <c r="D9360" s="45"/>
      <c r="E9360" s="191"/>
      <c r="F9360" s="192"/>
      <c r="G9360" s="47" t="str">
        <f t="shared" si="146"/>
        <v/>
      </c>
      <c r="H9360" s="48"/>
      <c r="I9360" s="44"/>
      <c r="J9360" s="35">
        <v>0</v>
      </c>
    </row>
    <row r="9361" spans="1:10" ht="15.75" hidden="1" thickBot="1">
      <c r="A9361" s="231" t="s">
        <v>4879</v>
      </c>
      <c r="B9361" s="234" t="s">
        <v>4880</v>
      </c>
      <c r="C9361" s="30"/>
      <c r="D9361" s="31" t="s">
        <v>24</v>
      </c>
      <c r="E9361" s="186"/>
      <c r="F9361" s="193" t="s">
        <v>16</v>
      </c>
      <c r="G9361" s="32" t="str">
        <f t="shared" si="146"/>
        <v/>
      </c>
      <c r="H9361" s="33"/>
      <c r="I9361" s="34"/>
      <c r="J9361" s="35">
        <v>0</v>
      </c>
    </row>
    <row r="9362" spans="1:10" ht="15.75" hidden="1" thickBot="1">
      <c r="A9362" s="237"/>
      <c r="B9362" s="235"/>
      <c r="C9362" s="37"/>
      <c r="D9362" s="37"/>
      <c r="E9362" s="188"/>
      <c r="F9362" s="194" t="s">
        <v>16</v>
      </c>
      <c r="G9362" s="38" t="str">
        <f t="shared" si="146"/>
        <v/>
      </c>
      <c r="H9362" s="39"/>
      <c r="I9362" s="36"/>
      <c r="J9362" s="35">
        <v>0</v>
      </c>
    </row>
    <row r="9363" spans="1:10" ht="26.25" hidden="1" thickBot="1">
      <c r="A9363" s="237"/>
      <c r="B9363" s="235"/>
      <c r="C9363" s="40" t="s">
        <v>4881</v>
      </c>
      <c r="D9363" s="40" t="s">
        <v>212</v>
      </c>
      <c r="E9363" s="190">
        <v>1</v>
      </c>
      <c r="F9363" s="189">
        <v>8.6925000000000008</v>
      </c>
      <c r="G9363" s="38">
        <f t="shared" si="146"/>
        <v>8.6925000000000008</v>
      </c>
      <c r="H9363" s="43">
        <f>SUM(G9363:G9363)</f>
        <v>8.6925000000000008</v>
      </c>
      <c r="I9363" s="44"/>
      <c r="J9363" s="35">
        <v>0</v>
      </c>
    </row>
    <row r="9364" spans="1:10" ht="15.75" hidden="1" thickBot="1">
      <c r="A9364" s="238"/>
      <c r="B9364" s="236"/>
      <c r="C9364" s="45"/>
      <c r="D9364" s="45"/>
      <c r="E9364" s="191"/>
      <c r="F9364" s="192"/>
      <c r="G9364" s="47" t="str">
        <f t="shared" si="146"/>
        <v/>
      </c>
      <c r="H9364" s="48"/>
      <c r="I9364" s="44"/>
      <c r="J9364" s="35">
        <v>0</v>
      </c>
    </row>
    <row r="9365" spans="1:10" ht="15.75" hidden="1" thickBot="1">
      <c r="A9365" s="231" t="s">
        <v>4882</v>
      </c>
      <c r="B9365" s="234" t="s">
        <v>4883</v>
      </c>
      <c r="C9365" s="30"/>
      <c r="D9365" s="31" t="s">
        <v>24</v>
      </c>
      <c r="E9365" s="186"/>
      <c r="F9365" s="193" t="s">
        <v>16</v>
      </c>
      <c r="G9365" s="32" t="str">
        <f t="shared" si="146"/>
        <v/>
      </c>
      <c r="H9365" s="33"/>
      <c r="I9365" s="34"/>
      <c r="J9365" s="35">
        <v>0</v>
      </c>
    </row>
    <row r="9366" spans="1:10" ht="15.75" hidden="1" thickBot="1">
      <c r="A9366" s="237"/>
      <c r="B9366" s="235"/>
      <c r="C9366" s="37"/>
      <c r="D9366" s="37"/>
      <c r="E9366" s="188"/>
      <c r="F9366" s="194" t="s">
        <v>16</v>
      </c>
      <c r="G9366" s="38" t="str">
        <f t="shared" si="146"/>
        <v/>
      </c>
      <c r="H9366" s="39"/>
      <c r="I9366" s="36"/>
      <c r="J9366" s="35">
        <v>0</v>
      </c>
    </row>
    <row r="9367" spans="1:10" ht="15.75" hidden="1" thickBot="1">
      <c r="A9367" s="237"/>
      <c r="B9367" s="235"/>
      <c r="C9367" s="40" t="s">
        <v>4884</v>
      </c>
      <c r="D9367" s="40" t="s">
        <v>212</v>
      </c>
      <c r="E9367" s="190">
        <v>1</v>
      </c>
      <c r="F9367" s="189">
        <v>4.8354999999999997</v>
      </c>
      <c r="G9367" s="38">
        <f t="shared" si="146"/>
        <v>4.8354999999999997</v>
      </c>
      <c r="H9367" s="43">
        <f>SUM(G9367:G9367)</f>
        <v>4.8354999999999997</v>
      </c>
      <c r="I9367" s="44"/>
      <c r="J9367" s="35">
        <v>0</v>
      </c>
    </row>
    <row r="9368" spans="1:10" ht="15.75" hidden="1" thickBot="1">
      <c r="A9368" s="238"/>
      <c r="B9368" s="236"/>
      <c r="C9368" s="45"/>
      <c r="D9368" s="45"/>
      <c r="E9368" s="191"/>
      <c r="F9368" s="192"/>
      <c r="G9368" s="47" t="str">
        <f t="shared" si="146"/>
        <v/>
      </c>
      <c r="H9368" s="48"/>
      <c r="I9368" s="44"/>
      <c r="J9368" s="35">
        <v>0</v>
      </c>
    </row>
    <row r="9369" spans="1:10" ht="15.75" hidden="1" thickBot="1">
      <c r="A9369" s="231" t="s">
        <v>4885</v>
      </c>
      <c r="B9369" s="234" t="s">
        <v>4886</v>
      </c>
      <c r="C9369" s="30"/>
      <c r="D9369" s="31" t="s">
        <v>46</v>
      </c>
      <c r="E9369" s="186"/>
      <c r="F9369" s="193" t="s">
        <v>16</v>
      </c>
      <c r="G9369" s="32" t="str">
        <f t="shared" si="146"/>
        <v/>
      </c>
      <c r="H9369" s="33"/>
      <c r="I9369" s="34"/>
      <c r="J9369" s="35">
        <v>0</v>
      </c>
    </row>
    <row r="9370" spans="1:10" ht="15.75" hidden="1" thickBot="1">
      <c r="A9370" s="237"/>
      <c r="B9370" s="235"/>
      <c r="C9370" s="37"/>
      <c r="D9370" s="37"/>
      <c r="E9370" s="188"/>
      <c r="F9370" s="194" t="s">
        <v>16</v>
      </c>
      <c r="G9370" s="38" t="str">
        <f t="shared" si="146"/>
        <v/>
      </c>
      <c r="H9370" s="39"/>
      <c r="I9370" s="36"/>
      <c r="J9370" s="35">
        <v>0</v>
      </c>
    </row>
    <row r="9371" spans="1:10" ht="26.25" hidden="1" thickBot="1">
      <c r="A9371" s="237"/>
      <c r="B9371" s="235"/>
      <c r="C9371" s="40" t="s">
        <v>1073</v>
      </c>
      <c r="D9371" s="40" t="s">
        <v>151</v>
      </c>
      <c r="E9371" s="190">
        <v>1</v>
      </c>
      <c r="F9371" s="189">
        <v>84.816000000000003</v>
      </c>
      <c r="G9371" s="38">
        <f t="shared" si="146"/>
        <v>84.816000000000003</v>
      </c>
      <c r="H9371" s="43">
        <f>SUM(G9371:G9371)</f>
        <v>84.816000000000003</v>
      </c>
      <c r="I9371" s="44"/>
      <c r="J9371" s="35">
        <v>0</v>
      </c>
    </row>
    <row r="9372" spans="1:10" ht="15.75" hidden="1" thickBot="1">
      <c r="A9372" s="238"/>
      <c r="B9372" s="236"/>
      <c r="C9372" s="45"/>
      <c r="D9372" s="45"/>
      <c r="E9372" s="191"/>
      <c r="F9372" s="192"/>
      <c r="G9372" s="47" t="str">
        <f t="shared" si="146"/>
        <v/>
      </c>
      <c r="H9372" s="48"/>
      <c r="I9372" s="44"/>
      <c r="J9372" s="35">
        <v>0</v>
      </c>
    </row>
    <row r="9373" spans="1:10" ht="15.75" hidden="1" thickBot="1">
      <c r="A9373" s="231" t="s">
        <v>4887</v>
      </c>
      <c r="B9373" s="234" t="s">
        <v>4888</v>
      </c>
      <c r="C9373" s="30"/>
      <c r="D9373" s="31" t="s">
        <v>46</v>
      </c>
      <c r="E9373" s="186"/>
      <c r="F9373" s="193" t="s">
        <v>16</v>
      </c>
      <c r="G9373" s="32" t="str">
        <f t="shared" si="146"/>
        <v/>
      </c>
      <c r="H9373" s="33"/>
      <c r="I9373" s="34"/>
      <c r="J9373" s="35">
        <v>0</v>
      </c>
    </row>
    <row r="9374" spans="1:10" ht="15.75" hidden="1" thickBot="1">
      <c r="A9374" s="237"/>
      <c r="B9374" s="235"/>
      <c r="C9374" s="37"/>
      <c r="D9374" s="37"/>
      <c r="E9374" s="188"/>
      <c r="F9374" s="194" t="s">
        <v>16</v>
      </c>
      <c r="G9374" s="38" t="str">
        <f t="shared" si="146"/>
        <v/>
      </c>
      <c r="H9374" s="39"/>
      <c r="I9374" s="36"/>
      <c r="J9374" s="35">
        <v>0</v>
      </c>
    </row>
    <row r="9375" spans="1:10" ht="26.25" hidden="1" thickBot="1">
      <c r="A9375" s="237"/>
      <c r="B9375" s="235"/>
      <c r="C9375" s="40" t="s">
        <v>1067</v>
      </c>
      <c r="D9375" s="40" t="s">
        <v>151</v>
      </c>
      <c r="E9375" s="190">
        <v>1</v>
      </c>
      <c r="F9375" s="189">
        <v>102.581</v>
      </c>
      <c r="G9375" s="38">
        <f t="shared" si="146"/>
        <v>102.581</v>
      </c>
      <c r="H9375" s="43">
        <f>SUM(G9375:G9375)</f>
        <v>102.581</v>
      </c>
      <c r="I9375" s="44"/>
      <c r="J9375" s="35">
        <v>0</v>
      </c>
    </row>
    <row r="9376" spans="1:10" ht="15.75" hidden="1" thickBot="1">
      <c r="A9376" s="238"/>
      <c r="B9376" s="236"/>
      <c r="C9376" s="45"/>
      <c r="D9376" s="45"/>
      <c r="E9376" s="191"/>
      <c r="F9376" s="192"/>
      <c r="G9376" s="47" t="str">
        <f t="shared" si="146"/>
        <v/>
      </c>
      <c r="H9376" s="48"/>
      <c r="I9376" s="44"/>
      <c r="J9376" s="35">
        <v>0</v>
      </c>
    </row>
    <row r="9377" spans="1:10" ht="15.75" hidden="1" thickBot="1">
      <c r="A9377" s="231" t="s">
        <v>4889</v>
      </c>
      <c r="B9377" s="234" t="s">
        <v>4890</v>
      </c>
      <c r="C9377" s="30"/>
      <c r="D9377" s="31" t="s">
        <v>24</v>
      </c>
      <c r="E9377" s="186"/>
      <c r="F9377" s="193" t="s">
        <v>16</v>
      </c>
      <c r="G9377" s="32" t="str">
        <f t="shared" si="146"/>
        <v/>
      </c>
      <c r="H9377" s="33"/>
      <c r="I9377" s="34"/>
      <c r="J9377" s="35">
        <v>0</v>
      </c>
    </row>
    <row r="9378" spans="1:10" ht="15.75" hidden="1" thickBot="1">
      <c r="A9378" s="237"/>
      <c r="B9378" s="235"/>
      <c r="C9378" s="37"/>
      <c r="D9378" s="37"/>
      <c r="E9378" s="188"/>
      <c r="F9378" s="194" t="s">
        <v>16</v>
      </c>
      <c r="G9378" s="38" t="str">
        <f t="shared" si="146"/>
        <v/>
      </c>
      <c r="H9378" s="39"/>
      <c r="I9378" s="36"/>
      <c r="J9378" s="35">
        <v>0</v>
      </c>
    </row>
    <row r="9379" spans="1:10" ht="26.25" hidden="1" thickBot="1">
      <c r="A9379" s="237"/>
      <c r="B9379" s="235"/>
      <c r="C9379" s="40" t="s">
        <v>2005</v>
      </c>
      <c r="D9379" s="40" t="s">
        <v>212</v>
      </c>
      <c r="E9379" s="190">
        <v>1</v>
      </c>
      <c r="F9379" s="189">
        <v>19.626999999999999</v>
      </c>
      <c r="G9379" s="38">
        <f t="shared" si="146"/>
        <v>19.626999999999999</v>
      </c>
      <c r="H9379" s="43">
        <f>SUM(G9379:G9379)</f>
        <v>19.626999999999999</v>
      </c>
      <c r="I9379" s="44"/>
      <c r="J9379" s="35">
        <v>0</v>
      </c>
    </row>
    <row r="9380" spans="1:10" ht="15.75" hidden="1" thickBot="1">
      <c r="A9380" s="238"/>
      <c r="B9380" s="236"/>
      <c r="C9380" s="45"/>
      <c r="D9380" s="45"/>
      <c r="E9380" s="191"/>
      <c r="F9380" s="192"/>
      <c r="G9380" s="47" t="str">
        <f t="shared" si="146"/>
        <v/>
      </c>
      <c r="H9380" s="48"/>
      <c r="I9380" s="44"/>
      <c r="J9380" s="35">
        <v>0</v>
      </c>
    </row>
    <row r="9381" spans="1:10" ht="15.75" hidden="1" thickBot="1">
      <c r="A9381" s="231" t="s">
        <v>4891</v>
      </c>
      <c r="B9381" s="234" t="s">
        <v>4892</v>
      </c>
      <c r="C9381" s="30"/>
      <c r="D9381" s="31" t="s">
        <v>24</v>
      </c>
      <c r="E9381" s="186"/>
      <c r="F9381" s="193" t="s">
        <v>16</v>
      </c>
      <c r="G9381" s="32" t="str">
        <f t="shared" si="146"/>
        <v/>
      </c>
      <c r="H9381" s="33"/>
      <c r="I9381" s="34"/>
      <c r="J9381" s="35">
        <v>0</v>
      </c>
    </row>
    <row r="9382" spans="1:10" ht="15.75" hidden="1" thickBot="1">
      <c r="A9382" s="237"/>
      <c r="B9382" s="235"/>
      <c r="C9382" s="37"/>
      <c r="D9382" s="37"/>
      <c r="E9382" s="188"/>
      <c r="F9382" s="194" t="s">
        <v>16</v>
      </c>
      <c r="G9382" s="38" t="str">
        <f t="shared" si="146"/>
        <v/>
      </c>
      <c r="H9382" s="39"/>
      <c r="I9382" s="36"/>
      <c r="J9382" s="35">
        <v>0</v>
      </c>
    </row>
    <row r="9383" spans="1:10" ht="15.75" hidden="1" thickBot="1">
      <c r="A9383" s="237"/>
      <c r="B9383" s="235"/>
      <c r="C9383" s="40" t="s">
        <v>2014</v>
      </c>
      <c r="D9383" s="40" t="s">
        <v>212</v>
      </c>
      <c r="E9383" s="190">
        <v>1</v>
      </c>
      <c r="F9383" s="189">
        <v>9.2909999999999986</v>
      </c>
      <c r="G9383" s="38">
        <f t="shared" si="146"/>
        <v>9.2909999999999986</v>
      </c>
      <c r="H9383" s="43">
        <f>SUM(G9383:G9383)</f>
        <v>9.2909999999999986</v>
      </c>
      <c r="I9383" s="44"/>
      <c r="J9383" s="35">
        <v>0</v>
      </c>
    </row>
    <row r="9384" spans="1:10" ht="15.75" hidden="1" thickBot="1">
      <c r="A9384" s="238"/>
      <c r="B9384" s="236"/>
      <c r="C9384" s="45"/>
      <c r="D9384" s="45"/>
      <c r="E9384" s="191"/>
      <c r="F9384" s="192"/>
      <c r="G9384" s="47" t="str">
        <f t="shared" si="146"/>
        <v/>
      </c>
      <c r="H9384" s="48"/>
      <c r="I9384" s="44"/>
      <c r="J9384" s="35">
        <v>0</v>
      </c>
    </row>
    <row r="9385" spans="1:10" ht="15.75" hidden="1" thickBot="1">
      <c r="A9385" s="231" t="s">
        <v>4893</v>
      </c>
      <c r="B9385" s="234" t="s">
        <v>4894</v>
      </c>
      <c r="C9385" s="30"/>
      <c r="D9385" s="31" t="s">
        <v>46</v>
      </c>
      <c r="E9385" s="186"/>
      <c r="F9385" s="193" t="s">
        <v>16</v>
      </c>
      <c r="G9385" s="32" t="str">
        <f t="shared" si="146"/>
        <v/>
      </c>
      <c r="H9385" s="33"/>
      <c r="I9385" s="34"/>
      <c r="J9385" s="35">
        <v>0</v>
      </c>
    </row>
    <row r="9386" spans="1:10" ht="15.75" hidden="1" thickBot="1">
      <c r="A9386" s="237"/>
      <c r="B9386" s="235"/>
      <c r="C9386" s="37"/>
      <c r="D9386" s="37"/>
      <c r="E9386" s="188"/>
      <c r="F9386" s="194" t="s">
        <v>16</v>
      </c>
      <c r="G9386" s="38" t="str">
        <f t="shared" si="146"/>
        <v/>
      </c>
      <c r="H9386" s="39"/>
      <c r="I9386" s="36"/>
      <c r="J9386" s="35">
        <v>0</v>
      </c>
    </row>
    <row r="9387" spans="1:10" ht="26.25" hidden="1" thickBot="1">
      <c r="A9387" s="237"/>
      <c r="B9387" s="235"/>
      <c r="C9387" s="40" t="s">
        <v>4895</v>
      </c>
      <c r="D9387" s="40" t="s">
        <v>151</v>
      </c>
      <c r="E9387" s="190">
        <v>1</v>
      </c>
      <c r="F9387" s="189">
        <v>164.93899999999999</v>
      </c>
      <c r="G9387" s="38">
        <f t="shared" si="146"/>
        <v>164.93899999999999</v>
      </c>
      <c r="H9387" s="43">
        <f>SUM(G9387:G9387)</f>
        <v>164.93899999999999</v>
      </c>
      <c r="I9387" s="44"/>
      <c r="J9387" s="35">
        <v>0</v>
      </c>
    </row>
    <row r="9388" spans="1:10" ht="15.75" hidden="1" thickBot="1">
      <c r="A9388" s="238"/>
      <c r="B9388" s="236"/>
      <c r="C9388" s="45"/>
      <c r="D9388" s="45"/>
      <c r="E9388" s="191"/>
      <c r="F9388" s="192"/>
      <c r="G9388" s="47" t="str">
        <f t="shared" si="146"/>
        <v/>
      </c>
      <c r="H9388" s="48"/>
      <c r="I9388" s="44"/>
      <c r="J9388" s="35">
        <v>0</v>
      </c>
    </row>
    <row r="9389" spans="1:10" ht="15.75" hidden="1" thickBot="1">
      <c r="A9389" s="231" t="s">
        <v>4896</v>
      </c>
      <c r="B9389" s="234" t="s">
        <v>4897</v>
      </c>
      <c r="C9389" s="30"/>
      <c r="D9389" s="31" t="s">
        <v>24</v>
      </c>
      <c r="E9389" s="186"/>
      <c r="F9389" s="193" t="s">
        <v>16</v>
      </c>
      <c r="G9389" s="32" t="str">
        <f t="shared" si="146"/>
        <v/>
      </c>
      <c r="H9389" s="33"/>
      <c r="I9389" s="34"/>
      <c r="J9389" s="35">
        <v>0</v>
      </c>
    </row>
    <row r="9390" spans="1:10" ht="15.75" hidden="1" thickBot="1">
      <c r="A9390" s="237"/>
      <c r="B9390" s="235"/>
      <c r="C9390" s="37"/>
      <c r="D9390" s="37"/>
      <c r="E9390" s="188"/>
      <c r="F9390" s="194" t="s">
        <v>16</v>
      </c>
      <c r="G9390" s="38" t="str">
        <f t="shared" si="146"/>
        <v/>
      </c>
      <c r="H9390" s="39"/>
      <c r="I9390" s="36"/>
      <c r="J9390" s="35">
        <v>0</v>
      </c>
    </row>
    <row r="9391" spans="1:10" ht="26.25" hidden="1" thickBot="1">
      <c r="A9391" s="237"/>
      <c r="B9391" s="235"/>
      <c r="C9391" s="40" t="s">
        <v>4898</v>
      </c>
      <c r="D9391" s="40" t="s">
        <v>212</v>
      </c>
      <c r="E9391" s="190">
        <v>1</v>
      </c>
      <c r="F9391" s="189">
        <v>33.705999999999996</v>
      </c>
      <c r="G9391" s="38">
        <f t="shared" si="146"/>
        <v>33.705999999999996</v>
      </c>
      <c r="H9391" s="43">
        <f>SUM(G9391:G9391)</f>
        <v>33.705999999999996</v>
      </c>
      <c r="I9391" s="44"/>
      <c r="J9391" s="35">
        <v>0</v>
      </c>
    </row>
    <row r="9392" spans="1:10" ht="15.75" hidden="1" thickBot="1">
      <c r="A9392" s="238"/>
      <c r="B9392" s="236"/>
      <c r="C9392" s="45"/>
      <c r="D9392" s="45"/>
      <c r="E9392" s="191"/>
      <c r="F9392" s="192"/>
      <c r="G9392" s="47" t="str">
        <f t="shared" si="146"/>
        <v/>
      </c>
      <c r="H9392" s="48"/>
      <c r="I9392" s="44"/>
      <c r="J9392" s="35">
        <v>0</v>
      </c>
    </row>
    <row r="9393" spans="1:10" ht="15.75" hidden="1" thickBot="1">
      <c r="A9393" s="231" t="s">
        <v>4899</v>
      </c>
      <c r="B9393" s="234" t="s">
        <v>4900</v>
      </c>
      <c r="C9393" s="30"/>
      <c r="D9393" s="31" t="s">
        <v>24</v>
      </c>
      <c r="E9393" s="186"/>
      <c r="F9393" s="193" t="s">
        <v>16</v>
      </c>
      <c r="G9393" s="32" t="str">
        <f t="shared" si="146"/>
        <v/>
      </c>
      <c r="H9393" s="33"/>
      <c r="I9393" s="34"/>
      <c r="J9393" s="35">
        <v>0</v>
      </c>
    </row>
    <row r="9394" spans="1:10" ht="15.75" hidden="1" thickBot="1">
      <c r="A9394" s="237"/>
      <c r="B9394" s="235"/>
      <c r="C9394" s="37"/>
      <c r="D9394" s="37"/>
      <c r="E9394" s="188"/>
      <c r="F9394" s="194" t="s">
        <v>16</v>
      </c>
      <c r="G9394" s="38" t="str">
        <f t="shared" si="146"/>
        <v/>
      </c>
      <c r="H9394" s="39"/>
      <c r="I9394" s="36"/>
      <c r="J9394" s="35">
        <v>0</v>
      </c>
    </row>
    <row r="9395" spans="1:10" ht="15.75" hidden="1" thickBot="1">
      <c r="A9395" s="237"/>
      <c r="B9395" s="235"/>
      <c r="C9395" s="40" t="s">
        <v>4901</v>
      </c>
      <c r="D9395" s="40" t="s">
        <v>212</v>
      </c>
      <c r="E9395" s="190">
        <v>1</v>
      </c>
      <c r="F9395" s="189">
        <v>18.648499999999999</v>
      </c>
      <c r="G9395" s="38">
        <f t="shared" si="146"/>
        <v>18.648499999999999</v>
      </c>
      <c r="H9395" s="43">
        <f>SUM(G9395:G9395)</f>
        <v>18.648499999999999</v>
      </c>
      <c r="I9395" s="44"/>
      <c r="J9395" s="35">
        <v>0</v>
      </c>
    </row>
    <row r="9396" spans="1:10" ht="15.75" hidden="1" thickBot="1">
      <c r="A9396" s="238"/>
      <c r="B9396" s="236"/>
      <c r="C9396" s="45"/>
      <c r="D9396" s="45"/>
      <c r="E9396" s="191"/>
      <c r="F9396" s="192"/>
      <c r="G9396" s="47" t="str">
        <f t="shared" si="146"/>
        <v/>
      </c>
      <c r="H9396" s="48"/>
      <c r="I9396" s="44"/>
      <c r="J9396" s="35">
        <v>0</v>
      </c>
    </row>
    <row r="9397" spans="1:10" ht="15.75" hidden="1" thickBot="1">
      <c r="A9397" s="231" t="s">
        <v>4902</v>
      </c>
      <c r="B9397" s="234" t="s">
        <v>4903</v>
      </c>
      <c r="C9397" s="30"/>
      <c r="D9397" s="31" t="s">
        <v>24</v>
      </c>
      <c r="E9397" s="186"/>
      <c r="F9397" s="193" t="s">
        <v>16</v>
      </c>
      <c r="G9397" s="32" t="str">
        <f t="shared" si="146"/>
        <v/>
      </c>
      <c r="H9397" s="33"/>
      <c r="I9397" s="34"/>
      <c r="J9397" s="35">
        <v>0</v>
      </c>
    </row>
    <row r="9398" spans="1:10" ht="15.75" hidden="1" thickBot="1">
      <c r="A9398" s="237"/>
      <c r="B9398" s="235"/>
      <c r="C9398" s="37"/>
      <c r="D9398" s="37"/>
      <c r="E9398" s="188"/>
      <c r="F9398" s="194" t="s">
        <v>16</v>
      </c>
      <c r="G9398" s="38" t="str">
        <f t="shared" si="146"/>
        <v/>
      </c>
      <c r="H9398" s="39"/>
      <c r="I9398" s="36"/>
      <c r="J9398" s="35">
        <v>0</v>
      </c>
    </row>
    <row r="9399" spans="1:10" ht="26.25" hidden="1" thickBot="1">
      <c r="A9399" s="237"/>
      <c r="B9399" s="235"/>
      <c r="C9399" s="40" t="s">
        <v>1997</v>
      </c>
      <c r="D9399" s="40" t="s">
        <v>212</v>
      </c>
      <c r="E9399" s="190">
        <v>1</v>
      </c>
      <c r="F9399" s="189">
        <v>66.243499999999997</v>
      </c>
      <c r="G9399" s="38">
        <f t="shared" si="146"/>
        <v>66.243499999999997</v>
      </c>
      <c r="H9399" s="43">
        <f>SUM(G9399:G9399)</f>
        <v>66.243499999999997</v>
      </c>
      <c r="I9399" s="44"/>
      <c r="J9399" s="35">
        <v>0</v>
      </c>
    </row>
    <row r="9400" spans="1:10" ht="15.75" hidden="1" thickBot="1">
      <c r="A9400" s="238"/>
      <c r="B9400" s="236"/>
      <c r="C9400" s="45"/>
      <c r="D9400" s="45"/>
      <c r="E9400" s="191"/>
      <c r="F9400" s="192"/>
      <c r="G9400" s="47" t="str">
        <f t="shared" si="146"/>
        <v/>
      </c>
      <c r="H9400" s="48"/>
      <c r="I9400" s="44"/>
      <c r="J9400" s="35">
        <v>0</v>
      </c>
    </row>
    <row r="9401" spans="1:10" ht="15.75" hidden="1" thickBot="1">
      <c r="A9401" s="231" t="s">
        <v>4904</v>
      </c>
      <c r="B9401" s="234" t="s">
        <v>4905</v>
      </c>
      <c r="C9401" s="30"/>
      <c r="D9401" s="31" t="s">
        <v>24</v>
      </c>
      <c r="E9401" s="186"/>
      <c r="F9401" s="193" t="s">
        <v>16</v>
      </c>
      <c r="G9401" s="32" t="str">
        <f t="shared" si="146"/>
        <v/>
      </c>
      <c r="H9401" s="33"/>
      <c r="I9401" s="34"/>
      <c r="J9401" s="35">
        <v>0</v>
      </c>
    </row>
    <row r="9402" spans="1:10" ht="15.75" hidden="1" thickBot="1">
      <c r="A9402" s="237"/>
      <c r="B9402" s="235"/>
      <c r="C9402" s="37"/>
      <c r="D9402" s="37"/>
      <c r="E9402" s="188"/>
      <c r="F9402" s="194" t="s">
        <v>16</v>
      </c>
      <c r="G9402" s="38" t="str">
        <f t="shared" si="146"/>
        <v/>
      </c>
      <c r="H9402" s="39"/>
      <c r="I9402" s="36"/>
      <c r="J9402" s="35">
        <v>0</v>
      </c>
    </row>
    <row r="9403" spans="1:10" ht="15.75" hidden="1" thickBot="1">
      <c r="A9403" s="237"/>
      <c r="B9403" s="235"/>
      <c r="C9403" s="40" t="s">
        <v>2008</v>
      </c>
      <c r="D9403" s="40" t="s">
        <v>212</v>
      </c>
      <c r="E9403" s="190">
        <v>1</v>
      </c>
      <c r="F9403" s="189">
        <v>41.153999999999996</v>
      </c>
      <c r="G9403" s="38">
        <f t="shared" si="146"/>
        <v>41.153999999999996</v>
      </c>
      <c r="H9403" s="43">
        <f>SUM(G9403:G9403)</f>
        <v>41.153999999999996</v>
      </c>
      <c r="I9403" s="44"/>
      <c r="J9403" s="35">
        <v>0</v>
      </c>
    </row>
    <row r="9404" spans="1:10" ht="15.75" hidden="1" thickBot="1">
      <c r="A9404" s="238"/>
      <c r="B9404" s="236"/>
      <c r="C9404" s="45"/>
      <c r="D9404" s="45"/>
      <c r="E9404" s="191"/>
      <c r="F9404" s="192"/>
      <c r="G9404" s="47" t="str">
        <f t="shared" si="146"/>
        <v/>
      </c>
      <c r="H9404" s="48"/>
      <c r="I9404" s="44"/>
      <c r="J9404" s="35">
        <v>0</v>
      </c>
    </row>
    <row r="9405" spans="1:10" ht="15.75" hidden="1" thickBot="1">
      <c r="A9405" s="231" t="s">
        <v>4906</v>
      </c>
      <c r="B9405" s="234" t="s">
        <v>4907</v>
      </c>
      <c r="C9405" s="30"/>
      <c r="D9405" s="31" t="s">
        <v>24</v>
      </c>
      <c r="E9405" s="186"/>
      <c r="F9405" s="193" t="s">
        <v>16</v>
      </c>
      <c r="G9405" s="32" t="str">
        <f t="shared" si="146"/>
        <v/>
      </c>
      <c r="H9405" s="33"/>
      <c r="I9405" s="34"/>
      <c r="J9405" s="35">
        <v>0</v>
      </c>
    </row>
    <row r="9406" spans="1:10" ht="15.75" hidden="1" thickBot="1">
      <c r="A9406" s="237"/>
      <c r="B9406" s="235"/>
      <c r="C9406" s="37"/>
      <c r="D9406" s="37"/>
      <c r="E9406" s="188"/>
      <c r="F9406" s="194" t="s">
        <v>16</v>
      </c>
      <c r="G9406" s="38" t="str">
        <f t="shared" si="146"/>
        <v/>
      </c>
      <c r="H9406" s="39"/>
      <c r="I9406" s="36"/>
      <c r="J9406" s="35">
        <v>0</v>
      </c>
    </row>
    <row r="9407" spans="1:10" ht="26.25" hidden="1" thickBot="1">
      <c r="A9407" s="237"/>
      <c r="B9407" s="235"/>
      <c r="C9407" s="40" t="s">
        <v>2002</v>
      </c>
      <c r="D9407" s="40" t="s">
        <v>212</v>
      </c>
      <c r="E9407" s="190">
        <v>1</v>
      </c>
      <c r="F9407" s="189">
        <v>101.669</v>
      </c>
      <c r="G9407" s="38">
        <f t="shared" si="146"/>
        <v>101.669</v>
      </c>
      <c r="H9407" s="43">
        <f>SUM(G9407:G9407)</f>
        <v>101.669</v>
      </c>
      <c r="I9407" s="44"/>
      <c r="J9407" s="35">
        <v>0</v>
      </c>
    </row>
    <row r="9408" spans="1:10" ht="15.75" hidden="1" thickBot="1">
      <c r="A9408" s="238"/>
      <c r="B9408" s="236"/>
      <c r="C9408" s="45"/>
      <c r="D9408" s="45"/>
      <c r="E9408" s="191"/>
      <c r="F9408" s="192"/>
      <c r="G9408" s="47" t="str">
        <f t="shared" si="146"/>
        <v/>
      </c>
      <c r="H9408" s="48"/>
      <c r="I9408" s="44"/>
      <c r="J9408" s="35">
        <v>0</v>
      </c>
    </row>
    <row r="9409" spans="1:10" ht="15.75" hidden="1" thickBot="1">
      <c r="A9409" s="231" t="s">
        <v>4908</v>
      </c>
      <c r="B9409" s="234" t="s">
        <v>4909</v>
      </c>
      <c r="C9409" s="30"/>
      <c r="D9409" s="31" t="s">
        <v>24</v>
      </c>
      <c r="E9409" s="186"/>
      <c r="F9409" s="193" t="s">
        <v>16</v>
      </c>
      <c r="G9409" s="32" t="str">
        <f t="shared" si="146"/>
        <v/>
      </c>
      <c r="H9409" s="33"/>
      <c r="I9409" s="34"/>
      <c r="J9409" s="35">
        <v>0</v>
      </c>
    </row>
    <row r="9410" spans="1:10" ht="15.75" hidden="1" thickBot="1">
      <c r="A9410" s="237"/>
      <c r="B9410" s="235"/>
      <c r="C9410" s="37"/>
      <c r="D9410" s="37"/>
      <c r="E9410" s="188"/>
      <c r="F9410" s="194" t="s">
        <v>16</v>
      </c>
      <c r="G9410" s="38" t="str">
        <f t="shared" si="146"/>
        <v/>
      </c>
      <c r="H9410" s="39"/>
      <c r="I9410" s="36"/>
      <c r="J9410" s="35">
        <v>0</v>
      </c>
    </row>
    <row r="9411" spans="1:10" ht="15.75" hidden="1" thickBot="1">
      <c r="A9411" s="237"/>
      <c r="B9411" s="235"/>
      <c r="C9411" s="40" t="s">
        <v>2011</v>
      </c>
      <c r="D9411" s="40" t="s">
        <v>212</v>
      </c>
      <c r="E9411" s="190">
        <v>1</v>
      </c>
      <c r="F9411" s="189">
        <v>52.192999999999998</v>
      </c>
      <c r="G9411" s="38">
        <f t="shared" si="146"/>
        <v>52.192999999999998</v>
      </c>
      <c r="H9411" s="43">
        <f>SUM(G9411:G9411)</f>
        <v>52.192999999999998</v>
      </c>
      <c r="I9411" s="44"/>
      <c r="J9411" s="35">
        <v>0</v>
      </c>
    </row>
    <row r="9412" spans="1:10" ht="15.75" hidden="1" thickBot="1">
      <c r="A9412" s="238"/>
      <c r="B9412" s="236"/>
      <c r="C9412" s="45"/>
      <c r="D9412" s="45"/>
      <c r="E9412" s="191"/>
      <c r="F9412" s="192"/>
      <c r="G9412" s="47" t="str">
        <f t="shared" si="146"/>
        <v/>
      </c>
      <c r="H9412" s="48"/>
      <c r="I9412" s="44"/>
      <c r="J9412" s="35">
        <v>0</v>
      </c>
    </row>
    <row r="9413" spans="1:10" ht="15.75" hidden="1" thickBot="1">
      <c r="A9413" s="231" t="s">
        <v>4910</v>
      </c>
      <c r="B9413" s="234" t="s">
        <v>4911</v>
      </c>
      <c r="C9413" s="30"/>
      <c r="D9413" s="31" t="s">
        <v>167</v>
      </c>
      <c r="E9413" s="186"/>
      <c r="F9413" s="193" t="s">
        <v>16</v>
      </c>
      <c r="G9413" s="32" t="str">
        <f t="shared" si="146"/>
        <v/>
      </c>
      <c r="H9413" s="33"/>
      <c r="I9413" s="34"/>
      <c r="J9413" s="35">
        <v>0</v>
      </c>
    </row>
    <row r="9414" spans="1:10" ht="15.75" hidden="1" thickBot="1">
      <c r="A9414" s="237"/>
      <c r="B9414" s="235"/>
      <c r="C9414" s="37"/>
      <c r="D9414" s="37"/>
      <c r="E9414" s="188"/>
      <c r="F9414" s="194" t="s">
        <v>16</v>
      </c>
      <c r="G9414" s="38" t="str">
        <f t="shared" ref="G9414:G9477" si="147">IF(ISNUMBER(F9414),E9414*F9414,"")</f>
        <v/>
      </c>
      <c r="H9414" s="39"/>
      <c r="I9414" s="36"/>
      <c r="J9414" s="35">
        <v>0</v>
      </c>
    </row>
    <row r="9415" spans="1:10" ht="26.25" hidden="1" thickBot="1">
      <c r="A9415" s="237"/>
      <c r="B9415" s="235"/>
      <c r="C9415" s="40" t="s">
        <v>4912</v>
      </c>
      <c r="D9415" s="40" t="s">
        <v>153</v>
      </c>
      <c r="E9415" s="190">
        <v>1</v>
      </c>
      <c r="F9415" s="189">
        <v>10.6305</v>
      </c>
      <c r="G9415" s="38">
        <f t="shared" si="147"/>
        <v>10.6305</v>
      </c>
      <c r="H9415" s="43">
        <f>SUM(G9415:G9415)</f>
        <v>10.6305</v>
      </c>
      <c r="I9415" s="44"/>
      <c r="J9415" s="35">
        <v>0</v>
      </c>
    </row>
    <row r="9416" spans="1:10" ht="15.75" hidden="1" thickBot="1">
      <c r="A9416" s="238"/>
      <c r="B9416" s="236"/>
      <c r="C9416" s="45"/>
      <c r="D9416" s="45"/>
      <c r="E9416" s="191"/>
      <c r="F9416" s="192"/>
      <c r="G9416" s="47" t="str">
        <f t="shared" si="147"/>
        <v/>
      </c>
      <c r="H9416" s="48"/>
      <c r="I9416" s="44"/>
      <c r="J9416" s="35">
        <v>0</v>
      </c>
    </row>
    <row r="9417" spans="1:10" ht="15.75" hidden="1" thickBot="1">
      <c r="A9417" s="231" t="s">
        <v>4913</v>
      </c>
      <c r="B9417" s="234" t="s">
        <v>4914</v>
      </c>
      <c r="C9417" s="30"/>
      <c r="D9417" s="31" t="s">
        <v>24</v>
      </c>
      <c r="E9417" s="186"/>
      <c r="F9417" s="193" t="s">
        <v>16</v>
      </c>
      <c r="G9417" s="32" t="str">
        <f t="shared" si="147"/>
        <v/>
      </c>
      <c r="H9417" s="33"/>
      <c r="I9417" s="34"/>
      <c r="J9417" s="35">
        <v>0</v>
      </c>
    </row>
    <row r="9418" spans="1:10" ht="15.75" hidden="1" thickBot="1">
      <c r="A9418" s="237"/>
      <c r="B9418" s="235"/>
      <c r="C9418" s="37"/>
      <c r="D9418" s="37"/>
      <c r="E9418" s="188"/>
      <c r="F9418" s="194" t="s">
        <v>16</v>
      </c>
      <c r="G9418" s="38" t="str">
        <f t="shared" si="147"/>
        <v/>
      </c>
      <c r="H9418" s="39"/>
      <c r="I9418" s="36"/>
      <c r="J9418" s="35">
        <v>0</v>
      </c>
    </row>
    <row r="9419" spans="1:10" ht="51.75" hidden="1" thickBot="1">
      <c r="A9419" s="237"/>
      <c r="B9419" s="235"/>
      <c r="C9419" s="40" t="s">
        <v>4915</v>
      </c>
      <c r="D9419" s="40" t="s">
        <v>24</v>
      </c>
      <c r="E9419" s="190">
        <v>1</v>
      </c>
      <c r="F9419" s="189" t="s">
        <v>16</v>
      </c>
      <c r="G9419" s="38" t="str">
        <f t="shared" si="147"/>
        <v/>
      </c>
      <c r="H9419" s="43">
        <f>SUM(G9419:G9426)</f>
        <v>200.60671960000002</v>
      </c>
      <c r="I9419" s="44"/>
      <c r="J9419" s="35">
        <v>0</v>
      </c>
    </row>
    <row r="9420" spans="1:10" ht="39" hidden="1" thickBot="1">
      <c r="A9420" s="237"/>
      <c r="B9420" s="235"/>
      <c r="C9420" s="40" t="s">
        <v>4916</v>
      </c>
      <c r="D9420" s="40" t="s">
        <v>212</v>
      </c>
      <c r="E9420" s="190">
        <v>4</v>
      </c>
      <c r="F9420" s="189">
        <v>1.3584999999999998</v>
      </c>
      <c r="G9420" s="38">
        <f t="shared" si="147"/>
        <v>5.4339999999999993</v>
      </c>
      <c r="H9420" s="39"/>
      <c r="I9420" s="44"/>
      <c r="J9420" s="35">
        <v>0</v>
      </c>
    </row>
    <row r="9421" spans="1:10" ht="15.75" hidden="1" thickBot="1">
      <c r="A9421" s="237"/>
      <c r="B9421" s="235"/>
      <c r="C9421" s="40" t="s">
        <v>4917</v>
      </c>
      <c r="D9421" s="40" t="s">
        <v>151</v>
      </c>
      <c r="E9421" s="190">
        <v>0.2</v>
      </c>
      <c r="F9421" s="189">
        <v>3.6385000000000001</v>
      </c>
      <c r="G9421" s="38">
        <f t="shared" si="147"/>
        <v>0.72770000000000001</v>
      </c>
      <c r="H9421" s="39"/>
      <c r="I9421" s="44"/>
      <c r="J9421" s="35">
        <v>0</v>
      </c>
    </row>
    <row r="9422" spans="1:10" ht="15.75" hidden="1" thickBot="1">
      <c r="A9422" s="237"/>
      <c r="B9422" s="235"/>
      <c r="C9422" s="40" t="s">
        <v>706</v>
      </c>
      <c r="D9422" s="40" t="s">
        <v>212</v>
      </c>
      <c r="E9422" s="190">
        <v>4</v>
      </c>
      <c r="F9422" s="189">
        <v>0.3135</v>
      </c>
      <c r="G9422" s="38">
        <f t="shared" si="147"/>
        <v>1.254</v>
      </c>
      <c r="H9422" s="39"/>
      <c r="I9422" s="44"/>
      <c r="J9422" s="35">
        <v>0</v>
      </c>
    </row>
    <row r="9423" spans="1:10" ht="15.75" hidden="1" thickBot="1">
      <c r="A9423" s="237"/>
      <c r="B9423" s="235"/>
      <c r="C9423" s="40" t="s">
        <v>117</v>
      </c>
      <c r="D9423" s="40" t="s">
        <v>18</v>
      </c>
      <c r="E9423" s="190">
        <v>0.63300000000000001</v>
      </c>
      <c r="F9423" s="189">
        <v>23.75</v>
      </c>
      <c r="G9423" s="38">
        <f t="shared" si="147"/>
        <v>15.03375</v>
      </c>
      <c r="H9423" s="39"/>
      <c r="I9423" s="44"/>
      <c r="J9423" s="35">
        <v>0</v>
      </c>
    </row>
    <row r="9424" spans="1:10" ht="26.25" hidden="1" thickBot="1">
      <c r="A9424" s="237"/>
      <c r="B9424" s="235"/>
      <c r="C9424" s="40" t="s">
        <v>172</v>
      </c>
      <c r="D9424" s="40" t="s">
        <v>18</v>
      </c>
      <c r="E9424" s="190">
        <v>3.0647000000000002</v>
      </c>
      <c r="F9424" s="189">
        <v>22.818999999999999</v>
      </c>
      <c r="G9424" s="38">
        <f t="shared" si="147"/>
        <v>69.933389300000002</v>
      </c>
      <c r="H9424" s="39"/>
      <c r="I9424" s="44"/>
      <c r="J9424" s="35">
        <v>0</v>
      </c>
    </row>
    <row r="9425" spans="1:10" ht="15.75" hidden="1" thickBot="1">
      <c r="A9425" s="237"/>
      <c r="B9425" s="235"/>
      <c r="C9425" s="40" t="s">
        <v>47</v>
      </c>
      <c r="D9425" s="40" t="s">
        <v>18</v>
      </c>
      <c r="E9425" s="190">
        <v>0.63300000000000001</v>
      </c>
      <c r="F9425" s="189">
        <v>30.133999999999997</v>
      </c>
      <c r="G9425" s="38">
        <f t="shared" si="147"/>
        <v>19.074821999999998</v>
      </c>
      <c r="H9425" s="39"/>
      <c r="I9425" s="44"/>
      <c r="J9425" s="35">
        <v>0</v>
      </c>
    </row>
    <row r="9426" spans="1:10" ht="26.25" hidden="1" thickBot="1">
      <c r="A9426" s="237"/>
      <c r="B9426" s="235"/>
      <c r="C9426" s="40" t="s">
        <v>59</v>
      </c>
      <c r="D9426" s="40" t="s">
        <v>18</v>
      </c>
      <c r="E9426" s="190">
        <v>3.0647000000000002</v>
      </c>
      <c r="F9426" s="189">
        <v>29.088999999999999</v>
      </c>
      <c r="G9426" s="38">
        <f t="shared" si="147"/>
        <v>89.149058300000007</v>
      </c>
      <c r="H9426" s="39"/>
      <c r="I9426" s="44"/>
      <c r="J9426" s="35">
        <v>0</v>
      </c>
    </row>
    <row r="9427" spans="1:10" ht="15.75" hidden="1" thickBot="1">
      <c r="A9427" s="238"/>
      <c r="B9427" s="236"/>
      <c r="C9427" s="45"/>
      <c r="D9427" s="45"/>
      <c r="E9427" s="191"/>
      <c r="F9427" s="192" t="s">
        <v>16</v>
      </c>
      <c r="G9427" s="47" t="str">
        <f t="shared" si="147"/>
        <v/>
      </c>
      <c r="H9427" s="48"/>
      <c r="I9427" s="36"/>
      <c r="J9427" s="35">
        <v>0</v>
      </c>
    </row>
    <row r="9428" spans="1:10" ht="15.75" hidden="1" thickBot="1">
      <c r="A9428" s="231" t="s">
        <v>4918</v>
      </c>
      <c r="B9428" s="234" t="s">
        <v>4919</v>
      </c>
      <c r="C9428" s="30"/>
      <c r="D9428" s="31" t="s">
        <v>24</v>
      </c>
      <c r="E9428" s="186"/>
      <c r="F9428" s="193" t="s">
        <v>16</v>
      </c>
      <c r="G9428" s="32" t="str">
        <f t="shared" si="147"/>
        <v/>
      </c>
      <c r="H9428" s="33"/>
      <c r="I9428" s="34"/>
      <c r="J9428" s="35">
        <v>0</v>
      </c>
    </row>
    <row r="9429" spans="1:10" ht="15.75" hidden="1" thickBot="1">
      <c r="A9429" s="237"/>
      <c r="B9429" s="235"/>
      <c r="C9429" s="37"/>
      <c r="D9429" s="37"/>
      <c r="E9429" s="188"/>
      <c r="F9429" s="194" t="s">
        <v>16</v>
      </c>
      <c r="G9429" s="38" t="str">
        <f t="shared" si="147"/>
        <v/>
      </c>
      <c r="H9429" s="39"/>
      <c r="I9429" s="36"/>
      <c r="J9429" s="35">
        <v>0</v>
      </c>
    </row>
    <row r="9430" spans="1:10" ht="51.75" hidden="1" thickBot="1">
      <c r="A9430" s="237"/>
      <c r="B9430" s="235"/>
      <c r="C9430" s="40" t="s">
        <v>4920</v>
      </c>
      <c r="D9430" s="40" t="s">
        <v>24</v>
      </c>
      <c r="E9430" s="190">
        <v>1</v>
      </c>
      <c r="F9430" s="189" t="s">
        <v>16</v>
      </c>
      <c r="G9430" s="38" t="str">
        <f t="shared" si="147"/>
        <v/>
      </c>
      <c r="H9430" s="43">
        <f>SUM(G9430:G9437)</f>
        <v>200.60671960000002</v>
      </c>
      <c r="I9430" s="44"/>
      <c r="J9430" s="35">
        <v>0</v>
      </c>
    </row>
    <row r="9431" spans="1:10" ht="39" hidden="1" thickBot="1">
      <c r="A9431" s="237"/>
      <c r="B9431" s="235"/>
      <c r="C9431" s="40" t="s">
        <v>4916</v>
      </c>
      <c r="D9431" s="40" t="s">
        <v>212</v>
      </c>
      <c r="E9431" s="190">
        <v>4</v>
      </c>
      <c r="F9431" s="189">
        <v>1.3584999999999998</v>
      </c>
      <c r="G9431" s="38">
        <f t="shared" si="147"/>
        <v>5.4339999999999993</v>
      </c>
      <c r="H9431" s="39"/>
      <c r="I9431" s="44"/>
      <c r="J9431" s="35">
        <v>0</v>
      </c>
    </row>
    <row r="9432" spans="1:10" ht="15.75" hidden="1" thickBot="1">
      <c r="A9432" s="237"/>
      <c r="B9432" s="235"/>
      <c r="C9432" s="40" t="s">
        <v>4917</v>
      </c>
      <c r="D9432" s="40" t="s">
        <v>151</v>
      </c>
      <c r="E9432" s="190">
        <v>0.2</v>
      </c>
      <c r="F9432" s="189">
        <v>3.6385000000000001</v>
      </c>
      <c r="G9432" s="38">
        <f t="shared" si="147"/>
        <v>0.72770000000000001</v>
      </c>
      <c r="H9432" s="39"/>
      <c r="I9432" s="44"/>
      <c r="J9432" s="35">
        <v>0</v>
      </c>
    </row>
    <row r="9433" spans="1:10" ht="15.75" hidden="1" thickBot="1">
      <c r="A9433" s="237"/>
      <c r="B9433" s="235"/>
      <c r="C9433" s="40" t="s">
        <v>706</v>
      </c>
      <c r="D9433" s="40" t="s">
        <v>212</v>
      </c>
      <c r="E9433" s="190">
        <v>4</v>
      </c>
      <c r="F9433" s="189">
        <v>0.3135</v>
      </c>
      <c r="G9433" s="38">
        <f t="shared" si="147"/>
        <v>1.254</v>
      </c>
      <c r="H9433" s="39"/>
      <c r="I9433" s="44"/>
      <c r="J9433" s="35">
        <v>0</v>
      </c>
    </row>
    <row r="9434" spans="1:10" ht="15.75" hidden="1" thickBot="1">
      <c r="A9434" s="237"/>
      <c r="B9434" s="235"/>
      <c r="C9434" s="40" t="s">
        <v>117</v>
      </c>
      <c r="D9434" s="40" t="s">
        <v>18</v>
      </c>
      <c r="E9434" s="190">
        <v>0.63300000000000001</v>
      </c>
      <c r="F9434" s="189">
        <v>23.75</v>
      </c>
      <c r="G9434" s="38">
        <f t="shared" si="147"/>
        <v>15.03375</v>
      </c>
      <c r="H9434" s="39"/>
      <c r="I9434" s="44"/>
      <c r="J9434" s="35">
        <v>0</v>
      </c>
    </row>
    <row r="9435" spans="1:10" ht="26.25" hidden="1" thickBot="1">
      <c r="A9435" s="237"/>
      <c r="B9435" s="235"/>
      <c r="C9435" s="40" t="s">
        <v>172</v>
      </c>
      <c r="D9435" s="40" t="s">
        <v>18</v>
      </c>
      <c r="E9435" s="190">
        <v>3.0647000000000002</v>
      </c>
      <c r="F9435" s="189">
        <v>22.818999999999999</v>
      </c>
      <c r="G9435" s="38">
        <f t="shared" si="147"/>
        <v>69.933389300000002</v>
      </c>
      <c r="H9435" s="39"/>
      <c r="I9435" s="44"/>
      <c r="J9435" s="35">
        <v>0</v>
      </c>
    </row>
    <row r="9436" spans="1:10" ht="15.75" hidden="1" thickBot="1">
      <c r="A9436" s="237"/>
      <c r="B9436" s="235"/>
      <c r="C9436" s="40" t="s">
        <v>47</v>
      </c>
      <c r="D9436" s="40" t="s">
        <v>18</v>
      </c>
      <c r="E9436" s="190">
        <v>0.63300000000000001</v>
      </c>
      <c r="F9436" s="189">
        <v>30.133999999999997</v>
      </c>
      <c r="G9436" s="38">
        <f t="shared" si="147"/>
        <v>19.074821999999998</v>
      </c>
      <c r="H9436" s="39"/>
      <c r="I9436" s="44"/>
      <c r="J9436" s="35">
        <v>0</v>
      </c>
    </row>
    <row r="9437" spans="1:10" ht="26.25" hidden="1" thickBot="1">
      <c r="A9437" s="237"/>
      <c r="B9437" s="235"/>
      <c r="C9437" s="40" t="s">
        <v>59</v>
      </c>
      <c r="D9437" s="40" t="s">
        <v>18</v>
      </c>
      <c r="E9437" s="190">
        <v>3.0647000000000002</v>
      </c>
      <c r="F9437" s="189">
        <v>29.088999999999999</v>
      </c>
      <c r="G9437" s="38">
        <f t="shared" si="147"/>
        <v>89.149058300000007</v>
      </c>
      <c r="H9437" s="39"/>
      <c r="I9437" s="44"/>
      <c r="J9437" s="35">
        <v>0</v>
      </c>
    </row>
    <row r="9438" spans="1:10" ht="15.75" hidden="1" thickBot="1">
      <c r="A9438" s="238"/>
      <c r="B9438" s="236"/>
      <c r="C9438" s="45"/>
      <c r="D9438" s="45"/>
      <c r="E9438" s="191"/>
      <c r="F9438" s="192" t="s">
        <v>16</v>
      </c>
      <c r="G9438" s="47" t="str">
        <f t="shared" si="147"/>
        <v/>
      </c>
      <c r="H9438" s="48"/>
      <c r="I9438" s="36"/>
      <c r="J9438" s="35">
        <v>0</v>
      </c>
    </row>
    <row r="9439" spans="1:10" ht="15.75" hidden="1" thickBot="1">
      <c r="A9439" s="231" t="s">
        <v>4921</v>
      </c>
      <c r="B9439" s="234" t="s">
        <v>4922</v>
      </c>
      <c r="C9439" s="30"/>
      <c r="D9439" s="31" t="s">
        <v>24</v>
      </c>
      <c r="E9439" s="186"/>
      <c r="F9439" s="193" t="s">
        <v>16</v>
      </c>
      <c r="G9439" s="32" t="str">
        <f t="shared" si="147"/>
        <v/>
      </c>
      <c r="H9439" s="33"/>
      <c r="I9439" s="34"/>
      <c r="J9439" s="35">
        <v>0</v>
      </c>
    </row>
    <row r="9440" spans="1:10" ht="15.75" hidden="1" thickBot="1">
      <c r="A9440" s="237"/>
      <c r="B9440" s="235"/>
      <c r="C9440" s="37"/>
      <c r="D9440" s="37"/>
      <c r="E9440" s="188"/>
      <c r="F9440" s="194" t="s">
        <v>16</v>
      </c>
      <c r="G9440" s="38" t="str">
        <f t="shared" si="147"/>
        <v/>
      </c>
      <c r="H9440" s="39"/>
      <c r="I9440" s="36"/>
      <c r="J9440" s="35">
        <v>0</v>
      </c>
    </row>
    <row r="9441" spans="1:10" ht="39" hidden="1" thickBot="1">
      <c r="A9441" s="237"/>
      <c r="B9441" s="235"/>
      <c r="C9441" s="40" t="s">
        <v>4923</v>
      </c>
      <c r="D9441" s="40" t="s">
        <v>24</v>
      </c>
      <c r="E9441" s="190">
        <v>1</v>
      </c>
      <c r="F9441" s="189" t="s">
        <v>16</v>
      </c>
      <c r="G9441" s="38" t="str">
        <f t="shared" si="147"/>
        <v/>
      </c>
      <c r="H9441" s="43">
        <f>SUM(G9441:G9448)</f>
        <v>200.60671960000002</v>
      </c>
      <c r="I9441" s="44"/>
      <c r="J9441" s="35">
        <v>0</v>
      </c>
    </row>
    <row r="9442" spans="1:10" ht="39" hidden="1" thickBot="1">
      <c r="A9442" s="237"/>
      <c r="B9442" s="235"/>
      <c r="C9442" s="40" t="s">
        <v>4916</v>
      </c>
      <c r="D9442" s="40" t="s">
        <v>212</v>
      </c>
      <c r="E9442" s="190">
        <v>4</v>
      </c>
      <c r="F9442" s="189">
        <v>1.3584999999999998</v>
      </c>
      <c r="G9442" s="38">
        <f t="shared" si="147"/>
        <v>5.4339999999999993</v>
      </c>
      <c r="H9442" s="39"/>
      <c r="I9442" s="44"/>
      <c r="J9442" s="35">
        <v>0</v>
      </c>
    </row>
    <row r="9443" spans="1:10" ht="15.75" hidden="1" thickBot="1">
      <c r="A9443" s="237"/>
      <c r="B9443" s="235"/>
      <c r="C9443" s="40" t="s">
        <v>4917</v>
      </c>
      <c r="D9443" s="40" t="s">
        <v>151</v>
      </c>
      <c r="E9443" s="190">
        <v>0.2</v>
      </c>
      <c r="F9443" s="189">
        <v>3.6385000000000001</v>
      </c>
      <c r="G9443" s="38">
        <f t="shared" si="147"/>
        <v>0.72770000000000001</v>
      </c>
      <c r="H9443" s="39"/>
      <c r="I9443" s="44"/>
      <c r="J9443" s="35">
        <v>0</v>
      </c>
    </row>
    <row r="9444" spans="1:10" ht="15.75" hidden="1" thickBot="1">
      <c r="A9444" s="237"/>
      <c r="B9444" s="235"/>
      <c r="C9444" s="40" t="s">
        <v>706</v>
      </c>
      <c r="D9444" s="40" t="s">
        <v>212</v>
      </c>
      <c r="E9444" s="190">
        <v>4</v>
      </c>
      <c r="F9444" s="189">
        <v>0.3135</v>
      </c>
      <c r="G9444" s="38">
        <f t="shared" si="147"/>
        <v>1.254</v>
      </c>
      <c r="H9444" s="39"/>
      <c r="I9444" s="44"/>
      <c r="J9444" s="35">
        <v>0</v>
      </c>
    </row>
    <row r="9445" spans="1:10" ht="15.75" hidden="1" thickBot="1">
      <c r="A9445" s="237"/>
      <c r="B9445" s="235"/>
      <c r="C9445" s="40" t="s">
        <v>117</v>
      </c>
      <c r="D9445" s="40" t="s">
        <v>18</v>
      </c>
      <c r="E9445" s="190">
        <v>0.63300000000000001</v>
      </c>
      <c r="F9445" s="189">
        <v>23.75</v>
      </c>
      <c r="G9445" s="38">
        <f t="shared" si="147"/>
        <v>15.03375</v>
      </c>
      <c r="H9445" s="39"/>
      <c r="I9445" s="44"/>
      <c r="J9445" s="35">
        <v>0</v>
      </c>
    </row>
    <row r="9446" spans="1:10" ht="26.25" hidden="1" thickBot="1">
      <c r="A9446" s="237"/>
      <c r="B9446" s="235"/>
      <c r="C9446" s="40" t="s">
        <v>172</v>
      </c>
      <c r="D9446" s="40" t="s">
        <v>18</v>
      </c>
      <c r="E9446" s="190">
        <v>3.0647000000000002</v>
      </c>
      <c r="F9446" s="189">
        <v>22.818999999999999</v>
      </c>
      <c r="G9446" s="38">
        <f t="shared" si="147"/>
        <v>69.933389300000002</v>
      </c>
      <c r="H9446" s="39"/>
      <c r="I9446" s="44"/>
      <c r="J9446" s="35">
        <v>0</v>
      </c>
    </row>
    <row r="9447" spans="1:10" ht="15.75" hidden="1" thickBot="1">
      <c r="A9447" s="237"/>
      <c r="B9447" s="235"/>
      <c r="C9447" s="40" t="s">
        <v>47</v>
      </c>
      <c r="D9447" s="40" t="s">
        <v>18</v>
      </c>
      <c r="E9447" s="190">
        <v>0.63300000000000001</v>
      </c>
      <c r="F9447" s="189">
        <v>30.133999999999997</v>
      </c>
      <c r="G9447" s="38">
        <f t="shared" si="147"/>
        <v>19.074821999999998</v>
      </c>
      <c r="H9447" s="39"/>
      <c r="I9447" s="44"/>
      <c r="J9447" s="35">
        <v>0</v>
      </c>
    </row>
    <row r="9448" spans="1:10" ht="26.25" hidden="1" thickBot="1">
      <c r="A9448" s="237"/>
      <c r="B9448" s="235"/>
      <c r="C9448" s="40" t="s">
        <v>59</v>
      </c>
      <c r="D9448" s="40" t="s">
        <v>18</v>
      </c>
      <c r="E9448" s="190">
        <v>3.0647000000000002</v>
      </c>
      <c r="F9448" s="189">
        <v>29.088999999999999</v>
      </c>
      <c r="G9448" s="38">
        <f t="shared" si="147"/>
        <v>89.149058300000007</v>
      </c>
      <c r="H9448" s="39"/>
      <c r="I9448" s="44"/>
      <c r="J9448" s="35">
        <v>0</v>
      </c>
    </row>
    <row r="9449" spans="1:10" ht="15.75" hidden="1" thickBot="1">
      <c r="A9449" s="238"/>
      <c r="B9449" s="236"/>
      <c r="C9449" s="45"/>
      <c r="D9449" s="45"/>
      <c r="E9449" s="191"/>
      <c r="F9449" s="192" t="s">
        <v>16</v>
      </c>
      <c r="G9449" s="47" t="str">
        <f t="shared" si="147"/>
        <v/>
      </c>
      <c r="H9449" s="48"/>
      <c r="I9449" s="36"/>
      <c r="J9449" s="35">
        <v>0</v>
      </c>
    </row>
    <row r="9450" spans="1:10" ht="15.75" hidden="1" thickBot="1">
      <c r="A9450" s="231" t="s">
        <v>4924</v>
      </c>
      <c r="B9450" s="234" t="s">
        <v>4925</v>
      </c>
      <c r="C9450" s="30"/>
      <c r="D9450" s="31" t="s">
        <v>24</v>
      </c>
      <c r="E9450" s="186"/>
      <c r="F9450" s="193" t="s">
        <v>16</v>
      </c>
      <c r="G9450" s="32" t="str">
        <f t="shared" si="147"/>
        <v/>
      </c>
      <c r="H9450" s="33"/>
      <c r="I9450" s="34"/>
      <c r="J9450" s="35">
        <v>0</v>
      </c>
    </row>
    <row r="9451" spans="1:10" ht="15.75" hidden="1" thickBot="1">
      <c r="A9451" s="232"/>
      <c r="B9451" s="235"/>
      <c r="C9451" s="37"/>
      <c r="D9451" s="37"/>
      <c r="E9451" s="188"/>
      <c r="F9451" s="194" t="s">
        <v>16</v>
      </c>
      <c r="G9451" s="36" t="str">
        <f t="shared" si="147"/>
        <v/>
      </c>
      <c r="H9451" s="39"/>
      <c r="I9451" s="36"/>
      <c r="J9451" s="35">
        <v>0</v>
      </c>
    </row>
    <row r="9452" spans="1:10" ht="26.25" hidden="1" thickBot="1">
      <c r="A9452" s="232"/>
      <c r="B9452" s="235"/>
      <c r="C9452" s="40" t="s">
        <v>883</v>
      </c>
      <c r="D9452" s="40" t="s">
        <v>212</v>
      </c>
      <c r="E9452" s="190">
        <v>10</v>
      </c>
      <c r="F9452" s="195">
        <v>1.0449999999999999</v>
      </c>
      <c r="G9452" s="36">
        <f t="shared" si="147"/>
        <v>10.45</v>
      </c>
      <c r="H9452" s="43">
        <f>SUM(G9452:G9461)</f>
        <v>300.10275039999999</v>
      </c>
      <c r="I9452" s="44"/>
      <c r="J9452" s="35">
        <v>0</v>
      </c>
    </row>
    <row r="9453" spans="1:10" ht="15.75" hidden="1" thickBot="1">
      <c r="A9453" s="232"/>
      <c r="B9453" s="235"/>
      <c r="C9453" s="40" t="s">
        <v>884</v>
      </c>
      <c r="D9453" s="40" t="s">
        <v>212</v>
      </c>
      <c r="E9453" s="190">
        <v>6</v>
      </c>
      <c r="F9453" s="189">
        <v>0.70299999999999996</v>
      </c>
      <c r="G9453" s="36">
        <f t="shared" si="147"/>
        <v>4.218</v>
      </c>
      <c r="H9453" s="39"/>
      <c r="I9453" s="36"/>
      <c r="J9453" s="35">
        <v>0</v>
      </c>
    </row>
    <row r="9454" spans="1:10" ht="26.25" hidden="1" thickBot="1">
      <c r="A9454" s="232"/>
      <c r="B9454" s="235"/>
      <c r="C9454" s="40" t="s">
        <v>893</v>
      </c>
      <c r="D9454" s="40" t="s">
        <v>212</v>
      </c>
      <c r="E9454" s="190">
        <v>6</v>
      </c>
      <c r="F9454" s="189">
        <v>1.2635000000000001</v>
      </c>
      <c r="G9454" s="36">
        <f t="shared" si="147"/>
        <v>7.5810000000000004</v>
      </c>
      <c r="H9454" s="39"/>
      <c r="I9454" s="36"/>
      <c r="J9454" s="35">
        <v>0</v>
      </c>
    </row>
    <row r="9455" spans="1:10" ht="39" hidden="1" thickBot="1">
      <c r="A9455" s="232"/>
      <c r="B9455" s="235"/>
      <c r="C9455" s="40" t="s">
        <v>885</v>
      </c>
      <c r="D9455" s="40" t="s">
        <v>212</v>
      </c>
      <c r="E9455" s="190">
        <v>8</v>
      </c>
      <c r="F9455" s="189">
        <v>0.47499999999999998</v>
      </c>
      <c r="G9455" s="36">
        <f t="shared" si="147"/>
        <v>3.8</v>
      </c>
      <c r="H9455" s="39"/>
      <c r="I9455" s="36"/>
      <c r="J9455" s="35">
        <v>0</v>
      </c>
    </row>
    <row r="9456" spans="1:10" ht="26.25" hidden="1" thickBot="1">
      <c r="A9456" s="232"/>
      <c r="B9456" s="235"/>
      <c r="C9456" s="40" t="s">
        <v>886</v>
      </c>
      <c r="D9456" s="40" t="s">
        <v>212</v>
      </c>
      <c r="E9456" s="190">
        <v>6</v>
      </c>
      <c r="F9456" s="189">
        <v>1.577</v>
      </c>
      <c r="G9456" s="36">
        <f t="shared" si="147"/>
        <v>9.4619999999999997</v>
      </c>
      <c r="H9456" s="39"/>
      <c r="I9456" s="36"/>
      <c r="J9456" s="35">
        <v>0</v>
      </c>
    </row>
    <row r="9457" spans="1:10" ht="26.25" hidden="1" thickBot="1">
      <c r="A9457" s="232"/>
      <c r="B9457" s="235"/>
      <c r="C9457" s="40" t="s">
        <v>887</v>
      </c>
      <c r="D9457" s="40" t="s">
        <v>212</v>
      </c>
      <c r="E9457" s="190">
        <v>6</v>
      </c>
      <c r="F9457" s="189">
        <v>1.5484999999999998</v>
      </c>
      <c r="G9457" s="36">
        <f t="shared" si="147"/>
        <v>9.2909999999999986</v>
      </c>
      <c r="H9457" s="39"/>
      <c r="I9457" s="36"/>
      <c r="J9457" s="35">
        <v>0</v>
      </c>
    </row>
    <row r="9458" spans="1:10" ht="26.25" hidden="1" thickBot="1">
      <c r="A9458" s="232"/>
      <c r="B9458" s="235"/>
      <c r="C9458" s="40" t="s">
        <v>382</v>
      </c>
      <c r="D9458" s="40" t="s">
        <v>212</v>
      </c>
      <c r="E9458" s="190">
        <v>2</v>
      </c>
      <c r="F9458" s="189">
        <v>19.256499999999999</v>
      </c>
      <c r="G9458" s="36">
        <f t="shared" si="147"/>
        <v>38.512999999999998</v>
      </c>
      <c r="H9458" s="39"/>
      <c r="I9458" s="36"/>
      <c r="J9458" s="35">
        <v>0</v>
      </c>
    </row>
    <row r="9459" spans="1:10" ht="26.25" hidden="1" thickBot="1">
      <c r="A9459" s="232"/>
      <c r="B9459" s="235"/>
      <c r="C9459" s="40" t="s">
        <v>4925</v>
      </c>
      <c r="D9459" s="40" t="s">
        <v>212</v>
      </c>
      <c r="E9459" s="190">
        <v>1</v>
      </c>
      <c r="F9459" s="189" t="s">
        <v>16</v>
      </c>
      <c r="G9459" s="36" t="str">
        <f t="shared" si="147"/>
        <v/>
      </c>
      <c r="H9459" s="39"/>
      <c r="I9459" s="36"/>
      <c r="J9459" s="35">
        <v>0</v>
      </c>
    </row>
    <row r="9460" spans="1:10" ht="15.75" hidden="1" thickBot="1">
      <c r="A9460" s="232"/>
      <c r="B9460" s="235"/>
      <c r="C9460" s="40" t="s">
        <v>75</v>
      </c>
      <c r="D9460" s="40" t="s">
        <v>18</v>
      </c>
      <c r="E9460" s="190">
        <v>3.9727999999999999</v>
      </c>
      <c r="F9460" s="189">
        <v>23.179999999999996</v>
      </c>
      <c r="G9460" s="36">
        <f t="shared" si="147"/>
        <v>92.089503999999977</v>
      </c>
      <c r="H9460" s="39"/>
      <c r="I9460" s="36"/>
      <c r="J9460" s="35">
        <v>0</v>
      </c>
    </row>
    <row r="9461" spans="1:10" ht="26.25" hidden="1" thickBot="1">
      <c r="A9461" s="232"/>
      <c r="B9461" s="235"/>
      <c r="C9461" s="40" t="s">
        <v>890</v>
      </c>
      <c r="D9461" s="40" t="s">
        <v>18</v>
      </c>
      <c r="E9461" s="190">
        <v>3.9727999999999999</v>
      </c>
      <c r="F9461" s="189">
        <v>31.387999999999998</v>
      </c>
      <c r="G9461" s="36">
        <f t="shared" si="147"/>
        <v>124.69824639999999</v>
      </c>
      <c r="H9461" s="39"/>
      <c r="I9461" s="36"/>
      <c r="J9461" s="35">
        <v>0</v>
      </c>
    </row>
    <row r="9462" spans="1:10" ht="15.75" hidden="1" thickBot="1">
      <c r="A9462" s="233"/>
      <c r="B9462" s="236"/>
      <c r="C9462" s="45"/>
      <c r="D9462" s="45"/>
      <c r="E9462" s="191"/>
      <c r="F9462" s="192" t="s">
        <v>16</v>
      </c>
      <c r="G9462" s="46" t="str">
        <f t="shared" si="147"/>
        <v/>
      </c>
      <c r="H9462" s="48"/>
      <c r="I9462" s="36"/>
      <c r="J9462" s="35">
        <v>0</v>
      </c>
    </row>
    <row r="9463" spans="1:10" ht="15.75" hidden="1" thickBot="1">
      <c r="A9463" s="231" t="s">
        <v>4926</v>
      </c>
      <c r="B9463" s="234" t="s">
        <v>4927</v>
      </c>
      <c r="C9463" s="30"/>
      <c r="D9463" s="31" t="s">
        <v>24</v>
      </c>
      <c r="E9463" s="186"/>
      <c r="F9463" s="193" t="s">
        <v>16</v>
      </c>
      <c r="G9463" s="32" t="str">
        <f t="shared" si="147"/>
        <v/>
      </c>
      <c r="H9463" s="33"/>
      <c r="I9463" s="34"/>
      <c r="J9463" s="35">
        <v>0</v>
      </c>
    </row>
    <row r="9464" spans="1:10" ht="15.75" hidden="1" thickBot="1">
      <c r="A9464" s="232"/>
      <c r="B9464" s="235"/>
      <c r="C9464" s="37"/>
      <c r="D9464" s="37"/>
      <c r="E9464" s="188"/>
      <c r="F9464" s="194" t="s">
        <v>16</v>
      </c>
      <c r="G9464" s="36" t="str">
        <f t="shared" si="147"/>
        <v/>
      </c>
      <c r="H9464" s="39"/>
      <c r="I9464" s="36"/>
      <c r="J9464" s="35">
        <v>0</v>
      </c>
    </row>
    <row r="9465" spans="1:10" ht="26.25" hidden="1" thickBot="1">
      <c r="A9465" s="232"/>
      <c r="B9465" s="235"/>
      <c r="C9465" s="40" t="s">
        <v>883</v>
      </c>
      <c r="D9465" s="40" t="s">
        <v>212</v>
      </c>
      <c r="E9465" s="190">
        <v>10</v>
      </c>
      <c r="F9465" s="195">
        <v>1.0449999999999999</v>
      </c>
      <c r="G9465" s="36">
        <f t="shared" si="147"/>
        <v>10.45</v>
      </c>
      <c r="H9465" s="43">
        <f>SUM(G9465:G9474)</f>
        <v>321.33515920000002</v>
      </c>
      <c r="I9465" s="44"/>
      <c r="J9465" s="35">
        <v>0</v>
      </c>
    </row>
    <row r="9466" spans="1:10" ht="15.75" hidden="1" thickBot="1">
      <c r="A9466" s="232"/>
      <c r="B9466" s="235"/>
      <c r="C9466" s="40" t="s">
        <v>884</v>
      </c>
      <c r="D9466" s="40" t="s">
        <v>212</v>
      </c>
      <c r="E9466" s="190">
        <v>6</v>
      </c>
      <c r="F9466" s="189">
        <v>0.70299999999999996</v>
      </c>
      <c r="G9466" s="36">
        <f t="shared" si="147"/>
        <v>4.218</v>
      </c>
      <c r="H9466" s="39"/>
      <c r="I9466" s="36"/>
      <c r="J9466" s="35">
        <v>0</v>
      </c>
    </row>
    <row r="9467" spans="1:10" ht="26.25" hidden="1" thickBot="1">
      <c r="A9467" s="232"/>
      <c r="B9467" s="235"/>
      <c r="C9467" s="40" t="s">
        <v>893</v>
      </c>
      <c r="D9467" s="40" t="s">
        <v>212</v>
      </c>
      <c r="E9467" s="190">
        <v>6</v>
      </c>
      <c r="F9467" s="189">
        <v>1.2635000000000001</v>
      </c>
      <c r="G9467" s="36">
        <f t="shared" si="147"/>
        <v>7.5810000000000004</v>
      </c>
      <c r="H9467" s="39"/>
      <c r="I9467" s="36"/>
      <c r="J9467" s="35">
        <v>0</v>
      </c>
    </row>
    <row r="9468" spans="1:10" ht="39" hidden="1" thickBot="1">
      <c r="A9468" s="232"/>
      <c r="B9468" s="235"/>
      <c r="C9468" s="40" t="s">
        <v>885</v>
      </c>
      <c r="D9468" s="40" t="s">
        <v>212</v>
      </c>
      <c r="E9468" s="190">
        <v>8</v>
      </c>
      <c r="F9468" s="189">
        <v>0.47499999999999998</v>
      </c>
      <c r="G9468" s="36">
        <f t="shared" si="147"/>
        <v>3.8</v>
      </c>
      <c r="H9468" s="39"/>
      <c r="I9468" s="36"/>
      <c r="J9468" s="35">
        <v>0</v>
      </c>
    </row>
    <row r="9469" spans="1:10" ht="26.25" hidden="1" thickBot="1">
      <c r="A9469" s="232"/>
      <c r="B9469" s="235"/>
      <c r="C9469" s="40" t="s">
        <v>886</v>
      </c>
      <c r="D9469" s="40" t="s">
        <v>212</v>
      </c>
      <c r="E9469" s="190">
        <v>6</v>
      </c>
      <c r="F9469" s="189">
        <v>1.577</v>
      </c>
      <c r="G9469" s="36">
        <f t="shared" si="147"/>
        <v>9.4619999999999997</v>
      </c>
      <c r="H9469" s="39"/>
      <c r="I9469" s="36"/>
      <c r="J9469" s="35">
        <v>0</v>
      </c>
    </row>
    <row r="9470" spans="1:10" ht="26.25" hidden="1" thickBot="1">
      <c r="A9470" s="232"/>
      <c r="B9470" s="235"/>
      <c r="C9470" s="40" t="s">
        <v>887</v>
      </c>
      <c r="D9470" s="40" t="s">
        <v>212</v>
      </c>
      <c r="E9470" s="190">
        <v>6</v>
      </c>
      <c r="F9470" s="189">
        <v>1.5484999999999998</v>
      </c>
      <c r="G9470" s="36">
        <f t="shared" si="147"/>
        <v>9.2909999999999986</v>
      </c>
      <c r="H9470" s="39"/>
      <c r="I9470" s="36"/>
      <c r="J9470" s="35">
        <v>0</v>
      </c>
    </row>
    <row r="9471" spans="1:10" ht="26.25" hidden="1" thickBot="1">
      <c r="A9471" s="232"/>
      <c r="B9471" s="235"/>
      <c r="C9471" s="40" t="s">
        <v>382</v>
      </c>
      <c r="D9471" s="40" t="s">
        <v>212</v>
      </c>
      <c r="E9471" s="190">
        <v>2</v>
      </c>
      <c r="F9471" s="189">
        <v>19.256499999999999</v>
      </c>
      <c r="G9471" s="36">
        <f t="shared" si="147"/>
        <v>38.512999999999998</v>
      </c>
      <c r="H9471" s="39"/>
      <c r="I9471" s="36"/>
      <c r="J9471" s="35">
        <v>0</v>
      </c>
    </row>
    <row r="9472" spans="1:10" ht="26.25" hidden="1" thickBot="1">
      <c r="A9472" s="232"/>
      <c r="B9472" s="235"/>
      <c r="C9472" s="40" t="s">
        <v>4927</v>
      </c>
      <c r="D9472" s="40" t="s">
        <v>212</v>
      </c>
      <c r="E9472" s="190">
        <v>1</v>
      </c>
      <c r="F9472" s="189" t="s">
        <v>16</v>
      </c>
      <c r="G9472" s="36" t="str">
        <f t="shared" si="147"/>
        <v/>
      </c>
      <c r="H9472" s="39"/>
      <c r="I9472" s="36"/>
      <c r="J9472" s="35">
        <v>0</v>
      </c>
    </row>
    <row r="9473" spans="1:10" ht="15.75" hidden="1" thickBot="1">
      <c r="A9473" s="232"/>
      <c r="B9473" s="235"/>
      <c r="C9473" s="40" t="s">
        <v>75</v>
      </c>
      <c r="D9473" s="40" t="s">
        <v>18</v>
      </c>
      <c r="E9473" s="190">
        <v>4.3619000000000003</v>
      </c>
      <c r="F9473" s="189">
        <v>23.179999999999996</v>
      </c>
      <c r="G9473" s="36">
        <f t="shared" si="147"/>
        <v>101.108842</v>
      </c>
      <c r="H9473" s="39"/>
      <c r="I9473" s="36"/>
      <c r="J9473" s="35">
        <v>0</v>
      </c>
    </row>
    <row r="9474" spans="1:10" ht="26.25" hidden="1" thickBot="1">
      <c r="A9474" s="232"/>
      <c r="B9474" s="235"/>
      <c r="C9474" s="40" t="s">
        <v>890</v>
      </c>
      <c r="D9474" s="40" t="s">
        <v>18</v>
      </c>
      <c r="E9474" s="190">
        <v>4.3619000000000003</v>
      </c>
      <c r="F9474" s="189">
        <v>31.387999999999998</v>
      </c>
      <c r="G9474" s="36">
        <f t="shared" si="147"/>
        <v>136.91131720000001</v>
      </c>
      <c r="H9474" s="39"/>
      <c r="I9474" s="36"/>
      <c r="J9474" s="35">
        <v>0</v>
      </c>
    </row>
    <row r="9475" spans="1:10" ht="15.75" hidden="1" thickBot="1">
      <c r="A9475" s="233"/>
      <c r="B9475" s="236"/>
      <c r="C9475" s="45"/>
      <c r="D9475" s="45"/>
      <c r="E9475" s="191"/>
      <c r="F9475" s="192" t="s">
        <v>16</v>
      </c>
      <c r="G9475" s="46" t="str">
        <f t="shared" si="147"/>
        <v/>
      </c>
      <c r="H9475" s="48"/>
      <c r="I9475" s="36"/>
      <c r="J9475" s="35">
        <v>0</v>
      </c>
    </row>
    <row r="9476" spans="1:10" ht="15.75" hidden="1" thickBot="1">
      <c r="A9476" s="231" t="s">
        <v>4928</v>
      </c>
      <c r="B9476" s="234" t="s">
        <v>4929</v>
      </c>
      <c r="C9476" s="30"/>
      <c r="D9476" s="31" t="s">
        <v>24</v>
      </c>
      <c r="E9476" s="186"/>
      <c r="F9476" s="193" t="s">
        <v>16</v>
      </c>
      <c r="G9476" s="32" t="str">
        <f t="shared" si="147"/>
        <v/>
      </c>
      <c r="H9476" s="33"/>
      <c r="I9476" s="34"/>
      <c r="J9476" s="35">
        <v>0</v>
      </c>
    </row>
    <row r="9477" spans="1:10" ht="15.75" hidden="1" thickBot="1">
      <c r="A9477" s="237"/>
      <c r="B9477" s="235"/>
      <c r="C9477" s="37"/>
      <c r="D9477" s="37"/>
      <c r="E9477" s="188"/>
      <c r="F9477" s="194" t="s">
        <v>16</v>
      </c>
      <c r="G9477" s="38" t="str">
        <f t="shared" si="147"/>
        <v/>
      </c>
      <c r="H9477" s="39"/>
      <c r="I9477" s="36"/>
      <c r="J9477" s="35">
        <v>0</v>
      </c>
    </row>
    <row r="9478" spans="1:10" ht="26.25" hidden="1" thickBot="1">
      <c r="A9478" s="237"/>
      <c r="B9478" s="235"/>
      <c r="C9478" s="40" t="s">
        <v>4930</v>
      </c>
      <c r="D9478" s="40" t="s">
        <v>212</v>
      </c>
      <c r="E9478" s="190">
        <v>1</v>
      </c>
      <c r="F9478" s="189">
        <v>129.10499999999999</v>
      </c>
      <c r="G9478" s="38">
        <f t="shared" ref="G9478:G9541" si="148">IF(ISNUMBER(F9478),E9478*F9478,"")</f>
        <v>129.10499999999999</v>
      </c>
      <c r="H9478" s="43">
        <f>SUM(G9478:G9478)</f>
        <v>129.10499999999999</v>
      </c>
      <c r="I9478" s="44"/>
      <c r="J9478" s="35">
        <v>0</v>
      </c>
    </row>
    <row r="9479" spans="1:10" ht="15.75" hidden="1" thickBot="1">
      <c r="A9479" s="238"/>
      <c r="B9479" s="236"/>
      <c r="C9479" s="45"/>
      <c r="D9479" s="45"/>
      <c r="E9479" s="191"/>
      <c r="F9479" s="192"/>
      <c r="G9479" s="47" t="str">
        <f t="shared" si="148"/>
        <v/>
      </c>
      <c r="H9479" s="48"/>
      <c r="I9479" s="44"/>
      <c r="J9479" s="35">
        <v>0</v>
      </c>
    </row>
    <row r="9480" spans="1:10" ht="15.75" hidden="1" thickBot="1">
      <c r="A9480" s="231" t="s">
        <v>4931</v>
      </c>
      <c r="B9480" s="234" t="s">
        <v>4932</v>
      </c>
      <c r="C9480" s="30"/>
      <c r="D9480" s="31" t="s">
        <v>24</v>
      </c>
      <c r="E9480" s="186"/>
      <c r="F9480" s="193" t="s">
        <v>16</v>
      </c>
      <c r="G9480" s="32" t="str">
        <f t="shared" si="148"/>
        <v/>
      </c>
      <c r="H9480" s="33"/>
      <c r="I9480" s="34"/>
      <c r="J9480" s="35">
        <v>0</v>
      </c>
    </row>
    <row r="9481" spans="1:10" ht="15.75" hidden="1" thickBot="1">
      <c r="A9481" s="232"/>
      <c r="B9481" s="235"/>
      <c r="C9481" s="37"/>
      <c r="D9481" s="37"/>
      <c r="E9481" s="188"/>
      <c r="F9481" s="194" t="s">
        <v>16</v>
      </c>
      <c r="G9481" s="36" t="str">
        <f t="shared" si="148"/>
        <v/>
      </c>
      <c r="H9481" s="39"/>
      <c r="I9481" s="36"/>
      <c r="J9481" s="35">
        <v>0</v>
      </c>
    </row>
    <row r="9482" spans="1:10" ht="26.25" hidden="1" thickBot="1">
      <c r="A9482" s="232"/>
      <c r="B9482" s="235"/>
      <c r="C9482" s="40" t="s">
        <v>78</v>
      </c>
      <c r="D9482" s="40" t="s">
        <v>18</v>
      </c>
      <c r="E9482" s="190">
        <v>2.5</v>
      </c>
      <c r="F9482" s="189">
        <v>23.265499999999996</v>
      </c>
      <c r="G9482" s="36">
        <f t="shared" si="148"/>
        <v>58.163749999999993</v>
      </c>
      <c r="H9482" s="43">
        <f>SUM(G9482:G9484)</f>
        <v>123.78499999999998</v>
      </c>
      <c r="I9482" s="44"/>
      <c r="J9482" s="35">
        <v>0</v>
      </c>
    </row>
    <row r="9483" spans="1:10" ht="26.25" hidden="1" thickBot="1">
      <c r="A9483" s="232"/>
      <c r="B9483" s="235"/>
      <c r="C9483" s="40" t="s">
        <v>129</v>
      </c>
      <c r="D9483" s="40" t="s">
        <v>18</v>
      </c>
      <c r="E9483" s="190">
        <v>2.5</v>
      </c>
      <c r="F9483" s="189">
        <v>26.248499999999996</v>
      </c>
      <c r="G9483" s="36">
        <f t="shared" si="148"/>
        <v>65.621249999999989</v>
      </c>
      <c r="H9483" s="39"/>
      <c r="I9483" s="36"/>
      <c r="J9483" s="35">
        <v>0</v>
      </c>
    </row>
    <row r="9484" spans="1:10" ht="39" hidden="1" thickBot="1">
      <c r="A9484" s="232"/>
      <c r="B9484" s="235"/>
      <c r="C9484" s="40" t="s">
        <v>4933</v>
      </c>
      <c r="D9484" s="40" t="s">
        <v>226</v>
      </c>
      <c r="E9484" s="190">
        <v>1</v>
      </c>
      <c r="F9484" s="195" t="s">
        <v>16</v>
      </c>
      <c r="G9484" s="36" t="str">
        <f t="shared" si="148"/>
        <v/>
      </c>
      <c r="H9484" s="39"/>
      <c r="I9484" s="36"/>
      <c r="J9484" s="35">
        <v>0</v>
      </c>
    </row>
    <row r="9485" spans="1:10" ht="15.75" hidden="1" thickBot="1">
      <c r="A9485" s="233"/>
      <c r="B9485" s="236"/>
      <c r="C9485" s="45"/>
      <c r="D9485" s="45"/>
      <c r="E9485" s="191"/>
      <c r="F9485" s="192" t="s">
        <v>16</v>
      </c>
      <c r="G9485" s="46" t="str">
        <f t="shared" si="148"/>
        <v/>
      </c>
      <c r="H9485" s="48"/>
      <c r="I9485" s="36"/>
      <c r="J9485" s="35">
        <v>0</v>
      </c>
    </row>
    <row r="9486" spans="1:10" ht="15.75" hidden="1" thickBot="1">
      <c r="A9486" s="231" t="s">
        <v>4934</v>
      </c>
      <c r="B9486" s="234" t="s">
        <v>4935</v>
      </c>
      <c r="C9486" s="30"/>
      <c r="D9486" s="31" t="s">
        <v>46</v>
      </c>
      <c r="E9486" s="186"/>
      <c r="F9486" s="193" t="s">
        <v>16</v>
      </c>
      <c r="G9486" s="32" t="str">
        <f t="shared" si="148"/>
        <v/>
      </c>
      <c r="H9486" s="33"/>
      <c r="I9486" s="34"/>
      <c r="J9486" s="35">
        <v>0</v>
      </c>
    </row>
    <row r="9487" spans="1:10" ht="15.75" hidden="1" thickBot="1">
      <c r="A9487" s="232"/>
      <c r="B9487" s="235"/>
      <c r="C9487" s="37"/>
      <c r="D9487" s="37"/>
      <c r="E9487" s="188"/>
      <c r="F9487" s="194" t="s">
        <v>16</v>
      </c>
      <c r="G9487" s="36" t="str">
        <f t="shared" si="148"/>
        <v/>
      </c>
      <c r="H9487" s="39"/>
      <c r="I9487" s="36"/>
      <c r="J9487" s="35">
        <v>0</v>
      </c>
    </row>
    <row r="9488" spans="1:10" ht="26.25" hidden="1" thickBot="1">
      <c r="A9488" s="232"/>
      <c r="B9488" s="235"/>
      <c r="C9488" s="40" t="s">
        <v>4936</v>
      </c>
      <c r="D9488" s="40" t="s">
        <v>151</v>
      </c>
      <c r="E9488" s="190">
        <v>1.0389999999999999</v>
      </c>
      <c r="F9488" s="189" t="s">
        <v>16</v>
      </c>
      <c r="G9488" s="38" t="str">
        <f t="shared" si="148"/>
        <v/>
      </c>
      <c r="H9488" s="43">
        <f>SUM(G9488:G9491)</f>
        <v>4.1187249999999995</v>
      </c>
      <c r="I9488" s="44"/>
      <c r="J9488" s="35">
        <v>0</v>
      </c>
    </row>
    <row r="9489" spans="1:10" ht="26.25" hidden="1" thickBot="1">
      <c r="A9489" s="232"/>
      <c r="B9489" s="235"/>
      <c r="C9489" s="40" t="s">
        <v>172</v>
      </c>
      <c r="D9489" s="40" t="s">
        <v>18</v>
      </c>
      <c r="E9489" s="190">
        <v>0.05</v>
      </c>
      <c r="F9489" s="189">
        <v>22.818999999999999</v>
      </c>
      <c r="G9489" s="38">
        <f t="shared" si="148"/>
        <v>1.1409499999999999</v>
      </c>
      <c r="H9489" s="39"/>
      <c r="I9489" s="36"/>
      <c r="J9489" s="35">
        <v>0</v>
      </c>
    </row>
    <row r="9490" spans="1:10" ht="26.25" hidden="1" thickBot="1">
      <c r="A9490" s="232"/>
      <c r="B9490" s="235"/>
      <c r="C9490" s="40" t="s">
        <v>59</v>
      </c>
      <c r="D9490" s="40" t="s">
        <v>18</v>
      </c>
      <c r="E9490" s="190">
        <v>0.05</v>
      </c>
      <c r="F9490" s="195">
        <v>29.088999999999999</v>
      </c>
      <c r="G9490" s="38">
        <f t="shared" si="148"/>
        <v>1.45445</v>
      </c>
      <c r="H9490" s="39"/>
      <c r="I9490" s="36"/>
      <c r="J9490" s="35">
        <v>0</v>
      </c>
    </row>
    <row r="9491" spans="1:10" ht="15.75" hidden="1" thickBot="1">
      <c r="A9491" s="232"/>
      <c r="B9491" s="235"/>
      <c r="C9491" s="40" t="s">
        <v>205</v>
      </c>
      <c r="D9491" s="40" t="s">
        <v>18</v>
      </c>
      <c r="E9491" s="190">
        <v>0.05</v>
      </c>
      <c r="F9491" s="195">
        <v>30.4665</v>
      </c>
      <c r="G9491" s="38">
        <f t="shared" si="148"/>
        <v>1.523325</v>
      </c>
      <c r="H9491" s="39"/>
      <c r="I9491" s="36"/>
      <c r="J9491" s="35">
        <v>0</v>
      </c>
    </row>
    <row r="9492" spans="1:10" ht="15.75" hidden="1" thickBot="1">
      <c r="A9492" s="233"/>
      <c r="B9492" s="236"/>
      <c r="C9492" s="45"/>
      <c r="D9492" s="45"/>
      <c r="E9492" s="191"/>
      <c r="F9492" s="192" t="s">
        <v>16</v>
      </c>
      <c r="G9492" s="46" t="str">
        <f t="shared" si="148"/>
        <v/>
      </c>
      <c r="H9492" s="48"/>
      <c r="I9492" s="36"/>
      <c r="J9492" s="35">
        <v>0</v>
      </c>
    </row>
    <row r="9493" spans="1:10" ht="15.75" hidden="1" thickBot="1">
      <c r="A9493" s="231" t="s">
        <v>4937</v>
      </c>
      <c r="B9493" s="234" t="s">
        <v>4938</v>
      </c>
      <c r="C9493" s="30"/>
      <c r="D9493" s="31" t="s">
        <v>46</v>
      </c>
      <c r="E9493" s="186"/>
      <c r="F9493" s="193" t="s">
        <v>16</v>
      </c>
      <c r="G9493" s="32" t="str">
        <f t="shared" si="148"/>
        <v/>
      </c>
      <c r="H9493" s="33"/>
      <c r="I9493" s="34"/>
      <c r="J9493" s="35">
        <v>0</v>
      </c>
    </row>
    <row r="9494" spans="1:10" ht="15.75" hidden="1" thickBot="1">
      <c r="A9494" s="232"/>
      <c r="B9494" s="235"/>
      <c r="C9494" s="37"/>
      <c r="D9494" s="37"/>
      <c r="E9494" s="188"/>
      <c r="F9494" s="194" t="s">
        <v>16</v>
      </c>
      <c r="G9494" s="36" t="str">
        <f t="shared" si="148"/>
        <v/>
      </c>
      <c r="H9494" s="39"/>
      <c r="I9494" s="36"/>
      <c r="J9494" s="35">
        <v>0</v>
      </c>
    </row>
    <row r="9495" spans="1:10" ht="26.25" hidden="1" thickBot="1">
      <c r="A9495" s="232"/>
      <c r="B9495" s="235"/>
      <c r="C9495" s="40" t="s">
        <v>4647</v>
      </c>
      <c r="D9495" s="40" t="s">
        <v>151</v>
      </c>
      <c r="E9495" s="190">
        <v>1.0389999999999999</v>
      </c>
      <c r="F9495" s="189">
        <v>39.576999999999998</v>
      </c>
      <c r="G9495" s="38">
        <f t="shared" si="148"/>
        <v>41.120502999999992</v>
      </c>
      <c r="H9495" s="43">
        <f>SUM(G9495:G9498)</f>
        <v>50.511195999999984</v>
      </c>
      <c r="I9495" s="44"/>
      <c r="J9495" s="35">
        <v>0</v>
      </c>
    </row>
    <row r="9496" spans="1:10" ht="26.25" hidden="1" thickBot="1">
      <c r="A9496" s="232"/>
      <c r="B9496" s="235"/>
      <c r="C9496" s="40" t="s">
        <v>172</v>
      </c>
      <c r="D9496" s="40" t="s">
        <v>18</v>
      </c>
      <c r="E9496" s="190">
        <v>0.114</v>
      </c>
      <c r="F9496" s="189">
        <v>22.818999999999999</v>
      </c>
      <c r="G9496" s="38">
        <f t="shared" si="148"/>
        <v>2.6013660000000001</v>
      </c>
      <c r="H9496" s="39"/>
      <c r="I9496" s="36"/>
      <c r="J9496" s="35">
        <v>0</v>
      </c>
    </row>
    <row r="9497" spans="1:10" ht="26.25" hidden="1" thickBot="1">
      <c r="A9497" s="232"/>
      <c r="B9497" s="235"/>
      <c r="C9497" s="40" t="s">
        <v>59</v>
      </c>
      <c r="D9497" s="40" t="s">
        <v>18</v>
      </c>
      <c r="E9497" s="190">
        <v>0.114</v>
      </c>
      <c r="F9497" s="195">
        <v>29.088999999999999</v>
      </c>
      <c r="G9497" s="38">
        <f t="shared" si="148"/>
        <v>3.3161459999999998</v>
      </c>
      <c r="H9497" s="39"/>
      <c r="I9497" s="36"/>
      <c r="J9497" s="35">
        <v>0</v>
      </c>
    </row>
    <row r="9498" spans="1:10" ht="15.75" hidden="1" thickBot="1">
      <c r="A9498" s="232"/>
      <c r="B9498" s="235"/>
      <c r="C9498" s="40" t="s">
        <v>205</v>
      </c>
      <c r="D9498" s="40" t="s">
        <v>18</v>
      </c>
      <c r="E9498" s="190">
        <v>0.114</v>
      </c>
      <c r="F9498" s="195">
        <v>30.4665</v>
      </c>
      <c r="G9498" s="38">
        <f t="shared" si="148"/>
        <v>3.4731810000000003</v>
      </c>
      <c r="H9498" s="39"/>
      <c r="I9498" s="36"/>
      <c r="J9498" s="35">
        <v>0</v>
      </c>
    </row>
    <row r="9499" spans="1:10" ht="15.75" hidden="1" thickBot="1">
      <c r="A9499" s="233"/>
      <c r="B9499" s="236"/>
      <c r="C9499" s="45"/>
      <c r="D9499" s="45"/>
      <c r="E9499" s="191"/>
      <c r="F9499" s="192" t="s">
        <v>16</v>
      </c>
      <c r="G9499" s="46" t="str">
        <f t="shared" si="148"/>
        <v/>
      </c>
      <c r="H9499" s="48"/>
      <c r="I9499" s="36"/>
      <c r="J9499" s="35">
        <v>0</v>
      </c>
    </row>
    <row r="9500" spans="1:10" ht="15.75" hidden="1" thickBot="1">
      <c r="A9500" s="231" t="s">
        <v>4939</v>
      </c>
      <c r="B9500" s="234" t="s">
        <v>4940</v>
      </c>
      <c r="C9500" s="30"/>
      <c r="D9500" s="31" t="s">
        <v>46</v>
      </c>
      <c r="E9500" s="186"/>
      <c r="F9500" s="193" t="s">
        <v>16</v>
      </c>
      <c r="G9500" s="32" t="str">
        <f t="shared" si="148"/>
        <v/>
      </c>
      <c r="H9500" s="33"/>
      <c r="I9500" s="34"/>
      <c r="J9500" s="35">
        <v>0</v>
      </c>
    </row>
    <row r="9501" spans="1:10" ht="15.75" hidden="1" thickBot="1">
      <c r="A9501" s="232"/>
      <c r="B9501" s="235"/>
      <c r="C9501" s="37"/>
      <c r="D9501" s="37"/>
      <c r="E9501" s="188"/>
      <c r="F9501" s="194" t="s">
        <v>16</v>
      </c>
      <c r="G9501" s="36" t="str">
        <f t="shared" si="148"/>
        <v/>
      </c>
      <c r="H9501" s="39"/>
      <c r="I9501" s="36"/>
      <c r="J9501" s="35">
        <v>0</v>
      </c>
    </row>
    <row r="9502" spans="1:10" ht="26.25" hidden="1" thickBot="1">
      <c r="A9502" s="232"/>
      <c r="B9502" s="235"/>
      <c r="C9502" s="40" t="s">
        <v>3199</v>
      </c>
      <c r="D9502" s="40" t="s">
        <v>151</v>
      </c>
      <c r="E9502" s="190">
        <v>1.0389999999999999</v>
      </c>
      <c r="F9502" s="189">
        <v>108.89849999999998</v>
      </c>
      <c r="G9502" s="38">
        <f t="shared" si="148"/>
        <v>113.14554149999998</v>
      </c>
      <c r="H9502" s="43">
        <f>SUM(G9502:G9505)</f>
        <v>121.38299149999997</v>
      </c>
      <c r="I9502" s="44"/>
      <c r="J9502" s="35">
        <v>0</v>
      </c>
    </row>
    <row r="9503" spans="1:10" ht="26.25" hidden="1" thickBot="1">
      <c r="A9503" s="232"/>
      <c r="B9503" s="235"/>
      <c r="C9503" s="40" t="s">
        <v>172</v>
      </c>
      <c r="D9503" s="40" t="s">
        <v>18</v>
      </c>
      <c r="E9503" s="190">
        <v>0.1</v>
      </c>
      <c r="F9503" s="189">
        <v>22.818999999999999</v>
      </c>
      <c r="G9503" s="38">
        <f t="shared" si="148"/>
        <v>2.2818999999999998</v>
      </c>
      <c r="H9503" s="39"/>
      <c r="I9503" s="36"/>
      <c r="J9503" s="35">
        <v>0</v>
      </c>
    </row>
    <row r="9504" spans="1:10" ht="26.25" hidden="1" thickBot="1">
      <c r="A9504" s="232"/>
      <c r="B9504" s="235"/>
      <c r="C9504" s="40" t="s">
        <v>59</v>
      </c>
      <c r="D9504" s="40" t="s">
        <v>18</v>
      </c>
      <c r="E9504" s="190">
        <v>0.1</v>
      </c>
      <c r="F9504" s="195">
        <v>29.088999999999999</v>
      </c>
      <c r="G9504" s="38">
        <f t="shared" si="148"/>
        <v>2.9089</v>
      </c>
      <c r="H9504" s="39"/>
      <c r="I9504" s="36"/>
      <c r="J9504" s="35">
        <v>0</v>
      </c>
    </row>
    <row r="9505" spans="1:10" ht="15.75" hidden="1" thickBot="1">
      <c r="A9505" s="232"/>
      <c r="B9505" s="235"/>
      <c r="C9505" s="40" t="s">
        <v>205</v>
      </c>
      <c r="D9505" s="40" t="s">
        <v>18</v>
      </c>
      <c r="E9505" s="190">
        <v>0.1</v>
      </c>
      <c r="F9505" s="195">
        <v>30.4665</v>
      </c>
      <c r="G9505" s="38">
        <f t="shared" si="148"/>
        <v>3.0466500000000001</v>
      </c>
      <c r="H9505" s="39"/>
      <c r="I9505" s="36"/>
      <c r="J9505" s="35">
        <v>0</v>
      </c>
    </row>
    <row r="9506" spans="1:10" ht="15.75" hidden="1" thickBot="1">
      <c r="A9506" s="233"/>
      <c r="B9506" s="236"/>
      <c r="C9506" s="45"/>
      <c r="D9506" s="45"/>
      <c r="E9506" s="191"/>
      <c r="F9506" s="192" t="s">
        <v>16</v>
      </c>
      <c r="G9506" s="46" t="str">
        <f t="shared" si="148"/>
        <v/>
      </c>
      <c r="H9506" s="48"/>
      <c r="I9506" s="36"/>
      <c r="J9506" s="35">
        <v>0</v>
      </c>
    </row>
    <row r="9507" spans="1:10" ht="15.75" hidden="1" thickBot="1">
      <c r="A9507" s="231" t="s">
        <v>4941</v>
      </c>
      <c r="B9507" s="234" t="s">
        <v>4942</v>
      </c>
      <c r="C9507" s="30"/>
      <c r="D9507" s="31" t="s">
        <v>46</v>
      </c>
      <c r="E9507" s="186"/>
      <c r="F9507" s="193" t="s">
        <v>16</v>
      </c>
      <c r="G9507" s="32" t="str">
        <f t="shared" si="148"/>
        <v/>
      </c>
      <c r="H9507" s="33"/>
      <c r="I9507" s="34"/>
      <c r="J9507" s="35">
        <v>0</v>
      </c>
    </row>
    <row r="9508" spans="1:10" ht="15.75" hidden="1" thickBot="1">
      <c r="A9508" s="232"/>
      <c r="B9508" s="235"/>
      <c r="C9508" s="37"/>
      <c r="D9508" s="37"/>
      <c r="E9508" s="188"/>
      <c r="F9508" s="194" t="s">
        <v>16</v>
      </c>
      <c r="G9508" s="36" t="str">
        <f t="shared" si="148"/>
        <v/>
      </c>
      <c r="H9508" s="39"/>
      <c r="I9508" s="36"/>
      <c r="J9508" s="35">
        <v>0</v>
      </c>
    </row>
    <row r="9509" spans="1:10" ht="26.25" hidden="1" thickBot="1">
      <c r="A9509" s="232"/>
      <c r="B9509" s="235"/>
      <c r="C9509" s="40" t="s">
        <v>4840</v>
      </c>
      <c r="D9509" s="40" t="s">
        <v>151</v>
      </c>
      <c r="E9509" s="190">
        <v>1.0389999999999999</v>
      </c>
      <c r="F9509" s="189">
        <v>222.13849999999999</v>
      </c>
      <c r="G9509" s="38">
        <f t="shared" si="148"/>
        <v>230.80190149999999</v>
      </c>
      <c r="H9509" s="43">
        <f>SUM(G9509:G9512)</f>
        <v>241.51058649999996</v>
      </c>
      <c r="I9509" s="44"/>
      <c r="J9509" s="35">
        <v>0</v>
      </c>
    </row>
    <row r="9510" spans="1:10" ht="26.25" hidden="1" thickBot="1">
      <c r="A9510" s="232"/>
      <c r="B9510" s="235"/>
      <c r="C9510" s="40" t="s">
        <v>172</v>
      </c>
      <c r="D9510" s="40" t="s">
        <v>18</v>
      </c>
      <c r="E9510" s="190">
        <v>0.13</v>
      </c>
      <c r="F9510" s="189">
        <v>22.818999999999999</v>
      </c>
      <c r="G9510" s="38">
        <f t="shared" si="148"/>
        <v>2.9664700000000002</v>
      </c>
      <c r="H9510" s="39"/>
      <c r="I9510" s="36"/>
      <c r="J9510" s="35">
        <v>0</v>
      </c>
    </row>
    <row r="9511" spans="1:10" ht="26.25" hidden="1" thickBot="1">
      <c r="A9511" s="232"/>
      <c r="B9511" s="235"/>
      <c r="C9511" s="40" t="s">
        <v>59</v>
      </c>
      <c r="D9511" s="40" t="s">
        <v>18</v>
      </c>
      <c r="E9511" s="190">
        <v>0.13</v>
      </c>
      <c r="F9511" s="195">
        <v>29.088999999999999</v>
      </c>
      <c r="G9511" s="38">
        <f t="shared" si="148"/>
        <v>3.7815699999999999</v>
      </c>
      <c r="H9511" s="39"/>
      <c r="I9511" s="36"/>
      <c r="J9511" s="35">
        <v>0</v>
      </c>
    </row>
    <row r="9512" spans="1:10" ht="15.75" hidden="1" thickBot="1">
      <c r="A9512" s="232"/>
      <c r="B9512" s="235"/>
      <c r="C9512" s="40" t="s">
        <v>205</v>
      </c>
      <c r="D9512" s="40" t="s">
        <v>18</v>
      </c>
      <c r="E9512" s="190">
        <v>0.13</v>
      </c>
      <c r="F9512" s="195">
        <v>30.4665</v>
      </c>
      <c r="G9512" s="38">
        <f t="shared" si="148"/>
        <v>3.960645</v>
      </c>
      <c r="H9512" s="39"/>
      <c r="I9512" s="36"/>
      <c r="J9512" s="35">
        <v>0</v>
      </c>
    </row>
    <row r="9513" spans="1:10" ht="15.75" hidden="1" thickBot="1">
      <c r="A9513" s="233"/>
      <c r="B9513" s="236"/>
      <c r="C9513" s="45"/>
      <c r="D9513" s="45"/>
      <c r="E9513" s="191"/>
      <c r="F9513" s="192" t="s">
        <v>16</v>
      </c>
      <c r="G9513" s="46" t="str">
        <f t="shared" si="148"/>
        <v/>
      </c>
      <c r="H9513" s="48"/>
      <c r="I9513" s="36"/>
      <c r="J9513" s="35">
        <v>0</v>
      </c>
    </row>
    <row r="9514" spans="1:10" ht="15.75" thickBot="1">
      <c r="A9514" s="231" t="s">
        <v>4943</v>
      </c>
      <c r="B9514" s="234" t="s">
        <v>4944</v>
      </c>
      <c r="C9514" s="30"/>
      <c r="D9514" s="31" t="s">
        <v>24</v>
      </c>
      <c r="E9514" s="186"/>
      <c r="F9514" s="193" t="s">
        <v>16</v>
      </c>
      <c r="G9514" s="32" t="str">
        <f t="shared" si="148"/>
        <v/>
      </c>
      <c r="H9514" s="33"/>
      <c r="I9514" s="34"/>
      <c r="J9514" s="35">
        <v>2</v>
      </c>
    </row>
    <row r="9515" spans="1:10">
      <c r="A9515" s="232"/>
      <c r="B9515" s="235"/>
      <c r="C9515" s="37"/>
      <c r="D9515" s="37"/>
      <c r="E9515" s="188"/>
      <c r="F9515" s="194" t="s">
        <v>16</v>
      </c>
      <c r="G9515" s="36" t="str">
        <f t="shared" si="148"/>
        <v/>
      </c>
      <c r="H9515" s="39"/>
      <c r="I9515" s="36"/>
      <c r="J9515" s="35">
        <v>2</v>
      </c>
    </row>
    <row r="9516" spans="1:10">
      <c r="A9516" s="232"/>
      <c r="B9516" s="235"/>
      <c r="C9516" s="40" t="s">
        <v>4945</v>
      </c>
      <c r="D9516" s="40" t="s">
        <v>4946</v>
      </c>
      <c r="E9516" s="190">
        <v>1</v>
      </c>
      <c r="F9516" s="189">
        <v>24.310499999999998</v>
      </c>
      <c r="G9516" s="38">
        <f t="shared" si="148"/>
        <v>24.310499999999998</v>
      </c>
      <c r="H9516" s="43">
        <f>SUM(G9516:G9518)</f>
        <v>34.417074999999997</v>
      </c>
      <c r="I9516" s="44"/>
      <c r="J9516" s="35">
        <v>2</v>
      </c>
    </row>
    <row r="9517" spans="1:10">
      <c r="A9517" s="232"/>
      <c r="B9517" s="235"/>
      <c r="C9517" s="40" t="s">
        <v>32</v>
      </c>
      <c r="D9517" s="40" t="s">
        <v>18</v>
      </c>
      <c r="E9517" s="190">
        <v>0.15</v>
      </c>
      <c r="F9517" s="189">
        <v>29.773</v>
      </c>
      <c r="G9517" s="38">
        <f t="shared" si="148"/>
        <v>4.4659499999999994</v>
      </c>
      <c r="H9517" s="39"/>
      <c r="I9517" s="36"/>
      <c r="J9517" s="35">
        <v>2</v>
      </c>
    </row>
    <row r="9518" spans="1:10">
      <c r="A9518" s="232"/>
      <c r="B9518" s="235"/>
      <c r="C9518" s="40" t="s">
        <v>33</v>
      </c>
      <c r="D9518" s="40" t="s">
        <v>18</v>
      </c>
      <c r="E9518" s="190">
        <v>0.25</v>
      </c>
      <c r="F9518" s="195">
        <v>22.5625</v>
      </c>
      <c r="G9518" s="38">
        <f t="shared" si="148"/>
        <v>5.640625</v>
      </c>
      <c r="H9518" s="39"/>
      <c r="I9518" s="36"/>
      <c r="J9518" s="35">
        <v>2</v>
      </c>
    </row>
    <row r="9519" spans="1:10" ht="15.75" thickBot="1">
      <c r="A9519" s="233"/>
      <c r="B9519" s="236"/>
      <c r="C9519" s="45"/>
      <c r="D9519" s="45"/>
      <c r="E9519" s="191"/>
      <c r="F9519" s="192" t="s">
        <v>16</v>
      </c>
      <c r="G9519" s="46" t="str">
        <f t="shared" si="148"/>
        <v/>
      </c>
      <c r="H9519" s="48"/>
      <c r="I9519" s="36"/>
      <c r="J9519" s="35">
        <v>2</v>
      </c>
    </row>
    <row r="9520" spans="1:10" ht="15.75" hidden="1" thickBot="1">
      <c r="A9520" s="231" t="s">
        <v>4947</v>
      </c>
      <c r="B9520" s="234" t="s">
        <v>4948</v>
      </c>
      <c r="C9520" s="30"/>
      <c r="D9520" s="31" t="s">
        <v>46</v>
      </c>
      <c r="E9520" s="186"/>
      <c r="F9520" s="193" t="s">
        <v>16</v>
      </c>
      <c r="G9520" s="32" t="str">
        <f t="shared" si="148"/>
        <v/>
      </c>
      <c r="H9520" s="33"/>
      <c r="I9520" s="34"/>
      <c r="J9520" s="35">
        <v>0</v>
      </c>
    </row>
    <row r="9521" spans="1:10" ht="15.75" hidden="1" thickBot="1">
      <c r="A9521" s="232"/>
      <c r="B9521" s="235"/>
      <c r="C9521" s="37"/>
      <c r="D9521" s="37"/>
      <c r="E9521" s="188"/>
      <c r="F9521" s="194" t="s">
        <v>16</v>
      </c>
      <c r="G9521" s="36" t="str">
        <f t="shared" si="148"/>
        <v/>
      </c>
      <c r="H9521" s="39"/>
      <c r="I9521" s="36"/>
      <c r="J9521" s="35">
        <v>0</v>
      </c>
    </row>
    <row r="9522" spans="1:10" ht="39" hidden="1" thickBot="1">
      <c r="A9522" s="232"/>
      <c r="B9522" s="235"/>
      <c r="C9522" s="40" t="s">
        <v>4949</v>
      </c>
      <c r="D9522" s="199" t="s">
        <v>46</v>
      </c>
      <c r="E9522" s="190">
        <v>1.0225</v>
      </c>
      <c r="F9522" s="195" t="s">
        <v>16</v>
      </c>
      <c r="G9522" s="38" t="str">
        <f t="shared" si="148"/>
        <v/>
      </c>
      <c r="H9522" s="43">
        <f>SUM(G9522:G9524)</f>
        <v>2.4604391999999997</v>
      </c>
      <c r="I9522" s="44"/>
      <c r="J9522" s="35">
        <v>0</v>
      </c>
    </row>
    <row r="9523" spans="1:10" ht="26.25" hidden="1" thickBot="1">
      <c r="A9523" s="232"/>
      <c r="B9523" s="235"/>
      <c r="C9523" s="40" t="s">
        <v>172</v>
      </c>
      <c r="D9523" s="40" t="s">
        <v>18</v>
      </c>
      <c r="E9523" s="190">
        <v>4.7399999999999998E-2</v>
      </c>
      <c r="F9523" s="189">
        <v>22.818999999999999</v>
      </c>
      <c r="G9523" s="38">
        <f t="shared" si="148"/>
        <v>1.0816205999999999</v>
      </c>
      <c r="H9523" s="39"/>
      <c r="I9523" s="36"/>
      <c r="J9523" s="35">
        <v>0</v>
      </c>
    </row>
    <row r="9524" spans="1:10" ht="26.25" hidden="1" thickBot="1">
      <c r="A9524" s="232"/>
      <c r="B9524" s="235"/>
      <c r="C9524" s="40" t="s">
        <v>59</v>
      </c>
      <c r="D9524" s="40" t="s">
        <v>18</v>
      </c>
      <c r="E9524" s="190">
        <v>4.7399999999999998E-2</v>
      </c>
      <c r="F9524" s="189">
        <v>29.088999999999999</v>
      </c>
      <c r="G9524" s="38">
        <f t="shared" si="148"/>
        <v>1.3788185999999998</v>
      </c>
      <c r="H9524" s="39"/>
      <c r="I9524" s="36"/>
      <c r="J9524" s="35">
        <v>0</v>
      </c>
    </row>
    <row r="9525" spans="1:10" ht="15.75" hidden="1" thickBot="1">
      <c r="A9525" s="232"/>
      <c r="B9525" s="235"/>
      <c r="C9525" s="40"/>
      <c r="D9525" s="199"/>
      <c r="E9525" s="190"/>
      <c r="F9525" s="195" t="s">
        <v>16</v>
      </c>
      <c r="G9525" s="38" t="str">
        <f t="shared" si="148"/>
        <v/>
      </c>
      <c r="H9525" s="39"/>
      <c r="I9525" s="36"/>
      <c r="J9525" s="35">
        <v>0</v>
      </c>
    </row>
    <row r="9526" spans="1:10" ht="39" hidden="1" thickBot="1">
      <c r="A9526" s="232"/>
      <c r="B9526" s="235"/>
      <c r="C9526" s="57" t="s">
        <v>1013</v>
      </c>
      <c r="D9526" s="199"/>
      <c r="E9526" s="190"/>
      <c r="F9526" s="195" t="s">
        <v>16</v>
      </c>
      <c r="G9526" s="38" t="str">
        <f t="shared" si="148"/>
        <v/>
      </c>
      <c r="H9526" s="39"/>
      <c r="I9526" s="36"/>
      <c r="J9526" s="35">
        <v>0</v>
      </c>
    </row>
    <row r="9527" spans="1:10" ht="15.75" hidden="1" thickBot="1">
      <c r="A9527" s="233"/>
      <c r="B9527" s="236"/>
      <c r="C9527" s="45"/>
      <c r="D9527" s="45"/>
      <c r="E9527" s="191"/>
      <c r="F9527" s="192" t="s">
        <v>16</v>
      </c>
      <c r="G9527" s="46" t="str">
        <f t="shared" si="148"/>
        <v/>
      </c>
      <c r="H9527" s="48"/>
      <c r="I9527" s="36"/>
      <c r="J9527" s="35">
        <v>0</v>
      </c>
    </row>
    <row r="9528" spans="1:10" ht="15.75" hidden="1" thickBot="1">
      <c r="A9528" s="231" t="s">
        <v>4950</v>
      </c>
      <c r="B9528" s="234" t="s">
        <v>4951</v>
      </c>
      <c r="C9528" s="30"/>
      <c r="D9528" s="31" t="s">
        <v>46</v>
      </c>
      <c r="E9528" s="186"/>
      <c r="F9528" s="193" t="s">
        <v>16</v>
      </c>
      <c r="G9528" s="32" t="str">
        <f t="shared" si="148"/>
        <v/>
      </c>
      <c r="H9528" s="33"/>
      <c r="I9528" s="34"/>
      <c r="J9528" s="35">
        <v>0</v>
      </c>
    </row>
    <row r="9529" spans="1:10" ht="15.75" hidden="1" thickBot="1">
      <c r="A9529" s="232"/>
      <c r="B9529" s="235"/>
      <c r="C9529" s="37"/>
      <c r="D9529" s="37"/>
      <c r="E9529" s="188"/>
      <c r="F9529" s="194" t="s">
        <v>16</v>
      </c>
      <c r="G9529" s="36" t="str">
        <f t="shared" si="148"/>
        <v/>
      </c>
      <c r="H9529" s="39"/>
      <c r="I9529" s="36"/>
      <c r="J9529" s="35">
        <v>0</v>
      </c>
    </row>
    <row r="9530" spans="1:10" ht="39" hidden="1" thickBot="1">
      <c r="A9530" s="232"/>
      <c r="B9530" s="235"/>
      <c r="C9530" s="40" t="s">
        <v>4952</v>
      </c>
      <c r="D9530" s="199" t="s">
        <v>46</v>
      </c>
      <c r="E9530" s="190">
        <v>1.0225</v>
      </c>
      <c r="F9530" s="195" t="s">
        <v>16</v>
      </c>
      <c r="G9530" s="38" t="str">
        <f t="shared" si="148"/>
        <v/>
      </c>
      <c r="H9530" s="43">
        <f>SUM(G9530:G9532)</f>
        <v>2.4604391999999997</v>
      </c>
      <c r="I9530" s="44"/>
      <c r="J9530" s="35">
        <v>0</v>
      </c>
    </row>
    <row r="9531" spans="1:10" ht="26.25" hidden="1" thickBot="1">
      <c r="A9531" s="232"/>
      <c r="B9531" s="235"/>
      <c r="C9531" s="40" t="s">
        <v>172</v>
      </c>
      <c r="D9531" s="40" t="s">
        <v>18</v>
      </c>
      <c r="E9531" s="190">
        <v>4.7399999999999998E-2</v>
      </c>
      <c r="F9531" s="189">
        <v>22.818999999999999</v>
      </c>
      <c r="G9531" s="38">
        <f t="shared" si="148"/>
        <v>1.0816205999999999</v>
      </c>
      <c r="H9531" s="39"/>
      <c r="I9531" s="36"/>
      <c r="J9531" s="35">
        <v>0</v>
      </c>
    </row>
    <row r="9532" spans="1:10" ht="26.25" hidden="1" thickBot="1">
      <c r="A9532" s="232"/>
      <c r="B9532" s="235"/>
      <c r="C9532" s="40" t="s">
        <v>59</v>
      </c>
      <c r="D9532" s="40" t="s">
        <v>18</v>
      </c>
      <c r="E9532" s="190">
        <v>4.7399999999999998E-2</v>
      </c>
      <c r="F9532" s="189">
        <v>29.088999999999999</v>
      </c>
      <c r="G9532" s="38">
        <f t="shared" si="148"/>
        <v>1.3788185999999998</v>
      </c>
      <c r="H9532" s="39"/>
      <c r="I9532" s="36"/>
      <c r="J9532" s="35">
        <v>0</v>
      </c>
    </row>
    <row r="9533" spans="1:10" ht="15.75" hidden="1" thickBot="1">
      <c r="A9533" s="232"/>
      <c r="B9533" s="235"/>
      <c r="C9533" s="40"/>
      <c r="D9533" s="199"/>
      <c r="E9533" s="190"/>
      <c r="F9533" s="195" t="s">
        <v>16</v>
      </c>
      <c r="G9533" s="38" t="str">
        <f t="shared" si="148"/>
        <v/>
      </c>
      <c r="H9533" s="39"/>
      <c r="I9533" s="36"/>
      <c r="J9533" s="35">
        <v>0</v>
      </c>
    </row>
    <row r="9534" spans="1:10" ht="39" hidden="1" thickBot="1">
      <c r="A9534" s="232"/>
      <c r="B9534" s="235"/>
      <c r="C9534" s="57" t="s">
        <v>1013</v>
      </c>
      <c r="D9534" s="199"/>
      <c r="E9534" s="190"/>
      <c r="F9534" s="195" t="s">
        <v>16</v>
      </c>
      <c r="G9534" s="38" t="str">
        <f t="shared" si="148"/>
        <v/>
      </c>
      <c r="H9534" s="39"/>
      <c r="I9534" s="36"/>
      <c r="J9534" s="35">
        <v>0</v>
      </c>
    </row>
    <row r="9535" spans="1:10" ht="15.75" hidden="1" thickBot="1">
      <c r="A9535" s="233"/>
      <c r="B9535" s="236"/>
      <c r="C9535" s="45"/>
      <c r="D9535" s="45"/>
      <c r="E9535" s="191"/>
      <c r="F9535" s="192" t="s">
        <v>16</v>
      </c>
      <c r="G9535" s="46" t="str">
        <f t="shared" si="148"/>
        <v/>
      </c>
      <c r="H9535" s="48"/>
      <c r="I9535" s="36"/>
      <c r="J9535" s="35">
        <v>0</v>
      </c>
    </row>
    <row r="9536" spans="1:10" ht="15.75" hidden="1" thickBot="1">
      <c r="A9536" s="231" t="s">
        <v>4953</v>
      </c>
      <c r="B9536" s="234" t="s">
        <v>4954</v>
      </c>
      <c r="C9536" s="30"/>
      <c r="D9536" s="31" t="s">
        <v>24</v>
      </c>
      <c r="E9536" s="186"/>
      <c r="F9536" s="193" t="s">
        <v>16</v>
      </c>
      <c r="G9536" s="32" t="str">
        <f t="shared" si="148"/>
        <v/>
      </c>
      <c r="H9536" s="33"/>
      <c r="I9536" s="34"/>
      <c r="J9536" s="35">
        <v>0</v>
      </c>
    </row>
    <row r="9537" spans="1:10" ht="15.75" hidden="1" thickBot="1">
      <c r="A9537" s="232"/>
      <c r="B9537" s="235"/>
      <c r="C9537" s="37"/>
      <c r="D9537" s="37"/>
      <c r="E9537" s="188"/>
      <c r="F9537" s="194" t="s">
        <v>16</v>
      </c>
      <c r="G9537" s="36" t="str">
        <f t="shared" si="148"/>
        <v/>
      </c>
      <c r="H9537" s="39"/>
      <c r="I9537" s="36"/>
      <c r="J9537" s="35">
        <v>0</v>
      </c>
    </row>
    <row r="9538" spans="1:10" ht="26.25" hidden="1" thickBot="1">
      <c r="A9538" s="232"/>
      <c r="B9538" s="235"/>
      <c r="C9538" s="40" t="s">
        <v>172</v>
      </c>
      <c r="D9538" s="40" t="s">
        <v>18</v>
      </c>
      <c r="E9538" s="190">
        <v>7.1900000000000006E-2</v>
      </c>
      <c r="F9538" s="189">
        <v>22.818999999999999</v>
      </c>
      <c r="G9538" s="36">
        <f t="shared" si="148"/>
        <v>1.6406861000000001</v>
      </c>
      <c r="H9538" s="43">
        <f>SUM(G9538:G9542)</f>
        <v>3.8607429999999998</v>
      </c>
      <c r="I9538" s="44"/>
      <c r="J9538" s="35">
        <v>0</v>
      </c>
    </row>
    <row r="9539" spans="1:10" ht="26.25" hidden="1" thickBot="1">
      <c r="A9539" s="232"/>
      <c r="B9539" s="235"/>
      <c r="C9539" s="40" t="s">
        <v>59</v>
      </c>
      <c r="D9539" s="40" t="s">
        <v>18</v>
      </c>
      <c r="E9539" s="190">
        <v>7.1900000000000006E-2</v>
      </c>
      <c r="F9539" s="189">
        <v>29.088999999999999</v>
      </c>
      <c r="G9539" s="36">
        <f t="shared" si="148"/>
        <v>2.0914991000000001</v>
      </c>
      <c r="H9539" s="39"/>
      <c r="I9539" s="36"/>
      <c r="J9539" s="35">
        <v>0</v>
      </c>
    </row>
    <row r="9540" spans="1:10" ht="15.75" hidden="1" thickBot="1">
      <c r="A9540" s="232"/>
      <c r="B9540" s="235"/>
      <c r="C9540" s="40" t="s">
        <v>513</v>
      </c>
      <c r="D9540" s="40" t="s">
        <v>212</v>
      </c>
      <c r="E9540" s="190">
        <v>8.3999999999999995E-3</v>
      </c>
      <c r="F9540" s="195">
        <v>15.304499999999999</v>
      </c>
      <c r="G9540" s="36">
        <f t="shared" si="148"/>
        <v>0.12855779999999997</v>
      </c>
      <c r="H9540" s="39"/>
      <c r="I9540" s="36"/>
      <c r="J9540" s="35">
        <v>0</v>
      </c>
    </row>
    <row r="9541" spans="1:10" ht="39" hidden="1" thickBot="1">
      <c r="A9541" s="232"/>
      <c r="B9541" s="235"/>
      <c r="C9541" s="40" t="s">
        <v>990</v>
      </c>
      <c r="D9541" s="40" t="s">
        <v>226</v>
      </c>
      <c r="E9541" s="190">
        <v>1</v>
      </c>
      <c r="F9541" s="195" t="s">
        <v>16</v>
      </c>
      <c r="G9541" s="36" t="str">
        <f t="shared" si="148"/>
        <v/>
      </c>
      <c r="H9541" s="39"/>
      <c r="I9541" s="36"/>
      <c r="J9541" s="35">
        <v>0</v>
      </c>
    </row>
    <row r="9542" spans="1:10" ht="39" hidden="1" thickBot="1">
      <c r="A9542" s="232"/>
      <c r="B9542" s="235"/>
      <c r="C9542" s="40" t="s">
        <v>4955</v>
      </c>
      <c r="D9542" s="40" t="s">
        <v>226</v>
      </c>
      <c r="E9542" s="190">
        <v>1</v>
      </c>
      <c r="F9542" s="195" t="s">
        <v>16</v>
      </c>
      <c r="G9542" s="36" t="str">
        <f t="shared" ref="G9542:G9605" si="149">IF(ISNUMBER(F9542),E9542*F9542,"")</f>
        <v/>
      </c>
      <c r="H9542" s="39"/>
      <c r="I9542" s="36"/>
      <c r="J9542" s="35">
        <v>0</v>
      </c>
    </row>
    <row r="9543" spans="1:10" ht="15.75" hidden="1" thickBot="1">
      <c r="A9543" s="233"/>
      <c r="B9543" s="236"/>
      <c r="C9543" s="45"/>
      <c r="D9543" s="45"/>
      <c r="E9543" s="191"/>
      <c r="F9543" s="192" t="s">
        <v>16</v>
      </c>
      <c r="G9543" s="46" t="str">
        <f t="shared" si="149"/>
        <v/>
      </c>
      <c r="H9543" s="48"/>
      <c r="I9543" s="36"/>
      <c r="J9543" s="35">
        <v>0</v>
      </c>
    </row>
    <row r="9544" spans="1:10" ht="15.75" hidden="1" thickBot="1">
      <c r="A9544" s="231" t="s">
        <v>4956</v>
      </c>
      <c r="B9544" s="234" t="s">
        <v>4957</v>
      </c>
      <c r="C9544" s="30"/>
      <c r="D9544" s="31" t="s">
        <v>24</v>
      </c>
      <c r="E9544" s="186"/>
      <c r="F9544" s="193" t="s">
        <v>16</v>
      </c>
      <c r="G9544" s="32" t="str">
        <f t="shared" si="149"/>
        <v/>
      </c>
      <c r="H9544" s="33"/>
      <c r="I9544" s="34"/>
      <c r="J9544" s="35">
        <v>0</v>
      </c>
    </row>
    <row r="9545" spans="1:10" ht="15.75" hidden="1" thickBot="1">
      <c r="A9545" s="232"/>
      <c r="B9545" s="235"/>
      <c r="C9545" s="37"/>
      <c r="D9545" s="37"/>
      <c r="E9545" s="188"/>
      <c r="F9545" s="194" t="s">
        <v>16</v>
      </c>
      <c r="G9545" s="36" t="str">
        <f t="shared" si="149"/>
        <v/>
      </c>
      <c r="H9545" s="39"/>
      <c r="I9545" s="36"/>
      <c r="J9545" s="35">
        <v>0</v>
      </c>
    </row>
    <row r="9546" spans="1:10" ht="26.25" hidden="1" thickBot="1">
      <c r="A9546" s="232"/>
      <c r="B9546" s="235"/>
      <c r="C9546" s="40" t="s">
        <v>172</v>
      </c>
      <c r="D9546" s="40" t="s">
        <v>18</v>
      </c>
      <c r="E9546" s="190">
        <v>7.1900000000000006E-2</v>
      </c>
      <c r="F9546" s="189">
        <v>22.818999999999999</v>
      </c>
      <c r="G9546" s="36">
        <f t="shared" si="149"/>
        <v>1.6406861000000001</v>
      </c>
      <c r="H9546" s="43">
        <f>SUM(G9546:G9550)</f>
        <v>3.8607429999999998</v>
      </c>
      <c r="I9546" s="44"/>
      <c r="J9546" s="35">
        <v>0</v>
      </c>
    </row>
    <row r="9547" spans="1:10" ht="26.25" hidden="1" thickBot="1">
      <c r="A9547" s="232"/>
      <c r="B9547" s="235"/>
      <c r="C9547" s="40" t="s">
        <v>59</v>
      </c>
      <c r="D9547" s="40" t="s">
        <v>18</v>
      </c>
      <c r="E9547" s="190">
        <v>7.1900000000000006E-2</v>
      </c>
      <c r="F9547" s="189">
        <v>29.088999999999999</v>
      </c>
      <c r="G9547" s="36">
        <f t="shared" si="149"/>
        <v>2.0914991000000001</v>
      </c>
      <c r="H9547" s="39"/>
      <c r="I9547" s="36"/>
      <c r="J9547" s="35">
        <v>0</v>
      </c>
    </row>
    <row r="9548" spans="1:10" ht="15.75" hidden="1" thickBot="1">
      <c r="A9548" s="232"/>
      <c r="B9548" s="235"/>
      <c r="C9548" s="40" t="s">
        <v>513</v>
      </c>
      <c r="D9548" s="40" t="s">
        <v>212</v>
      </c>
      <c r="E9548" s="190">
        <v>8.3999999999999995E-3</v>
      </c>
      <c r="F9548" s="195">
        <v>15.304499999999999</v>
      </c>
      <c r="G9548" s="36">
        <f t="shared" si="149"/>
        <v>0.12855779999999997</v>
      </c>
      <c r="H9548" s="39"/>
      <c r="I9548" s="36"/>
      <c r="J9548" s="35">
        <v>0</v>
      </c>
    </row>
    <row r="9549" spans="1:10" ht="39" hidden="1" thickBot="1">
      <c r="A9549" s="232"/>
      <c r="B9549" s="235"/>
      <c r="C9549" s="40" t="s">
        <v>990</v>
      </c>
      <c r="D9549" s="40" t="s">
        <v>226</v>
      </c>
      <c r="E9549" s="190">
        <v>1</v>
      </c>
      <c r="F9549" s="195" t="s">
        <v>16</v>
      </c>
      <c r="G9549" s="36" t="str">
        <f t="shared" si="149"/>
        <v/>
      </c>
      <c r="H9549" s="39"/>
      <c r="I9549" s="36"/>
      <c r="J9549" s="35">
        <v>0</v>
      </c>
    </row>
    <row r="9550" spans="1:10" ht="39" hidden="1" thickBot="1">
      <c r="A9550" s="232"/>
      <c r="B9550" s="235"/>
      <c r="C9550" s="40" t="s">
        <v>4958</v>
      </c>
      <c r="D9550" s="40" t="s">
        <v>226</v>
      </c>
      <c r="E9550" s="190">
        <v>1</v>
      </c>
      <c r="F9550" s="195" t="s">
        <v>16</v>
      </c>
      <c r="G9550" s="36" t="str">
        <f t="shared" si="149"/>
        <v/>
      </c>
      <c r="H9550" s="39"/>
      <c r="I9550" s="36"/>
      <c r="J9550" s="35">
        <v>0</v>
      </c>
    </row>
    <row r="9551" spans="1:10" ht="15.75" hidden="1" thickBot="1">
      <c r="A9551" s="233"/>
      <c r="B9551" s="236"/>
      <c r="C9551" s="45"/>
      <c r="D9551" s="45"/>
      <c r="E9551" s="191"/>
      <c r="F9551" s="192" t="s">
        <v>16</v>
      </c>
      <c r="G9551" s="46" t="str">
        <f t="shared" si="149"/>
        <v/>
      </c>
      <c r="H9551" s="48"/>
      <c r="I9551" s="36"/>
      <c r="J9551" s="35">
        <v>0</v>
      </c>
    </row>
    <row r="9552" spans="1:10" ht="15.75" hidden="1" thickBot="1">
      <c r="A9552" s="231" t="s">
        <v>4959</v>
      </c>
      <c r="B9552" s="234" t="s">
        <v>4960</v>
      </c>
      <c r="C9552" s="30"/>
      <c r="D9552" s="31" t="s">
        <v>24</v>
      </c>
      <c r="E9552" s="186"/>
      <c r="F9552" s="193" t="s">
        <v>16</v>
      </c>
      <c r="G9552" s="32" t="str">
        <f t="shared" si="149"/>
        <v/>
      </c>
      <c r="H9552" s="33"/>
      <c r="I9552" s="34"/>
      <c r="J9552" s="35">
        <v>0</v>
      </c>
    </row>
    <row r="9553" spans="1:10" ht="15.75" hidden="1" thickBot="1">
      <c r="A9553" s="232"/>
      <c r="B9553" s="235"/>
      <c r="C9553" s="37"/>
      <c r="D9553" s="37"/>
      <c r="E9553" s="188"/>
      <c r="F9553" s="194" t="s">
        <v>16</v>
      </c>
      <c r="G9553" s="36" t="str">
        <f t="shared" si="149"/>
        <v/>
      </c>
      <c r="H9553" s="39"/>
      <c r="I9553" s="36"/>
      <c r="J9553" s="35">
        <v>0</v>
      </c>
    </row>
    <row r="9554" spans="1:10" ht="26.25" hidden="1" thickBot="1">
      <c r="A9554" s="232"/>
      <c r="B9554" s="235"/>
      <c r="C9554" s="40" t="s">
        <v>172</v>
      </c>
      <c r="D9554" s="40" t="s">
        <v>18</v>
      </c>
      <c r="E9554" s="190">
        <v>0.33979999999999999</v>
      </c>
      <c r="F9554" s="189">
        <v>22.818999999999999</v>
      </c>
      <c r="G9554" s="36">
        <f t="shared" si="149"/>
        <v>7.7538961999999998</v>
      </c>
      <c r="H9554" s="43">
        <f>SUM(G9554:G9558)</f>
        <v>18.0056464</v>
      </c>
      <c r="I9554" s="44"/>
      <c r="J9554" s="35">
        <v>0</v>
      </c>
    </row>
    <row r="9555" spans="1:10" ht="26.25" hidden="1" thickBot="1">
      <c r="A9555" s="232"/>
      <c r="B9555" s="235"/>
      <c r="C9555" s="40" t="s">
        <v>59</v>
      </c>
      <c r="D9555" s="40" t="s">
        <v>18</v>
      </c>
      <c r="E9555" s="190">
        <v>0.33979999999999999</v>
      </c>
      <c r="F9555" s="189">
        <v>29.088999999999999</v>
      </c>
      <c r="G9555" s="36">
        <f t="shared" si="149"/>
        <v>9.8844421999999987</v>
      </c>
      <c r="H9555" s="39"/>
      <c r="I9555" s="36"/>
      <c r="J9555" s="35">
        <v>0</v>
      </c>
    </row>
    <row r="9556" spans="1:10" ht="15.75" hidden="1" thickBot="1">
      <c r="A9556" s="232"/>
      <c r="B9556" s="235"/>
      <c r="C9556" s="40" t="s">
        <v>513</v>
      </c>
      <c r="D9556" s="40" t="s">
        <v>212</v>
      </c>
      <c r="E9556" s="190">
        <v>2.4E-2</v>
      </c>
      <c r="F9556" s="195">
        <v>15.304499999999999</v>
      </c>
      <c r="G9556" s="36">
        <f t="shared" si="149"/>
        <v>0.36730799999999997</v>
      </c>
      <c r="H9556" s="39"/>
      <c r="I9556" s="36"/>
      <c r="J9556" s="35">
        <v>0</v>
      </c>
    </row>
    <row r="9557" spans="1:10" ht="39" hidden="1" thickBot="1">
      <c r="A9557" s="232"/>
      <c r="B9557" s="235"/>
      <c r="C9557" s="40" t="s">
        <v>990</v>
      </c>
      <c r="D9557" s="40" t="s">
        <v>226</v>
      </c>
      <c r="E9557" s="190">
        <v>1</v>
      </c>
      <c r="F9557" s="195" t="s">
        <v>16</v>
      </c>
      <c r="G9557" s="36" t="str">
        <f t="shared" si="149"/>
        <v/>
      </c>
      <c r="H9557" s="39"/>
      <c r="I9557" s="36"/>
      <c r="J9557" s="35">
        <v>0</v>
      </c>
    </row>
    <row r="9558" spans="1:10" ht="39" hidden="1" thickBot="1">
      <c r="A9558" s="232"/>
      <c r="B9558" s="235"/>
      <c r="C9558" s="40" t="s">
        <v>991</v>
      </c>
      <c r="D9558" s="40" t="s">
        <v>226</v>
      </c>
      <c r="E9558" s="190">
        <v>1</v>
      </c>
      <c r="F9558" s="195" t="s">
        <v>16</v>
      </c>
      <c r="G9558" s="36" t="str">
        <f t="shared" si="149"/>
        <v/>
      </c>
      <c r="H9558" s="39"/>
      <c r="I9558" s="36"/>
      <c r="J9558" s="35">
        <v>0</v>
      </c>
    </row>
    <row r="9559" spans="1:10" ht="15.75" hidden="1" thickBot="1">
      <c r="A9559" s="233"/>
      <c r="B9559" s="236"/>
      <c r="C9559" s="45"/>
      <c r="D9559" s="45"/>
      <c r="E9559" s="191"/>
      <c r="F9559" s="192" t="s">
        <v>16</v>
      </c>
      <c r="G9559" s="46" t="str">
        <f t="shared" si="149"/>
        <v/>
      </c>
      <c r="H9559" s="48"/>
      <c r="I9559" s="36"/>
      <c r="J9559" s="35">
        <v>0</v>
      </c>
    </row>
    <row r="9560" spans="1:10" ht="15.75" hidden="1" thickBot="1">
      <c r="A9560" s="231" t="s">
        <v>4961</v>
      </c>
      <c r="B9560" s="234" t="s">
        <v>4962</v>
      </c>
      <c r="C9560" s="30"/>
      <c r="D9560" s="31" t="s">
        <v>24</v>
      </c>
      <c r="E9560" s="186"/>
      <c r="F9560" s="193" t="s">
        <v>16</v>
      </c>
      <c r="G9560" s="32" t="str">
        <f t="shared" si="149"/>
        <v/>
      </c>
      <c r="H9560" s="33"/>
      <c r="I9560" s="34"/>
      <c r="J9560" s="35">
        <v>0</v>
      </c>
    </row>
    <row r="9561" spans="1:10" ht="15.75" hidden="1" thickBot="1">
      <c r="A9561" s="232"/>
      <c r="B9561" s="235"/>
      <c r="C9561" s="37"/>
      <c r="D9561" s="37"/>
      <c r="E9561" s="188"/>
      <c r="F9561" s="194" t="s">
        <v>16</v>
      </c>
      <c r="G9561" s="36" t="str">
        <f t="shared" si="149"/>
        <v/>
      </c>
      <c r="H9561" s="39"/>
      <c r="I9561" s="36"/>
      <c r="J9561" s="35">
        <v>0</v>
      </c>
    </row>
    <row r="9562" spans="1:10" ht="26.25" hidden="1" thickBot="1">
      <c r="A9562" s="232"/>
      <c r="B9562" s="235"/>
      <c r="C9562" s="40" t="s">
        <v>172</v>
      </c>
      <c r="D9562" s="40" t="s">
        <v>18</v>
      </c>
      <c r="E9562" s="190">
        <v>7.1900000000000006E-2</v>
      </c>
      <c r="F9562" s="189">
        <v>22.818999999999999</v>
      </c>
      <c r="G9562" s="36">
        <f t="shared" si="149"/>
        <v>1.6406861000000001</v>
      </c>
      <c r="H9562" s="43">
        <f>SUM(G9562:G9565)</f>
        <v>3.8607429999999998</v>
      </c>
      <c r="I9562" s="44"/>
      <c r="J9562" s="35">
        <v>0</v>
      </c>
    </row>
    <row r="9563" spans="1:10" ht="26.25" hidden="1" thickBot="1">
      <c r="A9563" s="232"/>
      <c r="B9563" s="235"/>
      <c r="C9563" s="40" t="s">
        <v>59</v>
      </c>
      <c r="D9563" s="40" t="s">
        <v>18</v>
      </c>
      <c r="E9563" s="190">
        <v>7.1900000000000006E-2</v>
      </c>
      <c r="F9563" s="189">
        <v>29.088999999999999</v>
      </c>
      <c r="G9563" s="36">
        <f t="shared" si="149"/>
        <v>2.0914991000000001</v>
      </c>
      <c r="H9563" s="39"/>
      <c r="I9563" s="36"/>
      <c r="J9563" s="35">
        <v>0</v>
      </c>
    </row>
    <row r="9564" spans="1:10" ht="26.25" hidden="1" thickBot="1">
      <c r="A9564" s="232"/>
      <c r="B9564" s="235"/>
      <c r="C9564" s="40" t="s">
        <v>4963</v>
      </c>
      <c r="D9564" s="40" t="s">
        <v>226</v>
      </c>
      <c r="E9564" s="190">
        <v>1</v>
      </c>
      <c r="F9564" s="195" t="s">
        <v>16</v>
      </c>
      <c r="G9564" s="36" t="str">
        <f t="shared" si="149"/>
        <v/>
      </c>
      <c r="H9564" s="39"/>
      <c r="I9564" s="36"/>
      <c r="J9564" s="35">
        <v>0</v>
      </c>
    </row>
    <row r="9565" spans="1:10" ht="15.75" hidden="1" thickBot="1">
      <c r="A9565" s="232"/>
      <c r="B9565" s="235"/>
      <c r="C9565" s="40" t="s">
        <v>513</v>
      </c>
      <c r="D9565" s="40" t="s">
        <v>212</v>
      </c>
      <c r="E9565" s="190">
        <v>8.3999999999999995E-3</v>
      </c>
      <c r="F9565" s="195">
        <v>15.304499999999999</v>
      </c>
      <c r="G9565" s="36">
        <f t="shared" si="149"/>
        <v>0.12855779999999997</v>
      </c>
      <c r="H9565" s="39"/>
      <c r="I9565" s="36"/>
      <c r="J9565" s="35">
        <v>0</v>
      </c>
    </row>
    <row r="9566" spans="1:10" ht="15.75" hidden="1" thickBot="1">
      <c r="A9566" s="233"/>
      <c r="B9566" s="236"/>
      <c r="C9566" s="45"/>
      <c r="D9566" s="45"/>
      <c r="E9566" s="191"/>
      <c r="F9566" s="192" t="s">
        <v>16</v>
      </c>
      <c r="G9566" s="46" t="str">
        <f t="shared" si="149"/>
        <v/>
      </c>
      <c r="H9566" s="48"/>
      <c r="I9566" s="36"/>
      <c r="J9566" s="35">
        <v>0</v>
      </c>
    </row>
    <row r="9567" spans="1:10" ht="15.75" hidden="1" thickBot="1">
      <c r="A9567" s="231" t="s">
        <v>4964</v>
      </c>
      <c r="B9567" s="234" t="s">
        <v>4965</v>
      </c>
      <c r="C9567" s="30"/>
      <c r="D9567" s="31" t="s">
        <v>24</v>
      </c>
      <c r="E9567" s="186"/>
      <c r="F9567" s="193" t="s">
        <v>16</v>
      </c>
      <c r="G9567" s="32" t="str">
        <f t="shared" si="149"/>
        <v/>
      </c>
      <c r="H9567" s="33"/>
      <c r="I9567" s="34"/>
      <c r="J9567" s="35">
        <v>0</v>
      </c>
    </row>
    <row r="9568" spans="1:10" ht="15.75" hidden="1" thickBot="1">
      <c r="A9568" s="232"/>
      <c r="B9568" s="235"/>
      <c r="C9568" s="37"/>
      <c r="D9568" s="37"/>
      <c r="E9568" s="188"/>
      <c r="F9568" s="194" t="s">
        <v>16</v>
      </c>
      <c r="G9568" s="36" t="str">
        <f t="shared" si="149"/>
        <v/>
      </c>
      <c r="H9568" s="39"/>
      <c r="I9568" s="36"/>
      <c r="J9568" s="35">
        <v>0</v>
      </c>
    </row>
    <row r="9569" spans="1:10" ht="26.25" hidden="1" thickBot="1">
      <c r="A9569" s="232"/>
      <c r="B9569" s="235"/>
      <c r="C9569" s="40" t="s">
        <v>172</v>
      </c>
      <c r="D9569" s="40" t="s">
        <v>18</v>
      </c>
      <c r="E9569" s="190">
        <v>7.1900000000000006E-2</v>
      </c>
      <c r="F9569" s="189">
        <v>22.818999999999999</v>
      </c>
      <c r="G9569" s="36">
        <f t="shared" si="149"/>
        <v>1.6406861000000001</v>
      </c>
      <c r="H9569" s="43">
        <f>SUM(G9569:G9572)</f>
        <v>3.8607429999999998</v>
      </c>
      <c r="I9569" s="44"/>
      <c r="J9569" s="35">
        <v>0</v>
      </c>
    </row>
    <row r="9570" spans="1:10" ht="26.25" hidden="1" thickBot="1">
      <c r="A9570" s="232"/>
      <c r="B9570" s="235"/>
      <c r="C9570" s="40" t="s">
        <v>59</v>
      </c>
      <c r="D9570" s="40" t="s">
        <v>18</v>
      </c>
      <c r="E9570" s="190">
        <v>7.1900000000000006E-2</v>
      </c>
      <c r="F9570" s="189">
        <v>29.088999999999999</v>
      </c>
      <c r="G9570" s="36">
        <f t="shared" si="149"/>
        <v>2.0914991000000001</v>
      </c>
      <c r="H9570" s="39"/>
      <c r="I9570" s="36"/>
      <c r="J9570" s="35">
        <v>0</v>
      </c>
    </row>
    <row r="9571" spans="1:10" ht="26.25" hidden="1" thickBot="1">
      <c r="A9571" s="232"/>
      <c r="B9571" s="235"/>
      <c r="C9571" s="40" t="s">
        <v>4966</v>
      </c>
      <c r="D9571" s="40" t="s">
        <v>226</v>
      </c>
      <c r="E9571" s="190">
        <v>1</v>
      </c>
      <c r="F9571" s="195" t="s">
        <v>16</v>
      </c>
      <c r="G9571" s="36" t="str">
        <f t="shared" si="149"/>
        <v/>
      </c>
      <c r="H9571" s="39"/>
      <c r="I9571" s="36"/>
      <c r="J9571" s="35">
        <v>0</v>
      </c>
    </row>
    <row r="9572" spans="1:10" ht="15.75" hidden="1" thickBot="1">
      <c r="A9572" s="232"/>
      <c r="B9572" s="235"/>
      <c r="C9572" s="40" t="s">
        <v>513</v>
      </c>
      <c r="D9572" s="40" t="s">
        <v>212</v>
      </c>
      <c r="E9572" s="190">
        <v>8.3999999999999995E-3</v>
      </c>
      <c r="F9572" s="195">
        <v>15.304499999999999</v>
      </c>
      <c r="G9572" s="36">
        <f t="shared" si="149"/>
        <v>0.12855779999999997</v>
      </c>
      <c r="H9572" s="39"/>
      <c r="I9572" s="36"/>
      <c r="J9572" s="35">
        <v>0</v>
      </c>
    </row>
    <row r="9573" spans="1:10" ht="15.75" hidden="1" thickBot="1">
      <c r="A9573" s="233"/>
      <c r="B9573" s="236"/>
      <c r="C9573" s="45"/>
      <c r="D9573" s="45"/>
      <c r="E9573" s="191"/>
      <c r="F9573" s="192" t="s">
        <v>16</v>
      </c>
      <c r="G9573" s="46" t="str">
        <f t="shared" si="149"/>
        <v/>
      </c>
      <c r="H9573" s="48"/>
      <c r="I9573" s="36"/>
      <c r="J9573" s="35">
        <v>0</v>
      </c>
    </row>
    <row r="9574" spans="1:10" ht="15.75" hidden="1" thickBot="1">
      <c r="A9574" s="231" t="s">
        <v>4967</v>
      </c>
      <c r="B9574" s="234" t="s">
        <v>4968</v>
      </c>
      <c r="C9574" s="30"/>
      <c r="D9574" s="31" t="s">
        <v>24</v>
      </c>
      <c r="E9574" s="186"/>
      <c r="F9574" s="193" t="s">
        <v>16</v>
      </c>
      <c r="G9574" s="32" t="str">
        <f t="shared" si="149"/>
        <v/>
      </c>
      <c r="H9574" s="33"/>
      <c r="I9574" s="34"/>
      <c r="J9574" s="35">
        <v>0</v>
      </c>
    </row>
    <row r="9575" spans="1:10" ht="15.75" hidden="1" thickBot="1">
      <c r="A9575" s="232"/>
      <c r="B9575" s="235"/>
      <c r="C9575" s="37"/>
      <c r="D9575" s="37"/>
      <c r="E9575" s="188"/>
      <c r="F9575" s="194" t="s">
        <v>16</v>
      </c>
      <c r="G9575" s="36" t="str">
        <f t="shared" si="149"/>
        <v/>
      </c>
      <c r="H9575" s="39"/>
      <c r="I9575" s="36"/>
      <c r="J9575" s="35">
        <v>0</v>
      </c>
    </row>
    <row r="9576" spans="1:10" ht="26.25" hidden="1" thickBot="1">
      <c r="A9576" s="232"/>
      <c r="B9576" s="235"/>
      <c r="C9576" s="40" t="s">
        <v>172</v>
      </c>
      <c r="D9576" s="40" t="s">
        <v>18</v>
      </c>
      <c r="E9576" s="190">
        <v>0.33979999999999999</v>
      </c>
      <c r="F9576" s="189">
        <v>22.818999999999999</v>
      </c>
      <c r="G9576" s="36">
        <f t="shared" si="149"/>
        <v>7.7538961999999998</v>
      </c>
      <c r="H9576" s="43">
        <f>SUM(G9576:G9579)</f>
        <v>18.0056464</v>
      </c>
      <c r="I9576" s="44"/>
      <c r="J9576" s="35">
        <v>0</v>
      </c>
    </row>
    <row r="9577" spans="1:10" ht="26.25" hidden="1" thickBot="1">
      <c r="A9577" s="232"/>
      <c r="B9577" s="235"/>
      <c r="C9577" s="40" t="s">
        <v>59</v>
      </c>
      <c r="D9577" s="40" t="s">
        <v>18</v>
      </c>
      <c r="E9577" s="190">
        <v>0.33979999999999999</v>
      </c>
      <c r="F9577" s="189">
        <v>29.088999999999999</v>
      </c>
      <c r="G9577" s="36">
        <f t="shared" si="149"/>
        <v>9.8844421999999987</v>
      </c>
      <c r="H9577" s="39"/>
      <c r="I9577" s="36"/>
      <c r="J9577" s="35">
        <v>0</v>
      </c>
    </row>
    <row r="9578" spans="1:10" ht="26.25" hidden="1" thickBot="1">
      <c r="A9578" s="232"/>
      <c r="B9578" s="235"/>
      <c r="C9578" s="40" t="s">
        <v>4969</v>
      </c>
      <c r="D9578" s="40" t="s">
        <v>226</v>
      </c>
      <c r="E9578" s="190">
        <v>1</v>
      </c>
      <c r="F9578" s="195" t="s">
        <v>16</v>
      </c>
      <c r="G9578" s="36" t="str">
        <f t="shared" si="149"/>
        <v/>
      </c>
      <c r="H9578" s="39"/>
      <c r="I9578" s="36"/>
      <c r="J9578" s="35">
        <v>0</v>
      </c>
    </row>
    <row r="9579" spans="1:10" ht="15.75" hidden="1" thickBot="1">
      <c r="A9579" s="232"/>
      <c r="B9579" s="235"/>
      <c r="C9579" s="40" t="s">
        <v>513</v>
      </c>
      <c r="D9579" s="40" t="s">
        <v>212</v>
      </c>
      <c r="E9579" s="190">
        <v>2.4E-2</v>
      </c>
      <c r="F9579" s="195">
        <v>15.304499999999999</v>
      </c>
      <c r="G9579" s="36">
        <f t="shared" si="149"/>
        <v>0.36730799999999997</v>
      </c>
      <c r="H9579" s="39"/>
      <c r="I9579" s="36"/>
      <c r="J9579" s="35">
        <v>0</v>
      </c>
    </row>
    <row r="9580" spans="1:10" ht="15.75" hidden="1" thickBot="1">
      <c r="A9580" s="233"/>
      <c r="B9580" s="236"/>
      <c r="C9580" s="45"/>
      <c r="D9580" s="45"/>
      <c r="E9580" s="191"/>
      <c r="F9580" s="192" t="s">
        <v>16</v>
      </c>
      <c r="G9580" s="46" t="str">
        <f t="shared" si="149"/>
        <v/>
      </c>
      <c r="H9580" s="48"/>
      <c r="I9580" s="36"/>
      <c r="J9580" s="35">
        <v>0</v>
      </c>
    </row>
    <row r="9581" spans="1:10" ht="15.75" hidden="1" thickBot="1">
      <c r="A9581" s="231" t="s">
        <v>4970</v>
      </c>
      <c r="B9581" s="234" t="s">
        <v>4971</v>
      </c>
      <c r="C9581" s="30"/>
      <c r="D9581" s="31" t="s">
        <v>24</v>
      </c>
      <c r="E9581" s="186"/>
      <c r="F9581" s="193" t="s">
        <v>16</v>
      </c>
      <c r="G9581" s="32" t="str">
        <f t="shared" si="149"/>
        <v/>
      </c>
      <c r="H9581" s="33"/>
      <c r="I9581" s="34"/>
      <c r="J9581" s="35">
        <v>0</v>
      </c>
    </row>
    <row r="9582" spans="1:10" ht="15.75" hidden="1" thickBot="1">
      <c r="A9582" s="232"/>
      <c r="B9582" s="235"/>
      <c r="C9582" s="37"/>
      <c r="D9582" s="37"/>
      <c r="E9582" s="188"/>
      <c r="F9582" s="194" t="s">
        <v>16</v>
      </c>
      <c r="G9582" s="36" t="str">
        <f t="shared" si="149"/>
        <v/>
      </c>
      <c r="H9582" s="39"/>
      <c r="I9582" s="36"/>
      <c r="J9582" s="35">
        <v>0</v>
      </c>
    </row>
    <row r="9583" spans="1:10" ht="15.75" hidden="1" thickBot="1">
      <c r="A9583" s="232"/>
      <c r="B9583" s="235"/>
      <c r="C9583" s="40" t="s">
        <v>513</v>
      </c>
      <c r="D9583" s="40" t="s">
        <v>212</v>
      </c>
      <c r="E9583" s="190">
        <v>8.3999999999999995E-3</v>
      </c>
      <c r="F9583" s="189">
        <v>15.304499999999999</v>
      </c>
      <c r="G9583" s="36">
        <f t="shared" si="149"/>
        <v>0.12855779999999997</v>
      </c>
      <c r="H9583" s="43">
        <f>SUM(G9583:G9586)</f>
        <v>3.8607430000000003</v>
      </c>
      <c r="I9583" s="44"/>
      <c r="J9583" s="35">
        <v>0</v>
      </c>
    </row>
    <row r="9584" spans="1:10" ht="15.75" hidden="1" thickBot="1">
      <c r="A9584" s="232"/>
      <c r="B9584" s="235"/>
      <c r="C9584" s="40" t="s">
        <v>4972</v>
      </c>
      <c r="D9584" s="40" t="s">
        <v>212</v>
      </c>
      <c r="E9584" s="190">
        <v>1</v>
      </c>
      <c r="F9584" s="189" t="s">
        <v>16</v>
      </c>
      <c r="G9584" s="36" t="str">
        <f t="shared" si="149"/>
        <v/>
      </c>
      <c r="H9584" s="39"/>
      <c r="I9584" s="36"/>
      <c r="J9584" s="35">
        <v>0</v>
      </c>
    </row>
    <row r="9585" spans="1:10" ht="26.25" hidden="1" thickBot="1">
      <c r="A9585" s="232"/>
      <c r="B9585" s="235"/>
      <c r="C9585" s="40" t="s">
        <v>172</v>
      </c>
      <c r="D9585" s="40" t="s">
        <v>18</v>
      </c>
      <c r="E9585" s="190">
        <v>7.1900000000000006E-2</v>
      </c>
      <c r="F9585" s="195">
        <v>22.818999999999999</v>
      </c>
      <c r="G9585" s="36">
        <f t="shared" si="149"/>
        <v>1.6406861000000001</v>
      </c>
      <c r="H9585" s="39"/>
      <c r="I9585" s="36"/>
      <c r="J9585" s="35">
        <v>0</v>
      </c>
    </row>
    <row r="9586" spans="1:10" ht="26.25" hidden="1" thickBot="1">
      <c r="A9586" s="232"/>
      <c r="B9586" s="235"/>
      <c r="C9586" s="40" t="s">
        <v>59</v>
      </c>
      <c r="D9586" s="40" t="s">
        <v>18</v>
      </c>
      <c r="E9586" s="190">
        <v>7.1900000000000006E-2</v>
      </c>
      <c r="F9586" s="195">
        <v>29.088999999999999</v>
      </c>
      <c r="G9586" s="36">
        <f t="shared" si="149"/>
        <v>2.0914991000000001</v>
      </c>
      <c r="H9586" s="39"/>
      <c r="I9586" s="36"/>
      <c r="J9586" s="35">
        <v>0</v>
      </c>
    </row>
    <row r="9587" spans="1:10" ht="15.75" hidden="1" thickBot="1">
      <c r="A9587" s="233"/>
      <c r="B9587" s="236"/>
      <c r="C9587" s="45"/>
      <c r="D9587" s="45"/>
      <c r="E9587" s="191"/>
      <c r="F9587" s="192" t="s">
        <v>16</v>
      </c>
      <c r="G9587" s="46" t="str">
        <f t="shared" si="149"/>
        <v/>
      </c>
      <c r="H9587" s="48"/>
      <c r="I9587" s="36"/>
      <c r="J9587" s="35">
        <v>0</v>
      </c>
    </row>
    <row r="9588" spans="1:10" ht="15.75" hidden="1" thickBot="1">
      <c r="A9588" s="231" t="s">
        <v>4973</v>
      </c>
      <c r="B9588" s="234" t="s">
        <v>4974</v>
      </c>
      <c r="C9588" s="30"/>
      <c r="D9588" s="31" t="s">
        <v>24</v>
      </c>
      <c r="E9588" s="186"/>
      <c r="F9588" s="193" t="s">
        <v>16</v>
      </c>
      <c r="G9588" s="32" t="str">
        <f t="shared" si="149"/>
        <v/>
      </c>
      <c r="H9588" s="33"/>
      <c r="I9588" s="34"/>
      <c r="J9588" s="35">
        <v>0</v>
      </c>
    </row>
    <row r="9589" spans="1:10" ht="15.75" hidden="1" thickBot="1">
      <c r="A9589" s="232"/>
      <c r="B9589" s="235"/>
      <c r="C9589" s="37"/>
      <c r="D9589" s="37"/>
      <c r="E9589" s="188"/>
      <c r="F9589" s="194" t="s">
        <v>16</v>
      </c>
      <c r="G9589" s="36" t="str">
        <f t="shared" si="149"/>
        <v/>
      </c>
      <c r="H9589" s="39"/>
      <c r="I9589" s="36"/>
      <c r="J9589" s="35">
        <v>0</v>
      </c>
    </row>
    <row r="9590" spans="1:10" ht="26.25" hidden="1" thickBot="1">
      <c r="A9590" s="232"/>
      <c r="B9590" s="235"/>
      <c r="C9590" s="40" t="s">
        <v>17</v>
      </c>
      <c r="D9590" s="40" t="s">
        <v>18</v>
      </c>
      <c r="E9590" s="190">
        <v>40</v>
      </c>
      <c r="F9590" s="202">
        <v>120.95399999999999</v>
      </c>
      <c r="G9590" s="61">
        <f t="shared" si="149"/>
        <v>4838.16</v>
      </c>
      <c r="H9590" s="43">
        <f>SUM(G9590:G9592)</f>
        <v>5806.55</v>
      </c>
      <c r="I9590" s="44"/>
      <c r="J9590" s="35">
        <v>0</v>
      </c>
    </row>
    <row r="9591" spans="1:10" ht="15.75" hidden="1" thickBot="1">
      <c r="A9591" s="232"/>
      <c r="B9591" s="235"/>
      <c r="C9591" s="40" t="s">
        <v>2565</v>
      </c>
      <c r="D9591" s="40" t="s">
        <v>18</v>
      </c>
      <c r="E9591" s="190">
        <v>40</v>
      </c>
      <c r="F9591" s="189">
        <v>17.422999999999998</v>
      </c>
      <c r="G9591" s="38">
        <f t="shared" si="149"/>
        <v>696.92</v>
      </c>
      <c r="H9591" s="62"/>
      <c r="I9591" s="36"/>
      <c r="J9591" s="35">
        <v>0</v>
      </c>
    </row>
    <row r="9592" spans="1:10" ht="15.75" hidden="1" thickBot="1">
      <c r="A9592" s="232"/>
      <c r="B9592" s="235"/>
      <c r="C9592" s="40" t="s">
        <v>28</v>
      </c>
      <c r="D9592" s="40" t="s">
        <v>226</v>
      </c>
      <c r="E9592" s="190">
        <v>1</v>
      </c>
      <c r="F9592" s="195">
        <v>271.47000000000003</v>
      </c>
      <c r="G9592" s="36">
        <f t="shared" si="149"/>
        <v>271.47000000000003</v>
      </c>
      <c r="H9592" s="62"/>
      <c r="I9592" s="36"/>
      <c r="J9592" s="35">
        <v>0</v>
      </c>
    </row>
    <row r="9593" spans="1:10" ht="15.75" hidden="1" thickBot="1">
      <c r="A9593" s="233"/>
      <c r="B9593" s="236"/>
      <c r="C9593" s="45"/>
      <c r="D9593" s="45"/>
      <c r="E9593" s="191"/>
      <c r="F9593" s="192" t="s">
        <v>16</v>
      </c>
      <c r="G9593" s="46" t="str">
        <f t="shared" si="149"/>
        <v/>
      </c>
      <c r="H9593" s="48"/>
      <c r="I9593" s="36"/>
      <c r="J9593" s="35">
        <v>0</v>
      </c>
    </row>
    <row r="9594" spans="1:10" ht="15.75" hidden="1" thickBot="1">
      <c r="A9594" s="231" t="s">
        <v>4975</v>
      </c>
      <c r="B9594" s="234" t="s">
        <v>4976</v>
      </c>
      <c r="C9594" s="30"/>
      <c r="D9594" s="31" t="s">
        <v>24</v>
      </c>
      <c r="E9594" s="186"/>
      <c r="F9594" s="193" t="s">
        <v>16</v>
      </c>
      <c r="G9594" s="32" t="str">
        <f t="shared" si="149"/>
        <v/>
      </c>
      <c r="H9594" s="33"/>
      <c r="I9594" s="34"/>
      <c r="J9594" s="35">
        <v>0</v>
      </c>
    </row>
    <row r="9595" spans="1:10" ht="15.75" hidden="1" thickBot="1">
      <c r="A9595" s="232"/>
      <c r="B9595" s="235"/>
      <c r="C9595" s="37"/>
      <c r="D9595" s="37"/>
      <c r="E9595" s="188"/>
      <c r="F9595" s="194" t="s">
        <v>16</v>
      </c>
      <c r="G9595" s="36" t="str">
        <f t="shared" si="149"/>
        <v/>
      </c>
      <c r="H9595" s="39"/>
      <c r="I9595" s="36"/>
      <c r="J9595" s="35">
        <v>0</v>
      </c>
    </row>
    <row r="9596" spans="1:10" ht="15.75" hidden="1" thickBot="1">
      <c r="A9596" s="232"/>
      <c r="B9596" s="235"/>
      <c r="C9596" s="40" t="s">
        <v>513</v>
      </c>
      <c r="D9596" s="40" t="s">
        <v>212</v>
      </c>
      <c r="E9596" s="190">
        <v>2.4E-2</v>
      </c>
      <c r="F9596" s="189">
        <v>15.304499999999999</v>
      </c>
      <c r="G9596" s="36">
        <f t="shared" si="149"/>
        <v>0.36730799999999997</v>
      </c>
      <c r="H9596" s="43">
        <f>SUM(G9596:G9599)</f>
        <v>236.0591464</v>
      </c>
      <c r="I9596" s="44"/>
      <c r="J9596" s="35">
        <v>0</v>
      </c>
    </row>
    <row r="9597" spans="1:10" ht="15.75" hidden="1" thickBot="1">
      <c r="A9597" s="232"/>
      <c r="B9597" s="235"/>
      <c r="C9597" s="40" t="s">
        <v>3306</v>
      </c>
      <c r="D9597" s="40" t="s">
        <v>212</v>
      </c>
      <c r="E9597" s="190">
        <v>1</v>
      </c>
      <c r="F9597" s="189">
        <v>218.05349999999999</v>
      </c>
      <c r="G9597" s="36">
        <f t="shared" si="149"/>
        <v>218.05349999999999</v>
      </c>
      <c r="H9597" s="39"/>
      <c r="I9597" s="36"/>
      <c r="J9597" s="35">
        <v>0</v>
      </c>
    </row>
    <row r="9598" spans="1:10" ht="26.25" hidden="1" thickBot="1">
      <c r="A9598" s="232"/>
      <c r="B9598" s="235"/>
      <c r="C9598" s="40" t="s">
        <v>172</v>
      </c>
      <c r="D9598" s="40" t="s">
        <v>18</v>
      </c>
      <c r="E9598" s="190">
        <v>0.33979999999999999</v>
      </c>
      <c r="F9598" s="195">
        <v>22.818999999999999</v>
      </c>
      <c r="G9598" s="36">
        <f t="shared" si="149"/>
        <v>7.7538961999999998</v>
      </c>
      <c r="H9598" s="39"/>
      <c r="I9598" s="36"/>
      <c r="J9598" s="35">
        <v>0</v>
      </c>
    </row>
    <row r="9599" spans="1:10" ht="26.25" hidden="1" thickBot="1">
      <c r="A9599" s="232"/>
      <c r="B9599" s="235"/>
      <c r="C9599" s="40" t="s">
        <v>59</v>
      </c>
      <c r="D9599" s="40" t="s">
        <v>18</v>
      </c>
      <c r="E9599" s="190">
        <v>0.33979999999999999</v>
      </c>
      <c r="F9599" s="195">
        <v>29.088999999999999</v>
      </c>
      <c r="G9599" s="36">
        <f t="shared" si="149"/>
        <v>9.8844421999999987</v>
      </c>
      <c r="H9599" s="39"/>
      <c r="I9599" s="36"/>
      <c r="J9599" s="35">
        <v>0</v>
      </c>
    </row>
    <row r="9600" spans="1:10" ht="15.75" hidden="1" thickBot="1">
      <c r="A9600" s="233"/>
      <c r="B9600" s="236"/>
      <c r="C9600" s="45"/>
      <c r="D9600" s="45"/>
      <c r="E9600" s="191"/>
      <c r="F9600" s="192" t="s">
        <v>16</v>
      </c>
      <c r="G9600" s="46" t="str">
        <f t="shared" si="149"/>
        <v/>
      </c>
      <c r="H9600" s="48"/>
      <c r="I9600" s="36"/>
      <c r="J9600" s="35">
        <v>0</v>
      </c>
    </row>
    <row r="9601" spans="1:10" ht="15.75" hidden="1" thickBot="1">
      <c r="A9601" s="231" t="s">
        <v>4977</v>
      </c>
      <c r="B9601" s="234" t="s">
        <v>4978</v>
      </c>
      <c r="C9601" s="30"/>
      <c r="D9601" s="31" t="s">
        <v>24</v>
      </c>
      <c r="E9601" s="186"/>
      <c r="F9601" s="193" t="s">
        <v>16</v>
      </c>
      <c r="G9601" s="32" t="str">
        <f t="shared" si="149"/>
        <v/>
      </c>
      <c r="H9601" s="33"/>
      <c r="I9601" s="34"/>
      <c r="J9601" s="35">
        <v>0</v>
      </c>
    </row>
    <row r="9602" spans="1:10" ht="15.75" hidden="1" thickBot="1">
      <c r="A9602" s="232"/>
      <c r="B9602" s="235"/>
      <c r="C9602" s="37"/>
      <c r="D9602" s="37"/>
      <c r="E9602" s="188"/>
      <c r="F9602" s="194" t="s">
        <v>16</v>
      </c>
      <c r="G9602" s="36" t="str">
        <f t="shared" si="149"/>
        <v/>
      </c>
      <c r="H9602" s="39"/>
      <c r="I9602" s="36"/>
      <c r="J9602" s="35">
        <v>0</v>
      </c>
    </row>
    <row r="9603" spans="1:10" ht="15.75" hidden="1" thickBot="1">
      <c r="A9603" s="232"/>
      <c r="B9603" s="235"/>
      <c r="C9603" s="40" t="s">
        <v>513</v>
      </c>
      <c r="D9603" s="40" t="s">
        <v>212</v>
      </c>
      <c r="E9603" s="190">
        <v>2.4E-2</v>
      </c>
      <c r="F9603" s="189">
        <v>15.304499999999999</v>
      </c>
      <c r="G9603" s="36">
        <f t="shared" si="149"/>
        <v>0.36730799999999997</v>
      </c>
      <c r="H9603" s="43">
        <f>SUM(G9603:G9606)</f>
        <v>18.005646399999996</v>
      </c>
      <c r="I9603" s="44"/>
      <c r="J9603" s="35">
        <v>0</v>
      </c>
    </row>
    <row r="9604" spans="1:10" ht="26.25" hidden="1" thickBot="1">
      <c r="A9604" s="232"/>
      <c r="B9604" s="235"/>
      <c r="C9604" s="40" t="s">
        <v>4979</v>
      </c>
      <c r="D9604" s="40" t="s">
        <v>212</v>
      </c>
      <c r="E9604" s="190">
        <v>1</v>
      </c>
      <c r="F9604" s="189" t="s">
        <v>16</v>
      </c>
      <c r="G9604" s="36" t="str">
        <f t="shared" si="149"/>
        <v/>
      </c>
      <c r="H9604" s="39"/>
      <c r="I9604" s="36"/>
      <c r="J9604" s="35">
        <v>0</v>
      </c>
    </row>
    <row r="9605" spans="1:10" ht="26.25" hidden="1" thickBot="1">
      <c r="A9605" s="232"/>
      <c r="B9605" s="235"/>
      <c r="C9605" s="40" t="s">
        <v>172</v>
      </c>
      <c r="D9605" s="40" t="s">
        <v>18</v>
      </c>
      <c r="E9605" s="190">
        <v>0.33979999999999999</v>
      </c>
      <c r="F9605" s="195">
        <v>22.818999999999999</v>
      </c>
      <c r="G9605" s="36">
        <f t="shared" si="149"/>
        <v>7.7538961999999998</v>
      </c>
      <c r="H9605" s="39"/>
      <c r="I9605" s="36"/>
      <c r="J9605" s="35">
        <v>0</v>
      </c>
    </row>
    <row r="9606" spans="1:10" ht="26.25" hidden="1" thickBot="1">
      <c r="A9606" s="232"/>
      <c r="B9606" s="235"/>
      <c r="C9606" s="40" t="s">
        <v>59</v>
      </c>
      <c r="D9606" s="40" t="s">
        <v>18</v>
      </c>
      <c r="E9606" s="190">
        <v>0.33979999999999999</v>
      </c>
      <c r="F9606" s="195">
        <v>29.088999999999999</v>
      </c>
      <c r="G9606" s="36">
        <f t="shared" ref="G9606:G9669" si="150">IF(ISNUMBER(F9606),E9606*F9606,"")</f>
        <v>9.8844421999999987</v>
      </c>
      <c r="H9606" s="39"/>
      <c r="I9606" s="36"/>
      <c r="J9606" s="35">
        <v>0</v>
      </c>
    </row>
    <row r="9607" spans="1:10" ht="15.75" hidden="1" thickBot="1">
      <c r="A9607" s="233"/>
      <c r="B9607" s="236"/>
      <c r="C9607" s="45"/>
      <c r="D9607" s="45"/>
      <c r="E9607" s="191"/>
      <c r="F9607" s="192" t="s">
        <v>16</v>
      </c>
      <c r="G9607" s="46" t="str">
        <f t="shared" si="150"/>
        <v/>
      </c>
      <c r="H9607" s="48"/>
      <c r="I9607" s="36"/>
      <c r="J9607" s="35">
        <v>0</v>
      </c>
    </row>
    <row r="9608" spans="1:10" ht="15.75" hidden="1" thickBot="1">
      <c r="A9608" s="231" t="s">
        <v>4980</v>
      </c>
      <c r="B9608" s="234" t="s">
        <v>4981</v>
      </c>
      <c r="C9608" s="30"/>
      <c r="D9608" s="31" t="s">
        <v>24</v>
      </c>
      <c r="E9608" s="186"/>
      <c r="F9608" s="193" t="s">
        <v>16</v>
      </c>
      <c r="G9608" s="32" t="str">
        <f t="shared" si="150"/>
        <v/>
      </c>
      <c r="H9608" s="33"/>
      <c r="I9608" s="34"/>
      <c r="J9608" s="35">
        <v>0</v>
      </c>
    </row>
    <row r="9609" spans="1:10" ht="15.75" hidden="1" thickBot="1">
      <c r="A9609" s="232"/>
      <c r="B9609" s="235"/>
      <c r="C9609" s="37"/>
      <c r="D9609" s="37"/>
      <c r="E9609" s="188"/>
      <c r="F9609" s="194" t="s">
        <v>16</v>
      </c>
      <c r="G9609" s="36" t="str">
        <f t="shared" si="150"/>
        <v/>
      </c>
      <c r="H9609" s="39"/>
      <c r="I9609" s="36"/>
      <c r="J9609" s="35">
        <v>0</v>
      </c>
    </row>
    <row r="9610" spans="1:10" ht="15.75" hidden="1" thickBot="1">
      <c r="A9610" s="232"/>
      <c r="B9610" s="235"/>
      <c r="C9610" s="40" t="s">
        <v>513</v>
      </c>
      <c r="D9610" s="40" t="s">
        <v>212</v>
      </c>
      <c r="E9610" s="190">
        <v>2.4E-2</v>
      </c>
      <c r="F9610" s="189">
        <v>15.304499999999999</v>
      </c>
      <c r="G9610" s="36">
        <f t="shared" si="150"/>
        <v>0.36730799999999997</v>
      </c>
      <c r="H9610" s="43">
        <f>SUM(G9610:G9613)</f>
        <v>18.005646399999996</v>
      </c>
      <c r="I9610" s="44"/>
      <c r="J9610" s="35">
        <v>0</v>
      </c>
    </row>
    <row r="9611" spans="1:10" ht="15.75" hidden="1" thickBot="1">
      <c r="A9611" s="232"/>
      <c r="B9611" s="235"/>
      <c r="C9611" s="40" t="s">
        <v>4982</v>
      </c>
      <c r="D9611" s="40" t="s">
        <v>212</v>
      </c>
      <c r="E9611" s="190">
        <v>1</v>
      </c>
      <c r="F9611" s="189" t="s">
        <v>16</v>
      </c>
      <c r="G9611" s="36" t="str">
        <f t="shared" si="150"/>
        <v/>
      </c>
      <c r="H9611" s="39"/>
      <c r="I9611" s="36"/>
      <c r="J9611" s="35">
        <v>0</v>
      </c>
    </row>
    <row r="9612" spans="1:10" ht="26.25" hidden="1" thickBot="1">
      <c r="A9612" s="232"/>
      <c r="B9612" s="235"/>
      <c r="C9612" s="40" t="s">
        <v>172</v>
      </c>
      <c r="D9612" s="40" t="s">
        <v>18</v>
      </c>
      <c r="E9612" s="190">
        <v>0.33979999999999999</v>
      </c>
      <c r="F9612" s="195">
        <v>22.818999999999999</v>
      </c>
      <c r="G9612" s="36">
        <f t="shared" si="150"/>
        <v>7.7538961999999998</v>
      </c>
      <c r="H9612" s="39"/>
      <c r="I9612" s="36"/>
      <c r="J9612" s="35">
        <v>0</v>
      </c>
    </row>
    <row r="9613" spans="1:10" ht="26.25" hidden="1" thickBot="1">
      <c r="A9613" s="232"/>
      <c r="B9613" s="235"/>
      <c r="C9613" s="40" t="s">
        <v>59</v>
      </c>
      <c r="D9613" s="40" t="s">
        <v>18</v>
      </c>
      <c r="E9613" s="190">
        <v>0.33979999999999999</v>
      </c>
      <c r="F9613" s="195">
        <v>29.088999999999999</v>
      </c>
      <c r="G9613" s="36">
        <f t="shared" si="150"/>
        <v>9.8844421999999987</v>
      </c>
      <c r="H9613" s="39"/>
      <c r="I9613" s="36"/>
      <c r="J9613" s="35">
        <v>0</v>
      </c>
    </row>
    <row r="9614" spans="1:10" ht="15.75" hidden="1" thickBot="1">
      <c r="A9614" s="233"/>
      <c r="B9614" s="236"/>
      <c r="C9614" s="45"/>
      <c r="D9614" s="45"/>
      <c r="E9614" s="191"/>
      <c r="F9614" s="192" t="s">
        <v>16</v>
      </c>
      <c r="G9614" s="46" t="str">
        <f t="shared" si="150"/>
        <v/>
      </c>
      <c r="H9614" s="48"/>
      <c r="I9614" s="36"/>
      <c r="J9614" s="35">
        <v>0</v>
      </c>
    </row>
    <row r="9615" spans="1:10" ht="15.75" hidden="1" thickBot="1">
      <c r="A9615" s="231" t="s">
        <v>4983</v>
      </c>
      <c r="B9615" s="234" t="s">
        <v>4984</v>
      </c>
      <c r="C9615" s="30"/>
      <c r="D9615" s="31" t="s">
        <v>24</v>
      </c>
      <c r="E9615" s="186"/>
      <c r="F9615" s="193" t="s">
        <v>16</v>
      </c>
      <c r="G9615" s="32" t="str">
        <f t="shared" si="150"/>
        <v/>
      </c>
      <c r="H9615" s="33"/>
      <c r="I9615" s="34"/>
      <c r="J9615" s="35">
        <v>0</v>
      </c>
    </row>
    <row r="9616" spans="1:10" ht="15.75" hidden="1" thickBot="1">
      <c r="A9616" s="237"/>
      <c r="B9616" s="235"/>
      <c r="C9616" s="37"/>
      <c r="D9616" s="37"/>
      <c r="E9616" s="188"/>
      <c r="F9616" s="194" t="s">
        <v>16</v>
      </c>
      <c r="G9616" s="38" t="str">
        <f t="shared" si="150"/>
        <v/>
      </c>
      <c r="H9616" s="39"/>
      <c r="I9616" s="36"/>
      <c r="J9616" s="35">
        <v>0</v>
      </c>
    </row>
    <row r="9617" spans="1:10" ht="26.25" hidden="1" thickBot="1">
      <c r="A9617" s="237"/>
      <c r="B9617" s="235"/>
      <c r="C9617" s="40" t="s">
        <v>4985</v>
      </c>
      <c r="D9617" s="40" t="s">
        <v>212</v>
      </c>
      <c r="E9617" s="190">
        <v>1</v>
      </c>
      <c r="F9617" s="189">
        <v>47.756500000000003</v>
      </c>
      <c r="G9617" s="38">
        <f t="shared" si="150"/>
        <v>47.756500000000003</v>
      </c>
      <c r="H9617" s="43">
        <f>SUM(G9617:G9617)</f>
        <v>47.756500000000003</v>
      </c>
      <c r="I9617" s="44"/>
      <c r="J9617" s="35">
        <v>0</v>
      </c>
    </row>
    <row r="9618" spans="1:10" ht="15.75" hidden="1" thickBot="1">
      <c r="A9618" s="238"/>
      <c r="B9618" s="236"/>
      <c r="C9618" s="45"/>
      <c r="D9618" s="45"/>
      <c r="E9618" s="191"/>
      <c r="F9618" s="192"/>
      <c r="G9618" s="47" t="str">
        <f t="shared" si="150"/>
        <v/>
      </c>
      <c r="H9618" s="48"/>
      <c r="I9618" s="44"/>
      <c r="J9618" s="35">
        <v>0</v>
      </c>
    </row>
    <row r="9619" spans="1:10" ht="15.75" hidden="1" thickBot="1">
      <c r="A9619" s="231" t="s">
        <v>4986</v>
      </c>
      <c r="B9619" s="234" t="s">
        <v>4987</v>
      </c>
      <c r="C9619" s="30"/>
      <c r="D9619" s="31" t="s">
        <v>24</v>
      </c>
      <c r="E9619" s="186"/>
      <c r="F9619" s="193" t="s">
        <v>16</v>
      </c>
      <c r="G9619" s="32" t="str">
        <f t="shared" si="150"/>
        <v/>
      </c>
      <c r="H9619" s="33"/>
      <c r="I9619" s="34"/>
      <c r="J9619" s="35">
        <v>0</v>
      </c>
    </row>
    <row r="9620" spans="1:10" ht="15.75" hidden="1" thickBot="1">
      <c r="A9620" s="237"/>
      <c r="B9620" s="235"/>
      <c r="C9620" s="37"/>
      <c r="D9620" s="37"/>
      <c r="E9620" s="188"/>
      <c r="F9620" s="194" t="s">
        <v>16</v>
      </c>
      <c r="G9620" s="38" t="str">
        <f t="shared" si="150"/>
        <v/>
      </c>
      <c r="H9620" s="39"/>
      <c r="I9620" s="36"/>
      <c r="J9620" s="35">
        <v>0</v>
      </c>
    </row>
    <row r="9621" spans="1:10" ht="26.25" hidden="1" thickBot="1">
      <c r="A9621" s="237"/>
      <c r="B9621" s="235"/>
      <c r="C9621" s="40" t="s">
        <v>4988</v>
      </c>
      <c r="D9621" s="40" t="s">
        <v>212</v>
      </c>
      <c r="E9621" s="190">
        <v>1</v>
      </c>
      <c r="F9621" s="189">
        <v>79.030499999999989</v>
      </c>
      <c r="G9621" s="38">
        <f t="shared" si="150"/>
        <v>79.030499999999989</v>
      </c>
      <c r="H9621" s="43">
        <f>SUM(G9621:G9621)</f>
        <v>79.030499999999989</v>
      </c>
      <c r="I9621" s="44"/>
      <c r="J9621" s="35">
        <v>0</v>
      </c>
    </row>
    <row r="9622" spans="1:10" ht="15.75" hidden="1" thickBot="1">
      <c r="A9622" s="238"/>
      <c r="B9622" s="236"/>
      <c r="C9622" s="45"/>
      <c r="D9622" s="45"/>
      <c r="E9622" s="191"/>
      <c r="F9622" s="192"/>
      <c r="G9622" s="47" t="str">
        <f t="shared" si="150"/>
        <v/>
      </c>
      <c r="H9622" s="48"/>
      <c r="I9622" s="44"/>
      <c r="J9622" s="35">
        <v>0</v>
      </c>
    </row>
    <row r="9623" spans="1:10" ht="15.75" hidden="1" thickBot="1">
      <c r="A9623" s="231" t="s">
        <v>4989</v>
      </c>
      <c r="B9623" s="234" t="s">
        <v>4990</v>
      </c>
      <c r="C9623" s="30"/>
      <c r="D9623" s="31" t="s">
        <v>38</v>
      </c>
      <c r="E9623" s="186"/>
      <c r="F9623" s="193" t="s">
        <v>16</v>
      </c>
      <c r="G9623" s="32" t="str">
        <f t="shared" si="150"/>
        <v/>
      </c>
      <c r="H9623" s="33"/>
      <c r="I9623" s="34"/>
      <c r="J9623" s="35">
        <v>0</v>
      </c>
    </row>
    <row r="9624" spans="1:10" ht="15.75" hidden="1" thickBot="1">
      <c r="A9624" s="232"/>
      <c r="B9624" s="235"/>
      <c r="C9624" s="37"/>
      <c r="D9624" s="37"/>
      <c r="E9624" s="188"/>
      <c r="F9624" s="194" t="s">
        <v>16</v>
      </c>
      <c r="G9624" s="36" t="str">
        <f t="shared" si="150"/>
        <v/>
      </c>
      <c r="H9624" s="39"/>
      <c r="I9624" s="36"/>
      <c r="J9624" s="35">
        <v>0</v>
      </c>
    </row>
    <row r="9625" spans="1:10" ht="26.25" hidden="1" thickBot="1">
      <c r="A9625" s="232"/>
      <c r="B9625" s="235"/>
      <c r="C9625" s="40" t="s">
        <v>2256</v>
      </c>
      <c r="D9625" s="40" t="s">
        <v>153</v>
      </c>
      <c r="E9625" s="190">
        <v>1.5000000000000002</v>
      </c>
      <c r="F9625" s="195">
        <v>7.4859999999999998</v>
      </c>
      <c r="G9625" s="38">
        <f t="shared" si="150"/>
        <v>11.229000000000001</v>
      </c>
      <c r="H9625" s="43">
        <f>SUM(G9625:G9637)</f>
        <v>256.39778000000001</v>
      </c>
      <c r="I9625" s="44"/>
      <c r="J9625" s="35">
        <v>0</v>
      </c>
    </row>
    <row r="9626" spans="1:10" ht="15.75" hidden="1" thickBot="1">
      <c r="A9626" s="232"/>
      <c r="B9626" s="235"/>
      <c r="C9626" s="40" t="s">
        <v>33</v>
      </c>
      <c r="D9626" s="40" t="s">
        <v>18</v>
      </c>
      <c r="E9626" s="190">
        <v>3</v>
      </c>
      <c r="F9626" s="195">
        <v>22.5625</v>
      </c>
      <c r="G9626" s="38">
        <f t="shared" si="150"/>
        <v>67.6875</v>
      </c>
      <c r="H9626" s="39"/>
      <c r="I9626" s="36"/>
      <c r="J9626" s="35">
        <v>0</v>
      </c>
    </row>
    <row r="9627" spans="1:10" ht="15.75" hidden="1" thickBot="1">
      <c r="A9627" s="232"/>
      <c r="B9627" s="235"/>
      <c r="C9627" s="40" t="s">
        <v>4991</v>
      </c>
      <c r="D9627" s="40" t="s">
        <v>153</v>
      </c>
      <c r="E9627" s="190">
        <v>0.39</v>
      </c>
      <c r="F9627" s="195" t="s">
        <v>16</v>
      </c>
      <c r="G9627" s="38" t="str">
        <f t="shared" si="150"/>
        <v/>
      </c>
      <c r="H9627" s="39"/>
      <c r="I9627" s="36"/>
      <c r="J9627" s="35">
        <v>0</v>
      </c>
    </row>
    <row r="9628" spans="1:10" ht="26.25" hidden="1" thickBot="1">
      <c r="A9628" s="232"/>
      <c r="B9628" s="235"/>
      <c r="C9628" s="40" t="s">
        <v>4992</v>
      </c>
      <c r="D9628" s="40" t="s">
        <v>153</v>
      </c>
      <c r="E9628" s="190">
        <v>13.53</v>
      </c>
      <c r="F9628" s="195" t="s">
        <v>16</v>
      </c>
      <c r="G9628" s="38" t="str">
        <f t="shared" si="150"/>
        <v/>
      </c>
      <c r="H9628" s="39"/>
      <c r="I9628" s="36"/>
      <c r="J9628" s="35">
        <v>0</v>
      </c>
    </row>
    <row r="9629" spans="1:10" ht="15.75" hidden="1" thickBot="1">
      <c r="A9629" s="232"/>
      <c r="B9629" s="235"/>
      <c r="C9629" s="40" t="s">
        <v>210</v>
      </c>
      <c r="D9629" s="40" t="s">
        <v>153</v>
      </c>
      <c r="E9629" s="190">
        <v>0.2</v>
      </c>
      <c r="F9629" s="195">
        <v>41.8</v>
      </c>
      <c r="G9629" s="38">
        <f t="shared" si="150"/>
        <v>8.36</v>
      </c>
      <c r="H9629" s="39"/>
      <c r="I9629" s="36"/>
      <c r="J9629" s="35">
        <v>0</v>
      </c>
    </row>
    <row r="9630" spans="1:10" ht="26.25" hidden="1" thickBot="1">
      <c r="A9630" s="232"/>
      <c r="B9630" s="235"/>
      <c r="C9630" s="40" t="s">
        <v>41</v>
      </c>
      <c r="D9630" s="40" t="s">
        <v>18</v>
      </c>
      <c r="E9630" s="190">
        <v>3.29</v>
      </c>
      <c r="F9630" s="195">
        <v>24.358000000000001</v>
      </c>
      <c r="G9630" s="38">
        <f t="shared" si="150"/>
        <v>80.137820000000005</v>
      </c>
      <c r="H9630" s="39"/>
      <c r="I9630" s="36"/>
      <c r="J9630" s="35">
        <v>0</v>
      </c>
    </row>
    <row r="9631" spans="1:10" ht="15.75" hidden="1" thickBot="1">
      <c r="A9631" s="232"/>
      <c r="B9631" s="235"/>
      <c r="C9631" s="40" t="s">
        <v>4993</v>
      </c>
      <c r="D9631" s="40" t="s">
        <v>212</v>
      </c>
      <c r="E9631" s="190">
        <v>0.125</v>
      </c>
      <c r="F9631" s="195" t="s">
        <v>16</v>
      </c>
      <c r="G9631" s="38" t="str">
        <f t="shared" si="150"/>
        <v/>
      </c>
      <c r="H9631" s="39"/>
      <c r="I9631" s="36"/>
      <c r="J9631" s="35">
        <v>0</v>
      </c>
    </row>
    <row r="9632" spans="1:10" ht="15.75" hidden="1" thickBot="1">
      <c r="A9632" s="232"/>
      <c r="B9632" s="235"/>
      <c r="C9632" s="40" t="s">
        <v>202</v>
      </c>
      <c r="D9632" s="40" t="s">
        <v>153</v>
      </c>
      <c r="E9632" s="190">
        <v>7.53</v>
      </c>
      <c r="F9632" s="195">
        <v>9.5</v>
      </c>
      <c r="G9632" s="38">
        <f t="shared" si="150"/>
        <v>71.534999999999997</v>
      </c>
      <c r="H9632" s="39"/>
      <c r="I9632" s="36"/>
      <c r="J9632" s="35">
        <v>0</v>
      </c>
    </row>
    <row r="9633" spans="1:10" ht="15.75" hidden="1" thickBot="1">
      <c r="A9633" s="232"/>
      <c r="B9633" s="235"/>
      <c r="C9633" s="40" t="s">
        <v>4994</v>
      </c>
      <c r="D9633" s="40" t="s">
        <v>212</v>
      </c>
      <c r="E9633" s="190">
        <v>0.44</v>
      </c>
      <c r="F9633" s="195" t="s">
        <v>16</v>
      </c>
      <c r="G9633" s="38" t="str">
        <f t="shared" si="150"/>
        <v/>
      </c>
      <c r="H9633" s="39"/>
      <c r="I9633" s="36"/>
      <c r="J9633" s="35">
        <v>0</v>
      </c>
    </row>
    <row r="9634" spans="1:10" ht="15.75" hidden="1" thickBot="1">
      <c r="A9634" s="232"/>
      <c r="B9634" s="235"/>
      <c r="C9634" s="40" t="s">
        <v>4995</v>
      </c>
      <c r="D9634" s="40" t="s">
        <v>18</v>
      </c>
      <c r="E9634" s="190">
        <v>0.25</v>
      </c>
      <c r="F9634" s="195">
        <v>9.8704999999999998</v>
      </c>
      <c r="G9634" s="38">
        <f t="shared" si="150"/>
        <v>2.467625</v>
      </c>
      <c r="H9634" s="39"/>
      <c r="I9634" s="36"/>
      <c r="J9634" s="35">
        <v>0</v>
      </c>
    </row>
    <row r="9635" spans="1:10" ht="26.25" hidden="1" thickBot="1">
      <c r="A9635" s="232"/>
      <c r="B9635" s="235"/>
      <c r="C9635" s="40" t="s">
        <v>4996</v>
      </c>
      <c r="D9635" s="40" t="s">
        <v>153</v>
      </c>
      <c r="E9635" s="190">
        <v>8</v>
      </c>
      <c r="F9635" s="195" t="s">
        <v>16</v>
      </c>
      <c r="G9635" s="38" t="str">
        <f t="shared" si="150"/>
        <v/>
      </c>
      <c r="H9635" s="39"/>
      <c r="I9635" s="36"/>
      <c r="J9635" s="35">
        <v>0</v>
      </c>
    </row>
    <row r="9636" spans="1:10" ht="15.75" hidden="1" thickBot="1">
      <c r="A9636" s="232"/>
      <c r="B9636" s="235"/>
      <c r="C9636" s="40" t="s">
        <v>2165</v>
      </c>
      <c r="D9636" s="40" t="s">
        <v>18</v>
      </c>
      <c r="E9636" s="190">
        <v>0.51500000000000001</v>
      </c>
      <c r="F9636" s="195">
        <v>29.088999999999999</v>
      </c>
      <c r="G9636" s="38">
        <f t="shared" si="150"/>
        <v>14.980834999999999</v>
      </c>
      <c r="H9636" s="39"/>
      <c r="I9636" s="36"/>
      <c r="J9636" s="35">
        <v>0</v>
      </c>
    </row>
    <row r="9637" spans="1:10" ht="26.25" hidden="1" thickBot="1">
      <c r="A9637" s="232"/>
      <c r="B9637" s="235"/>
      <c r="C9637" s="40" t="s">
        <v>4997</v>
      </c>
      <c r="D9637" s="40" t="s">
        <v>220</v>
      </c>
      <c r="E9637" s="190">
        <v>1</v>
      </c>
      <c r="F9637" s="195" t="s">
        <v>16</v>
      </c>
      <c r="G9637" s="38" t="str">
        <f t="shared" si="150"/>
        <v/>
      </c>
      <c r="H9637" s="39"/>
      <c r="I9637" s="36"/>
      <c r="J9637" s="35">
        <v>0</v>
      </c>
    </row>
    <row r="9638" spans="1:10" ht="15.75" hidden="1" thickBot="1">
      <c r="A9638" s="233"/>
      <c r="B9638" s="236"/>
      <c r="C9638" s="45"/>
      <c r="D9638" s="45"/>
      <c r="E9638" s="191"/>
      <c r="F9638" s="192" t="s">
        <v>16</v>
      </c>
      <c r="G9638" s="46" t="str">
        <f t="shared" si="150"/>
        <v/>
      </c>
      <c r="H9638" s="48"/>
      <c r="I9638" s="36"/>
      <c r="J9638" s="35">
        <v>0</v>
      </c>
    </row>
    <row r="9639" spans="1:10" ht="15.75" hidden="1" thickBot="1">
      <c r="A9639" s="231" t="s">
        <v>4998</v>
      </c>
      <c r="B9639" s="234" t="s">
        <v>4999</v>
      </c>
      <c r="C9639" s="30"/>
      <c r="D9639" s="31" t="s">
        <v>38</v>
      </c>
      <c r="E9639" s="186"/>
      <c r="F9639" s="193" t="s">
        <v>16</v>
      </c>
      <c r="G9639" s="32" t="str">
        <f t="shared" si="150"/>
        <v/>
      </c>
      <c r="H9639" s="33"/>
      <c r="I9639" s="34"/>
      <c r="J9639" s="35">
        <v>0</v>
      </c>
    </row>
    <row r="9640" spans="1:10" ht="15.75" hidden="1" thickBot="1">
      <c r="A9640" s="232"/>
      <c r="B9640" s="235"/>
      <c r="C9640" s="37"/>
      <c r="D9640" s="37"/>
      <c r="E9640" s="188"/>
      <c r="F9640" s="194" t="s">
        <v>16</v>
      </c>
      <c r="G9640" s="36" t="str">
        <f t="shared" si="150"/>
        <v/>
      </c>
      <c r="H9640" s="39"/>
      <c r="I9640" s="36"/>
      <c r="J9640" s="35">
        <v>0</v>
      </c>
    </row>
    <row r="9641" spans="1:10" ht="26.25" hidden="1" thickBot="1">
      <c r="A9641" s="232"/>
      <c r="B9641" s="235"/>
      <c r="C9641" s="40" t="s">
        <v>2256</v>
      </c>
      <c r="D9641" s="40" t="s">
        <v>153</v>
      </c>
      <c r="E9641" s="190">
        <v>1.5000000000000002</v>
      </c>
      <c r="F9641" s="195">
        <v>7.4859999999999998</v>
      </c>
      <c r="G9641" s="38">
        <f t="shared" si="150"/>
        <v>11.229000000000001</v>
      </c>
      <c r="H9641" s="43">
        <f>SUM(G9641:G9653)</f>
        <v>333.79795775675501</v>
      </c>
      <c r="I9641" s="44"/>
      <c r="J9641" s="35">
        <v>0</v>
      </c>
    </row>
    <row r="9642" spans="1:10" ht="15.75" hidden="1" thickBot="1">
      <c r="A9642" s="232"/>
      <c r="B9642" s="235"/>
      <c r="C9642" s="40" t="s">
        <v>33</v>
      </c>
      <c r="D9642" s="40" t="s">
        <v>18</v>
      </c>
      <c r="E9642" s="190">
        <v>3</v>
      </c>
      <c r="F9642" s="195">
        <v>22.5625</v>
      </c>
      <c r="G9642" s="38">
        <f t="shared" si="150"/>
        <v>67.6875</v>
      </c>
      <c r="H9642" s="39"/>
      <c r="I9642" s="36"/>
      <c r="J9642" s="35">
        <v>0</v>
      </c>
    </row>
    <row r="9643" spans="1:10" ht="15.75" hidden="1" thickBot="1">
      <c r="A9643" s="232"/>
      <c r="B9643" s="235"/>
      <c r="C9643" s="40" t="s">
        <v>4991</v>
      </c>
      <c r="D9643" s="40" t="s">
        <v>153</v>
      </c>
      <c r="E9643" s="190">
        <v>0.39</v>
      </c>
      <c r="F9643" s="195" t="s">
        <v>16</v>
      </c>
      <c r="G9643" s="38" t="str">
        <f t="shared" si="150"/>
        <v/>
      </c>
      <c r="H9643" s="39"/>
      <c r="I9643" s="36"/>
      <c r="J9643" s="35">
        <v>0</v>
      </c>
    </row>
    <row r="9644" spans="1:10" ht="26.25" hidden="1" thickBot="1">
      <c r="A9644" s="232"/>
      <c r="B9644" s="235"/>
      <c r="C9644" s="40" t="s">
        <v>4992</v>
      </c>
      <c r="D9644" s="40" t="s">
        <v>153</v>
      </c>
      <c r="E9644" s="190">
        <v>13.53</v>
      </c>
      <c r="F9644" s="195" t="s">
        <v>16</v>
      </c>
      <c r="G9644" s="38" t="str">
        <f t="shared" si="150"/>
        <v/>
      </c>
      <c r="H9644" s="39"/>
      <c r="I9644" s="36"/>
      <c r="J9644" s="35">
        <v>0</v>
      </c>
    </row>
    <row r="9645" spans="1:10" ht="15.75" hidden="1" thickBot="1">
      <c r="A9645" s="232"/>
      <c r="B9645" s="235"/>
      <c r="C9645" s="40" t="s">
        <v>210</v>
      </c>
      <c r="D9645" s="40" t="s">
        <v>153</v>
      </c>
      <c r="E9645" s="190">
        <v>0.2</v>
      </c>
      <c r="F9645" s="195">
        <v>41.8</v>
      </c>
      <c r="G9645" s="38">
        <f t="shared" si="150"/>
        <v>8.36</v>
      </c>
      <c r="H9645" s="39"/>
      <c r="I9645" s="36"/>
      <c r="J9645" s="35">
        <v>0</v>
      </c>
    </row>
    <row r="9646" spans="1:10" ht="26.25" hidden="1" thickBot="1">
      <c r="A9646" s="232"/>
      <c r="B9646" s="235"/>
      <c r="C9646" s="40" t="s">
        <v>41</v>
      </c>
      <c r="D9646" s="40" t="s">
        <v>18</v>
      </c>
      <c r="E9646" s="190">
        <v>3.29</v>
      </c>
      <c r="F9646" s="195">
        <v>24.358000000000001</v>
      </c>
      <c r="G9646" s="38">
        <f t="shared" si="150"/>
        <v>80.137820000000005</v>
      </c>
      <c r="H9646" s="39"/>
      <c r="I9646" s="36"/>
      <c r="J9646" s="35">
        <v>0</v>
      </c>
    </row>
    <row r="9647" spans="1:10" ht="15.75" hidden="1" thickBot="1">
      <c r="A9647" s="232"/>
      <c r="B9647" s="235"/>
      <c r="C9647" s="40" t="s">
        <v>4993</v>
      </c>
      <c r="D9647" s="40" t="s">
        <v>212</v>
      </c>
      <c r="E9647" s="190">
        <v>0.125</v>
      </c>
      <c r="F9647" s="195" t="s">
        <v>16</v>
      </c>
      <c r="G9647" s="38" t="str">
        <f t="shared" si="150"/>
        <v/>
      </c>
      <c r="H9647" s="39"/>
      <c r="I9647" s="36"/>
      <c r="J9647" s="35">
        <v>0</v>
      </c>
    </row>
    <row r="9648" spans="1:10" ht="15.75" hidden="1" thickBot="1">
      <c r="A9648" s="232"/>
      <c r="B9648" s="235"/>
      <c r="C9648" s="40" t="s">
        <v>202</v>
      </c>
      <c r="D9648" s="40" t="s">
        <v>153</v>
      </c>
      <c r="E9648" s="190">
        <v>7.53</v>
      </c>
      <c r="F9648" s="195">
        <v>9.5</v>
      </c>
      <c r="G9648" s="38">
        <f t="shared" si="150"/>
        <v>71.534999999999997</v>
      </c>
      <c r="H9648" s="39"/>
      <c r="I9648" s="36"/>
      <c r="J9648" s="35">
        <v>0</v>
      </c>
    </row>
    <row r="9649" spans="1:10" ht="15.75" hidden="1" thickBot="1">
      <c r="A9649" s="232"/>
      <c r="B9649" s="235"/>
      <c r="C9649" s="40" t="s">
        <v>4994</v>
      </c>
      <c r="D9649" s="40" t="s">
        <v>212</v>
      </c>
      <c r="E9649" s="190">
        <v>0.44</v>
      </c>
      <c r="F9649" s="195" t="s">
        <v>16</v>
      </c>
      <c r="G9649" s="38" t="str">
        <f t="shared" si="150"/>
        <v/>
      </c>
      <c r="H9649" s="39"/>
      <c r="I9649" s="36"/>
      <c r="J9649" s="35">
        <v>0</v>
      </c>
    </row>
    <row r="9650" spans="1:10" ht="15.75" hidden="1" thickBot="1">
      <c r="A9650" s="232"/>
      <c r="B9650" s="235"/>
      <c r="C9650" s="40" t="s">
        <v>4995</v>
      </c>
      <c r="D9650" s="40" t="s">
        <v>18</v>
      </c>
      <c r="E9650" s="190">
        <v>0.25</v>
      </c>
      <c r="F9650" s="195">
        <v>9.8704999999999998</v>
      </c>
      <c r="G9650" s="38">
        <f t="shared" si="150"/>
        <v>2.467625</v>
      </c>
      <c r="H9650" s="39"/>
      <c r="I9650" s="36"/>
      <c r="J9650" s="35">
        <v>0</v>
      </c>
    </row>
    <row r="9651" spans="1:10" ht="51.75" hidden="1" thickBot="1">
      <c r="A9651" s="232"/>
      <c r="B9651" s="235"/>
      <c r="C9651" s="40" t="s">
        <v>5000</v>
      </c>
      <c r="D9651" s="40" t="s">
        <v>220</v>
      </c>
      <c r="E9651" s="190">
        <v>0.9073</v>
      </c>
      <c r="F9651" s="202">
        <v>40.333521099999999</v>
      </c>
      <c r="G9651" s="61">
        <f t="shared" si="150"/>
        <v>36.594603694029999</v>
      </c>
      <c r="H9651" s="39"/>
      <c r="I9651" s="44"/>
      <c r="J9651" s="35">
        <v>0</v>
      </c>
    </row>
    <row r="9652" spans="1:10" ht="39" hidden="1" thickBot="1">
      <c r="A9652" s="232"/>
      <c r="B9652" s="235"/>
      <c r="C9652" s="40" t="s">
        <v>5001</v>
      </c>
      <c r="D9652" s="40" t="s">
        <v>151</v>
      </c>
      <c r="E9652" s="190">
        <v>0.34150000000000003</v>
      </c>
      <c r="F9652" s="202">
        <v>163.35698114999997</v>
      </c>
      <c r="G9652" s="61">
        <f t="shared" si="150"/>
        <v>55.786409062724992</v>
      </c>
      <c r="H9652" s="39"/>
      <c r="I9652" s="63"/>
      <c r="J9652" s="35">
        <v>0</v>
      </c>
    </row>
    <row r="9653" spans="1:10" ht="15.75" hidden="1" thickBot="1">
      <c r="A9653" s="233"/>
      <c r="B9653" s="236"/>
      <c r="C9653" s="45"/>
      <c r="D9653" s="45"/>
      <c r="E9653" s="191"/>
      <c r="F9653" s="192" t="s">
        <v>16</v>
      </c>
      <c r="G9653" s="46" t="str">
        <f t="shared" si="150"/>
        <v/>
      </c>
      <c r="H9653" s="48"/>
      <c r="I9653" s="36"/>
      <c r="J9653" s="35">
        <v>0</v>
      </c>
    </row>
    <row r="9654" spans="1:10" ht="15.75" hidden="1" thickBot="1">
      <c r="A9654" s="231" t="s">
        <v>5002</v>
      </c>
      <c r="B9654" s="234" t="s">
        <v>5003</v>
      </c>
      <c r="C9654" s="30"/>
      <c r="D9654" s="31" t="s">
        <v>38</v>
      </c>
      <c r="E9654" s="186"/>
      <c r="F9654" s="193" t="s">
        <v>16</v>
      </c>
      <c r="G9654" s="32" t="str">
        <f t="shared" si="150"/>
        <v/>
      </c>
      <c r="H9654" s="33"/>
      <c r="I9654" s="34"/>
      <c r="J9654" s="35">
        <v>0</v>
      </c>
    </row>
    <row r="9655" spans="1:10" ht="15.75" hidden="1" thickBot="1">
      <c r="A9655" s="232"/>
      <c r="B9655" s="235"/>
      <c r="C9655" s="37"/>
      <c r="D9655" s="37"/>
      <c r="E9655" s="188"/>
      <c r="F9655" s="194" t="s">
        <v>16</v>
      </c>
      <c r="G9655" s="36" t="str">
        <f t="shared" si="150"/>
        <v/>
      </c>
      <c r="H9655" s="39"/>
      <c r="I9655" s="36"/>
      <c r="J9655" s="35">
        <v>0</v>
      </c>
    </row>
    <row r="9656" spans="1:10" ht="15.75" hidden="1" thickBot="1">
      <c r="A9656" s="232"/>
      <c r="B9656" s="235"/>
      <c r="C9656" s="40" t="s">
        <v>330</v>
      </c>
      <c r="D9656" s="40" t="s">
        <v>153</v>
      </c>
      <c r="E9656" s="190">
        <v>8.6199999999999992</v>
      </c>
      <c r="F9656" s="195">
        <v>2.0139999999999998</v>
      </c>
      <c r="G9656" s="38">
        <f t="shared" si="150"/>
        <v>17.360679999999995</v>
      </c>
      <c r="H9656" s="43">
        <f>SUM(G9656:G9660)</f>
        <v>66.513774999999995</v>
      </c>
      <c r="I9656" s="44"/>
      <c r="J9656" s="35">
        <v>0</v>
      </c>
    </row>
    <row r="9657" spans="1:10" ht="15.75" hidden="1" thickBot="1">
      <c r="A9657" s="232"/>
      <c r="B9657" s="235"/>
      <c r="C9657" s="40" t="s">
        <v>81</v>
      </c>
      <c r="D9657" s="40" t="s">
        <v>18</v>
      </c>
      <c r="E9657" s="190">
        <v>1.1879999999999999</v>
      </c>
      <c r="F9657" s="189">
        <v>29.639999999999997</v>
      </c>
      <c r="G9657" s="38">
        <f t="shared" si="150"/>
        <v>35.212319999999998</v>
      </c>
      <c r="H9657" s="39"/>
      <c r="I9657" s="36"/>
      <c r="J9657" s="35">
        <v>0</v>
      </c>
    </row>
    <row r="9658" spans="1:10" ht="15.75" hidden="1" thickBot="1">
      <c r="A9658" s="232"/>
      <c r="B9658" s="235"/>
      <c r="C9658" s="40" t="s">
        <v>33</v>
      </c>
      <c r="D9658" s="40" t="s">
        <v>18</v>
      </c>
      <c r="E9658" s="190">
        <v>0.59399999999999997</v>
      </c>
      <c r="F9658" s="189">
        <v>22.5625</v>
      </c>
      <c r="G9658" s="38">
        <f t="shared" si="150"/>
        <v>13.402125</v>
      </c>
      <c r="H9658" s="39"/>
      <c r="I9658" s="36"/>
      <c r="J9658" s="35">
        <v>0</v>
      </c>
    </row>
    <row r="9659" spans="1:10" ht="15.75" hidden="1" thickBot="1">
      <c r="A9659" s="232"/>
      <c r="B9659" s="235"/>
      <c r="C9659" s="40" t="s">
        <v>321</v>
      </c>
      <c r="D9659" s="40" t="s">
        <v>153</v>
      </c>
      <c r="E9659" s="190">
        <v>0.14000000000000001</v>
      </c>
      <c r="F9659" s="195">
        <v>3.8474999999999997</v>
      </c>
      <c r="G9659" s="38">
        <f t="shared" si="150"/>
        <v>0.53864999999999996</v>
      </c>
      <c r="H9659" s="39"/>
      <c r="I9659" s="36"/>
      <c r="J9659" s="35">
        <v>0</v>
      </c>
    </row>
    <row r="9660" spans="1:10" ht="26.25" hidden="1" thickBot="1">
      <c r="A9660" s="232"/>
      <c r="B9660" s="235"/>
      <c r="C9660" s="40" t="s">
        <v>5004</v>
      </c>
      <c r="D9660" s="40" t="s">
        <v>38</v>
      </c>
      <c r="E9660" s="190">
        <v>1.1599999999999999</v>
      </c>
      <c r="F9660" s="195" t="s">
        <v>16</v>
      </c>
      <c r="G9660" s="61" t="str">
        <f t="shared" si="150"/>
        <v/>
      </c>
      <c r="H9660" s="39"/>
      <c r="I9660" s="36"/>
      <c r="J9660" s="35">
        <v>0</v>
      </c>
    </row>
    <row r="9661" spans="1:10" ht="15.75" hidden="1" thickBot="1">
      <c r="A9661" s="233"/>
      <c r="B9661" s="236"/>
      <c r="C9661" s="45"/>
      <c r="D9661" s="45"/>
      <c r="E9661" s="191"/>
      <c r="F9661" s="192" t="s">
        <v>16</v>
      </c>
      <c r="G9661" s="46" t="str">
        <f t="shared" si="150"/>
        <v/>
      </c>
      <c r="H9661" s="48"/>
      <c r="I9661" s="36"/>
      <c r="J9661" s="35">
        <v>0</v>
      </c>
    </row>
    <row r="9662" spans="1:10" ht="15.75" hidden="1" thickBot="1">
      <c r="A9662" s="231" t="s">
        <v>5005</v>
      </c>
      <c r="B9662" s="234" t="s">
        <v>5006</v>
      </c>
      <c r="C9662" s="30"/>
      <c r="D9662" s="31" t="s">
        <v>167</v>
      </c>
      <c r="E9662" s="186"/>
      <c r="F9662" s="193" t="s">
        <v>16</v>
      </c>
      <c r="G9662" s="32" t="str">
        <f t="shared" si="150"/>
        <v/>
      </c>
      <c r="H9662" s="33"/>
      <c r="I9662" s="34"/>
      <c r="J9662" s="35">
        <v>0</v>
      </c>
    </row>
    <row r="9663" spans="1:10" ht="15.75" hidden="1" thickBot="1">
      <c r="A9663" s="232"/>
      <c r="B9663" s="235"/>
      <c r="C9663" s="37"/>
      <c r="D9663" s="37"/>
      <c r="E9663" s="188"/>
      <c r="F9663" s="194" t="s">
        <v>16</v>
      </c>
      <c r="G9663" s="36" t="str">
        <f t="shared" si="150"/>
        <v/>
      </c>
      <c r="H9663" s="39"/>
      <c r="I9663" s="36"/>
      <c r="J9663" s="35">
        <v>0</v>
      </c>
    </row>
    <row r="9664" spans="1:10" ht="26.25" hidden="1" thickBot="1">
      <c r="A9664" s="232"/>
      <c r="B9664" s="235"/>
      <c r="C9664" s="40" t="s">
        <v>201</v>
      </c>
      <c r="D9664" s="40" t="s">
        <v>54</v>
      </c>
      <c r="E9664" s="190">
        <v>0.5</v>
      </c>
      <c r="F9664" s="195">
        <v>5.6999999999999995E-2</v>
      </c>
      <c r="G9664" s="38">
        <f t="shared" si="150"/>
        <v>2.8499999999999998E-2</v>
      </c>
      <c r="H9664" s="43">
        <f>SUM(G9664:G9676)</f>
        <v>22.680436318884123</v>
      </c>
      <c r="I9664" s="44"/>
      <c r="J9664" s="35">
        <v>0</v>
      </c>
    </row>
    <row r="9665" spans="1:10" ht="15.75" hidden="1" thickBot="1">
      <c r="A9665" s="232"/>
      <c r="B9665" s="235"/>
      <c r="C9665" s="40" t="s">
        <v>202</v>
      </c>
      <c r="D9665" s="40" t="s">
        <v>153</v>
      </c>
      <c r="E9665" s="190">
        <v>0.4</v>
      </c>
      <c r="F9665" s="195">
        <v>9.5</v>
      </c>
      <c r="G9665" s="38">
        <f t="shared" si="150"/>
        <v>3.8000000000000003</v>
      </c>
      <c r="H9665" s="39"/>
      <c r="I9665" s="44"/>
      <c r="J9665" s="35">
        <v>0</v>
      </c>
    </row>
    <row r="9666" spans="1:10" ht="26.25" hidden="1" thickBot="1">
      <c r="A9666" s="232"/>
      <c r="B9666" s="235"/>
      <c r="C9666" s="40" t="s">
        <v>203</v>
      </c>
      <c r="D9666" s="40" t="s">
        <v>174</v>
      </c>
      <c r="E9666" s="190">
        <v>5.0000000000000001E-3</v>
      </c>
      <c r="F9666" s="195">
        <v>21.754999999999999</v>
      </c>
      <c r="G9666" s="38">
        <f t="shared" si="150"/>
        <v>0.108775</v>
      </c>
      <c r="H9666" s="39"/>
      <c r="I9666" s="44"/>
      <c r="J9666" s="35">
        <v>0</v>
      </c>
    </row>
    <row r="9667" spans="1:10" ht="26.25" hidden="1" thickBot="1">
      <c r="A9667" s="232"/>
      <c r="B9667" s="235"/>
      <c r="C9667" s="40" t="s">
        <v>204</v>
      </c>
      <c r="D9667" s="40" t="s">
        <v>153</v>
      </c>
      <c r="E9667" s="190">
        <v>0.01</v>
      </c>
      <c r="F9667" s="195">
        <v>99.274999999999991</v>
      </c>
      <c r="G9667" s="38">
        <f t="shared" si="150"/>
        <v>0.99274999999999991</v>
      </c>
      <c r="H9667" s="39"/>
      <c r="I9667" s="44"/>
      <c r="J9667" s="35">
        <v>0</v>
      </c>
    </row>
    <row r="9668" spans="1:10" ht="15.75" hidden="1" thickBot="1">
      <c r="A9668" s="232"/>
      <c r="B9668" s="235"/>
      <c r="C9668" s="40" t="s">
        <v>205</v>
      </c>
      <c r="D9668" s="40" t="s">
        <v>18</v>
      </c>
      <c r="E9668" s="190">
        <v>0.02</v>
      </c>
      <c r="F9668" s="195">
        <v>30.4665</v>
      </c>
      <c r="G9668" s="38">
        <f t="shared" si="150"/>
        <v>0.60933000000000004</v>
      </c>
      <c r="H9668" s="39"/>
      <c r="I9668" s="44"/>
      <c r="J9668" s="35">
        <v>0</v>
      </c>
    </row>
    <row r="9669" spans="1:10" ht="26.25" hidden="1" thickBot="1">
      <c r="A9669" s="232"/>
      <c r="B9669" s="235"/>
      <c r="C9669" s="40" t="s">
        <v>206</v>
      </c>
      <c r="D9669" s="40" t="s">
        <v>18</v>
      </c>
      <c r="E9669" s="190">
        <v>0.1</v>
      </c>
      <c r="F9669" s="195">
        <v>22.210999999999999</v>
      </c>
      <c r="G9669" s="38">
        <f t="shared" si="150"/>
        <v>2.2210999999999999</v>
      </c>
      <c r="H9669" s="39"/>
      <c r="I9669" s="44"/>
      <c r="J9669" s="35">
        <v>0</v>
      </c>
    </row>
    <row r="9670" spans="1:10" ht="26.25" hidden="1" thickBot="1">
      <c r="A9670" s="232"/>
      <c r="B9670" s="235"/>
      <c r="C9670" s="40" t="s">
        <v>41</v>
      </c>
      <c r="D9670" s="40" t="s">
        <v>18</v>
      </c>
      <c r="E9670" s="190">
        <v>0.3</v>
      </c>
      <c r="F9670" s="195">
        <v>24.358000000000001</v>
      </c>
      <c r="G9670" s="38">
        <f t="shared" ref="G9670:G9733" si="151">IF(ISNUMBER(F9670),E9670*F9670,"")</f>
        <v>7.3073999999999995</v>
      </c>
      <c r="H9670" s="39"/>
      <c r="I9670" s="44"/>
      <c r="J9670" s="35">
        <v>0</v>
      </c>
    </row>
    <row r="9671" spans="1:10" ht="15.75" hidden="1" thickBot="1">
      <c r="A9671" s="232"/>
      <c r="B9671" s="235"/>
      <c r="C9671" s="40" t="s">
        <v>207</v>
      </c>
      <c r="D9671" s="40" t="s">
        <v>164</v>
      </c>
      <c r="E9671" s="190">
        <v>6.1999999999999998E-3</v>
      </c>
      <c r="F9671" s="195">
        <v>47.3005</v>
      </c>
      <c r="G9671" s="38">
        <f t="shared" si="151"/>
        <v>0.2932631</v>
      </c>
      <c r="H9671" s="39"/>
      <c r="I9671" s="44"/>
      <c r="J9671" s="35">
        <v>0</v>
      </c>
    </row>
    <row r="9672" spans="1:10" ht="15.75" hidden="1" thickBot="1">
      <c r="A9672" s="232"/>
      <c r="B9672" s="235"/>
      <c r="C9672" s="40" t="s">
        <v>208</v>
      </c>
      <c r="D9672" s="40" t="s">
        <v>18</v>
      </c>
      <c r="E9672" s="190">
        <v>2.5000000000000001E-2</v>
      </c>
      <c r="F9672" s="195">
        <v>23.901999999999997</v>
      </c>
      <c r="G9672" s="38">
        <f t="shared" si="151"/>
        <v>0.59754999999999991</v>
      </c>
      <c r="H9672" s="39"/>
      <c r="I9672" s="44"/>
      <c r="J9672" s="35">
        <v>0</v>
      </c>
    </row>
    <row r="9673" spans="1:10" ht="15.75" hidden="1" thickBot="1">
      <c r="A9673" s="232"/>
      <c r="B9673" s="235"/>
      <c r="C9673" s="40" t="s">
        <v>209</v>
      </c>
      <c r="D9673" s="40" t="s">
        <v>153</v>
      </c>
      <c r="E9673" s="190">
        <v>0.33</v>
      </c>
      <c r="F9673" s="195">
        <v>8.4455000000000009</v>
      </c>
      <c r="G9673" s="38">
        <f t="shared" si="151"/>
        <v>2.7870150000000002</v>
      </c>
      <c r="H9673" s="39"/>
      <c r="I9673" s="36"/>
      <c r="J9673" s="35">
        <v>0</v>
      </c>
    </row>
    <row r="9674" spans="1:10" ht="15.75" hidden="1" thickBot="1">
      <c r="A9674" s="232"/>
      <c r="B9674" s="235"/>
      <c r="C9674" s="40" t="s">
        <v>210</v>
      </c>
      <c r="D9674" s="40" t="s">
        <v>153</v>
      </c>
      <c r="E9674" s="190">
        <v>2.5000000000000001E-2</v>
      </c>
      <c r="F9674" s="195">
        <v>41.8</v>
      </c>
      <c r="G9674" s="38">
        <f t="shared" si="151"/>
        <v>1.0449999999999999</v>
      </c>
      <c r="H9674" s="39"/>
      <c r="I9674" s="36"/>
      <c r="J9674" s="35">
        <v>0</v>
      </c>
    </row>
    <row r="9675" spans="1:10" ht="26.25" hidden="1" thickBot="1">
      <c r="A9675" s="232"/>
      <c r="B9675" s="235"/>
      <c r="C9675" s="40" t="s">
        <v>211</v>
      </c>
      <c r="D9675" s="40" t="s">
        <v>212</v>
      </c>
      <c r="E9675" s="190">
        <v>1E-4</v>
      </c>
      <c r="F9675" s="195" t="s">
        <v>16</v>
      </c>
      <c r="G9675" s="38" t="str">
        <f t="shared" si="151"/>
        <v/>
      </c>
      <c r="H9675" s="39"/>
      <c r="I9675" s="36"/>
      <c r="J9675" s="35">
        <v>0</v>
      </c>
    </row>
    <row r="9676" spans="1:10" ht="26.25" hidden="1" thickBot="1">
      <c r="A9676" s="232"/>
      <c r="B9676" s="235"/>
      <c r="C9676" s="40" t="s">
        <v>213</v>
      </c>
      <c r="D9676" s="40" t="s">
        <v>151</v>
      </c>
      <c r="E9676" s="190">
        <v>3.8626609442060089E-2</v>
      </c>
      <c r="F9676" s="195">
        <v>74.8125</v>
      </c>
      <c r="G9676" s="38">
        <f t="shared" si="151"/>
        <v>2.8897532188841204</v>
      </c>
      <c r="H9676" s="39"/>
      <c r="I9676" s="36"/>
      <c r="J9676" s="35">
        <v>0</v>
      </c>
    </row>
    <row r="9677" spans="1:10" ht="15.75" hidden="1" thickBot="1">
      <c r="A9677" s="233"/>
      <c r="B9677" s="236"/>
      <c r="C9677" s="45"/>
      <c r="D9677" s="45"/>
      <c r="E9677" s="191"/>
      <c r="F9677" s="192" t="s">
        <v>16</v>
      </c>
      <c r="G9677" s="46" t="str">
        <f t="shared" si="151"/>
        <v/>
      </c>
      <c r="H9677" s="48"/>
      <c r="I9677" s="36"/>
      <c r="J9677" s="35">
        <v>0</v>
      </c>
    </row>
    <row r="9678" spans="1:10" ht="15.75" hidden="1" thickBot="1">
      <c r="A9678" s="231" t="s">
        <v>5007</v>
      </c>
      <c r="B9678" s="234" t="s">
        <v>5008</v>
      </c>
      <c r="C9678" s="30"/>
      <c r="D9678" s="31" t="s">
        <v>24</v>
      </c>
      <c r="E9678" s="186"/>
      <c r="F9678" s="193" t="s">
        <v>16</v>
      </c>
      <c r="G9678" s="32" t="str">
        <f t="shared" si="151"/>
        <v/>
      </c>
      <c r="H9678" s="33"/>
      <c r="I9678" s="34"/>
      <c r="J9678" s="35">
        <v>0</v>
      </c>
    </row>
    <row r="9679" spans="1:10" ht="15.75" hidden="1" thickBot="1">
      <c r="A9679" s="232"/>
      <c r="B9679" s="235"/>
      <c r="C9679" s="37"/>
      <c r="D9679" s="37"/>
      <c r="E9679" s="188"/>
      <c r="F9679" s="194" t="s">
        <v>16</v>
      </c>
      <c r="G9679" s="36" t="str">
        <f t="shared" si="151"/>
        <v/>
      </c>
      <c r="H9679" s="39"/>
      <c r="I9679" s="36"/>
      <c r="J9679" s="35">
        <v>0</v>
      </c>
    </row>
    <row r="9680" spans="1:10" ht="39" hidden="1" thickBot="1">
      <c r="A9680" s="232"/>
      <c r="B9680" s="235"/>
      <c r="C9680" s="40" t="s">
        <v>641</v>
      </c>
      <c r="D9680" s="40" t="s">
        <v>212</v>
      </c>
      <c r="E9680" s="190">
        <v>4</v>
      </c>
      <c r="F9680" s="189">
        <v>0.66499999999999992</v>
      </c>
      <c r="G9680" s="36">
        <f t="shared" si="151"/>
        <v>2.6599999999999997</v>
      </c>
      <c r="H9680" s="43">
        <f>SUM(G9680:G9688)</f>
        <v>1435.3945959999999</v>
      </c>
      <c r="I9680" s="44"/>
      <c r="J9680" s="35">
        <v>0</v>
      </c>
    </row>
    <row r="9681" spans="1:10" ht="26.25" hidden="1" thickBot="1">
      <c r="A9681" s="232"/>
      <c r="B9681" s="235"/>
      <c r="C9681" s="40" t="s">
        <v>5009</v>
      </c>
      <c r="D9681" s="40" t="s">
        <v>212</v>
      </c>
      <c r="E9681" s="190">
        <v>1</v>
      </c>
      <c r="F9681" s="189">
        <v>61.882999999999996</v>
      </c>
      <c r="G9681" s="36">
        <f t="shared" si="151"/>
        <v>61.882999999999996</v>
      </c>
      <c r="H9681" s="39"/>
      <c r="I9681" s="36"/>
      <c r="J9681" s="35">
        <v>0</v>
      </c>
    </row>
    <row r="9682" spans="1:10" ht="51.75" hidden="1" thickBot="1">
      <c r="A9682" s="232"/>
      <c r="B9682" s="235"/>
      <c r="C9682" s="40" t="s">
        <v>3353</v>
      </c>
      <c r="D9682" s="40" t="s">
        <v>212</v>
      </c>
      <c r="E9682" s="190">
        <v>1</v>
      </c>
      <c r="F9682" s="195">
        <v>180.5</v>
      </c>
      <c r="G9682" s="36">
        <f t="shared" si="151"/>
        <v>180.5</v>
      </c>
      <c r="H9682" s="39"/>
      <c r="I9682" s="36"/>
      <c r="J9682" s="35">
        <v>0</v>
      </c>
    </row>
    <row r="9683" spans="1:10" ht="64.5" hidden="1" thickBot="1">
      <c r="A9683" s="232"/>
      <c r="B9683" s="235"/>
      <c r="C9683" s="40" t="s">
        <v>5010</v>
      </c>
      <c r="D9683" s="40" t="s">
        <v>212</v>
      </c>
      <c r="E9683" s="190">
        <v>1</v>
      </c>
      <c r="F9683" s="195">
        <v>336.54699999999997</v>
      </c>
      <c r="G9683" s="36">
        <f t="shared" si="151"/>
        <v>336.54699999999997</v>
      </c>
      <c r="H9683" s="39"/>
      <c r="I9683" s="36"/>
      <c r="J9683" s="35">
        <v>0</v>
      </c>
    </row>
    <row r="9684" spans="1:10" ht="39" hidden="1" thickBot="1">
      <c r="A9684" s="232"/>
      <c r="B9684" s="235"/>
      <c r="C9684" s="40" t="s">
        <v>5011</v>
      </c>
      <c r="D9684" s="40" t="s">
        <v>212</v>
      </c>
      <c r="E9684" s="190">
        <v>1</v>
      </c>
      <c r="F9684" s="195">
        <v>17.185499999999998</v>
      </c>
      <c r="G9684" s="36">
        <f t="shared" si="151"/>
        <v>17.185499999999998</v>
      </c>
      <c r="H9684" s="39"/>
      <c r="I9684" s="36"/>
      <c r="J9684" s="35">
        <v>0</v>
      </c>
    </row>
    <row r="9685" spans="1:10" ht="39" hidden="1" thickBot="1">
      <c r="A9685" s="232"/>
      <c r="B9685" s="235"/>
      <c r="C9685" s="40" t="s">
        <v>5012</v>
      </c>
      <c r="D9685" s="40" t="s">
        <v>212</v>
      </c>
      <c r="E9685" s="190">
        <v>1</v>
      </c>
      <c r="F9685" s="195">
        <v>467.00099999999998</v>
      </c>
      <c r="G9685" s="36">
        <f t="shared" si="151"/>
        <v>467.00099999999998</v>
      </c>
      <c r="H9685" s="39"/>
      <c r="I9685" s="36"/>
      <c r="J9685" s="35">
        <v>0</v>
      </c>
    </row>
    <row r="9686" spans="1:10" ht="26.25" hidden="1" thickBot="1">
      <c r="A9686" s="232"/>
      <c r="B9686" s="235"/>
      <c r="C9686" s="40" t="s">
        <v>5013</v>
      </c>
      <c r="D9686" s="40" t="s">
        <v>212</v>
      </c>
      <c r="E9686" s="190">
        <v>1</v>
      </c>
      <c r="F9686" s="195">
        <v>211.97349999999997</v>
      </c>
      <c r="G9686" s="36">
        <f t="shared" si="151"/>
        <v>211.97349999999997</v>
      </c>
      <c r="H9686" s="39"/>
      <c r="I9686" s="36"/>
      <c r="J9686" s="35">
        <v>0</v>
      </c>
    </row>
    <row r="9687" spans="1:10" ht="26.25" hidden="1" thickBot="1">
      <c r="A9687" s="232"/>
      <c r="B9687" s="235"/>
      <c r="C9687" s="40" t="s">
        <v>172</v>
      </c>
      <c r="D9687" s="40" t="s">
        <v>18</v>
      </c>
      <c r="E9687" s="190">
        <v>3.0369999999999999</v>
      </c>
      <c r="F9687" s="195">
        <v>22.818999999999999</v>
      </c>
      <c r="G9687" s="36">
        <f t="shared" si="151"/>
        <v>69.30130299999999</v>
      </c>
      <c r="H9687" s="39"/>
      <c r="I9687" s="36"/>
      <c r="J9687" s="35">
        <v>0</v>
      </c>
    </row>
    <row r="9688" spans="1:10" ht="26.25" hidden="1" thickBot="1">
      <c r="A9688" s="232"/>
      <c r="B9688" s="235"/>
      <c r="C9688" s="40" t="s">
        <v>59</v>
      </c>
      <c r="D9688" s="40" t="s">
        <v>18</v>
      </c>
      <c r="E9688" s="190">
        <v>3.0369999999999999</v>
      </c>
      <c r="F9688" s="195">
        <v>29.088999999999999</v>
      </c>
      <c r="G9688" s="36">
        <f t="shared" si="151"/>
        <v>88.343292999999989</v>
      </c>
      <c r="H9688" s="39"/>
      <c r="I9688" s="36"/>
      <c r="J9688" s="35">
        <v>0</v>
      </c>
    </row>
    <row r="9689" spans="1:10" ht="15.75" hidden="1" thickBot="1">
      <c r="A9689" s="233"/>
      <c r="B9689" s="236"/>
      <c r="C9689" s="45"/>
      <c r="D9689" s="45"/>
      <c r="E9689" s="191"/>
      <c r="F9689" s="192" t="s">
        <v>16</v>
      </c>
      <c r="G9689" s="46" t="str">
        <f t="shared" si="151"/>
        <v/>
      </c>
      <c r="H9689" s="48"/>
      <c r="I9689" s="36"/>
      <c r="J9689" s="35">
        <v>0</v>
      </c>
    </row>
    <row r="9690" spans="1:10" ht="15.75" hidden="1" thickBot="1">
      <c r="A9690" s="231" t="s">
        <v>5014</v>
      </c>
      <c r="B9690" s="234" t="s">
        <v>5015</v>
      </c>
      <c r="C9690" s="30"/>
      <c r="D9690" s="31" t="s">
        <v>24</v>
      </c>
      <c r="E9690" s="186"/>
      <c r="F9690" s="193" t="s">
        <v>16</v>
      </c>
      <c r="G9690" s="32" t="str">
        <f t="shared" si="151"/>
        <v/>
      </c>
      <c r="H9690" s="33"/>
      <c r="I9690" s="34"/>
      <c r="J9690" s="35">
        <v>0</v>
      </c>
    </row>
    <row r="9691" spans="1:10" ht="15.75" hidden="1" thickBot="1">
      <c r="A9691" s="232"/>
      <c r="B9691" s="235"/>
      <c r="C9691" s="37"/>
      <c r="D9691" s="37"/>
      <c r="E9691" s="188"/>
      <c r="F9691" s="194" t="s">
        <v>16</v>
      </c>
      <c r="G9691" s="36" t="str">
        <f t="shared" si="151"/>
        <v/>
      </c>
      <c r="H9691" s="39"/>
      <c r="I9691" s="36"/>
      <c r="J9691" s="35">
        <v>0</v>
      </c>
    </row>
    <row r="9692" spans="1:10" ht="26.25" hidden="1" thickBot="1">
      <c r="A9692" s="232"/>
      <c r="B9692" s="235"/>
      <c r="C9692" s="40" t="s">
        <v>59</v>
      </c>
      <c r="D9692" s="40" t="s">
        <v>18</v>
      </c>
      <c r="E9692" s="190">
        <v>1.1499999999999999</v>
      </c>
      <c r="F9692" s="189">
        <v>29.088999999999999</v>
      </c>
      <c r="G9692" s="36">
        <f t="shared" si="151"/>
        <v>33.452349999999996</v>
      </c>
      <c r="H9692" s="43">
        <f>SUM(G9692:G9705)</f>
        <v>992.69631549999986</v>
      </c>
      <c r="I9692" s="44"/>
      <c r="J9692" s="35">
        <v>0</v>
      </c>
    </row>
    <row r="9693" spans="1:10" ht="15.75" hidden="1" thickBot="1">
      <c r="A9693" s="232"/>
      <c r="B9693" s="235"/>
      <c r="C9693" s="40" t="s">
        <v>32</v>
      </c>
      <c r="D9693" s="40" t="s">
        <v>18</v>
      </c>
      <c r="E9693" s="190">
        <v>3</v>
      </c>
      <c r="F9693" s="189">
        <v>29.773</v>
      </c>
      <c r="G9693" s="36">
        <f t="shared" si="151"/>
        <v>89.319000000000003</v>
      </c>
      <c r="H9693" s="39"/>
      <c r="I9693" s="36"/>
      <c r="J9693" s="35">
        <v>0</v>
      </c>
    </row>
    <row r="9694" spans="1:10" ht="15.75" hidden="1" thickBot="1">
      <c r="A9694" s="232"/>
      <c r="B9694" s="235"/>
      <c r="C9694" s="40" t="s">
        <v>33</v>
      </c>
      <c r="D9694" s="40" t="s">
        <v>18</v>
      </c>
      <c r="E9694" s="190">
        <v>5.2</v>
      </c>
      <c r="F9694" s="195">
        <v>22.5625</v>
      </c>
      <c r="G9694" s="36">
        <f t="shared" si="151"/>
        <v>117.325</v>
      </c>
      <c r="H9694" s="39"/>
      <c r="I9694" s="36"/>
      <c r="J9694" s="35">
        <v>0</v>
      </c>
    </row>
    <row r="9695" spans="1:10" ht="26.25" hidden="1" thickBot="1">
      <c r="A9695" s="232"/>
      <c r="B9695" s="235"/>
      <c r="C9695" s="40" t="s">
        <v>172</v>
      </c>
      <c r="D9695" s="40" t="s">
        <v>18</v>
      </c>
      <c r="E9695" s="190">
        <v>1.1499999999999999</v>
      </c>
      <c r="F9695" s="195">
        <v>22.818999999999999</v>
      </c>
      <c r="G9695" s="36">
        <f t="shared" si="151"/>
        <v>26.241849999999996</v>
      </c>
      <c r="H9695" s="39"/>
      <c r="I9695" s="36"/>
      <c r="J9695" s="35">
        <v>0</v>
      </c>
    </row>
    <row r="9696" spans="1:10" ht="26.25" hidden="1" thickBot="1">
      <c r="A9696" s="232"/>
      <c r="B9696" s="235"/>
      <c r="C9696" s="40" t="s">
        <v>182</v>
      </c>
      <c r="D9696" s="40" t="s">
        <v>174</v>
      </c>
      <c r="E9696" s="190">
        <v>0.08</v>
      </c>
      <c r="F9696" s="195">
        <v>190</v>
      </c>
      <c r="G9696" s="36">
        <f t="shared" si="151"/>
        <v>15.200000000000001</v>
      </c>
      <c r="H9696" s="39"/>
      <c r="I9696" s="36"/>
      <c r="J9696" s="35">
        <v>0</v>
      </c>
    </row>
    <row r="9697" spans="1:10" ht="26.25" hidden="1" thickBot="1">
      <c r="A9697" s="232"/>
      <c r="B9697" s="235"/>
      <c r="C9697" s="40" t="s">
        <v>184</v>
      </c>
      <c r="D9697" s="40" t="s">
        <v>174</v>
      </c>
      <c r="E9697" s="190">
        <v>2.1100000000000001E-2</v>
      </c>
      <c r="F9697" s="195">
        <v>183.255</v>
      </c>
      <c r="G9697" s="36">
        <f t="shared" si="151"/>
        <v>3.8666805000000002</v>
      </c>
      <c r="H9697" s="39"/>
      <c r="I9697" s="36"/>
      <c r="J9697" s="35">
        <v>0</v>
      </c>
    </row>
    <row r="9698" spans="1:10" ht="15.75" hidden="1" thickBot="1">
      <c r="A9698" s="232"/>
      <c r="B9698" s="235"/>
      <c r="C9698" s="40" t="s">
        <v>183</v>
      </c>
      <c r="D9698" s="40" t="s">
        <v>153</v>
      </c>
      <c r="E9698" s="190">
        <v>22.3</v>
      </c>
      <c r="F9698" s="195">
        <v>0.59849999999999992</v>
      </c>
      <c r="G9698" s="36">
        <f t="shared" si="151"/>
        <v>13.346549999999999</v>
      </c>
      <c r="H9698" s="39"/>
      <c r="I9698" s="36"/>
      <c r="J9698" s="35">
        <v>0</v>
      </c>
    </row>
    <row r="9699" spans="1:10" ht="15.75" hidden="1" thickBot="1">
      <c r="A9699" s="232"/>
      <c r="B9699" s="235"/>
      <c r="C9699" s="40" t="s">
        <v>5016</v>
      </c>
      <c r="D9699" s="40" t="s">
        <v>153</v>
      </c>
      <c r="E9699" s="190">
        <v>4.91</v>
      </c>
      <c r="F9699" s="195">
        <v>1.444</v>
      </c>
      <c r="G9699" s="36">
        <f t="shared" si="151"/>
        <v>7.0900400000000001</v>
      </c>
      <c r="H9699" s="39"/>
      <c r="I9699" s="36"/>
      <c r="J9699" s="35">
        <v>0</v>
      </c>
    </row>
    <row r="9700" spans="1:10" ht="15.75" hidden="1" thickBot="1">
      <c r="A9700" s="232"/>
      <c r="B9700" s="235"/>
      <c r="C9700" s="40" t="s">
        <v>252</v>
      </c>
      <c r="D9700" s="40" t="s">
        <v>212</v>
      </c>
      <c r="E9700" s="190">
        <v>90</v>
      </c>
      <c r="F9700" s="195">
        <v>0.63649999999999995</v>
      </c>
      <c r="G9700" s="36">
        <f t="shared" si="151"/>
        <v>57.284999999999997</v>
      </c>
      <c r="H9700" s="39"/>
      <c r="I9700" s="36"/>
      <c r="J9700" s="35">
        <v>0</v>
      </c>
    </row>
    <row r="9701" spans="1:10" ht="51.75" hidden="1" thickBot="1">
      <c r="A9701" s="232"/>
      <c r="B9701" s="235"/>
      <c r="C9701" s="40" t="s">
        <v>3353</v>
      </c>
      <c r="D9701" s="40" t="s">
        <v>212</v>
      </c>
      <c r="E9701" s="190">
        <v>1</v>
      </c>
      <c r="F9701" s="195">
        <v>180.5</v>
      </c>
      <c r="G9701" s="36">
        <f t="shared" si="151"/>
        <v>180.5</v>
      </c>
      <c r="H9701" s="39"/>
      <c r="I9701" s="36"/>
      <c r="J9701" s="35">
        <v>0</v>
      </c>
    </row>
    <row r="9702" spans="1:10" ht="15.75" hidden="1" thickBot="1">
      <c r="A9702" s="232"/>
      <c r="B9702" s="235"/>
      <c r="C9702" s="40" t="s">
        <v>513</v>
      </c>
      <c r="D9702" s="40" t="s">
        <v>212</v>
      </c>
      <c r="E9702" s="190">
        <v>1.41</v>
      </c>
      <c r="F9702" s="195">
        <v>15.304499999999999</v>
      </c>
      <c r="G9702" s="36">
        <f t="shared" si="151"/>
        <v>21.579344999999996</v>
      </c>
      <c r="H9702" s="39"/>
      <c r="I9702" s="36"/>
      <c r="J9702" s="35">
        <v>0</v>
      </c>
    </row>
    <row r="9703" spans="1:10" ht="39" hidden="1" thickBot="1">
      <c r="A9703" s="232"/>
      <c r="B9703" s="235"/>
      <c r="C9703" s="40" t="s">
        <v>3093</v>
      </c>
      <c r="D9703" s="40" t="s">
        <v>212</v>
      </c>
      <c r="E9703" s="190">
        <v>1</v>
      </c>
      <c r="F9703" s="195">
        <v>271.06349999999998</v>
      </c>
      <c r="G9703" s="36">
        <f t="shared" si="151"/>
        <v>271.06349999999998</v>
      </c>
      <c r="H9703" s="39"/>
      <c r="I9703" s="36"/>
      <c r="J9703" s="35">
        <v>0</v>
      </c>
    </row>
    <row r="9704" spans="1:10" ht="26.25" hidden="1" thickBot="1">
      <c r="A9704" s="232"/>
      <c r="B9704" s="235"/>
      <c r="C9704" s="40" t="s">
        <v>5017</v>
      </c>
      <c r="D9704" s="40" t="s">
        <v>212</v>
      </c>
      <c r="E9704" s="190">
        <v>1</v>
      </c>
      <c r="F9704" s="195">
        <v>94.543999999999997</v>
      </c>
      <c r="G9704" s="36">
        <f t="shared" si="151"/>
        <v>94.543999999999997</v>
      </c>
      <c r="H9704" s="39"/>
      <c r="I9704" s="36"/>
      <c r="J9704" s="35">
        <v>0</v>
      </c>
    </row>
    <row r="9705" spans="1:10" ht="26.25" hidden="1" thickBot="1">
      <c r="A9705" s="232"/>
      <c r="B9705" s="235"/>
      <c r="C9705" s="40" t="s">
        <v>5009</v>
      </c>
      <c r="D9705" s="40" t="s">
        <v>212</v>
      </c>
      <c r="E9705" s="190">
        <v>1</v>
      </c>
      <c r="F9705" s="195">
        <v>61.882999999999996</v>
      </c>
      <c r="G9705" s="36">
        <f t="shared" si="151"/>
        <v>61.882999999999996</v>
      </c>
      <c r="H9705" s="39"/>
      <c r="I9705" s="36"/>
      <c r="J9705" s="35">
        <v>0</v>
      </c>
    </row>
    <row r="9706" spans="1:10" ht="15.75" hidden="1" thickBot="1">
      <c r="A9706" s="233"/>
      <c r="B9706" s="236"/>
      <c r="C9706" s="45"/>
      <c r="D9706" s="45"/>
      <c r="E9706" s="191"/>
      <c r="F9706" s="192" t="s">
        <v>16</v>
      </c>
      <c r="G9706" s="46" t="str">
        <f t="shared" si="151"/>
        <v/>
      </c>
      <c r="H9706" s="48"/>
      <c r="I9706" s="36"/>
      <c r="J9706" s="35">
        <v>0</v>
      </c>
    </row>
    <row r="9707" spans="1:10" ht="15.75" hidden="1" thickBot="1">
      <c r="A9707" s="231" t="s">
        <v>5018</v>
      </c>
      <c r="B9707" s="234" t="s">
        <v>5019</v>
      </c>
      <c r="C9707" s="30"/>
      <c r="D9707" s="31" t="s">
        <v>24</v>
      </c>
      <c r="E9707" s="186"/>
      <c r="F9707" s="193" t="s">
        <v>16</v>
      </c>
      <c r="G9707" s="32" t="str">
        <f t="shared" si="151"/>
        <v/>
      </c>
      <c r="H9707" s="33"/>
      <c r="I9707" s="34"/>
      <c r="J9707" s="35">
        <v>0</v>
      </c>
    </row>
    <row r="9708" spans="1:10" ht="15.75" hidden="1" thickBot="1">
      <c r="A9708" s="232"/>
      <c r="B9708" s="235"/>
      <c r="C9708" s="37"/>
      <c r="D9708" s="37"/>
      <c r="E9708" s="188"/>
      <c r="F9708" s="194" t="s">
        <v>16</v>
      </c>
      <c r="G9708" s="36" t="str">
        <f t="shared" si="151"/>
        <v/>
      </c>
      <c r="H9708" s="39"/>
      <c r="I9708" s="36"/>
      <c r="J9708" s="35">
        <v>0</v>
      </c>
    </row>
    <row r="9709" spans="1:10" ht="15.75" hidden="1" thickBot="1">
      <c r="A9709" s="232"/>
      <c r="B9709" s="235"/>
      <c r="C9709" s="40" t="s">
        <v>32</v>
      </c>
      <c r="D9709" s="40" t="s">
        <v>18</v>
      </c>
      <c r="E9709" s="190">
        <v>6</v>
      </c>
      <c r="F9709" s="195">
        <v>29.773</v>
      </c>
      <c r="G9709" s="38">
        <f t="shared" si="151"/>
        <v>178.63800000000001</v>
      </c>
      <c r="H9709" s="43">
        <f>SUM(G9709:G9716)</f>
        <v>434.04638145000001</v>
      </c>
      <c r="I9709" s="44"/>
      <c r="J9709" s="35">
        <v>0</v>
      </c>
    </row>
    <row r="9710" spans="1:10" ht="15.75" hidden="1" thickBot="1">
      <c r="A9710" s="232"/>
      <c r="B9710" s="235"/>
      <c r="C9710" s="40" t="s">
        <v>33</v>
      </c>
      <c r="D9710" s="40" t="s">
        <v>18</v>
      </c>
      <c r="E9710" s="190">
        <v>6</v>
      </c>
      <c r="F9710" s="189">
        <v>22.5625</v>
      </c>
      <c r="G9710" s="38">
        <f t="shared" si="151"/>
        <v>135.375</v>
      </c>
      <c r="H9710" s="39"/>
      <c r="I9710" s="36"/>
      <c r="J9710" s="35">
        <v>0</v>
      </c>
    </row>
    <row r="9711" spans="1:10" ht="26.25" hidden="1" thickBot="1">
      <c r="A9711" s="232"/>
      <c r="B9711" s="235"/>
      <c r="C9711" s="40" t="s">
        <v>182</v>
      </c>
      <c r="D9711" s="40" t="s">
        <v>174</v>
      </c>
      <c r="E9711" s="190">
        <v>2.8899999999999999E-2</v>
      </c>
      <c r="F9711" s="189">
        <v>190</v>
      </c>
      <c r="G9711" s="38">
        <f t="shared" si="151"/>
        <v>5.4909999999999997</v>
      </c>
      <c r="H9711" s="39"/>
      <c r="I9711" s="36"/>
      <c r="J9711" s="35">
        <v>0</v>
      </c>
    </row>
    <row r="9712" spans="1:10" ht="26.25" hidden="1" thickBot="1">
      <c r="A9712" s="232"/>
      <c r="B9712" s="235"/>
      <c r="C9712" s="40" t="s">
        <v>184</v>
      </c>
      <c r="D9712" s="40" t="s">
        <v>174</v>
      </c>
      <c r="E9712" s="190">
        <v>3.1699999999999999E-2</v>
      </c>
      <c r="F9712" s="195">
        <v>183.255</v>
      </c>
      <c r="G9712" s="38">
        <f t="shared" si="151"/>
        <v>5.8091834999999996</v>
      </c>
      <c r="H9712" s="39"/>
      <c r="I9712" s="36"/>
      <c r="J9712" s="35">
        <v>0</v>
      </c>
    </row>
    <row r="9713" spans="1:10" ht="15.75" hidden="1" thickBot="1">
      <c r="A9713" s="232"/>
      <c r="B9713" s="235"/>
      <c r="C9713" s="40" t="s">
        <v>183</v>
      </c>
      <c r="D9713" s="40" t="s">
        <v>153</v>
      </c>
      <c r="E9713" s="190">
        <v>14.2</v>
      </c>
      <c r="F9713" s="195">
        <v>0.59849999999999992</v>
      </c>
      <c r="G9713" s="38">
        <f t="shared" si="151"/>
        <v>8.4986999999999977</v>
      </c>
      <c r="H9713" s="39"/>
      <c r="I9713" s="36"/>
      <c r="J9713" s="35">
        <v>0</v>
      </c>
    </row>
    <row r="9714" spans="1:10" ht="26.25" hidden="1" thickBot="1">
      <c r="A9714" s="232"/>
      <c r="B9714" s="235"/>
      <c r="C9714" s="40" t="s">
        <v>5020</v>
      </c>
      <c r="D9714" s="40" t="s">
        <v>212</v>
      </c>
      <c r="E9714" s="190">
        <v>1.3928571428571428</v>
      </c>
      <c r="F9714" s="195" t="s">
        <v>16</v>
      </c>
      <c r="G9714" s="61" t="str">
        <f t="shared" si="151"/>
        <v/>
      </c>
      <c r="H9714" s="39"/>
      <c r="I9714" s="36"/>
      <c r="J9714" s="35">
        <v>0</v>
      </c>
    </row>
    <row r="9715" spans="1:10" ht="15.75" hidden="1" thickBot="1">
      <c r="A9715" s="232"/>
      <c r="B9715" s="235"/>
      <c r="C9715" s="40" t="s">
        <v>162</v>
      </c>
      <c r="D9715" s="40" t="s">
        <v>18</v>
      </c>
      <c r="E9715" s="190">
        <v>2.6713</v>
      </c>
      <c r="F9715" s="195">
        <v>31.359499999999997</v>
      </c>
      <c r="G9715" s="38">
        <f t="shared" si="151"/>
        <v>83.770632349999985</v>
      </c>
      <c r="H9715" s="39"/>
      <c r="I9715" s="44"/>
      <c r="J9715" s="35">
        <v>0</v>
      </c>
    </row>
    <row r="9716" spans="1:10" ht="15.75" hidden="1" thickBot="1">
      <c r="A9716" s="232"/>
      <c r="B9716" s="235"/>
      <c r="C9716" s="40" t="s">
        <v>313</v>
      </c>
      <c r="D9716" s="174" t="s">
        <v>164</v>
      </c>
      <c r="E9716" s="190">
        <v>0.67392000000000007</v>
      </c>
      <c r="F9716" s="195">
        <v>24.43</v>
      </c>
      <c r="G9716" s="38">
        <f t="shared" si="151"/>
        <v>16.463865600000002</v>
      </c>
      <c r="H9716" s="39"/>
      <c r="I9716" s="36"/>
      <c r="J9716" s="35">
        <v>0</v>
      </c>
    </row>
    <row r="9717" spans="1:10" ht="15.75" hidden="1" thickBot="1">
      <c r="A9717" s="233"/>
      <c r="B9717" s="236"/>
      <c r="C9717" s="45"/>
      <c r="D9717" s="45"/>
      <c r="E9717" s="191"/>
      <c r="F9717" s="192" t="s">
        <v>16</v>
      </c>
      <c r="G9717" s="46" t="str">
        <f t="shared" si="151"/>
        <v/>
      </c>
      <c r="H9717" s="48"/>
      <c r="I9717" s="36"/>
      <c r="J9717" s="35">
        <v>0</v>
      </c>
    </row>
    <row r="9718" spans="1:10" ht="15.75" hidden="1" thickBot="1">
      <c r="A9718" s="231" t="s">
        <v>5021</v>
      </c>
      <c r="B9718" s="234" t="s">
        <v>5022</v>
      </c>
      <c r="C9718" s="30"/>
      <c r="D9718" s="31" t="s">
        <v>38</v>
      </c>
      <c r="E9718" s="186"/>
      <c r="F9718" s="193" t="s">
        <v>16</v>
      </c>
      <c r="G9718" s="32" t="str">
        <f t="shared" si="151"/>
        <v/>
      </c>
      <c r="H9718" s="33"/>
      <c r="I9718" s="34"/>
      <c r="J9718" s="35">
        <v>0</v>
      </c>
    </row>
    <row r="9719" spans="1:10" ht="15.75" hidden="1" thickBot="1">
      <c r="A9719" s="232"/>
      <c r="B9719" s="235"/>
      <c r="C9719" s="37"/>
      <c r="D9719" s="37"/>
      <c r="E9719" s="188"/>
      <c r="F9719" s="194" t="s">
        <v>16</v>
      </c>
      <c r="G9719" s="36" t="str">
        <f t="shared" si="151"/>
        <v/>
      </c>
      <c r="H9719" s="39"/>
      <c r="I9719" s="36"/>
      <c r="J9719" s="35">
        <v>0</v>
      </c>
    </row>
    <row r="9720" spans="1:10" ht="15.75" hidden="1" thickBot="1">
      <c r="A9720" s="232"/>
      <c r="B9720" s="235"/>
      <c r="C9720" s="40" t="s">
        <v>1423</v>
      </c>
      <c r="D9720" s="40" t="s">
        <v>220</v>
      </c>
      <c r="E9720" s="190">
        <v>1</v>
      </c>
      <c r="F9720" s="189">
        <v>290.71899999999999</v>
      </c>
      <c r="G9720" s="36">
        <f t="shared" si="151"/>
        <v>290.71899999999999</v>
      </c>
      <c r="H9720" s="43">
        <f>SUM(G9720:G9726)</f>
        <v>418.30469666666659</v>
      </c>
      <c r="I9720" s="44"/>
      <c r="J9720" s="35">
        <v>0</v>
      </c>
    </row>
    <row r="9721" spans="1:10" ht="39" hidden="1" thickBot="1">
      <c r="A9721" s="232"/>
      <c r="B9721" s="235"/>
      <c r="C9721" s="40" t="s">
        <v>699</v>
      </c>
      <c r="D9721" s="40" t="s">
        <v>212</v>
      </c>
      <c r="E9721" s="190">
        <v>1.7050000000000001</v>
      </c>
      <c r="F9721" s="189">
        <v>0.38949999999999996</v>
      </c>
      <c r="G9721" s="36">
        <f t="shared" si="151"/>
        <v>0.66409750000000001</v>
      </c>
      <c r="H9721" s="39"/>
      <c r="I9721" s="36"/>
      <c r="J9721" s="35">
        <v>0</v>
      </c>
    </row>
    <row r="9722" spans="1:10" ht="26.25" hidden="1" thickBot="1">
      <c r="A9722" s="232"/>
      <c r="B9722" s="235"/>
      <c r="C9722" s="40" t="s">
        <v>5023</v>
      </c>
      <c r="D9722" s="40" t="s">
        <v>153</v>
      </c>
      <c r="E9722" s="190">
        <v>5.3066666666666666</v>
      </c>
      <c r="F9722" s="195">
        <v>8.2270000000000003</v>
      </c>
      <c r="G9722" s="36">
        <f t="shared" si="151"/>
        <v>43.657946666666668</v>
      </c>
      <c r="H9722" s="39"/>
      <c r="I9722" s="36"/>
      <c r="J9722" s="35">
        <v>0</v>
      </c>
    </row>
    <row r="9723" spans="1:10" ht="26.25" hidden="1" thickBot="1">
      <c r="A9723" s="232"/>
      <c r="B9723" s="235"/>
      <c r="C9723" s="40" t="s">
        <v>246</v>
      </c>
      <c r="D9723" s="40" t="s">
        <v>151</v>
      </c>
      <c r="E9723" s="190">
        <v>2.3220000000000001</v>
      </c>
      <c r="F9723" s="195">
        <v>2.4889999999999999</v>
      </c>
      <c r="G9723" s="36">
        <f t="shared" si="151"/>
        <v>5.779458</v>
      </c>
      <c r="H9723" s="39"/>
      <c r="I9723" s="36"/>
      <c r="J9723" s="35">
        <v>0</v>
      </c>
    </row>
    <row r="9724" spans="1:10" ht="15.75" hidden="1" thickBot="1">
      <c r="A9724" s="232"/>
      <c r="B9724" s="235"/>
      <c r="C9724" s="40" t="s">
        <v>462</v>
      </c>
      <c r="D9724" s="40" t="s">
        <v>212</v>
      </c>
      <c r="E9724" s="190">
        <v>0.309</v>
      </c>
      <c r="F9724" s="195">
        <v>23.930499999999999</v>
      </c>
      <c r="G9724" s="36">
        <f t="shared" si="151"/>
        <v>7.3945244999999993</v>
      </c>
      <c r="H9724" s="39"/>
      <c r="I9724" s="36"/>
      <c r="J9724" s="35">
        <v>0</v>
      </c>
    </row>
    <row r="9725" spans="1:10" ht="15.75" hidden="1" thickBot="1">
      <c r="A9725" s="232"/>
      <c r="B9725" s="235"/>
      <c r="C9725" s="40" t="s">
        <v>33</v>
      </c>
      <c r="D9725" s="40" t="s">
        <v>18</v>
      </c>
      <c r="E9725" s="190">
        <v>1.3779999999999999</v>
      </c>
      <c r="F9725" s="195">
        <v>22.5625</v>
      </c>
      <c r="G9725" s="36">
        <f t="shared" si="151"/>
        <v>31.091124999999998</v>
      </c>
      <c r="H9725" s="39"/>
      <c r="I9725" s="36"/>
      <c r="J9725" s="35">
        <v>0</v>
      </c>
    </row>
    <row r="9726" spans="1:10" ht="15.75" hidden="1" thickBot="1">
      <c r="A9726" s="232"/>
      <c r="B9726" s="235"/>
      <c r="C9726" s="40" t="s">
        <v>105</v>
      </c>
      <c r="D9726" s="40" t="s">
        <v>18</v>
      </c>
      <c r="E9726" s="190">
        <v>1.4179999999999999</v>
      </c>
      <c r="F9726" s="195">
        <v>27.502499999999998</v>
      </c>
      <c r="G9726" s="36">
        <f t="shared" si="151"/>
        <v>38.998544999999993</v>
      </c>
      <c r="H9726" s="39"/>
      <c r="I9726" s="36"/>
      <c r="J9726" s="35">
        <v>0</v>
      </c>
    </row>
    <row r="9727" spans="1:10" ht="15.75" hidden="1" thickBot="1">
      <c r="A9727" s="233"/>
      <c r="B9727" s="236"/>
      <c r="C9727" s="45"/>
      <c r="D9727" s="45"/>
      <c r="E9727" s="191"/>
      <c r="F9727" s="192" t="s">
        <v>16</v>
      </c>
      <c r="G9727" s="46" t="str">
        <f t="shared" si="151"/>
        <v/>
      </c>
      <c r="H9727" s="48"/>
      <c r="I9727" s="36"/>
      <c r="J9727" s="35">
        <v>0</v>
      </c>
    </row>
    <row r="9728" spans="1:10" ht="15.75" hidden="1" thickBot="1">
      <c r="A9728" s="231" t="s">
        <v>5024</v>
      </c>
      <c r="B9728" s="234" t="s">
        <v>5025</v>
      </c>
      <c r="C9728" s="30"/>
      <c r="D9728" s="31" t="s">
        <v>38</v>
      </c>
      <c r="E9728" s="186"/>
      <c r="F9728" s="193" t="s">
        <v>16</v>
      </c>
      <c r="G9728" s="32" t="str">
        <f t="shared" si="151"/>
        <v/>
      </c>
      <c r="H9728" s="33"/>
      <c r="I9728" s="34"/>
      <c r="J9728" s="35">
        <v>0</v>
      </c>
    </row>
    <row r="9729" spans="1:10" ht="15.75" hidden="1" thickBot="1">
      <c r="A9729" s="232"/>
      <c r="B9729" s="235"/>
      <c r="C9729" s="37"/>
      <c r="D9729" s="37"/>
      <c r="E9729" s="188"/>
      <c r="F9729" s="194" t="s">
        <v>16</v>
      </c>
      <c r="G9729" s="36" t="str">
        <f t="shared" si="151"/>
        <v/>
      </c>
      <c r="H9729" s="39"/>
      <c r="I9729" s="36"/>
      <c r="J9729" s="35">
        <v>0</v>
      </c>
    </row>
    <row r="9730" spans="1:10" ht="15.75" hidden="1" thickBot="1">
      <c r="A9730" s="232"/>
      <c r="B9730" s="235"/>
      <c r="C9730" s="40" t="s">
        <v>1423</v>
      </c>
      <c r="D9730" s="40" t="s">
        <v>220</v>
      </c>
      <c r="E9730" s="190">
        <v>0.98699999999999999</v>
      </c>
      <c r="F9730" s="189">
        <v>290.71899999999999</v>
      </c>
      <c r="G9730" s="36">
        <f t="shared" si="151"/>
        <v>286.93965299999996</v>
      </c>
      <c r="H9730" s="43">
        <f>SUM(G9730:G9738)</f>
        <v>378.40306899999996</v>
      </c>
      <c r="I9730" s="44"/>
      <c r="J9730" s="35">
        <v>0</v>
      </c>
    </row>
    <row r="9731" spans="1:10" ht="39" hidden="1" thickBot="1">
      <c r="A9731" s="232"/>
      <c r="B9731" s="235"/>
      <c r="C9731" s="40" t="s">
        <v>699</v>
      </c>
      <c r="D9731" s="40" t="s">
        <v>212</v>
      </c>
      <c r="E9731" s="190">
        <v>2.37</v>
      </c>
      <c r="F9731" s="189">
        <v>0.38949999999999996</v>
      </c>
      <c r="G9731" s="36">
        <f t="shared" si="151"/>
        <v>0.92311499999999991</v>
      </c>
      <c r="H9731" s="39"/>
      <c r="I9731" s="36"/>
      <c r="J9731" s="35">
        <v>0</v>
      </c>
    </row>
    <row r="9732" spans="1:10" ht="15.75" hidden="1" thickBot="1">
      <c r="A9732" s="232"/>
      <c r="B9732" s="235"/>
      <c r="C9732" s="40" t="s">
        <v>1413</v>
      </c>
      <c r="D9732" s="40" t="s">
        <v>153</v>
      </c>
      <c r="E9732" s="190">
        <v>0.28399999999999997</v>
      </c>
      <c r="F9732" s="195">
        <v>42.312999999999995</v>
      </c>
      <c r="G9732" s="36">
        <f t="shared" si="151"/>
        <v>12.016891999999997</v>
      </c>
      <c r="H9732" s="39"/>
      <c r="I9732" s="36"/>
      <c r="J9732" s="35">
        <v>0</v>
      </c>
    </row>
    <row r="9733" spans="1:10" ht="26.25" hidden="1" thickBot="1">
      <c r="A9733" s="232"/>
      <c r="B9733" s="235"/>
      <c r="C9733" s="40" t="s">
        <v>246</v>
      </c>
      <c r="D9733" s="40" t="s">
        <v>151</v>
      </c>
      <c r="E9733" s="190">
        <v>1.47</v>
      </c>
      <c r="F9733" s="195">
        <v>2.4889999999999999</v>
      </c>
      <c r="G9733" s="36">
        <f t="shared" si="151"/>
        <v>3.6588299999999996</v>
      </c>
      <c r="H9733" s="39"/>
      <c r="I9733" s="36"/>
      <c r="J9733" s="35">
        <v>0</v>
      </c>
    </row>
    <row r="9734" spans="1:10" ht="15.75" hidden="1" thickBot="1">
      <c r="A9734" s="232"/>
      <c r="B9734" s="235"/>
      <c r="C9734" s="40" t="s">
        <v>462</v>
      </c>
      <c r="D9734" s="40" t="s">
        <v>212</v>
      </c>
      <c r="E9734" s="190">
        <v>0.23</v>
      </c>
      <c r="F9734" s="195">
        <v>23.930499999999999</v>
      </c>
      <c r="G9734" s="36">
        <f t="shared" ref="G9734:G9797" si="152">IF(ISNUMBER(F9734),E9734*F9734,"")</f>
        <v>5.5040149999999999</v>
      </c>
      <c r="H9734" s="39"/>
      <c r="I9734" s="36"/>
      <c r="J9734" s="35">
        <v>0</v>
      </c>
    </row>
    <row r="9735" spans="1:10" ht="15.75" hidden="1" thickBot="1">
      <c r="A9735" s="232"/>
      <c r="B9735" s="235"/>
      <c r="C9735" s="40" t="s">
        <v>33</v>
      </c>
      <c r="D9735" s="40" t="s">
        <v>18</v>
      </c>
      <c r="E9735" s="190">
        <v>0.54400000000000004</v>
      </c>
      <c r="F9735" s="195">
        <v>22.5625</v>
      </c>
      <c r="G9735" s="36">
        <f t="shared" si="152"/>
        <v>12.274000000000001</v>
      </c>
      <c r="H9735" s="39"/>
      <c r="I9735" s="36"/>
      <c r="J9735" s="35">
        <v>0</v>
      </c>
    </row>
    <row r="9736" spans="1:10" ht="15.75" hidden="1" thickBot="1">
      <c r="A9736" s="232"/>
      <c r="B9736" s="235"/>
      <c r="C9736" s="40" t="s">
        <v>105</v>
      </c>
      <c r="D9736" s="40" t="s">
        <v>18</v>
      </c>
      <c r="E9736" s="190">
        <v>1.0880000000000001</v>
      </c>
      <c r="F9736" s="195">
        <v>27.502499999999998</v>
      </c>
      <c r="G9736" s="36">
        <f t="shared" si="152"/>
        <v>29.922719999999998</v>
      </c>
      <c r="H9736" s="39"/>
      <c r="I9736" s="36"/>
      <c r="J9736" s="35">
        <v>0</v>
      </c>
    </row>
    <row r="9737" spans="1:10" ht="26.25" hidden="1" thickBot="1">
      <c r="A9737" s="232"/>
      <c r="B9737" s="235"/>
      <c r="C9737" s="40" t="s">
        <v>388</v>
      </c>
      <c r="D9737" s="40" t="s">
        <v>54</v>
      </c>
      <c r="E9737" s="190">
        <v>9.5000000000000001E-2</v>
      </c>
      <c r="F9737" s="195">
        <v>25.868500000000001</v>
      </c>
      <c r="G9737" s="36">
        <f t="shared" si="152"/>
        <v>2.4575075000000002</v>
      </c>
      <c r="H9737" s="39"/>
      <c r="I9737" s="36"/>
      <c r="J9737" s="35">
        <v>0</v>
      </c>
    </row>
    <row r="9738" spans="1:10" ht="26.25" hidden="1" thickBot="1">
      <c r="A9738" s="232"/>
      <c r="B9738" s="235"/>
      <c r="C9738" s="40" t="s">
        <v>389</v>
      </c>
      <c r="D9738" s="40" t="s">
        <v>52</v>
      </c>
      <c r="E9738" s="190">
        <v>0.99299999999999999</v>
      </c>
      <c r="F9738" s="195">
        <v>24.880500000000001</v>
      </c>
      <c r="G9738" s="36">
        <f t="shared" si="152"/>
        <v>24.706336500000003</v>
      </c>
      <c r="H9738" s="39"/>
      <c r="I9738" s="36"/>
      <c r="J9738" s="35">
        <v>0</v>
      </c>
    </row>
    <row r="9739" spans="1:10" ht="15.75" hidden="1" thickBot="1">
      <c r="A9739" s="233"/>
      <c r="B9739" s="236"/>
      <c r="C9739" s="45"/>
      <c r="D9739" s="45"/>
      <c r="E9739" s="191"/>
      <c r="F9739" s="192" t="s">
        <v>16</v>
      </c>
      <c r="G9739" s="46" t="str">
        <f t="shared" si="152"/>
        <v/>
      </c>
      <c r="H9739" s="48"/>
      <c r="I9739" s="36"/>
      <c r="J9739" s="35">
        <v>0</v>
      </c>
    </row>
    <row r="9740" spans="1:10" ht="15.75" hidden="1" thickBot="1">
      <c r="A9740" s="231" t="s">
        <v>5026</v>
      </c>
      <c r="B9740" s="234" t="s">
        <v>5027</v>
      </c>
      <c r="C9740" s="30"/>
      <c r="D9740" s="31" t="s">
        <v>38</v>
      </c>
      <c r="E9740" s="186"/>
      <c r="F9740" s="193" t="s">
        <v>16</v>
      </c>
      <c r="G9740" s="32" t="str">
        <f t="shared" si="152"/>
        <v/>
      </c>
      <c r="H9740" s="33"/>
      <c r="I9740" s="34"/>
      <c r="J9740" s="35">
        <v>0</v>
      </c>
    </row>
    <row r="9741" spans="1:10" ht="15.75" hidden="1" thickBot="1">
      <c r="A9741" s="232"/>
      <c r="B9741" s="235"/>
      <c r="C9741" s="37"/>
      <c r="D9741" s="37"/>
      <c r="E9741" s="188"/>
      <c r="F9741" s="194" t="s">
        <v>16</v>
      </c>
      <c r="G9741" s="36" t="str">
        <f t="shared" si="152"/>
        <v/>
      </c>
      <c r="H9741" s="39"/>
      <c r="I9741" s="36"/>
      <c r="J9741" s="35">
        <v>0</v>
      </c>
    </row>
    <row r="9742" spans="1:10" ht="15.75" hidden="1" thickBot="1">
      <c r="A9742" s="232"/>
      <c r="B9742" s="235"/>
      <c r="C9742" s="40" t="s">
        <v>1423</v>
      </c>
      <c r="D9742" s="40" t="s">
        <v>220</v>
      </c>
      <c r="E9742" s="190">
        <v>1</v>
      </c>
      <c r="F9742" s="189">
        <v>290.71899999999999</v>
      </c>
      <c r="G9742" s="36">
        <f t="shared" si="152"/>
        <v>290.71899999999999</v>
      </c>
      <c r="H9742" s="43">
        <f>SUM(G9742:G9748)</f>
        <v>406.29687399999995</v>
      </c>
      <c r="I9742" s="44"/>
      <c r="J9742" s="35">
        <v>0</v>
      </c>
    </row>
    <row r="9743" spans="1:10" ht="39" hidden="1" thickBot="1">
      <c r="A9743" s="232"/>
      <c r="B9743" s="235"/>
      <c r="C9743" s="40" t="s">
        <v>699</v>
      </c>
      <c r="D9743" s="40" t="s">
        <v>212</v>
      </c>
      <c r="E9743" s="190">
        <v>1.7050000000000001</v>
      </c>
      <c r="F9743" s="195">
        <v>0.38949999999999996</v>
      </c>
      <c r="G9743" s="36">
        <f t="shared" si="152"/>
        <v>0.66409750000000001</v>
      </c>
      <c r="H9743" s="39"/>
      <c r="I9743" s="36"/>
      <c r="J9743" s="35">
        <v>0</v>
      </c>
    </row>
    <row r="9744" spans="1:10" ht="15.75" hidden="1" thickBot="1">
      <c r="A9744" s="232"/>
      <c r="B9744" s="235"/>
      <c r="C9744" s="40" t="s">
        <v>1413</v>
      </c>
      <c r="D9744" s="40" t="s">
        <v>153</v>
      </c>
      <c r="E9744" s="190">
        <v>0.748</v>
      </c>
      <c r="F9744" s="195">
        <v>42.312999999999995</v>
      </c>
      <c r="G9744" s="36">
        <f t="shared" si="152"/>
        <v>31.650123999999998</v>
      </c>
      <c r="H9744" s="39"/>
      <c r="I9744" s="36"/>
      <c r="J9744" s="35">
        <v>0</v>
      </c>
    </row>
    <row r="9745" spans="1:10" ht="26.25" hidden="1" thickBot="1">
      <c r="A9745" s="232"/>
      <c r="B9745" s="235"/>
      <c r="C9745" s="40" t="s">
        <v>246</v>
      </c>
      <c r="D9745" s="40" t="s">
        <v>151</v>
      </c>
      <c r="E9745" s="190">
        <v>2.3220000000000001</v>
      </c>
      <c r="F9745" s="195">
        <v>2.4889999999999999</v>
      </c>
      <c r="G9745" s="36">
        <f t="shared" si="152"/>
        <v>5.779458</v>
      </c>
      <c r="H9745" s="39"/>
      <c r="I9745" s="36"/>
      <c r="J9745" s="35">
        <v>0</v>
      </c>
    </row>
    <row r="9746" spans="1:10" ht="15.75" hidden="1" thickBot="1">
      <c r="A9746" s="232"/>
      <c r="B9746" s="235"/>
      <c r="C9746" s="40" t="s">
        <v>462</v>
      </c>
      <c r="D9746" s="40" t="s">
        <v>212</v>
      </c>
      <c r="E9746" s="190">
        <v>0.309</v>
      </c>
      <c r="F9746" s="195">
        <v>23.930499999999999</v>
      </c>
      <c r="G9746" s="36">
        <f t="shared" si="152"/>
        <v>7.3945244999999993</v>
      </c>
      <c r="H9746" s="39"/>
      <c r="I9746" s="36"/>
      <c r="J9746" s="35">
        <v>0</v>
      </c>
    </row>
    <row r="9747" spans="1:10" ht="15.75" hidden="1" thickBot="1">
      <c r="A9747" s="232"/>
      <c r="B9747" s="235"/>
      <c r="C9747" s="40" t="s">
        <v>33</v>
      </c>
      <c r="D9747" s="40" t="s">
        <v>18</v>
      </c>
      <c r="E9747" s="190">
        <v>1.3779999999999999</v>
      </c>
      <c r="F9747" s="195">
        <v>22.5625</v>
      </c>
      <c r="G9747" s="36">
        <f t="shared" si="152"/>
        <v>31.091124999999998</v>
      </c>
      <c r="H9747" s="39"/>
      <c r="I9747" s="36"/>
      <c r="J9747" s="35">
        <v>0</v>
      </c>
    </row>
    <row r="9748" spans="1:10" ht="15.75" hidden="1" thickBot="1">
      <c r="A9748" s="232"/>
      <c r="B9748" s="235"/>
      <c r="C9748" s="40" t="s">
        <v>105</v>
      </c>
      <c r="D9748" s="40" t="s">
        <v>18</v>
      </c>
      <c r="E9748" s="190">
        <v>1.4179999999999999</v>
      </c>
      <c r="F9748" s="195">
        <v>27.502499999999998</v>
      </c>
      <c r="G9748" s="36">
        <f t="shared" si="152"/>
        <v>38.998544999999993</v>
      </c>
      <c r="H9748" s="39"/>
      <c r="I9748" s="36"/>
      <c r="J9748" s="35">
        <v>0</v>
      </c>
    </row>
    <row r="9749" spans="1:10" ht="15.75" hidden="1" thickBot="1">
      <c r="A9749" s="233"/>
      <c r="B9749" s="236"/>
      <c r="C9749" s="45"/>
      <c r="D9749" s="45"/>
      <c r="E9749" s="191"/>
      <c r="F9749" s="192" t="s">
        <v>16</v>
      </c>
      <c r="G9749" s="46" t="str">
        <f t="shared" si="152"/>
        <v/>
      </c>
      <c r="H9749" s="48"/>
      <c r="I9749" s="36"/>
      <c r="J9749" s="35">
        <v>0</v>
      </c>
    </row>
    <row r="9750" spans="1:10" ht="15.75" hidden="1" thickBot="1">
      <c r="A9750" s="231" t="s">
        <v>5028</v>
      </c>
      <c r="B9750" s="234" t="s">
        <v>5029</v>
      </c>
      <c r="C9750" s="30"/>
      <c r="D9750" s="31" t="s">
        <v>38</v>
      </c>
      <c r="E9750" s="186"/>
      <c r="F9750" s="193" t="s">
        <v>16</v>
      </c>
      <c r="G9750" s="32" t="str">
        <f t="shared" si="152"/>
        <v/>
      </c>
      <c r="H9750" s="33"/>
      <c r="I9750" s="34"/>
      <c r="J9750" s="35">
        <v>0</v>
      </c>
    </row>
    <row r="9751" spans="1:10" ht="15.75" hidden="1" thickBot="1">
      <c r="A9751" s="232"/>
      <c r="B9751" s="235"/>
      <c r="C9751" s="37"/>
      <c r="D9751" s="37"/>
      <c r="E9751" s="188"/>
      <c r="F9751" s="194" t="s">
        <v>16</v>
      </c>
      <c r="G9751" s="36" t="str">
        <f t="shared" si="152"/>
        <v/>
      </c>
      <c r="H9751" s="39"/>
      <c r="I9751" s="36"/>
      <c r="J9751" s="35">
        <v>0</v>
      </c>
    </row>
    <row r="9752" spans="1:10" ht="15.75" hidden="1" thickBot="1">
      <c r="A9752" s="232"/>
      <c r="B9752" s="235"/>
      <c r="C9752" s="40" t="s">
        <v>1423</v>
      </c>
      <c r="D9752" s="40" t="s">
        <v>220</v>
      </c>
      <c r="E9752" s="190">
        <v>1</v>
      </c>
      <c r="F9752" s="189">
        <v>290.71899999999999</v>
      </c>
      <c r="G9752" s="36">
        <f t="shared" si="152"/>
        <v>290.71899999999999</v>
      </c>
      <c r="H9752" s="43">
        <f>SUM(G9752:G9758)</f>
        <v>406.29687399999995</v>
      </c>
      <c r="I9752" s="44"/>
      <c r="J9752" s="35">
        <v>0</v>
      </c>
    </row>
    <row r="9753" spans="1:10" ht="39" hidden="1" thickBot="1">
      <c r="A9753" s="232"/>
      <c r="B9753" s="235"/>
      <c r="C9753" s="40" t="s">
        <v>699</v>
      </c>
      <c r="D9753" s="40" t="s">
        <v>212</v>
      </c>
      <c r="E9753" s="190">
        <v>1.7050000000000001</v>
      </c>
      <c r="F9753" s="195">
        <v>0.38949999999999996</v>
      </c>
      <c r="G9753" s="36">
        <f t="shared" si="152"/>
        <v>0.66409750000000001</v>
      </c>
      <c r="H9753" s="39"/>
      <c r="I9753" s="36"/>
      <c r="J9753" s="35">
        <v>0</v>
      </c>
    </row>
    <row r="9754" spans="1:10" ht="15.75" hidden="1" thickBot="1">
      <c r="A9754" s="232"/>
      <c r="B9754" s="235"/>
      <c r="C9754" s="40" t="s">
        <v>1413</v>
      </c>
      <c r="D9754" s="40" t="s">
        <v>153</v>
      </c>
      <c r="E9754" s="190">
        <v>0.748</v>
      </c>
      <c r="F9754" s="195">
        <v>42.312999999999995</v>
      </c>
      <c r="G9754" s="36">
        <f t="shared" si="152"/>
        <v>31.650123999999998</v>
      </c>
      <c r="H9754" s="39"/>
      <c r="I9754" s="36"/>
      <c r="J9754" s="35">
        <v>0</v>
      </c>
    </row>
    <row r="9755" spans="1:10" ht="26.25" hidden="1" thickBot="1">
      <c r="A9755" s="232"/>
      <c r="B9755" s="235"/>
      <c r="C9755" s="40" t="s">
        <v>246</v>
      </c>
      <c r="D9755" s="40" t="s">
        <v>151</v>
      </c>
      <c r="E9755" s="190">
        <v>2.3220000000000001</v>
      </c>
      <c r="F9755" s="195">
        <v>2.4889999999999999</v>
      </c>
      <c r="G9755" s="36">
        <f t="shared" si="152"/>
        <v>5.779458</v>
      </c>
      <c r="H9755" s="39"/>
      <c r="I9755" s="36"/>
      <c r="J9755" s="35">
        <v>0</v>
      </c>
    </row>
    <row r="9756" spans="1:10" ht="15.75" hidden="1" thickBot="1">
      <c r="A9756" s="232"/>
      <c r="B9756" s="235"/>
      <c r="C9756" s="40" t="s">
        <v>462</v>
      </c>
      <c r="D9756" s="40" t="s">
        <v>212</v>
      </c>
      <c r="E9756" s="190">
        <v>0.309</v>
      </c>
      <c r="F9756" s="195">
        <v>23.930499999999999</v>
      </c>
      <c r="G9756" s="36">
        <f t="shared" si="152"/>
        <v>7.3945244999999993</v>
      </c>
      <c r="H9756" s="39"/>
      <c r="I9756" s="36"/>
      <c r="J9756" s="35">
        <v>0</v>
      </c>
    </row>
    <row r="9757" spans="1:10" ht="15.75" hidden="1" thickBot="1">
      <c r="A9757" s="232"/>
      <c r="B9757" s="235"/>
      <c r="C9757" s="40" t="s">
        <v>33</v>
      </c>
      <c r="D9757" s="40" t="s">
        <v>18</v>
      </c>
      <c r="E9757" s="190">
        <v>1.3779999999999999</v>
      </c>
      <c r="F9757" s="195">
        <v>22.5625</v>
      </c>
      <c r="G9757" s="36">
        <f t="shared" si="152"/>
        <v>31.091124999999998</v>
      </c>
      <c r="H9757" s="39"/>
      <c r="I9757" s="36"/>
      <c r="J9757" s="35">
        <v>0</v>
      </c>
    </row>
    <row r="9758" spans="1:10" ht="15.75" hidden="1" thickBot="1">
      <c r="A9758" s="232"/>
      <c r="B9758" s="235"/>
      <c r="C9758" s="40" t="s">
        <v>105</v>
      </c>
      <c r="D9758" s="40" t="s">
        <v>18</v>
      </c>
      <c r="E9758" s="190">
        <v>1.4179999999999999</v>
      </c>
      <c r="F9758" s="195">
        <v>27.502499999999998</v>
      </c>
      <c r="G9758" s="36">
        <f t="shared" si="152"/>
        <v>38.998544999999993</v>
      </c>
      <c r="H9758" s="39"/>
      <c r="I9758" s="36"/>
      <c r="J9758" s="35">
        <v>0</v>
      </c>
    </row>
    <row r="9759" spans="1:10" ht="15.75" hidden="1" thickBot="1">
      <c r="A9759" s="233"/>
      <c r="B9759" s="236"/>
      <c r="C9759" s="45"/>
      <c r="D9759" s="45"/>
      <c r="E9759" s="191"/>
      <c r="F9759" s="192" t="s">
        <v>16</v>
      </c>
      <c r="G9759" s="46" t="str">
        <f t="shared" si="152"/>
        <v/>
      </c>
      <c r="H9759" s="48"/>
      <c r="I9759" s="36"/>
      <c r="J9759" s="35">
        <v>0</v>
      </c>
    </row>
    <row r="9760" spans="1:10" ht="15.75" thickBot="1">
      <c r="A9760" s="231" t="s">
        <v>5030</v>
      </c>
      <c r="B9760" s="234" t="s">
        <v>5031</v>
      </c>
      <c r="C9760" s="30"/>
      <c r="D9760" s="31" t="s">
        <v>38</v>
      </c>
      <c r="E9760" s="186"/>
      <c r="F9760" s="193" t="s">
        <v>16</v>
      </c>
      <c r="G9760" s="32" t="str">
        <f t="shared" si="152"/>
        <v/>
      </c>
      <c r="H9760" s="33"/>
      <c r="I9760" s="34"/>
      <c r="J9760" s="35">
        <v>18.8</v>
      </c>
    </row>
    <row r="9761" spans="1:10">
      <c r="A9761" s="232"/>
      <c r="B9761" s="235"/>
      <c r="C9761" s="37"/>
      <c r="D9761" s="37"/>
      <c r="E9761" s="188"/>
      <c r="F9761" s="194" t="s">
        <v>16</v>
      </c>
      <c r="G9761" s="36" t="str">
        <f t="shared" si="152"/>
        <v/>
      </c>
      <c r="H9761" s="39"/>
      <c r="I9761" s="36"/>
      <c r="J9761" s="35">
        <v>18.8</v>
      </c>
    </row>
    <row r="9762" spans="1:10">
      <c r="A9762" s="232"/>
      <c r="B9762" s="235"/>
      <c r="C9762" s="40" t="s">
        <v>1423</v>
      </c>
      <c r="D9762" s="40" t="s">
        <v>220</v>
      </c>
      <c r="E9762" s="190">
        <v>1</v>
      </c>
      <c r="F9762" s="189">
        <v>290.71899999999999</v>
      </c>
      <c r="G9762" s="36">
        <f t="shared" si="152"/>
        <v>290.71899999999999</v>
      </c>
      <c r="H9762" s="43">
        <f>SUM(G9762:G9768)</f>
        <v>406.29687399999995</v>
      </c>
      <c r="I9762" s="44"/>
      <c r="J9762" s="35">
        <v>18.8</v>
      </c>
    </row>
    <row r="9763" spans="1:10" ht="38.25">
      <c r="A9763" s="232"/>
      <c r="B9763" s="235"/>
      <c r="C9763" s="40" t="s">
        <v>699</v>
      </c>
      <c r="D9763" s="40" t="s">
        <v>212</v>
      </c>
      <c r="E9763" s="190">
        <v>1.7050000000000001</v>
      </c>
      <c r="F9763" s="195">
        <v>0.38949999999999996</v>
      </c>
      <c r="G9763" s="36">
        <f t="shared" si="152"/>
        <v>0.66409750000000001</v>
      </c>
      <c r="H9763" s="39"/>
      <c r="I9763" s="36"/>
      <c r="J9763" s="35">
        <v>18.8</v>
      </c>
    </row>
    <row r="9764" spans="1:10">
      <c r="A9764" s="232"/>
      <c r="B9764" s="235"/>
      <c r="C9764" s="40" t="s">
        <v>1413</v>
      </c>
      <c r="D9764" s="40" t="s">
        <v>153</v>
      </c>
      <c r="E9764" s="190">
        <v>0.748</v>
      </c>
      <c r="F9764" s="195">
        <v>42.312999999999995</v>
      </c>
      <c r="G9764" s="36">
        <f t="shared" si="152"/>
        <v>31.650123999999998</v>
      </c>
      <c r="H9764" s="39"/>
      <c r="I9764" s="36"/>
      <c r="J9764" s="35">
        <v>18.8</v>
      </c>
    </row>
    <row r="9765" spans="1:10" ht="25.5">
      <c r="A9765" s="232"/>
      <c r="B9765" s="235"/>
      <c r="C9765" s="40" t="s">
        <v>246</v>
      </c>
      <c r="D9765" s="40" t="s">
        <v>151</v>
      </c>
      <c r="E9765" s="190">
        <v>2.3220000000000001</v>
      </c>
      <c r="F9765" s="195">
        <v>2.4889999999999999</v>
      </c>
      <c r="G9765" s="36">
        <f t="shared" si="152"/>
        <v>5.779458</v>
      </c>
      <c r="H9765" s="39"/>
      <c r="I9765" s="36"/>
      <c r="J9765" s="35">
        <v>18.8</v>
      </c>
    </row>
    <row r="9766" spans="1:10">
      <c r="A9766" s="232"/>
      <c r="B9766" s="235"/>
      <c r="C9766" s="40" t="s">
        <v>462</v>
      </c>
      <c r="D9766" s="40" t="s">
        <v>212</v>
      </c>
      <c r="E9766" s="190">
        <v>0.309</v>
      </c>
      <c r="F9766" s="195">
        <v>23.930499999999999</v>
      </c>
      <c r="G9766" s="36">
        <f t="shared" si="152"/>
        <v>7.3945244999999993</v>
      </c>
      <c r="H9766" s="39"/>
      <c r="I9766" s="36"/>
      <c r="J9766" s="35">
        <v>18.8</v>
      </c>
    </row>
    <row r="9767" spans="1:10">
      <c r="A9767" s="232"/>
      <c r="B9767" s="235"/>
      <c r="C9767" s="40" t="s">
        <v>33</v>
      </c>
      <c r="D9767" s="40" t="s">
        <v>18</v>
      </c>
      <c r="E9767" s="190">
        <v>1.3779999999999999</v>
      </c>
      <c r="F9767" s="195">
        <v>22.5625</v>
      </c>
      <c r="G9767" s="36">
        <f t="shared" si="152"/>
        <v>31.091124999999998</v>
      </c>
      <c r="H9767" s="39"/>
      <c r="I9767" s="36"/>
      <c r="J9767" s="35">
        <v>18.8</v>
      </c>
    </row>
    <row r="9768" spans="1:10">
      <c r="A9768" s="232"/>
      <c r="B9768" s="235"/>
      <c r="C9768" s="40" t="s">
        <v>105</v>
      </c>
      <c r="D9768" s="40" t="s">
        <v>18</v>
      </c>
      <c r="E9768" s="190">
        <v>1.4179999999999999</v>
      </c>
      <c r="F9768" s="195">
        <v>27.502499999999998</v>
      </c>
      <c r="G9768" s="36">
        <f t="shared" si="152"/>
        <v>38.998544999999993</v>
      </c>
      <c r="H9768" s="39"/>
      <c r="I9768" s="36"/>
      <c r="J9768" s="35">
        <v>18.8</v>
      </c>
    </row>
    <row r="9769" spans="1:10" ht="15.75" thickBot="1">
      <c r="A9769" s="233"/>
      <c r="B9769" s="236"/>
      <c r="C9769" s="45"/>
      <c r="D9769" s="45"/>
      <c r="E9769" s="191"/>
      <c r="F9769" s="192" t="s">
        <v>16</v>
      </c>
      <c r="G9769" s="46" t="str">
        <f t="shared" si="152"/>
        <v/>
      </c>
      <c r="H9769" s="48"/>
      <c r="I9769" s="36"/>
      <c r="J9769" s="35">
        <v>18.8</v>
      </c>
    </row>
    <row r="9770" spans="1:10" ht="15.75" thickBot="1">
      <c r="A9770" s="231" t="s">
        <v>5032</v>
      </c>
      <c r="B9770" s="234" t="s">
        <v>5033</v>
      </c>
      <c r="C9770" s="30"/>
      <c r="D9770" s="31" t="s">
        <v>24</v>
      </c>
      <c r="E9770" s="186"/>
      <c r="F9770" s="193" t="s">
        <v>16</v>
      </c>
      <c r="G9770" s="32" t="str">
        <f t="shared" si="152"/>
        <v/>
      </c>
      <c r="H9770" s="33"/>
      <c r="I9770" s="34"/>
      <c r="J9770" s="35">
        <v>3</v>
      </c>
    </row>
    <row r="9771" spans="1:10">
      <c r="A9771" s="232"/>
      <c r="B9771" s="235"/>
      <c r="C9771" s="37"/>
      <c r="D9771" s="37"/>
      <c r="E9771" s="188"/>
      <c r="F9771" s="194" t="s">
        <v>16</v>
      </c>
      <c r="G9771" s="36" t="str">
        <f t="shared" si="152"/>
        <v/>
      </c>
      <c r="H9771" s="39"/>
      <c r="I9771" s="36"/>
      <c r="J9771" s="35">
        <v>3</v>
      </c>
    </row>
    <row r="9772" spans="1:10" ht="25.5">
      <c r="A9772" s="232"/>
      <c r="B9772" s="235"/>
      <c r="C9772" s="40" t="s">
        <v>184</v>
      </c>
      <c r="D9772" s="40" t="s">
        <v>174</v>
      </c>
      <c r="E9772" s="190">
        <v>1.1999999999999999E-3</v>
      </c>
      <c r="F9772" s="189">
        <v>183.255</v>
      </c>
      <c r="G9772" s="36">
        <f t="shared" si="152"/>
        <v>0.21990599999999996</v>
      </c>
      <c r="H9772" s="43">
        <f>SUM(G9772:G9779)</f>
        <v>1287.828803817446</v>
      </c>
      <c r="I9772" s="44"/>
      <c r="J9772" s="35">
        <v>3</v>
      </c>
    </row>
    <row r="9773" spans="1:10" ht="25.5">
      <c r="A9773" s="232"/>
      <c r="B9773" s="235"/>
      <c r="C9773" s="40" t="s">
        <v>5034</v>
      </c>
      <c r="D9773" s="40" t="s">
        <v>54</v>
      </c>
      <c r="E9773" s="190">
        <v>7.6799999999999993E-2</v>
      </c>
      <c r="F9773" s="189">
        <v>28.3765</v>
      </c>
      <c r="G9773" s="36">
        <f t="shared" si="152"/>
        <v>2.1793152</v>
      </c>
      <c r="H9773" s="39"/>
      <c r="I9773" s="36"/>
      <c r="J9773" s="35">
        <v>3</v>
      </c>
    </row>
    <row r="9774" spans="1:10" ht="25.5">
      <c r="A9774" s="232"/>
      <c r="B9774" s="235"/>
      <c r="C9774" s="40" t="s">
        <v>5035</v>
      </c>
      <c r="D9774" s="40" t="s">
        <v>52</v>
      </c>
      <c r="E9774" s="190">
        <v>0.25850000000000001</v>
      </c>
      <c r="F9774" s="195">
        <v>26.524000000000001</v>
      </c>
      <c r="G9774" s="36">
        <f t="shared" si="152"/>
        <v>6.8564540000000003</v>
      </c>
      <c r="H9774" s="39"/>
      <c r="I9774" s="36"/>
      <c r="J9774" s="35">
        <v>3</v>
      </c>
    </row>
    <row r="9775" spans="1:10" ht="51">
      <c r="A9775" s="232"/>
      <c r="B9775" s="235"/>
      <c r="C9775" s="40" t="s">
        <v>5036</v>
      </c>
      <c r="D9775" s="40" t="s">
        <v>212</v>
      </c>
      <c r="E9775" s="190">
        <v>1</v>
      </c>
      <c r="F9775" s="195">
        <v>1174.1145000000001</v>
      </c>
      <c r="G9775" s="36">
        <f t="shared" si="152"/>
        <v>1174.1145000000001</v>
      </c>
      <c r="H9775" s="39"/>
      <c r="I9775" s="36"/>
      <c r="J9775" s="35">
        <v>3</v>
      </c>
    </row>
    <row r="9776" spans="1:10" ht="38.25">
      <c r="A9776" s="232"/>
      <c r="B9776" s="235"/>
      <c r="C9776" s="40" t="s">
        <v>5037</v>
      </c>
      <c r="D9776" s="40" t="s">
        <v>174</v>
      </c>
      <c r="E9776" s="190">
        <v>1.6000000000000001E-3</v>
      </c>
      <c r="F9776" s="198">
        <f>IF(ISNUMBER('Comp.Aux1'!$G$400), 'Comp.Aux1'!$G$400, 0)</f>
        <v>781.2446412155</v>
      </c>
      <c r="G9776" s="36">
        <f t="shared" si="152"/>
        <v>1.2499914259447999</v>
      </c>
      <c r="H9776" s="39"/>
      <c r="I9776" s="36"/>
      <c r="J9776" s="35">
        <v>3</v>
      </c>
    </row>
    <row r="9777" spans="1:10">
      <c r="A9777" s="232"/>
      <c r="B9777" s="235"/>
      <c r="C9777" s="40" t="s">
        <v>32</v>
      </c>
      <c r="D9777" s="40" t="s">
        <v>18</v>
      </c>
      <c r="E9777" s="190">
        <v>1.8461000000000001</v>
      </c>
      <c r="F9777" s="195">
        <v>29.773</v>
      </c>
      <c r="G9777" s="36">
        <f t="shared" si="152"/>
        <v>54.963935300000003</v>
      </c>
      <c r="H9777" s="39"/>
      <c r="I9777" s="36"/>
      <c r="J9777" s="35">
        <v>3</v>
      </c>
    </row>
    <row r="9778" spans="1:10">
      <c r="A9778" s="232"/>
      <c r="B9778" s="235"/>
      <c r="C9778" s="40" t="s">
        <v>33</v>
      </c>
      <c r="D9778" s="40" t="s">
        <v>18</v>
      </c>
      <c r="E9778" s="190">
        <v>1.2307999999999999</v>
      </c>
      <c r="F9778" s="195">
        <v>22.5625</v>
      </c>
      <c r="G9778" s="36">
        <f t="shared" si="152"/>
        <v>27.769924999999997</v>
      </c>
      <c r="H9778" s="39"/>
      <c r="I9778" s="36"/>
      <c r="J9778" s="35">
        <v>3</v>
      </c>
    </row>
    <row r="9779" spans="1:10" ht="38.25">
      <c r="A9779" s="232"/>
      <c r="B9779" s="235"/>
      <c r="C9779" s="40" t="s">
        <v>5038</v>
      </c>
      <c r="D9779" s="40" t="s">
        <v>174</v>
      </c>
      <c r="E9779" s="190">
        <v>2.2200000000000001E-2</v>
      </c>
      <c r="F9779" s="198">
        <f>IF(ISNUMBER('Comp.Aux1'!$G$720), 'Comp.Aux1'!$G$720, 0)</f>
        <v>922.28724736490994</v>
      </c>
      <c r="G9779" s="36">
        <f t="shared" si="152"/>
        <v>20.474776891501001</v>
      </c>
      <c r="H9779" s="39"/>
      <c r="I9779" s="36"/>
      <c r="J9779" s="35">
        <v>3</v>
      </c>
    </row>
    <row r="9780" spans="1:10" ht="15.75" thickBot="1">
      <c r="A9780" s="233"/>
      <c r="B9780" s="236"/>
      <c r="C9780" s="45"/>
      <c r="D9780" s="45"/>
      <c r="E9780" s="191"/>
      <c r="F9780" s="192" t="s">
        <v>16</v>
      </c>
      <c r="G9780" s="46" t="str">
        <f t="shared" si="152"/>
        <v/>
      </c>
      <c r="H9780" s="48"/>
      <c r="I9780" s="36"/>
      <c r="J9780" s="35">
        <v>3</v>
      </c>
    </row>
    <row r="9781" spans="1:10" ht="15.75" hidden="1" thickBot="1">
      <c r="A9781" s="231" t="s">
        <v>5039</v>
      </c>
      <c r="B9781" s="234" t="s">
        <v>5040</v>
      </c>
      <c r="C9781" s="30"/>
      <c r="D9781" s="31" t="s">
        <v>46</v>
      </c>
      <c r="E9781" s="186"/>
      <c r="F9781" s="193" t="s">
        <v>16</v>
      </c>
      <c r="G9781" s="32" t="str">
        <f t="shared" si="152"/>
        <v/>
      </c>
      <c r="H9781" s="33"/>
      <c r="I9781" s="34"/>
      <c r="J9781" s="35">
        <v>0</v>
      </c>
    </row>
    <row r="9782" spans="1:10" ht="15.75" hidden="1" thickBot="1">
      <c r="A9782" s="232"/>
      <c r="B9782" s="235"/>
      <c r="C9782" s="37"/>
      <c r="D9782" s="37"/>
      <c r="E9782" s="188"/>
      <c r="F9782" s="194" t="s">
        <v>16</v>
      </c>
      <c r="G9782" s="36" t="str">
        <f t="shared" si="152"/>
        <v/>
      </c>
      <c r="H9782" s="39"/>
      <c r="I9782" s="36"/>
      <c r="J9782" s="35">
        <v>0</v>
      </c>
    </row>
    <row r="9783" spans="1:10" ht="15.75" hidden="1" thickBot="1">
      <c r="A9783" s="232"/>
      <c r="B9783" s="235"/>
      <c r="C9783" s="40" t="s">
        <v>3488</v>
      </c>
      <c r="D9783" s="40" t="s">
        <v>151</v>
      </c>
      <c r="E9783" s="190">
        <v>1.0492999999999999</v>
      </c>
      <c r="F9783" s="189">
        <v>43.699999999999996</v>
      </c>
      <c r="G9783" s="36">
        <f t="shared" si="152"/>
        <v>45.854409999999994</v>
      </c>
      <c r="H9783" s="43">
        <f>SUM(G9783:G9786)</f>
        <v>48.44870894999999</v>
      </c>
      <c r="I9783" s="44"/>
      <c r="J9783" s="35">
        <v>0</v>
      </c>
    </row>
    <row r="9784" spans="1:10" ht="15.75" hidden="1" thickBot="1">
      <c r="A9784" s="232"/>
      <c r="B9784" s="235"/>
      <c r="C9784" s="40" t="s">
        <v>488</v>
      </c>
      <c r="D9784" s="40" t="s">
        <v>212</v>
      </c>
      <c r="E9784" s="190">
        <v>1.15E-2</v>
      </c>
      <c r="F9784" s="189">
        <v>2.6124999999999998</v>
      </c>
      <c r="G9784" s="36">
        <f t="shared" si="152"/>
        <v>3.0043749999999998E-2</v>
      </c>
      <c r="H9784" s="39"/>
      <c r="I9784" s="36"/>
      <c r="J9784" s="35">
        <v>0</v>
      </c>
    </row>
    <row r="9785" spans="1:10" ht="26.25" hidden="1" thickBot="1">
      <c r="A9785" s="232"/>
      <c r="B9785" s="235"/>
      <c r="C9785" s="40" t="s">
        <v>172</v>
      </c>
      <c r="D9785" s="40" t="s">
        <v>18</v>
      </c>
      <c r="E9785" s="190">
        <v>4.9399999999999999E-2</v>
      </c>
      <c r="F9785" s="195">
        <v>22.818999999999999</v>
      </c>
      <c r="G9785" s="36">
        <f t="shared" si="152"/>
        <v>1.1272586</v>
      </c>
      <c r="H9785" s="39"/>
      <c r="I9785" s="36"/>
      <c r="J9785" s="35">
        <v>0</v>
      </c>
    </row>
    <row r="9786" spans="1:10" ht="26.25" hidden="1" thickBot="1">
      <c r="A9786" s="232"/>
      <c r="B9786" s="235"/>
      <c r="C9786" s="40" t="s">
        <v>59</v>
      </c>
      <c r="D9786" s="40" t="s">
        <v>18</v>
      </c>
      <c r="E9786" s="190">
        <v>4.9399999999999999E-2</v>
      </c>
      <c r="F9786" s="195">
        <v>29.088999999999999</v>
      </c>
      <c r="G9786" s="36">
        <f t="shared" si="152"/>
        <v>1.4369965999999998</v>
      </c>
      <c r="H9786" s="39"/>
      <c r="I9786" s="36"/>
      <c r="J9786" s="35">
        <v>0</v>
      </c>
    </row>
    <row r="9787" spans="1:10" ht="15.75" hidden="1" thickBot="1">
      <c r="A9787" s="233"/>
      <c r="B9787" s="236"/>
      <c r="C9787" s="45"/>
      <c r="D9787" s="45"/>
      <c r="E9787" s="191"/>
      <c r="F9787" s="192" t="s">
        <v>16</v>
      </c>
      <c r="G9787" s="46" t="str">
        <f t="shared" si="152"/>
        <v/>
      </c>
      <c r="H9787" s="48"/>
      <c r="I9787" s="36"/>
      <c r="J9787" s="35">
        <v>0</v>
      </c>
    </row>
    <row r="9788" spans="1:10" ht="15.75" hidden="1" thickBot="1">
      <c r="A9788" s="231" t="s">
        <v>5041</v>
      </c>
      <c r="B9788" s="234" t="s">
        <v>5042</v>
      </c>
      <c r="C9788" s="30"/>
      <c r="D9788" s="31" t="s">
        <v>46</v>
      </c>
      <c r="E9788" s="186"/>
      <c r="F9788" s="193" t="s">
        <v>16</v>
      </c>
      <c r="G9788" s="32" t="str">
        <f t="shared" si="152"/>
        <v/>
      </c>
      <c r="H9788" s="33"/>
      <c r="I9788" s="34"/>
      <c r="J9788" s="35">
        <v>0</v>
      </c>
    </row>
    <row r="9789" spans="1:10" ht="15.75" hidden="1" thickBot="1">
      <c r="A9789" s="232"/>
      <c r="B9789" s="235"/>
      <c r="C9789" s="37"/>
      <c r="D9789" s="37"/>
      <c r="E9789" s="188"/>
      <c r="F9789" s="194" t="s">
        <v>16</v>
      </c>
      <c r="G9789" s="36" t="str">
        <f t="shared" si="152"/>
        <v/>
      </c>
      <c r="H9789" s="39"/>
      <c r="I9789" s="36"/>
      <c r="J9789" s="35">
        <v>0</v>
      </c>
    </row>
    <row r="9790" spans="1:10" ht="15.75" hidden="1" thickBot="1">
      <c r="A9790" s="232"/>
      <c r="B9790" s="235"/>
      <c r="C9790" s="40" t="s">
        <v>3494</v>
      </c>
      <c r="D9790" s="40" t="s">
        <v>151</v>
      </c>
      <c r="E9790" s="190">
        <v>1.0492999999999999</v>
      </c>
      <c r="F9790" s="189">
        <v>95.142499999999998</v>
      </c>
      <c r="G9790" s="36">
        <f t="shared" si="152"/>
        <v>99.833025249999992</v>
      </c>
      <c r="H9790" s="43">
        <f>SUM(G9790:G9793)</f>
        <v>102.73723889999998</v>
      </c>
      <c r="I9790" s="44"/>
      <c r="J9790" s="35">
        <v>0</v>
      </c>
    </row>
    <row r="9791" spans="1:10" ht="15.75" hidden="1" thickBot="1">
      <c r="A9791" s="232"/>
      <c r="B9791" s="235"/>
      <c r="C9791" s="40" t="s">
        <v>488</v>
      </c>
      <c r="D9791" s="40" t="s">
        <v>212</v>
      </c>
      <c r="E9791" s="190">
        <v>1.29E-2</v>
      </c>
      <c r="F9791" s="189">
        <v>2.6124999999999998</v>
      </c>
      <c r="G9791" s="36">
        <f t="shared" si="152"/>
        <v>3.3701249999999995E-2</v>
      </c>
      <c r="H9791" s="39"/>
      <c r="I9791" s="36"/>
      <c r="J9791" s="35">
        <v>0</v>
      </c>
    </row>
    <row r="9792" spans="1:10" ht="26.25" hidden="1" thickBot="1">
      <c r="A9792" s="232"/>
      <c r="B9792" s="235"/>
      <c r="C9792" s="40" t="s">
        <v>172</v>
      </c>
      <c r="D9792" s="40" t="s">
        <v>18</v>
      </c>
      <c r="E9792" s="190">
        <v>5.5300000000000002E-2</v>
      </c>
      <c r="F9792" s="195">
        <v>22.818999999999999</v>
      </c>
      <c r="G9792" s="36">
        <f t="shared" si="152"/>
        <v>1.2618906999999999</v>
      </c>
      <c r="H9792" s="39"/>
      <c r="I9792" s="36"/>
      <c r="J9792" s="35">
        <v>0</v>
      </c>
    </row>
    <row r="9793" spans="1:10" ht="26.25" hidden="1" thickBot="1">
      <c r="A9793" s="232"/>
      <c r="B9793" s="235"/>
      <c r="C9793" s="40" t="s">
        <v>59</v>
      </c>
      <c r="D9793" s="40" t="s">
        <v>18</v>
      </c>
      <c r="E9793" s="190">
        <v>5.5300000000000002E-2</v>
      </c>
      <c r="F9793" s="195">
        <v>29.088999999999999</v>
      </c>
      <c r="G9793" s="36">
        <f t="shared" si="152"/>
        <v>1.6086217</v>
      </c>
      <c r="H9793" s="39"/>
      <c r="I9793" s="36"/>
      <c r="J9793" s="35">
        <v>0</v>
      </c>
    </row>
    <row r="9794" spans="1:10" ht="15.75" hidden="1" thickBot="1">
      <c r="A9794" s="233"/>
      <c r="B9794" s="236"/>
      <c r="C9794" s="45"/>
      <c r="D9794" s="45"/>
      <c r="E9794" s="191"/>
      <c r="F9794" s="192" t="s">
        <v>16</v>
      </c>
      <c r="G9794" s="46" t="str">
        <f t="shared" si="152"/>
        <v/>
      </c>
      <c r="H9794" s="48"/>
      <c r="I9794" s="36"/>
      <c r="J9794" s="35">
        <v>0</v>
      </c>
    </row>
    <row r="9795" spans="1:10" ht="15.75" hidden="1" thickBot="1">
      <c r="A9795" s="231" t="s">
        <v>5043</v>
      </c>
      <c r="B9795" s="234" t="s">
        <v>5044</v>
      </c>
      <c r="C9795" s="30"/>
      <c r="D9795" s="31" t="s">
        <v>24</v>
      </c>
      <c r="E9795" s="186"/>
      <c r="F9795" s="193" t="s">
        <v>16</v>
      </c>
      <c r="G9795" s="32" t="str">
        <f t="shared" si="152"/>
        <v/>
      </c>
      <c r="H9795" s="33"/>
      <c r="I9795" s="34"/>
      <c r="J9795" s="35">
        <v>0</v>
      </c>
    </row>
    <row r="9796" spans="1:10" ht="15.75" hidden="1" thickBot="1">
      <c r="A9796" s="232"/>
      <c r="B9796" s="235"/>
      <c r="C9796" s="37"/>
      <c r="D9796" s="37"/>
      <c r="E9796" s="188"/>
      <c r="F9796" s="194" t="s">
        <v>16</v>
      </c>
      <c r="G9796" s="36" t="str">
        <f t="shared" si="152"/>
        <v/>
      </c>
      <c r="H9796" s="39"/>
      <c r="I9796" s="36"/>
      <c r="J9796" s="35">
        <v>0</v>
      </c>
    </row>
    <row r="9797" spans="1:10" ht="15.75" hidden="1" thickBot="1">
      <c r="A9797" s="232"/>
      <c r="B9797" s="235"/>
      <c r="C9797" s="40" t="s">
        <v>513</v>
      </c>
      <c r="D9797" s="40" t="s">
        <v>212</v>
      </c>
      <c r="E9797" s="190">
        <v>4.5199999999999997E-2</v>
      </c>
      <c r="F9797" s="189">
        <v>15.304499999999999</v>
      </c>
      <c r="G9797" s="36">
        <f t="shared" si="152"/>
        <v>0.69176339999999992</v>
      </c>
      <c r="H9797" s="43">
        <f>SUM(G9797:G9800)</f>
        <v>741.82229340000004</v>
      </c>
      <c r="I9797" s="44"/>
      <c r="J9797" s="35">
        <v>0</v>
      </c>
    </row>
    <row r="9798" spans="1:10" ht="15.75" hidden="1" thickBot="1">
      <c r="A9798" s="232"/>
      <c r="B9798" s="235"/>
      <c r="C9798" s="40" t="s">
        <v>3335</v>
      </c>
      <c r="D9798" s="40" t="s">
        <v>212</v>
      </c>
      <c r="E9798" s="190">
        <v>1</v>
      </c>
      <c r="F9798" s="189">
        <v>703.62699999999995</v>
      </c>
      <c r="G9798" s="36">
        <f t="shared" ref="G9798:G9861" si="153">IF(ISNUMBER(F9798),E9798*F9798,"")</f>
        <v>703.62699999999995</v>
      </c>
      <c r="H9798" s="39"/>
      <c r="I9798" s="36"/>
      <c r="J9798" s="35">
        <v>0</v>
      </c>
    </row>
    <row r="9799" spans="1:10" ht="26.25" hidden="1" thickBot="1">
      <c r="A9799" s="232"/>
      <c r="B9799" s="235"/>
      <c r="C9799" s="40" t="s">
        <v>172</v>
      </c>
      <c r="D9799" s="40" t="s">
        <v>18</v>
      </c>
      <c r="E9799" s="190">
        <v>0.72250000000000003</v>
      </c>
      <c r="F9799" s="195">
        <v>22.818999999999999</v>
      </c>
      <c r="G9799" s="36">
        <f t="shared" si="153"/>
        <v>16.486727500000001</v>
      </c>
      <c r="H9799" s="39"/>
      <c r="I9799" s="36"/>
      <c r="J9799" s="35">
        <v>0</v>
      </c>
    </row>
    <row r="9800" spans="1:10" ht="26.25" hidden="1" thickBot="1">
      <c r="A9800" s="232"/>
      <c r="B9800" s="235"/>
      <c r="C9800" s="40" t="s">
        <v>59</v>
      </c>
      <c r="D9800" s="40" t="s">
        <v>18</v>
      </c>
      <c r="E9800" s="190">
        <v>0.72250000000000003</v>
      </c>
      <c r="F9800" s="195">
        <v>29.088999999999999</v>
      </c>
      <c r="G9800" s="36">
        <f t="shared" si="153"/>
        <v>21.016802500000001</v>
      </c>
      <c r="H9800" s="39"/>
      <c r="I9800" s="36"/>
      <c r="J9800" s="35">
        <v>0</v>
      </c>
    </row>
    <row r="9801" spans="1:10" ht="15.75" hidden="1" thickBot="1">
      <c r="A9801" s="233"/>
      <c r="B9801" s="236"/>
      <c r="C9801" s="45"/>
      <c r="D9801" s="45"/>
      <c r="E9801" s="191"/>
      <c r="F9801" s="192" t="s">
        <v>16</v>
      </c>
      <c r="G9801" s="46" t="str">
        <f t="shared" si="153"/>
        <v/>
      </c>
      <c r="H9801" s="48"/>
      <c r="I9801" s="36"/>
      <c r="J9801" s="35">
        <v>0</v>
      </c>
    </row>
    <row r="9802" spans="1:10" ht="15.75" hidden="1" thickBot="1">
      <c r="A9802" s="231" t="s">
        <v>5045</v>
      </c>
      <c r="B9802" s="234" t="s">
        <v>5046</v>
      </c>
      <c r="C9802" s="30"/>
      <c r="D9802" s="31" t="s">
        <v>24</v>
      </c>
      <c r="E9802" s="186"/>
      <c r="F9802" s="193" t="s">
        <v>16</v>
      </c>
      <c r="G9802" s="32" t="str">
        <f t="shared" si="153"/>
        <v/>
      </c>
      <c r="H9802" s="33"/>
      <c r="I9802" s="34"/>
      <c r="J9802" s="35">
        <v>0</v>
      </c>
    </row>
    <row r="9803" spans="1:10" ht="15.75" hidden="1" thickBot="1">
      <c r="A9803" s="232"/>
      <c r="B9803" s="235"/>
      <c r="C9803" s="37"/>
      <c r="D9803" s="37"/>
      <c r="E9803" s="188"/>
      <c r="F9803" s="194" t="s">
        <v>16</v>
      </c>
      <c r="G9803" s="36" t="str">
        <f t="shared" si="153"/>
        <v/>
      </c>
      <c r="H9803" s="39"/>
      <c r="I9803" s="36"/>
      <c r="J9803" s="35">
        <v>0</v>
      </c>
    </row>
    <row r="9804" spans="1:10" ht="15.75" hidden="1" thickBot="1">
      <c r="A9804" s="232"/>
      <c r="B9804" s="235"/>
      <c r="C9804" s="40" t="s">
        <v>513</v>
      </c>
      <c r="D9804" s="40" t="s">
        <v>212</v>
      </c>
      <c r="E9804" s="190">
        <v>3.0200000000000001E-2</v>
      </c>
      <c r="F9804" s="189">
        <v>15.304499999999999</v>
      </c>
      <c r="G9804" s="36">
        <f t="shared" si="153"/>
        <v>0.46219589999999999</v>
      </c>
      <c r="H9804" s="43">
        <f>SUM(G9804:G9807)</f>
        <v>302.98907270000001</v>
      </c>
      <c r="I9804" s="44"/>
      <c r="J9804" s="35">
        <v>0</v>
      </c>
    </row>
    <row r="9805" spans="1:10" ht="15.75" hidden="1" thickBot="1">
      <c r="A9805" s="232"/>
      <c r="B9805" s="235"/>
      <c r="C9805" s="40" t="s">
        <v>3323</v>
      </c>
      <c r="D9805" s="40" t="s">
        <v>212</v>
      </c>
      <c r="E9805" s="190">
        <v>1</v>
      </c>
      <c r="F9805" s="189">
        <v>278.92950000000002</v>
      </c>
      <c r="G9805" s="36">
        <f t="shared" si="153"/>
        <v>278.92950000000002</v>
      </c>
      <c r="H9805" s="39"/>
      <c r="I9805" s="36"/>
      <c r="J9805" s="35">
        <v>0</v>
      </c>
    </row>
    <row r="9806" spans="1:10" ht="26.25" hidden="1" thickBot="1">
      <c r="A9806" s="232"/>
      <c r="B9806" s="235"/>
      <c r="C9806" s="40" t="s">
        <v>172</v>
      </c>
      <c r="D9806" s="40" t="s">
        <v>18</v>
      </c>
      <c r="E9806" s="190">
        <v>0.4546</v>
      </c>
      <c r="F9806" s="195">
        <v>22.818999999999999</v>
      </c>
      <c r="G9806" s="36">
        <f t="shared" si="153"/>
        <v>10.373517399999999</v>
      </c>
      <c r="H9806" s="39"/>
      <c r="I9806" s="36"/>
      <c r="J9806" s="35">
        <v>0</v>
      </c>
    </row>
    <row r="9807" spans="1:10" ht="26.25" hidden="1" thickBot="1">
      <c r="A9807" s="232"/>
      <c r="B9807" s="235"/>
      <c r="C9807" s="40" t="s">
        <v>59</v>
      </c>
      <c r="D9807" s="40" t="s">
        <v>18</v>
      </c>
      <c r="E9807" s="190">
        <v>0.4546</v>
      </c>
      <c r="F9807" s="195">
        <v>29.088999999999999</v>
      </c>
      <c r="G9807" s="36">
        <f t="shared" si="153"/>
        <v>13.2238594</v>
      </c>
      <c r="H9807" s="39"/>
      <c r="I9807" s="36"/>
      <c r="J9807" s="35">
        <v>0</v>
      </c>
    </row>
    <row r="9808" spans="1:10" ht="15.75" hidden="1" thickBot="1">
      <c r="A9808" s="233"/>
      <c r="B9808" s="236"/>
      <c r="C9808" s="45"/>
      <c r="D9808" s="45"/>
      <c r="E9808" s="191"/>
      <c r="F9808" s="192" t="s">
        <v>16</v>
      </c>
      <c r="G9808" s="46" t="str">
        <f t="shared" si="153"/>
        <v/>
      </c>
      <c r="H9808" s="48"/>
      <c r="I9808" s="36"/>
      <c r="J9808" s="35">
        <v>0</v>
      </c>
    </row>
    <row r="9809" spans="1:10" ht="15.75" hidden="1" thickBot="1">
      <c r="A9809" s="231" t="s">
        <v>5047</v>
      </c>
      <c r="B9809" s="234" t="s">
        <v>5048</v>
      </c>
      <c r="C9809" s="30"/>
      <c r="D9809" s="31" t="s">
        <v>46</v>
      </c>
      <c r="E9809" s="186"/>
      <c r="F9809" s="193" t="s">
        <v>16</v>
      </c>
      <c r="G9809" s="32" t="str">
        <f t="shared" si="153"/>
        <v/>
      </c>
      <c r="H9809" s="33"/>
      <c r="I9809" s="34"/>
      <c r="J9809" s="35">
        <v>0</v>
      </c>
    </row>
    <row r="9810" spans="1:10" ht="15.75" hidden="1" thickBot="1">
      <c r="A9810" s="232"/>
      <c r="B9810" s="235"/>
      <c r="C9810" s="37"/>
      <c r="D9810" s="37"/>
      <c r="E9810" s="188"/>
      <c r="F9810" s="194" t="s">
        <v>16</v>
      </c>
      <c r="G9810" s="36" t="str">
        <f t="shared" si="153"/>
        <v/>
      </c>
      <c r="H9810" s="39"/>
      <c r="I9810" s="36"/>
      <c r="J9810" s="35">
        <v>0</v>
      </c>
    </row>
    <row r="9811" spans="1:10" ht="26.25" hidden="1" thickBot="1">
      <c r="A9811" s="232"/>
      <c r="B9811" s="235"/>
      <c r="C9811" s="40" t="s">
        <v>1229</v>
      </c>
      <c r="D9811" s="40" t="s">
        <v>153</v>
      </c>
      <c r="E9811" s="190">
        <v>0.17300000000000001</v>
      </c>
      <c r="F9811" s="189">
        <v>7.6189999999999989</v>
      </c>
      <c r="G9811" s="36">
        <f t="shared" si="153"/>
        <v>1.318087</v>
      </c>
      <c r="H9811" s="43">
        <f>SUM(G9811:G9819)</f>
        <v>41.521513269999993</v>
      </c>
      <c r="I9811" s="44"/>
      <c r="J9811" s="35">
        <v>0</v>
      </c>
    </row>
    <row r="9812" spans="1:10" ht="15.75" hidden="1" thickBot="1">
      <c r="A9812" s="232"/>
      <c r="B9812" s="235"/>
      <c r="C9812" s="40" t="s">
        <v>5049</v>
      </c>
      <c r="D9812" s="40" t="s">
        <v>220</v>
      </c>
      <c r="E9812" s="190">
        <v>0.02</v>
      </c>
      <c r="F9812" s="189" t="s">
        <v>16</v>
      </c>
      <c r="G9812" s="36" t="str">
        <f t="shared" si="153"/>
        <v/>
      </c>
      <c r="H9812" s="39"/>
      <c r="I9812" s="36"/>
      <c r="J9812" s="35">
        <v>0</v>
      </c>
    </row>
    <row r="9813" spans="1:10" ht="15.75" hidden="1" thickBot="1">
      <c r="A9813" s="232"/>
      <c r="B9813" s="235"/>
      <c r="C9813" s="40" t="s">
        <v>378</v>
      </c>
      <c r="D9813" s="40" t="s">
        <v>153</v>
      </c>
      <c r="E9813" s="190">
        <v>0.20338800000000001</v>
      </c>
      <c r="F9813" s="195">
        <v>36.432499999999997</v>
      </c>
      <c r="G9813" s="36">
        <f t="shared" si="153"/>
        <v>7.4099333099999996</v>
      </c>
      <c r="H9813" s="39"/>
      <c r="I9813" s="36"/>
      <c r="J9813" s="35">
        <v>0</v>
      </c>
    </row>
    <row r="9814" spans="1:10" ht="15.75" hidden="1" thickBot="1">
      <c r="A9814" s="232"/>
      <c r="B9814" s="235"/>
      <c r="C9814" s="40" t="s">
        <v>162</v>
      </c>
      <c r="D9814" s="40" t="s">
        <v>18</v>
      </c>
      <c r="E9814" s="190">
        <v>0.17192000000000002</v>
      </c>
      <c r="F9814" s="189">
        <v>31.359499999999997</v>
      </c>
      <c r="G9814" s="38">
        <f t="shared" si="153"/>
        <v>5.3913252400000005</v>
      </c>
      <c r="H9814" s="39"/>
      <c r="I9814" s="44"/>
      <c r="J9814" s="35">
        <v>0</v>
      </c>
    </row>
    <row r="9815" spans="1:10" ht="15.75" hidden="1" thickBot="1">
      <c r="A9815" s="232"/>
      <c r="B9815" s="235"/>
      <c r="C9815" s="40" t="s">
        <v>293</v>
      </c>
      <c r="D9815" s="174" t="s">
        <v>164</v>
      </c>
      <c r="E9815" s="190">
        <v>6.4000000000000001E-2</v>
      </c>
      <c r="F9815" s="195" t="s">
        <v>16</v>
      </c>
      <c r="G9815" s="38" t="str">
        <f t="shared" si="153"/>
        <v/>
      </c>
      <c r="H9815" s="39"/>
      <c r="I9815" s="36"/>
      <c r="J9815" s="35">
        <v>0</v>
      </c>
    </row>
    <row r="9816" spans="1:10" ht="26.25" hidden="1" thickBot="1">
      <c r="A9816" s="232"/>
      <c r="B9816" s="235"/>
      <c r="C9816" s="40" t="s">
        <v>5050</v>
      </c>
      <c r="D9816" s="40" t="s">
        <v>151</v>
      </c>
      <c r="E9816" s="190">
        <v>0.2</v>
      </c>
      <c r="F9816" s="195">
        <v>73.377999999999986</v>
      </c>
      <c r="G9816" s="36">
        <f t="shared" si="153"/>
        <v>14.675599999999998</v>
      </c>
      <c r="H9816" s="39"/>
      <c r="I9816" s="36"/>
      <c r="J9816" s="35">
        <v>0</v>
      </c>
    </row>
    <row r="9817" spans="1:10" ht="26.25" hidden="1" thickBot="1">
      <c r="A9817" s="232"/>
      <c r="B9817" s="235"/>
      <c r="C9817" s="40" t="s">
        <v>5051</v>
      </c>
      <c r="D9817" s="40" t="s">
        <v>220</v>
      </c>
      <c r="E9817" s="190">
        <v>0.4</v>
      </c>
      <c r="F9817" s="195">
        <v>10.398496699999997</v>
      </c>
      <c r="G9817" s="36">
        <f t="shared" si="153"/>
        <v>4.1593986799999989</v>
      </c>
      <c r="H9817" s="39"/>
      <c r="I9817" s="36"/>
      <c r="J9817" s="35">
        <v>0</v>
      </c>
    </row>
    <row r="9818" spans="1:10" ht="15.75" hidden="1" thickBot="1">
      <c r="A9818" s="232"/>
      <c r="B9818" s="235"/>
      <c r="C9818" s="40" t="s">
        <v>162</v>
      </c>
      <c r="D9818" s="40" t="s">
        <v>18</v>
      </c>
      <c r="E9818" s="190">
        <v>0.22832</v>
      </c>
      <c r="F9818" s="189">
        <v>31.359499999999997</v>
      </c>
      <c r="G9818" s="38">
        <f t="shared" si="153"/>
        <v>7.1600010399999992</v>
      </c>
      <c r="H9818" s="39"/>
      <c r="I9818" s="44"/>
      <c r="J9818" s="35">
        <v>0</v>
      </c>
    </row>
    <row r="9819" spans="1:10" ht="15.75" hidden="1" thickBot="1">
      <c r="A9819" s="232"/>
      <c r="B9819" s="235"/>
      <c r="C9819" s="40" t="s">
        <v>313</v>
      </c>
      <c r="D9819" s="174" t="s">
        <v>164</v>
      </c>
      <c r="E9819" s="190">
        <v>5.7599999999999998E-2</v>
      </c>
      <c r="F9819" s="195">
        <v>24.43</v>
      </c>
      <c r="G9819" s="38">
        <f t="shared" si="153"/>
        <v>1.407168</v>
      </c>
      <c r="H9819" s="39"/>
      <c r="I9819" s="36"/>
      <c r="J9819" s="35">
        <v>0</v>
      </c>
    </row>
    <row r="9820" spans="1:10" ht="15.75" hidden="1" thickBot="1">
      <c r="A9820" s="233"/>
      <c r="B9820" s="236"/>
      <c r="C9820" s="45"/>
      <c r="D9820" s="45"/>
      <c r="E9820" s="191"/>
      <c r="F9820" s="192" t="s">
        <v>16</v>
      </c>
      <c r="G9820" s="46" t="str">
        <f t="shared" si="153"/>
        <v/>
      </c>
      <c r="H9820" s="48"/>
      <c r="I9820" s="36"/>
      <c r="J9820" s="35">
        <v>0</v>
      </c>
    </row>
    <row r="9821" spans="1:10" ht="15.75" hidden="1" thickBot="1">
      <c r="A9821" s="231" t="s">
        <v>5052</v>
      </c>
      <c r="B9821" s="234" t="s">
        <v>5053</v>
      </c>
      <c r="C9821" s="30"/>
      <c r="D9821" s="31" t="s">
        <v>24</v>
      </c>
      <c r="E9821" s="186"/>
      <c r="F9821" s="197" t="s">
        <v>16</v>
      </c>
      <c r="G9821" s="32" t="str">
        <f t="shared" si="153"/>
        <v/>
      </c>
      <c r="H9821" s="33"/>
      <c r="I9821" s="34"/>
      <c r="J9821" s="35">
        <v>0</v>
      </c>
    </row>
    <row r="9822" spans="1:10" ht="15.75" hidden="1" thickBot="1">
      <c r="A9822" s="237"/>
      <c r="B9822" s="235"/>
      <c r="C9822" s="37"/>
      <c r="D9822" s="37"/>
      <c r="E9822" s="188"/>
      <c r="F9822" s="202" t="s">
        <v>16</v>
      </c>
      <c r="G9822" s="61" t="str">
        <f t="shared" si="153"/>
        <v/>
      </c>
      <c r="H9822" s="62"/>
      <c r="I9822" s="63"/>
      <c r="J9822" s="35">
        <v>0</v>
      </c>
    </row>
    <row r="9823" spans="1:10" ht="15.75" hidden="1" thickBot="1">
      <c r="A9823" s="237"/>
      <c r="B9823" s="235"/>
      <c r="C9823" s="40" t="s">
        <v>5053</v>
      </c>
      <c r="D9823" s="40" t="s">
        <v>212</v>
      </c>
      <c r="E9823" s="190">
        <v>1</v>
      </c>
      <c r="F9823" s="202" t="s">
        <v>16</v>
      </c>
      <c r="G9823" s="61" t="str">
        <f t="shared" si="153"/>
        <v/>
      </c>
      <c r="H9823" s="43">
        <f>SUM(G9823:G9823)</f>
        <v>0</v>
      </c>
      <c r="I9823" s="44"/>
      <c r="J9823" s="35">
        <v>0</v>
      </c>
    </row>
    <row r="9824" spans="1:10" ht="15.75" hidden="1" thickBot="1">
      <c r="A9824" s="238"/>
      <c r="B9824" s="236"/>
      <c r="C9824" s="45"/>
      <c r="D9824" s="45"/>
      <c r="E9824" s="191"/>
      <c r="F9824" s="208" t="s">
        <v>16</v>
      </c>
      <c r="G9824" s="69" t="str">
        <f t="shared" si="153"/>
        <v/>
      </c>
      <c r="H9824" s="70"/>
      <c r="I9824" s="63"/>
      <c r="J9824" s="35">
        <v>0</v>
      </c>
    </row>
    <row r="9825" spans="1:10" ht="15.75" hidden="1" thickBot="1">
      <c r="A9825" s="231" t="s">
        <v>5054</v>
      </c>
      <c r="B9825" s="234" t="s">
        <v>5055</v>
      </c>
      <c r="C9825" s="30"/>
      <c r="D9825" s="31" t="s">
        <v>24</v>
      </c>
      <c r="E9825" s="186"/>
      <c r="F9825" s="197" t="s">
        <v>16</v>
      </c>
      <c r="G9825" s="32" t="str">
        <f t="shared" si="153"/>
        <v/>
      </c>
      <c r="H9825" s="33"/>
      <c r="I9825" s="34"/>
      <c r="J9825" s="35">
        <v>0</v>
      </c>
    </row>
    <row r="9826" spans="1:10" ht="15.75" hidden="1" thickBot="1">
      <c r="A9826" s="237"/>
      <c r="B9826" s="235"/>
      <c r="C9826" s="37"/>
      <c r="D9826" s="37"/>
      <c r="E9826" s="188"/>
      <c r="F9826" s="202" t="s">
        <v>16</v>
      </c>
      <c r="G9826" s="61" t="str">
        <f t="shared" si="153"/>
        <v/>
      </c>
      <c r="H9826" s="62"/>
      <c r="I9826" s="63"/>
      <c r="J9826" s="35">
        <v>0</v>
      </c>
    </row>
    <row r="9827" spans="1:10" ht="26.25" hidden="1" thickBot="1">
      <c r="A9827" s="237"/>
      <c r="B9827" s="235"/>
      <c r="C9827" s="40" t="s">
        <v>5055</v>
      </c>
      <c r="D9827" s="40" t="s">
        <v>212</v>
      </c>
      <c r="E9827" s="190">
        <v>1</v>
      </c>
      <c r="F9827" s="202" t="s">
        <v>16</v>
      </c>
      <c r="G9827" s="61" t="str">
        <f t="shared" si="153"/>
        <v/>
      </c>
      <c r="H9827" s="43">
        <f>SUM(G9827:G9827)</f>
        <v>0</v>
      </c>
      <c r="I9827" s="44"/>
      <c r="J9827" s="35">
        <v>0</v>
      </c>
    </row>
    <row r="9828" spans="1:10" ht="15.75" hidden="1" thickBot="1">
      <c r="A9828" s="238"/>
      <c r="B9828" s="236"/>
      <c r="C9828" s="45"/>
      <c r="D9828" s="45"/>
      <c r="E9828" s="191"/>
      <c r="F9828" s="208" t="s">
        <v>16</v>
      </c>
      <c r="G9828" s="69" t="str">
        <f t="shared" si="153"/>
        <v/>
      </c>
      <c r="H9828" s="70"/>
      <c r="I9828" s="63"/>
      <c r="J9828" s="35">
        <v>0</v>
      </c>
    </row>
    <row r="9829" spans="1:10" ht="15.75" hidden="1" thickBot="1">
      <c r="A9829" s="231" t="s">
        <v>5056</v>
      </c>
      <c r="B9829" s="234" t="s">
        <v>5057</v>
      </c>
      <c r="C9829" s="30"/>
      <c r="D9829" s="31" t="s">
        <v>24</v>
      </c>
      <c r="E9829" s="186"/>
      <c r="F9829" s="197" t="s">
        <v>16</v>
      </c>
      <c r="G9829" s="32" t="str">
        <f t="shared" si="153"/>
        <v/>
      </c>
      <c r="H9829" s="33"/>
      <c r="I9829" s="34"/>
      <c r="J9829" s="35">
        <v>0</v>
      </c>
    </row>
    <row r="9830" spans="1:10" ht="15.75" hidden="1" thickBot="1">
      <c r="A9830" s="237"/>
      <c r="B9830" s="235"/>
      <c r="C9830" s="37"/>
      <c r="D9830" s="37"/>
      <c r="E9830" s="188"/>
      <c r="F9830" s="202" t="s">
        <v>16</v>
      </c>
      <c r="G9830" s="61" t="str">
        <f t="shared" si="153"/>
        <v/>
      </c>
      <c r="H9830" s="62"/>
      <c r="I9830" s="63"/>
      <c r="J9830" s="35">
        <v>0</v>
      </c>
    </row>
    <row r="9831" spans="1:10" ht="26.25" hidden="1" thickBot="1">
      <c r="A9831" s="237"/>
      <c r="B9831" s="235"/>
      <c r="C9831" s="40" t="s">
        <v>4127</v>
      </c>
      <c r="D9831" s="40" t="s">
        <v>212</v>
      </c>
      <c r="E9831" s="190">
        <v>1</v>
      </c>
      <c r="F9831" s="202">
        <v>221.78700000000001</v>
      </c>
      <c r="G9831" s="61">
        <f t="shared" si="153"/>
        <v>221.78700000000001</v>
      </c>
      <c r="H9831" s="43">
        <f>SUM(G9831:G9831)</f>
        <v>221.78700000000001</v>
      </c>
      <c r="I9831" s="44"/>
      <c r="J9831" s="35">
        <v>0</v>
      </c>
    </row>
    <row r="9832" spans="1:10" ht="15.75" hidden="1" thickBot="1">
      <c r="A9832" s="238"/>
      <c r="B9832" s="236"/>
      <c r="C9832" s="45"/>
      <c r="D9832" s="45"/>
      <c r="E9832" s="191"/>
      <c r="F9832" s="208" t="s">
        <v>16</v>
      </c>
      <c r="G9832" s="69" t="str">
        <f t="shared" si="153"/>
        <v/>
      </c>
      <c r="H9832" s="70"/>
      <c r="I9832" s="63"/>
      <c r="J9832" s="35">
        <v>0</v>
      </c>
    </row>
    <row r="9833" spans="1:10" ht="15.75" hidden="1" thickBot="1">
      <c r="A9833" s="231" t="s">
        <v>5058</v>
      </c>
      <c r="B9833" s="234" t="s">
        <v>5059</v>
      </c>
      <c r="C9833" s="30"/>
      <c r="D9833" s="31" t="s">
        <v>24</v>
      </c>
      <c r="E9833" s="186"/>
      <c r="F9833" s="197" t="s">
        <v>16</v>
      </c>
      <c r="G9833" s="32" t="str">
        <f t="shared" si="153"/>
        <v/>
      </c>
      <c r="H9833" s="33"/>
      <c r="I9833" s="34"/>
      <c r="J9833" s="35">
        <v>0</v>
      </c>
    </row>
    <row r="9834" spans="1:10" ht="15.75" hidden="1" thickBot="1">
      <c r="A9834" s="237"/>
      <c r="B9834" s="235"/>
      <c r="C9834" s="37"/>
      <c r="D9834" s="37"/>
      <c r="E9834" s="188"/>
      <c r="F9834" s="202" t="s">
        <v>16</v>
      </c>
      <c r="G9834" s="61" t="str">
        <f t="shared" si="153"/>
        <v/>
      </c>
      <c r="H9834" s="62"/>
      <c r="I9834" s="63"/>
      <c r="J9834" s="35">
        <v>0</v>
      </c>
    </row>
    <row r="9835" spans="1:10" ht="26.25" hidden="1" thickBot="1">
      <c r="A9835" s="237"/>
      <c r="B9835" s="235"/>
      <c r="C9835" s="40" t="s">
        <v>4083</v>
      </c>
      <c r="D9835" s="40" t="s">
        <v>212</v>
      </c>
      <c r="E9835" s="190">
        <v>1</v>
      </c>
      <c r="F9835" s="202">
        <v>27.236499999999999</v>
      </c>
      <c r="G9835" s="61">
        <f t="shared" si="153"/>
        <v>27.236499999999999</v>
      </c>
      <c r="H9835" s="43">
        <f>SUM(G9835:G9835)</f>
        <v>27.236499999999999</v>
      </c>
      <c r="I9835" s="44"/>
      <c r="J9835" s="35">
        <v>0</v>
      </c>
    </row>
    <row r="9836" spans="1:10" ht="15.75" hidden="1" thickBot="1">
      <c r="A9836" s="238"/>
      <c r="B9836" s="236"/>
      <c r="C9836" s="45"/>
      <c r="D9836" s="45"/>
      <c r="E9836" s="191"/>
      <c r="F9836" s="208" t="s">
        <v>16</v>
      </c>
      <c r="G9836" s="69" t="str">
        <f t="shared" si="153"/>
        <v/>
      </c>
      <c r="H9836" s="70"/>
      <c r="I9836" s="63"/>
      <c r="J9836" s="35">
        <v>0</v>
      </c>
    </row>
    <row r="9837" spans="1:10" ht="15.75" hidden="1" thickBot="1">
      <c r="A9837" s="231" t="s">
        <v>5060</v>
      </c>
      <c r="B9837" s="234" t="s">
        <v>5061</v>
      </c>
      <c r="C9837" s="30"/>
      <c r="D9837" s="31" t="s">
        <v>24</v>
      </c>
      <c r="E9837" s="186"/>
      <c r="F9837" s="197" t="s">
        <v>16</v>
      </c>
      <c r="G9837" s="32" t="str">
        <f t="shared" si="153"/>
        <v/>
      </c>
      <c r="H9837" s="33"/>
      <c r="I9837" s="34"/>
      <c r="J9837" s="35">
        <v>0</v>
      </c>
    </row>
    <row r="9838" spans="1:10" ht="15.75" hidden="1" thickBot="1">
      <c r="A9838" s="237"/>
      <c r="B9838" s="235"/>
      <c r="C9838" s="37"/>
      <c r="D9838" s="37"/>
      <c r="E9838" s="188"/>
      <c r="F9838" s="202" t="s">
        <v>16</v>
      </c>
      <c r="G9838" s="61" t="str">
        <f t="shared" si="153"/>
        <v/>
      </c>
      <c r="H9838" s="62"/>
      <c r="I9838" s="63"/>
      <c r="J9838" s="35">
        <v>0</v>
      </c>
    </row>
    <row r="9839" spans="1:10" ht="26.25" hidden="1" thickBot="1">
      <c r="A9839" s="237"/>
      <c r="B9839" s="235"/>
      <c r="C9839" s="40" t="s">
        <v>5062</v>
      </c>
      <c r="D9839" s="40" t="s">
        <v>212</v>
      </c>
      <c r="E9839" s="190">
        <v>1</v>
      </c>
      <c r="F9839" s="202">
        <v>16.159500000000001</v>
      </c>
      <c r="G9839" s="61">
        <f t="shared" si="153"/>
        <v>16.159500000000001</v>
      </c>
      <c r="H9839" s="43">
        <f>SUM(G9839:G9839)</f>
        <v>16.159500000000001</v>
      </c>
      <c r="I9839" s="44"/>
      <c r="J9839" s="35">
        <v>0</v>
      </c>
    </row>
    <row r="9840" spans="1:10" ht="15.75" hidden="1" thickBot="1">
      <c r="A9840" s="238"/>
      <c r="B9840" s="236"/>
      <c r="C9840" s="45"/>
      <c r="D9840" s="45"/>
      <c r="E9840" s="191"/>
      <c r="F9840" s="208" t="s">
        <v>16</v>
      </c>
      <c r="G9840" s="69" t="str">
        <f t="shared" si="153"/>
        <v/>
      </c>
      <c r="H9840" s="70"/>
      <c r="I9840" s="63"/>
      <c r="J9840" s="35">
        <v>0</v>
      </c>
    </row>
    <row r="9841" spans="1:10" ht="15.75" hidden="1" thickBot="1">
      <c r="A9841" s="231" t="s">
        <v>5063</v>
      </c>
      <c r="B9841" s="234" t="s">
        <v>5064</v>
      </c>
      <c r="C9841" s="30"/>
      <c r="D9841" s="31" t="s">
        <v>24</v>
      </c>
      <c r="E9841" s="186"/>
      <c r="F9841" s="197" t="s">
        <v>16</v>
      </c>
      <c r="G9841" s="32" t="str">
        <f t="shared" si="153"/>
        <v/>
      </c>
      <c r="H9841" s="33"/>
      <c r="I9841" s="34"/>
      <c r="J9841" s="35">
        <v>0</v>
      </c>
    </row>
    <row r="9842" spans="1:10" ht="15.75" hidden="1" thickBot="1">
      <c r="A9842" s="237"/>
      <c r="B9842" s="235"/>
      <c r="C9842" s="37"/>
      <c r="D9842" s="37"/>
      <c r="E9842" s="188"/>
      <c r="F9842" s="202" t="s">
        <v>16</v>
      </c>
      <c r="G9842" s="61" t="str">
        <f t="shared" si="153"/>
        <v/>
      </c>
      <c r="H9842" s="62"/>
      <c r="I9842" s="63"/>
      <c r="J9842" s="35">
        <v>0</v>
      </c>
    </row>
    <row r="9843" spans="1:10" ht="26.25" hidden="1" thickBot="1">
      <c r="A9843" s="237"/>
      <c r="B9843" s="235"/>
      <c r="C9843" s="40" t="s">
        <v>5065</v>
      </c>
      <c r="D9843" s="40" t="s">
        <v>212</v>
      </c>
      <c r="E9843" s="190">
        <v>1</v>
      </c>
      <c r="F9843" s="202">
        <v>52.230999999999995</v>
      </c>
      <c r="G9843" s="61">
        <f t="shared" si="153"/>
        <v>52.230999999999995</v>
      </c>
      <c r="H9843" s="43">
        <f>SUM(G9843:G9843)</f>
        <v>52.230999999999995</v>
      </c>
      <c r="I9843" s="44"/>
      <c r="J9843" s="35">
        <v>0</v>
      </c>
    </row>
    <row r="9844" spans="1:10" ht="15.75" hidden="1" thickBot="1">
      <c r="A9844" s="238"/>
      <c r="B9844" s="236"/>
      <c r="C9844" s="45"/>
      <c r="D9844" s="45"/>
      <c r="E9844" s="191"/>
      <c r="F9844" s="208" t="s">
        <v>16</v>
      </c>
      <c r="G9844" s="69" t="str">
        <f t="shared" si="153"/>
        <v/>
      </c>
      <c r="H9844" s="70"/>
      <c r="I9844" s="63"/>
      <c r="J9844" s="35">
        <v>0</v>
      </c>
    </row>
    <row r="9845" spans="1:10" ht="15.75" hidden="1" thickBot="1">
      <c r="A9845" s="231" t="s">
        <v>5066</v>
      </c>
      <c r="B9845" s="234" t="s">
        <v>5067</v>
      </c>
      <c r="C9845" s="30"/>
      <c r="D9845" s="31" t="s">
        <v>24</v>
      </c>
      <c r="E9845" s="186"/>
      <c r="F9845" s="197" t="s">
        <v>16</v>
      </c>
      <c r="G9845" s="32" t="str">
        <f t="shared" si="153"/>
        <v/>
      </c>
      <c r="H9845" s="33"/>
      <c r="I9845" s="34"/>
      <c r="J9845" s="35">
        <v>0</v>
      </c>
    </row>
    <row r="9846" spans="1:10" ht="15.75" hidden="1" thickBot="1">
      <c r="A9846" s="237"/>
      <c r="B9846" s="235"/>
      <c r="C9846" s="37"/>
      <c r="D9846" s="37"/>
      <c r="E9846" s="188"/>
      <c r="F9846" s="202" t="s">
        <v>16</v>
      </c>
      <c r="G9846" s="61" t="str">
        <f t="shared" si="153"/>
        <v/>
      </c>
      <c r="H9846" s="62"/>
      <c r="I9846" s="63"/>
      <c r="J9846" s="35">
        <v>0</v>
      </c>
    </row>
    <row r="9847" spans="1:10" ht="26.25" hidden="1" thickBot="1">
      <c r="A9847" s="237"/>
      <c r="B9847" s="235"/>
      <c r="C9847" s="40" t="s">
        <v>5068</v>
      </c>
      <c r="D9847" s="40" t="s">
        <v>212</v>
      </c>
      <c r="E9847" s="190">
        <v>1</v>
      </c>
      <c r="F9847" s="202">
        <v>0.84549999999999992</v>
      </c>
      <c r="G9847" s="61">
        <f t="shared" si="153"/>
        <v>0.84549999999999992</v>
      </c>
      <c r="H9847" s="43">
        <f>SUM(G9847:G9847)</f>
        <v>0.84549999999999992</v>
      </c>
      <c r="I9847" s="44"/>
      <c r="J9847" s="35">
        <v>0</v>
      </c>
    </row>
    <row r="9848" spans="1:10" ht="15.75" hidden="1" thickBot="1">
      <c r="A9848" s="238"/>
      <c r="B9848" s="236"/>
      <c r="C9848" s="45"/>
      <c r="D9848" s="45"/>
      <c r="E9848" s="191"/>
      <c r="F9848" s="208" t="s">
        <v>16</v>
      </c>
      <c r="G9848" s="69" t="str">
        <f t="shared" si="153"/>
        <v/>
      </c>
      <c r="H9848" s="70"/>
      <c r="I9848" s="63"/>
      <c r="J9848" s="35">
        <v>0</v>
      </c>
    </row>
    <row r="9849" spans="1:10" ht="15.75" hidden="1" thickBot="1">
      <c r="A9849" s="231" t="s">
        <v>5069</v>
      </c>
      <c r="B9849" s="234" t="s">
        <v>5070</v>
      </c>
      <c r="C9849" s="30"/>
      <c r="D9849" s="31" t="s">
        <v>24</v>
      </c>
      <c r="E9849" s="186"/>
      <c r="F9849" s="197" t="s">
        <v>16</v>
      </c>
      <c r="G9849" s="32" t="str">
        <f t="shared" si="153"/>
        <v/>
      </c>
      <c r="H9849" s="33"/>
      <c r="I9849" s="34"/>
      <c r="J9849" s="35">
        <v>0</v>
      </c>
    </row>
    <row r="9850" spans="1:10" ht="15.75" hidden="1" thickBot="1">
      <c r="A9850" s="237"/>
      <c r="B9850" s="235"/>
      <c r="C9850" s="37"/>
      <c r="D9850" s="37"/>
      <c r="E9850" s="188"/>
      <c r="F9850" s="202" t="s">
        <v>16</v>
      </c>
      <c r="G9850" s="61" t="str">
        <f t="shared" si="153"/>
        <v/>
      </c>
      <c r="H9850" s="62"/>
      <c r="I9850" s="63"/>
      <c r="J9850" s="35">
        <v>0</v>
      </c>
    </row>
    <row r="9851" spans="1:10" ht="26.25" hidden="1" thickBot="1">
      <c r="A9851" s="237"/>
      <c r="B9851" s="235"/>
      <c r="C9851" s="40" t="s">
        <v>5071</v>
      </c>
      <c r="D9851" s="40" t="s">
        <v>212</v>
      </c>
      <c r="E9851" s="190">
        <v>1</v>
      </c>
      <c r="F9851" s="202">
        <v>6.46</v>
      </c>
      <c r="G9851" s="61">
        <f t="shared" si="153"/>
        <v>6.46</v>
      </c>
      <c r="H9851" s="43">
        <f>SUM(G9851:G9851)</f>
        <v>6.46</v>
      </c>
      <c r="I9851" s="44"/>
      <c r="J9851" s="35">
        <v>0</v>
      </c>
    </row>
    <row r="9852" spans="1:10" ht="15.75" hidden="1" thickBot="1">
      <c r="A9852" s="238"/>
      <c r="B9852" s="236"/>
      <c r="C9852" s="45"/>
      <c r="D9852" s="45"/>
      <c r="E9852" s="191"/>
      <c r="F9852" s="208" t="s">
        <v>16</v>
      </c>
      <c r="G9852" s="69" t="str">
        <f t="shared" si="153"/>
        <v/>
      </c>
      <c r="H9852" s="70"/>
      <c r="I9852" s="63"/>
      <c r="J9852" s="35">
        <v>0</v>
      </c>
    </row>
    <row r="9853" spans="1:10" ht="15.75" hidden="1" thickBot="1">
      <c r="A9853" s="231" t="s">
        <v>5072</v>
      </c>
      <c r="B9853" s="234" t="s">
        <v>5073</v>
      </c>
      <c r="C9853" s="30"/>
      <c r="D9853" s="31" t="s">
        <v>24</v>
      </c>
      <c r="E9853" s="186"/>
      <c r="F9853" s="197" t="s">
        <v>16</v>
      </c>
      <c r="G9853" s="32" t="str">
        <f t="shared" si="153"/>
        <v/>
      </c>
      <c r="H9853" s="33"/>
      <c r="I9853" s="34"/>
      <c r="J9853" s="35">
        <v>0</v>
      </c>
    </row>
    <row r="9854" spans="1:10" ht="15.75" hidden="1" thickBot="1">
      <c r="A9854" s="237"/>
      <c r="B9854" s="235"/>
      <c r="C9854" s="37"/>
      <c r="D9854" s="37"/>
      <c r="E9854" s="188"/>
      <c r="F9854" s="202" t="s">
        <v>16</v>
      </c>
      <c r="G9854" s="61" t="str">
        <f t="shared" si="153"/>
        <v/>
      </c>
      <c r="H9854" s="62"/>
      <c r="I9854" s="63"/>
      <c r="J9854" s="35">
        <v>0</v>
      </c>
    </row>
    <row r="9855" spans="1:10" ht="26.25" hidden="1" thickBot="1">
      <c r="A9855" s="237"/>
      <c r="B9855" s="235"/>
      <c r="C9855" s="40" t="s">
        <v>5074</v>
      </c>
      <c r="D9855" s="40" t="s">
        <v>212</v>
      </c>
      <c r="E9855" s="190">
        <v>1</v>
      </c>
      <c r="F9855" s="202">
        <v>3.7809999999999997</v>
      </c>
      <c r="G9855" s="61">
        <f t="shared" si="153"/>
        <v>3.7809999999999997</v>
      </c>
      <c r="H9855" s="43">
        <f>SUM(G9855:G9855)</f>
        <v>3.7809999999999997</v>
      </c>
      <c r="I9855" s="44"/>
      <c r="J9855" s="35">
        <v>0</v>
      </c>
    </row>
    <row r="9856" spans="1:10" ht="15.75" hidden="1" thickBot="1">
      <c r="A9856" s="238"/>
      <c r="B9856" s="236"/>
      <c r="C9856" s="45"/>
      <c r="D9856" s="45"/>
      <c r="E9856" s="191"/>
      <c r="F9856" s="208" t="s">
        <v>16</v>
      </c>
      <c r="G9856" s="69" t="str">
        <f t="shared" si="153"/>
        <v/>
      </c>
      <c r="H9856" s="70"/>
      <c r="I9856" s="63"/>
      <c r="J9856" s="35">
        <v>0</v>
      </c>
    </row>
    <row r="9857" spans="1:10" ht="15.75" hidden="1" thickBot="1">
      <c r="A9857" s="231" t="s">
        <v>5075</v>
      </c>
      <c r="B9857" s="234" t="s">
        <v>5076</v>
      </c>
      <c r="C9857" s="30"/>
      <c r="D9857" s="31" t="s">
        <v>24</v>
      </c>
      <c r="E9857" s="186"/>
      <c r="F9857" s="197" t="s">
        <v>16</v>
      </c>
      <c r="G9857" s="32" t="str">
        <f t="shared" si="153"/>
        <v/>
      </c>
      <c r="H9857" s="33"/>
      <c r="I9857" s="34"/>
      <c r="J9857" s="35">
        <v>0</v>
      </c>
    </row>
    <row r="9858" spans="1:10" ht="15.75" hidden="1" thickBot="1">
      <c r="A9858" s="237"/>
      <c r="B9858" s="235"/>
      <c r="C9858" s="37"/>
      <c r="D9858" s="37"/>
      <c r="E9858" s="188"/>
      <c r="F9858" s="202" t="s">
        <v>16</v>
      </c>
      <c r="G9858" s="61" t="str">
        <f t="shared" si="153"/>
        <v/>
      </c>
      <c r="H9858" s="62"/>
      <c r="I9858" s="63"/>
      <c r="J9858" s="35">
        <v>0</v>
      </c>
    </row>
    <row r="9859" spans="1:10" ht="26.25" hidden="1" thickBot="1">
      <c r="A9859" s="237"/>
      <c r="B9859" s="235"/>
      <c r="C9859" s="40" t="s">
        <v>5077</v>
      </c>
      <c r="D9859" s="40" t="s">
        <v>212</v>
      </c>
      <c r="E9859" s="190">
        <v>1</v>
      </c>
      <c r="F9859" s="202">
        <v>10.563999999999998</v>
      </c>
      <c r="G9859" s="61">
        <f t="shared" si="153"/>
        <v>10.563999999999998</v>
      </c>
      <c r="H9859" s="43">
        <f>SUM(G9859:G9859)</f>
        <v>10.563999999999998</v>
      </c>
      <c r="I9859" s="44"/>
      <c r="J9859" s="35">
        <v>0</v>
      </c>
    </row>
    <row r="9860" spans="1:10" ht="15.75" hidden="1" thickBot="1">
      <c r="A9860" s="238"/>
      <c r="B9860" s="236"/>
      <c r="C9860" s="45"/>
      <c r="D9860" s="45"/>
      <c r="E9860" s="191"/>
      <c r="F9860" s="208" t="s">
        <v>16</v>
      </c>
      <c r="G9860" s="69" t="str">
        <f t="shared" si="153"/>
        <v/>
      </c>
      <c r="H9860" s="70"/>
      <c r="I9860" s="63"/>
      <c r="J9860" s="35">
        <v>0</v>
      </c>
    </row>
    <row r="9861" spans="1:10" ht="15.75" hidden="1" thickBot="1">
      <c r="A9861" s="231" t="s">
        <v>5078</v>
      </c>
      <c r="B9861" s="234" t="s">
        <v>5079</v>
      </c>
      <c r="C9861" s="30"/>
      <c r="D9861" s="31" t="s">
        <v>24</v>
      </c>
      <c r="E9861" s="186"/>
      <c r="F9861" s="197" t="s">
        <v>16</v>
      </c>
      <c r="G9861" s="32" t="str">
        <f t="shared" si="153"/>
        <v/>
      </c>
      <c r="H9861" s="33"/>
      <c r="I9861" s="34"/>
      <c r="J9861" s="35">
        <v>0</v>
      </c>
    </row>
    <row r="9862" spans="1:10" ht="15.75" hidden="1" thickBot="1">
      <c r="A9862" s="237"/>
      <c r="B9862" s="235"/>
      <c r="C9862" s="37"/>
      <c r="D9862" s="37"/>
      <c r="E9862" s="188"/>
      <c r="F9862" s="202" t="s">
        <v>16</v>
      </c>
      <c r="G9862" s="61" t="str">
        <f t="shared" ref="G9862:G9925" si="154">IF(ISNUMBER(F9862),E9862*F9862,"")</f>
        <v/>
      </c>
      <c r="H9862" s="62"/>
      <c r="I9862" s="63"/>
      <c r="J9862" s="35">
        <v>0</v>
      </c>
    </row>
    <row r="9863" spans="1:10" ht="26.25" hidden="1" thickBot="1">
      <c r="A9863" s="237"/>
      <c r="B9863" s="235"/>
      <c r="C9863" s="40" t="s">
        <v>5080</v>
      </c>
      <c r="D9863" s="40" t="s">
        <v>212</v>
      </c>
      <c r="E9863" s="190">
        <v>1</v>
      </c>
      <c r="F9863" s="202">
        <v>19.598499999999998</v>
      </c>
      <c r="G9863" s="61">
        <f t="shared" si="154"/>
        <v>19.598499999999998</v>
      </c>
      <c r="H9863" s="43">
        <f>SUM(G9863:G9863)</f>
        <v>19.598499999999998</v>
      </c>
      <c r="I9863" s="44"/>
      <c r="J9863" s="35">
        <v>0</v>
      </c>
    </row>
    <row r="9864" spans="1:10" ht="15.75" hidden="1" thickBot="1">
      <c r="A9864" s="238"/>
      <c r="B9864" s="236"/>
      <c r="C9864" s="45"/>
      <c r="D9864" s="45"/>
      <c r="E9864" s="191"/>
      <c r="F9864" s="208" t="s">
        <v>16</v>
      </c>
      <c r="G9864" s="69" t="str">
        <f t="shared" si="154"/>
        <v/>
      </c>
      <c r="H9864" s="70"/>
      <c r="I9864" s="63"/>
      <c r="J9864" s="35">
        <v>0</v>
      </c>
    </row>
    <row r="9865" spans="1:10" ht="15.75" hidden="1" thickBot="1">
      <c r="A9865" s="231" t="s">
        <v>5081</v>
      </c>
      <c r="B9865" s="234" t="s">
        <v>5082</v>
      </c>
      <c r="C9865" s="30"/>
      <c r="D9865" s="31" t="s">
        <v>24</v>
      </c>
      <c r="E9865" s="186"/>
      <c r="F9865" s="197" t="s">
        <v>16</v>
      </c>
      <c r="G9865" s="32" t="str">
        <f t="shared" si="154"/>
        <v/>
      </c>
      <c r="H9865" s="33"/>
      <c r="I9865" s="34"/>
      <c r="J9865" s="35">
        <v>0</v>
      </c>
    </row>
    <row r="9866" spans="1:10" ht="15.75" hidden="1" thickBot="1">
      <c r="A9866" s="237"/>
      <c r="B9866" s="235"/>
      <c r="C9866" s="37"/>
      <c r="D9866" s="37"/>
      <c r="E9866" s="188"/>
      <c r="F9866" s="202" t="s">
        <v>16</v>
      </c>
      <c r="G9866" s="61" t="str">
        <f t="shared" si="154"/>
        <v/>
      </c>
      <c r="H9866" s="62"/>
      <c r="I9866" s="63"/>
      <c r="J9866" s="35">
        <v>0</v>
      </c>
    </row>
    <row r="9867" spans="1:10" ht="15.75" hidden="1" thickBot="1">
      <c r="A9867" s="237"/>
      <c r="B9867" s="235"/>
      <c r="C9867" s="40" t="s">
        <v>5082</v>
      </c>
      <c r="D9867" s="40" t="s">
        <v>212</v>
      </c>
      <c r="E9867" s="190">
        <v>1</v>
      </c>
      <c r="F9867" s="202" t="s">
        <v>16</v>
      </c>
      <c r="G9867" s="61" t="str">
        <f t="shared" si="154"/>
        <v/>
      </c>
      <c r="H9867" s="43">
        <f>SUM(G9867:G9867)</f>
        <v>0</v>
      </c>
      <c r="I9867" s="44"/>
      <c r="J9867" s="35">
        <v>0</v>
      </c>
    </row>
    <row r="9868" spans="1:10" ht="15.75" hidden="1" thickBot="1">
      <c r="A9868" s="238"/>
      <c r="B9868" s="236"/>
      <c r="C9868" s="45"/>
      <c r="D9868" s="45"/>
      <c r="E9868" s="191"/>
      <c r="F9868" s="208" t="s">
        <v>16</v>
      </c>
      <c r="G9868" s="69" t="str">
        <f t="shared" si="154"/>
        <v/>
      </c>
      <c r="H9868" s="70"/>
      <c r="I9868" s="63"/>
      <c r="J9868" s="35">
        <v>0</v>
      </c>
    </row>
    <row r="9869" spans="1:10" ht="15.75" hidden="1" thickBot="1">
      <c r="A9869" s="231" t="s">
        <v>5083</v>
      </c>
      <c r="B9869" s="234" t="s">
        <v>5084</v>
      </c>
      <c r="C9869" s="30"/>
      <c r="D9869" s="31" t="s">
        <v>24</v>
      </c>
      <c r="E9869" s="186"/>
      <c r="F9869" s="197" t="s">
        <v>16</v>
      </c>
      <c r="G9869" s="32" t="str">
        <f t="shared" si="154"/>
        <v/>
      </c>
      <c r="H9869" s="33"/>
      <c r="I9869" s="34"/>
      <c r="J9869" s="35">
        <v>0</v>
      </c>
    </row>
    <row r="9870" spans="1:10" ht="15.75" hidden="1" thickBot="1">
      <c r="A9870" s="237"/>
      <c r="B9870" s="235"/>
      <c r="C9870" s="37"/>
      <c r="D9870" s="37"/>
      <c r="E9870" s="188"/>
      <c r="F9870" s="202" t="s">
        <v>16</v>
      </c>
      <c r="G9870" s="61" t="str">
        <f t="shared" si="154"/>
        <v/>
      </c>
      <c r="H9870" s="62"/>
      <c r="I9870" s="63"/>
      <c r="J9870" s="35">
        <v>0</v>
      </c>
    </row>
    <row r="9871" spans="1:10" ht="15.75" hidden="1" thickBot="1">
      <c r="A9871" s="237"/>
      <c r="B9871" s="235"/>
      <c r="C9871" s="40" t="s">
        <v>5084</v>
      </c>
      <c r="D9871" s="40" t="s">
        <v>212</v>
      </c>
      <c r="E9871" s="190">
        <v>1</v>
      </c>
      <c r="F9871" s="202" t="s">
        <v>16</v>
      </c>
      <c r="G9871" s="61" t="str">
        <f t="shared" si="154"/>
        <v/>
      </c>
      <c r="H9871" s="43">
        <f>SUM(G9871:G9871)</f>
        <v>0</v>
      </c>
      <c r="I9871" s="44"/>
      <c r="J9871" s="35">
        <v>0</v>
      </c>
    </row>
    <row r="9872" spans="1:10" ht="15.75" hidden="1" thickBot="1">
      <c r="A9872" s="238"/>
      <c r="B9872" s="236"/>
      <c r="C9872" s="45"/>
      <c r="D9872" s="45"/>
      <c r="E9872" s="191"/>
      <c r="F9872" s="208" t="s">
        <v>16</v>
      </c>
      <c r="G9872" s="69" t="str">
        <f t="shared" si="154"/>
        <v/>
      </c>
      <c r="H9872" s="70"/>
      <c r="I9872" s="63"/>
      <c r="J9872" s="35">
        <v>0</v>
      </c>
    </row>
    <row r="9873" spans="1:10" ht="15.75" hidden="1" thickBot="1">
      <c r="A9873" s="231" t="s">
        <v>5085</v>
      </c>
      <c r="B9873" s="234" t="s">
        <v>5086</v>
      </c>
      <c r="C9873" s="30"/>
      <c r="D9873" s="31" t="s">
        <v>24</v>
      </c>
      <c r="E9873" s="186"/>
      <c r="F9873" s="197" t="s">
        <v>16</v>
      </c>
      <c r="G9873" s="32" t="str">
        <f t="shared" si="154"/>
        <v/>
      </c>
      <c r="H9873" s="33"/>
      <c r="I9873" s="34"/>
      <c r="J9873" s="35">
        <v>0</v>
      </c>
    </row>
    <row r="9874" spans="1:10" ht="15.75" hidden="1" thickBot="1">
      <c r="A9874" s="237"/>
      <c r="B9874" s="235"/>
      <c r="C9874" s="37"/>
      <c r="D9874" s="37"/>
      <c r="E9874" s="188"/>
      <c r="F9874" s="202" t="s">
        <v>16</v>
      </c>
      <c r="G9874" s="61" t="str">
        <f t="shared" si="154"/>
        <v/>
      </c>
      <c r="H9874" s="62"/>
      <c r="I9874" s="63"/>
      <c r="J9874" s="35">
        <v>0</v>
      </c>
    </row>
    <row r="9875" spans="1:10" ht="15.75" hidden="1" thickBot="1">
      <c r="A9875" s="237"/>
      <c r="B9875" s="235"/>
      <c r="C9875" s="40" t="s">
        <v>5087</v>
      </c>
      <c r="D9875" s="40" t="s">
        <v>212</v>
      </c>
      <c r="E9875" s="190">
        <v>1</v>
      </c>
      <c r="F9875" s="202" t="s">
        <v>16</v>
      </c>
      <c r="G9875" s="61" t="str">
        <f t="shared" si="154"/>
        <v/>
      </c>
      <c r="H9875" s="43">
        <f>SUM(G9875:G9875)</f>
        <v>0</v>
      </c>
      <c r="I9875" s="44"/>
      <c r="J9875" s="35">
        <v>0</v>
      </c>
    </row>
    <row r="9876" spans="1:10" ht="15.75" hidden="1" thickBot="1">
      <c r="A9876" s="238"/>
      <c r="B9876" s="236"/>
      <c r="C9876" s="45"/>
      <c r="D9876" s="45"/>
      <c r="E9876" s="191"/>
      <c r="F9876" s="208" t="s">
        <v>16</v>
      </c>
      <c r="G9876" s="69" t="str">
        <f t="shared" si="154"/>
        <v/>
      </c>
      <c r="H9876" s="70"/>
      <c r="I9876" s="63"/>
      <c r="J9876" s="35">
        <v>0</v>
      </c>
    </row>
    <row r="9877" spans="1:10" ht="15.75" hidden="1" thickBot="1">
      <c r="A9877" s="231" t="s">
        <v>5088</v>
      </c>
      <c r="B9877" s="234" t="s">
        <v>5089</v>
      </c>
      <c r="C9877" s="30"/>
      <c r="D9877" s="31" t="s">
        <v>24</v>
      </c>
      <c r="E9877" s="186"/>
      <c r="F9877" s="197" t="s">
        <v>16</v>
      </c>
      <c r="G9877" s="32" t="str">
        <f t="shared" si="154"/>
        <v/>
      </c>
      <c r="H9877" s="33"/>
      <c r="I9877" s="34"/>
      <c r="J9877" s="35">
        <v>0</v>
      </c>
    </row>
    <row r="9878" spans="1:10" ht="15.75" hidden="1" thickBot="1">
      <c r="A9878" s="237"/>
      <c r="B9878" s="235"/>
      <c r="C9878" s="37"/>
      <c r="D9878" s="37"/>
      <c r="E9878" s="188"/>
      <c r="F9878" s="202" t="s">
        <v>16</v>
      </c>
      <c r="G9878" s="61" t="str">
        <f t="shared" si="154"/>
        <v/>
      </c>
      <c r="H9878" s="62"/>
      <c r="I9878" s="63"/>
      <c r="J9878" s="35">
        <v>0</v>
      </c>
    </row>
    <row r="9879" spans="1:10" ht="26.25" hidden="1" thickBot="1">
      <c r="A9879" s="237"/>
      <c r="B9879" s="235"/>
      <c r="C9879" s="40" t="s">
        <v>5090</v>
      </c>
      <c r="D9879" s="40" t="s">
        <v>212</v>
      </c>
      <c r="E9879" s="190">
        <v>1</v>
      </c>
      <c r="F9879" s="202">
        <v>32.148000000000003</v>
      </c>
      <c r="G9879" s="61">
        <f t="shared" si="154"/>
        <v>32.148000000000003</v>
      </c>
      <c r="H9879" s="43">
        <f>SUM(G9879:G9879)</f>
        <v>32.148000000000003</v>
      </c>
      <c r="I9879" s="44"/>
      <c r="J9879" s="35">
        <v>0</v>
      </c>
    </row>
    <row r="9880" spans="1:10" ht="15.75" hidden="1" thickBot="1">
      <c r="A9880" s="238"/>
      <c r="B9880" s="236"/>
      <c r="C9880" s="45"/>
      <c r="D9880" s="45"/>
      <c r="E9880" s="191"/>
      <c r="F9880" s="208" t="s">
        <v>16</v>
      </c>
      <c r="G9880" s="69" t="str">
        <f t="shared" si="154"/>
        <v/>
      </c>
      <c r="H9880" s="70"/>
      <c r="I9880" s="63"/>
      <c r="J9880" s="35">
        <v>0</v>
      </c>
    </row>
    <row r="9881" spans="1:10" ht="15.75" hidden="1" thickBot="1">
      <c r="A9881" s="231" t="s">
        <v>5091</v>
      </c>
      <c r="B9881" s="234" t="s">
        <v>5092</v>
      </c>
      <c r="C9881" s="30"/>
      <c r="D9881" s="31" t="s">
        <v>24</v>
      </c>
      <c r="E9881" s="186"/>
      <c r="F9881" s="197" t="s">
        <v>16</v>
      </c>
      <c r="G9881" s="32" t="str">
        <f t="shared" si="154"/>
        <v/>
      </c>
      <c r="H9881" s="33"/>
      <c r="I9881" s="34"/>
      <c r="J9881" s="35">
        <v>0</v>
      </c>
    </row>
    <row r="9882" spans="1:10" ht="15.75" hidden="1" thickBot="1">
      <c r="A9882" s="237"/>
      <c r="B9882" s="235"/>
      <c r="C9882" s="37"/>
      <c r="D9882" s="37"/>
      <c r="E9882" s="188"/>
      <c r="F9882" s="202" t="s">
        <v>16</v>
      </c>
      <c r="G9882" s="61" t="str">
        <f t="shared" si="154"/>
        <v/>
      </c>
      <c r="H9882" s="62"/>
      <c r="I9882" s="63"/>
      <c r="J9882" s="35">
        <v>0</v>
      </c>
    </row>
    <row r="9883" spans="1:10" ht="26.25" hidden="1" thickBot="1">
      <c r="A9883" s="237"/>
      <c r="B9883" s="235"/>
      <c r="C9883" s="40" t="s">
        <v>5093</v>
      </c>
      <c r="D9883" s="40" t="s">
        <v>212</v>
      </c>
      <c r="E9883" s="190">
        <v>1</v>
      </c>
      <c r="F9883" s="202">
        <v>15.541999999999998</v>
      </c>
      <c r="G9883" s="61">
        <f t="shared" si="154"/>
        <v>15.541999999999998</v>
      </c>
      <c r="H9883" s="43">
        <f>SUM(G9883:G9883)</f>
        <v>15.541999999999998</v>
      </c>
      <c r="I9883" s="44"/>
      <c r="J9883" s="35">
        <v>0</v>
      </c>
    </row>
    <row r="9884" spans="1:10" ht="15.75" hidden="1" thickBot="1">
      <c r="A9884" s="238"/>
      <c r="B9884" s="236"/>
      <c r="C9884" s="45"/>
      <c r="D9884" s="45"/>
      <c r="E9884" s="191"/>
      <c r="F9884" s="208" t="s">
        <v>16</v>
      </c>
      <c r="G9884" s="69" t="str">
        <f t="shared" si="154"/>
        <v/>
      </c>
      <c r="H9884" s="70"/>
      <c r="I9884" s="63"/>
      <c r="J9884" s="35">
        <v>0</v>
      </c>
    </row>
    <row r="9885" spans="1:10" ht="15.75" hidden="1" thickBot="1">
      <c r="A9885" s="231" t="s">
        <v>5094</v>
      </c>
      <c r="B9885" s="234" t="s">
        <v>5095</v>
      </c>
      <c r="C9885" s="30"/>
      <c r="D9885" s="31" t="s">
        <v>24</v>
      </c>
      <c r="E9885" s="186"/>
      <c r="F9885" s="197" t="s">
        <v>16</v>
      </c>
      <c r="G9885" s="32" t="str">
        <f t="shared" si="154"/>
        <v/>
      </c>
      <c r="H9885" s="33"/>
      <c r="I9885" s="34"/>
      <c r="J9885" s="35">
        <v>0</v>
      </c>
    </row>
    <row r="9886" spans="1:10" ht="15.75" hidden="1" thickBot="1">
      <c r="A9886" s="237"/>
      <c r="B9886" s="235"/>
      <c r="C9886" s="37"/>
      <c r="D9886" s="37"/>
      <c r="E9886" s="188"/>
      <c r="F9886" s="202" t="s">
        <v>16</v>
      </c>
      <c r="G9886" s="61" t="str">
        <f t="shared" si="154"/>
        <v/>
      </c>
      <c r="H9886" s="62"/>
      <c r="I9886" s="63"/>
      <c r="J9886" s="35">
        <v>0</v>
      </c>
    </row>
    <row r="9887" spans="1:10" ht="26.25" hidden="1" thickBot="1">
      <c r="A9887" s="237"/>
      <c r="B9887" s="235"/>
      <c r="C9887" s="40" t="s">
        <v>5096</v>
      </c>
      <c r="D9887" s="40" t="s">
        <v>212</v>
      </c>
      <c r="E9887" s="190">
        <v>1</v>
      </c>
      <c r="F9887" s="202">
        <v>5.6239999999999997</v>
      </c>
      <c r="G9887" s="61">
        <f t="shared" si="154"/>
        <v>5.6239999999999997</v>
      </c>
      <c r="H9887" s="43">
        <f>SUM(G9887:G9887)</f>
        <v>5.6239999999999997</v>
      </c>
      <c r="I9887" s="44"/>
      <c r="J9887" s="35">
        <v>0</v>
      </c>
    </row>
    <row r="9888" spans="1:10" ht="15.75" hidden="1" thickBot="1">
      <c r="A9888" s="238"/>
      <c r="B9888" s="236"/>
      <c r="C9888" s="45"/>
      <c r="D9888" s="45"/>
      <c r="E9888" s="191"/>
      <c r="F9888" s="208" t="s">
        <v>16</v>
      </c>
      <c r="G9888" s="69" t="str">
        <f t="shared" si="154"/>
        <v/>
      </c>
      <c r="H9888" s="70"/>
      <c r="I9888" s="63"/>
      <c r="J9888" s="35">
        <v>0</v>
      </c>
    </row>
    <row r="9889" spans="1:10" ht="15.75" hidden="1" thickBot="1">
      <c r="A9889" s="231" t="s">
        <v>5097</v>
      </c>
      <c r="B9889" s="234" t="s">
        <v>5098</v>
      </c>
      <c r="C9889" s="30"/>
      <c r="D9889" s="31" t="s">
        <v>24</v>
      </c>
      <c r="E9889" s="186"/>
      <c r="F9889" s="197" t="s">
        <v>16</v>
      </c>
      <c r="G9889" s="32" t="str">
        <f t="shared" si="154"/>
        <v/>
      </c>
      <c r="H9889" s="33"/>
      <c r="I9889" s="34"/>
      <c r="J9889" s="35">
        <v>0</v>
      </c>
    </row>
    <row r="9890" spans="1:10" ht="15.75" hidden="1" thickBot="1">
      <c r="A9890" s="237"/>
      <c r="B9890" s="235"/>
      <c r="C9890" s="37"/>
      <c r="D9890" s="37"/>
      <c r="E9890" s="188"/>
      <c r="F9890" s="202" t="s">
        <v>16</v>
      </c>
      <c r="G9890" s="61" t="str">
        <f t="shared" si="154"/>
        <v/>
      </c>
      <c r="H9890" s="62"/>
      <c r="I9890" s="63"/>
      <c r="J9890" s="35">
        <v>0</v>
      </c>
    </row>
    <row r="9891" spans="1:10" ht="26.25" hidden="1" thickBot="1">
      <c r="A9891" s="237"/>
      <c r="B9891" s="235"/>
      <c r="C9891" s="40" t="s">
        <v>5099</v>
      </c>
      <c r="D9891" s="40" t="s">
        <v>212</v>
      </c>
      <c r="E9891" s="190">
        <v>1</v>
      </c>
      <c r="F9891" s="202">
        <v>9.6330000000000009</v>
      </c>
      <c r="G9891" s="61">
        <f t="shared" si="154"/>
        <v>9.6330000000000009</v>
      </c>
      <c r="H9891" s="43">
        <f>SUM(G9891:G9891)</f>
        <v>9.6330000000000009</v>
      </c>
      <c r="I9891" s="44"/>
      <c r="J9891" s="35">
        <v>0</v>
      </c>
    </row>
    <row r="9892" spans="1:10" ht="15.75" hidden="1" thickBot="1">
      <c r="A9892" s="238"/>
      <c r="B9892" s="236"/>
      <c r="C9892" s="45"/>
      <c r="D9892" s="45"/>
      <c r="E9892" s="191"/>
      <c r="F9892" s="208" t="s">
        <v>16</v>
      </c>
      <c r="G9892" s="69" t="str">
        <f t="shared" si="154"/>
        <v/>
      </c>
      <c r="H9892" s="70"/>
      <c r="I9892" s="63"/>
      <c r="J9892" s="35">
        <v>0</v>
      </c>
    </row>
    <row r="9893" spans="1:10" ht="15.75" hidden="1" thickBot="1">
      <c r="A9893" s="231" t="s">
        <v>5100</v>
      </c>
      <c r="B9893" s="234" t="s">
        <v>5101</v>
      </c>
      <c r="C9893" s="30"/>
      <c r="D9893" s="31" t="s">
        <v>24</v>
      </c>
      <c r="E9893" s="186"/>
      <c r="F9893" s="197" t="s">
        <v>16</v>
      </c>
      <c r="G9893" s="32" t="str">
        <f t="shared" si="154"/>
        <v/>
      </c>
      <c r="H9893" s="33"/>
      <c r="I9893" s="34"/>
      <c r="J9893" s="35">
        <v>0</v>
      </c>
    </row>
    <row r="9894" spans="1:10" ht="15.75" hidden="1" thickBot="1">
      <c r="A9894" s="237"/>
      <c r="B9894" s="235"/>
      <c r="C9894" s="37"/>
      <c r="D9894" s="37"/>
      <c r="E9894" s="188"/>
      <c r="F9894" s="202" t="s">
        <v>16</v>
      </c>
      <c r="G9894" s="61" t="str">
        <f t="shared" si="154"/>
        <v/>
      </c>
      <c r="H9894" s="62"/>
      <c r="I9894" s="63"/>
      <c r="J9894" s="35">
        <v>0</v>
      </c>
    </row>
    <row r="9895" spans="1:10" ht="26.25" hidden="1" thickBot="1">
      <c r="A9895" s="237"/>
      <c r="B9895" s="235"/>
      <c r="C9895" s="40" t="s">
        <v>5102</v>
      </c>
      <c r="D9895" s="40" t="s">
        <v>212</v>
      </c>
      <c r="E9895" s="190">
        <v>1</v>
      </c>
      <c r="F9895" s="202">
        <v>4.6360000000000001</v>
      </c>
      <c r="G9895" s="61">
        <f t="shared" si="154"/>
        <v>4.6360000000000001</v>
      </c>
      <c r="H9895" s="43">
        <f>SUM(G9895:G9895)</f>
        <v>4.6360000000000001</v>
      </c>
      <c r="I9895" s="44"/>
      <c r="J9895" s="35">
        <v>0</v>
      </c>
    </row>
    <row r="9896" spans="1:10" ht="15.75" hidden="1" thickBot="1">
      <c r="A9896" s="238"/>
      <c r="B9896" s="236"/>
      <c r="C9896" s="45"/>
      <c r="D9896" s="45"/>
      <c r="E9896" s="191"/>
      <c r="F9896" s="208" t="s">
        <v>16</v>
      </c>
      <c r="G9896" s="69" t="str">
        <f t="shared" si="154"/>
        <v/>
      </c>
      <c r="H9896" s="70"/>
      <c r="I9896" s="63"/>
      <c r="J9896" s="35">
        <v>0</v>
      </c>
    </row>
    <row r="9897" spans="1:10" ht="15.75" hidden="1" thickBot="1">
      <c r="A9897" s="231" t="s">
        <v>5103</v>
      </c>
      <c r="B9897" s="234" t="s">
        <v>5104</v>
      </c>
      <c r="C9897" s="30"/>
      <c r="D9897" s="31" t="s">
        <v>24</v>
      </c>
      <c r="E9897" s="186"/>
      <c r="F9897" s="197" t="s">
        <v>16</v>
      </c>
      <c r="G9897" s="32" t="str">
        <f t="shared" si="154"/>
        <v/>
      </c>
      <c r="H9897" s="33"/>
      <c r="I9897" s="34"/>
      <c r="J9897" s="35">
        <v>0</v>
      </c>
    </row>
    <row r="9898" spans="1:10" ht="15.75" hidden="1" thickBot="1">
      <c r="A9898" s="237"/>
      <c r="B9898" s="235"/>
      <c r="C9898" s="37"/>
      <c r="D9898" s="37"/>
      <c r="E9898" s="188"/>
      <c r="F9898" s="202" t="s">
        <v>16</v>
      </c>
      <c r="G9898" s="61" t="str">
        <f t="shared" si="154"/>
        <v/>
      </c>
      <c r="H9898" s="62"/>
      <c r="I9898" s="63"/>
      <c r="J9898" s="35">
        <v>0</v>
      </c>
    </row>
    <row r="9899" spans="1:10" ht="26.25" hidden="1" thickBot="1">
      <c r="A9899" s="237"/>
      <c r="B9899" s="235"/>
      <c r="C9899" s="40" t="s">
        <v>5105</v>
      </c>
      <c r="D9899" s="40" t="s">
        <v>212</v>
      </c>
      <c r="E9899" s="190">
        <v>1</v>
      </c>
      <c r="F9899" s="202">
        <v>2.5459999999999998</v>
      </c>
      <c r="G9899" s="61">
        <f t="shared" si="154"/>
        <v>2.5459999999999998</v>
      </c>
      <c r="H9899" s="43">
        <f>SUM(G9899:G9899)</f>
        <v>2.5459999999999998</v>
      </c>
      <c r="I9899" s="44"/>
      <c r="J9899" s="35">
        <v>0</v>
      </c>
    </row>
    <row r="9900" spans="1:10" ht="15.75" hidden="1" thickBot="1">
      <c r="A9900" s="238"/>
      <c r="B9900" s="236"/>
      <c r="C9900" s="45"/>
      <c r="D9900" s="45"/>
      <c r="E9900" s="191"/>
      <c r="F9900" s="208" t="s">
        <v>16</v>
      </c>
      <c r="G9900" s="69" t="str">
        <f t="shared" si="154"/>
        <v/>
      </c>
      <c r="H9900" s="70"/>
      <c r="I9900" s="63"/>
      <c r="J9900" s="35">
        <v>0</v>
      </c>
    </row>
    <row r="9901" spans="1:10" ht="15.75" hidden="1" thickBot="1">
      <c r="A9901" s="231" t="s">
        <v>5106</v>
      </c>
      <c r="B9901" s="234" t="s">
        <v>5107</v>
      </c>
      <c r="C9901" s="30"/>
      <c r="D9901" s="31" t="s">
        <v>24</v>
      </c>
      <c r="E9901" s="186"/>
      <c r="F9901" s="197" t="s">
        <v>16</v>
      </c>
      <c r="G9901" s="32" t="str">
        <f t="shared" si="154"/>
        <v/>
      </c>
      <c r="H9901" s="33"/>
      <c r="I9901" s="34"/>
      <c r="J9901" s="35">
        <v>0</v>
      </c>
    </row>
    <row r="9902" spans="1:10" ht="15.75" hidden="1" thickBot="1">
      <c r="A9902" s="237"/>
      <c r="B9902" s="235"/>
      <c r="C9902" s="37"/>
      <c r="D9902" s="37"/>
      <c r="E9902" s="188"/>
      <c r="F9902" s="202" t="s">
        <v>16</v>
      </c>
      <c r="G9902" s="61" t="str">
        <f t="shared" si="154"/>
        <v/>
      </c>
      <c r="H9902" s="62"/>
      <c r="I9902" s="63"/>
      <c r="J9902" s="35">
        <v>0</v>
      </c>
    </row>
    <row r="9903" spans="1:10" ht="26.25" hidden="1" thickBot="1">
      <c r="A9903" s="237"/>
      <c r="B9903" s="235"/>
      <c r="C9903" s="40" t="s">
        <v>5108</v>
      </c>
      <c r="D9903" s="40" t="s">
        <v>212</v>
      </c>
      <c r="E9903" s="190">
        <v>1</v>
      </c>
      <c r="F9903" s="202">
        <v>6.7639999999999993</v>
      </c>
      <c r="G9903" s="61">
        <f t="shared" si="154"/>
        <v>6.7639999999999993</v>
      </c>
      <c r="H9903" s="43">
        <f>SUM(G9903:G9903)</f>
        <v>6.7639999999999993</v>
      </c>
      <c r="I9903" s="44"/>
      <c r="J9903" s="35">
        <v>0</v>
      </c>
    </row>
    <row r="9904" spans="1:10" ht="15.75" hidden="1" thickBot="1">
      <c r="A9904" s="238"/>
      <c r="B9904" s="236"/>
      <c r="C9904" s="45"/>
      <c r="D9904" s="45"/>
      <c r="E9904" s="191"/>
      <c r="F9904" s="208" t="s">
        <v>16</v>
      </c>
      <c r="G9904" s="69" t="str">
        <f t="shared" si="154"/>
        <v/>
      </c>
      <c r="H9904" s="70"/>
      <c r="I9904" s="63"/>
      <c r="J9904" s="35">
        <v>0</v>
      </c>
    </row>
    <row r="9905" spans="1:10" ht="15.75" hidden="1" thickBot="1">
      <c r="A9905" s="231" t="s">
        <v>5109</v>
      </c>
      <c r="B9905" s="234" t="s">
        <v>5110</v>
      </c>
      <c r="C9905" s="30"/>
      <c r="D9905" s="31" t="s">
        <v>24</v>
      </c>
      <c r="E9905" s="186"/>
      <c r="F9905" s="197" t="s">
        <v>16</v>
      </c>
      <c r="G9905" s="32" t="str">
        <f t="shared" si="154"/>
        <v/>
      </c>
      <c r="H9905" s="33"/>
      <c r="I9905" s="34"/>
      <c r="J9905" s="35">
        <v>0</v>
      </c>
    </row>
    <row r="9906" spans="1:10" ht="15.75" hidden="1" thickBot="1">
      <c r="A9906" s="237"/>
      <c r="B9906" s="235"/>
      <c r="C9906" s="37"/>
      <c r="D9906" s="37"/>
      <c r="E9906" s="188"/>
      <c r="F9906" s="202" t="s">
        <v>16</v>
      </c>
      <c r="G9906" s="61" t="str">
        <f t="shared" si="154"/>
        <v/>
      </c>
      <c r="H9906" s="62"/>
      <c r="I9906" s="63"/>
      <c r="J9906" s="35">
        <v>0</v>
      </c>
    </row>
    <row r="9907" spans="1:10" ht="15.75" hidden="1" thickBot="1">
      <c r="A9907" s="237"/>
      <c r="B9907" s="235"/>
      <c r="C9907" s="40" t="s">
        <v>5111</v>
      </c>
      <c r="D9907" s="40" t="s">
        <v>212</v>
      </c>
      <c r="E9907" s="190">
        <v>1</v>
      </c>
      <c r="F9907" s="202">
        <v>0.79799999999999993</v>
      </c>
      <c r="G9907" s="61">
        <f t="shared" si="154"/>
        <v>0.79799999999999993</v>
      </c>
      <c r="H9907" s="43">
        <f>SUM(G9907:G9907)</f>
        <v>0.79799999999999993</v>
      </c>
      <c r="I9907" s="44"/>
      <c r="J9907" s="35">
        <v>0</v>
      </c>
    </row>
    <row r="9908" spans="1:10" ht="15.75" hidden="1" thickBot="1">
      <c r="A9908" s="238"/>
      <c r="B9908" s="236"/>
      <c r="C9908" s="45"/>
      <c r="D9908" s="45"/>
      <c r="E9908" s="191"/>
      <c r="F9908" s="208" t="s">
        <v>16</v>
      </c>
      <c r="G9908" s="69" t="str">
        <f t="shared" si="154"/>
        <v/>
      </c>
      <c r="H9908" s="70"/>
      <c r="I9908" s="63"/>
      <c r="J9908" s="35">
        <v>0</v>
      </c>
    </row>
    <row r="9909" spans="1:10" ht="15.75" hidden="1" thickBot="1">
      <c r="A9909" s="231" t="s">
        <v>5112</v>
      </c>
      <c r="B9909" s="234" t="s">
        <v>5113</v>
      </c>
      <c r="C9909" s="30"/>
      <c r="D9909" s="31" t="s">
        <v>24</v>
      </c>
      <c r="E9909" s="186"/>
      <c r="F9909" s="197" t="s">
        <v>16</v>
      </c>
      <c r="G9909" s="32" t="str">
        <f t="shared" si="154"/>
        <v/>
      </c>
      <c r="H9909" s="33"/>
      <c r="I9909" s="34"/>
      <c r="J9909" s="35">
        <v>0</v>
      </c>
    </row>
    <row r="9910" spans="1:10" ht="15.75" hidden="1" thickBot="1">
      <c r="A9910" s="237"/>
      <c r="B9910" s="235"/>
      <c r="C9910" s="37"/>
      <c r="D9910" s="37"/>
      <c r="E9910" s="188"/>
      <c r="F9910" s="202" t="s">
        <v>16</v>
      </c>
      <c r="G9910" s="61" t="str">
        <f t="shared" si="154"/>
        <v/>
      </c>
      <c r="H9910" s="62"/>
      <c r="I9910" s="63"/>
      <c r="J9910" s="35">
        <v>0</v>
      </c>
    </row>
    <row r="9911" spans="1:10" ht="26.25" hidden="1" thickBot="1">
      <c r="A9911" s="237"/>
      <c r="B9911" s="235"/>
      <c r="C9911" s="40" t="s">
        <v>5114</v>
      </c>
      <c r="D9911" s="40" t="s">
        <v>212</v>
      </c>
      <c r="E9911" s="190">
        <v>1</v>
      </c>
      <c r="F9911" s="202">
        <v>1.1019999999999999</v>
      </c>
      <c r="G9911" s="61">
        <f t="shared" si="154"/>
        <v>1.1019999999999999</v>
      </c>
      <c r="H9911" s="43">
        <f>SUM(G9911:G9911)</f>
        <v>1.1019999999999999</v>
      </c>
      <c r="I9911" s="44"/>
      <c r="J9911" s="35">
        <v>0</v>
      </c>
    </row>
    <row r="9912" spans="1:10" ht="15.75" hidden="1" thickBot="1">
      <c r="A9912" s="238"/>
      <c r="B9912" s="236"/>
      <c r="C9912" s="45"/>
      <c r="D9912" s="45"/>
      <c r="E9912" s="191"/>
      <c r="F9912" s="208" t="s">
        <v>16</v>
      </c>
      <c r="G9912" s="69" t="str">
        <f t="shared" si="154"/>
        <v/>
      </c>
      <c r="H9912" s="70"/>
      <c r="I9912" s="63"/>
      <c r="J9912" s="35">
        <v>0</v>
      </c>
    </row>
    <row r="9913" spans="1:10" ht="15.75" hidden="1" thickBot="1">
      <c r="A9913" s="231" t="s">
        <v>5115</v>
      </c>
      <c r="B9913" s="234" t="s">
        <v>5116</v>
      </c>
      <c r="C9913" s="30"/>
      <c r="D9913" s="31" t="s">
        <v>24</v>
      </c>
      <c r="E9913" s="186"/>
      <c r="F9913" s="197" t="s">
        <v>16</v>
      </c>
      <c r="G9913" s="32" t="str">
        <f t="shared" si="154"/>
        <v/>
      </c>
      <c r="H9913" s="33"/>
      <c r="I9913" s="34"/>
      <c r="J9913" s="35">
        <v>0</v>
      </c>
    </row>
    <row r="9914" spans="1:10" ht="15.75" hidden="1" thickBot="1">
      <c r="A9914" s="237"/>
      <c r="B9914" s="235"/>
      <c r="C9914" s="37"/>
      <c r="D9914" s="37"/>
      <c r="E9914" s="188"/>
      <c r="F9914" s="202" t="s">
        <v>16</v>
      </c>
      <c r="G9914" s="61" t="str">
        <f t="shared" si="154"/>
        <v/>
      </c>
      <c r="H9914" s="62"/>
      <c r="I9914" s="63"/>
      <c r="J9914" s="35">
        <v>0</v>
      </c>
    </row>
    <row r="9915" spans="1:10" ht="26.25" hidden="1" thickBot="1">
      <c r="A9915" s="237"/>
      <c r="B9915" s="235"/>
      <c r="C9915" s="40" t="s">
        <v>5117</v>
      </c>
      <c r="D9915" s="40" t="s">
        <v>212</v>
      </c>
      <c r="E9915" s="190">
        <v>1</v>
      </c>
      <c r="F9915" s="202">
        <v>2.052</v>
      </c>
      <c r="G9915" s="61">
        <f t="shared" si="154"/>
        <v>2.052</v>
      </c>
      <c r="H9915" s="43">
        <f>SUM(G9915:G9915)</f>
        <v>2.052</v>
      </c>
      <c r="I9915" s="44"/>
      <c r="J9915" s="35">
        <v>0</v>
      </c>
    </row>
    <row r="9916" spans="1:10" ht="15.75" hidden="1" thickBot="1">
      <c r="A9916" s="238"/>
      <c r="B9916" s="236"/>
      <c r="C9916" s="45"/>
      <c r="D9916" s="45"/>
      <c r="E9916" s="191"/>
      <c r="F9916" s="208" t="s">
        <v>16</v>
      </c>
      <c r="G9916" s="69" t="str">
        <f t="shared" si="154"/>
        <v/>
      </c>
      <c r="H9916" s="70"/>
      <c r="I9916" s="63"/>
      <c r="J9916" s="35">
        <v>0</v>
      </c>
    </row>
    <row r="9917" spans="1:10" ht="15.75" hidden="1" thickBot="1">
      <c r="A9917" s="231" t="s">
        <v>5118</v>
      </c>
      <c r="B9917" s="234" t="s">
        <v>5119</v>
      </c>
      <c r="C9917" s="30"/>
      <c r="D9917" s="31" t="s">
        <v>24</v>
      </c>
      <c r="E9917" s="186"/>
      <c r="F9917" s="197" t="s">
        <v>16</v>
      </c>
      <c r="G9917" s="32" t="str">
        <f t="shared" si="154"/>
        <v/>
      </c>
      <c r="H9917" s="33"/>
      <c r="I9917" s="34"/>
      <c r="J9917" s="35">
        <v>0</v>
      </c>
    </row>
    <row r="9918" spans="1:10" ht="15.75" hidden="1" thickBot="1">
      <c r="A9918" s="237"/>
      <c r="B9918" s="235"/>
      <c r="C9918" s="37"/>
      <c r="D9918" s="37"/>
      <c r="E9918" s="188"/>
      <c r="F9918" s="202" t="s">
        <v>16</v>
      </c>
      <c r="G9918" s="61" t="str">
        <f t="shared" si="154"/>
        <v/>
      </c>
      <c r="H9918" s="62"/>
      <c r="I9918" s="63"/>
      <c r="J9918" s="35">
        <v>0</v>
      </c>
    </row>
    <row r="9919" spans="1:10" ht="26.25" hidden="1" thickBot="1">
      <c r="A9919" s="237"/>
      <c r="B9919" s="235"/>
      <c r="C9919" s="40" t="s">
        <v>4864</v>
      </c>
      <c r="D9919" s="40" t="s">
        <v>212</v>
      </c>
      <c r="E9919" s="190">
        <v>1</v>
      </c>
      <c r="F9919" s="202">
        <v>13.262</v>
      </c>
      <c r="G9919" s="61">
        <f t="shared" si="154"/>
        <v>13.262</v>
      </c>
      <c r="H9919" s="43">
        <f>SUM(G9919:G9919)</f>
        <v>13.262</v>
      </c>
      <c r="I9919" s="44"/>
      <c r="J9919" s="35">
        <v>0</v>
      </c>
    </row>
    <row r="9920" spans="1:10" ht="15.75" hidden="1" thickBot="1">
      <c r="A9920" s="238"/>
      <c r="B9920" s="236"/>
      <c r="C9920" s="45"/>
      <c r="D9920" s="45"/>
      <c r="E9920" s="191"/>
      <c r="F9920" s="208" t="s">
        <v>16</v>
      </c>
      <c r="G9920" s="69" t="str">
        <f t="shared" si="154"/>
        <v/>
      </c>
      <c r="H9920" s="70"/>
      <c r="I9920" s="63"/>
      <c r="J9920" s="35">
        <v>0</v>
      </c>
    </row>
    <row r="9921" spans="1:10" ht="15.75" hidden="1" thickBot="1">
      <c r="A9921" s="231" t="s">
        <v>5120</v>
      </c>
      <c r="B9921" s="234" t="s">
        <v>5121</v>
      </c>
      <c r="C9921" s="30"/>
      <c r="D9921" s="31" t="s">
        <v>24</v>
      </c>
      <c r="E9921" s="186"/>
      <c r="F9921" s="197" t="s">
        <v>16</v>
      </c>
      <c r="G9921" s="32" t="str">
        <f t="shared" si="154"/>
        <v/>
      </c>
      <c r="H9921" s="33"/>
      <c r="I9921" s="34"/>
      <c r="J9921" s="35">
        <v>0</v>
      </c>
    </row>
    <row r="9922" spans="1:10" ht="15.75" hidden="1" thickBot="1">
      <c r="A9922" s="237"/>
      <c r="B9922" s="235"/>
      <c r="C9922" s="37"/>
      <c r="D9922" s="37"/>
      <c r="E9922" s="188"/>
      <c r="F9922" s="202" t="s">
        <v>16</v>
      </c>
      <c r="G9922" s="61" t="str">
        <f t="shared" si="154"/>
        <v/>
      </c>
      <c r="H9922" s="62"/>
      <c r="I9922" s="63"/>
      <c r="J9922" s="35">
        <v>0</v>
      </c>
    </row>
    <row r="9923" spans="1:10" ht="15.75" hidden="1" thickBot="1">
      <c r="A9923" s="237"/>
      <c r="B9923" s="235"/>
      <c r="C9923" s="40" t="s">
        <v>5122</v>
      </c>
      <c r="D9923" s="40" t="s">
        <v>212</v>
      </c>
      <c r="E9923" s="190">
        <v>1</v>
      </c>
      <c r="F9923" s="202">
        <v>5.3579999999999997</v>
      </c>
      <c r="G9923" s="61">
        <f t="shared" si="154"/>
        <v>5.3579999999999997</v>
      </c>
      <c r="H9923" s="43">
        <f>SUM(G9923:G9923)</f>
        <v>5.3579999999999997</v>
      </c>
      <c r="I9923" s="44"/>
      <c r="J9923" s="35">
        <v>0</v>
      </c>
    </row>
    <row r="9924" spans="1:10" ht="15.75" hidden="1" thickBot="1">
      <c r="A9924" s="238"/>
      <c r="B9924" s="236"/>
      <c r="C9924" s="45"/>
      <c r="D9924" s="45"/>
      <c r="E9924" s="191"/>
      <c r="F9924" s="208" t="s">
        <v>16</v>
      </c>
      <c r="G9924" s="69" t="str">
        <f t="shared" si="154"/>
        <v/>
      </c>
      <c r="H9924" s="70"/>
      <c r="I9924" s="63"/>
      <c r="J9924" s="35">
        <v>0</v>
      </c>
    </row>
    <row r="9925" spans="1:10" ht="15.75" hidden="1" thickBot="1">
      <c r="A9925" s="231" t="s">
        <v>5123</v>
      </c>
      <c r="B9925" s="234" t="s">
        <v>5124</v>
      </c>
      <c r="C9925" s="30"/>
      <c r="D9925" s="31" t="s">
        <v>24</v>
      </c>
      <c r="E9925" s="186"/>
      <c r="F9925" s="197" t="s">
        <v>16</v>
      </c>
      <c r="G9925" s="32" t="str">
        <f t="shared" si="154"/>
        <v/>
      </c>
      <c r="H9925" s="33"/>
      <c r="I9925" s="34"/>
      <c r="J9925" s="35">
        <v>0</v>
      </c>
    </row>
    <row r="9926" spans="1:10" ht="15.75" hidden="1" thickBot="1">
      <c r="A9926" s="237"/>
      <c r="B9926" s="235"/>
      <c r="C9926" s="37"/>
      <c r="D9926" s="37"/>
      <c r="E9926" s="188"/>
      <c r="F9926" s="202" t="s">
        <v>16</v>
      </c>
      <c r="G9926" s="61" t="str">
        <f t="shared" ref="G9926:G9989" si="155">IF(ISNUMBER(F9926),E9926*F9926,"")</f>
        <v/>
      </c>
      <c r="H9926" s="62"/>
      <c r="I9926" s="63"/>
      <c r="J9926" s="35">
        <v>0</v>
      </c>
    </row>
    <row r="9927" spans="1:10" ht="26.25" hidden="1" thickBot="1">
      <c r="A9927" s="237"/>
      <c r="B9927" s="235"/>
      <c r="C9927" s="40" t="s">
        <v>5125</v>
      </c>
      <c r="D9927" s="40" t="s">
        <v>212</v>
      </c>
      <c r="E9927" s="190">
        <v>1</v>
      </c>
      <c r="F9927" s="202">
        <v>3.2204999999999999</v>
      </c>
      <c r="G9927" s="61">
        <f t="shared" si="155"/>
        <v>3.2204999999999999</v>
      </c>
      <c r="H9927" s="43">
        <f>SUM(G9927:G9927)</f>
        <v>3.2204999999999999</v>
      </c>
      <c r="I9927" s="44"/>
      <c r="J9927" s="35">
        <v>0</v>
      </c>
    </row>
    <row r="9928" spans="1:10" ht="15.75" hidden="1" thickBot="1">
      <c r="A9928" s="238"/>
      <c r="B9928" s="236"/>
      <c r="C9928" s="45"/>
      <c r="D9928" s="45"/>
      <c r="E9928" s="191"/>
      <c r="F9928" s="208" t="s">
        <v>16</v>
      </c>
      <c r="G9928" s="69" t="str">
        <f t="shared" si="155"/>
        <v/>
      </c>
      <c r="H9928" s="70"/>
      <c r="I9928" s="63"/>
      <c r="J9928" s="35">
        <v>0</v>
      </c>
    </row>
    <row r="9929" spans="1:10" ht="15.75" hidden="1" thickBot="1">
      <c r="A9929" s="231" t="s">
        <v>5126</v>
      </c>
      <c r="B9929" s="234" t="s">
        <v>5127</v>
      </c>
      <c r="C9929" s="30"/>
      <c r="D9929" s="31" t="s">
        <v>24</v>
      </c>
      <c r="E9929" s="186"/>
      <c r="F9929" s="197" t="s">
        <v>16</v>
      </c>
      <c r="G9929" s="32" t="str">
        <f t="shared" si="155"/>
        <v/>
      </c>
      <c r="H9929" s="33"/>
      <c r="I9929" s="34"/>
      <c r="J9929" s="35">
        <v>0</v>
      </c>
    </row>
    <row r="9930" spans="1:10" ht="15.75" hidden="1" thickBot="1">
      <c r="A9930" s="237"/>
      <c r="B9930" s="235"/>
      <c r="C9930" s="37"/>
      <c r="D9930" s="37"/>
      <c r="E9930" s="188"/>
      <c r="F9930" s="202" t="s">
        <v>16</v>
      </c>
      <c r="G9930" s="61" t="str">
        <f t="shared" si="155"/>
        <v/>
      </c>
      <c r="H9930" s="62"/>
      <c r="I9930" s="63"/>
      <c r="J9930" s="35">
        <v>0</v>
      </c>
    </row>
    <row r="9931" spans="1:10" ht="26.25" hidden="1" thickBot="1">
      <c r="A9931" s="237"/>
      <c r="B9931" s="235"/>
      <c r="C9931" s="40" t="s">
        <v>5128</v>
      </c>
      <c r="D9931" s="40" t="s">
        <v>212</v>
      </c>
      <c r="E9931" s="190">
        <v>1</v>
      </c>
      <c r="F9931" s="202">
        <v>6.46</v>
      </c>
      <c r="G9931" s="61">
        <f t="shared" si="155"/>
        <v>6.46</v>
      </c>
      <c r="H9931" s="43">
        <f>SUM(G9931:G9931)</f>
        <v>6.46</v>
      </c>
      <c r="I9931" s="44"/>
      <c r="J9931" s="35">
        <v>0</v>
      </c>
    </row>
    <row r="9932" spans="1:10" ht="15.75" hidden="1" thickBot="1">
      <c r="A9932" s="238"/>
      <c r="B9932" s="236"/>
      <c r="C9932" s="45"/>
      <c r="D9932" s="45"/>
      <c r="E9932" s="191"/>
      <c r="F9932" s="208" t="s">
        <v>16</v>
      </c>
      <c r="G9932" s="69" t="str">
        <f t="shared" si="155"/>
        <v/>
      </c>
      <c r="H9932" s="70"/>
      <c r="I9932" s="63"/>
      <c r="J9932" s="35">
        <v>0</v>
      </c>
    </row>
    <row r="9933" spans="1:10" ht="15.75" hidden="1" thickBot="1">
      <c r="A9933" s="231" t="s">
        <v>5129</v>
      </c>
      <c r="B9933" s="234" t="s">
        <v>5130</v>
      </c>
      <c r="C9933" s="30"/>
      <c r="D9933" s="31" t="s">
        <v>24</v>
      </c>
      <c r="E9933" s="186"/>
      <c r="F9933" s="197" t="s">
        <v>16</v>
      </c>
      <c r="G9933" s="32" t="str">
        <f t="shared" si="155"/>
        <v/>
      </c>
      <c r="H9933" s="33"/>
      <c r="I9933" s="34"/>
      <c r="J9933" s="35">
        <v>0</v>
      </c>
    </row>
    <row r="9934" spans="1:10" ht="15.75" hidden="1" thickBot="1">
      <c r="A9934" s="237"/>
      <c r="B9934" s="235"/>
      <c r="C9934" s="37"/>
      <c r="D9934" s="37"/>
      <c r="E9934" s="188"/>
      <c r="F9934" s="202" t="s">
        <v>16</v>
      </c>
      <c r="G9934" s="61" t="str">
        <f t="shared" si="155"/>
        <v/>
      </c>
      <c r="H9934" s="62"/>
      <c r="I9934" s="63"/>
      <c r="J9934" s="35">
        <v>0</v>
      </c>
    </row>
    <row r="9935" spans="1:10" ht="26.25" hidden="1" thickBot="1">
      <c r="A9935" s="237"/>
      <c r="B9935" s="235"/>
      <c r="C9935" s="40" t="s">
        <v>5131</v>
      </c>
      <c r="D9935" s="40" t="s">
        <v>212</v>
      </c>
      <c r="E9935" s="190">
        <v>1</v>
      </c>
      <c r="F9935" s="202">
        <v>12.701499999999999</v>
      </c>
      <c r="G9935" s="61">
        <f t="shared" si="155"/>
        <v>12.701499999999999</v>
      </c>
      <c r="H9935" s="43">
        <f>SUM(G9935:G9935)</f>
        <v>12.701499999999999</v>
      </c>
      <c r="I9935" s="44"/>
      <c r="J9935" s="35">
        <v>0</v>
      </c>
    </row>
    <row r="9936" spans="1:10" ht="15.75" hidden="1" thickBot="1">
      <c r="A9936" s="238"/>
      <c r="B9936" s="236"/>
      <c r="C9936" s="45"/>
      <c r="D9936" s="45"/>
      <c r="E9936" s="191"/>
      <c r="F9936" s="208" t="s">
        <v>16</v>
      </c>
      <c r="G9936" s="69" t="str">
        <f t="shared" si="155"/>
        <v/>
      </c>
      <c r="H9936" s="70"/>
      <c r="I9936" s="63"/>
      <c r="J9936" s="35">
        <v>0</v>
      </c>
    </row>
    <row r="9937" spans="1:10" ht="15.75" hidden="1" thickBot="1">
      <c r="A9937" s="231" t="s">
        <v>5132</v>
      </c>
      <c r="B9937" s="234" t="s">
        <v>5133</v>
      </c>
      <c r="C9937" s="30"/>
      <c r="D9937" s="31" t="s">
        <v>24</v>
      </c>
      <c r="E9937" s="186"/>
      <c r="F9937" s="197" t="s">
        <v>16</v>
      </c>
      <c r="G9937" s="32" t="str">
        <f t="shared" si="155"/>
        <v/>
      </c>
      <c r="H9937" s="33"/>
      <c r="I9937" s="34"/>
      <c r="J9937" s="35">
        <v>0</v>
      </c>
    </row>
    <row r="9938" spans="1:10" ht="15.75" hidden="1" thickBot="1">
      <c r="A9938" s="237"/>
      <c r="B9938" s="235"/>
      <c r="C9938" s="37"/>
      <c r="D9938" s="37"/>
      <c r="E9938" s="188"/>
      <c r="F9938" s="202" t="s">
        <v>16</v>
      </c>
      <c r="G9938" s="61" t="str">
        <f t="shared" si="155"/>
        <v/>
      </c>
      <c r="H9938" s="62"/>
      <c r="I9938" s="63"/>
      <c r="J9938" s="35">
        <v>0</v>
      </c>
    </row>
    <row r="9939" spans="1:10" ht="26.25" hidden="1" thickBot="1">
      <c r="A9939" s="237"/>
      <c r="B9939" s="235"/>
      <c r="C9939" s="40" t="s">
        <v>5134</v>
      </c>
      <c r="D9939" s="40" t="s">
        <v>212</v>
      </c>
      <c r="E9939" s="190">
        <v>1</v>
      </c>
      <c r="F9939" s="202">
        <v>3.9805000000000001</v>
      </c>
      <c r="G9939" s="61">
        <f t="shared" si="155"/>
        <v>3.9805000000000001</v>
      </c>
      <c r="H9939" s="43">
        <f>SUM(G9939:G9939)</f>
        <v>3.9805000000000001</v>
      </c>
      <c r="I9939" s="44"/>
      <c r="J9939" s="35">
        <v>0</v>
      </c>
    </row>
    <row r="9940" spans="1:10" ht="15.75" hidden="1" thickBot="1">
      <c r="A9940" s="238"/>
      <c r="B9940" s="236"/>
      <c r="C9940" s="45"/>
      <c r="D9940" s="45"/>
      <c r="E9940" s="191"/>
      <c r="F9940" s="208" t="s">
        <v>16</v>
      </c>
      <c r="G9940" s="69" t="str">
        <f t="shared" si="155"/>
        <v/>
      </c>
      <c r="H9940" s="70"/>
      <c r="I9940" s="63"/>
      <c r="J9940" s="35">
        <v>0</v>
      </c>
    </row>
    <row r="9941" spans="1:10" ht="15.75" hidden="1" thickBot="1">
      <c r="A9941" s="231" t="s">
        <v>5135</v>
      </c>
      <c r="B9941" s="234" t="s">
        <v>5136</v>
      </c>
      <c r="C9941" s="30"/>
      <c r="D9941" s="31" t="s">
        <v>24</v>
      </c>
      <c r="E9941" s="186"/>
      <c r="F9941" s="197" t="s">
        <v>16</v>
      </c>
      <c r="G9941" s="32" t="str">
        <f t="shared" si="155"/>
        <v/>
      </c>
      <c r="H9941" s="33"/>
      <c r="I9941" s="34"/>
      <c r="J9941" s="35">
        <v>0</v>
      </c>
    </row>
    <row r="9942" spans="1:10" ht="15.75" hidden="1" thickBot="1">
      <c r="A9942" s="237"/>
      <c r="B9942" s="235"/>
      <c r="C9942" s="37"/>
      <c r="D9942" s="37"/>
      <c r="E9942" s="188"/>
      <c r="F9942" s="202" t="s">
        <v>16</v>
      </c>
      <c r="G9942" s="61" t="str">
        <f t="shared" si="155"/>
        <v/>
      </c>
      <c r="H9942" s="62"/>
      <c r="I9942" s="63"/>
      <c r="J9942" s="35">
        <v>0</v>
      </c>
    </row>
    <row r="9943" spans="1:10" ht="26.25" hidden="1" thickBot="1">
      <c r="A9943" s="237"/>
      <c r="B9943" s="235"/>
      <c r="C9943" s="40" t="s">
        <v>5137</v>
      </c>
      <c r="D9943" s="40" t="s">
        <v>212</v>
      </c>
      <c r="E9943" s="190">
        <v>1</v>
      </c>
      <c r="F9943" s="202">
        <v>6.9444999999999997</v>
      </c>
      <c r="G9943" s="61">
        <f t="shared" si="155"/>
        <v>6.9444999999999997</v>
      </c>
      <c r="H9943" s="43">
        <f>SUM(G9943:G9943)</f>
        <v>6.9444999999999997</v>
      </c>
      <c r="I9943" s="44"/>
      <c r="J9943" s="35">
        <v>0</v>
      </c>
    </row>
    <row r="9944" spans="1:10" ht="15.75" hidden="1" thickBot="1">
      <c r="A9944" s="238"/>
      <c r="B9944" s="236"/>
      <c r="C9944" s="45"/>
      <c r="D9944" s="45"/>
      <c r="E9944" s="191"/>
      <c r="F9944" s="208" t="s">
        <v>16</v>
      </c>
      <c r="G9944" s="69" t="str">
        <f t="shared" si="155"/>
        <v/>
      </c>
      <c r="H9944" s="70"/>
      <c r="I9944" s="63"/>
      <c r="J9944" s="35">
        <v>0</v>
      </c>
    </row>
    <row r="9945" spans="1:10" ht="15.75" hidden="1" thickBot="1">
      <c r="A9945" s="231" t="s">
        <v>5138</v>
      </c>
      <c r="B9945" s="234" t="s">
        <v>5139</v>
      </c>
      <c r="C9945" s="30"/>
      <c r="D9945" s="31" t="s">
        <v>24</v>
      </c>
      <c r="E9945" s="186"/>
      <c r="F9945" s="197" t="s">
        <v>16</v>
      </c>
      <c r="G9945" s="32" t="str">
        <f t="shared" si="155"/>
        <v/>
      </c>
      <c r="H9945" s="33"/>
      <c r="I9945" s="34"/>
      <c r="J9945" s="35">
        <v>0</v>
      </c>
    </row>
    <row r="9946" spans="1:10" ht="15.75" hidden="1" thickBot="1">
      <c r="A9946" s="237"/>
      <c r="B9946" s="235"/>
      <c r="C9946" s="37"/>
      <c r="D9946" s="37"/>
      <c r="E9946" s="188"/>
      <c r="F9946" s="202" t="s">
        <v>16</v>
      </c>
      <c r="G9946" s="61" t="str">
        <f t="shared" si="155"/>
        <v/>
      </c>
      <c r="H9946" s="62"/>
      <c r="I9946" s="63"/>
      <c r="J9946" s="35">
        <v>0</v>
      </c>
    </row>
    <row r="9947" spans="1:10" ht="26.25" hidden="1" thickBot="1">
      <c r="A9947" s="237"/>
      <c r="B9947" s="235"/>
      <c r="C9947" s="40" t="s">
        <v>5140</v>
      </c>
      <c r="D9947" s="40" t="s">
        <v>212</v>
      </c>
      <c r="E9947" s="190">
        <v>1</v>
      </c>
      <c r="F9947" s="202">
        <v>15.361500000000001</v>
      </c>
      <c r="G9947" s="61">
        <f t="shared" si="155"/>
        <v>15.361500000000001</v>
      </c>
      <c r="H9947" s="43">
        <f>SUM(G9947:G9947)</f>
        <v>15.361500000000001</v>
      </c>
      <c r="I9947" s="44"/>
      <c r="J9947" s="35">
        <v>0</v>
      </c>
    </row>
    <row r="9948" spans="1:10" ht="15.75" hidden="1" thickBot="1">
      <c r="A9948" s="238"/>
      <c r="B9948" s="236"/>
      <c r="C9948" s="45"/>
      <c r="D9948" s="45"/>
      <c r="E9948" s="191"/>
      <c r="F9948" s="208" t="s">
        <v>16</v>
      </c>
      <c r="G9948" s="69" t="str">
        <f t="shared" si="155"/>
        <v/>
      </c>
      <c r="H9948" s="70"/>
      <c r="I9948" s="63"/>
      <c r="J9948" s="35">
        <v>0</v>
      </c>
    </row>
    <row r="9949" spans="1:10" ht="15.75" hidden="1" thickBot="1">
      <c r="A9949" s="231" t="s">
        <v>5141</v>
      </c>
      <c r="B9949" s="234" t="s">
        <v>5142</v>
      </c>
      <c r="C9949" s="30"/>
      <c r="D9949" s="31" t="s">
        <v>24</v>
      </c>
      <c r="E9949" s="186"/>
      <c r="F9949" s="197" t="s">
        <v>16</v>
      </c>
      <c r="G9949" s="32" t="str">
        <f t="shared" si="155"/>
        <v/>
      </c>
      <c r="H9949" s="33"/>
      <c r="I9949" s="34"/>
      <c r="J9949" s="35">
        <v>0</v>
      </c>
    </row>
    <row r="9950" spans="1:10" ht="15.75" hidden="1" thickBot="1">
      <c r="A9950" s="237"/>
      <c r="B9950" s="235"/>
      <c r="C9950" s="37"/>
      <c r="D9950" s="37"/>
      <c r="E9950" s="188"/>
      <c r="F9950" s="202" t="s">
        <v>16</v>
      </c>
      <c r="G9950" s="61" t="str">
        <f t="shared" si="155"/>
        <v/>
      </c>
      <c r="H9950" s="62"/>
      <c r="I9950" s="63"/>
      <c r="J9950" s="35">
        <v>0</v>
      </c>
    </row>
    <row r="9951" spans="1:10" ht="26.25" hidden="1" thickBot="1">
      <c r="A9951" s="237"/>
      <c r="B9951" s="235"/>
      <c r="C9951" s="40" t="s">
        <v>5143</v>
      </c>
      <c r="D9951" s="40" t="s">
        <v>212</v>
      </c>
      <c r="E9951" s="190">
        <v>1</v>
      </c>
      <c r="F9951" s="202">
        <v>147.86750000000001</v>
      </c>
      <c r="G9951" s="61">
        <f t="shared" si="155"/>
        <v>147.86750000000001</v>
      </c>
      <c r="H9951" s="43">
        <f>SUM(G9951:G9951)</f>
        <v>147.86750000000001</v>
      </c>
      <c r="I9951" s="44"/>
      <c r="J9951" s="35">
        <v>0</v>
      </c>
    </row>
    <row r="9952" spans="1:10" ht="15.75" hidden="1" thickBot="1">
      <c r="A9952" s="238"/>
      <c r="B9952" s="236"/>
      <c r="C9952" s="45"/>
      <c r="D9952" s="45"/>
      <c r="E9952" s="191"/>
      <c r="F9952" s="208" t="s">
        <v>16</v>
      </c>
      <c r="G9952" s="69" t="str">
        <f t="shared" si="155"/>
        <v/>
      </c>
      <c r="H9952" s="70"/>
      <c r="I9952" s="63"/>
      <c r="J9952" s="35">
        <v>0</v>
      </c>
    </row>
    <row r="9953" spans="1:10" ht="15.75" hidden="1" thickBot="1">
      <c r="A9953" s="231" t="s">
        <v>5144</v>
      </c>
      <c r="B9953" s="234" t="s">
        <v>5145</v>
      </c>
      <c r="C9953" s="30"/>
      <c r="D9953" s="31" t="s">
        <v>24</v>
      </c>
      <c r="E9953" s="186"/>
      <c r="F9953" s="197" t="s">
        <v>16</v>
      </c>
      <c r="G9953" s="32" t="str">
        <f t="shared" si="155"/>
        <v/>
      </c>
      <c r="H9953" s="33"/>
      <c r="I9953" s="34"/>
      <c r="J9953" s="35">
        <v>0</v>
      </c>
    </row>
    <row r="9954" spans="1:10" ht="15.75" hidden="1" thickBot="1">
      <c r="A9954" s="237"/>
      <c r="B9954" s="235"/>
      <c r="C9954" s="37"/>
      <c r="D9954" s="37"/>
      <c r="E9954" s="188"/>
      <c r="F9954" s="202" t="s">
        <v>16</v>
      </c>
      <c r="G9954" s="61" t="str">
        <f t="shared" si="155"/>
        <v/>
      </c>
      <c r="H9954" s="62"/>
      <c r="I9954" s="63"/>
      <c r="J9954" s="35">
        <v>0</v>
      </c>
    </row>
    <row r="9955" spans="1:10" ht="15.75" hidden="1" thickBot="1">
      <c r="A9955" s="237"/>
      <c r="B9955" s="235"/>
      <c r="C9955" s="40" t="s">
        <v>5146</v>
      </c>
      <c r="D9955" s="40" t="s">
        <v>212</v>
      </c>
      <c r="E9955" s="190">
        <v>1</v>
      </c>
      <c r="F9955" s="202" t="s">
        <v>16</v>
      </c>
      <c r="G9955" s="61" t="str">
        <f t="shared" si="155"/>
        <v/>
      </c>
      <c r="H9955" s="43">
        <f>SUM(G9955:G9955)</f>
        <v>0</v>
      </c>
      <c r="I9955" s="44"/>
      <c r="J9955" s="35">
        <v>0</v>
      </c>
    </row>
    <row r="9956" spans="1:10" ht="15.75" hidden="1" thickBot="1">
      <c r="A9956" s="238"/>
      <c r="B9956" s="236"/>
      <c r="C9956" s="45"/>
      <c r="D9956" s="45"/>
      <c r="E9956" s="191"/>
      <c r="F9956" s="208" t="s">
        <v>16</v>
      </c>
      <c r="G9956" s="69" t="str">
        <f t="shared" si="155"/>
        <v/>
      </c>
      <c r="H9956" s="70"/>
      <c r="I9956" s="63"/>
      <c r="J9956" s="35">
        <v>0</v>
      </c>
    </row>
    <row r="9957" spans="1:10" ht="15.75" hidden="1" thickBot="1">
      <c r="A9957" s="231" t="s">
        <v>5147</v>
      </c>
      <c r="B9957" s="234" t="s">
        <v>5148</v>
      </c>
      <c r="C9957" s="30"/>
      <c r="D9957" s="31" t="s">
        <v>24</v>
      </c>
      <c r="E9957" s="186"/>
      <c r="F9957" s="197" t="s">
        <v>16</v>
      </c>
      <c r="G9957" s="32" t="str">
        <f t="shared" si="155"/>
        <v/>
      </c>
      <c r="H9957" s="33"/>
      <c r="I9957" s="34"/>
      <c r="J9957" s="35">
        <v>0</v>
      </c>
    </row>
    <row r="9958" spans="1:10" ht="15.75" hidden="1" thickBot="1">
      <c r="A9958" s="237"/>
      <c r="B9958" s="235"/>
      <c r="C9958" s="37"/>
      <c r="D9958" s="37"/>
      <c r="E9958" s="188"/>
      <c r="F9958" s="202" t="s">
        <v>16</v>
      </c>
      <c r="G9958" s="61" t="str">
        <f t="shared" si="155"/>
        <v/>
      </c>
      <c r="H9958" s="62"/>
      <c r="I9958" s="63"/>
      <c r="J9958" s="35">
        <v>0</v>
      </c>
    </row>
    <row r="9959" spans="1:10" ht="26.25" hidden="1" thickBot="1">
      <c r="A9959" s="237"/>
      <c r="B9959" s="235"/>
      <c r="C9959" s="40" t="s">
        <v>5149</v>
      </c>
      <c r="D9959" s="40" t="s">
        <v>212</v>
      </c>
      <c r="E9959" s="190">
        <v>1</v>
      </c>
      <c r="F9959" s="202">
        <v>2.6315</v>
      </c>
      <c r="G9959" s="61">
        <f t="shared" si="155"/>
        <v>2.6315</v>
      </c>
      <c r="H9959" s="43">
        <f>SUM(G9959:G9959)</f>
        <v>2.6315</v>
      </c>
      <c r="I9959" s="44"/>
      <c r="J9959" s="35">
        <v>0</v>
      </c>
    </row>
    <row r="9960" spans="1:10" ht="15.75" hidden="1" thickBot="1">
      <c r="A9960" s="238"/>
      <c r="B9960" s="236"/>
      <c r="C9960" s="45"/>
      <c r="D9960" s="45"/>
      <c r="E9960" s="191"/>
      <c r="F9960" s="208" t="s">
        <v>16</v>
      </c>
      <c r="G9960" s="69" t="str">
        <f t="shared" si="155"/>
        <v/>
      </c>
      <c r="H9960" s="70"/>
      <c r="I9960" s="63"/>
      <c r="J9960" s="35">
        <v>0</v>
      </c>
    </row>
    <row r="9961" spans="1:10" ht="15.75" hidden="1" thickBot="1">
      <c r="A9961" s="231" t="s">
        <v>5150</v>
      </c>
      <c r="B9961" s="234" t="s">
        <v>5151</v>
      </c>
      <c r="C9961" s="30"/>
      <c r="D9961" s="31" t="s">
        <v>24</v>
      </c>
      <c r="E9961" s="186"/>
      <c r="F9961" s="197" t="s">
        <v>16</v>
      </c>
      <c r="G9961" s="32" t="str">
        <f t="shared" si="155"/>
        <v/>
      </c>
      <c r="H9961" s="33"/>
      <c r="I9961" s="34"/>
      <c r="J9961" s="35">
        <v>0</v>
      </c>
    </row>
    <row r="9962" spans="1:10" ht="15.75" hidden="1" thickBot="1">
      <c r="A9962" s="237"/>
      <c r="B9962" s="235"/>
      <c r="C9962" s="37"/>
      <c r="D9962" s="37"/>
      <c r="E9962" s="188"/>
      <c r="F9962" s="202" t="s">
        <v>16</v>
      </c>
      <c r="G9962" s="61" t="str">
        <f t="shared" si="155"/>
        <v/>
      </c>
      <c r="H9962" s="62"/>
      <c r="I9962" s="63"/>
      <c r="J9962" s="35">
        <v>0</v>
      </c>
    </row>
    <row r="9963" spans="1:10" ht="26.25" hidden="1" thickBot="1">
      <c r="A9963" s="237"/>
      <c r="B9963" s="235"/>
      <c r="C9963" s="40" t="s">
        <v>4870</v>
      </c>
      <c r="D9963" s="40" t="s">
        <v>212</v>
      </c>
      <c r="E9963" s="190">
        <v>1</v>
      </c>
      <c r="F9963" s="202">
        <v>13.299999999999999</v>
      </c>
      <c r="G9963" s="61">
        <f t="shared" si="155"/>
        <v>13.299999999999999</v>
      </c>
      <c r="H9963" s="43">
        <f>SUM(G9963:G9963)</f>
        <v>13.299999999999999</v>
      </c>
      <c r="I9963" s="44"/>
      <c r="J9963" s="35">
        <v>0</v>
      </c>
    </row>
    <row r="9964" spans="1:10" ht="15.75" hidden="1" thickBot="1">
      <c r="A9964" s="238"/>
      <c r="B9964" s="236"/>
      <c r="C9964" s="45"/>
      <c r="D9964" s="45"/>
      <c r="E9964" s="191"/>
      <c r="F9964" s="208" t="s">
        <v>16</v>
      </c>
      <c r="G9964" s="69" t="str">
        <f t="shared" si="155"/>
        <v/>
      </c>
      <c r="H9964" s="70"/>
      <c r="I9964" s="63"/>
      <c r="J9964" s="35">
        <v>0</v>
      </c>
    </row>
    <row r="9965" spans="1:10" ht="15.75" hidden="1" thickBot="1">
      <c r="A9965" s="231" t="s">
        <v>5152</v>
      </c>
      <c r="B9965" s="234" t="s">
        <v>5153</v>
      </c>
      <c r="C9965" s="30"/>
      <c r="D9965" s="31" t="s">
        <v>24</v>
      </c>
      <c r="E9965" s="186"/>
      <c r="F9965" s="197" t="s">
        <v>16</v>
      </c>
      <c r="G9965" s="32" t="str">
        <f t="shared" si="155"/>
        <v/>
      </c>
      <c r="H9965" s="33"/>
      <c r="I9965" s="34"/>
      <c r="J9965" s="35">
        <v>0</v>
      </c>
    </row>
    <row r="9966" spans="1:10" ht="15.75" hidden="1" thickBot="1">
      <c r="A9966" s="237"/>
      <c r="B9966" s="235"/>
      <c r="C9966" s="37"/>
      <c r="D9966" s="37"/>
      <c r="E9966" s="188"/>
      <c r="F9966" s="202" t="s">
        <v>16</v>
      </c>
      <c r="G9966" s="61" t="str">
        <f t="shared" si="155"/>
        <v/>
      </c>
      <c r="H9966" s="62"/>
      <c r="I9966" s="63"/>
      <c r="J9966" s="35">
        <v>0</v>
      </c>
    </row>
    <row r="9967" spans="1:10" ht="15.75" hidden="1" thickBot="1">
      <c r="A9967" s="237"/>
      <c r="B9967" s="235"/>
      <c r="C9967" s="40" t="s">
        <v>5154</v>
      </c>
      <c r="D9967" s="40" t="s">
        <v>212</v>
      </c>
      <c r="E9967" s="190">
        <v>1</v>
      </c>
      <c r="F9967" s="202">
        <v>6.8780000000000001</v>
      </c>
      <c r="G9967" s="61">
        <f t="shared" si="155"/>
        <v>6.8780000000000001</v>
      </c>
      <c r="H9967" s="43">
        <f>SUM(G9967:G9967)</f>
        <v>6.8780000000000001</v>
      </c>
      <c r="I9967" s="44"/>
      <c r="J9967" s="35">
        <v>0</v>
      </c>
    </row>
    <row r="9968" spans="1:10" ht="15.75" hidden="1" thickBot="1">
      <c r="A9968" s="238"/>
      <c r="B9968" s="236"/>
      <c r="C9968" s="45"/>
      <c r="D9968" s="45"/>
      <c r="E9968" s="191"/>
      <c r="F9968" s="208" t="s">
        <v>16</v>
      </c>
      <c r="G9968" s="69" t="str">
        <f t="shared" si="155"/>
        <v/>
      </c>
      <c r="H9968" s="70"/>
      <c r="I9968" s="63"/>
      <c r="J9968" s="35">
        <v>0</v>
      </c>
    </row>
    <row r="9969" spans="1:10" ht="15.75" hidden="1" thickBot="1">
      <c r="A9969" s="231" t="s">
        <v>5155</v>
      </c>
      <c r="B9969" s="234" t="s">
        <v>5156</v>
      </c>
      <c r="C9969" s="30"/>
      <c r="D9969" s="31" t="s">
        <v>24</v>
      </c>
      <c r="E9969" s="186"/>
      <c r="F9969" s="197" t="s">
        <v>16</v>
      </c>
      <c r="G9969" s="32" t="str">
        <f t="shared" si="155"/>
        <v/>
      </c>
      <c r="H9969" s="33"/>
      <c r="I9969" s="34"/>
      <c r="J9969" s="35">
        <v>0</v>
      </c>
    </row>
    <row r="9970" spans="1:10" ht="15.75" hidden="1" thickBot="1">
      <c r="A9970" s="237"/>
      <c r="B9970" s="235"/>
      <c r="C9970" s="37"/>
      <c r="D9970" s="37"/>
      <c r="E9970" s="188"/>
      <c r="F9970" s="202" t="s">
        <v>16</v>
      </c>
      <c r="G9970" s="61" t="str">
        <f t="shared" si="155"/>
        <v/>
      </c>
      <c r="H9970" s="62"/>
      <c r="I9970" s="63"/>
      <c r="J9970" s="35">
        <v>0</v>
      </c>
    </row>
    <row r="9971" spans="1:10" ht="15.75" hidden="1" thickBot="1">
      <c r="A9971" s="237"/>
      <c r="B9971" s="235"/>
      <c r="C9971" s="40" t="s">
        <v>5156</v>
      </c>
      <c r="D9971" s="40" t="s">
        <v>212</v>
      </c>
      <c r="E9971" s="190">
        <v>1</v>
      </c>
      <c r="F9971" s="202" t="s">
        <v>16</v>
      </c>
      <c r="G9971" s="61" t="str">
        <f t="shared" si="155"/>
        <v/>
      </c>
      <c r="H9971" s="43">
        <f>SUM(G9971:G9971)</f>
        <v>0</v>
      </c>
      <c r="I9971" s="44"/>
      <c r="J9971" s="35">
        <v>0</v>
      </c>
    </row>
    <row r="9972" spans="1:10" ht="15.75" hidden="1" thickBot="1">
      <c r="A9972" s="238"/>
      <c r="B9972" s="236"/>
      <c r="C9972" s="45"/>
      <c r="D9972" s="45"/>
      <c r="E9972" s="191"/>
      <c r="F9972" s="208" t="s">
        <v>16</v>
      </c>
      <c r="G9972" s="69" t="str">
        <f t="shared" si="155"/>
        <v/>
      </c>
      <c r="H9972" s="70"/>
      <c r="I9972" s="63"/>
      <c r="J9972" s="35">
        <v>0</v>
      </c>
    </row>
    <row r="9973" spans="1:10" ht="15.75" hidden="1" thickBot="1">
      <c r="A9973" s="231" t="s">
        <v>5157</v>
      </c>
      <c r="B9973" s="234" t="s">
        <v>5158</v>
      </c>
      <c r="C9973" s="30"/>
      <c r="D9973" s="31" t="s">
        <v>24</v>
      </c>
      <c r="E9973" s="186"/>
      <c r="F9973" s="197" t="s">
        <v>16</v>
      </c>
      <c r="G9973" s="32" t="str">
        <f t="shared" si="155"/>
        <v/>
      </c>
      <c r="H9973" s="33"/>
      <c r="I9973" s="34"/>
      <c r="J9973" s="35">
        <v>0</v>
      </c>
    </row>
    <row r="9974" spans="1:10" ht="15.75" hidden="1" thickBot="1">
      <c r="A9974" s="237"/>
      <c r="B9974" s="235"/>
      <c r="C9974" s="37"/>
      <c r="D9974" s="37"/>
      <c r="E9974" s="188"/>
      <c r="F9974" s="202" t="s">
        <v>16</v>
      </c>
      <c r="G9974" s="61" t="str">
        <f t="shared" si="155"/>
        <v/>
      </c>
      <c r="H9974" s="62"/>
      <c r="I9974" s="63"/>
      <c r="J9974" s="35">
        <v>0</v>
      </c>
    </row>
    <row r="9975" spans="1:10" ht="15.75" hidden="1" thickBot="1">
      <c r="A9975" s="237"/>
      <c r="B9975" s="235"/>
      <c r="C9975" s="40" t="s">
        <v>5158</v>
      </c>
      <c r="D9975" s="40" t="s">
        <v>212</v>
      </c>
      <c r="E9975" s="190">
        <v>1</v>
      </c>
      <c r="F9975" s="202" t="s">
        <v>16</v>
      </c>
      <c r="G9975" s="61" t="str">
        <f t="shared" si="155"/>
        <v/>
      </c>
      <c r="H9975" s="43">
        <f>SUM(G9975:G9975)</f>
        <v>0</v>
      </c>
      <c r="I9975" s="44"/>
      <c r="J9975" s="35">
        <v>0</v>
      </c>
    </row>
    <row r="9976" spans="1:10" ht="15.75" hidden="1" thickBot="1">
      <c r="A9976" s="238"/>
      <c r="B9976" s="236"/>
      <c r="C9976" s="45"/>
      <c r="D9976" s="45"/>
      <c r="E9976" s="191"/>
      <c r="F9976" s="208" t="s">
        <v>16</v>
      </c>
      <c r="G9976" s="69" t="str">
        <f t="shared" si="155"/>
        <v/>
      </c>
      <c r="H9976" s="70"/>
      <c r="I9976" s="63"/>
      <c r="J9976" s="35">
        <v>0</v>
      </c>
    </row>
    <row r="9977" spans="1:10" ht="15.75" hidden="1" thickBot="1">
      <c r="A9977" s="231" t="s">
        <v>5159</v>
      </c>
      <c r="B9977" s="234" t="s">
        <v>5160</v>
      </c>
      <c r="C9977" s="30"/>
      <c r="D9977" s="31" t="s">
        <v>24</v>
      </c>
      <c r="E9977" s="186"/>
      <c r="F9977" s="197" t="s">
        <v>16</v>
      </c>
      <c r="G9977" s="32" t="str">
        <f t="shared" si="155"/>
        <v/>
      </c>
      <c r="H9977" s="33"/>
      <c r="I9977" s="34"/>
      <c r="J9977" s="35">
        <v>0</v>
      </c>
    </row>
    <row r="9978" spans="1:10" ht="15.75" hidden="1" thickBot="1">
      <c r="A9978" s="237"/>
      <c r="B9978" s="235"/>
      <c r="C9978" s="37"/>
      <c r="D9978" s="37"/>
      <c r="E9978" s="188"/>
      <c r="F9978" s="202" t="s">
        <v>16</v>
      </c>
      <c r="G9978" s="61" t="str">
        <f t="shared" si="155"/>
        <v/>
      </c>
      <c r="H9978" s="62"/>
      <c r="I9978" s="63"/>
      <c r="J9978" s="35">
        <v>0</v>
      </c>
    </row>
    <row r="9979" spans="1:10" ht="15.75" hidden="1" thickBot="1">
      <c r="A9979" s="237"/>
      <c r="B9979" s="235"/>
      <c r="C9979" s="40" t="s">
        <v>5160</v>
      </c>
      <c r="D9979" s="40" t="s">
        <v>212</v>
      </c>
      <c r="E9979" s="190">
        <v>1</v>
      </c>
      <c r="F9979" s="202" t="s">
        <v>16</v>
      </c>
      <c r="G9979" s="61" t="str">
        <f t="shared" si="155"/>
        <v/>
      </c>
      <c r="H9979" s="43">
        <f>SUM(G9979:G9979)</f>
        <v>0</v>
      </c>
      <c r="I9979" s="44"/>
      <c r="J9979" s="35">
        <v>0</v>
      </c>
    </row>
    <row r="9980" spans="1:10" ht="15.75" hidden="1" thickBot="1">
      <c r="A9980" s="238"/>
      <c r="B9980" s="236"/>
      <c r="C9980" s="45"/>
      <c r="D9980" s="45"/>
      <c r="E9980" s="191"/>
      <c r="F9980" s="208" t="s">
        <v>16</v>
      </c>
      <c r="G9980" s="69" t="str">
        <f t="shared" si="155"/>
        <v/>
      </c>
      <c r="H9980" s="70"/>
      <c r="I9980" s="63"/>
      <c r="J9980" s="35">
        <v>0</v>
      </c>
    </row>
    <row r="9981" spans="1:10" ht="15.75" hidden="1" thickBot="1">
      <c r="A9981" s="231" t="s">
        <v>5161</v>
      </c>
      <c r="B9981" s="234" t="s">
        <v>5162</v>
      </c>
      <c r="C9981" s="30"/>
      <c r="D9981" s="31" t="s">
        <v>24</v>
      </c>
      <c r="E9981" s="186"/>
      <c r="F9981" s="197" t="s">
        <v>16</v>
      </c>
      <c r="G9981" s="32" t="str">
        <f t="shared" si="155"/>
        <v/>
      </c>
      <c r="H9981" s="33"/>
      <c r="I9981" s="34"/>
      <c r="J9981" s="35">
        <v>0</v>
      </c>
    </row>
    <row r="9982" spans="1:10" ht="15.75" hidden="1" thickBot="1">
      <c r="A9982" s="237"/>
      <c r="B9982" s="235"/>
      <c r="C9982" s="37"/>
      <c r="D9982" s="37"/>
      <c r="E9982" s="188"/>
      <c r="F9982" s="202" t="s">
        <v>16</v>
      </c>
      <c r="G9982" s="61" t="str">
        <f t="shared" si="155"/>
        <v/>
      </c>
      <c r="H9982" s="62"/>
      <c r="I9982" s="63"/>
      <c r="J9982" s="35">
        <v>0</v>
      </c>
    </row>
    <row r="9983" spans="1:10" ht="15.75" hidden="1" thickBot="1">
      <c r="A9983" s="237"/>
      <c r="B9983" s="235"/>
      <c r="C9983" s="40" t="s">
        <v>5162</v>
      </c>
      <c r="D9983" s="40" t="s">
        <v>212</v>
      </c>
      <c r="E9983" s="190">
        <v>1</v>
      </c>
      <c r="F9983" s="202" t="s">
        <v>16</v>
      </c>
      <c r="G9983" s="61" t="str">
        <f t="shared" si="155"/>
        <v/>
      </c>
      <c r="H9983" s="43">
        <f>SUM(G9983:G9983)</f>
        <v>0</v>
      </c>
      <c r="I9983" s="44"/>
      <c r="J9983" s="35">
        <v>0</v>
      </c>
    </row>
    <row r="9984" spans="1:10" ht="15.75" hidden="1" thickBot="1">
      <c r="A9984" s="238"/>
      <c r="B9984" s="236"/>
      <c r="C9984" s="45"/>
      <c r="D9984" s="45"/>
      <c r="E9984" s="191"/>
      <c r="F9984" s="208" t="s">
        <v>16</v>
      </c>
      <c r="G9984" s="69" t="str">
        <f t="shared" si="155"/>
        <v/>
      </c>
      <c r="H9984" s="70"/>
      <c r="I9984" s="63"/>
      <c r="J9984" s="35">
        <v>0</v>
      </c>
    </row>
    <row r="9985" spans="1:10" ht="15.75" hidden="1" thickBot="1">
      <c r="A9985" s="231" t="s">
        <v>5163</v>
      </c>
      <c r="B9985" s="234" t="s">
        <v>5164</v>
      </c>
      <c r="C9985" s="30"/>
      <c r="D9985" s="31" t="s">
        <v>24</v>
      </c>
      <c r="E9985" s="186"/>
      <c r="F9985" s="197" t="s">
        <v>16</v>
      </c>
      <c r="G9985" s="32" t="str">
        <f t="shared" si="155"/>
        <v/>
      </c>
      <c r="H9985" s="33"/>
      <c r="I9985" s="34"/>
      <c r="J9985" s="35">
        <v>0</v>
      </c>
    </row>
    <row r="9986" spans="1:10" ht="15.75" hidden="1" thickBot="1">
      <c r="A9986" s="237"/>
      <c r="B9986" s="235"/>
      <c r="C9986" s="37"/>
      <c r="D9986" s="37"/>
      <c r="E9986" s="188"/>
      <c r="F9986" s="202" t="s">
        <v>16</v>
      </c>
      <c r="G9986" s="61" t="str">
        <f t="shared" si="155"/>
        <v/>
      </c>
      <c r="H9986" s="62"/>
      <c r="I9986" s="63"/>
      <c r="J9986" s="35">
        <v>0</v>
      </c>
    </row>
    <row r="9987" spans="1:10" ht="26.25" hidden="1" thickBot="1">
      <c r="A9987" s="237"/>
      <c r="B9987" s="235"/>
      <c r="C9987" s="40" t="s">
        <v>5165</v>
      </c>
      <c r="D9987" s="40" t="s">
        <v>212</v>
      </c>
      <c r="E9987" s="190">
        <v>1</v>
      </c>
      <c r="F9987" s="202">
        <v>7.8944999999999999</v>
      </c>
      <c r="G9987" s="61">
        <f t="shared" si="155"/>
        <v>7.8944999999999999</v>
      </c>
      <c r="H9987" s="43">
        <f>SUM(G9987:G9987)</f>
        <v>7.8944999999999999</v>
      </c>
      <c r="I9987" s="44"/>
      <c r="J9987" s="35">
        <v>0</v>
      </c>
    </row>
    <row r="9988" spans="1:10" ht="15.75" hidden="1" thickBot="1">
      <c r="A9988" s="238"/>
      <c r="B9988" s="236"/>
      <c r="C9988" s="45"/>
      <c r="D9988" s="45"/>
      <c r="E9988" s="191"/>
      <c r="F9988" s="208" t="s">
        <v>16</v>
      </c>
      <c r="G9988" s="69" t="str">
        <f t="shared" si="155"/>
        <v/>
      </c>
      <c r="H9988" s="70"/>
      <c r="I9988" s="63"/>
      <c r="J9988" s="35">
        <v>0</v>
      </c>
    </row>
    <row r="9989" spans="1:10" ht="15.75" hidden="1" thickBot="1">
      <c r="A9989" s="231" t="s">
        <v>5166</v>
      </c>
      <c r="B9989" s="234" t="s">
        <v>5167</v>
      </c>
      <c r="C9989" s="30"/>
      <c r="D9989" s="31" t="s">
        <v>24</v>
      </c>
      <c r="E9989" s="186"/>
      <c r="F9989" s="197" t="s">
        <v>16</v>
      </c>
      <c r="G9989" s="32" t="str">
        <f t="shared" si="155"/>
        <v/>
      </c>
      <c r="H9989" s="33"/>
      <c r="I9989" s="34"/>
      <c r="J9989" s="35">
        <v>0</v>
      </c>
    </row>
    <row r="9990" spans="1:10" ht="15.75" hidden="1" thickBot="1">
      <c r="A9990" s="237"/>
      <c r="B9990" s="235"/>
      <c r="C9990" s="37"/>
      <c r="D9990" s="37"/>
      <c r="E9990" s="188"/>
      <c r="F9990" s="202" t="s">
        <v>16</v>
      </c>
      <c r="G9990" s="61" t="str">
        <f t="shared" ref="G9990:G10053" si="156">IF(ISNUMBER(F9990),E9990*F9990,"")</f>
        <v/>
      </c>
      <c r="H9990" s="62"/>
      <c r="I9990" s="63"/>
      <c r="J9990" s="35">
        <v>0</v>
      </c>
    </row>
    <row r="9991" spans="1:10" ht="15.75" hidden="1" thickBot="1">
      <c r="A9991" s="237"/>
      <c r="B9991" s="235"/>
      <c r="C9991" s="40" t="s">
        <v>5168</v>
      </c>
      <c r="D9991" s="40" t="s">
        <v>24</v>
      </c>
      <c r="E9991" s="190">
        <v>1</v>
      </c>
      <c r="F9991" s="202" t="s">
        <v>16</v>
      </c>
      <c r="G9991" s="61" t="str">
        <f t="shared" si="156"/>
        <v/>
      </c>
      <c r="H9991" s="43">
        <f>SUM(G9991:G9991)</f>
        <v>0</v>
      </c>
      <c r="I9991" s="44"/>
      <c r="J9991" s="35">
        <v>0</v>
      </c>
    </row>
    <row r="9992" spans="1:10" ht="15.75" hidden="1" thickBot="1">
      <c r="A9992" s="238"/>
      <c r="B9992" s="236"/>
      <c r="C9992" s="45"/>
      <c r="D9992" s="45"/>
      <c r="E9992" s="191"/>
      <c r="F9992" s="208" t="s">
        <v>16</v>
      </c>
      <c r="G9992" s="69" t="str">
        <f t="shared" si="156"/>
        <v/>
      </c>
      <c r="H9992" s="70"/>
      <c r="I9992" s="63"/>
      <c r="J9992" s="35">
        <v>0</v>
      </c>
    </row>
    <row r="9993" spans="1:10" ht="15.75" hidden="1" thickBot="1">
      <c r="A9993" s="231" t="s">
        <v>5169</v>
      </c>
      <c r="B9993" s="234" t="s">
        <v>5170</v>
      </c>
      <c r="C9993" s="30"/>
      <c r="D9993" s="31" t="s">
        <v>24</v>
      </c>
      <c r="E9993" s="186"/>
      <c r="F9993" s="197" t="s">
        <v>16</v>
      </c>
      <c r="G9993" s="32" t="str">
        <f t="shared" si="156"/>
        <v/>
      </c>
      <c r="H9993" s="33"/>
      <c r="I9993" s="34"/>
      <c r="J9993" s="35">
        <v>0</v>
      </c>
    </row>
    <row r="9994" spans="1:10" ht="15.75" hidden="1" thickBot="1">
      <c r="A9994" s="237"/>
      <c r="B9994" s="235"/>
      <c r="C9994" s="37"/>
      <c r="D9994" s="37"/>
      <c r="E9994" s="188"/>
      <c r="F9994" s="202" t="s">
        <v>16</v>
      </c>
      <c r="G9994" s="61" t="str">
        <f t="shared" si="156"/>
        <v/>
      </c>
      <c r="H9994" s="62"/>
      <c r="I9994" s="63"/>
      <c r="J9994" s="35">
        <v>0</v>
      </c>
    </row>
    <row r="9995" spans="1:10" ht="15.75" hidden="1" thickBot="1">
      <c r="A9995" s="237"/>
      <c r="B9995" s="235"/>
      <c r="C9995" s="40" t="s">
        <v>5171</v>
      </c>
      <c r="D9995" s="40" t="s">
        <v>24</v>
      </c>
      <c r="E9995" s="190">
        <v>1</v>
      </c>
      <c r="F9995" s="202" t="s">
        <v>16</v>
      </c>
      <c r="G9995" s="61" t="str">
        <f t="shared" si="156"/>
        <v/>
      </c>
      <c r="H9995" s="43">
        <f>SUM(G9995:G9995)</f>
        <v>0</v>
      </c>
      <c r="I9995" s="44"/>
      <c r="J9995" s="35">
        <v>0</v>
      </c>
    </row>
    <row r="9996" spans="1:10" ht="15.75" hidden="1" thickBot="1">
      <c r="A9996" s="238"/>
      <c r="B9996" s="236"/>
      <c r="C9996" s="45"/>
      <c r="D9996" s="45"/>
      <c r="E9996" s="191"/>
      <c r="F9996" s="208" t="s">
        <v>16</v>
      </c>
      <c r="G9996" s="69" t="str">
        <f t="shared" si="156"/>
        <v/>
      </c>
      <c r="H9996" s="70"/>
      <c r="I9996" s="63"/>
      <c r="J9996" s="35">
        <v>0</v>
      </c>
    </row>
    <row r="9997" spans="1:10" ht="15.75" hidden="1" thickBot="1">
      <c r="A9997" s="231" t="s">
        <v>5172</v>
      </c>
      <c r="B9997" s="234" t="s">
        <v>5173</v>
      </c>
      <c r="C9997" s="30"/>
      <c r="D9997" s="31" t="s">
        <v>24</v>
      </c>
      <c r="E9997" s="186"/>
      <c r="F9997" s="197" t="s">
        <v>16</v>
      </c>
      <c r="G9997" s="32" t="str">
        <f t="shared" si="156"/>
        <v/>
      </c>
      <c r="H9997" s="33"/>
      <c r="I9997" s="34"/>
      <c r="J9997" s="35">
        <v>0</v>
      </c>
    </row>
    <row r="9998" spans="1:10" ht="15.75" hidden="1" thickBot="1">
      <c r="A9998" s="237"/>
      <c r="B9998" s="235"/>
      <c r="C9998" s="37"/>
      <c r="D9998" s="37"/>
      <c r="E9998" s="188"/>
      <c r="F9998" s="202" t="s">
        <v>16</v>
      </c>
      <c r="G9998" s="61" t="str">
        <f t="shared" si="156"/>
        <v/>
      </c>
      <c r="H9998" s="62"/>
      <c r="I9998" s="63"/>
      <c r="J9998" s="35">
        <v>0</v>
      </c>
    </row>
    <row r="9999" spans="1:10" ht="15.75" hidden="1" thickBot="1">
      <c r="A9999" s="237"/>
      <c r="B9999" s="235"/>
      <c r="C9999" s="40" t="s">
        <v>5174</v>
      </c>
      <c r="D9999" s="40" t="s">
        <v>151</v>
      </c>
      <c r="E9999" s="190">
        <v>6</v>
      </c>
      <c r="F9999" s="202">
        <v>8.2459999999999987</v>
      </c>
      <c r="G9999" s="61">
        <f t="shared" si="156"/>
        <v>49.475999999999992</v>
      </c>
      <c r="H9999" s="43">
        <f>SUM(G9999:G9999)</f>
        <v>49.475999999999992</v>
      </c>
      <c r="I9999" s="44"/>
      <c r="J9999" s="35">
        <v>0</v>
      </c>
    </row>
    <row r="10000" spans="1:10" ht="15.75" hidden="1" thickBot="1">
      <c r="A10000" s="238"/>
      <c r="B10000" s="236"/>
      <c r="C10000" s="45"/>
      <c r="D10000" s="45"/>
      <c r="E10000" s="191"/>
      <c r="F10000" s="208" t="s">
        <v>16</v>
      </c>
      <c r="G10000" s="69" t="str">
        <f t="shared" si="156"/>
        <v/>
      </c>
      <c r="H10000" s="70"/>
      <c r="I10000" s="63"/>
      <c r="J10000" s="35">
        <v>0</v>
      </c>
    </row>
    <row r="10001" spans="1:10" ht="15.75" hidden="1" thickBot="1">
      <c r="A10001" s="231" t="s">
        <v>5175</v>
      </c>
      <c r="B10001" s="234" t="s">
        <v>5176</v>
      </c>
      <c r="C10001" s="30"/>
      <c r="D10001" s="31" t="s">
        <v>24</v>
      </c>
      <c r="E10001" s="186"/>
      <c r="F10001" s="197" t="s">
        <v>16</v>
      </c>
      <c r="G10001" s="32" t="str">
        <f t="shared" si="156"/>
        <v/>
      </c>
      <c r="H10001" s="33"/>
      <c r="I10001" s="34"/>
      <c r="J10001" s="35">
        <v>0</v>
      </c>
    </row>
    <row r="10002" spans="1:10" ht="15.75" hidden="1" thickBot="1">
      <c r="A10002" s="237"/>
      <c r="B10002" s="235"/>
      <c r="C10002" s="37"/>
      <c r="D10002" s="37"/>
      <c r="E10002" s="188"/>
      <c r="F10002" s="202" t="s">
        <v>16</v>
      </c>
      <c r="G10002" s="61" t="str">
        <f t="shared" si="156"/>
        <v/>
      </c>
      <c r="H10002" s="62"/>
      <c r="I10002" s="63"/>
      <c r="J10002" s="35">
        <v>0</v>
      </c>
    </row>
    <row r="10003" spans="1:10" ht="26.25" hidden="1" thickBot="1">
      <c r="A10003" s="237"/>
      <c r="B10003" s="235"/>
      <c r="C10003" s="40" t="s">
        <v>5177</v>
      </c>
      <c r="D10003" s="40" t="s">
        <v>212</v>
      </c>
      <c r="E10003" s="190">
        <v>1</v>
      </c>
      <c r="F10003" s="202">
        <v>2.7265000000000001</v>
      </c>
      <c r="G10003" s="61">
        <f t="shared" si="156"/>
        <v>2.7265000000000001</v>
      </c>
      <c r="H10003" s="43">
        <f>SUM(G10003:G10003)</f>
        <v>2.7265000000000001</v>
      </c>
      <c r="I10003" s="44"/>
      <c r="J10003" s="35">
        <v>0</v>
      </c>
    </row>
    <row r="10004" spans="1:10" ht="15.75" hidden="1" thickBot="1">
      <c r="A10004" s="238"/>
      <c r="B10004" s="236"/>
      <c r="C10004" s="45"/>
      <c r="D10004" s="45"/>
      <c r="E10004" s="191"/>
      <c r="F10004" s="208" t="s">
        <v>16</v>
      </c>
      <c r="G10004" s="69" t="str">
        <f t="shared" si="156"/>
        <v/>
      </c>
      <c r="H10004" s="70"/>
      <c r="I10004" s="63"/>
      <c r="J10004" s="35">
        <v>0</v>
      </c>
    </row>
    <row r="10005" spans="1:10" ht="15.75" hidden="1" thickBot="1">
      <c r="A10005" s="231" t="s">
        <v>5178</v>
      </c>
      <c r="B10005" s="234" t="s">
        <v>5179</v>
      </c>
      <c r="C10005" s="30"/>
      <c r="D10005" s="31" t="s">
        <v>24</v>
      </c>
      <c r="E10005" s="186"/>
      <c r="F10005" s="197" t="s">
        <v>16</v>
      </c>
      <c r="G10005" s="32" t="str">
        <f t="shared" si="156"/>
        <v/>
      </c>
      <c r="H10005" s="33"/>
      <c r="I10005" s="34"/>
      <c r="J10005" s="35">
        <v>0</v>
      </c>
    </row>
    <row r="10006" spans="1:10" ht="15.75" hidden="1" thickBot="1">
      <c r="A10006" s="237"/>
      <c r="B10006" s="235"/>
      <c r="C10006" s="37"/>
      <c r="D10006" s="37"/>
      <c r="E10006" s="188"/>
      <c r="F10006" s="202" t="s">
        <v>16</v>
      </c>
      <c r="G10006" s="61" t="str">
        <f t="shared" si="156"/>
        <v/>
      </c>
      <c r="H10006" s="62"/>
      <c r="I10006" s="63"/>
      <c r="J10006" s="35">
        <v>0</v>
      </c>
    </row>
    <row r="10007" spans="1:10" ht="15.75" hidden="1" thickBot="1">
      <c r="A10007" s="237"/>
      <c r="B10007" s="235"/>
      <c r="C10007" s="40" t="s">
        <v>5180</v>
      </c>
      <c r="D10007" s="40" t="s">
        <v>24</v>
      </c>
      <c r="E10007" s="190">
        <v>1</v>
      </c>
      <c r="F10007" s="202" t="s">
        <v>16</v>
      </c>
      <c r="G10007" s="61" t="str">
        <f t="shared" si="156"/>
        <v/>
      </c>
      <c r="H10007" s="43">
        <f>SUM(G10007:G10007)</f>
        <v>0</v>
      </c>
      <c r="I10007" s="44"/>
      <c r="J10007" s="35">
        <v>0</v>
      </c>
    </row>
    <row r="10008" spans="1:10" ht="15.75" hidden="1" thickBot="1">
      <c r="A10008" s="238"/>
      <c r="B10008" s="236"/>
      <c r="C10008" s="45"/>
      <c r="D10008" s="45"/>
      <c r="E10008" s="191"/>
      <c r="F10008" s="208" t="s">
        <v>16</v>
      </c>
      <c r="G10008" s="69" t="str">
        <f t="shared" si="156"/>
        <v/>
      </c>
      <c r="H10008" s="70"/>
      <c r="I10008" s="63"/>
      <c r="J10008" s="35">
        <v>0</v>
      </c>
    </row>
    <row r="10009" spans="1:10" ht="15.75" hidden="1" thickBot="1">
      <c r="A10009" s="231" t="s">
        <v>5181</v>
      </c>
      <c r="B10009" s="234" t="s">
        <v>5182</v>
      </c>
      <c r="C10009" s="30"/>
      <c r="D10009" s="31" t="s">
        <v>24</v>
      </c>
      <c r="E10009" s="186"/>
      <c r="F10009" s="197" t="s">
        <v>16</v>
      </c>
      <c r="G10009" s="32" t="str">
        <f t="shared" si="156"/>
        <v/>
      </c>
      <c r="H10009" s="33"/>
      <c r="I10009" s="34"/>
      <c r="J10009" s="35">
        <v>0</v>
      </c>
    </row>
    <row r="10010" spans="1:10" ht="15.75" hidden="1" thickBot="1">
      <c r="A10010" s="237"/>
      <c r="B10010" s="235"/>
      <c r="C10010" s="37"/>
      <c r="D10010" s="37"/>
      <c r="E10010" s="188"/>
      <c r="F10010" s="202" t="s">
        <v>16</v>
      </c>
      <c r="G10010" s="61" t="str">
        <f t="shared" si="156"/>
        <v/>
      </c>
      <c r="H10010" s="62"/>
      <c r="I10010" s="63"/>
      <c r="J10010" s="35">
        <v>0</v>
      </c>
    </row>
    <row r="10011" spans="1:10" ht="15.75" hidden="1" thickBot="1">
      <c r="A10011" s="237"/>
      <c r="B10011" s="235"/>
      <c r="C10011" s="40" t="s">
        <v>5183</v>
      </c>
      <c r="D10011" s="40" t="s">
        <v>24</v>
      </c>
      <c r="E10011" s="190">
        <v>1</v>
      </c>
      <c r="F10011" s="202" t="s">
        <v>16</v>
      </c>
      <c r="G10011" s="61" t="str">
        <f t="shared" si="156"/>
        <v/>
      </c>
      <c r="H10011" s="43">
        <f t="shared" ref="H10011" si="157">SUM(G10011:G10011)</f>
        <v>0</v>
      </c>
      <c r="I10011" s="44"/>
      <c r="J10011" s="35">
        <v>0</v>
      </c>
    </row>
    <row r="10012" spans="1:10" ht="15.75" hidden="1" thickBot="1">
      <c r="A10012" s="238"/>
      <c r="B10012" s="236"/>
      <c r="C10012" s="45"/>
      <c r="D10012" s="45"/>
      <c r="E10012" s="191"/>
      <c r="F10012" s="208" t="s">
        <v>16</v>
      </c>
      <c r="G10012" s="69" t="str">
        <f t="shared" si="156"/>
        <v/>
      </c>
      <c r="H10012" s="70"/>
      <c r="I10012" s="63"/>
      <c r="J10012" s="35">
        <v>0</v>
      </c>
    </row>
    <row r="10013" spans="1:10" ht="15.75" hidden="1" thickBot="1">
      <c r="A10013" s="231" t="s">
        <v>5184</v>
      </c>
      <c r="B10013" s="234" t="s">
        <v>5185</v>
      </c>
      <c r="C10013" s="30"/>
      <c r="D10013" s="31" t="s">
        <v>24</v>
      </c>
      <c r="E10013" s="186"/>
      <c r="F10013" s="197" t="s">
        <v>16</v>
      </c>
      <c r="G10013" s="32" t="str">
        <f t="shared" si="156"/>
        <v/>
      </c>
      <c r="H10013" s="33"/>
      <c r="I10013" s="34"/>
      <c r="J10013" s="35">
        <v>0</v>
      </c>
    </row>
    <row r="10014" spans="1:10" ht="15.75" hidden="1" thickBot="1">
      <c r="A10014" s="237"/>
      <c r="B10014" s="235"/>
      <c r="C10014" s="37"/>
      <c r="D10014" s="37"/>
      <c r="E10014" s="188"/>
      <c r="F10014" s="202" t="s">
        <v>16</v>
      </c>
      <c r="G10014" s="61" t="str">
        <f t="shared" si="156"/>
        <v/>
      </c>
      <c r="H10014" s="62"/>
      <c r="I10014" s="63"/>
      <c r="J10014" s="35">
        <v>0</v>
      </c>
    </row>
    <row r="10015" spans="1:10" ht="15.75" hidden="1" thickBot="1">
      <c r="A10015" s="237"/>
      <c r="B10015" s="235"/>
      <c r="C10015" s="40" t="s">
        <v>5186</v>
      </c>
      <c r="D10015" s="40" t="s">
        <v>24</v>
      </c>
      <c r="E10015" s="190">
        <v>1</v>
      </c>
      <c r="F10015" s="202" t="s">
        <v>16</v>
      </c>
      <c r="G10015" s="61" t="str">
        <f t="shared" si="156"/>
        <v/>
      </c>
      <c r="H10015" s="43">
        <f t="shared" ref="H10015" si="158">SUM(G10015:G10015)</f>
        <v>0</v>
      </c>
      <c r="I10015" s="44"/>
      <c r="J10015" s="35">
        <v>0</v>
      </c>
    </row>
    <row r="10016" spans="1:10" ht="15.75" hidden="1" thickBot="1">
      <c r="A10016" s="238"/>
      <c r="B10016" s="236"/>
      <c r="C10016" s="45"/>
      <c r="D10016" s="45"/>
      <c r="E10016" s="191"/>
      <c r="F10016" s="208" t="s">
        <v>16</v>
      </c>
      <c r="G10016" s="69" t="str">
        <f t="shared" si="156"/>
        <v/>
      </c>
      <c r="H10016" s="70"/>
      <c r="I10016" s="63"/>
      <c r="J10016" s="35">
        <v>0</v>
      </c>
    </row>
    <row r="10017" spans="1:10" ht="15.75" hidden="1" thickBot="1">
      <c r="A10017" s="231" t="s">
        <v>5187</v>
      </c>
      <c r="B10017" s="234" t="s">
        <v>5188</v>
      </c>
      <c r="C10017" s="30"/>
      <c r="D10017" s="31" t="s">
        <v>24</v>
      </c>
      <c r="E10017" s="186"/>
      <c r="F10017" s="197" t="s">
        <v>16</v>
      </c>
      <c r="G10017" s="32" t="str">
        <f t="shared" si="156"/>
        <v/>
      </c>
      <c r="H10017" s="33"/>
      <c r="I10017" s="34"/>
      <c r="J10017" s="35">
        <v>0</v>
      </c>
    </row>
    <row r="10018" spans="1:10" ht="15.75" hidden="1" thickBot="1">
      <c r="A10018" s="237"/>
      <c r="B10018" s="235"/>
      <c r="C10018" s="37"/>
      <c r="D10018" s="37"/>
      <c r="E10018" s="188"/>
      <c r="F10018" s="202" t="s">
        <v>16</v>
      </c>
      <c r="G10018" s="61" t="str">
        <f t="shared" si="156"/>
        <v/>
      </c>
      <c r="H10018" s="62"/>
      <c r="I10018" s="63"/>
      <c r="J10018" s="35">
        <v>0</v>
      </c>
    </row>
    <row r="10019" spans="1:10" ht="15.75" hidden="1" thickBot="1">
      <c r="A10019" s="237"/>
      <c r="B10019" s="235"/>
      <c r="C10019" s="40" t="s">
        <v>5189</v>
      </c>
      <c r="D10019" s="40" t="s">
        <v>24</v>
      </c>
      <c r="E10019" s="190">
        <v>1</v>
      </c>
      <c r="F10019" s="202" t="s">
        <v>16</v>
      </c>
      <c r="G10019" s="61" t="str">
        <f t="shared" si="156"/>
        <v/>
      </c>
      <c r="H10019" s="43">
        <f t="shared" ref="H10019" si="159">SUM(G10019:G10019)</f>
        <v>0</v>
      </c>
      <c r="I10019" s="44"/>
      <c r="J10019" s="35">
        <v>0</v>
      </c>
    </row>
    <row r="10020" spans="1:10" ht="15.75" hidden="1" thickBot="1">
      <c r="A10020" s="238"/>
      <c r="B10020" s="236"/>
      <c r="C10020" s="45"/>
      <c r="D10020" s="45"/>
      <c r="E10020" s="191"/>
      <c r="F10020" s="208" t="s">
        <v>16</v>
      </c>
      <c r="G10020" s="69" t="str">
        <f t="shared" si="156"/>
        <v/>
      </c>
      <c r="H10020" s="70"/>
      <c r="I10020" s="63"/>
      <c r="J10020" s="35">
        <v>0</v>
      </c>
    </row>
    <row r="10021" spans="1:10" ht="15.75" hidden="1" thickBot="1">
      <c r="A10021" s="231" t="s">
        <v>5190</v>
      </c>
      <c r="B10021" s="234" t="s">
        <v>5191</v>
      </c>
      <c r="C10021" s="30"/>
      <c r="D10021" s="31" t="s">
        <v>24</v>
      </c>
      <c r="E10021" s="186"/>
      <c r="F10021" s="197" t="s">
        <v>16</v>
      </c>
      <c r="G10021" s="32" t="str">
        <f t="shared" si="156"/>
        <v/>
      </c>
      <c r="H10021" s="33"/>
      <c r="I10021" s="34"/>
      <c r="J10021" s="35">
        <v>0</v>
      </c>
    </row>
    <row r="10022" spans="1:10" ht="15.75" hidden="1" thickBot="1">
      <c r="A10022" s="237"/>
      <c r="B10022" s="235"/>
      <c r="C10022" s="37"/>
      <c r="D10022" s="37"/>
      <c r="E10022" s="188"/>
      <c r="F10022" s="202" t="s">
        <v>16</v>
      </c>
      <c r="G10022" s="61" t="str">
        <f t="shared" si="156"/>
        <v/>
      </c>
      <c r="H10022" s="62"/>
      <c r="I10022" s="63"/>
      <c r="J10022" s="35">
        <v>0</v>
      </c>
    </row>
    <row r="10023" spans="1:10" ht="15.75" hidden="1" thickBot="1">
      <c r="A10023" s="237"/>
      <c r="B10023" s="235"/>
      <c r="C10023" s="40" t="s">
        <v>5192</v>
      </c>
      <c r="D10023" s="40" t="s">
        <v>24</v>
      </c>
      <c r="E10023" s="190">
        <v>1</v>
      </c>
      <c r="F10023" s="202" t="s">
        <v>16</v>
      </c>
      <c r="G10023" s="61" t="str">
        <f t="shared" si="156"/>
        <v/>
      </c>
      <c r="H10023" s="43">
        <f t="shared" ref="H10023" si="160">SUM(G10023:G10023)</f>
        <v>0</v>
      </c>
      <c r="I10023" s="44"/>
      <c r="J10023" s="35">
        <v>0</v>
      </c>
    </row>
    <row r="10024" spans="1:10" ht="15.75" hidden="1" thickBot="1">
      <c r="A10024" s="238"/>
      <c r="B10024" s="236"/>
      <c r="C10024" s="45"/>
      <c r="D10024" s="45"/>
      <c r="E10024" s="191"/>
      <c r="F10024" s="208" t="s">
        <v>16</v>
      </c>
      <c r="G10024" s="69" t="str">
        <f t="shared" si="156"/>
        <v/>
      </c>
      <c r="H10024" s="70"/>
      <c r="I10024" s="63"/>
      <c r="J10024" s="35">
        <v>0</v>
      </c>
    </row>
    <row r="10025" spans="1:10" ht="15.75" hidden="1" thickBot="1">
      <c r="A10025" s="231" t="s">
        <v>5193</v>
      </c>
      <c r="B10025" s="234" t="s">
        <v>5194</v>
      </c>
      <c r="C10025" s="30"/>
      <c r="D10025" s="31" t="s">
        <v>24</v>
      </c>
      <c r="E10025" s="186"/>
      <c r="F10025" s="197" t="s">
        <v>16</v>
      </c>
      <c r="G10025" s="32" t="str">
        <f t="shared" si="156"/>
        <v/>
      </c>
      <c r="H10025" s="33"/>
      <c r="I10025" s="34"/>
      <c r="J10025" s="35">
        <v>0</v>
      </c>
    </row>
    <row r="10026" spans="1:10" ht="15.75" hidden="1" thickBot="1">
      <c r="A10026" s="237"/>
      <c r="B10026" s="235"/>
      <c r="C10026" s="37"/>
      <c r="D10026" s="37"/>
      <c r="E10026" s="188"/>
      <c r="F10026" s="202" t="s">
        <v>16</v>
      </c>
      <c r="G10026" s="61" t="str">
        <f t="shared" si="156"/>
        <v/>
      </c>
      <c r="H10026" s="62"/>
      <c r="I10026" s="63"/>
      <c r="J10026" s="35">
        <v>0</v>
      </c>
    </row>
    <row r="10027" spans="1:10" ht="15.75" hidden="1" thickBot="1">
      <c r="A10027" s="237"/>
      <c r="B10027" s="235"/>
      <c r="C10027" s="40" t="s">
        <v>5195</v>
      </c>
      <c r="D10027" s="40" t="s">
        <v>24</v>
      </c>
      <c r="E10027" s="190">
        <v>1</v>
      </c>
      <c r="F10027" s="202" t="s">
        <v>16</v>
      </c>
      <c r="G10027" s="61" t="str">
        <f t="shared" si="156"/>
        <v/>
      </c>
      <c r="H10027" s="43">
        <f t="shared" ref="H10027" si="161">SUM(G10027:G10027)</f>
        <v>0</v>
      </c>
      <c r="I10027" s="44"/>
      <c r="J10027" s="35">
        <v>0</v>
      </c>
    </row>
    <row r="10028" spans="1:10" ht="15.75" hidden="1" thickBot="1">
      <c r="A10028" s="238"/>
      <c r="B10028" s="236"/>
      <c r="C10028" s="45"/>
      <c r="D10028" s="45"/>
      <c r="E10028" s="191"/>
      <c r="F10028" s="208" t="s">
        <v>16</v>
      </c>
      <c r="G10028" s="69" t="str">
        <f t="shared" si="156"/>
        <v/>
      </c>
      <c r="H10028" s="70"/>
      <c r="I10028" s="63"/>
      <c r="J10028" s="35">
        <v>0</v>
      </c>
    </row>
    <row r="10029" spans="1:10" ht="15.75" hidden="1" thickBot="1">
      <c r="A10029" s="231" t="s">
        <v>5196</v>
      </c>
      <c r="B10029" s="234" t="s">
        <v>5197</v>
      </c>
      <c r="C10029" s="30"/>
      <c r="D10029" s="31" t="s">
        <v>24</v>
      </c>
      <c r="E10029" s="186"/>
      <c r="F10029" s="197" t="s">
        <v>16</v>
      </c>
      <c r="G10029" s="32" t="str">
        <f t="shared" si="156"/>
        <v/>
      </c>
      <c r="H10029" s="33"/>
      <c r="I10029" s="34"/>
      <c r="J10029" s="35">
        <v>0</v>
      </c>
    </row>
    <row r="10030" spans="1:10" ht="15.75" hidden="1" thickBot="1">
      <c r="A10030" s="237"/>
      <c r="B10030" s="235"/>
      <c r="C10030" s="37"/>
      <c r="D10030" s="37"/>
      <c r="E10030" s="188"/>
      <c r="F10030" s="202" t="s">
        <v>16</v>
      </c>
      <c r="G10030" s="61" t="str">
        <f t="shared" si="156"/>
        <v/>
      </c>
      <c r="H10030" s="62"/>
      <c r="I10030" s="63"/>
      <c r="J10030" s="35">
        <v>0</v>
      </c>
    </row>
    <row r="10031" spans="1:10" ht="15.75" hidden="1" thickBot="1">
      <c r="A10031" s="237"/>
      <c r="B10031" s="235"/>
      <c r="C10031" s="40" t="s">
        <v>5197</v>
      </c>
      <c r="D10031" s="40" t="s">
        <v>212</v>
      </c>
      <c r="E10031" s="190">
        <v>1</v>
      </c>
      <c r="F10031" s="202" t="s">
        <v>16</v>
      </c>
      <c r="G10031" s="61" t="str">
        <f t="shared" si="156"/>
        <v/>
      </c>
      <c r="H10031" s="43">
        <f>SUM(G10031:G10031)</f>
        <v>0</v>
      </c>
      <c r="I10031" s="44"/>
      <c r="J10031" s="35">
        <v>0</v>
      </c>
    </row>
    <row r="10032" spans="1:10" ht="15.75" hidden="1" thickBot="1">
      <c r="A10032" s="238"/>
      <c r="B10032" s="236"/>
      <c r="C10032" s="45"/>
      <c r="D10032" s="45"/>
      <c r="E10032" s="191"/>
      <c r="F10032" s="208" t="s">
        <v>16</v>
      </c>
      <c r="G10032" s="69" t="str">
        <f t="shared" si="156"/>
        <v/>
      </c>
      <c r="H10032" s="70"/>
      <c r="I10032" s="63"/>
      <c r="J10032" s="35">
        <v>0</v>
      </c>
    </row>
    <row r="10033" spans="1:10" ht="15.75" hidden="1" thickBot="1">
      <c r="A10033" s="231" t="s">
        <v>5198</v>
      </c>
      <c r="B10033" s="234" t="s">
        <v>5199</v>
      </c>
      <c r="C10033" s="30"/>
      <c r="D10033" s="31" t="s">
        <v>24</v>
      </c>
      <c r="E10033" s="186"/>
      <c r="F10033" s="197" t="s">
        <v>16</v>
      </c>
      <c r="G10033" s="32" t="str">
        <f t="shared" si="156"/>
        <v/>
      </c>
      <c r="H10033" s="33"/>
      <c r="I10033" s="34"/>
      <c r="J10033" s="35">
        <v>0</v>
      </c>
    </row>
    <row r="10034" spans="1:10" ht="15.75" hidden="1" thickBot="1">
      <c r="A10034" s="237"/>
      <c r="B10034" s="235"/>
      <c r="C10034" s="37"/>
      <c r="D10034" s="37"/>
      <c r="E10034" s="188"/>
      <c r="F10034" s="202" t="s">
        <v>16</v>
      </c>
      <c r="G10034" s="61" t="str">
        <f t="shared" si="156"/>
        <v/>
      </c>
      <c r="H10034" s="62"/>
      <c r="I10034" s="63"/>
      <c r="J10034" s="35">
        <v>0</v>
      </c>
    </row>
    <row r="10035" spans="1:10" ht="15.75" hidden="1" thickBot="1">
      <c r="A10035" s="237"/>
      <c r="B10035" s="235"/>
      <c r="C10035" s="40" t="s">
        <v>5200</v>
      </c>
      <c r="D10035" s="40" t="s">
        <v>24</v>
      </c>
      <c r="E10035" s="190">
        <v>1</v>
      </c>
      <c r="F10035" s="202" t="s">
        <v>16</v>
      </c>
      <c r="G10035" s="61" t="str">
        <f t="shared" si="156"/>
        <v/>
      </c>
      <c r="H10035" s="43">
        <f t="shared" ref="H10035" si="162">SUM(G10035:G10035)</f>
        <v>0</v>
      </c>
      <c r="I10035" s="44"/>
      <c r="J10035" s="35">
        <v>0</v>
      </c>
    </row>
    <row r="10036" spans="1:10" ht="15.75" hidden="1" thickBot="1">
      <c r="A10036" s="238"/>
      <c r="B10036" s="236"/>
      <c r="C10036" s="45"/>
      <c r="D10036" s="45"/>
      <c r="E10036" s="191"/>
      <c r="F10036" s="208" t="s">
        <v>16</v>
      </c>
      <c r="G10036" s="69" t="str">
        <f t="shared" si="156"/>
        <v/>
      </c>
      <c r="H10036" s="70"/>
      <c r="I10036" s="63"/>
      <c r="J10036" s="35">
        <v>0</v>
      </c>
    </row>
    <row r="10037" spans="1:10" ht="15.75" hidden="1" thickBot="1">
      <c r="A10037" s="231" t="s">
        <v>5201</v>
      </c>
      <c r="B10037" s="234" t="s">
        <v>5202</v>
      </c>
      <c r="C10037" s="30"/>
      <c r="D10037" s="31" t="s">
        <v>24</v>
      </c>
      <c r="E10037" s="186"/>
      <c r="F10037" s="197" t="s">
        <v>16</v>
      </c>
      <c r="G10037" s="32" t="str">
        <f t="shared" si="156"/>
        <v/>
      </c>
      <c r="H10037" s="33"/>
      <c r="I10037" s="34"/>
      <c r="J10037" s="35">
        <v>0</v>
      </c>
    </row>
    <row r="10038" spans="1:10" ht="15.75" hidden="1" thickBot="1">
      <c r="A10038" s="237"/>
      <c r="B10038" s="235"/>
      <c r="C10038" s="37"/>
      <c r="D10038" s="37"/>
      <c r="E10038" s="188"/>
      <c r="F10038" s="202" t="s">
        <v>16</v>
      </c>
      <c r="G10038" s="61" t="str">
        <f t="shared" si="156"/>
        <v/>
      </c>
      <c r="H10038" s="62"/>
      <c r="I10038" s="63"/>
      <c r="J10038" s="35">
        <v>0</v>
      </c>
    </row>
    <row r="10039" spans="1:10" ht="26.25" hidden="1" thickBot="1">
      <c r="A10039" s="237"/>
      <c r="B10039" s="235"/>
      <c r="C10039" s="40" t="s">
        <v>5203</v>
      </c>
      <c r="D10039" s="40" t="s">
        <v>212</v>
      </c>
      <c r="E10039" s="190">
        <v>1</v>
      </c>
      <c r="F10039" s="202">
        <v>3.4864999999999999</v>
      </c>
      <c r="G10039" s="61">
        <f t="shared" si="156"/>
        <v>3.4864999999999999</v>
      </c>
      <c r="H10039" s="43">
        <f>SUM(G10039:G10039)</f>
        <v>3.4864999999999999</v>
      </c>
      <c r="I10039" s="44"/>
      <c r="J10039" s="35">
        <v>0</v>
      </c>
    </row>
    <row r="10040" spans="1:10" ht="15.75" hidden="1" thickBot="1">
      <c r="A10040" s="238"/>
      <c r="B10040" s="236"/>
      <c r="C10040" s="45"/>
      <c r="D10040" s="45"/>
      <c r="E10040" s="191"/>
      <c r="F10040" s="208" t="s">
        <v>16</v>
      </c>
      <c r="G10040" s="69" t="str">
        <f t="shared" si="156"/>
        <v/>
      </c>
      <c r="H10040" s="70"/>
      <c r="I10040" s="63"/>
      <c r="J10040" s="35">
        <v>0</v>
      </c>
    </row>
    <row r="10041" spans="1:10" ht="15.75" hidden="1" thickBot="1">
      <c r="A10041" s="231" t="s">
        <v>5204</v>
      </c>
      <c r="B10041" s="234" t="s">
        <v>5205</v>
      </c>
      <c r="C10041" s="30"/>
      <c r="D10041" s="31" t="s">
        <v>24</v>
      </c>
      <c r="E10041" s="186"/>
      <c r="F10041" s="197" t="s">
        <v>16</v>
      </c>
      <c r="G10041" s="32" t="str">
        <f t="shared" si="156"/>
        <v/>
      </c>
      <c r="H10041" s="33"/>
      <c r="I10041" s="34"/>
      <c r="J10041" s="35">
        <v>0</v>
      </c>
    </row>
    <row r="10042" spans="1:10" ht="15.75" hidden="1" thickBot="1">
      <c r="A10042" s="237"/>
      <c r="B10042" s="235"/>
      <c r="C10042" s="37"/>
      <c r="D10042" s="37"/>
      <c r="E10042" s="188"/>
      <c r="F10042" s="202" t="s">
        <v>16</v>
      </c>
      <c r="G10042" s="61" t="str">
        <f t="shared" si="156"/>
        <v/>
      </c>
      <c r="H10042" s="62"/>
      <c r="I10042" s="63"/>
      <c r="J10042" s="35">
        <v>0</v>
      </c>
    </row>
    <row r="10043" spans="1:10" ht="26.25" hidden="1" thickBot="1">
      <c r="A10043" s="237"/>
      <c r="B10043" s="235"/>
      <c r="C10043" s="40" t="s">
        <v>5206</v>
      </c>
      <c r="D10043" s="40" t="s">
        <v>212</v>
      </c>
      <c r="E10043" s="190">
        <v>1</v>
      </c>
      <c r="F10043" s="202">
        <v>14.544499999999999</v>
      </c>
      <c r="G10043" s="61">
        <f t="shared" si="156"/>
        <v>14.544499999999999</v>
      </c>
      <c r="H10043" s="43">
        <f>SUM(G10043:G10043)</f>
        <v>14.544499999999999</v>
      </c>
      <c r="I10043" s="44"/>
      <c r="J10043" s="35">
        <v>0</v>
      </c>
    </row>
    <row r="10044" spans="1:10" ht="15.75" hidden="1" thickBot="1">
      <c r="A10044" s="238"/>
      <c r="B10044" s="236"/>
      <c r="C10044" s="45"/>
      <c r="D10044" s="45"/>
      <c r="E10044" s="191"/>
      <c r="F10044" s="208" t="s">
        <v>16</v>
      </c>
      <c r="G10044" s="69" t="str">
        <f t="shared" si="156"/>
        <v/>
      </c>
      <c r="H10044" s="70"/>
      <c r="I10044" s="63"/>
      <c r="J10044" s="35">
        <v>0</v>
      </c>
    </row>
    <row r="10045" spans="1:10" ht="15.75" hidden="1" thickBot="1">
      <c r="A10045" s="231" t="s">
        <v>5207</v>
      </c>
      <c r="B10045" s="234" t="s">
        <v>5208</v>
      </c>
      <c r="C10045" s="30"/>
      <c r="D10045" s="31" t="s">
        <v>24</v>
      </c>
      <c r="E10045" s="186"/>
      <c r="F10045" s="197" t="s">
        <v>16</v>
      </c>
      <c r="G10045" s="32" t="str">
        <f t="shared" si="156"/>
        <v/>
      </c>
      <c r="H10045" s="33"/>
      <c r="I10045" s="34"/>
      <c r="J10045" s="35">
        <v>0</v>
      </c>
    </row>
    <row r="10046" spans="1:10" ht="15.75" hidden="1" thickBot="1">
      <c r="A10046" s="237"/>
      <c r="B10046" s="235"/>
      <c r="C10046" s="37"/>
      <c r="D10046" s="37"/>
      <c r="E10046" s="188"/>
      <c r="F10046" s="202" t="s">
        <v>16</v>
      </c>
      <c r="G10046" s="61" t="str">
        <f t="shared" si="156"/>
        <v/>
      </c>
      <c r="H10046" s="62"/>
      <c r="I10046" s="63"/>
      <c r="J10046" s="35">
        <v>0</v>
      </c>
    </row>
    <row r="10047" spans="1:10" ht="15.75" hidden="1" thickBot="1">
      <c r="A10047" s="237"/>
      <c r="B10047" s="235"/>
      <c r="C10047" s="40" t="s">
        <v>5209</v>
      </c>
      <c r="D10047" s="40" t="s">
        <v>24</v>
      </c>
      <c r="E10047" s="190">
        <v>1</v>
      </c>
      <c r="F10047" s="202" t="s">
        <v>16</v>
      </c>
      <c r="G10047" s="61" t="str">
        <f t="shared" si="156"/>
        <v/>
      </c>
      <c r="H10047" s="43">
        <f t="shared" ref="H10047" si="163">SUM(G10047:G10047)</f>
        <v>0</v>
      </c>
      <c r="I10047" s="44"/>
      <c r="J10047" s="35">
        <v>0</v>
      </c>
    </row>
    <row r="10048" spans="1:10" ht="15.75" hidden="1" thickBot="1">
      <c r="A10048" s="238"/>
      <c r="B10048" s="236"/>
      <c r="C10048" s="45"/>
      <c r="D10048" s="45"/>
      <c r="E10048" s="191"/>
      <c r="F10048" s="208" t="s">
        <v>16</v>
      </c>
      <c r="G10048" s="69" t="str">
        <f t="shared" si="156"/>
        <v/>
      </c>
      <c r="H10048" s="70"/>
      <c r="I10048" s="63"/>
      <c r="J10048" s="35">
        <v>0</v>
      </c>
    </row>
    <row r="10049" spans="1:10" ht="15.75" hidden="1" thickBot="1">
      <c r="A10049" s="231" t="s">
        <v>5210</v>
      </c>
      <c r="B10049" s="234" t="s">
        <v>5211</v>
      </c>
      <c r="C10049" s="30"/>
      <c r="D10049" s="31" t="s">
        <v>24</v>
      </c>
      <c r="E10049" s="186"/>
      <c r="F10049" s="197" t="s">
        <v>16</v>
      </c>
      <c r="G10049" s="32" t="str">
        <f t="shared" si="156"/>
        <v/>
      </c>
      <c r="H10049" s="33"/>
      <c r="I10049" s="34"/>
      <c r="J10049" s="35">
        <v>0</v>
      </c>
    </row>
    <row r="10050" spans="1:10" ht="15.75" hidden="1" thickBot="1">
      <c r="A10050" s="237"/>
      <c r="B10050" s="235"/>
      <c r="C10050" s="37"/>
      <c r="D10050" s="37"/>
      <c r="E10050" s="188"/>
      <c r="F10050" s="202" t="s">
        <v>16</v>
      </c>
      <c r="G10050" s="61" t="str">
        <f t="shared" si="156"/>
        <v/>
      </c>
      <c r="H10050" s="62"/>
      <c r="I10050" s="63"/>
      <c r="J10050" s="35">
        <v>0</v>
      </c>
    </row>
    <row r="10051" spans="1:10" ht="15.75" hidden="1" thickBot="1">
      <c r="A10051" s="237"/>
      <c r="B10051" s="235"/>
      <c r="C10051" s="40" t="s">
        <v>5212</v>
      </c>
      <c r="D10051" s="40" t="s">
        <v>24</v>
      </c>
      <c r="E10051" s="190">
        <v>1</v>
      </c>
      <c r="F10051" s="202" t="s">
        <v>16</v>
      </c>
      <c r="G10051" s="61" t="str">
        <f t="shared" si="156"/>
        <v/>
      </c>
      <c r="H10051" s="43">
        <f t="shared" ref="H10051" si="164">SUM(G10051:G10051)</f>
        <v>0</v>
      </c>
      <c r="I10051" s="44"/>
      <c r="J10051" s="35">
        <v>0</v>
      </c>
    </row>
    <row r="10052" spans="1:10" ht="15.75" hidden="1" thickBot="1">
      <c r="A10052" s="238"/>
      <c r="B10052" s="236"/>
      <c r="C10052" s="45"/>
      <c r="D10052" s="45"/>
      <c r="E10052" s="191"/>
      <c r="F10052" s="208" t="s">
        <v>16</v>
      </c>
      <c r="G10052" s="69" t="str">
        <f t="shared" si="156"/>
        <v/>
      </c>
      <c r="H10052" s="70"/>
      <c r="I10052" s="63"/>
      <c r="J10052" s="35">
        <v>0</v>
      </c>
    </row>
    <row r="10053" spans="1:10" ht="15.75" hidden="1" thickBot="1">
      <c r="A10053" s="231" t="s">
        <v>5213</v>
      </c>
      <c r="B10053" s="234" t="s">
        <v>5214</v>
      </c>
      <c r="C10053" s="30"/>
      <c r="D10053" s="31" t="s">
        <v>24</v>
      </c>
      <c r="E10053" s="186"/>
      <c r="F10053" s="197" t="s">
        <v>16</v>
      </c>
      <c r="G10053" s="32" t="str">
        <f t="shared" si="156"/>
        <v/>
      </c>
      <c r="H10053" s="33"/>
      <c r="I10053" s="34"/>
      <c r="J10053" s="35">
        <v>0</v>
      </c>
    </row>
    <row r="10054" spans="1:10" ht="15.75" hidden="1" thickBot="1">
      <c r="A10054" s="237"/>
      <c r="B10054" s="235"/>
      <c r="C10054" s="37"/>
      <c r="D10054" s="37"/>
      <c r="E10054" s="188"/>
      <c r="F10054" s="202" t="s">
        <v>16</v>
      </c>
      <c r="G10054" s="61" t="str">
        <f t="shared" ref="G10054:G10117" si="165">IF(ISNUMBER(F10054),E10054*F10054,"")</f>
        <v/>
      </c>
      <c r="H10054" s="62"/>
      <c r="I10054" s="63"/>
      <c r="J10054" s="35">
        <v>0</v>
      </c>
    </row>
    <row r="10055" spans="1:10" ht="26.25" hidden="1" thickBot="1">
      <c r="A10055" s="237"/>
      <c r="B10055" s="235"/>
      <c r="C10055" s="40" t="s">
        <v>5215</v>
      </c>
      <c r="D10055" s="40" t="s">
        <v>212</v>
      </c>
      <c r="E10055" s="190">
        <v>1</v>
      </c>
      <c r="F10055" s="202">
        <v>3.9614999999999996</v>
      </c>
      <c r="G10055" s="61">
        <f t="shared" si="165"/>
        <v>3.9614999999999996</v>
      </c>
      <c r="H10055" s="43">
        <f>SUM(G10055:G10055)</f>
        <v>3.9614999999999996</v>
      </c>
      <c r="I10055" s="44"/>
      <c r="J10055" s="35">
        <v>0</v>
      </c>
    </row>
    <row r="10056" spans="1:10" ht="15.75" hidden="1" thickBot="1">
      <c r="A10056" s="238"/>
      <c r="B10056" s="236"/>
      <c r="C10056" s="45"/>
      <c r="D10056" s="45"/>
      <c r="E10056" s="191"/>
      <c r="F10056" s="208" t="s">
        <v>16</v>
      </c>
      <c r="G10056" s="69" t="str">
        <f t="shared" si="165"/>
        <v/>
      </c>
      <c r="H10056" s="70"/>
      <c r="I10056" s="63"/>
      <c r="J10056" s="35">
        <v>0</v>
      </c>
    </row>
    <row r="10057" spans="1:10" ht="15.75" hidden="1" thickBot="1">
      <c r="A10057" s="231" t="s">
        <v>5216</v>
      </c>
      <c r="B10057" s="234" t="s">
        <v>5217</v>
      </c>
      <c r="C10057" s="30"/>
      <c r="D10057" s="31" t="s">
        <v>24</v>
      </c>
      <c r="E10057" s="186"/>
      <c r="F10057" s="197" t="s">
        <v>16</v>
      </c>
      <c r="G10057" s="32" t="str">
        <f t="shared" si="165"/>
        <v/>
      </c>
      <c r="H10057" s="33"/>
      <c r="I10057" s="34"/>
      <c r="J10057" s="35">
        <v>0</v>
      </c>
    </row>
    <row r="10058" spans="1:10" ht="15.75" hidden="1" thickBot="1">
      <c r="A10058" s="237"/>
      <c r="B10058" s="235"/>
      <c r="C10058" s="37"/>
      <c r="D10058" s="37"/>
      <c r="E10058" s="188"/>
      <c r="F10058" s="202" t="s">
        <v>16</v>
      </c>
      <c r="G10058" s="61" t="str">
        <f t="shared" si="165"/>
        <v/>
      </c>
      <c r="H10058" s="62"/>
      <c r="I10058" s="63"/>
      <c r="J10058" s="35">
        <v>0</v>
      </c>
    </row>
    <row r="10059" spans="1:10" ht="15.75" hidden="1" thickBot="1">
      <c r="A10059" s="237"/>
      <c r="B10059" s="235"/>
      <c r="C10059" s="40" t="s">
        <v>5218</v>
      </c>
      <c r="D10059" s="40" t="s">
        <v>212</v>
      </c>
      <c r="E10059" s="190">
        <v>1</v>
      </c>
      <c r="F10059" s="202">
        <v>1.5864999999999998</v>
      </c>
      <c r="G10059" s="61">
        <f t="shared" si="165"/>
        <v>1.5864999999999998</v>
      </c>
      <c r="H10059" s="43">
        <f>SUM(G10059:G10059)</f>
        <v>1.5864999999999998</v>
      </c>
      <c r="I10059" s="44"/>
      <c r="J10059" s="35">
        <v>0</v>
      </c>
    </row>
    <row r="10060" spans="1:10" ht="15.75" hidden="1" thickBot="1">
      <c r="A10060" s="238"/>
      <c r="B10060" s="236"/>
      <c r="C10060" s="45"/>
      <c r="D10060" s="45"/>
      <c r="E10060" s="191"/>
      <c r="F10060" s="208" t="s">
        <v>16</v>
      </c>
      <c r="G10060" s="69" t="str">
        <f t="shared" si="165"/>
        <v/>
      </c>
      <c r="H10060" s="70"/>
      <c r="I10060" s="63"/>
      <c r="J10060" s="35">
        <v>0</v>
      </c>
    </row>
    <row r="10061" spans="1:10" ht="15.75" hidden="1" thickBot="1">
      <c r="A10061" s="231" t="s">
        <v>5219</v>
      </c>
      <c r="B10061" s="234" t="s">
        <v>5220</v>
      </c>
      <c r="C10061" s="30"/>
      <c r="D10061" s="31" t="s">
        <v>24</v>
      </c>
      <c r="E10061" s="186"/>
      <c r="F10061" s="197" t="s">
        <v>16</v>
      </c>
      <c r="G10061" s="32" t="str">
        <f t="shared" si="165"/>
        <v/>
      </c>
      <c r="H10061" s="33"/>
      <c r="I10061" s="34"/>
      <c r="J10061" s="35">
        <v>0</v>
      </c>
    </row>
    <row r="10062" spans="1:10" ht="15.75" hidden="1" thickBot="1">
      <c r="A10062" s="237"/>
      <c r="B10062" s="235"/>
      <c r="C10062" s="37"/>
      <c r="D10062" s="37"/>
      <c r="E10062" s="188"/>
      <c r="F10062" s="202" t="s">
        <v>16</v>
      </c>
      <c r="G10062" s="61" t="str">
        <f t="shared" si="165"/>
        <v/>
      </c>
      <c r="H10062" s="62"/>
      <c r="I10062" s="63"/>
      <c r="J10062" s="35">
        <v>0</v>
      </c>
    </row>
    <row r="10063" spans="1:10" ht="15.75" hidden="1" thickBot="1">
      <c r="A10063" s="237"/>
      <c r="B10063" s="235"/>
      <c r="C10063" s="40" t="s">
        <v>5221</v>
      </c>
      <c r="D10063" s="40" t="s">
        <v>212</v>
      </c>
      <c r="E10063" s="190">
        <v>1</v>
      </c>
      <c r="F10063" s="202">
        <v>2.5174999999999996</v>
      </c>
      <c r="G10063" s="61">
        <f t="shared" si="165"/>
        <v>2.5174999999999996</v>
      </c>
      <c r="H10063" s="43">
        <f>SUM(G10063:G10063)</f>
        <v>2.5174999999999996</v>
      </c>
      <c r="I10063" s="44"/>
      <c r="J10063" s="35">
        <v>0</v>
      </c>
    </row>
    <row r="10064" spans="1:10" ht="15.75" hidden="1" thickBot="1">
      <c r="A10064" s="238"/>
      <c r="B10064" s="236"/>
      <c r="C10064" s="45"/>
      <c r="D10064" s="45"/>
      <c r="E10064" s="191"/>
      <c r="F10064" s="208" t="s">
        <v>16</v>
      </c>
      <c r="G10064" s="69" t="str">
        <f t="shared" si="165"/>
        <v/>
      </c>
      <c r="H10064" s="70"/>
      <c r="I10064" s="63"/>
      <c r="J10064" s="35">
        <v>0</v>
      </c>
    </row>
    <row r="10065" spans="1:10" ht="15.75" hidden="1" thickBot="1">
      <c r="A10065" s="231" t="s">
        <v>5222</v>
      </c>
      <c r="B10065" s="234" t="s">
        <v>5223</v>
      </c>
      <c r="C10065" s="30"/>
      <c r="D10065" s="31" t="s">
        <v>24</v>
      </c>
      <c r="E10065" s="186"/>
      <c r="F10065" s="197" t="s">
        <v>16</v>
      </c>
      <c r="G10065" s="32" t="str">
        <f t="shared" si="165"/>
        <v/>
      </c>
      <c r="H10065" s="33"/>
      <c r="I10065" s="34"/>
      <c r="J10065" s="35">
        <v>0</v>
      </c>
    </row>
    <row r="10066" spans="1:10" ht="15.75" hidden="1" thickBot="1">
      <c r="A10066" s="237"/>
      <c r="B10066" s="235"/>
      <c r="C10066" s="37"/>
      <c r="D10066" s="37"/>
      <c r="E10066" s="188"/>
      <c r="F10066" s="202" t="s">
        <v>16</v>
      </c>
      <c r="G10066" s="61" t="str">
        <f t="shared" si="165"/>
        <v/>
      </c>
      <c r="H10066" s="62"/>
      <c r="I10066" s="63"/>
      <c r="J10066" s="35">
        <v>0</v>
      </c>
    </row>
    <row r="10067" spans="1:10" ht="15.75" hidden="1" thickBot="1">
      <c r="A10067" s="237"/>
      <c r="B10067" s="235"/>
      <c r="C10067" s="40" t="s">
        <v>5224</v>
      </c>
      <c r="D10067" s="40" t="s">
        <v>24</v>
      </c>
      <c r="E10067" s="190">
        <v>1</v>
      </c>
      <c r="F10067" s="202" t="s">
        <v>16</v>
      </c>
      <c r="G10067" s="61" t="str">
        <f t="shared" si="165"/>
        <v/>
      </c>
      <c r="H10067" s="43">
        <f>SUM(G10067:G10067)</f>
        <v>0</v>
      </c>
      <c r="I10067" s="44"/>
      <c r="J10067" s="35">
        <v>0</v>
      </c>
    </row>
    <row r="10068" spans="1:10" ht="15.75" hidden="1" thickBot="1">
      <c r="A10068" s="238"/>
      <c r="B10068" s="236"/>
      <c r="C10068" s="45"/>
      <c r="D10068" s="45"/>
      <c r="E10068" s="191"/>
      <c r="F10068" s="208" t="s">
        <v>16</v>
      </c>
      <c r="G10068" s="69" t="str">
        <f t="shared" si="165"/>
        <v/>
      </c>
      <c r="H10068" s="70"/>
      <c r="I10068" s="63"/>
      <c r="J10068" s="35">
        <v>0</v>
      </c>
    </row>
    <row r="10069" spans="1:10" ht="15.75" hidden="1" thickBot="1">
      <c r="A10069" s="231" t="s">
        <v>5225</v>
      </c>
      <c r="B10069" s="234" t="s">
        <v>5226</v>
      </c>
      <c r="C10069" s="30"/>
      <c r="D10069" s="31" t="s">
        <v>24</v>
      </c>
      <c r="E10069" s="186"/>
      <c r="F10069" s="197" t="s">
        <v>16</v>
      </c>
      <c r="G10069" s="32" t="str">
        <f t="shared" si="165"/>
        <v/>
      </c>
      <c r="H10069" s="33"/>
      <c r="I10069" s="34"/>
      <c r="J10069" s="35">
        <v>0</v>
      </c>
    </row>
    <row r="10070" spans="1:10" ht="15.75" hidden="1" thickBot="1">
      <c r="A10070" s="237"/>
      <c r="B10070" s="235"/>
      <c r="C10070" s="37"/>
      <c r="D10070" s="37"/>
      <c r="E10070" s="188"/>
      <c r="F10070" s="202" t="s">
        <v>16</v>
      </c>
      <c r="G10070" s="61" t="str">
        <f t="shared" si="165"/>
        <v/>
      </c>
      <c r="H10070" s="62"/>
      <c r="I10070" s="63"/>
      <c r="J10070" s="35">
        <v>0</v>
      </c>
    </row>
    <row r="10071" spans="1:10" ht="15.75" hidden="1" thickBot="1">
      <c r="A10071" s="237"/>
      <c r="B10071" s="235"/>
      <c r="C10071" s="40" t="s">
        <v>5227</v>
      </c>
      <c r="D10071" s="40" t="s">
        <v>24</v>
      </c>
      <c r="E10071" s="190">
        <v>1</v>
      </c>
      <c r="F10071" s="202" t="s">
        <v>16</v>
      </c>
      <c r="G10071" s="61" t="str">
        <f t="shared" si="165"/>
        <v/>
      </c>
      <c r="H10071" s="43">
        <f t="shared" ref="H10071" si="166">SUM(G10071:G10071)</f>
        <v>0</v>
      </c>
      <c r="I10071" s="44"/>
      <c r="J10071" s="35">
        <v>0</v>
      </c>
    </row>
    <row r="10072" spans="1:10" ht="15.75" hidden="1" thickBot="1">
      <c r="A10072" s="238"/>
      <c r="B10072" s="236"/>
      <c r="C10072" s="45"/>
      <c r="D10072" s="45"/>
      <c r="E10072" s="191"/>
      <c r="F10072" s="208" t="s">
        <v>16</v>
      </c>
      <c r="G10072" s="69" t="str">
        <f t="shared" si="165"/>
        <v/>
      </c>
      <c r="H10072" s="70"/>
      <c r="I10072" s="63"/>
      <c r="J10072" s="35">
        <v>0</v>
      </c>
    </row>
    <row r="10073" spans="1:10" ht="15.75" hidden="1" thickBot="1">
      <c r="A10073" s="231" t="s">
        <v>5228</v>
      </c>
      <c r="B10073" s="234" t="s">
        <v>5229</v>
      </c>
      <c r="C10073" s="30"/>
      <c r="D10073" s="31" t="s">
        <v>24</v>
      </c>
      <c r="E10073" s="186"/>
      <c r="F10073" s="197" t="s">
        <v>16</v>
      </c>
      <c r="G10073" s="32" t="str">
        <f t="shared" si="165"/>
        <v/>
      </c>
      <c r="H10073" s="33"/>
      <c r="I10073" s="34"/>
      <c r="J10073" s="35">
        <v>0</v>
      </c>
    </row>
    <row r="10074" spans="1:10" ht="15.75" hidden="1" thickBot="1">
      <c r="A10074" s="237"/>
      <c r="B10074" s="235"/>
      <c r="C10074" s="37"/>
      <c r="D10074" s="37"/>
      <c r="E10074" s="188"/>
      <c r="F10074" s="202" t="s">
        <v>16</v>
      </c>
      <c r="G10074" s="61" t="str">
        <f t="shared" si="165"/>
        <v/>
      </c>
      <c r="H10074" s="62"/>
      <c r="I10074" s="63"/>
      <c r="J10074" s="35">
        <v>0</v>
      </c>
    </row>
    <row r="10075" spans="1:10" ht="15.75" hidden="1" thickBot="1">
      <c r="A10075" s="237"/>
      <c r="B10075" s="235"/>
      <c r="C10075" s="40" t="s">
        <v>5230</v>
      </c>
      <c r="D10075" s="40" t="s">
        <v>24</v>
      </c>
      <c r="E10075" s="190">
        <v>1</v>
      </c>
      <c r="F10075" s="202" t="s">
        <v>16</v>
      </c>
      <c r="G10075" s="61" t="str">
        <f t="shared" si="165"/>
        <v/>
      </c>
      <c r="H10075" s="43">
        <f t="shared" ref="H10075" si="167">SUM(G10075:G10075)</f>
        <v>0</v>
      </c>
      <c r="I10075" s="44"/>
      <c r="J10075" s="35">
        <v>0</v>
      </c>
    </row>
    <row r="10076" spans="1:10" ht="15.75" hidden="1" thickBot="1">
      <c r="A10076" s="238"/>
      <c r="B10076" s="236"/>
      <c r="C10076" s="45"/>
      <c r="D10076" s="45"/>
      <c r="E10076" s="191"/>
      <c r="F10076" s="208" t="s">
        <v>16</v>
      </c>
      <c r="G10076" s="69" t="str">
        <f t="shared" si="165"/>
        <v/>
      </c>
      <c r="H10076" s="70"/>
      <c r="I10076" s="63"/>
      <c r="J10076" s="35">
        <v>0</v>
      </c>
    </row>
    <row r="10077" spans="1:10" ht="15.75" hidden="1" thickBot="1">
      <c r="A10077" s="231" t="s">
        <v>5231</v>
      </c>
      <c r="B10077" s="234" t="s">
        <v>5232</v>
      </c>
      <c r="C10077" s="30"/>
      <c r="D10077" s="31" t="s">
        <v>24</v>
      </c>
      <c r="E10077" s="186"/>
      <c r="F10077" s="197" t="s">
        <v>16</v>
      </c>
      <c r="G10077" s="32" t="str">
        <f t="shared" si="165"/>
        <v/>
      </c>
      <c r="H10077" s="33"/>
      <c r="I10077" s="34"/>
      <c r="J10077" s="35">
        <v>0</v>
      </c>
    </row>
    <row r="10078" spans="1:10" ht="15.75" hidden="1" thickBot="1">
      <c r="A10078" s="237"/>
      <c r="B10078" s="235"/>
      <c r="C10078" s="37"/>
      <c r="D10078" s="37"/>
      <c r="E10078" s="188"/>
      <c r="F10078" s="202" t="s">
        <v>16</v>
      </c>
      <c r="G10078" s="61" t="str">
        <f t="shared" si="165"/>
        <v/>
      </c>
      <c r="H10078" s="62"/>
      <c r="I10078" s="63"/>
      <c r="J10078" s="35">
        <v>0</v>
      </c>
    </row>
    <row r="10079" spans="1:10" ht="15.75" hidden="1" thickBot="1">
      <c r="A10079" s="237"/>
      <c r="B10079" s="235"/>
      <c r="C10079" s="40" t="s">
        <v>5233</v>
      </c>
      <c r="D10079" s="40" t="s">
        <v>24</v>
      </c>
      <c r="E10079" s="190">
        <v>1</v>
      </c>
      <c r="F10079" s="202" t="s">
        <v>16</v>
      </c>
      <c r="G10079" s="61" t="str">
        <f t="shared" si="165"/>
        <v/>
      </c>
      <c r="H10079" s="43">
        <f t="shared" ref="H10079" si="168">SUM(G10079:G10079)</f>
        <v>0</v>
      </c>
      <c r="I10079" s="44"/>
      <c r="J10079" s="35">
        <v>0</v>
      </c>
    </row>
    <row r="10080" spans="1:10" ht="15.75" hidden="1" thickBot="1">
      <c r="A10080" s="238"/>
      <c r="B10080" s="236"/>
      <c r="C10080" s="45"/>
      <c r="D10080" s="45"/>
      <c r="E10080" s="191"/>
      <c r="F10080" s="208" t="s">
        <v>16</v>
      </c>
      <c r="G10080" s="69" t="str">
        <f t="shared" si="165"/>
        <v/>
      </c>
      <c r="H10080" s="70"/>
      <c r="I10080" s="63"/>
      <c r="J10080" s="35">
        <v>0</v>
      </c>
    </row>
    <row r="10081" spans="1:10" ht="15.75" hidden="1" thickBot="1">
      <c r="A10081" s="231" t="s">
        <v>5234</v>
      </c>
      <c r="B10081" s="234" t="s">
        <v>5235</v>
      </c>
      <c r="C10081" s="30"/>
      <c r="D10081" s="31" t="s">
        <v>24</v>
      </c>
      <c r="E10081" s="186"/>
      <c r="F10081" s="197" t="s">
        <v>16</v>
      </c>
      <c r="G10081" s="32" t="str">
        <f t="shared" si="165"/>
        <v/>
      </c>
      <c r="H10081" s="33"/>
      <c r="I10081" s="34"/>
      <c r="J10081" s="35">
        <v>0</v>
      </c>
    </row>
    <row r="10082" spans="1:10" ht="15.75" hidden="1" thickBot="1">
      <c r="A10082" s="237"/>
      <c r="B10082" s="235"/>
      <c r="C10082" s="37"/>
      <c r="D10082" s="37"/>
      <c r="E10082" s="188"/>
      <c r="F10082" s="202" t="s">
        <v>16</v>
      </c>
      <c r="G10082" s="61" t="str">
        <f t="shared" si="165"/>
        <v/>
      </c>
      <c r="H10082" s="62"/>
      <c r="I10082" s="63"/>
      <c r="J10082" s="35">
        <v>0</v>
      </c>
    </row>
    <row r="10083" spans="1:10" ht="15.75" hidden="1" thickBot="1">
      <c r="A10083" s="237"/>
      <c r="B10083" s="235"/>
      <c r="C10083" s="40" t="s">
        <v>5236</v>
      </c>
      <c r="D10083" s="40" t="s">
        <v>24</v>
      </c>
      <c r="E10083" s="190">
        <v>1</v>
      </c>
      <c r="F10083" s="202" t="s">
        <v>16</v>
      </c>
      <c r="G10083" s="61" t="str">
        <f t="shared" si="165"/>
        <v/>
      </c>
      <c r="H10083" s="43">
        <f t="shared" ref="H10083" si="169">SUM(G10083:G10083)</f>
        <v>0</v>
      </c>
      <c r="I10083" s="44"/>
      <c r="J10083" s="35">
        <v>0</v>
      </c>
    </row>
    <row r="10084" spans="1:10" ht="15.75" hidden="1" thickBot="1">
      <c r="A10084" s="238"/>
      <c r="B10084" s="236"/>
      <c r="C10084" s="45"/>
      <c r="D10084" s="45"/>
      <c r="E10084" s="191"/>
      <c r="F10084" s="208" t="s">
        <v>16</v>
      </c>
      <c r="G10084" s="69" t="str">
        <f t="shared" si="165"/>
        <v/>
      </c>
      <c r="H10084" s="70"/>
      <c r="I10084" s="63"/>
      <c r="J10084" s="35">
        <v>0</v>
      </c>
    </row>
    <row r="10085" spans="1:10" ht="15.75" hidden="1" thickBot="1">
      <c r="A10085" s="231" t="s">
        <v>5237</v>
      </c>
      <c r="B10085" s="234" t="s">
        <v>5238</v>
      </c>
      <c r="C10085" s="30"/>
      <c r="D10085" s="31" t="s">
        <v>24</v>
      </c>
      <c r="E10085" s="186"/>
      <c r="F10085" s="197" t="s">
        <v>16</v>
      </c>
      <c r="G10085" s="32" t="str">
        <f t="shared" si="165"/>
        <v/>
      </c>
      <c r="H10085" s="33"/>
      <c r="I10085" s="34"/>
      <c r="J10085" s="35">
        <v>0</v>
      </c>
    </row>
    <row r="10086" spans="1:10" ht="15.75" hidden="1" thickBot="1">
      <c r="A10086" s="237"/>
      <c r="B10086" s="235"/>
      <c r="C10086" s="37"/>
      <c r="D10086" s="37"/>
      <c r="E10086" s="188"/>
      <c r="F10086" s="202" t="s">
        <v>16</v>
      </c>
      <c r="G10086" s="61" t="str">
        <f t="shared" si="165"/>
        <v/>
      </c>
      <c r="H10086" s="62"/>
      <c r="I10086" s="63"/>
      <c r="J10086" s="35">
        <v>0</v>
      </c>
    </row>
    <row r="10087" spans="1:10" ht="15.75" hidden="1" thickBot="1">
      <c r="A10087" s="237"/>
      <c r="B10087" s="235"/>
      <c r="C10087" s="40" t="s">
        <v>5239</v>
      </c>
      <c r="D10087" s="40" t="s">
        <v>24</v>
      </c>
      <c r="E10087" s="190">
        <v>1</v>
      </c>
      <c r="F10087" s="202" t="s">
        <v>16</v>
      </c>
      <c r="G10087" s="61" t="str">
        <f t="shared" si="165"/>
        <v/>
      </c>
      <c r="H10087" s="43">
        <f t="shared" ref="H10087" si="170">SUM(G10087:G10087)</f>
        <v>0</v>
      </c>
      <c r="I10087" s="44"/>
      <c r="J10087" s="35">
        <v>0</v>
      </c>
    </row>
    <row r="10088" spans="1:10" ht="15.75" hidden="1" thickBot="1">
      <c r="A10088" s="238"/>
      <c r="B10088" s="236"/>
      <c r="C10088" s="45"/>
      <c r="D10088" s="45"/>
      <c r="E10088" s="191"/>
      <c r="F10088" s="208" t="s">
        <v>16</v>
      </c>
      <c r="G10088" s="69" t="str">
        <f t="shared" si="165"/>
        <v/>
      </c>
      <c r="H10088" s="70"/>
      <c r="I10088" s="63"/>
      <c r="J10088" s="35">
        <v>0</v>
      </c>
    </row>
    <row r="10089" spans="1:10" ht="15.75" hidden="1" thickBot="1">
      <c r="A10089" s="231" t="s">
        <v>5240</v>
      </c>
      <c r="B10089" s="234" t="s">
        <v>5241</v>
      </c>
      <c r="C10089" s="30"/>
      <c r="D10089" s="31" t="s">
        <v>24</v>
      </c>
      <c r="E10089" s="186"/>
      <c r="F10089" s="197" t="s">
        <v>16</v>
      </c>
      <c r="G10089" s="32" t="str">
        <f t="shared" si="165"/>
        <v/>
      </c>
      <c r="H10089" s="33"/>
      <c r="I10089" s="34"/>
      <c r="J10089" s="35">
        <v>0</v>
      </c>
    </row>
    <row r="10090" spans="1:10" ht="15.75" hidden="1" thickBot="1">
      <c r="A10090" s="237"/>
      <c r="B10090" s="235"/>
      <c r="C10090" s="37"/>
      <c r="D10090" s="37"/>
      <c r="E10090" s="188"/>
      <c r="F10090" s="202" t="s">
        <v>16</v>
      </c>
      <c r="G10090" s="61" t="str">
        <f t="shared" si="165"/>
        <v/>
      </c>
      <c r="H10090" s="62"/>
      <c r="I10090" s="63"/>
      <c r="J10090" s="35">
        <v>0</v>
      </c>
    </row>
    <row r="10091" spans="1:10" ht="15.75" hidden="1" thickBot="1">
      <c r="A10091" s="237"/>
      <c r="B10091" s="235"/>
      <c r="C10091" s="40" t="s">
        <v>5242</v>
      </c>
      <c r="D10091" s="40" t="s">
        <v>24</v>
      </c>
      <c r="E10091" s="190">
        <v>1</v>
      </c>
      <c r="F10091" s="202" t="s">
        <v>16</v>
      </c>
      <c r="G10091" s="61" t="str">
        <f t="shared" si="165"/>
        <v/>
      </c>
      <c r="H10091" s="43">
        <f t="shared" ref="H10091" si="171">SUM(G10091:G10091)</f>
        <v>0</v>
      </c>
      <c r="I10091" s="44"/>
      <c r="J10091" s="35">
        <v>0</v>
      </c>
    </row>
    <row r="10092" spans="1:10" ht="15.75" hidden="1" thickBot="1">
      <c r="A10092" s="238"/>
      <c r="B10092" s="236"/>
      <c r="C10092" s="45"/>
      <c r="D10092" s="45"/>
      <c r="E10092" s="191"/>
      <c r="F10092" s="208" t="s">
        <v>16</v>
      </c>
      <c r="G10092" s="69" t="str">
        <f t="shared" si="165"/>
        <v/>
      </c>
      <c r="H10092" s="70"/>
      <c r="I10092" s="63"/>
      <c r="J10092" s="35">
        <v>0</v>
      </c>
    </row>
    <row r="10093" spans="1:10" ht="15.75" hidden="1" thickBot="1">
      <c r="A10093" s="231" t="s">
        <v>5243</v>
      </c>
      <c r="B10093" s="234" t="s">
        <v>5244</v>
      </c>
      <c r="C10093" s="30"/>
      <c r="D10093" s="31" t="s">
        <v>24</v>
      </c>
      <c r="E10093" s="186"/>
      <c r="F10093" s="197" t="s">
        <v>16</v>
      </c>
      <c r="G10093" s="32" t="str">
        <f t="shared" si="165"/>
        <v/>
      </c>
      <c r="H10093" s="33"/>
      <c r="I10093" s="34"/>
      <c r="J10093" s="35">
        <v>0</v>
      </c>
    </row>
    <row r="10094" spans="1:10" ht="15.75" hidden="1" thickBot="1">
      <c r="A10094" s="237"/>
      <c r="B10094" s="235"/>
      <c r="C10094" s="37"/>
      <c r="D10094" s="37"/>
      <c r="E10094" s="188"/>
      <c r="F10094" s="202" t="s">
        <v>16</v>
      </c>
      <c r="G10094" s="61" t="str">
        <f t="shared" si="165"/>
        <v/>
      </c>
      <c r="H10094" s="62"/>
      <c r="I10094" s="63"/>
      <c r="J10094" s="35">
        <v>0</v>
      </c>
    </row>
    <row r="10095" spans="1:10" ht="15.75" hidden="1" thickBot="1">
      <c r="A10095" s="237"/>
      <c r="B10095" s="235"/>
      <c r="C10095" s="40" t="s">
        <v>5245</v>
      </c>
      <c r="D10095" s="40" t="s">
        <v>24</v>
      </c>
      <c r="E10095" s="190">
        <v>1</v>
      </c>
      <c r="F10095" s="202" t="s">
        <v>16</v>
      </c>
      <c r="G10095" s="61" t="str">
        <f t="shared" si="165"/>
        <v/>
      </c>
      <c r="H10095" s="43">
        <f t="shared" ref="H10095" si="172">SUM(G10095:G10095)</f>
        <v>0</v>
      </c>
      <c r="I10095" s="44"/>
      <c r="J10095" s="35">
        <v>0</v>
      </c>
    </row>
    <row r="10096" spans="1:10" ht="15.75" hidden="1" thickBot="1">
      <c r="A10096" s="238"/>
      <c r="B10096" s="236"/>
      <c r="C10096" s="45"/>
      <c r="D10096" s="45"/>
      <c r="E10096" s="191"/>
      <c r="F10096" s="208" t="s">
        <v>16</v>
      </c>
      <c r="G10096" s="69" t="str">
        <f t="shared" si="165"/>
        <v/>
      </c>
      <c r="H10096" s="70"/>
      <c r="I10096" s="63"/>
      <c r="J10096" s="35">
        <v>0</v>
      </c>
    </row>
    <row r="10097" spans="1:10" ht="15.75" hidden="1" thickBot="1">
      <c r="A10097" s="231" t="s">
        <v>5246</v>
      </c>
      <c r="B10097" s="234" t="s">
        <v>5247</v>
      </c>
      <c r="C10097" s="30"/>
      <c r="D10097" s="31" t="s">
        <v>24</v>
      </c>
      <c r="E10097" s="186"/>
      <c r="F10097" s="197" t="s">
        <v>16</v>
      </c>
      <c r="G10097" s="32" t="str">
        <f t="shared" si="165"/>
        <v/>
      </c>
      <c r="H10097" s="33"/>
      <c r="I10097" s="34"/>
      <c r="J10097" s="35">
        <v>0</v>
      </c>
    </row>
    <row r="10098" spans="1:10" ht="15.75" hidden="1" thickBot="1">
      <c r="A10098" s="237"/>
      <c r="B10098" s="235"/>
      <c r="C10098" s="37"/>
      <c r="D10098" s="37"/>
      <c r="E10098" s="188"/>
      <c r="F10098" s="202" t="s">
        <v>16</v>
      </c>
      <c r="G10098" s="61" t="str">
        <f t="shared" si="165"/>
        <v/>
      </c>
      <c r="H10098" s="62"/>
      <c r="I10098" s="63"/>
      <c r="J10098" s="35">
        <v>0</v>
      </c>
    </row>
    <row r="10099" spans="1:10" ht="15.75" hidden="1" thickBot="1">
      <c r="A10099" s="237"/>
      <c r="B10099" s="235"/>
      <c r="C10099" s="40" t="s">
        <v>5248</v>
      </c>
      <c r="D10099" s="40" t="s">
        <v>24</v>
      </c>
      <c r="E10099" s="190">
        <v>1</v>
      </c>
      <c r="F10099" s="202" t="s">
        <v>16</v>
      </c>
      <c r="G10099" s="61" t="str">
        <f t="shared" si="165"/>
        <v/>
      </c>
      <c r="H10099" s="43">
        <f t="shared" ref="H10099" si="173">SUM(G10099:G10099)</f>
        <v>0</v>
      </c>
      <c r="I10099" s="44"/>
      <c r="J10099" s="35">
        <v>0</v>
      </c>
    </row>
    <row r="10100" spans="1:10" ht="15.75" hidden="1" thickBot="1">
      <c r="A10100" s="238"/>
      <c r="B10100" s="236"/>
      <c r="C10100" s="45"/>
      <c r="D10100" s="45"/>
      <c r="E10100" s="191"/>
      <c r="F10100" s="208" t="s">
        <v>16</v>
      </c>
      <c r="G10100" s="69" t="str">
        <f t="shared" si="165"/>
        <v/>
      </c>
      <c r="H10100" s="70"/>
      <c r="I10100" s="63"/>
      <c r="J10100" s="35">
        <v>0</v>
      </c>
    </row>
    <row r="10101" spans="1:10" ht="15.75" hidden="1" thickBot="1">
      <c r="A10101" s="231" t="s">
        <v>5249</v>
      </c>
      <c r="B10101" s="234" t="s">
        <v>5250</v>
      </c>
      <c r="C10101" s="30"/>
      <c r="D10101" s="31" t="s">
        <v>24</v>
      </c>
      <c r="E10101" s="186"/>
      <c r="F10101" s="197" t="s">
        <v>16</v>
      </c>
      <c r="G10101" s="32" t="str">
        <f t="shared" si="165"/>
        <v/>
      </c>
      <c r="H10101" s="33"/>
      <c r="I10101" s="34"/>
      <c r="J10101" s="35">
        <v>0</v>
      </c>
    </row>
    <row r="10102" spans="1:10" ht="15.75" hidden="1" thickBot="1">
      <c r="A10102" s="237"/>
      <c r="B10102" s="235"/>
      <c r="C10102" s="37"/>
      <c r="D10102" s="37"/>
      <c r="E10102" s="188"/>
      <c r="F10102" s="202" t="s">
        <v>16</v>
      </c>
      <c r="G10102" s="61" t="str">
        <f t="shared" si="165"/>
        <v/>
      </c>
      <c r="H10102" s="62"/>
      <c r="I10102" s="63"/>
      <c r="J10102" s="35">
        <v>0</v>
      </c>
    </row>
    <row r="10103" spans="1:10" ht="26.25" hidden="1" thickBot="1">
      <c r="A10103" s="237"/>
      <c r="B10103" s="235"/>
      <c r="C10103" s="40" t="s">
        <v>5251</v>
      </c>
      <c r="D10103" s="40" t="s">
        <v>212</v>
      </c>
      <c r="E10103" s="190">
        <v>1</v>
      </c>
      <c r="F10103" s="202">
        <v>8.9870000000000001</v>
      </c>
      <c r="G10103" s="61">
        <f t="shared" si="165"/>
        <v>8.9870000000000001</v>
      </c>
      <c r="H10103" s="43">
        <f>SUM(G10103:G10103)</f>
        <v>8.9870000000000001</v>
      </c>
      <c r="I10103" s="44"/>
      <c r="J10103" s="35">
        <v>0</v>
      </c>
    </row>
    <row r="10104" spans="1:10" ht="15.75" hidden="1" thickBot="1">
      <c r="A10104" s="238"/>
      <c r="B10104" s="236"/>
      <c r="C10104" s="45"/>
      <c r="D10104" s="45"/>
      <c r="E10104" s="191"/>
      <c r="F10104" s="208" t="s">
        <v>16</v>
      </c>
      <c r="G10104" s="69" t="str">
        <f t="shared" si="165"/>
        <v/>
      </c>
      <c r="H10104" s="70"/>
      <c r="I10104" s="63"/>
      <c r="J10104" s="35">
        <v>0</v>
      </c>
    </row>
    <row r="10105" spans="1:10" ht="15.75" hidden="1" thickBot="1">
      <c r="A10105" s="231" t="s">
        <v>5252</v>
      </c>
      <c r="B10105" s="234" t="s">
        <v>5253</v>
      </c>
      <c r="C10105" s="30"/>
      <c r="D10105" s="31" t="s">
        <v>24</v>
      </c>
      <c r="E10105" s="186"/>
      <c r="F10105" s="197" t="s">
        <v>16</v>
      </c>
      <c r="G10105" s="32" t="str">
        <f t="shared" si="165"/>
        <v/>
      </c>
      <c r="H10105" s="33"/>
      <c r="I10105" s="34"/>
      <c r="J10105" s="35">
        <v>0</v>
      </c>
    </row>
    <row r="10106" spans="1:10" ht="15.75" hidden="1" thickBot="1">
      <c r="A10106" s="237"/>
      <c r="B10106" s="235"/>
      <c r="C10106" s="37"/>
      <c r="D10106" s="37"/>
      <c r="E10106" s="188"/>
      <c r="F10106" s="202" t="s">
        <v>16</v>
      </c>
      <c r="G10106" s="61" t="str">
        <f t="shared" si="165"/>
        <v/>
      </c>
      <c r="H10106" s="62"/>
      <c r="I10106" s="63"/>
      <c r="J10106" s="35">
        <v>0</v>
      </c>
    </row>
    <row r="10107" spans="1:10" ht="26.25" hidden="1" thickBot="1">
      <c r="A10107" s="237"/>
      <c r="B10107" s="235"/>
      <c r="C10107" s="40" t="s">
        <v>5254</v>
      </c>
      <c r="D10107" s="40" t="s">
        <v>212</v>
      </c>
      <c r="E10107" s="190">
        <v>1</v>
      </c>
      <c r="F10107" s="202">
        <v>23.901999999999997</v>
      </c>
      <c r="G10107" s="61">
        <f t="shared" si="165"/>
        <v>23.901999999999997</v>
      </c>
      <c r="H10107" s="43">
        <f>SUM(G10107:G10107)</f>
        <v>23.901999999999997</v>
      </c>
      <c r="I10107" s="44"/>
      <c r="J10107" s="35">
        <v>0</v>
      </c>
    </row>
    <row r="10108" spans="1:10" ht="15.75" hidden="1" thickBot="1">
      <c r="A10108" s="238"/>
      <c r="B10108" s="236"/>
      <c r="C10108" s="45"/>
      <c r="D10108" s="45"/>
      <c r="E10108" s="191"/>
      <c r="F10108" s="208" t="s">
        <v>16</v>
      </c>
      <c r="G10108" s="69" t="str">
        <f t="shared" si="165"/>
        <v/>
      </c>
      <c r="H10108" s="70"/>
      <c r="I10108" s="63"/>
      <c r="J10108" s="35">
        <v>0</v>
      </c>
    </row>
    <row r="10109" spans="1:10" ht="15.75" hidden="1" thickBot="1">
      <c r="A10109" s="231" t="s">
        <v>5255</v>
      </c>
      <c r="B10109" s="234" t="s">
        <v>5256</v>
      </c>
      <c r="C10109" s="30"/>
      <c r="D10109" s="31" t="s">
        <v>24</v>
      </c>
      <c r="E10109" s="186"/>
      <c r="F10109" s="197" t="s">
        <v>16</v>
      </c>
      <c r="G10109" s="32" t="str">
        <f t="shared" si="165"/>
        <v/>
      </c>
      <c r="H10109" s="33"/>
      <c r="I10109" s="34"/>
      <c r="J10109" s="35">
        <v>0</v>
      </c>
    </row>
    <row r="10110" spans="1:10" ht="15.75" hidden="1" thickBot="1">
      <c r="A10110" s="237"/>
      <c r="B10110" s="235"/>
      <c r="C10110" s="37"/>
      <c r="D10110" s="37"/>
      <c r="E10110" s="188"/>
      <c r="F10110" s="202" t="s">
        <v>16</v>
      </c>
      <c r="G10110" s="61" t="str">
        <f t="shared" si="165"/>
        <v/>
      </c>
      <c r="H10110" s="62"/>
      <c r="I10110" s="63"/>
      <c r="J10110" s="35">
        <v>0</v>
      </c>
    </row>
    <row r="10111" spans="1:10" ht="26.25" hidden="1" thickBot="1">
      <c r="A10111" s="237"/>
      <c r="B10111" s="235"/>
      <c r="C10111" s="40" t="s">
        <v>5257</v>
      </c>
      <c r="D10111" s="40" t="s">
        <v>212</v>
      </c>
      <c r="E10111" s="190">
        <v>1</v>
      </c>
      <c r="F10111" s="202">
        <v>11.7135</v>
      </c>
      <c r="G10111" s="61">
        <f t="shared" si="165"/>
        <v>11.7135</v>
      </c>
      <c r="H10111" s="43">
        <f>SUM(G10111:G10111)</f>
        <v>11.7135</v>
      </c>
      <c r="I10111" s="44"/>
      <c r="J10111" s="35">
        <v>0</v>
      </c>
    </row>
    <row r="10112" spans="1:10" ht="15.75" hidden="1" thickBot="1">
      <c r="A10112" s="238"/>
      <c r="B10112" s="236"/>
      <c r="C10112" s="45"/>
      <c r="D10112" s="45"/>
      <c r="E10112" s="191"/>
      <c r="F10112" s="208" t="s">
        <v>16</v>
      </c>
      <c r="G10112" s="69" t="str">
        <f t="shared" si="165"/>
        <v/>
      </c>
      <c r="H10112" s="70"/>
      <c r="I10112" s="63"/>
      <c r="J10112" s="35">
        <v>0</v>
      </c>
    </row>
    <row r="10113" spans="1:10" ht="15.75" hidden="1" thickBot="1">
      <c r="A10113" s="231" t="s">
        <v>5258</v>
      </c>
      <c r="B10113" s="234" t="s">
        <v>5259</v>
      </c>
      <c r="C10113" s="30"/>
      <c r="D10113" s="31" t="s">
        <v>24</v>
      </c>
      <c r="E10113" s="186"/>
      <c r="F10113" s="197" t="s">
        <v>16</v>
      </c>
      <c r="G10113" s="32" t="str">
        <f t="shared" si="165"/>
        <v/>
      </c>
      <c r="H10113" s="33"/>
      <c r="I10113" s="34"/>
      <c r="J10113" s="35">
        <v>0</v>
      </c>
    </row>
    <row r="10114" spans="1:10" ht="15.75" hidden="1" thickBot="1">
      <c r="A10114" s="237"/>
      <c r="B10114" s="235"/>
      <c r="C10114" s="37"/>
      <c r="D10114" s="37"/>
      <c r="E10114" s="188"/>
      <c r="F10114" s="202" t="s">
        <v>16</v>
      </c>
      <c r="G10114" s="61" t="str">
        <f t="shared" si="165"/>
        <v/>
      </c>
      <c r="H10114" s="62"/>
      <c r="I10114" s="63"/>
      <c r="J10114" s="35">
        <v>0</v>
      </c>
    </row>
    <row r="10115" spans="1:10" ht="15.75" hidden="1" thickBot="1">
      <c r="A10115" s="237"/>
      <c r="B10115" s="235"/>
      <c r="C10115" s="40" t="s">
        <v>5260</v>
      </c>
      <c r="D10115" s="40" t="s">
        <v>151</v>
      </c>
      <c r="E10115" s="190">
        <v>3</v>
      </c>
      <c r="F10115" s="202">
        <v>79.533999999999992</v>
      </c>
      <c r="G10115" s="61">
        <f t="shared" si="165"/>
        <v>238.60199999999998</v>
      </c>
      <c r="H10115" s="43">
        <f>SUM(G10115:G10115)</f>
        <v>238.60199999999998</v>
      </c>
      <c r="I10115" s="44"/>
      <c r="J10115" s="35">
        <v>0</v>
      </c>
    </row>
    <row r="10116" spans="1:10" ht="15.75" hidden="1" thickBot="1">
      <c r="A10116" s="238"/>
      <c r="B10116" s="236"/>
      <c r="C10116" s="45"/>
      <c r="D10116" s="45"/>
      <c r="E10116" s="191"/>
      <c r="F10116" s="208" t="s">
        <v>16</v>
      </c>
      <c r="G10116" s="69" t="str">
        <f t="shared" si="165"/>
        <v/>
      </c>
      <c r="H10116" s="70"/>
      <c r="I10116" s="63"/>
      <c r="J10116" s="35">
        <v>0</v>
      </c>
    </row>
    <row r="10117" spans="1:10" ht="15.75" hidden="1" thickBot="1">
      <c r="A10117" s="231" t="s">
        <v>5261</v>
      </c>
      <c r="B10117" s="234" t="s">
        <v>5262</v>
      </c>
      <c r="C10117" s="30"/>
      <c r="D10117" s="31" t="s">
        <v>24</v>
      </c>
      <c r="E10117" s="186"/>
      <c r="F10117" s="197" t="s">
        <v>16</v>
      </c>
      <c r="G10117" s="32" t="str">
        <f t="shared" si="165"/>
        <v/>
      </c>
      <c r="H10117" s="33"/>
      <c r="I10117" s="34"/>
      <c r="J10117" s="35">
        <v>0</v>
      </c>
    </row>
    <row r="10118" spans="1:10" ht="15.75" hidden="1" thickBot="1">
      <c r="A10118" s="237"/>
      <c r="B10118" s="235"/>
      <c r="C10118" s="37"/>
      <c r="D10118" s="37"/>
      <c r="E10118" s="188"/>
      <c r="F10118" s="202" t="s">
        <v>16</v>
      </c>
      <c r="G10118" s="61" t="str">
        <f t="shared" ref="G10118:G10181" si="174">IF(ISNUMBER(F10118),E10118*F10118,"")</f>
        <v/>
      </c>
      <c r="H10118" s="62"/>
      <c r="I10118" s="63"/>
      <c r="J10118" s="35">
        <v>0</v>
      </c>
    </row>
    <row r="10119" spans="1:10" ht="15.75" hidden="1" thickBot="1">
      <c r="A10119" s="237"/>
      <c r="B10119" s="235"/>
      <c r="C10119" s="40" t="s">
        <v>5263</v>
      </c>
      <c r="D10119" s="40" t="s">
        <v>151</v>
      </c>
      <c r="E10119" s="190">
        <v>3</v>
      </c>
      <c r="F10119" s="202">
        <v>128.60149999999999</v>
      </c>
      <c r="G10119" s="61">
        <f t="shared" si="174"/>
        <v>385.80449999999996</v>
      </c>
      <c r="H10119" s="43">
        <f>SUM(G10119:G10119)</f>
        <v>385.80449999999996</v>
      </c>
      <c r="I10119" s="44"/>
      <c r="J10119" s="35">
        <v>0</v>
      </c>
    </row>
    <row r="10120" spans="1:10" ht="15.75" hidden="1" thickBot="1">
      <c r="A10120" s="238"/>
      <c r="B10120" s="236"/>
      <c r="C10120" s="45"/>
      <c r="D10120" s="45"/>
      <c r="E10120" s="191"/>
      <c r="F10120" s="208" t="s">
        <v>16</v>
      </c>
      <c r="G10120" s="69" t="str">
        <f t="shared" si="174"/>
        <v/>
      </c>
      <c r="H10120" s="70"/>
      <c r="I10120" s="63"/>
      <c r="J10120" s="35">
        <v>0</v>
      </c>
    </row>
    <row r="10121" spans="1:10" ht="15.75" hidden="1" thickBot="1">
      <c r="A10121" s="231" t="s">
        <v>5264</v>
      </c>
      <c r="B10121" s="234" t="s">
        <v>5265</v>
      </c>
      <c r="C10121" s="30"/>
      <c r="D10121" s="31" t="s">
        <v>24</v>
      </c>
      <c r="E10121" s="186"/>
      <c r="F10121" s="197" t="s">
        <v>16</v>
      </c>
      <c r="G10121" s="32" t="str">
        <f t="shared" si="174"/>
        <v/>
      </c>
      <c r="H10121" s="33"/>
      <c r="I10121" s="34"/>
      <c r="J10121" s="35">
        <v>0</v>
      </c>
    </row>
    <row r="10122" spans="1:10" ht="15.75" hidden="1" thickBot="1">
      <c r="A10122" s="237"/>
      <c r="B10122" s="235"/>
      <c r="C10122" s="37"/>
      <c r="D10122" s="37"/>
      <c r="E10122" s="188"/>
      <c r="F10122" s="202" t="s">
        <v>16</v>
      </c>
      <c r="G10122" s="61" t="str">
        <f t="shared" si="174"/>
        <v/>
      </c>
      <c r="H10122" s="62"/>
      <c r="I10122" s="63"/>
      <c r="J10122" s="35">
        <v>0</v>
      </c>
    </row>
    <row r="10123" spans="1:10" ht="15.75" hidden="1" thickBot="1">
      <c r="A10123" s="237"/>
      <c r="B10123" s="235"/>
      <c r="C10123" s="40" t="s">
        <v>5266</v>
      </c>
      <c r="D10123" s="40" t="s">
        <v>212</v>
      </c>
      <c r="E10123" s="190">
        <v>1</v>
      </c>
      <c r="F10123" s="202">
        <v>53.541999999999994</v>
      </c>
      <c r="G10123" s="61">
        <f t="shared" si="174"/>
        <v>53.541999999999994</v>
      </c>
      <c r="H10123" s="43">
        <f>SUM(G10123:G10123)</f>
        <v>53.541999999999994</v>
      </c>
      <c r="I10123" s="44"/>
      <c r="J10123" s="35">
        <v>0</v>
      </c>
    </row>
    <row r="10124" spans="1:10" ht="15.75" hidden="1" thickBot="1">
      <c r="A10124" s="238"/>
      <c r="B10124" s="236"/>
      <c r="C10124" s="45"/>
      <c r="D10124" s="45"/>
      <c r="E10124" s="191"/>
      <c r="F10124" s="208" t="s">
        <v>16</v>
      </c>
      <c r="G10124" s="69" t="str">
        <f t="shared" si="174"/>
        <v/>
      </c>
      <c r="H10124" s="70"/>
      <c r="I10124" s="63"/>
      <c r="J10124" s="35">
        <v>0</v>
      </c>
    </row>
    <row r="10125" spans="1:10" ht="15.75" hidden="1" thickBot="1">
      <c r="A10125" s="231" t="s">
        <v>5267</v>
      </c>
      <c r="B10125" s="234" t="s">
        <v>5268</v>
      </c>
      <c r="C10125" s="30"/>
      <c r="D10125" s="31" t="s">
        <v>24</v>
      </c>
      <c r="E10125" s="186"/>
      <c r="F10125" s="197" t="s">
        <v>16</v>
      </c>
      <c r="G10125" s="32" t="str">
        <f t="shared" si="174"/>
        <v/>
      </c>
      <c r="H10125" s="33"/>
      <c r="I10125" s="34"/>
      <c r="J10125" s="35">
        <v>0</v>
      </c>
    </row>
    <row r="10126" spans="1:10" ht="15.75" hidden="1" thickBot="1">
      <c r="A10126" s="237"/>
      <c r="B10126" s="235"/>
      <c r="C10126" s="37"/>
      <c r="D10126" s="37"/>
      <c r="E10126" s="188"/>
      <c r="F10126" s="202" t="s">
        <v>16</v>
      </c>
      <c r="G10126" s="61" t="str">
        <f t="shared" si="174"/>
        <v/>
      </c>
      <c r="H10126" s="62"/>
      <c r="I10126" s="63"/>
      <c r="J10126" s="35">
        <v>0</v>
      </c>
    </row>
    <row r="10127" spans="1:10" ht="15.75" hidden="1" thickBot="1">
      <c r="A10127" s="237"/>
      <c r="B10127" s="235"/>
      <c r="C10127" s="40" t="s">
        <v>5269</v>
      </c>
      <c r="D10127" s="40" t="s">
        <v>212</v>
      </c>
      <c r="E10127" s="190">
        <v>1</v>
      </c>
      <c r="F10127" s="202">
        <v>87.266999999999996</v>
      </c>
      <c r="G10127" s="61">
        <f t="shared" si="174"/>
        <v>87.266999999999996</v>
      </c>
      <c r="H10127" s="43">
        <f>SUM(G10127:G10127)</f>
        <v>87.266999999999996</v>
      </c>
      <c r="I10127" s="44"/>
      <c r="J10127" s="35">
        <v>0</v>
      </c>
    </row>
    <row r="10128" spans="1:10" ht="15.75" hidden="1" thickBot="1">
      <c r="A10128" s="238"/>
      <c r="B10128" s="236"/>
      <c r="C10128" s="45"/>
      <c r="D10128" s="45"/>
      <c r="E10128" s="191"/>
      <c r="F10128" s="208" t="s">
        <v>16</v>
      </c>
      <c r="G10128" s="69" t="str">
        <f t="shared" si="174"/>
        <v/>
      </c>
      <c r="H10128" s="70"/>
      <c r="I10128" s="63"/>
      <c r="J10128" s="35">
        <v>0</v>
      </c>
    </row>
    <row r="10129" spans="1:10" ht="15.75" hidden="1" thickBot="1">
      <c r="A10129" s="231" t="s">
        <v>5270</v>
      </c>
      <c r="B10129" s="234" t="s">
        <v>5271</v>
      </c>
      <c r="C10129" s="30"/>
      <c r="D10129" s="31" t="s">
        <v>24</v>
      </c>
      <c r="E10129" s="186"/>
      <c r="F10129" s="197" t="s">
        <v>16</v>
      </c>
      <c r="G10129" s="32" t="str">
        <f t="shared" si="174"/>
        <v/>
      </c>
      <c r="H10129" s="33"/>
      <c r="I10129" s="34"/>
      <c r="J10129" s="35">
        <v>0</v>
      </c>
    </row>
    <row r="10130" spans="1:10" ht="15.75" hidden="1" thickBot="1">
      <c r="A10130" s="237"/>
      <c r="B10130" s="235"/>
      <c r="C10130" s="37"/>
      <c r="D10130" s="37"/>
      <c r="E10130" s="188"/>
      <c r="F10130" s="202" t="s">
        <v>16</v>
      </c>
      <c r="G10130" s="61" t="str">
        <f t="shared" si="174"/>
        <v/>
      </c>
      <c r="H10130" s="62"/>
      <c r="I10130" s="63"/>
      <c r="J10130" s="35">
        <v>0</v>
      </c>
    </row>
    <row r="10131" spans="1:10" ht="15.75" hidden="1" thickBot="1">
      <c r="A10131" s="237"/>
      <c r="B10131" s="235"/>
      <c r="C10131" s="40" t="s">
        <v>5272</v>
      </c>
      <c r="D10131" s="40" t="s">
        <v>212</v>
      </c>
      <c r="E10131" s="190">
        <v>1</v>
      </c>
      <c r="F10131" s="202">
        <v>488.96500000000003</v>
      </c>
      <c r="G10131" s="61">
        <f t="shared" si="174"/>
        <v>488.96500000000003</v>
      </c>
      <c r="H10131" s="43">
        <f>SUM(G10131:G10131)</f>
        <v>488.96500000000003</v>
      </c>
      <c r="I10131" s="44"/>
      <c r="J10131" s="35">
        <v>0</v>
      </c>
    </row>
    <row r="10132" spans="1:10" ht="15.75" hidden="1" thickBot="1">
      <c r="A10132" s="238"/>
      <c r="B10132" s="236"/>
      <c r="C10132" s="45"/>
      <c r="D10132" s="45"/>
      <c r="E10132" s="191"/>
      <c r="F10132" s="208" t="s">
        <v>16</v>
      </c>
      <c r="G10132" s="69" t="str">
        <f t="shared" si="174"/>
        <v/>
      </c>
      <c r="H10132" s="70"/>
      <c r="I10132" s="63"/>
      <c r="J10132" s="35">
        <v>0</v>
      </c>
    </row>
    <row r="10133" spans="1:10" ht="15.75" hidden="1" thickBot="1">
      <c r="A10133" s="231" t="s">
        <v>5273</v>
      </c>
      <c r="B10133" s="234" t="s">
        <v>5274</v>
      </c>
      <c r="C10133" s="30"/>
      <c r="D10133" s="31" t="s">
        <v>24</v>
      </c>
      <c r="E10133" s="186"/>
      <c r="F10133" s="197" t="s">
        <v>16</v>
      </c>
      <c r="G10133" s="32" t="str">
        <f t="shared" si="174"/>
        <v/>
      </c>
      <c r="H10133" s="33"/>
      <c r="I10133" s="34"/>
      <c r="J10133" s="35">
        <v>0</v>
      </c>
    </row>
    <row r="10134" spans="1:10" ht="15.75" hidden="1" thickBot="1">
      <c r="A10134" s="237"/>
      <c r="B10134" s="235"/>
      <c r="C10134" s="37"/>
      <c r="D10134" s="37"/>
      <c r="E10134" s="188"/>
      <c r="F10134" s="202" t="s">
        <v>16</v>
      </c>
      <c r="G10134" s="61" t="str">
        <f t="shared" si="174"/>
        <v/>
      </c>
      <c r="H10134" s="62"/>
      <c r="I10134" s="63"/>
      <c r="J10134" s="35">
        <v>0</v>
      </c>
    </row>
    <row r="10135" spans="1:10" ht="15.75" hidden="1" thickBot="1">
      <c r="A10135" s="237"/>
      <c r="B10135" s="235"/>
      <c r="C10135" s="40" t="s">
        <v>5275</v>
      </c>
      <c r="D10135" s="40" t="s">
        <v>212</v>
      </c>
      <c r="E10135" s="190">
        <v>1</v>
      </c>
      <c r="F10135" s="202">
        <v>6.8685</v>
      </c>
      <c r="G10135" s="61">
        <f t="shared" si="174"/>
        <v>6.8685</v>
      </c>
      <c r="H10135" s="43">
        <f>SUM(G10135:G10135)</f>
        <v>6.8685</v>
      </c>
      <c r="I10135" s="44"/>
      <c r="J10135" s="35">
        <v>0</v>
      </c>
    </row>
    <row r="10136" spans="1:10" ht="15.75" hidden="1" thickBot="1">
      <c r="A10136" s="238"/>
      <c r="B10136" s="236"/>
      <c r="C10136" s="45"/>
      <c r="D10136" s="45"/>
      <c r="E10136" s="191"/>
      <c r="F10136" s="208" t="s">
        <v>16</v>
      </c>
      <c r="G10136" s="69" t="str">
        <f t="shared" si="174"/>
        <v/>
      </c>
      <c r="H10136" s="70"/>
      <c r="I10136" s="63"/>
      <c r="J10136" s="35">
        <v>0</v>
      </c>
    </row>
    <row r="10137" spans="1:10" ht="15.75" hidden="1" thickBot="1">
      <c r="A10137" s="231" t="s">
        <v>5276</v>
      </c>
      <c r="B10137" s="234" t="s">
        <v>5277</v>
      </c>
      <c r="C10137" s="30"/>
      <c r="D10137" s="31" t="s">
        <v>24</v>
      </c>
      <c r="E10137" s="186"/>
      <c r="F10137" s="197" t="s">
        <v>16</v>
      </c>
      <c r="G10137" s="32" t="str">
        <f t="shared" si="174"/>
        <v/>
      </c>
      <c r="H10137" s="33"/>
      <c r="I10137" s="34"/>
      <c r="J10137" s="35">
        <v>0</v>
      </c>
    </row>
    <row r="10138" spans="1:10" ht="15.75" hidden="1" thickBot="1">
      <c r="A10138" s="237"/>
      <c r="B10138" s="235"/>
      <c r="C10138" s="37"/>
      <c r="D10138" s="37"/>
      <c r="E10138" s="188"/>
      <c r="F10138" s="202" t="s">
        <v>16</v>
      </c>
      <c r="G10138" s="61" t="str">
        <f t="shared" si="174"/>
        <v/>
      </c>
      <c r="H10138" s="62"/>
      <c r="I10138" s="63"/>
      <c r="J10138" s="35">
        <v>0</v>
      </c>
    </row>
    <row r="10139" spans="1:10" ht="15.75" hidden="1" thickBot="1">
      <c r="A10139" s="237"/>
      <c r="B10139" s="235"/>
      <c r="C10139" s="40" t="s">
        <v>5278</v>
      </c>
      <c r="D10139" s="40" t="s">
        <v>212</v>
      </c>
      <c r="E10139" s="190">
        <v>1</v>
      </c>
      <c r="F10139" s="202">
        <v>12.910499999999999</v>
      </c>
      <c r="G10139" s="61">
        <f t="shared" si="174"/>
        <v>12.910499999999999</v>
      </c>
      <c r="H10139" s="43">
        <f>SUM(G10139:G10139)</f>
        <v>12.910499999999999</v>
      </c>
      <c r="I10139" s="44"/>
      <c r="J10139" s="35">
        <v>0</v>
      </c>
    </row>
    <row r="10140" spans="1:10" ht="15.75" hidden="1" thickBot="1">
      <c r="A10140" s="238"/>
      <c r="B10140" s="236"/>
      <c r="C10140" s="45"/>
      <c r="D10140" s="45"/>
      <c r="E10140" s="191"/>
      <c r="F10140" s="208" t="s">
        <v>16</v>
      </c>
      <c r="G10140" s="69" t="str">
        <f t="shared" si="174"/>
        <v/>
      </c>
      <c r="H10140" s="70"/>
      <c r="I10140" s="63"/>
      <c r="J10140" s="35">
        <v>0</v>
      </c>
    </row>
    <row r="10141" spans="1:10" ht="15.75" hidden="1" thickBot="1">
      <c r="A10141" s="231" t="s">
        <v>5279</v>
      </c>
      <c r="B10141" s="234" t="s">
        <v>5280</v>
      </c>
      <c r="C10141" s="30"/>
      <c r="D10141" s="31" t="s">
        <v>24</v>
      </c>
      <c r="E10141" s="186"/>
      <c r="F10141" s="197" t="s">
        <v>16</v>
      </c>
      <c r="G10141" s="32" t="str">
        <f t="shared" si="174"/>
        <v/>
      </c>
      <c r="H10141" s="33"/>
      <c r="I10141" s="34"/>
      <c r="J10141" s="35">
        <v>0</v>
      </c>
    </row>
    <row r="10142" spans="1:10" ht="15.75" hidden="1" thickBot="1">
      <c r="A10142" s="237"/>
      <c r="B10142" s="235"/>
      <c r="C10142" s="37"/>
      <c r="D10142" s="37"/>
      <c r="E10142" s="188"/>
      <c r="F10142" s="202" t="s">
        <v>16</v>
      </c>
      <c r="G10142" s="61" t="str">
        <f t="shared" si="174"/>
        <v/>
      </c>
      <c r="H10142" s="62"/>
      <c r="I10142" s="63"/>
      <c r="J10142" s="35">
        <v>0</v>
      </c>
    </row>
    <row r="10143" spans="1:10" ht="26.25" hidden="1" thickBot="1">
      <c r="A10143" s="237"/>
      <c r="B10143" s="235"/>
      <c r="C10143" s="40" t="s">
        <v>5281</v>
      </c>
      <c r="D10143" s="40" t="s">
        <v>212</v>
      </c>
      <c r="E10143" s="190">
        <v>1</v>
      </c>
      <c r="F10143" s="202">
        <v>14.344999999999999</v>
      </c>
      <c r="G10143" s="61">
        <f t="shared" si="174"/>
        <v>14.344999999999999</v>
      </c>
      <c r="H10143" s="43">
        <f>SUM(G10143:G10143)</f>
        <v>14.344999999999999</v>
      </c>
      <c r="I10143" s="44"/>
      <c r="J10143" s="35">
        <v>0</v>
      </c>
    </row>
    <row r="10144" spans="1:10" ht="15.75" hidden="1" thickBot="1">
      <c r="A10144" s="238"/>
      <c r="B10144" s="236"/>
      <c r="C10144" s="45"/>
      <c r="D10144" s="45"/>
      <c r="E10144" s="191"/>
      <c r="F10144" s="208" t="s">
        <v>16</v>
      </c>
      <c r="G10144" s="69" t="str">
        <f t="shared" si="174"/>
        <v/>
      </c>
      <c r="H10144" s="70"/>
      <c r="I10144" s="63"/>
      <c r="J10144" s="35">
        <v>0</v>
      </c>
    </row>
    <row r="10145" spans="1:10" ht="15.75" hidden="1" thickBot="1">
      <c r="A10145" s="231" t="s">
        <v>5282</v>
      </c>
      <c r="B10145" s="234" t="s">
        <v>5283</v>
      </c>
      <c r="C10145" s="30"/>
      <c r="D10145" s="31" t="s">
        <v>24</v>
      </c>
      <c r="E10145" s="186"/>
      <c r="F10145" s="197" t="s">
        <v>16</v>
      </c>
      <c r="G10145" s="32" t="str">
        <f t="shared" si="174"/>
        <v/>
      </c>
      <c r="H10145" s="33"/>
      <c r="I10145" s="34"/>
      <c r="J10145" s="35">
        <v>0</v>
      </c>
    </row>
    <row r="10146" spans="1:10" ht="15.75" hidden="1" thickBot="1">
      <c r="A10146" s="237"/>
      <c r="B10146" s="235"/>
      <c r="C10146" s="37"/>
      <c r="D10146" s="37"/>
      <c r="E10146" s="188"/>
      <c r="F10146" s="202" t="s">
        <v>16</v>
      </c>
      <c r="G10146" s="61" t="str">
        <f t="shared" si="174"/>
        <v/>
      </c>
      <c r="H10146" s="62"/>
      <c r="I10146" s="63"/>
      <c r="J10146" s="35">
        <v>0</v>
      </c>
    </row>
    <row r="10147" spans="1:10" ht="26.25" hidden="1" thickBot="1">
      <c r="A10147" s="237"/>
      <c r="B10147" s="235"/>
      <c r="C10147" s="40" t="s">
        <v>5284</v>
      </c>
      <c r="D10147" s="40" t="s">
        <v>212</v>
      </c>
      <c r="E10147" s="190">
        <v>1</v>
      </c>
      <c r="F10147" s="202">
        <v>22.2395</v>
      </c>
      <c r="G10147" s="61">
        <f t="shared" si="174"/>
        <v>22.2395</v>
      </c>
      <c r="H10147" s="43">
        <f>SUM(G10147:G10147)</f>
        <v>22.2395</v>
      </c>
      <c r="I10147" s="44"/>
      <c r="J10147" s="35">
        <v>0</v>
      </c>
    </row>
    <row r="10148" spans="1:10" ht="15.75" hidden="1" thickBot="1">
      <c r="A10148" s="238"/>
      <c r="B10148" s="236"/>
      <c r="C10148" s="45"/>
      <c r="D10148" s="45"/>
      <c r="E10148" s="191"/>
      <c r="F10148" s="208" t="s">
        <v>16</v>
      </c>
      <c r="G10148" s="69" t="str">
        <f t="shared" si="174"/>
        <v/>
      </c>
      <c r="H10148" s="70"/>
      <c r="I10148" s="63"/>
      <c r="J10148" s="35">
        <v>0</v>
      </c>
    </row>
    <row r="10149" spans="1:10" ht="15.75" hidden="1" thickBot="1">
      <c r="A10149" s="231" t="s">
        <v>5285</v>
      </c>
      <c r="B10149" s="234" t="s">
        <v>5286</v>
      </c>
      <c r="C10149" s="30"/>
      <c r="D10149" s="31" t="s">
        <v>24</v>
      </c>
      <c r="E10149" s="186"/>
      <c r="F10149" s="197" t="s">
        <v>16</v>
      </c>
      <c r="G10149" s="32" t="str">
        <f t="shared" si="174"/>
        <v/>
      </c>
      <c r="H10149" s="33"/>
      <c r="I10149" s="34"/>
      <c r="J10149" s="35">
        <v>0</v>
      </c>
    </row>
    <row r="10150" spans="1:10" ht="15.75" hidden="1" thickBot="1">
      <c r="A10150" s="237"/>
      <c r="B10150" s="235"/>
      <c r="C10150" s="37"/>
      <c r="D10150" s="37"/>
      <c r="E10150" s="188"/>
      <c r="F10150" s="202" t="s">
        <v>16</v>
      </c>
      <c r="G10150" s="61" t="str">
        <f t="shared" si="174"/>
        <v/>
      </c>
      <c r="H10150" s="62"/>
      <c r="I10150" s="63"/>
      <c r="J10150" s="35">
        <v>0</v>
      </c>
    </row>
    <row r="10151" spans="1:10" ht="26.25" hidden="1" thickBot="1">
      <c r="A10151" s="237"/>
      <c r="B10151" s="235"/>
      <c r="C10151" s="40" t="s">
        <v>5287</v>
      </c>
      <c r="D10151" s="40" t="s">
        <v>212</v>
      </c>
      <c r="E10151" s="190">
        <v>1</v>
      </c>
      <c r="F10151" s="202">
        <v>54.871999999999993</v>
      </c>
      <c r="G10151" s="61">
        <f t="shared" si="174"/>
        <v>54.871999999999993</v>
      </c>
      <c r="H10151" s="43">
        <f>SUM(G10151:G10151)</f>
        <v>54.871999999999993</v>
      </c>
      <c r="I10151" s="44"/>
      <c r="J10151" s="35">
        <v>0</v>
      </c>
    </row>
    <row r="10152" spans="1:10" ht="15.75" hidden="1" thickBot="1">
      <c r="A10152" s="238"/>
      <c r="B10152" s="236"/>
      <c r="C10152" s="45"/>
      <c r="D10152" s="45"/>
      <c r="E10152" s="191"/>
      <c r="F10152" s="208" t="s">
        <v>16</v>
      </c>
      <c r="G10152" s="69" t="str">
        <f t="shared" si="174"/>
        <v/>
      </c>
      <c r="H10152" s="70"/>
      <c r="I10152" s="63"/>
      <c r="J10152" s="35">
        <v>0</v>
      </c>
    </row>
    <row r="10153" spans="1:10" ht="15.75" hidden="1" thickBot="1">
      <c r="A10153" s="231" t="s">
        <v>5288</v>
      </c>
      <c r="B10153" s="234" t="s">
        <v>5289</v>
      </c>
      <c r="C10153" s="30"/>
      <c r="D10153" s="31" t="s">
        <v>24</v>
      </c>
      <c r="E10153" s="186"/>
      <c r="F10153" s="197" t="s">
        <v>16</v>
      </c>
      <c r="G10153" s="32" t="str">
        <f t="shared" si="174"/>
        <v/>
      </c>
      <c r="H10153" s="33"/>
      <c r="I10153" s="34"/>
      <c r="J10153" s="35">
        <v>0</v>
      </c>
    </row>
    <row r="10154" spans="1:10" ht="15.75" hidden="1" thickBot="1">
      <c r="A10154" s="237"/>
      <c r="B10154" s="235"/>
      <c r="C10154" s="37"/>
      <c r="D10154" s="37"/>
      <c r="E10154" s="188"/>
      <c r="F10154" s="202" t="s">
        <v>16</v>
      </c>
      <c r="G10154" s="61" t="str">
        <f t="shared" si="174"/>
        <v/>
      </c>
      <c r="H10154" s="62"/>
      <c r="I10154" s="63"/>
      <c r="J10154" s="35">
        <v>0</v>
      </c>
    </row>
    <row r="10155" spans="1:10" ht="15.75" hidden="1" thickBot="1">
      <c r="A10155" s="237"/>
      <c r="B10155" s="235"/>
      <c r="C10155" s="40" t="s">
        <v>5290</v>
      </c>
      <c r="D10155" s="40" t="s">
        <v>24</v>
      </c>
      <c r="E10155" s="190">
        <v>1</v>
      </c>
      <c r="F10155" s="202" t="s">
        <v>16</v>
      </c>
      <c r="G10155" s="61" t="str">
        <f t="shared" si="174"/>
        <v/>
      </c>
      <c r="H10155" s="43">
        <f t="shared" ref="H10155" si="175">SUM(G10155:G10155)</f>
        <v>0</v>
      </c>
      <c r="I10155" s="44"/>
      <c r="J10155" s="35">
        <v>0</v>
      </c>
    </row>
    <row r="10156" spans="1:10" ht="15.75" hidden="1" thickBot="1">
      <c r="A10156" s="238"/>
      <c r="B10156" s="236"/>
      <c r="C10156" s="45"/>
      <c r="D10156" s="45"/>
      <c r="E10156" s="191"/>
      <c r="F10156" s="208" t="s">
        <v>16</v>
      </c>
      <c r="G10156" s="69" t="str">
        <f t="shared" si="174"/>
        <v/>
      </c>
      <c r="H10156" s="70"/>
      <c r="I10156" s="63"/>
      <c r="J10156" s="35">
        <v>0</v>
      </c>
    </row>
    <row r="10157" spans="1:10" ht="15.75" hidden="1" thickBot="1">
      <c r="A10157" s="231" t="s">
        <v>5291</v>
      </c>
      <c r="B10157" s="234" t="s">
        <v>5292</v>
      </c>
      <c r="C10157" s="30"/>
      <c r="D10157" s="31" t="s">
        <v>24</v>
      </c>
      <c r="E10157" s="186"/>
      <c r="F10157" s="197" t="s">
        <v>16</v>
      </c>
      <c r="G10157" s="32" t="str">
        <f t="shared" si="174"/>
        <v/>
      </c>
      <c r="H10157" s="33"/>
      <c r="I10157" s="34"/>
      <c r="J10157" s="35">
        <v>0</v>
      </c>
    </row>
    <row r="10158" spans="1:10" ht="15.75" hidden="1" thickBot="1">
      <c r="A10158" s="237"/>
      <c r="B10158" s="235"/>
      <c r="C10158" s="37"/>
      <c r="D10158" s="37"/>
      <c r="E10158" s="188"/>
      <c r="F10158" s="202" t="s">
        <v>16</v>
      </c>
      <c r="G10158" s="61" t="str">
        <f t="shared" si="174"/>
        <v/>
      </c>
      <c r="H10158" s="62"/>
      <c r="I10158" s="63"/>
      <c r="J10158" s="35">
        <v>0</v>
      </c>
    </row>
    <row r="10159" spans="1:10" ht="15.75" hidden="1" thickBot="1">
      <c r="A10159" s="237"/>
      <c r="B10159" s="235"/>
      <c r="C10159" s="40" t="s">
        <v>5293</v>
      </c>
      <c r="D10159" s="40" t="s">
        <v>24</v>
      </c>
      <c r="E10159" s="190">
        <v>1</v>
      </c>
      <c r="F10159" s="202" t="s">
        <v>16</v>
      </c>
      <c r="G10159" s="61" t="str">
        <f t="shared" si="174"/>
        <v/>
      </c>
      <c r="H10159" s="43">
        <f t="shared" ref="H10159" si="176">SUM(G10159:G10159)</f>
        <v>0</v>
      </c>
      <c r="I10159" s="44"/>
      <c r="J10159" s="35">
        <v>0</v>
      </c>
    </row>
    <row r="10160" spans="1:10" ht="15.75" hidden="1" thickBot="1">
      <c r="A10160" s="238"/>
      <c r="B10160" s="236"/>
      <c r="C10160" s="45"/>
      <c r="D10160" s="45"/>
      <c r="E10160" s="191"/>
      <c r="F10160" s="208" t="s">
        <v>16</v>
      </c>
      <c r="G10160" s="69" t="str">
        <f t="shared" si="174"/>
        <v/>
      </c>
      <c r="H10160" s="70"/>
      <c r="I10160" s="63"/>
      <c r="J10160" s="35">
        <v>0</v>
      </c>
    </row>
    <row r="10161" spans="1:10" ht="15.75" hidden="1" thickBot="1">
      <c r="A10161" s="231" t="s">
        <v>5294</v>
      </c>
      <c r="B10161" s="234" t="s">
        <v>5295</v>
      </c>
      <c r="C10161" s="30"/>
      <c r="D10161" s="31" t="s">
        <v>24</v>
      </c>
      <c r="E10161" s="186"/>
      <c r="F10161" s="197" t="s">
        <v>16</v>
      </c>
      <c r="G10161" s="32" t="str">
        <f t="shared" si="174"/>
        <v/>
      </c>
      <c r="H10161" s="33"/>
      <c r="I10161" s="34"/>
      <c r="J10161" s="35">
        <v>0</v>
      </c>
    </row>
    <row r="10162" spans="1:10" ht="15.75" hidden="1" thickBot="1">
      <c r="A10162" s="237"/>
      <c r="B10162" s="235"/>
      <c r="C10162" s="37"/>
      <c r="D10162" s="37"/>
      <c r="E10162" s="188"/>
      <c r="F10162" s="202" t="s">
        <v>16</v>
      </c>
      <c r="G10162" s="61" t="str">
        <f t="shared" si="174"/>
        <v/>
      </c>
      <c r="H10162" s="62"/>
      <c r="I10162" s="63"/>
      <c r="J10162" s="35">
        <v>0</v>
      </c>
    </row>
    <row r="10163" spans="1:10" ht="15.75" hidden="1" thickBot="1">
      <c r="A10163" s="237"/>
      <c r="B10163" s="235"/>
      <c r="C10163" s="40" t="s">
        <v>5296</v>
      </c>
      <c r="D10163" s="40" t="s">
        <v>24</v>
      </c>
      <c r="E10163" s="190">
        <v>1</v>
      </c>
      <c r="F10163" s="202" t="s">
        <v>16</v>
      </c>
      <c r="G10163" s="61" t="str">
        <f t="shared" si="174"/>
        <v/>
      </c>
      <c r="H10163" s="43">
        <f t="shared" ref="H10163" si="177">SUM(G10163:G10163)</f>
        <v>0</v>
      </c>
      <c r="I10163" s="44"/>
      <c r="J10163" s="35">
        <v>0</v>
      </c>
    </row>
    <row r="10164" spans="1:10" ht="15.75" hidden="1" thickBot="1">
      <c r="A10164" s="238"/>
      <c r="B10164" s="236"/>
      <c r="C10164" s="45"/>
      <c r="D10164" s="45"/>
      <c r="E10164" s="191"/>
      <c r="F10164" s="208" t="s">
        <v>16</v>
      </c>
      <c r="G10164" s="69" t="str">
        <f t="shared" si="174"/>
        <v/>
      </c>
      <c r="H10164" s="70"/>
      <c r="I10164" s="63"/>
      <c r="J10164" s="35">
        <v>0</v>
      </c>
    </row>
    <row r="10165" spans="1:10" ht="15.75" hidden="1" thickBot="1">
      <c r="A10165" s="231" t="s">
        <v>5297</v>
      </c>
      <c r="B10165" s="234" t="s">
        <v>5298</v>
      </c>
      <c r="C10165" s="30"/>
      <c r="D10165" s="31" t="s">
        <v>24</v>
      </c>
      <c r="E10165" s="186"/>
      <c r="F10165" s="197" t="s">
        <v>16</v>
      </c>
      <c r="G10165" s="32" t="str">
        <f t="shared" si="174"/>
        <v/>
      </c>
      <c r="H10165" s="33"/>
      <c r="I10165" s="34"/>
      <c r="J10165" s="35">
        <v>0</v>
      </c>
    </row>
    <row r="10166" spans="1:10" ht="15.75" hidden="1" thickBot="1">
      <c r="A10166" s="237"/>
      <c r="B10166" s="235"/>
      <c r="C10166" s="37"/>
      <c r="D10166" s="37"/>
      <c r="E10166" s="188"/>
      <c r="F10166" s="202" t="s">
        <v>16</v>
      </c>
      <c r="G10166" s="61" t="str">
        <f t="shared" si="174"/>
        <v/>
      </c>
      <c r="H10166" s="62"/>
      <c r="I10166" s="63"/>
      <c r="J10166" s="35">
        <v>0</v>
      </c>
    </row>
    <row r="10167" spans="1:10" ht="15.75" hidden="1" thickBot="1">
      <c r="A10167" s="237"/>
      <c r="B10167" s="235"/>
      <c r="C10167" s="40" t="s">
        <v>5299</v>
      </c>
      <c r="D10167" s="40" t="s">
        <v>212</v>
      </c>
      <c r="E10167" s="190">
        <v>1</v>
      </c>
      <c r="F10167" s="202">
        <v>9.5379999999999985</v>
      </c>
      <c r="G10167" s="61">
        <f t="shared" si="174"/>
        <v>9.5379999999999985</v>
      </c>
      <c r="H10167" s="43">
        <f>SUM(G10167:G10167)</f>
        <v>9.5379999999999985</v>
      </c>
      <c r="I10167" s="44"/>
      <c r="J10167" s="35">
        <v>0</v>
      </c>
    </row>
    <row r="10168" spans="1:10" ht="15.75" hidden="1" thickBot="1">
      <c r="A10168" s="238"/>
      <c r="B10168" s="236"/>
      <c r="C10168" s="45"/>
      <c r="D10168" s="45"/>
      <c r="E10168" s="191"/>
      <c r="F10168" s="208" t="s">
        <v>16</v>
      </c>
      <c r="G10168" s="69" t="str">
        <f t="shared" si="174"/>
        <v/>
      </c>
      <c r="H10168" s="70"/>
      <c r="I10168" s="63"/>
      <c r="J10168" s="35">
        <v>0</v>
      </c>
    </row>
    <row r="10169" spans="1:10" ht="15.75" hidden="1" thickBot="1">
      <c r="A10169" s="231" t="s">
        <v>5300</v>
      </c>
      <c r="B10169" s="234" t="s">
        <v>5301</v>
      </c>
      <c r="C10169" s="30"/>
      <c r="D10169" s="31" t="s">
        <v>24</v>
      </c>
      <c r="E10169" s="186"/>
      <c r="F10169" s="197" t="s">
        <v>16</v>
      </c>
      <c r="G10169" s="32" t="str">
        <f t="shared" si="174"/>
        <v/>
      </c>
      <c r="H10169" s="33"/>
      <c r="I10169" s="34"/>
      <c r="J10169" s="35">
        <v>0</v>
      </c>
    </row>
    <row r="10170" spans="1:10" ht="15.75" hidden="1" thickBot="1">
      <c r="A10170" s="237"/>
      <c r="B10170" s="235"/>
      <c r="C10170" s="37"/>
      <c r="D10170" s="37"/>
      <c r="E10170" s="188"/>
      <c r="F10170" s="202" t="s">
        <v>16</v>
      </c>
      <c r="G10170" s="61" t="str">
        <f t="shared" si="174"/>
        <v/>
      </c>
      <c r="H10170" s="62"/>
      <c r="I10170" s="63"/>
      <c r="J10170" s="35">
        <v>0</v>
      </c>
    </row>
    <row r="10171" spans="1:10" ht="15.75" hidden="1" thickBot="1">
      <c r="A10171" s="237"/>
      <c r="B10171" s="235"/>
      <c r="C10171" s="40" t="s">
        <v>5302</v>
      </c>
      <c r="D10171" s="40" t="s">
        <v>212</v>
      </c>
      <c r="E10171" s="190">
        <v>1</v>
      </c>
      <c r="F10171" s="202">
        <v>51.109999999999992</v>
      </c>
      <c r="G10171" s="61">
        <f t="shared" si="174"/>
        <v>51.109999999999992</v>
      </c>
      <c r="H10171" s="43">
        <f>SUM(G10171:G10171)</f>
        <v>51.109999999999992</v>
      </c>
      <c r="I10171" s="44"/>
      <c r="J10171" s="35">
        <v>0</v>
      </c>
    </row>
    <row r="10172" spans="1:10" ht="15.75" hidden="1" thickBot="1">
      <c r="A10172" s="238"/>
      <c r="B10172" s="236"/>
      <c r="C10172" s="45"/>
      <c r="D10172" s="45"/>
      <c r="E10172" s="191"/>
      <c r="F10172" s="208" t="s">
        <v>16</v>
      </c>
      <c r="G10172" s="69" t="str">
        <f t="shared" si="174"/>
        <v/>
      </c>
      <c r="H10172" s="70"/>
      <c r="I10172" s="63"/>
      <c r="J10172" s="35">
        <v>0</v>
      </c>
    </row>
    <row r="10173" spans="1:10" ht="15.75" hidden="1" thickBot="1">
      <c r="A10173" s="231" t="s">
        <v>5303</v>
      </c>
      <c r="B10173" s="234" t="s">
        <v>5304</v>
      </c>
      <c r="C10173" s="30"/>
      <c r="D10173" s="31" t="s">
        <v>24</v>
      </c>
      <c r="E10173" s="186"/>
      <c r="F10173" s="197" t="s">
        <v>16</v>
      </c>
      <c r="G10173" s="32" t="str">
        <f t="shared" si="174"/>
        <v/>
      </c>
      <c r="H10173" s="33"/>
      <c r="I10173" s="34"/>
      <c r="J10173" s="35">
        <v>0</v>
      </c>
    </row>
    <row r="10174" spans="1:10" ht="15.75" hidden="1" thickBot="1">
      <c r="A10174" s="237"/>
      <c r="B10174" s="235"/>
      <c r="C10174" s="37"/>
      <c r="D10174" s="37"/>
      <c r="E10174" s="188"/>
      <c r="F10174" s="202" t="s">
        <v>16</v>
      </c>
      <c r="G10174" s="61" t="str">
        <f t="shared" si="174"/>
        <v/>
      </c>
      <c r="H10174" s="62"/>
      <c r="I10174" s="63"/>
      <c r="J10174" s="35">
        <v>0</v>
      </c>
    </row>
    <row r="10175" spans="1:10" ht="15.75" hidden="1" thickBot="1">
      <c r="A10175" s="237"/>
      <c r="B10175" s="235"/>
      <c r="C10175" s="40" t="s">
        <v>5305</v>
      </c>
      <c r="D10175" s="40" t="s">
        <v>212</v>
      </c>
      <c r="E10175" s="190">
        <v>1</v>
      </c>
      <c r="F10175" s="202">
        <v>62.491</v>
      </c>
      <c r="G10175" s="61">
        <f t="shared" si="174"/>
        <v>62.491</v>
      </c>
      <c r="H10175" s="43">
        <f>SUM(G10175:G10175)</f>
        <v>62.491</v>
      </c>
      <c r="I10175" s="44"/>
      <c r="J10175" s="35">
        <v>0</v>
      </c>
    </row>
    <row r="10176" spans="1:10" ht="15.75" hidden="1" thickBot="1">
      <c r="A10176" s="238"/>
      <c r="B10176" s="236"/>
      <c r="C10176" s="45"/>
      <c r="D10176" s="45"/>
      <c r="E10176" s="191"/>
      <c r="F10176" s="208" t="s">
        <v>16</v>
      </c>
      <c r="G10176" s="69" t="str">
        <f t="shared" si="174"/>
        <v/>
      </c>
      <c r="H10176" s="70"/>
      <c r="I10176" s="63"/>
      <c r="J10176" s="35">
        <v>0</v>
      </c>
    </row>
    <row r="10177" spans="1:10" ht="15.75" hidden="1" thickBot="1">
      <c r="A10177" s="231" t="s">
        <v>5306</v>
      </c>
      <c r="B10177" s="234" t="s">
        <v>5307</v>
      </c>
      <c r="C10177" s="30"/>
      <c r="D10177" s="31" t="s">
        <v>24</v>
      </c>
      <c r="E10177" s="186"/>
      <c r="F10177" s="197" t="s">
        <v>16</v>
      </c>
      <c r="G10177" s="32" t="str">
        <f t="shared" si="174"/>
        <v/>
      </c>
      <c r="H10177" s="33"/>
      <c r="I10177" s="34"/>
      <c r="J10177" s="35">
        <v>0</v>
      </c>
    </row>
    <row r="10178" spans="1:10" ht="15.75" hidden="1" thickBot="1">
      <c r="A10178" s="237"/>
      <c r="B10178" s="235"/>
      <c r="C10178" s="37"/>
      <c r="D10178" s="37"/>
      <c r="E10178" s="188"/>
      <c r="F10178" s="202" t="s">
        <v>16</v>
      </c>
      <c r="G10178" s="61" t="str">
        <f t="shared" si="174"/>
        <v/>
      </c>
      <c r="H10178" s="62"/>
      <c r="I10178" s="63"/>
      <c r="J10178" s="35">
        <v>0</v>
      </c>
    </row>
    <row r="10179" spans="1:10" ht="15.75" hidden="1" thickBot="1">
      <c r="A10179" s="237"/>
      <c r="B10179" s="235"/>
      <c r="C10179" s="40" t="s">
        <v>5308</v>
      </c>
      <c r="D10179" s="40" t="s">
        <v>212</v>
      </c>
      <c r="E10179" s="190">
        <v>1</v>
      </c>
      <c r="F10179" s="202">
        <v>31.159999999999997</v>
      </c>
      <c r="G10179" s="61">
        <f t="shared" si="174"/>
        <v>31.159999999999997</v>
      </c>
      <c r="H10179" s="43">
        <f>SUM(G10179:G10179)</f>
        <v>31.159999999999997</v>
      </c>
      <c r="I10179" s="44"/>
      <c r="J10179" s="35">
        <v>0</v>
      </c>
    </row>
    <row r="10180" spans="1:10" ht="15.75" hidden="1" thickBot="1">
      <c r="A10180" s="238"/>
      <c r="B10180" s="236"/>
      <c r="C10180" s="45"/>
      <c r="D10180" s="45"/>
      <c r="E10180" s="191"/>
      <c r="F10180" s="208" t="s">
        <v>16</v>
      </c>
      <c r="G10180" s="69" t="str">
        <f t="shared" si="174"/>
        <v/>
      </c>
      <c r="H10180" s="70"/>
      <c r="I10180" s="63"/>
      <c r="J10180" s="35">
        <v>0</v>
      </c>
    </row>
    <row r="10181" spans="1:10" ht="15.75" hidden="1" thickBot="1">
      <c r="A10181" s="231" t="s">
        <v>5309</v>
      </c>
      <c r="B10181" s="234" t="s">
        <v>5310</v>
      </c>
      <c r="C10181" s="30"/>
      <c r="D10181" s="31" t="s">
        <v>24</v>
      </c>
      <c r="E10181" s="186"/>
      <c r="F10181" s="197" t="s">
        <v>16</v>
      </c>
      <c r="G10181" s="32" t="str">
        <f t="shared" si="174"/>
        <v/>
      </c>
      <c r="H10181" s="33"/>
      <c r="I10181" s="34"/>
      <c r="J10181" s="35">
        <v>0</v>
      </c>
    </row>
    <row r="10182" spans="1:10" ht="15.75" hidden="1" thickBot="1">
      <c r="A10182" s="237"/>
      <c r="B10182" s="235"/>
      <c r="C10182" s="37"/>
      <c r="D10182" s="37"/>
      <c r="E10182" s="188"/>
      <c r="F10182" s="202" t="s">
        <v>16</v>
      </c>
      <c r="G10182" s="61" t="str">
        <f t="shared" ref="G10182:G10245" si="178">IF(ISNUMBER(F10182),E10182*F10182,"")</f>
        <v/>
      </c>
      <c r="H10182" s="62"/>
      <c r="I10182" s="63"/>
      <c r="J10182" s="35">
        <v>0</v>
      </c>
    </row>
    <row r="10183" spans="1:10" ht="26.25" hidden="1" thickBot="1">
      <c r="A10183" s="237"/>
      <c r="B10183" s="235"/>
      <c r="C10183" s="40" t="s">
        <v>5311</v>
      </c>
      <c r="D10183" s="40" t="s">
        <v>212</v>
      </c>
      <c r="E10183" s="190">
        <v>1</v>
      </c>
      <c r="F10183" s="202">
        <v>179.04649999999998</v>
      </c>
      <c r="G10183" s="61">
        <f t="shared" si="178"/>
        <v>179.04649999999998</v>
      </c>
      <c r="H10183" s="43">
        <f>SUM(G10183:G10183)</f>
        <v>179.04649999999998</v>
      </c>
      <c r="I10183" s="44"/>
      <c r="J10183" s="35">
        <v>0</v>
      </c>
    </row>
    <row r="10184" spans="1:10" ht="15.75" hidden="1" thickBot="1">
      <c r="A10184" s="238"/>
      <c r="B10184" s="236"/>
      <c r="C10184" s="45"/>
      <c r="D10184" s="45"/>
      <c r="E10184" s="191"/>
      <c r="F10184" s="208" t="s">
        <v>16</v>
      </c>
      <c r="G10184" s="69" t="str">
        <f t="shared" si="178"/>
        <v/>
      </c>
      <c r="H10184" s="70"/>
      <c r="I10184" s="63"/>
      <c r="J10184" s="35">
        <v>0</v>
      </c>
    </row>
    <row r="10185" spans="1:10" ht="15.75" hidden="1" thickBot="1">
      <c r="A10185" s="231" t="s">
        <v>5312</v>
      </c>
      <c r="B10185" s="234" t="s">
        <v>5313</v>
      </c>
      <c r="C10185" s="30"/>
      <c r="D10185" s="31" t="s">
        <v>24</v>
      </c>
      <c r="E10185" s="186"/>
      <c r="F10185" s="197" t="s">
        <v>16</v>
      </c>
      <c r="G10185" s="32" t="str">
        <f t="shared" si="178"/>
        <v/>
      </c>
      <c r="H10185" s="33"/>
      <c r="I10185" s="34"/>
      <c r="J10185" s="35">
        <v>0</v>
      </c>
    </row>
    <row r="10186" spans="1:10" ht="15.75" hidden="1" thickBot="1">
      <c r="A10186" s="237"/>
      <c r="B10186" s="235"/>
      <c r="C10186" s="37"/>
      <c r="D10186" s="37"/>
      <c r="E10186" s="188"/>
      <c r="F10186" s="202" t="s">
        <v>16</v>
      </c>
      <c r="G10186" s="61" t="str">
        <f t="shared" si="178"/>
        <v/>
      </c>
      <c r="H10186" s="62"/>
      <c r="I10186" s="63"/>
      <c r="J10186" s="35">
        <v>0</v>
      </c>
    </row>
    <row r="10187" spans="1:10" ht="15.75" hidden="1" thickBot="1">
      <c r="A10187" s="237"/>
      <c r="B10187" s="235"/>
      <c r="C10187" s="40" t="s">
        <v>5314</v>
      </c>
      <c r="D10187" s="40" t="s">
        <v>212</v>
      </c>
      <c r="E10187" s="190">
        <v>1</v>
      </c>
      <c r="F10187" s="202">
        <v>116.42249999999999</v>
      </c>
      <c r="G10187" s="61">
        <f t="shared" si="178"/>
        <v>116.42249999999999</v>
      </c>
      <c r="H10187" s="43">
        <f>SUM(G10187:G10187)</f>
        <v>116.42249999999999</v>
      </c>
      <c r="I10187" s="44"/>
      <c r="J10187" s="35">
        <v>0</v>
      </c>
    </row>
    <row r="10188" spans="1:10" ht="15.75" hidden="1" thickBot="1">
      <c r="A10188" s="238"/>
      <c r="B10188" s="236"/>
      <c r="C10188" s="45"/>
      <c r="D10188" s="45"/>
      <c r="E10188" s="191"/>
      <c r="F10188" s="208" t="s">
        <v>16</v>
      </c>
      <c r="G10188" s="69" t="str">
        <f t="shared" si="178"/>
        <v/>
      </c>
      <c r="H10188" s="70"/>
      <c r="I10188" s="63"/>
      <c r="J10188" s="35">
        <v>0</v>
      </c>
    </row>
    <row r="10189" spans="1:10" ht="15.75" hidden="1" thickBot="1">
      <c r="A10189" s="231" t="s">
        <v>5315</v>
      </c>
      <c r="B10189" s="234" t="s">
        <v>5316</v>
      </c>
      <c r="C10189" s="30"/>
      <c r="D10189" s="31" t="s">
        <v>24</v>
      </c>
      <c r="E10189" s="186"/>
      <c r="F10189" s="197" t="s">
        <v>16</v>
      </c>
      <c r="G10189" s="32" t="str">
        <f t="shared" si="178"/>
        <v/>
      </c>
      <c r="H10189" s="33"/>
      <c r="I10189" s="34"/>
      <c r="J10189" s="35">
        <v>0</v>
      </c>
    </row>
    <row r="10190" spans="1:10" ht="15.75" hidden="1" thickBot="1">
      <c r="A10190" s="237"/>
      <c r="B10190" s="235"/>
      <c r="C10190" s="37"/>
      <c r="D10190" s="37"/>
      <c r="E10190" s="188"/>
      <c r="F10190" s="202" t="s">
        <v>16</v>
      </c>
      <c r="G10190" s="61" t="str">
        <f t="shared" si="178"/>
        <v/>
      </c>
      <c r="H10190" s="62"/>
      <c r="I10190" s="63"/>
      <c r="J10190" s="35">
        <v>0</v>
      </c>
    </row>
    <row r="10191" spans="1:10" ht="15.75" hidden="1" thickBot="1">
      <c r="A10191" s="237"/>
      <c r="B10191" s="235"/>
      <c r="C10191" s="40" t="s">
        <v>5317</v>
      </c>
      <c r="D10191" s="40" t="s">
        <v>212</v>
      </c>
      <c r="E10191" s="190">
        <v>1</v>
      </c>
      <c r="F10191" s="202">
        <v>151.75300000000001</v>
      </c>
      <c r="G10191" s="61">
        <f t="shared" si="178"/>
        <v>151.75300000000001</v>
      </c>
      <c r="H10191" s="43">
        <f>SUM(G10191:G10191)</f>
        <v>151.75300000000001</v>
      </c>
      <c r="I10191" s="44"/>
      <c r="J10191" s="35">
        <v>0</v>
      </c>
    </row>
    <row r="10192" spans="1:10" ht="15.75" hidden="1" thickBot="1">
      <c r="A10192" s="238"/>
      <c r="B10192" s="236"/>
      <c r="C10192" s="45"/>
      <c r="D10192" s="45"/>
      <c r="E10192" s="191"/>
      <c r="F10192" s="208" t="s">
        <v>16</v>
      </c>
      <c r="G10192" s="69" t="str">
        <f t="shared" si="178"/>
        <v/>
      </c>
      <c r="H10192" s="70"/>
      <c r="I10192" s="63"/>
      <c r="J10192" s="35">
        <v>0</v>
      </c>
    </row>
    <row r="10193" spans="1:10" ht="15.75" hidden="1" thickBot="1">
      <c r="A10193" s="231" t="s">
        <v>5318</v>
      </c>
      <c r="B10193" s="234" t="s">
        <v>5319</v>
      </c>
      <c r="C10193" s="30"/>
      <c r="D10193" s="31" t="s">
        <v>24</v>
      </c>
      <c r="E10193" s="186"/>
      <c r="F10193" s="197" t="s">
        <v>16</v>
      </c>
      <c r="G10193" s="32" t="str">
        <f t="shared" si="178"/>
        <v/>
      </c>
      <c r="H10193" s="33"/>
      <c r="I10193" s="34"/>
      <c r="J10193" s="35">
        <v>0</v>
      </c>
    </row>
    <row r="10194" spans="1:10" ht="15.75" hidden="1" thickBot="1">
      <c r="A10194" s="237"/>
      <c r="B10194" s="235"/>
      <c r="C10194" s="37"/>
      <c r="D10194" s="37"/>
      <c r="E10194" s="188"/>
      <c r="F10194" s="202" t="s">
        <v>16</v>
      </c>
      <c r="G10194" s="61" t="str">
        <f t="shared" si="178"/>
        <v/>
      </c>
      <c r="H10194" s="62"/>
      <c r="I10194" s="63"/>
      <c r="J10194" s="35">
        <v>0</v>
      </c>
    </row>
    <row r="10195" spans="1:10" ht="26.25" hidden="1" thickBot="1">
      <c r="A10195" s="237"/>
      <c r="B10195" s="235"/>
      <c r="C10195" s="40" t="s">
        <v>5320</v>
      </c>
      <c r="D10195" s="40" t="s">
        <v>212</v>
      </c>
      <c r="E10195" s="190">
        <v>1</v>
      </c>
      <c r="F10195" s="202">
        <v>12.891499999999999</v>
      </c>
      <c r="G10195" s="61">
        <f t="shared" si="178"/>
        <v>12.891499999999999</v>
      </c>
      <c r="H10195" s="43">
        <f>SUM(G10195:G10195)</f>
        <v>12.891499999999999</v>
      </c>
      <c r="I10195" s="44"/>
      <c r="J10195" s="35">
        <v>0</v>
      </c>
    </row>
    <row r="10196" spans="1:10" ht="15.75" hidden="1" thickBot="1">
      <c r="A10196" s="238"/>
      <c r="B10196" s="236"/>
      <c r="C10196" s="45"/>
      <c r="D10196" s="45"/>
      <c r="E10196" s="191"/>
      <c r="F10196" s="208" t="s">
        <v>16</v>
      </c>
      <c r="G10196" s="69" t="str">
        <f t="shared" si="178"/>
        <v/>
      </c>
      <c r="H10196" s="70"/>
      <c r="I10196" s="63"/>
      <c r="J10196" s="35">
        <v>0</v>
      </c>
    </row>
    <row r="10197" spans="1:10" ht="15.75" hidden="1" thickBot="1">
      <c r="A10197" s="231" t="s">
        <v>5321</v>
      </c>
      <c r="B10197" s="234" t="s">
        <v>5322</v>
      </c>
      <c r="C10197" s="30"/>
      <c r="D10197" s="31" t="s">
        <v>24</v>
      </c>
      <c r="E10197" s="186"/>
      <c r="F10197" s="197" t="s">
        <v>16</v>
      </c>
      <c r="G10197" s="32" t="str">
        <f t="shared" si="178"/>
        <v/>
      </c>
      <c r="H10197" s="33"/>
      <c r="I10197" s="34"/>
      <c r="J10197" s="35">
        <v>0</v>
      </c>
    </row>
    <row r="10198" spans="1:10" ht="15.75" hidden="1" thickBot="1">
      <c r="A10198" s="237"/>
      <c r="B10198" s="235"/>
      <c r="C10198" s="37"/>
      <c r="D10198" s="37"/>
      <c r="E10198" s="188"/>
      <c r="F10198" s="202" t="s">
        <v>16</v>
      </c>
      <c r="G10198" s="61" t="str">
        <f t="shared" si="178"/>
        <v/>
      </c>
      <c r="H10198" s="62"/>
      <c r="I10198" s="63"/>
      <c r="J10198" s="35">
        <v>0</v>
      </c>
    </row>
    <row r="10199" spans="1:10" ht="15.75" hidden="1" thickBot="1">
      <c r="A10199" s="237"/>
      <c r="B10199" s="235"/>
      <c r="C10199" s="40" t="s">
        <v>5323</v>
      </c>
      <c r="D10199" s="40" t="s">
        <v>24</v>
      </c>
      <c r="E10199" s="190">
        <v>1</v>
      </c>
      <c r="F10199" s="202" t="s">
        <v>16</v>
      </c>
      <c r="G10199" s="61" t="str">
        <f t="shared" si="178"/>
        <v/>
      </c>
      <c r="H10199" s="43">
        <f>SUM(G10199:G10199)</f>
        <v>0</v>
      </c>
      <c r="I10199" s="44"/>
      <c r="J10199" s="35">
        <v>0</v>
      </c>
    </row>
    <row r="10200" spans="1:10" ht="15.75" hidden="1" thickBot="1">
      <c r="A10200" s="238"/>
      <c r="B10200" s="236"/>
      <c r="C10200" s="45"/>
      <c r="D10200" s="45"/>
      <c r="E10200" s="191"/>
      <c r="F10200" s="208" t="s">
        <v>16</v>
      </c>
      <c r="G10200" s="69" t="str">
        <f t="shared" si="178"/>
        <v/>
      </c>
      <c r="H10200" s="70"/>
      <c r="I10200" s="63"/>
      <c r="J10200" s="35">
        <v>0</v>
      </c>
    </row>
    <row r="10201" spans="1:10" ht="15.75" hidden="1" thickBot="1">
      <c r="A10201" s="231" t="s">
        <v>5324</v>
      </c>
      <c r="B10201" s="234" t="s">
        <v>5325</v>
      </c>
      <c r="C10201" s="30"/>
      <c r="D10201" s="31" t="s">
        <v>24</v>
      </c>
      <c r="E10201" s="186"/>
      <c r="F10201" s="197" t="s">
        <v>16</v>
      </c>
      <c r="G10201" s="32" t="str">
        <f t="shared" si="178"/>
        <v/>
      </c>
      <c r="H10201" s="33"/>
      <c r="I10201" s="34"/>
      <c r="J10201" s="35">
        <v>0</v>
      </c>
    </row>
    <row r="10202" spans="1:10" ht="15.75" hidden="1" thickBot="1">
      <c r="A10202" s="237"/>
      <c r="B10202" s="235"/>
      <c r="C10202" s="37"/>
      <c r="D10202" s="37"/>
      <c r="E10202" s="188"/>
      <c r="F10202" s="202" t="s">
        <v>16</v>
      </c>
      <c r="G10202" s="61" t="str">
        <f t="shared" si="178"/>
        <v/>
      </c>
      <c r="H10202" s="62"/>
      <c r="I10202" s="63"/>
      <c r="J10202" s="35">
        <v>0</v>
      </c>
    </row>
    <row r="10203" spans="1:10" ht="26.25" hidden="1" thickBot="1">
      <c r="A10203" s="237"/>
      <c r="B10203" s="235"/>
      <c r="C10203" s="40" t="s">
        <v>5326</v>
      </c>
      <c r="D10203" s="40" t="s">
        <v>212</v>
      </c>
      <c r="E10203" s="190">
        <v>1</v>
      </c>
      <c r="F10203" s="202">
        <v>17.366</v>
      </c>
      <c r="G10203" s="61">
        <f t="shared" si="178"/>
        <v>17.366</v>
      </c>
      <c r="H10203" s="43">
        <f>SUM(G10203:G10203)</f>
        <v>17.366</v>
      </c>
      <c r="I10203" s="44"/>
      <c r="J10203" s="35">
        <v>0</v>
      </c>
    </row>
    <row r="10204" spans="1:10" ht="15.75" hidden="1" thickBot="1">
      <c r="A10204" s="238"/>
      <c r="B10204" s="236"/>
      <c r="C10204" s="45"/>
      <c r="D10204" s="45"/>
      <c r="E10204" s="191"/>
      <c r="F10204" s="208" t="s">
        <v>16</v>
      </c>
      <c r="G10204" s="69" t="str">
        <f t="shared" si="178"/>
        <v/>
      </c>
      <c r="H10204" s="70"/>
      <c r="I10204" s="63"/>
      <c r="J10204" s="35">
        <v>0</v>
      </c>
    </row>
    <row r="10205" spans="1:10" ht="15.75" hidden="1" thickBot="1">
      <c r="A10205" s="231" t="s">
        <v>5327</v>
      </c>
      <c r="B10205" s="234" t="s">
        <v>5328</v>
      </c>
      <c r="C10205" s="30"/>
      <c r="D10205" s="31" t="s">
        <v>24</v>
      </c>
      <c r="E10205" s="186"/>
      <c r="F10205" s="197" t="s">
        <v>16</v>
      </c>
      <c r="G10205" s="32" t="str">
        <f t="shared" si="178"/>
        <v/>
      </c>
      <c r="H10205" s="33"/>
      <c r="I10205" s="34"/>
      <c r="J10205" s="35">
        <v>0</v>
      </c>
    </row>
    <row r="10206" spans="1:10" ht="15.75" hidden="1" thickBot="1">
      <c r="A10206" s="237"/>
      <c r="B10206" s="235"/>
      <c r="C10206" s="37"/>
      <c r="D10206" s="37"/>
      <c r="E10206" s="188"/>
      <c r="F10206" s="202" t="s">
        <v>16</v>
      </c>
      <c r="G10206" s="61" t="str">
        <f t="shared" si="178"/>
        <v/>
      </c>
      <c r="H10206" s="62"/>
      <c r="I10206" s="63"/>
      <c r="J10206" s="35">
        <v>0</v>
      </c>
    </row>
    <row r="10207" spans="1:10" ht="15.75" hidden="1" thickBot="1">
      <c r="A10207" s="237"/>
      <c r="B10207" s="235"/>
      <c r="C10207" s="40" t="s">
        <v>5328</v>
      </c>
      <c r="D10207" s="40" t="s">
        <v>212</v>
      </c>
      <c r="E10207" s="190">
        <v>1</v>
      </c>
      <c r="F10207" s="202" t="s">
        <v>16</v>
      </c>
      <c r="G10207" s="61" t="str">
        <f t="shared" si="178"/>
        <v/>
      </c>
      <c r="H10207" s="43">
        <f>SUM(G10207:G10207)</f>
        <v>0</v>
      </c>
      <c r="I10207" s="44"/>
      <c r="J10207" s="35">
        <v>0</v>
      </c>
    </row>
    <row r="10208" spans="1:10" ht="15.75" hidden="1" thickBot="1">
      <c r="A10208" s="238"/>
      <c r="B10208" s="236"/>
      <c r="C10208" s="45"/>
      <c r="D10208" s="45"/>
      <c r="E10208" s="191"/>
      <c r="F10208" s="208" t="s">
        <v>16</v>
      </c>
      <c r="G10208" s="69" t="str">
        <f t="shared" si="178"/>
        <v/>
      </c>
      <c r="H10208" s="70"/>
      <c r="I10208" s="63"/>
      <c r="J10208" s="35">
        <v>0</v>
      </c>
    </row>
    <row r="10209" spans="1:10" ht="15.75" hidden="1" thickBot="1">
      <c r="A10209" s="231" t="s">
        <v>5329</v>
      </c>
      <c r="B10209" s="234" t="s">
        <v>5330</v>
      </c>
      <c r="C10209" s="30"/>
      <c r="D10209" s="31" t="s">
        <v>24</v>
      </c>
      <c r="E10209" s="186"/>
      <c r="F10209" s="197" t="s">
        <v>16</v>
      </c>
      <c r="G10209" s="32" t="str">
        <f t="shared" si="178"/>
        <v/>
      </c>
      <c r="H10209" s="33"/>
      <c r="I10209" s="34"/>
      <c r="J10209" s="35">
        <v>0</v>
      </c>
    </row>
    <row r="10210" spans="1:10" ht="15.75" hidden="1" thickBot="1">
      <c r="A10210" s="237"/>
      <c r="B10210" s="235"/>
      <c r="C10210" s="37"/>
      <c r="D10210" s="37"/>
      <c r="E10210" s="188"/>
      <c r="F10210" s="202" t="s">
        <v>16</v>
      </c>
      <c r="G10210" s="61" t="str">
        <f t="shared" si="178"/>
        <v/>
      </c>
      <c r="H10210" s="62"/>
      <c r="I10210" s="63"/>
      <c r="J10210" s="35">
        <v>0</v>
      </c>
    </row>
    <row r="10211" spans="1:10" ht="15.75" hidden="1" thickBot="1">
      <c r="A10211" s="237"/>
      <c r="B10211" s="235"/>
      <c r="C10211" s="40" t="s">
        <v>5330</v>
      </c>
      <c r="D10211" s="40" t="s">
        <v>212</v>
      </c>
      <c r="E10211" s="190">
        <v>1</v>
      </c>
      <c r="F10211" s="202" t="s">
        <v>16</v>
      </c>
      <c r="G10211" s="61" t="str">
        <f t="shared" si="178"/>
        <v/>
      </c>
      <c r="H10211" s="43">
        <f>SUM(G10211:G10211)</f>
        <v>0</v>
      </c>
      <c r="I10211" s="44"/>
      <c r="J10211" s="35">
        <v>0</v>
      </c>
    </row>
    <row r="10212" spans="1:10" ht="15.75" hidden="1" thickBot="1">
      <c r="A10212" s="238"/>
      <c r="B10212" s="236"/>
      <c r="C10212" s="45"/>
      <c r="D10212" s="45"/>
      <c r="E10212" s="191"/>
      <c r="F10212" s="208" t="s">
        <v>16</v>
      </c>
      <c r="G10212" s="69" t="str">
        <f t="shared" si="178"/>
        <v/>
      </c>
      <c r="H10212" s="70"/>
      <c r="I10212" s="63"/>
      <c r="J10212" s="35">
        <v>0</v>
      </c>
    </row>
    <row r="10213" spans="1:10" ht="15.75" hidden="1" thickBot="1">
      <c r="A10213" s="231" t="s">
        <v>5331</v>
      </c>
      <c r="B10213" s="234" t="s">
        <v>5332</v>
      </c>
      <c r="C10213" s="30"/>
      <c r="D10213" s="31" t="s">
        <v>24</v>
      </c>
      <c r="E10213" s="186"/>
      <c r="F10213" s="197" t="s">
        <v>16</v>
      </c>
      <c r="G10213" s="32" t="str">
        <f t="shared" si="178"/>
        <v/>
      </c>
      <c r="H10213" s="33"/>
      <c r="I10213" s="34"/>
      <c r="J10213" s="35">
        <v>0</v>
      </c>
    </row>
    <row r="10214" spans="1:10" ht="15.75" hidden="1" thickBot="1">
      <c r="A10214" s="237"/>
      <c r="B10214" s="235"/>
      <c r="C10214" s="37"/>
      <c r="D10214" s="37"/>
      <c r="E10214" s="188"/>
      <c r="F10214" s="202" t="s">
        <v>16</v>
      </c>
      <c r="G10214" s="61" t="str">
        <f t="shared" si="178"/>
        <v/>
      </c>
      <c r="H10214" s="62"/>
      <c r="I10214" s="63"/>
      <c r="J10214" s="35">
        <v>0</v>
      </c>
    </row>
    <row r="10215" spans="1:10" ht="26.25" hidden="1" thickBot="1">
      <c r="A10215" s="237"/>
      <c r="B10215" s="235"/>
      <c r="C10215" s="40" t="s">
        <v>5333</v>
      </c>
      <c r="D10215" s="40" t="s">
        <v>212</v>
      </c>
      <c r="E10215" s="190">
        <v>1</v>
      </c>
      <c r="F10215" s="202">
        <v>119.0445</v>
      </c>
      <c r="G10215" s="61">
        <f t="shared" si="178"/>
        <v>119.0445</v>
      </c>
      <c r="H10215" s="43">
        <f>SUM(G10215:G10215)</f>
        <v>119.0445</v>
      </c>
      <c r="I10215" s="44"/>
      <c r="J10215" s="35">
        <v>0</v>
      </c>
    </row>
    <row r="10216" spans="1:10" ht="15.75" hidden="1" thickBot="1">
      <c r="A10216" s="238"/>
      <c r="B10216" s="236"/>
      <c r="C10216" s="45"/>
      <c r="D10216" s="45"/>
      <c r="E10216" s="191"/>
      <c r="F10216" s="208" t="s">
        <v>16</v>
      </c>
      <c r="G10216" s="69" t="str">
        <f t="shared" si="178"/>
        <v/>
      </c>
      <c r="H10216" s="70"/>
      <c r="I10216" s="63"/>
      <c r="J10216" s="35">
        <v>0</v>
      </c>
    </row>
    <row r="10217" spans="1:10" ht="15.75" hidden="1" thickBot="1">
      <c r="A10217" s="231" t="s">
        <v>5334</v>
      </c>
      <c r="B10217" s="234" t="s">
        <v>5335</v>
      </c>
      <c r="C10217" s="30"/>
      <c r="D10217" s="31" t="s">
        <v>24</v>
      </c>
      <c r="E10217" s="186"/>
      <c r="F10217" s="197" t="s">
        <v>16</v>
      </c>
      <c r="G10217" s="32" t="str">
        <f t="shared" si="178"/>
        <v/>
      </c>
      <c r="H10217" s="33"/>
      <c r="I10217" s="34"/>
      <c r="J10217" s="35">
        <v>0</v>
      </c>
    </row>
    <row r="10218" spans="1:10" ht="15.75" hidden="1" thickBot="1">
      <c r="A10218" s="237"/>
      <c r="B10218" s="235"/>
      <c r="C10218" s="37"/>
      <c r="D10218" s="37"/>
      <c r="E10218" s="188"/>
      <c r="F10218" s="202" t="s">
        <v>16</v>
      </c>
      <c r="G10218" s="61" t="str">
        <f t="shared" si="178"/>
        <v/>
      </c>
      <c r="H10218" s="62"/>
      <c r="I10218" s="63"/>
      <c r="J10218" s="35">
        <v>0</v>
      </c>
    </row>
    <row r="10219" spans="1:10" ht="15.75" hidden="1" thickBot="1">
      <c r="A10219" s="237"/>
      <c r="B10219" s="235"/>
      <c r="C10219" s="40" t="s">
        <v>5335</v>
      </c>
      <c r="D10219" s="40" t="s">
        <v>212</v>
      </c>
      <c r="E10219" s="190">
        <v>1</v>
      </c>
      <c r="F10219" s="202" t="s">
        <v>16</v>
      </c>
      <c r="G10219" s="61" t="str">
        <f t="shared" si="178"/>
        <v/>
      </c>
      <c r="H10219" s="43">
        <f>SUM(G10219:G10219)</f>
        <v>0</v>
      </c>
      <c r="I10219" s="44"/>
      <c r="J10219" s="35">
        <v>0</v>
      </c>
    </row>
    <row r="10220" spans="1:10" ht="15.75" hidden="1" thickBot="1">
      <c r="A10220" s="238"/>
      <c r="B10220" s="236"/>
      <c r="C10220" s="45"/>
      <c r="D10220" s="45"/>
      <c r="E10220" s="191"/>
      <c r="F10220" s="208" t="s">
        <v>16</v>
      </c>
      <c r="G10220" s="69" t="str">
        <f t="shared" si="178"/>
        <v/>
      </c>
      <c r="H10220" s="70"/>
      <c r="I10220" s="63"/>
      <c r="J10220" s="35">
        <v>0</v>
      </c>
    </row>
    <row r="10221" spans="1:10" ht="15.75" hidden="1" thickBot="1">
      <c r="A10221" s="231" t="s">
        <v>5336</v>
      </c>
      <c r="B10221" s="234" t="s">
        <v>5337</v>
      </c>
      <c r="C10221" s="30"/>
      <c r="D10221" s="31" t="s">
        <v>24</v>
      </c>
      <c r="E10221" s="186"/>
      <c r="F10221" s="197" t="s">
        <v>16</v>
      </c>
      <c r="G10221" s="32" t="str">
        <f t="shared" si="178"/>
        <v/>
      </c>
      <c r="H10221" s="33"/>
      <c r="I10221" s="34"/>
      <c r="J10221" s="35">
        <v>0</v>
      </c>
    </row>
    <row r="10222" spans="1:10" ht="15.75" hidden="1" thickBot="1">
      <c r="A10222" s="237"/>
      <c r="B10222" s="235"/>
      <c r="C10222" s="37"/>
      <c r="D10222" s="37"/>
      <c r="E10222" s="188"/>
      <c r="F10222" s="202" t="s">
        <v>16</v>
      </c>
      <c r="G10222" s="61" t="str">
        <f t="shared" si="178"/>
        <v/>
      </c>
      <c r="H10222" s="62"/>
      <c r="I10222" s="63"/>
      <c r="J10222" s="35">
        <v>0</v>
      </c>
    </row>
    <row r="10223" spans="1:10" ht="26.25" hidden="1" thickBot="1">
      <c r="A10223" s="237"/>
      <c r="B10223" s="235"/>
      <c r="C10223" s="40" t="s">
        <v>5338</v>
      </c>
      <c r="D10223" s="40" t="s">
        <v>212</v>
      </c>
      <c r="E10223" s="190">
        <v>1</v>
      </c>
      <c r="F10223" s="202">
        <v>65.5595</v>
      </c>
      <c r="G10223" s="61">
        <f t="shared" si="178"/>
        <v>65.5595</v>
      </c>
      <c r="H10223" s="43">
        <f>SUM(G10223:G10223)</f>
        <v>65.5595</v>
      </c>
      <c r="I10223" s="44"/>
      <c r="J10223" s="35">
        <v>0</v>
      </c>
    </row>
    <row r="10224" spans="1:10" ht="15.75" hidden="1" thickBot="1">
      <c r="A10224" s="238"/>
      <c r="B10224" s="236"/>
      <c r="C10224" s="45"/>
      <c r="D10224" s="45"/>
      <c r="E10224" s="191"/>
      <c r="F10224" s="208" t="s">
        <v>16</v>
      </c>
      <c r="G10224" s="69" t="str">
        <f t="shared" si="178"/>
        <v/>
      </c>
      <c r="H10224" s="70"/>
      <c r="I10224" s="63"/>
      <c r="J10224" s="35">
        <v>0</v>
      </c>
    </row>
    <row r="10225" spans="1:10" ht="15.75" hidden="1" thickBot="1">
      <c r="A10225" s="231" t="s">
        <v>5339</v>
      </c>
      <c r="B10225" s="234" t="s">
        <v>5340</v>
      </c>
      <c r="C10225" s="30"/>
      <c r="D10225" s="31" t="s">
        <v>24</v>
      </c>
      <c r="E10225" s="186"/>
      <c r="F10225" s="197" t="s">
        <v>16</v>
      </c>
      <c r="G10225" s="32" t="str">
        <f t="shared" si="178"/>
        <v/>
      </c>
      <c r="H10225" s="33"/>
      <c r="I10225" s="34"/>
      <c r="J10225" s="35">
        <v>0</v>
      </c>
    </row>
    <row r="10226" spans="1:10" ht="15.75" hidden="1" thickBot="1">
      <c r="A10226" s="237"/>
      <c r="B10226" s="235"/>
      <c r="C10226" s="37"/>
      <c r="D10226" s="37"/>
      <c r="E10226" s="188"/>
      <c r="F10226" s="202" t="s">
        <v>16</v>
      </c>
      <c r="G10226" s="61" t="str">
        <f t="shared" si="178"/>
        <v/>
      </c>
      <c r="H10226" s="62"/>
      <c r="I10226" s="63"/>
      <c r="J10226" s="35">
        <v>0</v>
      </c>
    </row>
    <row r="10227" spans="1:10" ht="26.25" hidden="1" thickBot="1">
      <c r="A10227" s="237"/>
      <c r="B10227" s="235"/>
      <c r="C10227" s="40" t="s">
        <v>5341</v>
      </c>
      <c r="D10227" s="40" t="s">
        <v>212</v>
      </c>
      <c r="E10227" s="190">
        <v>1</v>
      </c>
      <c r="F10227" s="202">
        <v>17.698499999999999</v>
      </c>
      <c r="G10227" s="61">
        <f t="shared" si="178"/>
        <v>17.698499999999999</v>
      </c>
      <c r="H10227" s="43">
        <f>SUM(G10227:G10227)</f>
        <v>17.698499999999999</v>
      </c>
      <c r="I10227" s="44"/>
      <c r="J10227" s="35">
        <v>0</v>
      </c>
    </row>
    <row r="10228" spans="1:10" ht="15.75" hidden="1" thickBot="1">
      <c r="A10228" s="238"/>
      <c r="B10228" s="236"/>
      <c r="C10228" s="45"/>
      <c r="D10228" s="45"/>
      <c r="E10228" s="191"/>
      <c r="F10228" s="208" t="s">
        <v>16</v>
      </c>
      <c r="G10228" s="69" t="str">
        <f t="shared" si="178"/>
        <v/>
      </c>
      <c r="H10228" s="70"/>
      <c r="I10228" s="63"/>
      <c r="J10228" s="35">
        <v>0</v>
      </c>
    </row>
    <row r="10229" spans="1:10" ht="15.75" hidden="1" thickBot="1">
      <c r="A10229" s="231" t="s">
        <v>5342</v>
      </c>
      <c r="B10229" s="234" t="s">
        <v>5343</v>
      </c>
      <c r="C10229" s="30"/>
      <c r="D10229" s="31" t="s">
        <v>24</v>
      </c>
      <c r="E10229" s="186"/>
      <c r="F10229" s="197" t="s">
        <v>16</v>
      </c>
      <c r="G10229" s="32" t="str">
        <f t="shared" si="178"/>
        <v/>
      </c>
      <c r="H10229" s="33"/>
      <c r="I10229" s="34"/>
      <c r="J10229" s="35">
        <v>0</v>
      </c>
    </row>
    <row r="10230" spans="1:10" ht="15.75" hidden="1" thickBot="1">
      <c r="A10230" s="237"/>
      <c r="B10230" s="235"/>
      <c r="C10230" s="37"/>
      <c r="D10230" s="37"/>
      <c r="E10230" s="188"/>
      <c r="F10230" s="202" t="s">
        <v>16</v>
      </c>
      <c r="G10230" s="61" t="str">
        <f t="shared" si="178"/>
        <v/>
      </c>
      <c r="H10230" s="62"/>
      <c r="I10230" s="63"/>
      <c r="J10230" s="35">
        <v>0</v>
      </c>
    </row>
    <row r="10231" spans="1:10" ht="15.75" hidden="1" thickBot="1">
      <c r="A10231" s="237"/>
      <c r="B10231" s="235"/>
      <c r="C10231" s="40" t="s">
        <v>5344</v>
      </c>
      <c r="D10231" s="40" t="s">
        <v>212</v>
      </c>
      <c r="E10231" s="190">
        <v>1</v>
      </c>
      <c r="F10231" s="202">
        <v>4.75</v>
      </c>
      <c r="G10231" s="61">
        <f t="shared" si="178"/>
        <v>4.75</v>
      </c>
      <c r="H10231" s="43">
        <f>SUM(G10231:G10231)</f>
        <v>4.75</v>
      </c>
      <c r="I10231" s="44"/>
      <c r="J10231" s="35">
        <v>0</v>
      </c>
    </row>
    <row r="10232" spans="1:10" ht="15.75" hidden="1" thickBot="1">
      <c r="A10232" s="238"/>
      <c r="B10232" s="236"/>
      <c r="C10232" s="45"/>
      <c r="D10232" s="45"/>
      <c r="E10232" s="191"/>
      <c r="F10232" s="208" t="s">
        <v>16</v>
      </c>
      <c r="G10232" s="69" t="str">
        <f t="shared" si="178"/>
        <v/>
      </c>
      <c r="H10232" s="70"/>
      <c r="I10232" s="63"/>
      <c r="J10232" s="35">
        <v>0</v>
      </c>
    </row>
    <row r="10233" spans="1:10" ht="15.75" hidden="1" thickBot="1">
      <c r="A10233" s="231" t="s">
        <v>5345</v>
      </c>
      <c r="B10233" s="234" t="s">
        <v>5346</v>
      </c>
      <c r="C10233" s="30"/>
      <c r="D10233" s="31" t="s">
        <v>24</v>
      </c>
      <c r="E10233" s="186"/>
      <c r="F10233" s="197" t="s">
        <v>16</v>
      </c>
      <c r="G10233" s="32" t="str">
        <f t="shared" si="178"/>
        <v/>
      </c>
      <c r="H10233" s="33"/>
      <c r="I10233" s="34"/>
      <c r="J10233" s="35">
        <v>0</v>
      </c>
    </row>
    <row r="10234" spans="1:10" ht="15.75" hidden="1" thickBot="1">
      <c r="A10234" s="237"/>
      <c r="B10234" s="235"/>
      <c r="C10234" s="37"/>
      <c r="D10234" s="37"/>
      <c r="E10234" s="188"/>
      <c r="F10234" s="202" t="s">
        <v>16</v>
      </c>
      <c r="G10234" s="61" t="str">
        <f t="shared" si="178"/>
        <v/>
      </c>
      <c r="H10234" s="62"/>
      <c r="I10234" s="63"/>
      <c r="J10234" s="35">
        <v>0</v>
      </c>
    </row>
    <row r="10235" spans="1:10" ht="15.75" hidden="1" thickBot="1">
      <c r="A10235" s="237"/>
      <c r="B10235" s="235"/>
      <c r="C10235" s="40" t="s">
        <v>5347</v>
      </c>
      <c r="D10235" s="40" t="s">
        <v>212</v>
      </c>
      <c r="E10235" s="190">
        <v>1</v>
      </c>
      <c r="F10235" s="202">
        <v>10.8775</v>
      </c>
      <c r="G10235" s="61">
        <f t="shared" si="178"/>
        <v>10.8775</v>
      </c>
      <c r="H10235" s="43">
        <f>SUM(G10235:G10235)</f>
        <v>10.8775</v>
      </c>
      <c r="I10235" s="44"/>
      <c r="J10235" s="35">
        <v>0</v>
      </c>
    </row>
    <row r="10236" spans="1:10" ht="15.75" hidden="1" thickBot="1">
      <c r="A10236" s="238"/>
      <c r="B10236" s="236"/>
      <c r="C10236" s="45"/>
      <c r="D10236" s="45"/>
      <c r="E10236" s="191"/>
      <c r="F10236" s="208" t="s">
        <v>16</v>
      </c>
      <c r="G10236" s="69" t="str">
        <f t="shared" si="178"/>
        <v/>
      </c>
      <c r="H10236" s="70"/>
      <c r="I10236" s="63"/>
      <c r="J10236" s="35">
        <v>0</v>
      </c>
    </row>
    <row r="10237" spans="1:10" ht="15.75" hidden="1" thickBot="1">
      <c r="A10237" s="231" t="s">
        <v>5348</v>
      </c>
      <c r="B10237" s="234" t="s">
        <v>5349</v>
      </c>
      <c r="C10237" s="30"/>
      <c r="D10237" s="31" t="s">
        <v>24</v>
      </c>
      <c r="E10237" s="186"/>
      <c r="F10237" s="197" t="s">
        <v>16</v>
      </c>
      <c r="G10237" s="32" t="str">
        <f t="shared" si="178"/>
        <v/>
      </c>
      <c r="H10237" s="33"/>
      <c r="I10237" s="34"/>
      <c r="J10237" s="35">
        <v>0</v>
      </c>
    </row>
    <row r="10238" spans="1:10" ht="15.75" hidden="1" thickBot="1">
      <c r="A10238" s="237"/>
      <c r="B10238" s="235"/>
      <c r="C10238" s="37"/>
      <c r="D10238" s="37"/>
      <c r="E10238" s="188"/>
      <c r="F10238" s="202" t="s">
        <v>16</v>
      </c>
      <c r="G10238" s="61" t="str">
        <f t="shared" si="178"/>
        <v/>
      </c>
      <c r="H10238" s="62"/>
      <c r="I10238" s="63"/>
      <c r="J10238" s="35">
        <v>0</v>
      </c>
    </row>
    <row r="10239" spans="1:10" ht="15.75" hidden="1" thickBot="1">
      <c r="A10239" s="237"/>
      <c r="B10239" s="235"/>
      <c r="C10239" s="40" t="s">
        <v>5350</v>
      </c>
      <c r="D10239" s="40" t="s">
        <v>212</v>
      </c>
      <c r="E10239" s="190">
        <v>1</v>
      </c>
      <c r="F10239" s="202">
        <v>22.695499999999999</v>
      </c>
      <c r="G10239" s="61">
        <f t="shared" si="178"/>
        <v>22.695499999999999</v>
      </c>
      <c r="H10239" s="43">
        <f>SUM(G10239:G10239)</f>
        <v>22.695499999999999</v>
      </c>
      <c r="I10239" s="44"/>
      <c r="J10239" s="35">
        <v>0</v>
      </c>
    </row>
    <row r="10240" spans="1:10" ht="15.75" hidden="1" thickBot="1">
      <c r="A10240" s="238"/>
      <c r="B10240" s="236"/>
      <c r="C10240" s="45"/>
      <c r="D10240" s="45"/>
      <c r="E10240" s="191"/>
      <c r="F10240" s="208" t="s">
        <v>16</v>
      </c>
      <c r="G10240" s="69" t="str">
        <f t="shared" si="178"/>
        <v/>
      </c>
      <c r="H10240" s="70"/>
      <c r="I10240" s="63"/>
      <c r="J10240" s="35">
        <v>0</v>
      </c>
    </row>
    <row r="10241" spans="1:10" ht="15.75" hidden="1" thickBot="1">
      <c r="A10241" s="231" t="s">
        <v>5351</v>
      </c>
      <c r="B10241" s="234" t="s">
        <v>5352</v>
      </c>
      <c r="C10241" s="30"/>
      <c r="D10241" s="31" t="s">
        <v>24</v>
      </c>
      <c r="E10241" s="186"/>
      <c r="F10241" s="197" t="s">
        <v>16</v>
      </c>
      <c r="G10241" s="32" t="str">
        <f t="shared" si="178"/>
        <v/>
      </c>
      <c r="H10241" s="33"/>
      <c r="I10241" s="34"/>
      <c r="J10241" s="35">
        <v>0</v>
      </c>
    </row>
    <row r="10242" spans="1:10" ht="15.75" hidden="1" thickBot="1">
      <c r="A10242" s="237"/>
      <c r="B10242" s="235"/>
      <c r="C10242" s="37"/>
      <c r="D10242" s="37"/>
      <c r="E10242" s="188"/>
      <c r="F10242" s="202" t="s">
        <v>16</v>
      </c>
      <c r="G10242" s="61" t="str">
        <f t="shared" si="178"/>
        <v/>
      </c>
      <c r="H10242" s="62"/>
      <c r="I10242" s="63"/>
      <c r="J10242" s="35">
        <v>0</v>
      </c>
    </row>
    <row r="10243" spans="1:10" ht="15.75" hidden="1" thickBot="1">
      <c r="A10243" s="237"/>
      <c r="B10243" s="235"/>
      <c r="C10243" s="40" t="s">
        <v>5353</v>
      </c>
      <c r="D10243" s="40" t="s">
        <v>212</v>
      </c>
      <c r="E10243" s="190">
        <v>1</v>
      </c>
      <c r="F10243" s="202">
        <v>22.058999999999997</v>
      </c>
      <c r="G10243" s="61">
        <f t="shared" si="178"/>
        <v>22.058999999999997</v>
      </c>
      <c r="H10243" s="43">
        <f>SUM(G10243:G10243)</f>
        <v>22.058999999999997</v>
      </c>
      <c r="I10243" s="44"/>
      <c r="J10243" s="35">
        <v>0</v>
      </c>
    </row>
    <row r="10244" spans="1:10" ht="15.75" hidden="1" thickBot="1">
      <c r="A10244" s="238"/>
      <c r="B10244" s="236"/>
      <c r="C10244" s="45"/>
      <c r="D10244" s="45"/>
      <c r="E10244" s="191"/>
      <c r="F10244" s="208" t="s">
        <v>16</v>
      </c>
      <c r="G10244" s="69" t="str">
        <f t="shared" si="178"/>
        <v/>
      </c>
      <c r="H10244" s="70"/>
      <c r="I10244" s="63"/>
      <c r="J10244" s="35">
        <v>0</v>
      </c>
    </row>
    <row r="10245" spans="1:10" ht="15.75" hidden="1" thickBot="1">
      <c r="A10245" s="231" t="s">
        <v>5354</v>
      </c>
      <c r="B10245" s="234" t="s">
        <v>5355</v>
      </c>
      <c r="C10245" s="30"/>
      <c r="D10245" s="31" t="s">
        <v>24</v>
      </c>
      <c r="E10245" s="186"/>
      <c r="F10245" s="193" t="s">
        <v>16</v>
      </c>
      <c r="G10245" s="32" t="str">
        <f t="shared" si="178"/>
        <v/>
      </c>
      <c r="H10245" s="33"/>
      <c r="I10245" s="34"/>
      <c r="J10245" s="35">
        <v>0</v>
      </c>
    </row>
    <row r="10246" spans="1:10" ht="15.75" hidden="1" thickBot="1">
      <c r="A10246" s="232"/>
      <c r="B10246" s="235"/>
      <c r="C10246" s="37"/>
      <c r="D10246" s="37"/>
      <c r="E10246" s="188"/>
      <c r="F10246" s="194" t="s">
        <v>16</v>
      </c>
      <c r="G10246" s="36" t="str">
        <f t="shared" ref="G10246:G10309" si="179">IF(ISNUMBER(F10246),E10246*F10246,"")</f>
        <v/>
      </c>
      <c r="H10246" s="39"/>
      <c r="I10246" s="36"/>
      <c r="J10246" s="35">
        <v>0</v>
      </c>
    </row>
    <row r="10247" spans="1:10" ht="15.75" hidden="1" thickBot="1">
      <c r="A10247" s="232"/>
      <c r="B10247" s="235"/>
      <c r="C10247" s="40" t="s">
        <v>513</v>
      </c>
      <c r="D10247" s="40" t="s">
        <v>212</v>
      </c>
      <c r="E10247" s="190">
        <v>4.5199999999999997E-2</v>
      </c>
      <c r="F10247" s="189">
        <v>15.304499999999999</v>
      </c>
      <c r="G10247" s="38">
        <f t="shared" si="179"/>
        <v>0.69176339999999992</v>
      </c>
      <c r="H10247" s="43">
        <f>SUM(G10247:G10250)</f>
        <v>38.195293399999997</v>
      </c>
      <c r="I10247" s="44"/>
      <c r="J10247" s="35">
        <v>0</v>
      </c>
    </row>
    <row r="10248" spans="1:10" ht="15.75" hidden="1" thickBot="1">
      <c r="A10248" s="232"/>
      <c r="B10248" s="235"/>
      <c r="C10248" s="40" t="s">
        <v>5355</v>
      </c>
      <c r="D10248" s="40" t="s">
        <v>24</v>
      </c>
      <c r="E10248" s="190">
        <v>1</v>
      </c>
      <c r="F10248" s="189" t="s">
        <v>16</v>
      </c>
      <c r="G10248" s="38" t="str">
        <f t="shared" si="179"/>
        <v/>
      </c>
      <c r="H10248" s="39"/>
      <c r="I10248" s="36"/>
      <c r="J10248" s="35">
        <v>0</v>
      </c>
    </row>
    <row r="10249" spans="1:10" ht="26.25" hidden="1" thickBot="1">
      <c r="A10249" s="232"/>
      <c r="B10249" s="235"/>
      <c r="C10249" s="40" t="s">
        <v>172</v>
      </c>
      <c r="D10249" s="40" t="s">
        <v>18</v>
      </c>
      <c r="E10249" s="190">
        <v>0.72250000000000003</v>
      </c>
      <c r="F10249" s="195">
        <v>22.818999999999999</v>
      </c>
      <c r="G10249" s="38">
        <f t="shared" si="179"/>
        <v>16.486727500000001</v>
      </c>
      <c r="H10249" s="39"/>
      <c r="I10249" s="36"/>
      <c r="J10249" s="35">
        <v>0</v>
      </c>
    </row>
    <row r="10250" spans="1:10" ht="26.25" hidden="1" thickBot="1">
      <c r="A10250" s="232"/>
      <c r="B10250" s="235"/>
      <c r="C10250" s="40" t="s">
        <v>59</v>
      </c>
      <c r="D10250" s="40" t="s">
        <v>18</v>
      </c>
      <c r="E10250" s="190">
        <v>0.72250000000000003</v>
      </c>
      <c r="F10250" s="195">
        <v>29.088999999999999</v>
      </c>
      <c r="G10250" s="38">
        <f t="shared" si="179"/>
        <v>21.016802500000001</v>
      </c>
      <c r="H10250" s="39"/>
      <c r="I10250" s="36"/>
      <c r="J10250" s="35">
        <v>0</v>
      </c>
    </row>
    <row r="10251" spans="1:10" ht="15.75" hidden="1" thickBot="1">
      <c r="A10251" s="233"/>
      <c r="B10251" s="236"/>
      <c r="C10251" s="45"/>
      <c r="D10251" s="45"/>
      <c r="E10251" s="191"/>
      <c r="F10251" s="192" t="s">
        <v>16</v>
      </c>
      <c r="G10251" s="46" t="str">
        <f t="shared" si="179"/>
        <v/>
      </c>
      <c r="H10251" s="48"/>
      <c r="I10251" s="36"/>
      <c r="J10251" s="35">
        <v>0</v>
      </c>
    </row>
    <row r="10252" spans="1:10" ht="15.75" hidden="1" thickBot="1">
      <c r="A10252" s="231" t="s">
        <v>5356</v>
      </c>
      <c r="B10252" s="234" t="s">
        <v>5357</v>
      </c>
      <c r="C10252" s="30"/>
      <c r="D10252" s="31" t="s">
        <v>24</v>
      </c>
      <c r="E10252" s="186"/>
      <c r="F10252" s="197" t="s">
        <v>16</v>
      </c>
      <c r="G10252" s="32" t="str">
        <f t="shared" si="179"/>
        <v/>
      </c>
      <c r="H10252" s="33"/>
      <c r="I10252" s="34"/>
      <c r="J10252" s="35">
        <v>0</v>
      </c>
    </row>
    <row r="10253" spans="1:10" ht="15.75" hidden="1" thickBot="1">
      <c r="A10253" s="237"/>
      <c r="B10253" s="235"/>
      <c r="C10253" s="37"/>
      <c r="D10253" s="37"/>
      <c r="E10253" s="188"/>
      <c r="F10253" s="202" t="s">
        <v>16</v>
      </c>
      <c r="G10253" s="61" t="str">
        <f t="shared" si="179"/>
        <v/>
      </c>
      <c r="H10253" s="62"/>
      <c r="I10253" s="63"/>
      <c r="J10253" s="35">
        <v>0</v>
      </c>
    </row>
    <row r="10254" spans="1:10" ht="26.25" hidden="1" thickBot="1">
      <c r="A10254" s="237"/>
      <c r="B10254" s="235"/>
      <c r="C10254" s="40" t="s">
        <v>5358</v>
      </c>
      <c r="D10254" s="40" t="s">
        <v>212</v>
      </c>
      <c r="E10254" s="190">
        <v>1</v>
      </c>
      <c r="F10254" s="202">
        <v>8.4834999999999994</v>
      </c>
      <c r="G10254" s="61">
        <f t="shared" si="179"/>
        <v>8.4834999999999994</v>
      </c>
      <c r="H10254" s="43">
        <f>SUM(G10254:G10254)</f>
        <v>8.4834999999999994</v>
      </c>
      <c r="I10254" s="44"/>
      <c r="J10254" s="35">
        <v>0</v>
      </c>
    </row>
    <row r="10255" spans="1:10" ht="15.75" hidden="1" thickBot="1">
      <c r="A10255" s="238"/>
      <c r="B10255" s="236"/>
      <c r="C10255" s="45"/>
      <c r="D10255" s="45"/>
      <c r="E10255" s="191"/>
      <c r="F10255" s="208" t="s">
        <v>16</v>
      </c>
      <c r="G10255" s="69" t="str">
        <f t="shared" si="179"/>
        <v/>
      </c>
      <c r="H10255" s="70"/>
      <c r="I10255" s="63"/>
      <c r="J10255" s="35">
        <v>0</v>
      </c>
    </row>
    <row r="10256" spans="1:10" ht="15.75" hidden="1" thickBot="1">
      <c r="A10256" s="231" t="s">
        <v>5359</v>
      </c>
      <c r="B10256" s="234" t="s">
        <v>5360</v>
      </c>
      <c r="C10256" s="30"/>
      <c r="D10256" s="31" t="s">
        <v>24</v>
      </c>
      <c r="E10256" s="186"/>
      <c r="F10256" s="197" t="s">
        <v>16</v>
      </c>
      <c r="G10256" s="32" t="str">
        <f t="shared" si="179"/>
        <v/>
      </c>
      <c r="H10256" s="33"/>
      <c r="I10256" s="34"/>
      <c r="J10256" s="35">
        <v>0</v>
      </c>
    </row>
    <row r="10257" spans="1:10" ht="15.75" hidden="1" thickBot="1">
      <c r="A10257" s="237"/>
      <c r="B10257" s="235"/>
      <c r="C10257" s="37"/>
      <c r="D10257" s="37"/>
      <c r="E10257" s="188"/>
      <c r="F10257" s="202" t="s">
        <v>16</v>
      </c>
      <c r="G10257" s="61" t="str">
        <f t="shared" si="179"/>
        <v/>
      </c>
      <c r="H10257" s="62"/>
      <c r="I10257" s="63"/>
      <c r="J10257" s="35">
        <v>0</v>
      </c>
    </row>
    <row r="10258" spans="1:10" ht="15.75" hidden="1" thickBot="1">
      <c r="A10258" s="237"/>
      <c r="B10258" s="235"/>
      <c r="C10258" s="40" t="s">
        <v>5360</v>
      </c>
      <c r="D10258" s="40" t="s">
        <v>212</v>
      </c>
      <c r="E10258" s="190">
        <v>1</v>
      </c>
      <c r="F10258" s="202" t="s">
        <v>16</v>
      </c>
      <c r="G10258" s="61" t="str">
        <f t="shared" si="179"/>
        <v/>
      </c>
      <c r="H10258" s="43">
        <f>SUM(G10258:G10258)</f>
        <v>0</v>
      </c>
      <c r="I10258" s="44"/>
      <c r="J10258" s="35">
        <v>0</v>
      </c>
    </row>
    <row r="10259" spans="1:10" ht="15.75" hidden="1" thickBot="1">
      <c r="A10259" s="238"/>
      <c r="B10259" s="236"/>
      <c r="C10259" s="45"/>
      <c r="D10259" s="45"/>
      <c r="E10259" s="191"/>
      <c r="F10259" s="208" t="s">
        <v>16</v>
      </c>
      <c r="G10259" s="69" t="str">
        <f t="shared" si="179"/>
        <v/>
      </c>
      <c r="H10259" s="70"/>
      <c r="I10259" s="63"/>
      <c r="J10259" s="35">
        <v>0</v>
      </c>
    </row>
    <row r="10260" spans="1:10" ht="15.75" hidden="1" thickBot="1">
      <c r="A10260" s="231" t="s">
        <v>5361</v>
      </c>
      <c r="B10260" s="234" t="s">
        <v>5362</v>
      </c>
      <c r="C10260" s="30"/>
      <c r="D10260" s="31" t="s">
        <v>24</v>
      </c>
      <c r="E10260" s="186"/>
      <c r="F10260" s="197" t="s">
        <v>16</v>
      </c>
      <c r="G10260" s="32" t="str">
        <f t="shared" si="179"/>
        <v/>
      </c>
      <c r="H10260" s="33"/>
      <c r="I10260" s="34"/>
      <c r="J10260" s="35">
        <v>0</v>
      </c>
    </row>
    <row r="10261" spans="1:10" ht="15.75" hidden="1" thickBot="1">
      <c r="A10261" s="237"/>
      <c r="B10261" s="235"/>
      <c r="C10261" s="37"/>
      <c r="D10261" s="37"/>
      <c r="E10261" s="188"/>
      <c r="F10261" s="202" t="s">
        <v>16</v>
      </c>
      <c r="G10261" s="61" t="str">
        <f t="shared" si="179"/>
        <v/>
      </c>
      <c r="H10261" s="62"/>
      <c r="I10261" s="63"/>
      <c r="J10261" s="35">
        <v>0</v>
      </c>
    </row>
    <row r="10262" spans="1:10" ht="26.25" hidden="1" thickBot="1">
      <c r="A10262" s="237"/>
      <c r="B10262" s="235"/>
      <c r="C10262" s="40" t="s">
        <v>5363</v>
      </c>
      <c r="D10262" s="40" t="s">
        <v>212</v>
      </c>
      <c r="E10262" s="190">
        <v>1</v>
      </c>
      <c r="F10262" s="202">
        <v>151.66749999999999</v>
      </c>
      <c r="G10262" s="61">
        <f t="shared" si="179"/>
        <v>151.66749999999999</v>
      </c>
      <c r="H10262" s="43">
        <f>SUM(G10262:G10262)</f>
        <v>151.66749999999999</v>
      </c>
      <c r="I10262" s="44"/>
      <c r="J10262" s="35">
        <v>0</v>
      </c>
    </row>
    <row r="10263" spans="1:10" ht="15.75" hidden="1" thickBot="1">
      <c r="A10263" s="238"/>
      <c r="B10263" s="236"/>
      <c r="C10263" s="45"/>
      <c r="D10263" s="45"/>
      <c r="E10263" s="191"/>
      <c r="F10263" s="208" t="s">
        <v>16</v>
      </c>
      <c r="G10263" s="69" t="str">
        <f t="shared" si="179"/>
        <v/>
      </c>
      <c r="H10263" s="70"/>
      <c r="I10263" s="63"/>
      <c r="J10263" s="35">
        <v>0</v>
      </c>
    </row>
    <row r="10264" spans="1:10" ht="15.75" hidden="1" thickBot="1">
      <c r="A10264" s="231" t="s">
        <v>5364</v>
      </c>
      <c r="B10264" s="234" t="s">
        <v>5365</v>
      </c>
      <c r="C10264" s="30"/>
      <c r="D10264" s="31" t="s">
        <v>24</v>
      </c>
      <c r="E10264" s="186"/>
      <c r="F10264" s="197" t="s">
        <v>16</v>
      </c>
      <c r="G10264" s="32" t="str">
        <f t="shared" si="179"/>
        <v/>
      </c>
      <c r="H10264" s="33"/>
      <c r="I10264" s="34"/>
      <c r="J10264" s="35">
        <v>0</v>
      </c>
    </row>
    <row r="10265" spans="1:10" ht="15.75" hidden="1" thickBot="1">
      <c r="A10265" s="237"/>
      <c r="B10265" s="235"/>
      <c r="C10265" s="37"/>
      <c r="D10265" s="37"/>
      <c r="E10265" s="188"/>
      <c r="F10265" s="202" t="s">
        <v>16</v>
      </c>
      <c r="G10265" s="61" t="str">
        <f t="shared" si="179"/>
        <v/>
      </c>
      <c r="H10265" s="62"/>
      <c r="I10265" s="63"/>
      <c r="J10265" s="35">
        <v>0</v>
      </c>
    </row>
    <row r="10266" spans="1:10" ht="26.25" hidden="1" thickBot="1">
      <c r="A10266" s="237"/>
      <c r="B10266" s="235"/>
      <c r="C10266" s="40" t="s">
        <v>5366</v>
      </c>
      <c r="D10266" s="40" t="s">
        <v>212</v>
      </c>
      <c r="E10266" s="190">
        <v>1</v>
      </c>
      <c r="F10266" s="202">
        <v>142.12950000000001</v>
      </c>
      <c r="G10266" s="61">
        <f t="shared" si="179"/>
        <v>142.12950000000001</v>
      </c>
      <c r="H10266" s="43">
        <f>SUM(G10266:G10266)</f>
        <v>142.12950000000001</v>
      </c>
      <c r="I10266" s="44"/>
      <c r="J10266" s="35">
        <v>0</v>
      </c>
    </row>
    <row r="10267" spans="1:10" ht="15.75" hidden="1" thickBot="1">
      <c r="A10267" s="238"/>
      <c r="B10267" s="236"/>
      <c r="C10267" s="45"/>
      <c r="D10267" s="45"/>
      <c r="E10267" s="191"/>
      <c r="F10267" s="208" t="s">
        <v>16</v>
      </c>
      <c r="G10267" s="69" t="str">
        <f t="shared" si="179"/>
        <v/>
      </c>
      <c r="H10267" s="70"/>
      <c r="I10267" s="63"/>
      <c r="J10267" s="35">
        <v>0</v>
      </c>
    </row>
    <row r="10268" spans="1:10" ht="15.75" hidden="1" thickBot="1">
      <c r="A10268" s="231" t="s">
        <v>5367</v>
      </c>
      <c r="B10268" s="234" t="s">
        <v>5368</v>
      </c>
      <c r="C10268" s="30"/>
      <c r="D10268" s="31" t="s">
        <v>24</v>
      </c>
      <c r="E10268" s="186"/>
      <c r="F10268" s="197" t="s">
        <v>16</v>
      </c>
      <c r="G10268" s="32" t="str">
        <f t="shared" si="179"/>
        <v/>
      </c>
      <c r="H10268" s="33"/>
      <c r="I10268" s="34"/>
      <c r="J10268" s="35">
        <v>0</v>
      </c>
    </row>
    <row r="10269" spans="1:10" ht="15.75" hidden="1" thickBot="1">
      <c r="A10269" s="237"/>
      <c r="B10269" s="235"/>
      <c r="C10269" s="37"/>
      <c r="D10269" s="37"/>
      <c r="E10269" s="188"/>
      <c r="F10269" s="202" t="s">
        <v>16</v>
      </c>
      <c r="G10269" s="61" t="str">
        <f t="shared" si="179"/>
        <v/>
      </c>
      <c r="H10269" s="62"/>
      <c r="I10269" s="63"/>
      <c r="J10269" s="35">
        <v>0</v>
      </c>
    </row>
    <row r="10270" spans="1:10" ht="26.25" hidden="1" thickBot="1">
      <c r="A10270" s="237"/>
      <c r="B10270" s="235"/>
      <c r="C10270" s="40" t="s">
        <v>5369</v>
      </c>
      <c r="D10270" s="40" t="s">
        <v>212</v>
      </c>
      <c r="E10270" s="190">
        <v>1</v>
      </c>
      <c r="F10270" s="202">
        <v>410.56150000000002</v>
      </c>
      <c r="G10270" s="61">
        <f t="shared" si="179"/>
        <v>410.56150000000002</v>
      </c>
      <c r="H10270" s="43">
        <f>SUM(G10270:G10270)</f>
        <v>410.56150000000002</v>
      </c>
      <c r="I10270" s="44"/>
      <c r="J10270" s="35">
        <v>0</v>
      </c>
    </row>
    <row r="10271" spans="1:10" ht="15.75" hidden="1" thickBot="1">
      <c r="A10271" s="238"/>
      <c r="B10271" s="236"/>
      <c r="C10271" s="45"/>
      <c r="D10271" s="45"/>
      <c r="E10271" s="191"/>
      <c r="F10271" s="208" t="s">
        <v>16</v>
      </c>
      <c r="G10271" s="69" t="str">
        <f t="shared" si="179"/>
        <v/>
      </c>
      <c r="H10271" s="70"/>
      <c r="I10271" s="63"/>
      <c r="J10271" s="35">
        <v>0</v>
      </c>
    </row>
    <row r="10272" spans="1:10" ht="15.75" hidden="1" thickBot="1">
      <c r="A10272" s="231" t="s">
        <v>5370</v>
      </c>
      <c r="B10272" s="234" t="s">
        <v>5371</v>
      </c>
      <c r="C10272" s="30"/>
      <c r="D10272" s="31" t="s">
        <v>24</v>
      </c>
      <c r="E10272" s="186"/>
      <c r="F10272" s="197" t="s">
        <v>16</v>
      </c>
      <c r="G10272" s="32" t="str">
        <f t="shared" si="179"/>
        <v/>
      </c>
      <c r="H10272" s="33"/>
      <c r="I10272" s="34"/>
      <c r="J10272" s="35">
        <v>0</v>
      </c>
    </row>
    <row r="10273" spans="1:10" ht="15.75" hidden="1" thickBot="1">
      <c r="A10273" s="237"/>
      <c r="B10273" s="235"/>
      <c r="C10273" s="37"/>
      <c r="D10273" s="37"/>
      <c r="E10273" s="188"/>
      <c r="F10273" s="202" t="s">
        <v>16</v>
      </c>
      <c r="G10273" s="61" t="str">
        <f t="shared" si="179"/>
        <v/>
      </c>
      <c r="H10273" s="62"/>
      <c r="I10273" s="63"/>
      <c r="J10273" s="35">
        <v>0</v>
      </c>
    </row>
    <row r="10274" spans="1:10" ht="26.25" hidden="1" thickBot="1">
      <c r="A10274" s="237"/>
      <c r="B10274" s="235"/>
      <c r="C10274" s="40" t="s">
        <v>5372</v>
      </c>
      <c r="D10274" s="40" t="s">
        <v>212</v>
      </c>
      <c r="E10274" s="190">
        <v>1</v>
      </c>
      <c r="F10274" s="202">
        <v>80.968500000000006</v>
      </c>
      <c r="G10274" s="61">
        <f t="shared" si="179"/>
        <v>80.968500000000006</v>
      </c>
      <c r="H10274" s="43">
        <f>SUM(G10274:G10274)</f>
        <v>80.968500000000006</v>
      </c>
      <c r="I10274" s="44"/>
      <c r="J10274" s="35">
        <v>0</v>
      </c>
    </row>
    <row r="10275" spans="1:10" ht="15.75" hidden="1" thickBot="1">
      <c r="A10275" s="238"/>
      <c r="B10275" s="236"/>
      <c r="C10275" s="45"/>
      <c r="D10275" s="45"/>
      <c r="E10275" s="191"/>
      <c r="F10275" s="208" t="s">
        <v>16</v>
      </c>
      <c r="G10275" s="69" t="str">
        <f t="shared" si="179"/>
        <v/>
      </c>
      <c r="H10275" s="70"/>
      <c r="I10275" s="63"/>
      <c r="J10275" s="35">
        <v>0</v>
      </c>
    </row>
    <row r="10276" spans="1:10" ht="15.75" hidden="1" thickBot="1">
      <c r="A10276" s="231" t="s">
        <v>5373</v>
      </c>
      <c r="B10276" s="234" t="s">
        <v>5374</v>
      </c>
      <c r="C10276" s="30"/>
      <c r="D10276" s="31" t="s">
        <v>24</v>
      </c>
      <c r="E10276" s="186"/>
      <c r="F10276" s="197" t="s">
        <v>16</v>
      </c>
      <c r="G10276" s="32" t="str">
        <f t="shared" si="179"/>
        <v/>
      </c>
      <c r="H10276" s="33"/>
      <c r="I10276" s="34"/>
      <c r="J10276" s="35">
        <v>0</v>
      </c>
    </row>
    <row r="10277" spans="1:10" ht="15.75" hidden="1" thickBot="1">
      <c r="A10277" s="237"/>
      <c r="B10277" s="235"/>
      <c r="C10277" s="37"/>
      <c r="D10277" s="37"/>
      <c r="E10277" s="188"/>
      <c r="F10277" s="202" t="s">
        <v>16</v>
      </c>
      <c r="G10277" s="61" t="str">
        <f t="shared" si="179"/>
        <v/>
      </c>
      <c r="H10277" s="62"/>
      <c r="I10277" s="63"/>
      <c r="J10277" s="35">
        <v>0</v>
      </c>
    </row>
    <row r="10278" spans="1:10" ht="26.25" hidden="1" thickBot="1">
      <c r="A10278" s="237"/>
      <c r="B10278" s="235"/>
      <c r="C10278" s="40" t="s">
        <v>5375</v>
      </c>
      <c r="D10278" s="40" t="s">
        <v>212</v>
      </c>
      <c r="E10278" s="190">
        <v>1</v>
      </c>
      <c r="F10278" s="202">
        <v>562.82749999999999</v>
      </c>
      <c r="G10278" s="61">
        <f t="shared" si="179"/>
        <v>562.82749999999999</v>
      </c>
      <c r="H10278" s="43">
        <f>SUM(G10278:G10278)</f>
        <v>562.82749999999999</v>
      </c>
      <c r="I10278" s="44"/>
      <c r="J10278" s="35">
        <v>0</v>
      </c>
    </row>
    <row r="10279" spans="1:10" ht="15.75" hidden="1" thickBot="1">
      <c r="A10279" s="238"/>
      <c r="B10279" s="236"/>
      <c r="C10279" s="45"/>
      <c r="D10279" s="45"/>
      <c r="E10279" s="191"/>
      <c r="F10279" s="208" t="s">
        <v>16</v>
      </c>
      <c r="G10279" s="69" t="str">
        <f t="shared" si="179"/>
        <v/>
      </c>
      <c r="H10279" s="70"/>
      <c r="I10279" s="63"/>
      <c r="J10279" s="35">
        <v>0</v>
      </c>
    </row>
    <row r="10280" spans="1:10" ht="15.75" hidden="1" thickBot="1">
      <c r="A10280" s="231" t="s">
        <v>5376</v>
      </c>
      <c r="B10280" s="234" t="s">
        <v>5377</v>
      </c>
      <c r="C10280" s="30"/>
      <c r="D10280" s="31" t="s">
        <v>24</v>
      </c>
      <c r="E10280" s="186"/>
      <c r="F10280" s="197" t="s">
        <v>16</v>
      </c>
      <c r="G10280" s="32" t="str">
        <f t="shared" si="179"/>
        <v/>
      </c>
      <c r="H10280" s="33"/>
      <c r="I10280" s="34"/>
      <c r="J10280" s="35">
        <v>0</v>
      </c>
    </row>
    <row r="10281" spans="1:10" ht="15.75" hidden="1" thickBot="1">
      <c r="A10281" s="237"/>
      <c r="B10281" s="235"/>
      <c r="C10281" s="37"/>
      <c r="D10281" s="37"/>
      <c r="E10281" s="188"/>
      <c r="F10281" s="202" t="s">
        <v>16</v>
      </c>
      <c r="G10281" s="61" t="str">
        <f t="shared" si="179"/>
        <v/>
      </c>
      <c r="H10281" s="62"/>
      <c r="I10281" s="63"/>
      <c r="J10281" s="35">
        <v>0</v>
      </c>
    </row>
    <row r="10282" spans="1:10" ht="26.25" hidden="1" thickBot="1">
      <c r="A10282" s="237"/>
      <c r="B10282" s="235"/>
      <c r="C10282" s="40" t="s">
        <v>5378</v>
      </c>
      <c r="D10282" s="40" t="s">
        <v>212</v>
      </c>
      <c r="E10282" s="190">
        <v>1</v>
      </c>
      <c r="F10282" s="202">
        <v>294.27199999999999</v>
      </c>
      <c r="G10282" s="61">
        <f t="shared" si="179"/>
        <v>294.27199999999999</v>
      </c>
      <c r="H10282" s="43">
        <f>SUM(G10282:G10282)</f>
        <v>294.27199999999999</v>
      </c>
      <c r="I10282" s="44"/>
      <c r="J10282" s="35">
        <v>0</v>
      </c>
    </row>
    <row r="10283" spans="1:10" ht="15.75" hidden="1" thickBot="1">
      <c r="A10283" s="238"/>
      <c r="B10283" s="236"/>
      <c r="C10283" s="45"/>
      <c r="D10283" s="45"/>
      <c r="E10283" s="191"/>
      <c r="F10283" s="208" t="s">
        <v>16</v>
      </c>
      <c r="G10283" s="69" t="str">
        <f t="shared" si="179"/>
        <v/>
      </c>
      <c r="H10283" s="70"/>
      <c r="I10283" s="63"/>
      <c r="J10283" s="35">
        <v>0</v>
      </c>
    </row>
    <row r="10284" spans="1:10" ht="15.75" hidden="1" thickBot="1">
      <c r="A10284" s="231" t="s">
        <v>5379</v>
      </c>
      <c r="B10284" s="234" t="s">
        <v>5380</v>
      </c>
      <c r="C10284" s="30"/>
      <c r="D10284" s="31" t="s">
        <v>24</v>
      </c>
      <c r="E10284" s="186"/>
      <c r="F10284" s="197" t="s">
        <v>16</v>
      </c>
      <c r="G10284" s="32" t="str">
        <f t="shared" si="179"/>
        <v/>
      </c>
      <c r="H10284" s="33"/>
      <c r="I10284" s="34"/>
      <c r="J10284" s="35">
        <v>0</v>
      </c>
    </row>
    <row r="10285" spans="1:10" ht="15.75" hidden="1" thickBot="1">
      <c r="A10285" s="237"/>
      <c r="B10285" s="235"/>
      <c r="C10285" s="37"/>
      <c r="D10285" s="37"/>
      <c r="E10285" s="188"/>
      <c r="F10285" s="202" t="s">
        <v>16</v>
      </c>
      <c r="G10285" s="61" t="str">
        <f t="shared" si="179"/>
        <v/>
      </c>
      <c r="H10285" s="62"/>
      <c r="I10285" s="63"/>
      <c r="J10285" s="35">
        <v>0</v>
      </c>
    </row>
    <row r="10286" spans="1:10" ht="26.25" hidden="1" thickBot="1">
      <c r="A10286" s="237"/>
      <c r="B10286" s="235"/>
      <c r="C10286" s="40" t="s">
        <v>5381</v>
      </c>
      <c r="D10286" s="40" t="s">
        <v>212</v>
      </c>
      <c r="E10286" s="190">
        <v>1</v>
      </c>
      <c r="F10286" s="202">
        <v>263.32099999999997</v>
      </c>
      <c r="G10286" s="61">
        <f t="shared" si="179"/>
        <v>263.32099999999997</v>
      </c>
      <c r="H10286" s="43">
        <f>SUM(G10286:G10286)</f>
        <v>263.32099999999997</v>
      </c>
      <c r="I10286" s="44"/>
      <c r="J10286" s="35">
        <v>0</v>
      </c>
    </row>
    <row r="10287" spans="1:10" ht="15.75" hidden="1" thickBot="1">
      <c r="A10287" s="238"/>
      <c r="B10287" s="236"/>
      <c r="C10287" s="45"/>
      <c r="D10287" s="45"/>
      <c r="E10287" s="191"/>
      <c r="F10287" s="208" t="s">
        <v>16</v>
      </c>
      <c r="G10287" s="69" t="str">
        <f t="shared" si="179"/>
        <v/>
      </c>
      <c r="H10287" s="70"/>
      <c r="I10287" s="63"/>
      <c r="J10287" s="35">
        <v>0</v>
      </c>
    </row>
    <row r="10288" spans="1:10" ht="15.75" hidden="1" thickBot="1">
      <c r="A10288" s="231" t="s">
        <v>5382</v>
      </c>
      <c r="B10288" s="234" t="s">
        <v>5383</v>
      </c>
      <c r="C10288" s="30"/>
      <c r="D10288" s="31" t="s">
        <v>24</v>
      </c>
      <c r="E10288" s="186"/>
      <c r="F10288" s="197" t="s">
        <v>16</v>
      </c>
      <c r="G10288" s="32" t="str">
        <f t="shared" si="179"/>
        <v/>
      </c>
      <c r="H10288" s="33"/>
      <c r="I10288" s="34"/>
      <c r="J10288" s="35">
        <v>0</v>
      </c>
    </row>
    <row r="10289" spans="1:10" ht="15.75" hidden="1" thickBot="1">
      <c r="A10289" s="237"/>
      <c r="B10289" s="235"/>
      <c r="C10289" s="37"/>
      <c r="D10289" s="37"/>
      <c r="E10289" s="188"/>
      <c r="F10289" s="202" t="s">
        <v>16</v>
      </c>
      <c r="G10289" s="61" t="str">
        <f t="shared" si="179"/>
        <v/>
      </c>
      <c r="H10289" s="62"/>
      <c r="I10289" s="63"/>
      <c r="J10289" s="35">
        <v>0</v>
      </c>
    </row>
    <row r="10290" spans="1:10" ht="26.25" hidden="1" thickBot="1">
      <c r="A10290" s="237"/>
      <c r="B10290" s="235"/>
      <c r="C10290" s="40" t="s">
        <v>5384</v>
      </c>
      <c r="D10290" s="40" t="s">
        <v>212</v>
      </c>
      <c r="E10290" s="190">
        <v>1</v>
      </c>
      <c r="F10290" s="202">
        <v>106.78949999999999</v>
      </c>
      <c r="G10290" s="61">
        <f t="shared" si="179"/>
        <v>106.78949999999999</v>
      </c>
      <c r="H10290" s="43">
        <f>SUM(G10290:G10290)</f>
        <v>106.78949999999999</v>
      </c>
      <c r="I10290" s="44"/>
      <c r="J10290" s="35">
        <v>0</v>
      </c>
    </row>
    <row r="10291" spans="1:10" ht="15.75" hidden="1" thickBot="1">
      <c r="A10291" s="238"/>
      <c r="B10291" s="236"/>
      <c r="C10291" s="45"/>
      <c r="D10291" s="45"/>
      <c r="E10291" s="191"/>
      <c r="F10291" s="208" t="s">
        <v>16</v>
      </c>
      <c r="G10291" s="69" t="str">
        <f t="shared" si="179"/>
        <v/>
      </c>
      <c r="H10291" s="70"/>
      <c r="I10291" s="63"/>
      <c r="J10291" s="35">
        <v>0</v>
      </c>
    </row>
    <row r="10292" spans="1:10" ht="15.75" hidden="1" thickBot="1">
      <c r="A10292" s="231" t="s">
        <v>5385</v>
      </c>
      <c r="B10292" s="234" t="s">
        <v>5386</v>
      </c>
      <c r="C10292" s="30"/>
      <c r="D10292" s="31" t="s">
        <v>24</v>
      </c>
      <c r="E10292" s="186"/>
      <c r="F10292" s="197" t="s">
        <v>16</v>
      </c>
      <c r="G10292" s="32" t="str">
        <f t="shared" si="179"/>
        <v/>
      </c>
      <c r="H10292" s="33"/>
      <c r="I10292" s="34"/>
      <c r="J10292" s="35">
        <v>0</v>
      </c>
    </row>
    <row r="10293" spans="1:10" ht="15.75" hidden="1" thickBot="1">
      <c r="A10293" s="237"/>
      <c r="B10293" s="235"/>
      <c r="C10293" s="37"/>
      <c r="D10293" s="37"/>
      <c r="E10293" s="188"/>
      <c r="F10293" s="202" t="s">
        <v>16</v>
      </c>
      <c r="G10293" s="61" t="str">
        <f t="shared" si="179"/>
        <v/>
      </c>
      <c r="H10293" s="62"/>
      <c r="I10293" s="63"/>
      <c r="J10293" s="35">
        <v>0</v>
      </c>
    </row>
    <row r="10294" spans="1:10" ht="26.25" hidden="1" thickBot="1">
      <c r="A10294" s="237"/>
      <c r="B10294" s="235"/>
      <c r="C10294" s="40" t="s">
        <v>5387</v>
      </c>
      <c r="D10294" s="40" t="s">
        <v>212</v>
      </c>
      <c r="E10294" s="190">
        <v>1</v>
      </c>
      <c r="F10294" s="202">
        <v>175.89249999999998</v>
      </c>
      <c r="G10294" s="61">
        <f t="shared" si="179"/>
        <v>175.89249999999998</v>
      </c>
      <c r="H10294" s="43">
        <f>SUM(G10294:G10294)</f>
        <v>175.89249999999998</v>
      </c>
      <c r="I10294" s="44"/>
      <c r="J10294" s="35">
        <v>0</v>
      </c>
    </row>
    <row r="10295" spans="1:10" ht="15.75" hidden="1" thickBot="1">
      <c r="A10295" s="238"/>
      <c r="B10295" s="236"/>
      <c r="C10295" s="45"/>
      <c r="D10295" s="45"/>
      <c r="E10295" s="191"/>
      <c r="F10295" s="208" t="s">
        <v>16</v>
      </c>
      <c r="G10295" s="69" t="str">
        <f t="shared" si="179"/>
        <v/>
      </c>
      <c r="H10295" s="70"/>
      <c r="I10295" s="63"/>
      <c r="J10295" s="35">
        <v>0</v>
      </c>
    </row>
    <row r="10296" spans="1:10" ht="15.75" hidden="1" thickBot="1">
      <c r="A10296" s="231" t="s">
        <v>5388</v>
      </c>
      <c r="B10296" s="234" t="s">
        <v>5389</v>
      </c>
      <c r="C10296" s="30"/>
      <c r="D10296" s="31" t="s">
        <v>24</v>
      </c>
      <c r="E10296" s="186"/>
      <c r="F10296" s="197" t="s">
        <v>16</v>
      </c>
      <c r="G10296" s="32" t="str">
        <f t="shared" si="179"/>
        <v/>
      </c>
      <c r="H10296" s="33"/>
      <c r="I10296" s="34"/>
      <c r="J10296" s="35">
        <v>0</v>
      </c>
    </row>
    <row r="10297" spans="1:10" ht="15.75" hidden="1" thickBot="1">
      <c r="A10297" s="237"/>
      <c r="B10297" s="235"/>
      <c r="C10297" s="37"/>
      <c r="D10297" s="37"/>
      <c r="E10297" s="188"/>
      <c r="F10297" s="202" t="s">
        <v>16</v>
      </c>
      <c r="G10297" s="61" t="str">
        <f t="shared" si="179"/>
        <v/>
      </c>
      <c r="H10297" s="62"/>
      <c r="I10297" s="63"/>
      <c r="J10297" s="35">
        <v>0</v>
      </c>
    </row>
    <row r="10298" spans="1:10" ht="26.25" hidden="1" thickBot="1">
      <c r="A10298" s="237"/>
      <c r="B10298" s="235"/>
      <c r="C10298" s="40" t="s">
        <v>5390</v>
      </c>
      <c r="D10298" s="40" t="s">
        <v>212</v>
      </c>
      <c r="E10298" s="190">
        <v>1</v>
      </c>
      <c r="F10298" s="202">
        <v>589.57949999999994</v>
      </c>
      <c r="G10298" s="61">
        <f t="shared" si="179"/>
        <v>589.57949999999994</v>
      </c>
      <c r="H10298" s="43">
        <f>SUM(G10298:G10298)</f>
        <v>589.57949999999994</v>
      </c>
      <c r="I10298" s="44"/>
      <c r="J10298" s="35">
        <v>0</v>
      </c>
    </row>
    <row r="10299" spans="1:10" ht="15.75" hidden="1" thickBot="1">
      <c r="A10299" s="238"/>
      <c r="B10299" s="236"/>
      <c r="C10299" s="45"/>
      <c r="D10299" s="45"/>
      <c r="E10299" s="191"/>
      <c r="F10299" s="208" t="s">
        <v>16</v>
      </c>
      <c r="G10299" s="69" t="str">
        <f t="shared" si="179"/>
        <v/>
      </c>
      <c r="H10299" s="70"/>
      <c r="I10299" s="63"/>
      <c r="J10299" s="35">
        <v>0</v>
      </c>
    </row>
    <row r="10300" spans="1:10" ht="15.75" hidden="1" thickBot="1">
      <c r="A10300" s="231" t="s">
        <v>5391</v>
      </c>
      <c r="B10300" s="234" t="s">
        <v>5392</v>
      </c>
      <c r="C10300" s="30"/>
      <c r="D10300" s="31" t="s">
        <v>24</v>
      </c>
      <c r="E10300" s="186"/>
      <c r="F10300" s="197" t="s">
        <v>16</v>
      </c>
      <c r="G10300" s="32" t="str">
        <f t="shared" si="179"/>
        <v/>
      </c>
      <c r="H10300" s="33"/>
      <c r="I10300" s="34"/>
      <c r="J10300" s="35">
        <v>0</v>
      </c>
    </row>
    <row r="10301" spans="1:10" ht="15.75" hidden="1" thickBot="1">
      <c r="A10301" s="237"/>
      <c r="B10301" s="235"/>
      <c r="C10301" s="37"/>
      <c r="D10301" s="37"/>
      <c r="E10301" s="188"/>
      <c r="F10301" s="202" t="s">
        <v>16</v>
      </c>
      <c r="G10301" s="61" t="str">
        <f t="shared" si="179"/>
        <v/>
      </c>
      <c r="H10301" s="62"/>
      <c r="I10301" s="63"/>
      <c r="J10301" s="35">
        <v>0</v>
      </c>
    </row>
    <row r="10302" spans="1:10" ht="26.25" hidden="1" thickBot="1">
      <c r="A10302" s="237"/>
      <c r="B10302" s="235"/>
      <c r="C10302" s="40" t="s">
        <v>5393</v>
      </c>
      <c r="D10302" s="40" t="s">
        <v>212</v>
      </c>
      <c r="E10302" s="190">
        <v>1</v>
      </c>
      <c r="F10302" s="202">
        <v>814.32099999999991</v>
      </c>
      <c r="G10302" s="61">
        <f t="shared" si="179"/>
        <v>814.32099999999991</v>
      </c>
      <c r="H10302" s="43">
        <f>SUM(G10302:G10302)</f>
        <v>814.32099999999991</v>
      </c>
      <c r="I10302" s="44"/>
      <c r="J10302" s="35">
        <v>0</v>
      </c>
    </row>
    <row r="10303" spans="1:10" ht="15.75" hidden="1" thickBot="1">
      <c r="A10303" s="238"/>
      <c r="B10303" s="236"/>
      <c r="C10303" s="45"/>
      <c r="D10303" s="45"/>
      <c r="E10303" s="191"/>
      <c r="F10303" s="208" t="s">
        <v>16</v>
      </c>
      <c r="G10303" s="69" t="str">
        <f t="shared" si="179"/>
        <v/>
      </c>
      <c r="H10303" s="70"/>
      <c r="I10303" s="63"/>
      <c r="J10303" s="35">
        <v>0</v>
      </c>
    </row>
    <row r="10304" spans="1:10" ht="15.75" hidden="1" thickBot="1">
      <c r="A10304" s="231" t="s">
        <v>5394</v>
      </c>
      <c r="B10304" s="234" t="s">
        <v>5395</v>
      </c>
      <c r="C10304" s="30"/>
      <c r="D10304" s="31" t="s">
        <v>24</v>
      </c>
      <c r="E10304" s="186"/>
      <c r="F10304" s="197" t="s">
        <v>16</v>
      </c>
      <c r="G10304" s="32" t="str">
        <f t="shared" si="179"/>
        <v/>
      </c>
      <c r="H10304" s="33"/>
      <c r="I10304" s="34"/>
      <c r="J10304" s="35">
        <v>0</v>
      </c>
    </row>
    <row r="10305" spans="1:10" ht="15.75" hidden="1" thickBot="1">
      <c r="A10305" s="237"/>
      <c r="B10305" s="235"/>
      <c r="C10305" s="37"/>
      <c r="D10305" s="37"/>
      <c r="E10305" s="188"/>
      <c r="F10305" s="202" t="s">
        <v>16</v>
      </c>
      <c r="G10305" s="61" t="str">
        <f t="shared" si="179"/>
        <v/>
      </c>
      <c r="H10305" s="62"/>
      <c r="I10305" s="63"/>
      <c r="J10305" s="35">
        <v>0</v>
      </c>
    </row>
    <row r="10306" spans="1:10" ht="26.25" hidden="1" thickBot="1">
      <c r="A10306" s="237"/>
      <c r="B10306" s="235"/>
      <c r="C10306" s="40" t="s">
        <v>5396</v>
      </c>
      <c r="D10306" s="40" t="s">
        <v>212</v>
      </c>
      <c r="E10306" s="190">
        <v>1</v>
      </c>
      <c r="F10306" s="202">
        <v>1263.0249999999999</v>
      </c>
      <c r="G10306" s="61">
        <f t="shared" si="179"/>
        <v>1263.0249999999999</v>
      </c>
      <c r="H10306" s="43">
        <f>SUM(G10306:G10306)</f>
        <v>1263.0249999999999</v>
      </c>
      <c r="I10306" s="44"/>
      <c r="J10306" s="35">
        <v>0</v>
      </c>
    </row>
    <row r="10307" spans="1:10" ht="15.75" hidden="1" thickBot="1">
      <c r="A10307" s="238"/>
      <c r="B10307" s="236"/>
      <c r="C10307" s="45"/>
      <c r="D10307" s="45"/>
      <c r="E10307" s="191"/>
      <c r="F10307" s="208" t="s">
        <v>16</v>
      </c>
      <c r="G10307" s="69" t="str">
        <f t="shared" si="179"/>
        <v/>
      </c>
      <c r="H10307" s="70"/>
      <c r="I10307" s="63"/>
      <c r="J10307" s="35">
        <v>0</v>
      </c>
    </row>
    <row r="10308" spans="1:10" ht="15.75" hidden="1" thickBot="1">
      <c r="A10308" s="231" t="s">
        <v>5397</v>
      </c>
      <c r="B10308" s="234" t="s">
        <v>5398</v>
      </c>
      <c r="C10308" s="30"/>
      <c r="D10308" s="31" t="s">
        <v>24</v>
      </c>
      <c r="E10308" s="186"/>
      <c r="F10308" s="197" t="s">
        <v>16</v>
      </c>
      <c r="G10308" s="32" t="str">
        <f t="shared" si="179"/>
        <v/>
      </c>
      <c r="H10308" s="33"/>
      <c r="I10308" s="34"/>
      <c r="J10308" s="35">
        <v>0</v>
      </c>
    </row>
    <row r="10309" spans="1:10" ht="15.75" hidden="1" thickBot="1">
      <c r="A10309" s="237"/>
      <c r="B10309" s="235"/>
      <c r="C10309" s="37"/>
      <c r="D10309" s="37"/>
      <c r="E10309" s="188"/>
      <c r="F10309" s="202" t="s">
        <v>16</v>
      </c>
      <c r="G10309" s="61" t="str">
        <f t="shared" si="179"/>
        <v/>
      </c>
      <c r="H10309" s="62"/>
      <c r="I10309" s="63"/>
      <c r="J10309" s="35">
        <v>0</v>
      </c>
    </row>
    <row r="10310" spans="1:10" ht="26.25" hidden="1" thickBot="1">
      <c r="A10310" s="237"/>
      <c r="B10310" s="235"/>
      <c r="C10310" s="40" t="s">
        <v>5399</v>
      </c>
      <c r="D10310" s="40" t="s">
        <v>212</v>
      </c>
      <c r="E10310" s="190">
        <v>1</v>
      </c>
      <c r="F10310" s="202">
        <v>156.66449999999998</v>
      </c>
      <c r="G10310" s="61">
        <f t="shared" ref="G10310:G10373" si="180">IF(ISNUMBER(F10310),E10310*F10310,"")</f>
        <v>156.66449999999998</v>
      </c>
      <c r="H10310" s="43">
        <f>SUM(G10310:G10310)</f>
        <v>156.66449999999998</v>
      </c>
      <c r="I10310" s="44"/>
      <c r="J10310" s="35">
        <v>0</v>
      </c>
    </row>
    <row r="10311" spans="1:10" ht="15.75" hidden="1" thickBot="1">
      <c r="A10311" s="238"/>
      <c r="B10311" s="236"/>
      <c r="C10311" s="45"/>
      <c r="D10311" s="45"/>
      <c r="E10311" s="191"/>
      <c r="F10311" s="208" t="s">
        <v>16</v>
      </c>
      <c r="G10311" s="69" t="str">
        <f t="shared" si="180"/>
        <v/>
      </c>
      <c r="H10311" s="70"/>
      <c r="I10311" s="63"/>
      <c r="J10311" s="35">
        <v>0</v>
      </c>
    </row>
    <row r="10312" spans="1:10" ht="15.75" hidden="1" thickBot="1">
      <c r="A10312" s="231" t="s">
        <v>5400</v>
      </c>
      <c r="B10312" s="234" t="s">
        <v>5401</v>
      </c>
      <c r="C10312" s="30"/>
      <c r="D10312" s="31" t="s">
        <v>24</v>
      </c>
      <c r="E10312" s="186"/>
      <c r="F10312" s="197" t="s">
        <v>16</v>
      </c>
      <c r="G10312" s="32" t="str">
        <f t="shared" si="180"/>
        <v/>
      </c>
      <c r="H10312" s="33"/>
      <c r="I10312" s="34"/>
      <c r="J10312" s="35">
        <v>0</v>
      </c>
    </row>
    <row r="10313" spans="1:10" ht="15.75" hidden="1" thickBot="1">
      <c r="A10313" s="237"/>
      <c r="B10313" s="235"/>
      <c r="C10313" s="37"/>
      <c r="D10313" s="37"/>
      <c r="E10313" s="188"/>
      <c r="F10313" s="202" t="s">
        <v>16</v>
      </c>
      <c r="G10313" s="61" t="str">
        <f t="shared" si="180"/>
        <v/>
      </c>
      <c r="H10313" s="62"/>
      <c r="I10313" s="63"/>
      <c r="J10313" s="35">
        <v>0</v>
      </c>
    </row>
    <row r="10314" spans="1:10" ht="26.25" hidden="1" thickBot="1">
      <c r="A10314" s="237"/>
      <c r="B10314" s="235"/>
      <c r="C10314" s="40" t="s">
        <v>5402</v>
      </c>
      <c r="D10314" s="40" t="s">
        <v>212</v>
      </c>
      <c r="E10314" s="190">
        <v>1</v>
      </c>
      <c r="F10314" s="202">
        <v>135.98299999999998</v>
      </c>
      <c r="G10314" s="61">
        <f t="shared" si="180"/>
        <v>135.98299999999998</v>
      </c>
      <c r="H10314" s="43">
        <f>SUM(G10314:G10314)</f>
        <v>135.98299999999998</v>
      </c>
      <c r="I10314" s="44"/>
      <c r="J10314" s="35">
        <v>0</v>
      </c>
    </row>
    <row r="10315" spans="1:10" ht="15.75" hidden="1" thickBot="1">
      <c r="A10315" s="238"/>
      <c r="B10315" s="236"/>
      <c r="C10315" s="45"/>
      <c r="D10315" s="45"/>
      <c r="E10315" s="191"/>
      <c r="F10315" s="208" t="s">
        <v>16</v>
      </c>
      <c r="G10315" s="69" t="str">
        <f t="shared" si="180"/>
        <v/>
      </c>
      <c r="H10315" s="70"/>
      <c r="I10315" s="63"/>
      <c r="J10315" s="35">
        <v>0</v>
      </c>
    </row>
    <row r="10316" spans="1:10" ht="15.75" hidden="1" thickBot="1">
      <c r="A10316" s="231" t="s">
        <v>5403</v>
      </c>
      <c r="B10316" s="234" t="s">
        <v>5404</v>
      </c>
      <c r="C10316" s="30"/>
      <c r="D10316" s="31" t="s">
        <v>24</v>
      </c>
      <c r="E10316" s="186"/>
      <c r="F10316" s="197" t="s">
        <v>16</v>
      </c>
      <c r="G10316" s="32" t="str">
        <f t="shared" si="180"/>
        <v/>
      </c>
      <c r="H10316" s="33"/>
      <c r="I10316" s="34"/>
      <c r="J10316" s="35">
        <v>0</v>
      </c>
    </row>
    <row r="10317" spans="1:10" ht="15.75" hidden="1" thickBot="1">
      <c r="A10317" s="237"/>
      <c r="B10317" s="235"/>
      <c r="C10317" s="37"/>
      <c r="D10317" s="37"/>
      <c r="E10317" s="188"/>
      <c r="F10317" s="202" t="s">
        <v>16</v>
      </c>
      <c r="G10317" s="61" t="str">
        <f t="shared" si="180"/>
        <v/>
      </c>
      <c r="H10317" s="62"/>
      <c r="I10317" s="63"/>
      <c r="J10317" s="35">
        <v>0</v>
      </c>
    </row>
    <row r="10318" spans="1:10" ht="26.25" hidden="1" thickBot="1">
      <c r="A10318" s="237"/>
      <c r="B10318" s="235"/>
      <c r="C10318" s="40" t="s">
        <v>5405</v>
      </c>
      <c r="D10318" s="40" t="s">
        <v>212</v>
      </c>
      <c r="E10318" s="190">
        <v>1</v>
      </c>
      <c r="F10318" s="202">
        <v>77.738499999999988</v>
      </c>
      <c r="G10318" s="61">
        <f t="shared" si="180"/>
        <v>77.738499999999988</v>
      </c>
      <c r="H10318" s="43">
        <f>SUM(G10318:G10318)</f>
        <v>77.738499999999988</v>
      </c>
      <c r="I10318" s="44"/>
      <c r="J10318" s="35">
        <v>0</v>
      </c>
    </row>
    <row r="10319" spans="1:10" ht="15.75" hidden="1" thickBot="1">
      <c r="A10319" s="238"/>
      <c r="B10319" s="236"/>
      <c r="C10319" s="45"/>
      <c r="D10319" s="45"/>
      <c r="E10319" s="191"/>
      <c r="F10319" s="208" t="s">
        <v>16</v>
      </c>
      <c r="G10319" s="69" t="str">
        <f t="shared" si="180"/>
        <v/>
      </c>
      <c r="H10319" s="70"/>
      <c r="I10319" s="63"/>
      <c r="J10319" s="35">
        <v>0</v>
      </c>
    </row>
    <row r="10320" spans="1:10" ht="15.75" hidden="1" thickBot="1">
      <c r="A10320" s="231" t="s">
        <v>5406</v>
      </c>
      <c r="B10320" s="234" t="s">
        <v>5407</v>
      </c>
      <c r="C10320" s="30"/>
      <c r="D10320" s="31" t="s">
        <v>24</v>
      </c>
      <c r="E10320" s="186"/>
      <c r="F10320" s="197" t="s">
        <v>16</v>
      </c>
      <c r="G10320" s="32" t="str">
        <f t="shared" si="180"/>
        <v/>
      </c>
      <c r="H10320" s="33"/>
      <c r="I10320" s="34"/>
      <c r="J10320" s="35">
        <v>0</v>
      </c>
    </row>
    <row r="10321" spans="1:10" ht="15.75" hidden="1" thickBot="1">
      <c r="A10321" s="237"/>
      <c r="B10321" s="235"/>
      <c r="C10321" s="37"/>
      <c r="D10321" s="37"/>
      <c r="E10321" s="188"/>
      <c r="F10321" s="202" t="s">
        <v>16</v>
      </c>
      <c r="G10321" s="61" t="str">
        <f t="shared" si="180"/>
        <v/>
      </c>
      <c r="H10321" s="62"/>
      <c r="I10321" s="63"/>
      <c r="J10321" s="35">
        <v>0</v>
      </c>
    </row>
    <row r="10322" spans="1:10" ht="26.25" hidden="1" thickBot="1">
      <c r="A10322" s="237"/>
      <c r="B10322" s="235"/>
      <c r="C10322" s="40" t="s">
        <v>5408</v>
      </c>
      <c r="D10322" s="40" t="s">
        <v>212</v>
      </c>
      <c r="E10322" s="190">
        <v>1</v>
      </c>
      <c r="F10322" s="202">
        <v>90.639499999999998</v>
      </c>
      <c r="G10322" s="61">
        <f t="shared" si="180"/>
        <v>90.639499999999998</v>
      </c>
      <c r="H10322" s="43">
        <f>SUM(G10322:G10322)</f>
        <v>90.639499999999998</v>
      </c>
      <c r="I10322" s="44"/>
      <c r="J10322" s="35">
        <v>0</v>
      </c>
    </row>
    <row r="10323" spans="1:10" ht="15.75" hidden="1" thickBot="1">
      <c r="A10323" s="238"/>
      <c r="B10323" s="236"/>
      <c r="C10323" s="45"/>
      <c r="D10323" s="45"/>
      <c r="E10323" s="191"/>
      <c r="F10323" s="208" t="s">
        <v>16</v>
      </c>
      <c r="G10323" s="69" t="str">
        <f t="shared" si="180"/>
        <v/>
      </c>
      <c r="H10323" s="70"/>
      <c r="I10323" s="63"/>
      <c r="J10323" s="35">
        <v>0</v>
      </c>
    </row>
    <row r="10324" spans="1:10" ht="15.75" hidden="1" thickBot="1">
      <c r="A10324" s="231" t="s">
        <v>5409</v>
      </c>
      <c r="B10324" s="234" t="s">
        <v>5410</v>
      </c>
      <c r="C10324" s="30"/>
      <c r="D10324" s="31" t="s">
        <v>24</v>
      </c>
      <c r="E10324" s="186"/>
      <c r="F10324" s="197" t="s">
        <v>16</v>
      </c>
      <c r="G10324" s="32" t="str">
        <f t="shared" si="180"/>
        <v/>
      </c>
      <c r="H10324" s="33"/>
      <c r="I10324" s="34"/>
      <c r="J10324" s="35">
        <v>0</v>
      </c>
    </row>
    <row r="10325" spans="1:10" ht="15.75" hidden="1" thickBot="1">
      <c r="A10325" s="237"/>
      <c r="B10325" s="235"/>
      <c r="C10325" s="37"/>
      <c r="D10325" s="37"/>
      <c r="E10325" s="188"/>
      <c r="F10325" s="202" t="s">
        <v>16</v>
      </c>
      <c r="G10325" s="61" t="str">
        <f t="shared" si="180"/>
        <v/>
      </c>
      <c r="H10325" s="62"/>
      <c r="I10325" s="63"/>
      <c r="J10325" s="35">
        <v>0</v>
      </c>
    </row>
    <row r="10326" spans="1:10" ht="26.25" hidden="1" thickBot="1">
      <c r="A10326" s="237"/>
      <c r="B10326" s="235"/>
      <c r="C10326" s="40" t="s">
        <v>5411</v>
      </c>
      <c r="D10326" s="40" t="s">
        <v>212</v>
      </c>
      <c r="E10326" s="190">
        <v>1</v>
      </c>
      <c r="F10326" s="202">
        <v>82.963499999999996</v>
      </c>
      <c r="G10326" s="61">
        <f t="shared" si="180"/>
        <v>82.963499999999996</v>
      </c>
      <c r="H10326" s="43">
        <f>SUM(G10326:G10326)</f>
        <v>82.963499999999996</v>
      </c>
      <c r="I10326" s="44"/>
      <c r="J10326" s="35">
        <v>0</v>
      </c>
    </row>
    <row r="10327" spans="1:10" ht="15.75" hidden="1" thickBot="1">
      <c r="A10327" s="238"/>
      <c r="B10327" s="236"/>
      <c r="C10327" s="45"/>
      <c r="D10327" s="45"/>
      <c r="E10327" s="191"/>
      <c r="F10327" s="208" t="s">
        <v>16</v>
      </c>
      <c r="G10327" s="69" t="str">
        <f t="shared" si="180"/>
        <v/>
      </c>
      <c r="H10327" s="70"/>
      <c r="I10327" s="63"/>
      <c r="J10327" s="35">
        <v>0</v>
      </c>
    </row>
    <row r="10328" spans="1:10" ht="15.75" hidden="1" thickBot="1">
      <c r="A10328" s="231" t="s">
        <v>5412</v>
      </c>
      <c r="B10328" s="234" t="s">
        <v>5413</v>
      </c>
      <c r="C10328" s="30"/>
      <c r="D10328" s="31" t="s">
        <v>24</v>
      </c>
      <c r="E10328" s="186"/>
      <c r="F10328" s="197" t="s">
        <v>16</v>
      </c>
      <c r="G10328" s="32" t="str">
        <f t="shared" si="180"/>
        <v/>
      </c>
      <c r="H10328" s="33"/>
      <c r="I10328" s="34"/>
      <c r="J10328" s="35">
        <v>0</v>
      </c>
    </row>
    <row r="10329" spans="1:10" ht="15.75" hidden="1" thickBot="1">
      <c r="A10329" s="237"/>
      <c r="B10329" s="235"/>
      <c r="C10329" s="37"/>
      <c r="D10329" s="37"/>
      <c r="E10329" s="188"/>
      <c r="F10329" s="202" t="s">
        <v>16</v>
      </c>
      <c r="G10329" s="61" t="str">
        <f t="shared" si="180"/>
        <v/>
      </c>
      <c r="H10329" s="62"/>
      <c r="I10329" s="63"/>
      <c r="J10329" s="35">
        <v>0</v>
      </c>
    </row>
    <row r="10330" spans="1:10" ht="26.25" hidden="1" thickBot="1">
      <c r="A10330" s="237"/>
      <c r="B10330" s="235"/>
      <c r="C10330" s="40" t="s">
        <v>5414</v>
      </c>
      <c r="D10330" s="40" t="s">
        <v>212</v>
      </c>
      <c r="E10330" s="190">
        <v>1</v>
      </c>
      <c r="F10330" s="202">
        <v>6.4219999999999997</v>
      </c>
      <c r="G10330" s="61">
        <f t="shared" si="180"/>
        <v>6.4219999999999997</v>
      </c>
      <c r="H10330" s="43">
        <f>SUM(G10330:G10330)</f>
        <v>6.4219999999999997</v>
      </c>
      <c r="I10330" s="44"/>
      <c r="J10330" s="35">
        <v>0</v>
      </c>
    </row>
    <row r="10331" spans="1:10" ht="15.75" hidden="1" thickBot="1">
      <c r="A10331" s="238"/>
      <c r="B10331" s="236"/>
      <c r="C10331" s="45"/>
      <c r="D10331" s="45"/>
      <c r="E10331" s="191"/>
      <c r="F10331" s="208" t="s">
        <v>16</v>
      </c>
      <c r="G10331" s="69" t="str">
        <f t="shared" si="180"/>
        <v/>
      </c>
      <c r="H10331" s="70"/>
      <c r="I10331" s="63"/>
      <c r="J10331" s="35">
        <v>0</v>
      </c>
    </row>
    <row r="10332" spans="1:10" ht="15.75" hidden="1" thickBot="1">
      <c r="A10332" s="231" t="s">
        <v>5415</v>
      </c>
      <c r="B10332" s="234" t="s">
        <v>5416</v>
      </c>
      <c r="C10332" s="30"/>
      <c r="D10332" s="31" t="s">
        <v>24</v>
      </c>
      <c r="E10332" s="186"/>
      <c r="F10332" s="197" t="s">
        <v>16</v>
      </c>
      <c r="G10332" s="32" t="str">
        <f t="shared" si="180"/>
        <v/>
      </c>
      <c r="H10332" s="33"/>
      <c r="I10332" s="34"/>
      <c r="J10332" s="35">
        <v>0</v>
      </c>
    </row>
    <row r="10333" spans="1:10" ht="15.75" hidden="1" thickBot="1">
      <c r="A10333" s="237"/>
      <c r="B10333" s="235"/>
      <c r="C10333" s="37"/>
      <c r="D10333" s="37"/>
      <c r="E10333" s="188"/>
      <c r="F10333" s="202" t="s">
        <v>16</v>
      </c>
      <c r="G10333" s="61" t="str">
        <f t="shared" si="180"/>
        <v/>
      </c>
      <c r="H10333" s="62"/>
      <c r="I10333" s="63"/>
      <c r="J10333" s="35">
        <v>0</v>
      </c>
    </row>
    <row r="10334" spans="1:10" ht="26.25" hidden="1" thickBot="1">
      <c r="A10334" s="237"/>
      <c r="B10334" s="235"/>
      <c r="C10334" s="40" t="s">
        <v>5417</v>
      </c>
      <c r="D10334" s="40" t="s">
        <v>212</v>
      </c>
      <c r="E10334" s="190">
        <v>1</v>
      </c>
      <c r="F10334" s="202">
        <v>18.315999999999999</v>
      </c>
      <c r="G10334" s="61">
        <f t="shared" si="180"/>
        <v>18.315999999999999</v>
      </c>
      <c r="H10334" s="43">
        <f>SUM(G10334:G10334)</f>
        <v>18.315999999999999</v>
      </c>
      <c r="I10334" s="44"/>
      <c r="J10334" s="35">
        <v>0</v>
      </c>
    </row>
    <row r="10335" spans="1:10" ht="15.75" hidden="1" thickBot="1">
      <c r="A10335" s="238"/>
      <c r="B10335" s="236"/>
      <c r="C10335" s="45"/>
      <c r="D10335" s="45"/>
      <c r="E10335" s="191"/>
      <c r="F10335" s="208" t="s">
        <v>16</v>
      </c>
      <c r="G10335" s="69" t="str">
        <f t="shared" si="180"/>
        <v/>
      </c>
      <c r="H10335" s="70"/>
      <c r="I10335" s="63"/>
      <c r="J10335" s="35">
        <v>0</v>
      </c>
    </row>
    <row r="10336" spans="1:10" ht="15.75" hidden="1" thickBot="1">
      <c r="A10336" s="231" t="s">
        <v>5418</v>
      </c>
      <c r="B10336" s="234" t="s">
        <v>5419</v>
      </c>
      <c r="C10336" s="30"/>
      <c r="D10336" s="31" t="s">
        <v>24</v>
      </c>
      <c r="E10336" s="186"/>
      <c r="F10336" s="197" t="s">
        <v>16</v>
      </c>
      <c r="G10336" s="32" t="str">
        <f t="shared" si="180"/>
        <v/>
      </c>
      <c r="H10336" s="33"/>
      <c r="I10336" s="34"/>
      <c r="J10336" s="35">
        <v>0</v>
      </c>
    </row>
    <row r="10337" spans="1:10" ht="15.75" hidden="1" thickBot="1">
      <c r="A10337" s="237"/>
      <c r="B10337" s="235"/>
      <c r="C10337" s="37"/>
      <c r="D10337" s="37"/>
      <c r="E10337" s="188"/>
      <c r="F10337" s="202" t="s">
        <v>16</v>
      </c>
      <c r="G10337" s="61" t="str">
        <f t="shared" si="180"/>
        <v/>
      </c>
      <c r="H10337" s="62"/>
      <c r="I10337" s="63"/>
      <c r="J10337" s="35">
        <v>0</v>
      </c>
    </row>
    <row r="10338" spans="1:10" ht="26.25" hidden="1" thickBot="1">
      <c r="A10338" s="237"/>
      <c r="B10338" s="235"/>
      <c r="C10338" s="40" t="s">
        <v>5420</v>
      </c>
      <c r="D10338" s="40" t="s">
        <v>212</v>
      </c>
      <c r="E10338" s="190">
        <v>1</v>
      </c>
      <c r="F10338" s="202">
        <v>13.356999999999999</v>
      </c>
      <c r="G10338" s="61">
        <f t="shared" si="180"/>
        <v>13.356999999999999</v>
      </c>
      <c r="H10338" s="43">
        <f>SUM(G10338:G10338)</f>
        <v>13.356999999999999</v>
      </c>
      <c r="I10338" s="44"/>
      <c r="J10338" s="35">
        <v>0</v>
      </c>
    </row>
    <row r="10339" spans="1:10" ht="15.75" hidden="1" thickBot="1">
      <c r="A10339" s="238"/>
      <c r="B10339" s="236"/>
      <c r="C10339" s="45"/>
      <c r="D10339" s="45"/>
      <c r="E10339" s="191"/>
      <c r="F10339" s="208" t="s">
        <v>16</v>
      </c>
      <c r="G10339" s="69" t="str">
        <f t="shared" si="180"/>
        <v/>
      </c>
      <c r="H10339" s="70"/>
      <c r="I10339" s="63"/>
      <c r="J10339" s="35">
        <v>0</v>
      </c>
    </row>
    <row r="10340" spans="1:10" ht="15.75" hidden="1" thickBot="1">
      <c r="A10340" s="231" t="s">
        <v>5421</v>
      </c>
      <c r="B10340" s="234" t="s">
        <v>5422</v>
      </c>
      <c r="C10340" s="30"/>
      <c r="D10340" s="31" t="s">
        <v>24</v>
      </c>
      <c r="E10340" s="186"/>
      <c r="F10340" s="197" t="s">
        <v>16</v>
      </c>
      <c r="G10340" s="32" t="str">
        <f t="shared" si="180"/>
        <v/>
      </c>
      <c r="H10340" s="33"/>
      <c r="I10340" s="34"/>
      <c r="J10340" s="35">
        <v>0</v>
      </c>
    </row>
    <row r="10341" spans="1:10" ht="15.75" hidden="1" thickBot="1">
      <c r="A10341" s="237"/>
      <c r="B10341" s="235"/>
      <c r="C10341" s="37"/>
      <c r="D10341" s="37"/>
      <c r="E10341" s="188"/>
      <c r="F10341" s="202" t="s">
        <v>16</v>
      </c>
      <c r="G10341" s="61" t="str">
        <f t="shared" si="180"/>
        <v/>
      </c>
      <c r="H10341" s="62"/>
      <c r="I10341" s="63"/>
      <c r="J10341" s="35">
        <v>0</v>
      </c>
    </row>
    <row r="10342" spans="1:10" ht="26.25" hidden="1" thickBot="1">
      <c r="A10342" s="237"/>
      <c r="B10342" s="235"/>
      <c r="C10342" s="40" t="s">
        <v>5423</v>
      </c>
      <c r="D10342" s="40" t="s">
        <v>212</v>
      </c>
      <c r="E10342" s="190">
        <v>1</v>
      </c>
      <c r="F10342" s="202">
        <v>14.858000000000001</v>
      </c>
      <c r="G10342" s="61">
        <f t="shared" si="180"/>
        <v>14.858000000000001</v>
      </c>
      <c r="H10342" s="43">
        <f>SUM(G10342:G10342)</f>
        <v>14.858000000000001</v>
      </c>
      <c r="I10342" s="44"/>
      <c r="J10342" s="35">
        <v>0</v>
      </c>
    </row>
    <row r="10343" spans="1:10" ht="15.75" hidden="1" thickBot="1">
      <c r="A10343" s="238"/>
      <c r="B10343" s="236"/>
      <c r="C10343" s="45"/>
      <c r="D10343" s="45"/>
      <c r="E10343" s="191"/>
      <c r="F10343" s="208" t="s">
        <v>16</v>
      </c>
      <c r="G10343" s="69" t="str">
        <f t="shared" si="180"/>
        <v/>
      </c>
      <c r="H10343" s="70"/>
      <c r="I10343" s="63"/>
      <c r="J10343" s="35">
        <v>0</v>
      </c>
    </row>
    <row r="10344" spans="1:10" ht="15.75" hidden="1" thickBot="1">
      <c r="A10344" s="231" t="s">
        <v>5424</v>
      </c>
      <c r="B10344" s="234" t="s">
        <v>5425</v>
      </c>
      <c r="C10344" s="30"/>
      <c r="D10344" s="31" t="s">
        <v>24</v>
      </c>
      <c r="E10344" s="186"/>
      <c r="F10344" s="197" t="s">
        <v>16</v>
      </c>
      <c r="G10344" s="32" t="str">
        <f t="shared" si="180"/>
        <v/>
      </c>
      <c r="H10344" s="33"/>
      <c r="I10344" s="34"/>
      <c r="J10344" s="35">
        <v>0</v>
      </c>
    </row>
    <row r="10345" spans="1:10" ht="15.75" hidden="1" thickBot="1">
      <c r="A10345" s="237"/>
      <c r="B10345" s="235"/>
      <c r="C10345" s="37"/>
      <c r="D10345" s="37"/>
      <c r="E10345" s="188"/>
      <c r="F10345" s="202" t="s">
        <v>16</v>
      </c>
      <c r="G10345" s="61" t="str">
        <f t="shared" si="180"/>
        <v/>
      </c>
      <c r="H10345" s="62"/>
      <c r="I10345" s="63"/>
      <c r="J10345" s="35">
        <v>0</v>
      </c>
    </row>
    <row r="10346" spans="1:10" ht="26.25" hidden="1" thickBot="1">
      <c r="A10346" s="237"/>
      <c r="B10346" s="235"/>
      <c r="C10346" s="40" t="s">
        <v>5426</v>
      </c>
      <c r="D10346" s="40" t="s">
        <v>212</v>
      </c>
      <c r="E10346" s="190">
        <v>1</v>
      </c>
      <c r="F10346" s="202">
        <v>24.852</v>
      </c>
      <c r="G10346" s="61">
        <f t="shared" si="180"/>
        <v>24.852</v>
      </c>
      <c r="H10346" s="43">
        <f>SUM(G10346:G10346)</f>
        <v>24.852</v>
      </c>
      <c r="I10346" s="44"/>
      <c r="J10346" s="35">
        <v>0</v>
      </c>
    </row>
    <row r="10347" spans="1:10" ht="15.75" hidden="1" thickBot="1">
      <c r="A10347" s="238"/>
      <c r="B10347" s="236"/>
      <c r="C10347" s="45"/>
      <c r="D10347" s="45"/>
      <c r="E10347" s="191"/>
      <c r="F10347" s="208" t="s">
        <v>16</v>
      </c>
      <c r="G10347" s="69" t="str">
        <f t="shared" si="180"/>
        <v/>
      </c>
      <c r="H10347" s="70"/>
      <c r="I10347" s="63"/>
      <c r="J10347" s="35">
        <v>0</v>
      </c>
    </row>
    <row r="10348" spans="1:10" ht="15.75" hidden="1" thickBot="1">
      <c r="A10348" s="231" t="s">
        <v>5427</v>
      </c>
      <c r="B10348" s="234" t="s">
        <v>5428</v>
      </c>
      <c r="C10348" s="30"/>
      <c r="D10348" s="31" t="s">
        <v>24</v>
      </c>
      <c r="E10348" s="186"/>
      <c r="F10348" s="197" t="s">
        <v>16</v>
      </c>
      <c r="G10348" s="32" t="str">
        <f t="shared" si="180"/>
        <v/>
      </c>
      <c r="H10348" s="33"/>
      <c r="I10348" s="34"/>
      <c r="J10348" s="35">
        <v>0</v>
      </c>
    </row>
    <row r="10349" spans="1:10" ht="15.75" hidden="1" thickBot="1">
      <c r="A10349" s="237"/>
      <c r="B10349" s="235"/>
      <c r="C10349" s="37"/>
      <c r="D10349" s="37"/>
      <c r="E10349" s="188"/>
      <c r="F10349" s="202" t="s">
        <v>16</v>
      </c>
      <c r="G10349" s="61" t="str">
        <f t="shared" si="180"/>
        <v/>
      </c>
      <c r="H10349" s="62"/>
      <c r="I10349" s="63"/>
      <c r="J10349" s="35">
        <v>0</v>
      </c>
    </row>
    <row r="10350" spans="1:10" ht="26.25" hidden="1" thickBot="1">
      <c r="A10350" s="237"/>
      <c r="B10350" s="235"/>
      <c r="C10350" s="40" t="s">
        <v>5429</v>
      </c>
      <c r="D10350" s="40" t="s">
        <v>212</v>
      </c>
      <c r="E10350" s="190">
        <v>1</v>
      </c>
      <c r="F10350" s="202">
        <v>40.555499999999995</v>
      </c>
      <c r="G10350" s="61">
        <f t="shared" si="180"/>
        <v>40.555499999999995</v>
      </c>
      <c r="H10350" s="43">
        <f>SUM(G10350:G10350)</f>
        <v>40.555499999999995</v>
      </c>
      <c r="I10350" s="44"/>
      <c r="J10350" s="35">
        <v>0</v>
      </c>
    </row>
    <row r="10351" spans="1:10" ht="15.75" hidden="1" thickBot="1">
      <c r="A10351" s="238"/>
      <c r="B10351" s="236"/>
      <c r="C10351" s="45"/>
      <c r="D10351" s="45"/>
      <c r="E10351" s="191"/>
      <c r="F10351" s="208" t="s">
        <v>16</v>
      </c>
      <c r="G10351" s="69" t="str">
        <f t="shared" si="180"/>
        <v/>
      </c>
      <c r="H10351" s="70"/>
      <c r="I10351" s="63"/>
      <c r="J10351" s="35">
        <v>0</v>
      </c>
    </row>
    <row r="10352" spans="1:10" ht="15.75" hidden="1" thickBot="1">
      <c r="A10352" s="231" t="s">
        <v>5430</v>
      </c>
      <c r="B10352" s="234" t="s">
        <v>5431</v>
      </c>
      <c r="C10352" s="30"/>
      <c r="D10352" s="31" t="s">
        <v>24</v>
      </c>
      <c r="E10352" s="186"/>
      <c r="F10352" s="197" t="s">
        <v>16</v>
      </c>
      <c r="G10352" s="32" t="str">
        <f t="shared" si="180"/>
        <v/>
      </c>
      <c r="H10352" s="33"/>
      <c r="I10352" s="34"/>
      <c r="J10352" s="35">
        <v>0</v>
      </c>
    </row>
    <row r="10353" spans="1:10" ht="15.75" hidden="1" thickBot="1">
      <c r="A10353" s="237"/>
      <c r="B10353" s="235"/>
      <c r="C10353" s="37"/>
      <c r="D10353" s="37"/>
      <c r="E10353" s="188"/>
      <c r="F10353" s="202" t="s">
        <v>16</v>
      </c>
      <c r="G10353" s="61" t="str">
        <f t="shared" si="180"/>
        <v/>
      </c>
      <c r="H10353" s="62"/>
      <c r="I10353" s="63"/>
      <c r="J10353" s="35">
        <v>0</v>
      </c>
    </row>
    <row r="10354" spans="1:10" ht="26.25" hidden="1" thickBot="1">
      <c r="A10354" s="237"/>
      <c r="B10354" s="235"/>
      <c r="C10354" s="40" t="s">
        <v>5432</v>
      </c>
      <c r="D10354" s="40" t="s">
        <v>212</v>
      </c>
      <c r="E10354" s="190">
        <v>1</v>
      </c>
      <c r="F10354" s="202">
        <v>54.159499999999994</v>
      </c>
      <c r="G10354" s="61">
        <f t="shared" si="180"/>
        <v>54.159499999999994</v>
      </c>
      <c r="H10354" s="43">
        <f>SUM(G10354:G10354)</f>
        <v>54.159499999999994</v>
      </c>
      <c r="I10354" s="44"/>
      <c r="J10354" s="35">
        <v>0</v>
      </c>
    </row>
    <row r="10355" spans="1:10" ht="15.75" hidden="1" thickBot="1">
      <c r="A10355" s="238"/>
      <c r="B10355" s="236"/>
      <c r="C10355" s="45"/>
      <c r="D10355" s="45"/>
      <c r="E10355" s="191"/>
      <c r="F10355" s="208" t="s">
        <v>16</v>
      </c>
      <c r="G10355" s="69" t="str">
        <f t="shared" si="180"/>
        <v/>
      </c>
      <c r="H10355" s="70"/>
      <c r="I10355" s="63"/>
      <c r="J10355" s="35">
        <v>0</v>
      </c>
    </row>
    <row r="10356" spans="1:10" ht="15.75" hidden="1" thickBot="1">
      <c r="A10356" s="231" t="s">
        <v>5433</v>
      </c>
      <c r="B10356" s="234" t="s">
        <v>5434</v>
      </c>
      <c r="C10356" s="30"/>
      <c r="D10356" s="31" t="s">
        <v>24</v>
      </c>
      <c r="E10356" s="186"/>
      <c r="F10356" s="197" t="s">
        <v>16</v>
      </c>
      <c r="G10356" s="32" t="str">
        <f t="shared" si="180"/>
        <v/>
      </c>
      <c r="H10356" s="33"/>
      <c r="I10356" s="34"/>
      <c r="J10356" s="35">
        <v>0</v>
      </c>
    </row>
    <row r="10357" spans="1:10" ht="15.75" hidden="1" thickBot="1">
      <c r="A10357" s="237"/>
      <c r="B10357" s="235"/>
      <c r="C10357" s="37"/>
      <c r="D10357" s="37"/>
      <c r="E10357" s="188"/>
      <c r="F10357" s="202" t="s">
        <v>16</v>
      </c>
      <c r="G10357" s="61" t="str">
        <f t="shared" si="180"/>
        <v/>
      </c>
      <c r="H10357" s="62"/>
      <c r="I10357" s="63"/>
      <c r="J10357" s="35">
        <v>0</v>
      </c>
    </row>
    <row r="10358" spans="1:10" ht="26.25" hidden="1" thickBot="1">
      <c r="A10358" s="237"/>
      <c r="B10358" s="235"/>
      <c r="C10358" s="40" t="s">
        <v>5435</v>
      </c>
      <c r="D10358" s="40" t="s">
        <v>212</v>
      </c>
      <c r="E10358" s="190">
        <v>1</v>
      </c>
      <c r="F10358" s="202">
        <v>87.029499999999999</v>
      </c>
      <c r="G10358" s="61">
        <f t="shared" si="180"/>
        <v>87.029499999999999</v>
      </c>
      <c r="H10358" s="43">
        <f>SUM(G10358:G10358)</f>
        <v>87.029499999999999</v>
      </c>
      <c r="I10358" s="44"/>
      <c r="J10358" s="35">
        <v>0</v>
      </c>
    </row>
    <row r="10359" spans="1:10" ht="15.75" hidden="1" thickBot="1">
      <c r="A10359" s="238"/>
      <c r="B10359" s="236"/>
      <c r="C10359" s="45"/>
      <c r="D10359" s="45"/>
      <c r="E10359" s="191"/>
      <c r="F10359" s="208" t="s">
        <v>16</v>
      </c>
      <c r="G10359" s="69" t="str">
        <f t="shared" si="180"/>
        <v/>
      </c>
      <c r="H10359" s="70"/>
      <c r="I10359" s="63"/>
      <c r="J10359" s="35">
        <v>0</v>
      </c>
    </row>
    <row r="10360" spans="1:10" ht="15.75" hidden="1" thickBot="1">
      <c r="A10360" s="231" t="s">
        <v>5436</v>
      </c>
      <c r="B10360" s="234" t="s">
        <v>5437</v>
      </c>
      <c r="C10360" s="30"/>
      <c r="D10360" s="31" t="s">
        <v>24</v>
      </c>
      <c r="E10360" s="186"/>
      <c r="F10360" s="197" t="s">
        <v>16</v>
      </c>
      <c r="G10360" s="32" t="str">
        <f t="shared" si="180"/>
        <v/>
      </c>
      <c r="H10360" s="33"/>
      <c r="I10360" s="34"/>
      <c r="J10360" s="35">
        <v>0</v>
      </c>
    </row>
    <row r="10361" spans="1:10" ht="15.75" hidden="1" thickBot="1">
      <c r="A10361" s="237"/>
      <c r="B10361" s="235"/>
      <c r="C10361" s="37"/>
      <c r="D10361" s="37"/>
      <c r="E10361" s="188"/>
      <c r="F10361" s="202" t="s">
        <v>16</v>
      </c>
      <c r="G10361" s="61" t="str">
        <f t="shared" si="180"/>
        <v/>
      </c>
      <c r="H10361" s="62"/>
      <c r="I10361" s="63"/>
      <c r="J10361" s="35">
        <v>0</v>
      </c>
    </row>
    <row r="10362" spans="1:10" ht="26.25" hidden="1" thickBot="1">
      <c r="A10362" s="237"/>
      <c r="B10362" s="235"/>
      <c r="C10362" s="40" t="s">
        <v>5438</v>
      </c>
      <c r="D10362" s="40" t="s">
        <v>212</v>
      </c>
      <c r="E10362" s="190">
        <v>1</v>
      </c>
      <c r="F10362" s="202">
        <v>19.579499999999999</v>
      </c>
      <c r="G10362" s="61">
        <f t="shared" si="180"/>
        <v>19.579499999999999</v>
      </c>
      <c r="H10362" s="43">
        <f>SUM(G10362:G10362)</f>
        <v>19.579499999999999</v>
      </c>
      <c r="I10362" s="44"/>
      <c r="J10362" s="35">
        <v>0</v>
      </c>
    </row>
    <row r="10363" spans="1:10" ht="15.75" hidden="1" thickBot="1">
      <c r="A10363" s="238"/>
      <c r="B10363" s="236"/>
      <c r="C10363" s="45"/>
      <c r="D10363" s="45"/>
      <c r="E10363" s="191"/>
      <c r="F10363" s="208" t="s">
        <v>16</v>
      </c>
      <c r="G10363" s="69" t="str">
        <f t="shared" si="180"/>
        <v/>
      </c>
      <c r="H10363" s="70"/>
      <c r="I10363" s="63"/>
      <c r="J10363" s="35">
        <v>0</v>
      </c>
    </row>
    <row r="10364" spans="1:10" ht="15.75" hidden="1" thickBot="1">
      <c r="A10364" s="231" t="s">
        <v>5439</v>
      </c>
      <c r="B10364" s="234" t="s">
        <v>5440</v>
      </c>
      <c r="C10364" s="30"/>
      <c r="D10364" s="31" t="s">
        <v>24</v>
      </c>
      <c r="E10364" s="186"/>
      <c r="F10364" s="197" t="s">
        <v>16</v>
      </c>
      <c r="G10364" s="32" t="str">
        <f t="shared" si="180"/>
        <v/>
      </c>
      <c r="H10364" s="33"/>
      <c r="I10364" s="34"/>
      <c r="J10364" s="35">
        <v>0</v>
      </c>
    </row>
    <row r="10365" spans="1:10" ht="15.75" hidden="1" thickBot="1">
      <c r="A10365" s="237"/>
      <c r="B10365" s="235"/>
      <c r="C10365" s="37"/>
      <c r="D10365" s="37"/>
      <c r="E10365" s="188"/>
      <c r="F10365" s="202" t="s">
        <v>16</v>
      </c>
      <c r="G10365" s="61" t="str">
        <f t="shared" si="180"/>
        <v/>
      </c>
      <c r="H10365" s="62"/>
      <c r="I10365" s="63"/>
      <c r="J10365" s="35">
        <v>0</v>
      </c>
    </row>
    <row r="10366" spans="1:10" ht="26.25" hidden="1" thickBot="1">
      <c r="A10366" s="237"/>
      <c r="B10366" s="235"/>
      <c r="C10366" s="40" t="s">
        <v>5441</v>
      </c>
      <c r="D10366" s="40" t="s">
        <v>212</v>
      </c>
      <c r="E10366" s="190">
        <v>1</v>
      </c>
      <c r="F10366" s="202">
        <v>25.203499999999998</v>
      </c>
      <c r="G10366" s="61">
        <f t="shared" si="180"/>
        <v>25.203499999999998</v>
      </c>
      <c r="H10366" s="43">
        <f>SUM(G10366:G10366)</f>
        <v>25.203499999999998</v>
      </c>
      <c r="I10366" s="44"/>
      <c r="J10366" s="35">
        <v>0</v>
      </c>
    </row>
    <row r="10367" spans="1:10" ht="15.75" hidden="1" thickBot="1">
      <c r="A10367" s="238"/>
      <c r="B10367" s="236"/>
      <c r="C10367" s="45"/>
      <c r="D10367" s="45"/>
      <c r="E10367" s="191"/>
      <c r="F10367" s="208" t="s">
        <v>16</v>
      </c>
      <c r="G10367" s="69" t="str">
        <f t="shared" si="180"/>
        <v/>
      </c>
      <c r="H10367" s="70"/>
      <c r="I10367" s="63"/>
      <c r="J10367" s="35">
        <v>0</v>
      </c>
    </row>
    <row r="10368" spans="1:10" ht="15.75" hidden="1" thickBot="1">
      <c r="A10368" s="231" t="s">
        <v>5442</v>
      </c>
      <c r="B10368" s="234" t="s">
        <v>5443</v>
      </c>
      <c r="C10368" s="30"/>
      <c r="D10368" s="31" t="s">
        <v>24</v>
      </c>
      <c r="E10368" s="186"/>
      <c r="F10368" s="197" t="s">
        <v>16</v>
      </c>
      <c r="G10368" s="32" t="str">
        <f t="shared" si="180"/>
        <v/>
      </c>
      <c r="H10368" s="33"/>
      <c r="I10368" s="34"/>
      <c r="J10368" s="35">
        <v>0</v>
      </c>
    </row>
    <row r="10369" spans="1:10" ht="15.75" hidden="1" thickBot="1">
      <c r="A10369" s="237"/>
      <c r="B10369" s="235"/>
      <c r="C10369" s="37"/>
      <c r="D10369" s="37"/>
      <c r="E10369" s="188"/>
      <c r="F10369" s="202" t="s">
        <v>16</v>
      </c>
      <c r="G10369" s="61" t="str">
        <f t="shared" si="180"/>
        <v/>
      </c>
      <c r="H10369" s="62"/>
      <c r="I10369" s="63"/>
      <c r="J10369" s="35">
        <v>0</v>
      </c>
    </row>
    <row r="10370" spans="1:10" ht="26.25" hidden="1" thickBot="1">
      <c r="A10370" s="237"/>
      <c r="B10370" s="235"/>
      <c r="C10370" s="40" t="s">
        <v>5444</v>
      </c>
      <c r="D10370" s="40" t="s">
        <v>212</v>
      </c>
      <c r="E10370" s="190">
        <v>1</v>
      </c>
      <c r="F10370" s="202">
        <v>40.023499999999999</v>
      </c>
      <c r="G10370" s="61">
        <f t="shared" si="180"/>
        <v>40.023499999999999</v>
      </c>
      <c r="H10370" s="43">
        <f>SUM(G10370:G10370)</f>
        <v>40.023499999999999</v>
      </c>
      <c r="I10370" s="44"/>
      <c r="J10370" s="35">
        <v>0</v>
      </c>
    </row>
    <row r="10371" spans="1:10" ht="15.75" hidden="1" thickBot="1">
      <c r="A10371" s="238"/>
      <c r="B10371" s="236"/>
      <c r="C10371" s="45"/>
      <c r="D10371" s="45"/>
      <c r="E10371" s="191"/>
      <c r="F10371" s="208" t="s">
        <v>16</v>
      </c>
      <c r="G10371" s="69" t="str">
        <f t="shared" si="180"/>
        <v/>
      </c>
      <c r="H10371" s="70"/>
      <c r="I10371" s="63"/>
      <c r="J10371" s="35">
        <v>0</v>
      </c>
    </row>
    <row r="10372" spans="1:10" ht="15.75" hidden="1" thickBot="1">
      <c r="A10372" s="231" t="s">
        <v>5445</v>
      </c>
      <c r="B10372" s="234" t="s">
        <v>5446</v>
      </c>
      <c r="C10372" s="30"/>
      <c r="D10372" s="31" t="s">
        <v>24</v>
      </c>
      <c r="E10372" s="186"/>
      <c r="F10372" s="197" t="s">
        <v>16</v>
      </c>
      <c r="G10372" s="32" t="str">
        <f t="shared" si="180"/>
        <v/>
      </c>
      <c r="H10372" s="33"/>
      <c r="I10372" s="34"/>
      <c r="J10372" s="35">
        <v>0</v>
      </c>
    </row>
    <row r="10373" spans="1:10" ht="15.75" hidden="1" thickBot="1">
      <c r="A10373" s="237"/>
      <c r="B10373" s="235"/>
      <c r="C10373" s="37"/>
      <c r="D10373" s="37"/>
      <c r="E10373" s="188"/>
      <c r="F10373" s="202" t="s">
        <v>16</v>
      </c>
      <c r="G10373" s="61" t="str">
        <f t="shared" si="180"/>
        <v/>
      </c>
      <c r="H10373" s="62"/>
      <c r="I10373" s="63"/>
      <c r="J10373" s="35">
        <v>0</v>
      </c>
    </row>
    <row r="10374" spans="1:10" ht="26.25" hidden="1" thickBot="1">
      <c r="A10374" s="237"/>
      <c r="B10374" s="235"/>
      <c r="C10374" s="40" t="s">
        <v>5447</v>
      </c>
      <c r="D10374" s="40" t="s">
        <v>212</v>
      </c>
      <c r="E10374" s="190">
        <v>1</v>
      </c>
      <c r="F10374" s="202">
        <v>53.523000000000003</v>
      </c>
      <c r="G10374" s="61">
        <f t="shared" ref="G10374:G10437" si="181">IF(ISNUMBER(F10374),E10374*F10374,"")</f>
        <v>53.523000000000003</v>
      </c>
      <c r="H10374" s="43">
        <f>SUM(G10374:G10374)</f>
        <v>53.523000000000003</v>
      </c>
      <c r="I10374" s="44"/>
      <c r="J10374" s="35">
        <v>0</v>
      </c>
    </row>
    <row r="10375" spans="1:10" ht="15.75" hidden="1" thickBot="1">
      <c r="A10375" s="238"/>
      <c r="B10375" s="236"/>
      <c r="C10375" s="45"/>
      <c r="D10375" s="45"/>
      <c r="E10375" s="191"/>
      <c r="F10375" s="208" t="s">
        <v>16</v>
      </c>
      <c r="G10375" s="69" t="str">
        <f t="shared" si="181"/>
        <v/>
      </c>
      <c r="H10375" s="70"/>
      <c r="I10375" s="63"/>
      <c r="J10375" s="35">
        <v>0</v>
      </c>
    </row>
    <row r="10376" spans="1:10" ht="15.75" hidden="1" thickBot="1">
      <c r="A10376" s="231" t="s">
        <v>5448</v>
      </c>
      <c r="B10376" s="234" t="s">
        <v>5449</v>
      </c>
      <c r="C10376" s="30"/>
      <c r="D10376" s="31" t="s">
        <v>24</v>
      </c>
      <c r="E10376" s="186"/>
      <c r="F10376" s="197" t="s">
        <v>16</v>
      </c>
      <c r="G10376" s="32" t="str">
        <f t="shared" si="181"/>
        <v/>
      </c>
      <c r="H10376" s="33"/>
      <c r="I10376" s="34"/>
      <c r="J10376" s="35">
        <v>0</v>
      </c>
    </row>
    <row r="10377" spans="1:10" ht="15.75" hidden="1" thickBot="1">
      <c r="A10377" s="237"/>
      <c r="B10377" s="235"/>
      <c r="C10377" s="37"/>
      <c r="D10377" s="37"/>
      <c r="E10377" s="188"/>
      <c r="F10377" s="202" t="s">
        <v>16</v>
      </c>
      <c r="G10377" s="61" t="str">
        <f t="shared" si="181"/>
        <v/>
      </c>
      <c r="H10377" s="62"/>
      <c r="I10377" s="63"/>
      <c r="J10377" s="35">
        <v>0</v>
      </c>
    </row>
    <row r="10378" spans="1:10" ht="26.25" hidden="1" thickBot="1">
      <c r="A10378" s="237"/>
      <c r="B10378" s="235"/>
      <c r="C10378" s="40" t="s">
        <v>5450</v>
      </c>
      <c r="D10378" s="40" t="s">
        <v>212</v>
      </c>
      <c r="E10378" s="190">
        <v>1</v>
      </c>
      <c r="F10378" s="202">
        <v>55.280499999999996</v>
      </c>
      <c r="G10378" s="61">
        <f t="shared" si="181"/>
        <v>55.280499999999996</v>
      </c>
      <c r="H10378" s="43">
        <f>SUM(G10378:G10378)</f>
        <v>55.280499999999996</v>
      </c>
      <c r="I10378" s="44"/>
      <c r="J10378" s="35">
        <v>0</v>
      </c>
    </row>
    <row r="10379" spans="1:10" ht="15.75" hidden="1" thickBot="1">
      <c r="A10379" s="238"/>
      <c r="B10379" s="236"/>
      <c r="C10379" s="45"/>
      <c r="D10379" s="45"/>
      <c r="E10379" s="191"/>
      <c r="F10379" s="208" t="s">
        <v>16</v>
      </c>
      <c r="G10379" s="69" t="str">
        <f t="shared" si="181"/>
        <v/>
      </c>
      <c r="H10379" s="70"/>
      <c r="I10379" s="63"/>
      <c r="J10379" s="35">
        <v>0</v>
      </c>
    </row>
    <row r="10380" spans="1:10" ht="15.75" hidden="1" thickBot="1">
      <c r="A10380" s="231" t="s">
        <v>5451</v>
      </c>
      <c r="B10380" s="234" t="s">
        <v>5452</v>
      </c>
      <c r="C10380" s="30"/>
      <c r="D10380" s="31" t="s">
        <v>24</v>
      </c>
      <c r="E10380" s="186"/>
      <c r="F10380" s="197" t="s">
        <v>16</v>
      </c>
      <c r="G10380" s="32" t="str">
        <f t="shared" si="181"/>
        <v/>
      </c>
      <c r="H10380" s="33"/>
      <c r="I10380" s="34"/>
      <c r="J10380" s="35">
        <v>0</v>
      </c>
    </row>
    <row r="10381" spans="1:10" ht="15.75" hidden="1" thickBot="1">
      <c r="A10381" s="237"/>
      <c r="B10381" s="235"/>
      <c r="C10381" s="37"/>
      <c r="D10381" s="37"/>
      <c r="E10381" s="188"/>
      <c r="F10381" s="202" t="s">
        <v>16</v>
      </c>
      <c r="G10381" s="61" t="str">
        <f t="shared" si="181"/>
        <v/>
      </c>
      <c r="H10381" s="62"/>
      <c r="I10381" s="63"/>
      <c r="J10381" s="35">
        <v>0</v>
      </c>
    </row>
    <row r="10382" spans="1:10" ht="26.25" hidden="1" thickBot="1">
      <c r="A10382" s="237"/>
      <c r="B10382" s="235"/>
      <c r="C10382" s="40" t="s">
        <v>5453</v>
      </c>
      <c r="D10382" s="40" t="s">
        <v>212</v>
      </c>
      <c r="E10382" s="190">
        <v>1</v>
      </c>
      <c r="F10382" s="202">
        <v>19.835999999999999</v>
      </c>
      <c r="G10382" s="61">
        <f t="shared" si="181"/>
        <v>19.835999999999999</v>
      </c>
      <c r="H10382" s="43">
        <f>SUM(G10382:G10382)</f>
        <v>19.835999999999999</v>
      </c>
      <c r="I10382" s="44"/>
      <c r="J10382" s="35">
        <v>0</v>
      </c>
    </row>
    <row r="10383" spans="1:10" ht="15.75" hidden="1" thickBot="1">
      <c r="A10383" s="238"/>
      <c r="B10383" s="236"/>
      <c r="C10383" s="45"/>
      <c r="D10383" s="45"/>
      <c r="E10383" s="191"/>
      <c r="F10383" s="208" t="s">
        <v>16</v>
      </c>
      <c r="G10383" s="69" t="str">
        <f t="shared" si="181"/>
        <v/>
      </c>
      <c r="H10383" s="70"/>
      <c r="I10383" s="63"/>
      <c r="J10383" s="35">
        <v>0</v>
      </c>
    </row>
    <row r="10384" spans="1:10" ht="15.75" hidden="1" thickBot="1">
      <c r="A10384" s="231" t="s">
        <v>5454</v>
      </c>
      <c r="B10384" s="234" t="s">
        <v>5455</v>
      </c>
      <c r="C10384" s="30"/>
      <c r="D10384" s="31" t="s">
        <v>24</v>
      </c>
      <c r="E10384" s="186"/>
      <c r="F10384" s="197" t="s">
        <v>16</v>
      </c>
      <c r="G10384" s="32" t="str">
        <f t="shared" si="181"/>
        <v/>
      </c>
      <c r="H10384" s="33"/>
      <c r="I10384" s="34"/>
      <c r="J10384" s="35">
        <v>0</v>
      </c>
    </row>
    <row r="10385" spans="1:10" ht="15.75" hidden="1" thickBot="1">
      <c r="A10385" s="237"/>
      <c r="B10385" s="235"/>
      <c r="C10385" s="37"/>
      <c r="D10385" s="37"/>
      <c r="E10385" s="188"/>
      <c r="F10385" s="202" t="s">
        <v>16</v>
      </c>
      <c r="G10385" s="61" t="str">
        <f t="shared" si="181"/>
        <v/>
      </c>
      <c r="H10385" s="62"/>
      <c r="I10385" s="63"/>
      <c r="J10385" s="35">
        <v>0</v>
      </c>
    </row>
    <row r="10386" spans="1:10" ht="26.25" hidden="1" thickBot="1">
      <c r="A10386" s="237"/>
      <c r="B10386" s="235"/>
      <c r="C10386" s="40" t="s">
        <v>5456</v>
      </c>
      <c r="D10386" s="40" t="s">
        <v>212</v>
      </c>
      <c r="E10386" s="190">
        <v>1</v>
      </c>
      <c r="F10386" s="202">
        <v>26.143999999999998</v>
      </c>
      <c r="G10386" s="61">
        <f t="shared" si="181"/>
        <v>26.143999999999998</v>
      </c>
      <c r="H10386" s="43">
        <f>SUM(G10386:G10386)</f>
        <v>26.143999999999998</v>
      </c>
      <c r="I10386" s="44"/>
      <c r="J10386" s="35">
        <v>0</v>
      </c>
    </row>
    <row r="10387" spans="1:10" ht="15.75" hidden="1" thickBot="1">
      <c r="A10387" s="238"/>
      <c r="B10387" s="236"/>
      <c r="C10387" s="45"/>
      <c r="D10387" s="45"/>
      <c r="E10387" s="191"/>
      <c r="F10387" s="208" t="s">
        <v>16</v>
      </c>
      <c r="G10387" s="69" t="str">
        <f t="shared" si="181"/>
        <v/>
      </c>
      <c r="H10387" s="70"/>
      <c r="I10387" s="63"/>
      <c r="J10387" s="35">
        <v>0</v>
      </c>
    </row>
    <row r="10388" spans="1:10" ht="15.75" hidden="1" thickBot="1">
      <c r="A10388" s="231" t="s">
        <v>5457</v>
      </c>
      <c r="B10388" s="234" t="s">
        <v>5458</v>
      </c>
      <c r="C10388" s="30"/>
      <c r="D10388" s="31" t="s">
        <v>24</v>
      </c>
      <c r="E10388" s="186"/>
      <c r="F10388" s="197" t="s">
        <v>16</v>
      </c>
      <c r="G10388" s="32" t="str">
        <f t="shared" si="181"/>
        <v/>
      </c>
      <c r="H10388" s="33"/>
      <c r="I10388" s="34"/>
      <c r="J10388" s="35">
        <v>0</v>
      </c>
    </row>
    <row r="10389" spans="1:10" ht="15.75" hidden="1" thickBot="1">
      <c r="A10389" s="237"/>
      <c r="B10389" s="235"/>
      <c r="C10389" s="37"/>
      <c r="D10389" s="37"/>
      <c r="E10389" s="188"/>
      <c r="F10389" s="202" t="s">
        <v>16</v>
      </c>
      <c r="G10389" s="61" t="str">
        <f t="shared" si="181"/>
        <v/>
      </c>
      <c r="H10389" s="62"/>
      <c r="I10389" s="63"/>
      <c r="J10389" s="35">
        <v>0</v>
      </c>
    </row>
    <row r="10390" spans="1:10" ht="15.75" hidden="1" thickBot="1">
      <c r="A10390" s="237"/>
      <c r="B10390" s="235"/>
      <c r="C10390" s="40" t="s">
        <v>5458</v>
      </c>
      <c r="D10390" s="40" t="s">
        <v>212</v>
      </c>
      <c r="E10390" s="190">
        <v>1</v>
      </c>
      <c r="F10390" s="202" t="s">
        <v>16</v>
      </c>
      <c r="G10390" s="61" t="str">
        <f t="shared" si="181"/>
        <v/>
      </c>
      <c r="H10390" s="43">
        <f>SUM(G10390:G10390)</f>
        <v>0</v>
      </c>
      <c r="I10390" s="44"/>
      <c r="J10390" s="35">
        <v>0</v>
      </c>
    </row>
    <row r="10391" spans="1:10" ht="15.75" hidden="1" thickBot="1">
      <c r="A10391" s="238"/>
      <c r="B10391" s="236"/>
      <c r="C10391" s="45"/>
      <c r="D10391" s="45"/>
      <c r="E10391" s="191"/>
      <c r="F10391" s="208" t="s">
        <v>16</v>
      </c>
      <c r="G10391" s="69" t="str">
        <f t="shared" si="181"/>
        <v/>
      </c>
      <c r="H10391" s="70"/>
      <c r="I10391" s="63"/>
      <c r="J10391" s="35">
        <v>0</v>
      </c>
    </row>
    <row r="10392" spans="1:10" ht="15.75" hidden="1" thickBot="1">
      <c r="A10392" s="231" t="s">
        <v>5459</v>
      </c>
      <c r="B10392" s="234" t="s">
        <v>5460</v>
      </c>
      <c r="C10392" s="30"/>
      <c r="D10392" s="31" t="s">
        <v>24</v>
      </c>
      <c r="E10392" s="186"/>
      <c r="F10392" s="197" t="s">
        <v>16</v>
      </c>
      <c r="G10392" s="32" t="str">
        <f t="shared" si="181"/>
        <v/>
      </c>
      <c r="H10392" s="33"/>
      <c r="I10392" s="34"/>
      <c r="J10392" s="35">
        <v>0</v>
      </c>
    </row>
    <row r="10393" spans="1:10" ht="15.75" hidden="1" thickBot="1">
      <c r="A10393" s="237"/>
      <c r="B10393" s="235"/>
      <c r="C10393" s="37"/>
      <c r="D10393" s="37"/>
      <c r="E10393" s="188"/>
      <c r="F10393" s="202" t="s">
        <v>16</v>
      </c>
      <c r="G10393" s="61" t="str">
        <f t="shared" si="181"/>
        <v/>
      </c>
      <c r="H10393" s="62"/>
      <c r="I10393" s="63"/>
      <c r="J10393" s="35">
        <v>0</v>
      </c>
    </row>
    <row r="10394" spans="1:10" ht="15.75" hidden="1" thickBot="1">
      <c r="A10394" s="237"/>
      <c r="B10394" s="235"/>
      <c r="C10394" s="40" t="s">
        <v>5460</v>
      </c>
      <c r="D10394" s="40" t="s">
        <v>212</v>
      </c>
      <c r="E10394" s="190">
        <v>1</v>
      </c>
      <c r="F10394" s="202" t="s">
        <v>16</v>
      </c>
      <c r="G10394" s="61" t="str">
        <f t="shared" si="181"/>
        <v/>
      </c>
      <c r="H10394" s="43">
        <f>SUM(G10394:G10394)</f>
        <v>0</v>
      </c>
      <c r="I10394" s="44"/>
      <c r="J10394" s="35">
        <v>0</v>
      </c>
    </row>
    <row r="10395" spans="1:10" ht="15.75" hidden="1" thickBot="1">
      <c r="A10395" s="238"/>
      <c r="B10395" s="236"/>
      <c r="C10395" s="45"/>
      <c r="D10395" s="45"/>
      <c r="E10395" s="191"/>
      <c r="F10395" s="208" t="s">
        <v>16</v>
      </c>
      <c r="G10395" s="69" t="str">
        <f t="shared" si="181"/>
        <v/>
      </c>
      <c r="H10395" s="70"/>
      <c r="I10395" s="63"/>
      <c r="J10395" s="35">
        <v>0</v>
      </c>
    </row>
    <row r="10396" spans="1:10" ht="15.75" hidden="1" thickBot="1">
      <c r="A10396" s="231" t="s">
        <v>5461</v>
      </c>
      <c r="B10396" s="234" t="s">
        <v>5462</v>
      </c>
      <c r="C10396" s="30"/>
      <c r="D10396" s="31" t="s">
        <v>24</v>
      </c>
      <c r="E10396" s="186"/>
      <c r="F10396" s="197" t="s">
        <v>16</v>
      </c>
      <c r="G10396" s="32" t="str">
        <f t="shared" si="181"/>
        <v/>
      </c>
      <c r="H10396" s="33"/>
      <c r="I10396" s="34"/>
      <c r="J10396" s="35">
        <v>0</v>
      </c>
    </row>
    <row r="10397" spans="1:10" ht="15.75" hidden="1" thickBot="1">
      <c r="A10397" s="237"/>
      <c r="B10397" s="235"/>
      <c r="C10397" s="37"/>
      <c r="D10397" s="37"/>
      <c r="E10397" s="188"/>
      <c r="F10397" s="202" t="s">
        <v>16</v>
      </c>
      <c r="G10397" s="61" t="str">
        <f t="shared" si="181"/>
        <v/>
      </c>
      <c r="H10397" s="62"/>
      <c r="I10397" s="63"/>
      <c r="J10397" s="35">
        <v>0</v>
      </c>
    </row>
    <row r="10398" spans="1:10" ht="15.75" hidden="1" thickBot="1">
      <c r="A10398" s="237"/>
      <c r="B10398" s="235"/>
      <c r="C10398" s="40" t="s">
        <v>5462</v>
      </c>
      <c r="D10398" s="40" t="s">
        <v>212</v>
      </c>
      <c r="E10398" s="190">
        <v>1</v>
      </c>
      <c r="F10398" s="202" t="s">
        <v>16</v>
      </c>
      <c r="G10398" s="61" t="str">
        <f t="shared" si="181"/>
        <v/>
      </c>
      <c r="H10398" s="43">
        <f>SUM(G10398:G10398)</f>
        <v>0</v>
      </c>
      <c r="I10398" s="44"/>
      <c r="J10398" s="35">
        <v>0</v>
      </c>
    </row>
    <row r="10399" spans="1:10" ht="15.75" hidden="1" thickBot="1">
      <c r="A10399" s="238"/>
      <c r="B10399" s="236"/>
      <c r="C10399" s="45"/>
      <c r="D10399" s="45"/>
      <c r="E10399" s="191"/>
      <c r="F10399" s="208" t="s">
        <v>16</v>
      </c>
      <c r="G10399" s="69" t="str">
        <f t="shared" si="181"/>
        <v/>
      </c>
      <c r="H10399" s="70"/>
      <c r="I10399" s="63"/>
      <c r="J10399" s="35">
        <v>0</v>
      </c>
    </row>
    <row r="10400" spans="1:10" ht="15.75" hidden="1" thickBot="1">
      <c r="A10400" s="231" t="s">
        <v>5463</v>
      </c>
      <c r="B10400" s="234" t="s">
        <v>5464</v>
      </c>
      <c r="C10400" s="30"/>
      <c r="D10400" s="31" t="s">
        <v>24</v>
      </c>
      <c r="E10400" s="186"/>
      <c r="F10400" s="197" t="s">
        <v>16</v>
      </c>
      <c r="G10400" s="32" t="str">
        <f t="shared" si="181"/>
        <v/>
      </c>
      <c r="H10400" s="33"/>
      <c r="I10400" s="34"/>
      <c r="J10400" s="35">
        <v>0</v>
      </c>
    </row>
    <row r="10401" spans="1:10" ht="15.75" hidden="1" thickBot="1">
      <c r="A10401" s="237"/>
      <c r="B10401" s="235"/>
      <c r="C10401" s="37"/>
      <c r="D10401" s="37"/>
      <c r="E10401" s="188"/>
      <c r="F10401" s="202" t="s">
        <v>16</v>
      </c>
      <c r="G10401" s="61" t="str">
        <f t="shared" si="181"/>
        <v/>
      </c>
      <c r="H10401" s="62"/>
      <c r="I10401" s="63"/>
      <c r="J10401" s="35">
        <v>0</v>
      </c>
    </row>
    <row r="10402" spans="1:10" ht="15.75" hidden="1" thickBot="1">
      <c r="A10402" s="237"/>
      <c r="B10402" s="235"/>
      <c r="C10402" s="40" t="s">
        <v>5464</v>
      </c>
      <c r="D10402" s="40" t="s">
        <v>212</v>
      </c>
      <c r="E10402" s="190">
        <v>1</v>
      </c>
      <c r="F10402" s="202" t="s">
        <v>16</v>
      </c>
      <c r="G10402" s="61" t="str">
        <f t="shared" si="181"/>
        <v/>
      </c>
      <c r="H10402" s="43">
        <f>SUM(G10402:G10402)</f>
        <v>0</v>
      </c>
      <c r="I10402" s="44"/>
      <c r="J10402" s="35">
        <v>0</v>
      </c>
    </row>
    <row r="10403" spans="1:10" ht="15.75" hidden="1" thickBot="1">
      <c r="A10403" s="238"/>
      <c r="B10403" s="236"/>
      <c r="C10403" s="45"/>
      <c r="D10403" s="45"/>
      <c r="E10403" s="191"/>
      <c r="F10403" s="208" t="s">
        <v>16</v>
      </c>
      <c r="G10403" s="69" t="str">
        <f t="shared" si="181"/>
        <v/>
      </c>
      <c r="H10403" s="70"/>
      <c r="I10403" s="63"/>
      <c r="J10403" s="35">
        <v>0</v>
      </c>
    </row>
    <row r="10404" spans="1:10" ht="15.75" hidden="1" thickBot="1">
      <c r="A10404" s="231" t="s">
        <v>5465</v>
      </c>
      <c r="B10404" s="234" t="s">
        <v>5466</v>
      </c>
      <c r="C10404" s="30"/>
      <c r="D10404" s="31" t="s">
        <v>24</v>
      </c>
      <c r="E10404" s="186"/>
      <c r="F10404" s="197" t="s">
        <v>16</v>
      </c>
      <c r="G10404" s="32" t="str">
        <f t="shared" si="181"/>
        <v/>
      </c>
      <c r="H10404" s="33"/>
      <c r="I10404" s="34"/>
      <c r="J10404" s="35">
        <v>0</v>
      </c>
    </row>
    <row r="10405" spans="1:10" ht="15.75" hidden="1" thickBot="1">
      <c r="A10405" s="237"/>
      <c r="B10405" s="235"/>
      <c r="C10405" s="37"/>
      <c r="D10405" s="37"/>
      <c r="E10405" s="188"/>
      <c r="F10405" s="202" t="s">
        <v>16</v>
      </c>
      <c r="G10405" s="61" t="str">
        <f t="shared" si="181"/>
        <v/>
      </c>
      <c r="H10405" s="62"/>
      <c r="I10405" s="63"/>
      <c r="J10405" s="35">
        <v>0</v>
      </c>
    </row>
    <row r="10406" spans="1:10" ht="15.75" hidden="1" thickBot="1">
      <c r="A10406" s="237"/>
      <c r="B10406" s="235"/>
      <c r="C10406" s="40" t="s">
        <v>5466</v>
      </c>
      <c r="D10406" s="40" t="s">
        <v>212</v>
      </c>
      <c r="E10406" s="190">
        <v>1</v>
      </c>
      <c r="F10406" s="202" t="s">
        <v>16</v>
      </c>
      <c r="G10406" s="61" t="str">
        <f t="shared" si="181"/>
        <v/>
      </c>
      <c r="H10406" s="43">
        <f>SUM(G10406:G10406)</f>
        <v>0</v>
      </c>
      <c r="I10406" s="44"/>
      <c r="J10406" s="35">
        <v>0</v>
      </c>
    </row>
    <row r="10407" spans="1:10" ht="15.75" hidden="1" thickBot="1">
      <c r="A10407" s="238"/>
      <c r="B10407" s="236"/>
      <c r="C10407" s="45"/>
      <c r="D10407" s="45"/>
      <c r="E10407" s="191"/>
      <c r="F10407" s="208" t="s">
        <v>16</v>
      </c>
      <c r="G10407" s="69" t="str">
        <f t="shared" si="181"/>
        <v/>
      </c>
      <c r="H10407" s="70"/>
      <c r="I10407" s="63"/>
      <c r="J10407" s="35">
        <v>0</v>
      </c>
    </row>
    <row r="10408" spans="1:10" ht="15.75" hidden="1" thickBot="1">
      <c r="A10408" s="231" t="s">
        <v>5467</v>
      </c>
      <c r="B10408" s="234" t="s">
        <v>5468</v>
      </c>
      <c r="C10408" s="30"/>
      <c r="D10408" s="31" t="s">
        <v>24</v>
      </c>
      <c r="E10408" s="186"/>
      <c r="F10408" s="197" t="s">
        <v>16</v>
      </c>
      <c r="G10408" s="32" t="str">
        <f t="shared" si="181"/>
        <v/>
      </c>
      <c r="H10408" s="33"/>
      <c r="I10408" s="34"/>
      <c r="J10408" s="35">
        <v>0</v>
      </c>
    </row>
    <row r="10409" spans="1:10" ht="15.75" hidden="1" thickBot="1">
      <c r="A10409" s="237"/>
      <c r="B10409" s="235"/>
      <c r="C10409" s="37"/>
      <c r="D10409" s="37"/>
      <c r="E10409" s="188"/>
      <c r="F10409" s="202" t="s">
        <v>16</v>
      </c>
      <c r="G10409" s="61" t="str">
        <f t="shared" si="181"/>
        <v/>
      </c>
      <c r="H10409" s="62"/>
      <c r="I10409" s="63"/>
      <c r="J10409" s="35">
        <v>0</v>
      </c>
    </row>
    <row r="10410" spans="1:10" ht="15.75" hidden="1" thickBot="1">
      <c r="A10410" s="237"/>
      <c r="B10410" s="235"/>
      <c r="C10410" s="40" t="s">
        <v>5468</v>
      </c>
      <c r="D10410" s="40" t="s">
        <v>212</v>
      </c>
      <c r="E10410" s="190">
        <v>1</v>
      </c>
      <c r="F10410" s="202" t="s">
        <v>16</v>
      </c>
      <c r="G10410" s="61" t="str">
        <f t="shared" si="181"/>
        <v/>
      </c>
      <c r="H10410" s="43">
        <f>SUM(G10410:G10410)</f>
        <v>0</v>
      </c>
      <c r="I10410" s="44"/>
      <c r="J10410" s="35">
        <v>0</v>
      </c>
    </row>
    <row r="10411" spans="1:10" ht="15.75" hidden="1" thickBot="1">
      <c r="A10411" s="238"/>
      <c r="B10411" s="236"/>
      <c r="C10411" s="45"/>
      <c r="D10411" s="45"/>
      <c r="E10411" s="191"/>
      <c r="F10411" s="208" t="s">
        <v>16</v>
      </c>
      <c r="G10411" s="69" t="str">
        <f t="shared" si="181"/>
        <v/>
      </c>
      <c r="H10411" s="70"/>
      <c r="I10411" s="63"/>
      <c r="J10411" s="35">
        <v>0</v>
      </c>
    </row>
    <row r="10412" spans="1:10" ht="15.75" hidden="1" thickBot="1">
      <c r="A10412" s="231" t="s">
        <v>5469</v>
      </c>
      <c r="B10412" s="234" t="s">
        <v>5470</v>
      </c>
      <c r="C10412" s="30"/>
      <c r="D10412" s="31" t="s">
        <v>24</v>
      </c>
      <c r="E10412" s="186"/>
      <c r="F10412" s="197" t="s">
        <v>16</v>
      </c>
      <c r="G10412" s="32" t="str">
        <f t="shared" si="181"/>
        <v/>
      </c>
      <c r="H10412" s="33"/>
      <c r="I10412" s="34"/>
      <c r="J10412" s="35">
        <v>0</v>
      </c>
    </row>
    <row r="10413" spans="1:10" ht="15.75" hidden="1" thickBot="1">
      <c r="A10413" s="237"/>
      <c r="B10413" s="235"/>
      <c r="C10413" s="37"/>
      <c r="D10413" s="37"/>
      <c r="E10413" s="188"/>
      <c r="F10413" s="202" t="s">
        <v>16</v>
      </c>
      <c r="G10413" s="61" t="str">
        <f t="shared" si="181"/>
        <v/>
      </c>
      <c r="H10413" s="62"/>
      <c r="I10413" s="63"/>
      <c r="J10413" s="35">
        <v>0</v>
      </c>
    </row>
    <row r="10414" spans="1:10" ht="15.75" hidden="1" thickBot="1">
      <c r="A10414" s="237"/>
      <c r="B10414" s="235"/>
      <c r="C10414" s="40" t="s">
        <v>5470</v>
      </c>
      <c r="D10414" s="40" t="s">
        <v>212</v>
      </c>
      <c r="E10414" s="190">
        <v>1</v>
      </c>
      <c r="F10414" s="202" t="s">
        <v>16</v>
      </c>
      <c r="G10414" s="61" t="str">
        <f t="shared" si="181"/>
        <v/>
      </c>
      <c r="H10414" s="43">
        <f>SUM(G10414:G10414)</f>
        <v>0</v>
      </c>
      <c r="I10414" s="44"/>
      <c r="J10414" s="35">
        <v>0</v>
      </c>
    </row>
    <row r="10415" spans="1:10" ht="15.75" hidden="1" thickBot="1">
      <c r="A10415" s="238"/>
      <c r="B10415" s="236"/>
      <c r="C10415" s="45"/>
      <c r="D10415" s="45"/>
      <c r="E10415" s="191"/>
      <c r="F10415" s="208" t="s">
        <v>16</v>
      </c>
      <c r="G10415" s="69" t="str">
        <f t="shared" si="181"/>
        <v/>
      </c>
      <c r="H10415" s="70"/>
      <c r="I10415" s="63"/>
      <c r="J10415" s="35">
        <v>0</v>
      </c>
    </row>
    <row r="10416" spans="1:10" ht="15.75" hidden="1" thickBot="1">
      <c r="A10416" s="231" t="s">
        <v>5471</v>
      </c>
      <c r="B10416" s="234" t="s">
        <v>5472</v>
      </c>
      <c r="C10416" s="30"/>
      <c r="D10416" s="31" t="s">
        <v>24</v>
      </c>
      <c r="E10416" s="186"/>
      <c r="F10416" s="197" t="s">
        <v>16</v>
      </c>
      <c r="G10416" s="32" t="str">
        <f t="shared" si="181"/>
        <v/>
      </c>
      <c r="H10416" s="33"/>
      <c r="I10416" s="34"/>
      <c r="J10416" s="35">
        <v>0</v>
      </c>
    </row>
    <row r="10417" spans="1:10" ht="15.75" hidden="1" thickBot="1">
      <c r="A10417" s="237"/>
      <c r="B10417" s="235"/>
      <c r="C10417" s="37"/>
      <c r="D10417" s="37"/>
      <c r="E10417" s="188"/>
      <c r="F10417" s="202" t="s">
        <v>16</v>
      </c>
      <c r="G10417" s="61" t="str">
        <f t="shared" si="181"/>
        <v/>
      </c>
      <c r="H10417" s="62"/>
      <c r="I10417" s="63"/>
      <c r="J10417" s="35">
        <v>0</v>
      </c>
    </row>
    <row r="10418" spans="1:10" ht="15.75" hidden="1" thickBot="1">
      <c r="A10418" s="237"/>
      <c r="B10418" s="235"/>
      <c r="C10418" s="40" t="s">
        <v>5473</v>
      </c>
      <c r="D10418" s="40" t="s">
        <v>212</v>
      </c>
      <c r="E10418" s="190">
        <v>1</v>
      </c>
      <c r="F10418" s="202" t="s">
        <v>16</v>
      </c>
      <c r="G10418" s="61" t="str">
        <f t="shared" si="181"/>
        <v/>
      </c>
      <c r="H10418" s="43">
        <f>SUM(G10418:G10418)</f>
        <v>0</v>
      </c>
      <c r="I10418" s="44"/>
      <c r="J10418" s="35">
        <v>0</v>
      </c>
    </row>
    <row r="10419" spans="1:10" ht="15.75" hidden="1" thickBot="1">
      <c r="A10419" s="238"/>
      <c r="B10419" s="236"/>
      <c r="C10419" s="45"/>
      <c r="D10419" s="45"/>
      <c r="E10419" s="191"/>
      <c r="F10419" s="208" t="s">
        <v>16</v>
      </c>
      <c r="G10419" s="69" t="str">
        <f t="shared" si="181"/>
        <v/>
      </c>
      <c r="H10419" s="70"/>
      <c r="I10419" s="63"/>
      <c r="J10419" s="35">
        <v>0</v>
      </c>
    </row>
    <row r="10420" spans="1:10" ht="15.75" hidden="1" thickBot="1">
      <c r="A10420" s="231" t="s">
        <v>5474</v>
      </c>
      <c r="B10420" s="234" t="s">
        <v>5475</v>
      </c>
      <c r="C10420" s="30"/>
      <c r="D10420" s="31" t="s">
        <v>24</v>
      </c>
      <c r="E10420" s="186"/>
      <c r="F10420" s="197" t="s">
        <v>16</v>
      </c>
      <c r="G10420" s="32" t="str">
        <f t="shared" si="181"/>
        <v/>
      </c>
      <c r="H10420" s="33"/>
      <c r="I10420" s="34"/>
      <c r="J10420" s="35">
        <v>0</v>
      </c>
    </row>
    <row r="10421" spans="1:10" ht="15.75" hidden="1" thickBot="1">
      <c r="A10421" s="237"/>
      <c r="B10421" s="235"/>
      <c r="C10421" s="37"/>
      <c r="D10421" s="37"/>
      <c r="E10421" s="188"/>
      <c r="F10421" s="202" t="s">
        <v>16</v>
      </c>
      <c r="G10421" s="61" t="str">
        <f t="shared" si="181"/>
        <v/>
      </c>
      <c r="H10421" s="62"/>
      <c r="I10421" s="63"/>
      <c r="J10421" s="35">
        <v>0</v>
      </c>
    </row>
    <row r="10422" spans="1:10" ht="15.75" hidden="1" thickBot="1">
      <c r="A10422" s="237"/>
      <c r="B10422" s="235"/>
      <c r="C10422" s="40" t="s">
        <v>5475</v>
      </c>
      <c r="D10422" s="40" t="s">
        <v>212</v>
      </c>
      <c r="E10422" s="190">
        <v>1</v>
      </c>
      <c r="F10422" s="202" t="s">
        <v>16</v>
      </c>
      <c r="G10422" s="61" t="str">
        <f t="shared" si="181"/>
        <v/>
      </c>
      <c r="H10422" s="43">
        <f>SUM(G10422:G10422)</f>
        <v>0</v>
      </c>
      <c r="I10422" s="44"/>
      <c r="J10422" s="35">
        <v>0</v>
      </c>
    </row>
    <row r="10423" spans="1:10" ht="15.75" hidden="1" thickBot="1">
      <c r="A10423" s="238"/>
      <c r="B10423" s="236"/>
      <c r="C10423" s="45"/>
      <c r="D10423" s="45"/>
      <c r="E10423" s="191"/>
      <c r="F10423" s="208" t="s">
        <v>16</v>
      </c>
      <c r="G10423" s="69" t="str">
        <f t="shared" si="181"/>
        <v/>
      </c>
      <c r="H10423" s="70"/>
      <c r="I10423" s="63"/>
      <c r="J10423" s="35">
        <v>0</v>
      </c>
    </row>
    <row r="10424" spans="1:10" ht="15.75" hidden="1" thickBot="1">
      <c r="A10424" s="231" t="s">
        <v>5476</v>
      </c>
      <c r="B10424" s="234" t="s">
        <v>5477</v>
      </c>
      <c r="C10424" s="30"/>
      <c r="D10424" s="31" t="s">
        <v>24</v>
      </c>
      <c r="E10424" s="186"/>
      <c r="F10424" s="197" t="s">
        <v>16</v>
      </c>
      <c r="G10424" s="32" t="str">
        <f t="shared" si="181"/>
        <v/>
      </c>
      <c r="H10424" s="33"/>
      <c r="I10424" s="34"/>
      <c r="J10424" s="35">
        <v>0</v>
      </c>
    </row>
    <row r="10425" spans="1:10" ht="15.75" hidden="1" thickBot="1">
      <c r="A10425" s="237"/>
      <c r="B10425" s="235"/>
      <c r="C10425" s="37"/>
      <c r="D10425" s="37"/>
      <c r="E10425" s="188"/>
      <c r="F10425" s="202" t="s">
        <v>16</v>
      </c>
      <c r="G10425" s="61" t="str">
        <f t="shared" si="181"/>
        <v/>
      </c>
      <c r="H10425" s="62"/>
      <c r="I10425" s="63"/>
      <c r="J10425" s="35">
        <v>0</v>
      </c>
    </row>
    <row r="10426" spans="1:10" ht="15.75" hidden="1" thickBot="1">
      <c r="A10426" s="237"/>
      <c r="B10426" s="235"/>
      <c r="C10426" s="40" t="s">
        <v>5477</v>
      </c>
      <c r="D10426" s="40" t="s">
        <v>212</v>
      </c>
      <c r="E10426" s="190">
        <v>1</v>
      </c>
      <c r="F10426" s="202" t="s">
        <v>16</v>
      </c>
      <c r="G10426" s="61" t="str">
        <f t="shared" si="181"/>
        <v/>
      </c>
      <c r="H10426" s="43">
        <f>SUM(G10426:G10426)</f>
        <v>0</v>
      </c>
      <c r="I10426" s="44"/>
      <c r="J10426" s="35">
        <v>0</v>
      </c>
    </row>
    <row r="10427" spans="1:10" ht="15.75" hidden="1" thickBot="1">
      <c r="A10427" s="238"/>
      <c r="B10427" s="236"/>
      <c r="C10427" s="45"/>
      <c r="D10427" s="45"/>
      <c r="E10427" s="191"/>
      <c r="F10427" s="208" t="s">
        <v>16</v>
      </c>
      <c r="G10427" s="69" t="str">
        <f t="shared" si="181"/>
        <v/>
      </c>
      <c r="H10427" s="70"/>
      <c r="I10427" s="63"/>
      <c r="J10427" s="35">
        <v>0</v>
      </c>
    </row>
    <row r="10428" spans="1:10" ht="15.75" hidden="1" thickBot="1">
      <c r="A10428" s="231" t="s">
        <v>5478</v>
      </c>
      <c r="B10428" s="234" t="s">
        <v>5479</v>
      </c>
      <c r="C10428" s="30"/>
      <c r="D10428" s="31" t="s">
        <v>46</v>
      </c>
      <c r="E10428" s="186"/>
      <c r="F10428" s="197" t="s">
        <v>16</v>
      </c>
      <c r="G10428" s="32" t="str">
        <f t="shared" si="181"/>
        <v/>
      </c>
      <c r="H10428" s="33"/>
      <c r="I10428" s="34"/>
      <c r="J10428" s="35">
        <v>0</v>
      </c>
    </row>
    <row r="10429" spans="1:10" ht="15.75" hidden="1" thickBot="1">
      <c r="A10429" s="237"/>
      <c r="B10429" s="235"/>
      <c r="C10429" s="37"/>
      <c r="D10429" s="37"/>
      <c r="E10429" s="188"/>
      <c r="F10429" s="202" t="s">
        <v>16</v>
      </c>
      <c r="G10429" s="61" t="str">
        <f t="shared" si="181"/>
        <v/>
      </c>
      <c r="H10429" s="62"/>
      <c r="I10429" s="63"/>
      <c r="J10429" s="35">
        <v>0</v>
      </c>
    </row>
    <row r="10430" spans="1:10" ht="39" hidden="1" thickBot="1">
      <c r="A10430" s="237"/>
      <c r="B10430" s="235"/>
      <c r="C10430" s="40" t="s">
        <v>5480</v>
      </c>
      <c r="D10430" s="40" t="s">
        <v>151</v>
      </c>
      <c r="E10430" s="190">
        <v>1</v>
      </c>
      <c r="F10430" s="202">
        <v>80.132499999999993</v>
      </c>
      <c r="G10430" s="61">
        <f t="shared" si="181"/>
        <v>80.132499999999993</v>
      </c>
      <c r="H10430" s="43">
        <f>SUM(G10430:G10430)</f>
        <v>80.132499999999993</v>
      </c>
      <c r="I10430" s="44"/>
      <c r="J10430" s="35">
        <v>0</v>
      </c>
    </row>
    <row r="10431" spans="1:10" ht="15.75" hidden="1" thickBot="1">
      <c r="A10431" s="238"/>
      <c r="B10431" s="236"/>
      <c r="C10431" s="45"/>
      <c r="D10431" s="45"/>
      <c r="E10431" s="191"/>
      <c r="F10431" s="208" t="s">
        <v>16</v>
      </c>
      <c r="G10431" s="69" t="str">
        <f t="shared" si="181"/>
        <v/>
      </c>
      <c r="H10431" s="70"/>
      <c r="I10431" s="63"/>
      <c r="J10431" s="35">
        <v>0</v>
      </c>
    </row>
    <row r="10432" spans="1:10" ht="15.75" hidden="1" thickBot="1">
      <c r="A10432" s="231" t="s">
        <v>5481</v>
      </c>
      <c r="B10432" s="234" t="s">
        <v>5482</v>
      </c>
      <c r="C10432" s="30"/>
      <c r="D10432" s="31" t="s">
        <v>46</v>
      </c>
      <c r="E10432" s="186"/>
      <c r="F10432" s="197" t="s">
        <v>16</v>
      </c>
      <c r="G10432" s="32" t="str">
        <f t="shared" si="181"/>
        <v/>
      </c>
      <c r="H10432" s="33"/>
      <c r="I10432" s="34"/>
      <c r="J10432" s="35">
        <v>0</v>
      </c>
    </row>
    <row r="10433" spans="1:10" ht="15.75" hidden="1" thickBot="1">
      <c r="A10433" s="237"/>
      <c r="B10433" s="235"/>
      <c r="C10433" s="37"/>
      <c r="D10433" s="37"/>
      <c r="E10433" s="188"/>
      <c r="F10433" s="202" t="s">
        <v>16</v>
      </c>
      <c r="G10433" s="61" t="str">
        <f t="shared" si="181"/>
        <v/>
      </c>
      <c r="H10433" s="62"/>
      <c r="I10433" s="63"/>
      <c r="J10433" s="35">
        <v>0</v>
      </c>
    </row>
    <row r="10434" spans="1:10" ht="39" hidden="1" thickBot="1">
      <c r="A10434" s="237"/>
      <c r="B10434" s="235"/>
      <c r="C10434" s="40" t="s">
        <v>5483</v>
      </c>
      <c r="D10434" s="40" t="s">
        <v>151</v>
      </c>
      <c r="E10434" s="190">
        <v>1</v>
      </c>
      <c r="F10434" s="202">
        <v>129.65599999999998</v>
      </c>
      <c r="G10434" s="61">
        <f t="shared" si="181"/>
        <v>129.65599999999998</v>
      </c>
      <c r="H10434" s="43">
        <f>SUM(G10434:G10434)</f>
        <v>129.65599999999998</v>
      </c>
      <c r="I10434" s="44"/>
      <c r="J10434" s="35">
        <v>0</v>
      </c>
    </row>
    <row r="10435" spans="1:10" ht="15.75" hidden="1" thickBot="1">
      <c r="A10435" s="238"/>
      <c r="B10435" s="236"/>
      <c r="C10435" s="45"/>
      <c r="D10435" s="45"/>
      <c r="E10435" s="191"/>
      <c r="F10435" s="208" t="s">
        <v>16</v>
      </c>
      <c r="G10435" s="69" t="str">
        <f t="shared" si="181"/>
        <v/>
      </c>
      <c r="H10435" s="70"/>
      <c r="I10435" s="63"/>
      <c r="J10435" s="35">
        <v>0</v>
      </c>
    </row>
    <row r="10436" spans="1:10" ht="15.75" hidden="1" thickBot="1">
      <c r="A10436" s="231" t="s">
        <v>5484</v>
      </c>
      <c r="B10436" s="234" t="s">
        <v>5485</v>
      </c>
      <c r="C10436" s="30"/>
      <c r="D10436" s="31" t="s">
        <v>919</v>
      </c>
      <c r="E10436" s="186"/>
      <c r="F10436" s="193" t="s">
        <v>16</v>
      </c>
      <c r="G10436" s="32" t="str">
        <f t="shared" si="181"/>
        <v/>
      </c>
      <c r="H10436" s="33"/>
      <c r="I10436" s="34"/>
      <c r="J10436" s="35">
        <v>0</v>
      </c>
    </row>
    <row r="10437" spans="1:10" ht="15.75" hidden="1" thickBot="1">
      <c r="A10437" s="237"/>
      <c r="B10437" s="235"/>
      <c r="C10437" s="37"/>
      <c r="D10437" s="37"/>
      <c r="E10437" s="188"/>
      <c r="F10437" s="194" t="s">
        <v>16</v>
      </c>
      <c r="G10437" s="38" t="str">
        <f t="shared" si="181"/>
        <v/>
      </c>
      <c r="H10437" s="39"/>
      <c r="I10437" s="36"/>
      <c r="J10437" s="35">
        <v>0</v>
      </c>
    </row>
    <row r="10438" spans="1:10" ht="51.75" hidden="1" thickBot="1">
      <c r="A10438" s="237"/>
      <c r="B10438" s="235"/>
      <c r="C10438" s="40" t="s">
        <v>5486</v>
      </c>
      <c r="D10438" s="40" t="s">
        <v>24</v>
      </c>
      <c r="E10438" s="190">
        <v>2</v>
      </c>
      <c r="F10438" s="189" t="s">
        <v>16</v>
      </c>
      <c r="G10438" s="38" t="str">
        <f t="shared" ref="G10438:G10501" si="182">IF(ISNUMBER(F10438),E10438*F10438,"")</f>
        <v/>
      </c>
      <c r="H10438" s="43">
        <f>SUM(G10438:G10445)</f>
        <v>401.21343920000004</v>
      </c>
      <c r="I10438" s="44"/>
      <c r="J10438" s="35">
        <v>0</v>
      </c>
    </row>
    <row r="10439" spans="1:10" ht="39" hidden="1" thickBot="1">
      <c r="A10439" s="237"/>
      <c r="B10439" s="235"/>
      <c r="C10439" s="40" t="s">
        <v>4916</v>
      </c>
      <c r="D10439" s="40" t="s">
        <v>212</v>
      </c>
      <c r="E10439" s="190">
        <v>8</v>
      </c>
      <c r="F10439" s="189">
        <v>1.3584999999999998</v>
      </c>
      <c r="G10439" s="38">
        <f t="shared" si="182"/>
        <v>10.867999999999999</v>
      </c>
      <c r="H10439" s="39"/>
      <c r="I10439" s="44"/>
      <c r="J10439" s="35">
        <v>0</v>
      </c>
    </row>
    <row r="10440" spans="1:10" ht="15.75" hidden="1" thickBot="1">
      <c r="A10440" s="237"/>
      <c r="B10440" s="235"/>
      <c r="C10440" s="40" t="s">
        <v>4917</v>
      </c>
      <c r="D10440" s="40" t="s">
        <v>151</v>
      </c>
      <c r="E10440" s="190">
        <v>0.4</v>
      </c>
      <c r="F10440" s="189">
        <v>3.6385000000000001</v>
      </c>
      <c r="G10440" s="38">
        <f t="shared" si="182"/>
        <v>1.4554</v>
      </c>
      <c r="H10440" s="39"/>
      <c r="I10440" s="44"/>
      <c r="J10440" s="35">
        <v>0</v>
      </c>
    </row>
    <row r="10441" spans="1:10" ht="15.75" hidden="1" thickBot="1">
      <c r="A10441" s="237"/>
      <c r="B10441" s="235"/>
      <c r="C10441" s="40" t="s">
        <v>706</v>
      </c>
      <c r="D10441" s="40" t="s">
        <v>212</v>
      </c>
      <c r="E10441" s="190">
        <v>8</v>
      </c>
      <c r="F10441" s="189">
        <v>0.3135</v>
      </c>
      <c r="G10441" s="38">
        <f t="shared" si="182"/>
        <v>2.508</v>
      </c>
      <c r="H10441" s="39"/>
      <c r="I10441" s="44"/>
      <c r="J10441" s="35">
        <v>0</v>
      </c>
    </row>
    <row r="10442" spans="1:10" ht="15.75" hidden="1" thickBot="1">
      <c r="A10442" s="237"/>
      <c r="B10442" s="235"/>
      <c r="C10442" s="40" t="s">
        <v>117</v>
      </c>
      <c r="D10442" s="40" t="s">
        <v>18</v>
      </c>
      <c r="E10442" s="190">
        <v>1.266</v>
      </c>
      <c r="F10442" s="189">
        <v>23.75</v>
      </c>
      <c r="G10442" s="38">
        <f t="shared" si="182"/>
        <v>30.067499999999999</v>
      </c>
      <c r="H10442" s="39"/>
      <c r="I10442" s="44"/>
      <c r="J10442" s="35">
        <v>0</v>
      </c>
    </row>
    <row r="10443" spans="1:10" ht="26.25" hidden="1" thickBot="1">
      <c r="A10443" s="237"/>
      <c r="B10443" s="235"/>
      <c r="C10443" s="40" t="s">
        <v>172</v>
      </c>
      <c r="D10443" s="40" t="s">
        <v>18</v>
      </c>
      <c r="E10443" s="190">
        <v>6.1294000000000004</v>
      </c>
      <c r="F10443" s="189">
        <v>22.818999999999999</v>
      </c>
      <c r="G10443" s="38">
        <f t="shared" si="182"/>
        <v>139.8667786</v>
      </c>
      <c r="H10443" s="39"/>
      <c r="I10443" s="44"/>
      <c r="J10443" s="35">
        <v>0</v>
      </c>
    </row>
    <row r="10444" spans="1:10" ht="15.75" hidden="1" thickBot="1">
      <c r="A10444" s="237"/>
      <c r="B10444" s="235"/>
      <c r="C10444" s="40" t="s">
        <v>47</v>
      </c>
      <c r="D10444" s="40" t="s">
        <v>18</v>
      </c>
      <c r="E10444" s="190">
        <v>1.266</v>
      </c>
      <c r="F10444" s="189">
        <v>30.133999999999997</v>
      </c>
      <c r="G10444" s="38">
        <f t="shared" si="182"/>
        <v>38.149643999999995</v>
      </c>
      <c r="H10444" s="39"/>
      <c r="I10444" s="44"/>
      <c r="J10444" s="35">
        <v>0</v>
      </c>
    </row>
    <row r="10445" spans="1:10" ht="26.25" hidden="1" thickBot="1">
      <c r="A10445" s="237"/>
      <c r="B10445" s="235"/>
      <c r="C10445" s="40" t="s">
        <v>59</v>
      </c>
      <c r="D10445" s="40" t="s">
        <v>18</v>
      </c>
      <c r="E10445" s="190">
        <v>6.1294000000000004</v>
      </c>
      <c r="F10445" s="189">
        <v>29.088999999999999</v>
      </c>
      <c r="G10445" s="38">
        <f t="shared" si="182"/>
        <v>178.29811660000001</v>
      </c>
      <c r="H10445" s="39"/>
      <c r="I10445" s="44"/>
      <c r="J10445" s="35">
        <v>0</v>
      </c>
    </row>
    <row r="10446" spans="1:10" ht="15.75" hidden="1" thickBot="1">
      <c r="A10446" s="238"/>
      <c r="B10446" s="236"/>
      <c r="C10446" s="45"/>
      <c r="D10446" s="45"/>
      <c r="E10446" s="191"/>
      <c r="F10446" s="192" t="s">
        <v>16</v>
      </c>
      <c r="G10446" s="47" t="str">
        <f t="shared" si="182"/>
        <v/>
      </c>
      <c r="H10446" s="48"/>
      <c r="I10446" s="36"/>
      <c r="J10446" s="35">
        <v>0</v>
      </c>
    </row>
    <row r="10447" spans="1:10" ht="15.75" hidden="1" thickBot="1">
      <c r="A10447" s="231" t="s">
        <v>5487</v>
      </c>
      <c r="B10447" s="234" t="s">
        <v>5488</v>
      </c>
      <c r="C10447" s="30"/>
      <c r="D10447" s="31" t="s">
        <v>24</v>
      </c>
      <c r="E10447" s="186"/>
      <c r="F10447" s="197" t="s">
        <v>16</v>
      </c>
      <c r="G10447" s="32" t="str">
        <f t="shared" si="182"/>
        <v/>
      </c>
      <c r="H10447" s="33"/>
      <c r="I10447" s="34"/>
      <c r="J10447" s="35">
        <v>0</v>
      </c>
    </row>
    <row r="10448" spans="1:10" ht="15.75" hidden="1" thickBot="1">
      <c r="A10448" s="237"/>
      <c r="B10448" s="235"/>
      <c r="C10448" s="37"/>
      <c r="D10448" s="37"/>
      <c r="E10448" s="188"/>
      <c r="F10448" s="202" t="s">
        <v>16</v>
      </c>
      <c r="G10448" s="61" t="str">
        <f t="shared" si="182"/>
        <v/>
      </c>
      <c r="H10448" s="62"/>
      <c r="I10448" s="63"/>
      <c r="J10448" s="35">
        <v>0</v>
      </c>
    </row>
    <row r="10449" spans="1:10" ht="26.25" hidden="1" thickBot="1">
      <c r="A10449" s="237"/>
      <c r="B10449" s="235"/>
      <c r="C10449" s="40" t="s">
        <v>4898</v>
      </c>
      <c r="D10449" s="40" t="s">
        <v>212</v>
      </c>
      <c r="E10449" s="190">
        <v>1</v>
      </c>
      <c r="F10449" s="202">
        <v>33.705999999999996</v>
      </c>
      <c r="G10449" s="61">
        <f t="shared" si="182"/>
        <v>33.705999999999996</v>
      </c>
      <c r="H10449" s="43">
        <f>SUM(G10449:G10449)</f>
        <v>33.705999999999996</v>
      </c>
      <c r="I10449" s="44"/>
      <c r="J10449" s="35">
        <v>0</v>
      </c>
    </row>
    <row r="10450" spans="1:10" ht="15.75" hidden="1" thickBot="1">
      <c r="A10450" s="238"/>
      <c r="B10450" s="236"/>
      <c r="C10450" s="45"/>
      <c r="D10450" s="45"/>
      <c r="E10450" s="191"/>
      <c r="F10450" s="208" t="s">
        <v>16</v>
      </c>
      <c r="G10450" s="69" t="str">
        <f t="shared" si="182"/>
        <v/>
      </c>
      <c r="H10450" s="70"/>
      <c r="I10450" s="63"/>
      <c r="J10450" s="35">
        <v>0</v>
      </c>
    </row>
    <row r="10451" spans="1:10" ht="15.75" hidden="1" thickBot="1">
      <c r="A10451" s="231" t="s">
        <v>5489</v>
      </c>
      <c r="B10451" s="234" t="s">
        <v>5490</v>
      </c>
      <c r="C10451" s="30"/>
      <c r="D10451" s="31" t="s">
        <v>24</v>
      </c>
      <c r="E10451" s="186"/>
      <c r="F10451" s="197" t="s">
        <v>16</v>
      </c>
      <c r="G10451" s="32" t="str">
        <f t="shared" si="182"/>
        <v/>
      </c>
      <c r="H10451" s="33"/>
      <c r="I10451" s="34"/>
      <c r="J10451" s="35">
        <v>0</v>
      </c>
    </row>
    <row r="10452" spans="1:10" ht="15.75" hidden="1" thickBot="1">
      <c r="A10452" s="237"/>
      <c r="B10452" s="235"/>
      <c r="C10452" s="37"/>
      <c r="D10452" s="37"/>
      <c r="E10452" s="188"/>
      <c r="F10452" s="202" t="s">
        <v>16</v>
      </c>
      <c r="G10452" s="61" t="str">
        <f t="shared" si="182"/>
        <v/>
      </c>
      <c r="H10452" s="62"/>
      <c r="I10452" s="63"/>
      <c r="J10452" s="35">
        <v>0</v>
      </c>
    </row>
    <row r="10453" spans="1:10" ht="26.25" hidden="1" thickBot="1">
      <c r="A10453" s="237"/>
      <c r="B10453" s="235"/>
      <c r="C10453" s="40" t="s">
        <v>5491</v>
      </c>
      <c r="D10453" s="40" t="s">
        <v>212</v>
      </c>
      <c r="E10453" s="190">
        <v>1</v>
      </c>
      <c r="F10453" s="202">
        <v>19.132999999999999</v>
      </c>
      <c r="G10453" s="61">
        <f t="shared" si="182"/>
        <v>19.132999999999999</v>
      </c>
      <c r="H10453" s="43">
        <f>SUM(G10453:G10453)</f>
        <v>19.132999999999999</v>
      </c>
      <c r="I10453" s="44"/>
      <c r="J10453" s="35">
        <v>0</v>
      </c>
    </row>
    <row r="10454" spans="1:10" ht="15.75" hidden="1" thickBot="1">
      <c r="A10454" s="238"/>
      <c r="B10454" s="236"/>
      <c r="C10454" s="45"/>
      <c r="D10454" s="45"/>
      <c r="E10454" s="191"/>
      <c r="F10454" s="208" t="s">
        <v>16</v>
      </c>
      <c r="G10454" s="69" t="str">
        <f t="shared" si="182"/>
        <v/>
      </c>
      <c r="H10454" s="70"/>
      <c r="I10454" s="63"/>
      <c r="J10454" s="35">
        <v>0</v>
      </c>
    </row>
    <row r="10455" spans="1:10" ht="15.75" hidden="1" thickBot="1">
      <c r="A10455" s="231" t="s">
        <v>5492</v>
      </c>
      <c r="B10455" s="234" t="s">
        <v>5493</v>
      </c>
      <c r="C10455" s="30"/>
      <c r="D10455" s="31" t="s">
        <v>24</v>
      </c>
      <c r="E10455" s="186"/>
      <c r="F10455" s="197" t="s">
        <v>16</v>
      </c>
      <c r="G10455" s="32" t="str">
        <f t="shared" si="182"/>
        <v/>
      </c>
      <c r="H10455" s="33"/>
      <c r="I10455" s="34"/>
      <c r="J10455" s="35">
        <v>0</v>
      </c>
    </row>
    <row r="10456" spans="1:10" ht="15.75" hidden="1" thickBot="1">
      <c r="A10456" s="237"/>
      <c r="B10456" s="235"/>
      <c r="C10456" s="37"/>
      <c r="D10456" s="37"/>
      <c r="E10456" s="188"/>
      <c r="F10456" s="202" t="s">
        <v>16</v>
      </c>
      <c r="G10456" s="61" t="str">
        <f t="shared" si="182"/>
        <v/>
      </c>
      <c r="H10456" s="62"/>
      <c r="I10456" s="63"/>
      <c r="J10456" s="35">
        <v>0</v>
      </c>
    </row>
    <row r="10457" spans="1:10" ht="26.25" hidden="1" thickBot="1">
      <c r="A10457" s="237"/>
      <c r="B10457" s="235"/>
      <c r="C10457" s="40" t="s">
        <v>5494</v>
      </c>
      <c r="D10457" s="40" t="s">
        <v>212</v>
      </c>
      <c r="E10457" s="190">
        <v>1</v>
      </c>
      <c r="F10457" s="202">
        <v>30.713499999999996</v>
      </c>
      <c r="G10457" s="61">
        <f t="shared" si="182"/>
        <v>30.713499999999996</v>
      </c>
      <c r="H10457" s="43">
        <f>SUM(G10457:G10457)</f>
        <v>30.713499999999996</v>
      </c>
      <c r="I10457" s="44"/>
      <c r="J10457" s="35">
        <v>0</v>
      </c>
    </row>
    <row r="10458" spans="1:10" ht="15.75" hidden="1" thickBot="1">
      <c r="A10458" s="238"/>
      <c r="B10458" s="236"/>
      <c r="C10458" s="45"/>
      <c r="D10458" s="45"/>
      <c r="E10458" s="191"/>
      <c r="F10458" s="208" t="s">
        <v>16</v>
      </c>
      <c r="G10458" s="69" t="str">
        <f t="shared" si="182"/>
        <v/>
      </c>
      <c r="H10458" s="70"/>
      <c r="I10458" s="63"/>
      <c r="J10458" s="35">
        <v>0</v>
      </c>
    </row>
    <row r="10459" spans="1:10" ht="15.75" hidden="1" thickBot="1">
      <c r="A10459" s="231" t="s">
        <v>5495</v>
      </c>
      <c r="B10459" s="234" t="s">
        <v>5496</v>
      </c>
      <c r="C10459" s="30"/>
      <c r="D10459" s="31" t="s">
        <v>24</v>
      </c>
      <c r="E10459" s="186"/>
      <c r="F10459" s="197" t="s">
        <v>16</v>
      </c>
      <c r="G10459" s="32" t="str">
        <f t="shared" si="182"/>
        <v/>
      </c>
      <c r="H10459" s="33"/>
      <c r="I10459" s="34"/>
      <c r="J10459" s="35">
        <v>0</v>
      </c>
    </row>
    <row r="10460" spans="1:10" ht="15.75" hidden="1" thickBot="1">
      <c r="A10460" s="237"/>
      <c r="B10460" s="235"/>
      <c r="C10460" s="37"/>
      <c r="D10460" s="37"/>
      <c r="E10460" s="188"/>
      <c r="F10460" s="202" t="s">
        <v>16</v>
      </c>
      <c r="G10460" s="61" t="str">
        <f t="shared" si="182"/>
        <v/>
      </c>
      <c r="H10460" s="62"/>
      <c r="I10460" s="63"/>
      <c r="J10460" s="35">
        <v>0</v>
      </c>
    </row>
    <row r="10461" spans="1:10" ht="26.25" hidden="1" thickBot="1">
      <c r="A10461" s="237"/>
      <c r="B10461" s="235"/>
      <c r="C10461" s="40" t="s">
        <v>5497</v>
      </c>
      <c r="D10461" s="40" t="s">
        <v>212</v>
      </c>
      <c r="E10461" s="190">
        <v>1</v>
      </c>
      <c r="F10461" s="202">
        <v>68.342999999999989</v>
      </c>
      <c r="G10461" s="61">
        <f t="shared" si="182"/>
        <v>68.342999999999989</v>
      </c>
      <c r="H10461" s="43">
        <f>SUM(G10461:G10461)</f>
        <v>68.342999999999989</v>
      </c>
      <c r="I10461" s="44"/>
      <c r="J10461" s="35">
        <v>0</v>
      </c>
    </row>
    <row r="10462" spans="1:10" ht="15.75" hidden="1" thickBot="1">
      <c r="A10462" s="238"/>
      <c r="B10462" s="236"/>
      <c r="C10462" s="45"/>
      <c r="D10462" s="45"/>
      <c r="E10462" s="191"/>
      <c r="F10462" s="208" t="s">
        <v>16</v>
      </c>
      <c r="G10462" s="69" t="str">
        <f t="shared" si="182"/>
        <v/>
      </c>
      <c r="H10462" s="70"/>
      <c r="I10462" s="63"/>
      <c r="J10462" s="35">
        <v>0</v>
      </c>
    </row>
    <row r="10463" spans="1:10" ht="15.75" hidden="1" thickBot="1">
      <c r="A10463" s="231" t="s">
        <v>5498</v>
      </c>
      <c r="B10463" s="234" t="s">
        <v>5499</v>
      </c>
      <c r="C10463" s="30"/>
      <c r="D10463" s="31" t="s">
        <v>24</v>
      </c>
      <c r="E10463" s="186"/>
      <c r="F10463" s="197" t="s">
        <v>16</v>
      </c>
      <c r="G10463" s="32" t="str">
        <f t="shared" si="182"/>
        <v/>
      </c>
      <c r="H10463" s="33"/>
      <c r="I10463" s="34"/>
      <c r="J10463" s="35">
        <v>0</v>
      </c>
    </row>
    <row r="10464" spans="1:10" ht="15.75" hidden="1" thickBot="1">
      <c r="A10464" s="237"/>
      <c r="B10464" s="235"/>
      <c r="C10464" s="37"/>
      <c r="D10464" s="37"/>
      <c r="E10464" s="188"/>
      <c r="F10464" s="202" t="s">
        <v>16</v>
      </c>
      <c r="G10464" s="61" t="str">
        <f t="shared" si="182"/>
        <v/>
      </c>
      <c r="H10464" s="62"/>
      <c r="I10464" s="63"/>
      <c r="J10464" s="35">
        <v>0</v>
      </c>
    </row>
    <row r="10465" spans="1:10" ht="26.25" hidden="1" thickBot="1">
      <c r="A10465" s="237"/>
      <c r="B10465" s="235"/>
      <c r="C10465" s="40" t="s">
        <v>5500</v>
      </c>
      <c r="D10465" s="40" t="s">
        <v>212</v>
      </c>
      <c r="E10465" s="190">
        <v>1</v>
      </c>
      <c r="F10465" s="202">
        <v>123.11999999999999</v>
      </c>
      <c r="G10465" s="61">
        <f t="shared" si="182"/>
        <v>123.11999999999999</v>
      </c>
      <c r="H10465" s="43">
        <f>SUM(G10465:G10465)</f>
        <v>123.11999999999999</v>
      </c>
      <c r="I10465" s="44"/>
      <c r="J10465" s="35">
        <v>0</v>
      </c>
    </row>
    <row r="10466" spans="1:10" ht="15.75" hidden="1" thickBot="1">
      <c r="A10466" s="238"/>
      <c r="B10466" s="236"/>
      <c r="C10466" s="45"/>
      <c r="D10466" s="45"/>
      <c r="E10466" s="191"/>
      <c r="F10466" s="208" t="s">
        <v>16</v>
      </c>
      <c r="G10466" s="69" t="str">
        <f t="shared" si="182"/>
        <v/>
      </c>
      <c r="H10466" s="70"/>
      <c r="I10466" s="63"/>
      <c r="J10466" s="35">
        <v>0</v>
      </c>
    </row>
    <row r="10467" spans="1:10" ht="15.75" hidden="1" thickBot="1">
      <c r="A10467" s="231" t="s">
        <v>5501</v>
      </c>
      <c r="B10467" s="234" t="s">
        <v>5502</v>
      </c>
      <c r="C10467" s="30"/>
      <c r="D10467" s="31" t="s">
        <v>24</v>
      </c>
      <c r="E10467" s="186"/>
      <c r="F10467" s="197" t="s">
        <v>16</v>
      </c>
      <c r="G10467" s="32" t="str">
        <f t="shared" si="182"/>
        <v/>
      </c>
      <c r="H10467" s="33"/>
      <c r="I10467" s="34"/>
      <c r="J10467" s="35">
        <v>0</v>
      </c>
    </row>
    <row r="10468" spans="1:10" ht="15.75" hidden="1" thickBot="1">
      <c r="A10468" s="237"/>
      <c r="B10468" s="235"/>
      <c r="C10468" s="37"/>
      <c r="D10468" s="37"/>
      <c r="E10468" s="188"/>
      <c r="F10468" s="202" t="s">
        <v>16</v>
      </c>
      <c r="G10468" s="61" t="str">
        <f t="shared" si="182"/>
        <v/>
      </c>
      <c r="H10468" s="62"/>
      <c r="I10468" s="63"/>
      <c r="J10468" s="35">
        <v>0</v>
      </c>
    </row>
    <row r="10469" spans="1:10" ht="15.75" hidden="1" thickBot="1">
      <c r="A10469" s="237"/>
      <c r="B10469" s="235"/>
      <c r="C10469" s="40" t="s">
        <v>4901</v>
      </c>
      <c r="D10469" s="40" t="s">
        <v>212</v>
      </c>
      <c r="E10469" s="190">
        <v>1</v>
      </c>
      <c r="F10469" s="202">
        <v>18.648499999999999</v>
      </c>
      <c r="G10469" s="61">
        <f t="shared" si="182"/>
        <v>18.648499999999999</v>
      </c>
      <c r="H10469" s="43">
        <f>SUM(G10469:G10469)</f>
        <v>18.648499999999999</v>
      </c>
      <c r="I10469" s="44"/>
      <c r="J10469" s="35">
        <v>0</v>
      </c>
    </row>
    <row r="10470" spans="1:10" ht="15.75" hidden="1" thickBot="1">
      <c r="A10470" s="238"/>
      <c r="B10470" s="236"/>
      <c r="C10470" s="45"/>
      <c r="D10470" s="45"/>
      <c r="E10470" s="191"/>
      <c r="F10470" s="208" t="s">
        <v>16</v>
      </c>
      <c r="G10470" s="69" t="str">
        <f t="shared" si="182"/>
        <v/>
      </c>
      <c r="H10470" s="70"/>
      <c r="I10470" s="63"/>
      <c r="J10470" s="35">
        <v>0</v>
      </c>
    </row>
    <row r="10471" spans="1:10" ht="15.75" hidden="1" thickBot="1">
      <c r="A10471" s="231" t="s">
        <v>5503</v>
      </c>
      <c r="B10471" s="234" t="s">
        <v>5504</v>
      </c>
      <c r="C10471" s="30"/>
      <c r="D10471" s="31" t="s">
        <v>24</v>
      </c>
      <c r="E10471" s="186"/>
      <c r="F10471" s="197" t="s">
        <v>16</v>
      </c>
      <c r="G10471" s="32" t="str">
        <f t="shared" si="182"/>
        <v/>
      </c>
      <c r="H10471" s="33"/>
      <c r="I10471" s="34"/>
      <c r="J10471" s="35">
        <v>0</v>
      </c>
    </row>
    <row r="10472" spans="1:10" ht="15.75" hidden="1" thickBot="1">
      <c r="A10472" s="237"/>
      <c r="B10472" s="235"/>
      <c r="C10472" s="37"/>
      <c r="D10472" s="37"/>
      <c r="E10472" s="188"/>
      <c r="F10472" s="202" t="s">
        <v>16</v>
      </c>
      <c r="G10472" s="61" t="str">
        <f t="shared" si="182"/>
        <v/>
      </c>
      <c r="H10472" s="62"/>
      <c r="I10472" s="63"/>
      <c r="J10472" s="35">
        <v>0</v>
      </c>
    </row>
    <row r="10473" spans="1:10" ht="15.75" hidden="1" thickBot="1">
      <c r="A10473" s="237"/>
      <c r="B10473" s="235"/>
      <c r="C10473" s="40" t="s">
        <v>5505</v>
      </c>
      <c r="D10473" s="40" t="s">
        <v>212</v>
      </c>
      <c r="E10473" s="190">
        <v>1</v>
      </c>
      <c r="F10473" s="202">
        <v>11.5235</v>
      </c>
      <c r="G10473" s="61">
        <f t="shared" si="182"/>
        <v>11.5235</v>
      </c>
      <c r="H10473" s="43">
        <f>SUM(G10473:G10473)</f>
        <v>11.5235</v>
      </c>
      <c r="I10473" s="44"/>
      <c r="J10473" s="35">
        <v>0</v>
      </c>
    </row>
    <row r="10474" spans="1:10" ht="15.75" hidden="1" thickBot="1">
      <c r="A10474" s="238"/>
      <c r="B10474" s="236"/>
      <c r="C10474" s="45"/>
      <c r="D10474" s="45"/>
      <c r="E10474" s="191"/>
      <c r="F10474" s="208" t="s">
        <v>16</v>
      </c>
      <c r="G10474" s="69" t="str">
        <f t="shared" si="182"/>
        <v/>
      </c>
      <c r="H10474" s="70"/>
      <c r="I10474" s="63"/>
      <c r="J10474" s="35">
        <v>0</v>
      </c>
    </row>
    <row r="10475" spans="1:10" ht="15.75" hidden="1" thickBot="1">
      <c r="A10475" s="231" t="s">
        <v>5506</v>
      </c>
      <c r="B10475" s="234" t="s">
        <v>5507</v>
      </c>
      <c r="C10475" s="30"/>
      <c r="D10475" s="31" t="s">
        <v>24</v>
      </c>
      <c r="E10475" s="186"/>
      <c r="F10475" s="197" t="s">
        <v>16</v>
      </c>
      <c r="G10475" s="32" t="str">
        <f t="shared" si="182"/>
        <v/>
      </c>
      <c r="H10475" s="33"/>
      <c r="I10475" s="34"/>
      <c r="J10475" s="35">
        <v>0</v>
      </c>
    </row>
    <row r="10476" spans="1:10" ht="15.75" hidden="1" thickBot="1">
      <c r="A10476" s="237"/>
      <c r="B10476" s="235"/>
      <c r="C10476" s="37"/>
      <c r="D10476" s="37"/>
      <c r="E10476" s="188"/>
      <c r="F10476" s="202" t="s">
        <v>16</v>
      </c>
      <c r="G10476" s="61" t="str">
        <f t="shared" si="182"/>
        <v/>
      </c>
      <c r="H10476" s="62"/>
      <c r="I10476" s="63"/>
      <c r="J10476" s="35">
        <v>0</v>
      </c>
    </row>
    <row r="10477" spans="1:10" ht="15.75" hidden="1" thickBot="1">
      <c r="A10477" s="237"/>
      <c r="B10477" s="235"/>
      <c r="C10477" s="40" t="s">
        <v>5508</v>
      </c>
      <c r="D10477" s="40" t="s">
        <v>212</v>
      </c>
      <c r="E10477" s="190">
        <v>1</v>
      </c>
      <c r="F10477" s="202">
        <v>18.648499999999999</v>
      </c>
      <c r="G10477" s="61">
        <f t="shared" si="182"/>
        <v>18.648499999999999</v>
      </c>
      <c r="H10477" s="43">
        <f>SUM(G10477:G10477)</f>
        <v>18.648499999999999</v>
      </c>
      <c r="I10477" s="44"/>
      <c r="J10477" s="35">
        <v>0</v>
      </c>
    </row>
    <row r="10478" spans="1:10" ht="15.75" hidden="1" thickBot="1">
      <c r="A10478" s="238"/>
      <c r="B10478" s="236"/>
      <c r="C10478" s="45"/>
      <c r="D10478" s="45"/>
      <c r="E10478" s="191"/>
      <c r="F10478" s="208" t="s">
        <v>16</v>
      </c>
      <c r="G10478" s="69" t="str">
        <f t="shared" si="182"/>
        <v/>
      </c>
      <c r="H10478" s="70"/>
      <c r="I10478" s="63"/>
      <c r="J10478" s="35">
        <v>0</v>
      </c>
    </row>
    <row r="10479" spans="1:10" ht="15.75" hidden="1" thickBot="1">
      <c r="A10479" s="231" t="s">
        <v>5509</v>
      </c>
      <c r="B10479" s="234" t="s">
        <v>5510</v>
      </c>
      <c r="C10479" s="30"/>
      <c r="D10479" s="31" t="s">
        <v>24</v>
      </c>
      <c r="E10479" s="186"/>
      <c r="F10479" s="197" t="s">
        <v>16</v>
      </c>
      <c r="G10479" s="32" t="str">
        <f t="shared" si="182"/>
        <v/>
      </c>
      <c r="H10479" s="33"/>
      <c r="I10479" s="34"/>
      <c r="J10479" s="35">
        <v>0</v>
      </c>
    </row>
    <row r="10480" spans="1:10" ht="15.75" hidden="1" thickBot="1">
      <c r="A10480" s="237"/>
      <c r="B10480" s="235"/>
      <c r="C10480" s="37"/>
      <c r="D10480" s="37"/>
      <c r="E10480" s="188"/>
      <c r="F10480" s="202" t="s">
        <v>16</v>
      </c>
      <c r="G10480" s="61" t="str">
        <f t="shared" si="182"/>
        <v/>
      </c>
      <c r="H10480" s="62"/>
      <c r="I10480" s="63"/>
      <c r="J10480" s="35">
        <v>0</v>
      </c>
    </row>
    <row r="10481" spans="1:10" ht="15.75" hidden="1" thickBot="1">
      <c r="A10481" s="237"/>
      <c r="B10481" s="235"/>
      <c r="C10481" s="40" t="s">
        <v>5511</v>
      </c>
      <c r="D10481" s="40" t="s">
        <v>212</v>
      </c>
      <c r="E10481" s="190">
        <v>1</v>
      </c>
      <c r="F10481" s="202">
        <v>41.372499999999995</v>
      </c>
      <c r="G10481" s="61">
        <f t="shared" si="182"/>
        <v>41.372499999999995</v>
      </c>
      <c r="H10481" s="43">
        <f>SUM(G10481:G10481)</f>
        <v>41.372499999999995</v>
      </c>
      <c r="I10481" s="44"/>
      <c r="J10481" s="35">
        <v>0</v>
      </c>
    </row>
    <row r="10482" spans="1:10" ht="15.75" hidden="1" thickBot="1">
      <c r="A10482" s="238"/>
      <c r="B10482" s="236"/>
      <c r="C10482" s="45"/>
      <c r="D10482" s="45"/>
      <c r="E10482" s="191"/>
      <c r="F10482" s="208" t="s">
        <v>16</v>
      </c>
      <c r="G10482" s="69" t="str">
        <f t="shared" si="182"/>
        <v/>
      </c>
      <c r="H10482" s="70"/>
      <c r="I10482" s="63"/>
      <c r="J10482" s="35">
        <v>0</v>
      </c>
    </row>
    <row r="10483" spans="1:10" ht="15.75" hidden="1" thickBot="1">
      <c r="A10483" s="231" t="s">
        <v>5512</v>
      </c>
      <c r="B10483" s="234" t="s">
        <v>5513</v>
      </c>
      <c r="C10483" s="30"/>
      <c r="D10483" s="31" t="s">
        <v>24</v>
      </c>
      <c r="E10483" s="186"/>
      <c r="F10483" s="197" t="s">
        <v>16</v>
      </c>
      <c r="G10483" s="32" t="str">
        <f t="shared" si="182"/>
        <v/>
      </c>
      <c r="H10483" s="33"/>
      <c r="I10483" s="34"/>
      <c r="J10483" s="35">
        <v>0</v>
      </c>
    </row>
    <row r="10484" spans="1:10" ht="15.75" hidden="1" thickBot="1">
      <c r="A10484" s="237"/>
      <c r="B10484" s="235"/>
      <c r="C10484" s="37"/>
      <c r="D10484" s="37"/>
      <c r="E10484" s="188"/>
      <c r="F10484" s="202" t="s">
        <v>16</v>
      </c>
      <c r="G10484" s="61" t="str">
        <f t="shared" si="182"/>
        <v/>
      </c>
      <c r="H10484" s="62"/>
      <c r="I10484" s="63"/>
      <c r="J10484" s="35">
        <v>0</v>
      </c>
    </row>
    <row r="10485" spans="1:10" ht="15.75" hidden="1" thickBot="1">
      <c r="A10485" s="237"/>
      <c r="B10485" s="235"/>
      <c r="C10485" s="40" t="s">
        <v>5514</v>
      </c>
      <c r="D10485" s="40" t="s">
        <v>212</v>
      </c>
      <c r="E10485" s="190">
        <v>1</v>
      </c>
      <c r="F10485" s="202">
        <v>63.773499999999991</v>
      </c>
      <c r="G10485" s="61">
        <f t="shared" si="182"/>
        <v>63.773499999999991</v>
      </c>
      <c r="H10485" s="43">
        <f>SUM(G10485:G10485)</f>
        <v>63.773499999999991</v>
      </c>
      <c r="I10485" s="44"/>
      <c r="J10485" s="35">
        <v>0</v>
      </c>
    </row>
    <row r="10486" spans="1:10" ht="15.75" hidden="1" thickBot="1">
      <c r="A10486" s="238"/>
      <c r="B10486" s="236"/>
      <c r="C10486" s="45"/>
      <c r="D10486" s="45"/>
      <c r="E10486" s="191"/>
      <c r="F10486" s="208" t="s">
        <v>16</v>
      </c>
      <c r="G10486" s="69" t="str">
        <f t="shared" si="182"/>
        <v/>
      </c>
      <c r="H10486" s="70"/>
      <c r="I10486" s="63"/>
      <c r="J10486" s="35">
        <v>0</v>
      </c>
    </row>
    <row r="10487" spans="1:10" ht="15.75" hidden="1" thickBot="1">
      <c r="A10487" s="231" t="s">
        <v>5515</v>
      </c>
      <c r="B10487" s="234" t="s">
        <v>5516</v>
      </c>
      <c r="C10487" s="30"/>
      <c r="D10487" s="31" t="s">
        <v>24</v>
      </c>
      <c r="E10487" s="186"/>
      <c r="F10487" s="197" t="s">
        <v>16</v>
      </c>
      <c r="G10487" s="32" t="str">
        <f t="shared" si="182"/>
        <v/>
      </c>
      <c r="H10487" s="33"/>
      <c r="I10487" s="34"/>
      <c r="J10487" s="35">
        <v>0</v>
      </c>
    </row>
    <row r="10488" spans="1:10" ht="15.75" hidden="1" thickBot="1">
      <c r="A10488" s="237"/>
      <c r="B10488" s="235"/>
      <c r="C10488" s="37"/>
      <c r="D10488" s="37"/>
      <c r="E10488" s="188"/>
      <c r="F10488" s="202" t="s">
        <v>16</v>
      </c>
      <c r="G10488" s="61" t="str">
        <f t="shared" si="182"/>
        <v/>
      </c>
      <c r="H10488" s="62"/>
      <c r="I10488" s="63"/>
      <c r="J10488" s="35">
        <v>0</v>
      </c>
    </row>
    <row r="10489" spans="1:10" ht="15.75" hidden="1" thickBot="1">
      <c r="A10489" s="237"/>
      <c r="B10489" s="235"/>
      <c r="C10489" s="40" t="s">
        <v>5517</v>
      </c>
      <c r="D10489" s="40" t="s">
        <v>212</v>
      </c>
      <c r="E10489" s="190">
        <v>1</v>
      </c>
      <c r="F10489" s="202">
        <v>97.859499999999997</v>
      </c>
      <c r="G10489" s="61">
        <f t="shared" si="182"/>
        <v>97.859499999999997</v>
      </c>
      <c r="H10489" s="43">
        <f>SUM(G10489:G10489)</f>
        <v>97.859499999999997</v>
      </c>
      <c r="I10489" s="44"/>
      <c r="J10489" s="35">
        <v>0</v>
      </c>
    </row>
    <row r="10490" spans="1:10" ht="15.75" hidden="1" thickBot="1">
      <c r="A10490" s="238"/>
      <c r="B10490" s="236"/>
      <c r="C10490" s="45"/>
      <c r="D10490" s="45"/>
      <c r="E10490" s="191"/>
      <c r="F10490" s="208" t="s">
        <v>16</v>
      </c>
      <c r="G10490" s="69" t="str">
        <f t="shared" si="182"/>
        <v/>
      </c>
      <c r="H10490" s="70"/>
      <c r="I10490" s="63"/>
      <c r="J10490" s="35">
        <v>0</v>
      </c>
    </row>
    <row r="10491" spans="1:10" ht="15.75" hidden="1" thickBot="1">
      <c r="A10491" s="231" t="s">
        <v>5518</v>
      </c>
      <c r="B10491" s="234" t="s">
        <v>5519</v>
      </c>
      <c r="C10491" s="30"/>
      <c r="D10491" s="31" t="s">
        <v>24</v>
      </c>
      <c r="E10491" s="186"/>
      <c r="F10491" s="197" t="s">
        <v>16</v>
      </c>
      <c r="G10491" s="32" t="str">
        <f t="shared" si="182"/>
        <v/>
      </c>
      <c r="H10491" s="33"/>
      <c r="I10491" s="34"/>
      <c r="J10491" s="35">
        <v>0</v>
      </c>
    </row>
    <row r="10492" spans="1:10" ht="15.75" hidden="1" thickBot="1">
      <c r="A10492" s="237"/>
      <c r="B10492" s="235"/>
      <c r="C10492" s="37"/>
      <c r="D10492" s="37"/>
      <c r="E10492" s="188"/>
      <c r="F10492" s="202" t="s">
        <v>16</v>
      </c>
      <c r="G10492" s="61" t="str">
        <f t="shared" si="182"/>
        <v/>
      </c>
      <c r="H10492" s="62"/>
      <c r="I10492" s="63"/>
      <c r="J10492" s="35">
        <v>0</v>
      </c>
    </row>
    <row r="10493" spans="1:10" ht="15.75" hidden="1" thickBot="1">
      <c r="A10493" s="237"/>
      <c r="B10493" s="235"/>
      <c r="C10493" s="40" t="s">
        <v>5520</v>
      </c>
      <c r="D10493" s="40" t="s">
        <v>212</v>
      </c>
      <c r="E10493" s="190">
        <v>1</v>
      </c>
      <c r="F10493" s="202">
        <v>279.40449999999998</v>
      </c>
      <c r="G10493" s="61">
        <f t="shared" si="182"/>
        <v>279.40449999999998</v>
      </c>
      <c r="H10493" s="43">
        <f>SUM(G10493:G10493)</f>
        <v>279.40449999999998</v>
      </c>
      <c r="I10493" s="44"/>
      <c r="J10493" s="35">
        <v>0</v>
      </c>
    </row>
    <row r="10494" spans="1:10" ht="15.75" hidden="1" thickBot="1">
      <c r="A10494" s="238"/>
      <c r="B10494" s="236"/>
      <c r="C10494" s="45"/>
      <c r="D10494" s="45"/>
      <c r="E10494" s="191"/>
      <c r="F10494" s="208" t="s">
        <v>16</v>
      </c>
      <c r="G10494" s="69" t="str">
        <f t="shared" si="182"/>
        <v/>
      </c>
      <c r="H10494" s="70"/>
      <c r="I10494" s="63"/>
      <c r="J10494" s="35">
        <v>0</v>
      </c>
    </row>
    <row r="10495" spans="1:10" ht="15.75" hidden="1" thickBot="1">
      <c r="A10495" s="231" t="s">
        <v>5521</v>
      </c>
      <c r="B10495" s="234" t="s">
        <v>5522</v>
      </c>
      <c r="C10495" s="30"/>
      <c r="D10495" s="31" t="s">
        <v>24</v>
      </c>
      <c r="E10495" s="186"/>
      <c r="F10495" s="197" t="s">
        <v>16</v>
      </c>
      <c r="G10495" s="32" t="str">
        <f t="shared" si="182"/>
        <v/>
      </c>
      <c r="H10495" s="33"/>
      <c r="I10495" s="34"/>
      <c r="J10495" s="35">
        <v>0</v>
      </c>
    </row>
    <row r="10496" spans="1:10" ht="15.75" hidden="1" thickBot="1">
      <c r="A10496" s="237"/>
      <c r="B10496" s="235"/>
      <c r="C10496" s="37"/>
      <c r="D10496" s="37"/>
      <c r="E10496" s="188"/>
      <c r="F10496" s="202" t="s">
        <v>16</v>
      </c>
      <c r="G10496" s="61" t="str">
        <f t="shared" si="182"/>
        <v/>
      </c>
      <c r="H10496" s="62"/>
      <c r="I10496" s="63"/>
      <c r="J10496" s="35">
        <v>0</v>
      </c>
    </row>
    <row r="10497" spans="1:10" ht="26.25" hidden="1" thickBot="1">
      <c r="A10497" s="237"/>
      <c r="B10497" s="235"/>
      <c r="C10497" s="40" t="s">
        <v>5523</v>
      </c>
      <c r="D10497" s="40" t="s">
        <v>212</v>
      </c>
      <c r="E10497" s="190">
        <v>1</v>
      </c>
      <c r="F10497" s="202">
        <v>15.000499999999999</v>
      </c>
      <c r="G10497" s="61">
        <f t="shared" si="182"/>
        <v>15.000499999999999</v>
      </c>
      <c r="H10497" s="43">
        <f>SUM(G10497:G10497)</f>
        <v>15.000499999999999</v>
      </c>
      <c r="I10497" s="44"/>
      <c r="J10497" s="35">
        <v>0</v>
      </c>
    </row>
    <row r="10498" spans="1:10" ht="15.75" hidden="1" thickBot="1">
      <c r="A10498" s="238"/>
      <c r="B10498" s="236"/>
      <c r="C10498" s="45"/>
      <c r="D10498" s="45"/>
      <c r="E10498" s="191"/>
      <c r="F10498" s="208" t="s">
        <v>16</v>
      </c>
      <c r="G10498" s="69" t="str">
        <f t="shared" si="182"/>
        <v/>
      </c>
      <c r="H10498" s="70"/>
      <c r="I10498" s="63"/>
      <c r="J10498" s="35">
        <v>0</v>
      </c>
    </row>
    <row r="10499" spans="1:10" ht="15.75" hidden="1" thickBot="1">
      <c r="A10499" s="231" t="s">
        <v>5524</v>
      </c>
      <c r="B10499" s="234" t="s">
        <v>5525</v>
      </c>
      <c r="C10499" s="30"/>
      <c r="D10499" s="31" t="s">
        <v>24</v>
      </c>
      <c r="E10499" s="186"/>
      <c r="F10499" s="197" t="s">
        <v>16</v>
      </c>
      <c r="G10499" s="32" t="str">
        <f t="shared" si="182"/>
        <v/>
      </c>
      <c r="H10499" s="33"/>
      <c r="I10499" s="34"/>
      <c r="J10499" s="35">
        <v>0</v>
      </c>
    </row>
    <row r="10500" spans="1:10" ht="15.75" hidden="1" thickBot="1">
      <c r="A10500" s="237"/>
      <c r="B10500" s="235"/>
      <c r="C10500" s="37"/>
      <c r="D10500" s="37"/>
      <c r="E10500" s="188"/>
      <c r="F10500" s="202" t="s">
        <v>16</v>
      </c>
      <c r="G10500" s="61" t="str">
        <f t="shared" si="182"/>
        <v/>
      </c>
      <c r="H10500" s="62"/>
      <c r="I10500" s="63"/>
      <c r="J10500" s="35">
        <v>0</v>
      </c>
    </row>
    <row r="10501" spans="1:10" ht="26.25" hidden="1" thickBot="1">
      <c r="A10501" s="237"/>
      <c r="B10501" s="235"/>
      <c r="C10501" s="40" t="s">
        <v>5526</v>
      </c>
      <c r="D10501" s="40" t="s">
        <v>212</v>
      </c>
      <c r="E10501" s="190">
        <v>1</v>
      </c>
      <c r="F10501" s="202">
        <v>34.304499999999997</v>
      </c>
      <c r="G10501" s="61">
        <f t="shared" si="182"/>
        <v>34.304499999999997</v>
      </c>
      <c r="H10501" s="43">
        <f>SUM(G10501:G10501)</f>
        <v>34.304499999999997</v>
      </c>
      <c r="I10501" s="44"/>
      <c r="J10501" s="35">
        <v>0</v>
      </c>
    </row>
    <row r="10502" spans="1:10" ht="15.75" hidden="1" thickBot="1">
      <c r="A10502" s="238"/>
      <c r="B10502" s="236"/>
      <c r="C10502" s="45"/>
      <c r="D10502" s="45"/>
      <c r="E10502" s="191"/>
      <c r="F10502" s="208" t="s">
        <v>16</v>
      </c>
      <c r="G10502" s="69" t="str">
        <f t="shared" ref="G10502:G10565" si="183">IF(ISNUMBER(F10502),E10502*F10502,"")</f>
        <v/>
      </c>
      <c r="H10502" s="70"/>
      <c r="I10502" s="63"/>
      <c r="J10502" s="35">
        <v>0</v>
      </c>
    </row>
    <row r="10503" spans="1:10" ht="15.75" hidden="1" thickBot="1">
      <c r="A10503" s="231" t="s">
        <v>5527</v>
      </c>
      <c r="B10503" s="234" t="s">
        <v>5528</v>
      </c>
      <c r="C10503" s="30"/>
      <c r="D10503" s="31" t="s">
        <v>24</v>
      </c>
      <c r="E10503" s="186"/>
      <c r="F10503" s="197" t="s">
        <v>16</v>
      </c>
      <c r="G10503" s="32" t="str">
        <f t="shared" si="183"/>
        <v/>
      </c>
      <c r="H10503" s="33"/>
      <c r="I10503" s="34"/>
      <c r="J10503" s="35">
        <v>0</v>
      </c>
    </row>
    <row r="10504" spans="1:10" ht="15.75" hidden="1" thickBot="1">
      <c r="A10504" s="237"/>
      <c r="B10504" s="235"/>
      <c r="C10504" s="37"/>
      <c r="D10504" s="37"/>
      <c r="E10504" s="188"/>
      <c r="F10504" s="202" t="s">
        <v>16</v>
      </c>
      <c r="G10504" s="61" t="str">
        <f t="shared" si="183"/>
        <v/>
      </c>
      <c r="H10504" s="62"/>
      <c r="I10504" s="63"/>
      <c r="J10504" s="35">
        <v>0</v>
      </c>
    </row>
    <row r="10505" spans="1:10" ht="26.25" hidden="1" thickBot="1">
      <c r="A10505" s="237"/>
      <c r="B10505" s="235"/>
      <c r="C10505" s="40" t="s">
        <v>5529</v>
      </c>
      <c r="D10505" s="40" t="s">
        <v>212</v>
      </c>
      <c r="E10505" s="190">
        <v>1</v>
      </c>
      <c r="F10505" s="202">
        <v>41.457999999999998</v>
      </c>
      <c r="G10505" s="61">
        <f t="shared" si="183"/>
        <v>41.457999999999998</v>
      </c>
      <c r="H10505" s="43">
        <f>SUM(G10505:G10505)</f>
        <v>41.457999999999998</v>
      </c>
      <c r="I10505" s="44"/>
      <c r="J10505" s="35">
        <v>0</v>
      </c>
    </row>
    <row r="10506" spans="1:10" ht="15.75" hidden="1" thickBot="1">
      <c r="A10506" s="238"/>
      <c r="B10506" s="236"/>
      <c r="C10506" s="45"/>
      <c r="D10506" s="45"/>
      <c r="E10506" s="191"/>
      <c r="F10506" s="208" t="s">
        <v>16</v>
      </c>
      <c r="G10506" s="69" t="str">
        <f t="shared" si="183"/>
        <v/>
      </c>
      <c r="H10506" s="70"/>
      <c r="I10506" s="63"/>
      <c r="J10506" s="35">
        <v>0</v>
      </c>
    </row>
    <row r="10507" spans="1:10" ht="15.75" hidden="1" thickBot="1">
      <c r="A10507" s="231" t="s">
        <v>5530</v>
      </c>
      <c r="B10507" s="234" t="s">
        <v>5531</v>
      </c>
      <c r="C10507" s="30"/>
      <c r="D10507" s="31" t="s">
        <v>24</v>
      </c>
      <c r="E10507" s="186"/>
      <c r="F10507" s="197" t="s">
        <v>16</v>
      </c>
      <c r="G10507" s="32" t="str">
        <f t="shared" si="183"/>
        <v/>
      </c>
      <c r="H10507" s="33"/>
      <c r="I10507" s="34"/>
      <c r="J10507" s="35">
        <v>0</v>
      </c>
    </row>
    <row r="10508" spans="1:10" ht="15.75" hidden="1" thickBot="1">
      <c r="A10508" s="237"/>
      <c r="B10508" s="235"/>
      <c r="C10508" s="37"/>
      <c r="D10508" s="37"/>
      <c r="E10508" s="188"/>
      <c r="F10508" s="202" t="s">
        <v>16</v>
      </c>
      <c r="G10508" s="61" t="str">
        <f t="shared" si="183"/>
        <v/>
      </c>
      <c r="H10508" s="62"/>
      <c r="I10508" s="63"/>
      <c r="J10508" s="35">
        <v>0</v>
      </c>
    </row>
    <row r="10509" spans="1:10" ht="26.25" hidden="1" thickBot="1">
      <c r="A10509" s="237"/>
      <c r="B10509" s="235"/>
      <c r="C10509" s="40" t="s">
        <v>5531</v>
      </c>
      <c r="D10509" s="40" t="s">
        <v>212</v>
      </c>
      <c r="E10509" s="190">
        <v>1</v>
      </c>
      <c r="F10509" s="202" t="s">
        <v>16</v>
      </c>
      <c r="G10509" s="61" t="str">
        <f t="shared" si="183"/>
        <v/>
      </c>
      <c r="H10509" s="43">
        <f>SUM(G10509:G10509)</f>
        <v>0</v>
      </c>
      <c r="I10509" s="44"/>
      <c r="J10509" s="35">
        <v>0</v>
      </c>
    </row>
    <row r="10510" spans="1:10" ht="15.75" hidden="1" thickBot="1">
      <c r="A10510" s="238"/>
      <c r="B10510" s="236"/>
      <c r="C10510" s="45"/>
      <c r="D10510" s="45"/>
      <c r="E10510" s="191"/>
      <c r="F10510" s="208" t="s">
        <v>16</v>
      </c>
      <c r="G10510" s="69" t="str">
        <f t="shared" si="183"/>
        <v/>
      </c>
      <c r="H10510" s="70"/>
      <c r="I10510" s="63"/>
      <c r="J10510" s="35">
        <v>0</v>
      </c>
    </row>
    <row r="10511" spans="1:10" ht="15.75" hidden="1" thickBot="1">
      <c r="A10511" s="231" t="s">
        <v>5532</v>
      </c>
      <c r="B10511" s="234" t="s">
        <v>5533</v>
      </c>
      <c r="C10511" s="30"/>
      <c r="D10511" s="31" t="s">
        <v>24</v>
      </c>
      <c r="E10511" s="186"/>
      <c r="F10511" s="197" t="s">
        <v>16</v>
      </c>
      <c r="G10511" s="32" t="str">
        <f t="shared" si="183"/>
        <v/>
      </c>
      <c r="H10511" s="33"/>
      <c r="I10511" s="34"/>
      <c r="J10511" s="35">
        <v>0</v>
      </c>
    </row>
    <row r="10512" spans="1:10" ht="15.75" hidden="1" thickBot="1">
      <c r="A10512" s="237"/>
      <c r="B10512" s="235"/>
      <c r="C10512" s="37"/>
      <c r="D10512" s="37"/>
      <c r="E10512" s="188"/>
      <c r="F10512" s="202" t="s">
        <v>16</v>
      </c>
      <c r="G10512" s="61" t="str">
        <f t="shared" si="183"/>
        <v/>
      </c>
      <c r="H10512" s="62"/>
      <c r="I10512" s="63"/>
      <c r="J10512" s="35">
        <v>0</v>
      </c>
    </row>
    <row r="10513" spans="1:10" ht="26.25" hidden="1" thickBot="1">
      <c r="A10513" s="237"/>
      <c r="B10513" s="235"/>
      <c r="C10513" s="40" t="s">
        <v>5533</v>
      </c>
      <c r="D10513" s="40" t="s">
        <v>212</v>
      </c>
      <c r="E10513" s="190">
        <v>1</v>
      </c>
      <c r="F10513" s="202" t="s">
        <v>16</v>
      </c>
      <c r="G10513" s="61" t="str">
        <f t="shared" si="183"/>
        <v/>
      </c>
      <c r="H10513" s="43">
        <f>SUM(G10513:G10513)</f>
        <v>0</v>
      </c>
      <c r="I10513" s="44"/>
      <c r="J10513" s="35">
        <v>0</v>
      </c>
    </row>
    <row r="10514" spans="1:10" ht="15.75" hidden="1" thickBot="1">
      <c r="A10514" s="238"/>
      <c r="B10514" s="236"/>
      <c r="C10514" s="45"/>
      <c r="D10514" s="45"/>
      <c r="E10514" s="191"/>
      <c r="F10514" s="208" t="s">
        <v>16</v>
      </c>
      <c r="G10514" s="69" t="str">
        <f t="shared" si="183"/>
        <v/>
      </c>
      <c r="H10514" s="70"/>
      <c r="I10514" s="63"/>
      <c r="J10514" s="35">
        <v>0</v>
      </c>
    </row>
    <row r="10515" spans="1:10" ht="15.75" hidden="1" thickBot="1">
      <c r="A10515" s="231" t="s">
        <v>5534</v>
      </c>
      <c r="B10515" s="234" t="s">
        <v>5535</v>
      </c>
      <c r="C10515" s="30"/>
      <c r="D10515" s="31" t="s">
        <v>24</v>
      </c>
      <c r="E10515" s="186"/>
      <c r="F10515" s="197" t="s">
        <v>16</v>
      </c>
      <c r="G10515" s="32" t="str">
        <f t="shared" si="183"/>
        <v/>
      </c>
      <c r="H10515" s="33"/>
      <c r="I10515" s="34"/>
      <c r="J10515" s="35">
        <v>0</v>
      </c>
    </row>
    <row r="10516" spans="1:10" ht="15.75" hidden="1" thickBot="1">
      <c r="A10516" s="237"/>
      <c r="B10516" s="235"/>
      <c r="C10516" s="37"/>
      <c r="D10516" s="37"/>
      <c r="E10516" s="188"/>
      <c r="F10516" s="202" t="s">
        <v>16</v>
      </c>
      <c r="G10516" s="61" t="str">
        <f t="shared" si="183"/>
        <v/>
      </c>
      <c r="H10516" s="62"/>
      <c r="I10516" s="63"/>
      <c r="J10516" s="35">
        <v>0</v>
      </c>
    </row>
    <row r="10517" spans="1:10" ht="26.25" hidden="1" thickBot="1">
      <c r="A10517" s="237"/>
      <c r="B10517" s="235"/>
      <c r="C10517" s="40" t="s">
        <v>5535</v>
      </c>
      <c r="D10517" s="40" t="s">
        <v>212</v>
      </c>
      <c r="E10517" s="190">
        <v>1</v>
      </c>
      <c r="F10517" s="202" t="s">
        <v>16</v>
      </c>
      <c r="G10517" s="61" t="str">
        <f t="shared" si="183"/>
        <v/>
      </c>
      <c r="H10517" s="43">
        <f>SUM(G10517:G10517)</f>
        <v>0</v>
      </c>
      <c r="I10517" s="44"/>
      <c r="J10517" s="35">
        <v>0</v>
      </c>
    </row>
    <row r="10518" spans="1:10" ht="15.75" hidden="1" thickBot="1">
      <c r="A10518" s="238"/>
      <c r="B10518" s="236"/>
      <c r="C10518" s="45"/>
      <c r="D10518" s="45"/>
      <c r="E10518" s="191"/>
      <c r="F10518" s="208" t="s">
        <v>16</v>
      </c>
      <c r="G10518" s="69" t="str">
        <f t="shared" si="183"/>
        <v/>
      </c>
      <c r="H10518" s="70"/>
      <c r="I10518" s="63"/>
      <c r="J10518" s="35">
        <v>0</v>
      </c>
    </row>
    <row r="10519" spans="1:10" ht="15.75" hidden="1" thickBot="1">
      <c r="A10519" s="231" t="s">
        <v>5536</v>
      </c>
      <c r="B10519" s="234" t="s">
        <v>5537</v>
      </c>
      <c r="C10519" s="30"/>
      <c r="D10519" s="31" t="s">
        <v>24</v>
      </c>
      <c r="E10519" s="186"/>
      <c r="F10519" s="197" t="s">
        <v>16</v>
      </c>
      <c r="G10519" s="32" t="str">
        <f t="shared" si="183"/>
        <v/>
      </c>
      <c r="H10519" s="33"/>
      <c r="I10519" s="34"/>
      <c r="J10519" s="35">
        <v>0</v>
      </c>
    </row>
    <row r="10520" spans="1:10" ht="15.75" hidden="1" thickBot="1">
      <c r="A10520" s="237"/>
      <c r="B10520" s="235"/>
      <c r="C10520" s="37"/>
      <c r="D10520" s="37"/>
      <c r="E10520" s="188"/>
      <c r="F10520" s="202" t="s">
        <v>16</v>
      </c>
      <c r="G10520" s="61" t="str">
        <f t="shared" si="183"/>
        <v/>
      </c>
      <c r="H10520" s="62"/>
      <c r="I10520" s="63"/>
      <c r="J10520" s="35">
        <v>0</v>
      </c>
    </row>
    <row r="10521" spans="1:10" ht="26.25" hidden="1" thickBot="1">
      <c r="A10521" s="237"/>
      <c r="B10521" s="235"/>
      <c r="C10521" s="40" t="s">
        <v>5537</v>
      </c>
      <c r="D10521" s="40" t="s">
        <v>212</v>
      </c>
      <c r="E10521" s="190">
        <v>1</v>
      </c>
      <c r="F10521" s="202" t="s">
        <v>16</v>
      </c>
      <c r="G10521" s="61" t="str">
        <f t="shared" si="183"/>
        <v/>
      </c>
      <c r="H10521" s="43">
        <f>SUM(G10521:G10521)</f>
        <v>0</v>
      </c>
      <c r="I10521" s="44"/>
      <c r="J10521" s="35">
        <v>0</v>
      </c>
    </row>
    <row r="10522" spans="1:10" ht="15.75" hidden="1" thickBot="1">
      <c r="A10522" s="238"/>
      <c r="B10522" s="236"/>
      <c r="C10522" s="45"/>
      <c r="D10522" s="45"/>
      <c r="E10522" s="191"/>
      <c r="F10522" s="208" t="s">
        <v>16</v>
      </c>
      <c r="G10522" s="69" t="str">
        <f t="shared" si="183"/>
        <v/>
      </c>
      <c r="H10522" s="70"/>
      <c r="I10522" s="63"/>
      <c r="J10522" s="35">
        <v>0</v>
      </c>
    </row>
    <row r="10523" spans="1:10" ht="15.75" hidden="1" thickBot="1">
      <c r="A10523" s="231" t="s">
        <v>5538</v>
      </c>
      <c r="B10523" s="234" t="s">
        <v>5539</v>
      </c>
      <c r="C10523" s="30"/>
      <c r="D10523" s="31" t="s">
        <v>24</v>
      </c>
      <c r="E10523" s="186"/>
      <c r="F10523" s="197" t="s">
        <v>16</v>
      </c>
      <c r="G10523" s="32" t="str">
        <f t="shared" si="183"/>
        <v/>
      </c>
      <c r="H10523" s="33"/>
      <c r="I10523" s="34"/>
      <c r="J10523" s="35">
        <v>0</v>
      </c>
    </row>
    <row r="10524" spans="1:10" ht="15.75" hidden="1" thickBot="1">
      <c r="A10524" s="237"/>
      <c r="B10524" s="235"/>
      <c r="C10524" s="37"/>
      <c r="D10524" s="37"/>
      <c r="E10524" s="188"/>
      <c r="F10524" s="202" t="s">
        <v>16</v>
      </c>
      <c r="G10524" s="61" t="str">
        <f t="shared" si="183"/>
        <v/>
      </c>
      <c r="H10524" s="62"/>
      <c r="I10524" s="63"/>
      <c r="J10524" s="35">
        <v>0</v>
      </c>
    </row>
    <row r="10525" spans="1:10" ht="26.25" hidden="1" thickBot="1">
      <c r="A10525" s="237"/>
      <c r="B10525" s="235"/>
      <c r="C10525" s="40" t="s">
        <v>5539</v>
      </c>
      <c r="D10525" s="40" t="s">
        <v>212</v>
      </c>
      <c r="E10525" s="190">
        <v>1</v>
      </c>
      <c r="F10525" s="202" t="s">
        <v>16</v>
      </c>
      <c r="G10525" s="61" t="str">
        <f t="shared" si="183"/>
        <v/>
      </c>
      <c r="H10525" s="43">
        <f>SUM(G10525:G10525)</f>
        <v>0</v>
      </c>
      <c r="I10525" s="44"/>
      <c r="J10525" s="35">
        <v>0</v>
      </c>
    </row>
    <row r="10526" spans="1:10" ht="15.75" hidden="1" thickBot="1">
      <c r="A10526" s="238"/>
      <c r="B10526" s="236"/>
      <c r="C10526" s="45"/>
      <c r="D10526" s="45"/>
      <c r="E10526" s="191"/>
      <c r="F10526" s="208" t="s">
        <v>16</v>
      </c>
      <c r="G10526" s="69" t="str">
        <f t="shared" si="183"/>
        <v/>
      </c>
      <c r="H10526" s="70"/>
      <c r="I10526" s="63"/>
      <c r="J10526" s="35">
        <v>0</v>
      </c>
    </row>
    <row r="10527" spans="1:10" ht="15.75" hidden="1" thickBot="1">
      <c r="A10527" s="231" t="s">
        <v>5540</v>
      </c>
      <c r="B10527" s="234" t="s">
        <v>5541</v>
      </c>
      <c r="C10527" s="30"/>
      <c r="D10527" s="31" t="s">
        <v>24</v>
      </c>
      <c r="E10527" s="186"/>
      <c r="F10527" s="197" t="s">
        <v>16</v>
      </c>
      <c r="G10527" s="32" t="str">
        <f t="shared" si="183"/>
        <v/>
      </c>
      <c r="H10527" s="33"/>
      <c r="I10527" s="34"/>
      <c r="J10527" s="35">
        <v>0</v>
      </c>
    </row>
    <row r="10528" spans="1:10" ht="15.75" hidden="1" thickBot="1">
      <c r="A10528" s="237"/>
      <c r="B10528" s="235"/>
      <c r="C10528" s="37"/>
      <c r="D10528" s="37"/>
      <c r="E10528" s="188"/>
      <c r="F10528" s="202" t="s">
        <v>16</v>
      </c>
      <c r="G10528" s="61" t="str">
        <f t="shared" si="183"/>
        <v/>
      </c>
      <c r="H10528" s="62"/>
      <c r="I10528" s="63"/>
      <c r="J10528" s="35">
        <v>0</v>
      </c>
    </row>
    <row r="10529" spans="1:10" ht="26.25" hidden="1" thickBot="1">
      <c r="A10529" s="237"/>
      <c r="B10529" s="235"/>
      <c r="C10529" s="40" t="s">
        <v>5541</v>
      </c>
      <c r="D10529" s="40" t="s">
        <v>212</v>
      </c>
      <c r="E10529" s="190">
        <v>1</v>
      </c>
      <c r="F10529" s="202" t="s">
        <v>16</v>
      </c>
      <c r="G10529" s="61" t="str">
        <f t="shared" si="183"/>
        <v/>
      </c>
      <c r="H10529" s="43">
        <f>SUM(G10529:G10529)</f>
        <v>0</v>
      </c>
      <c r="I10529" s="44"/>
      <c r="J10529" s="35">
        <v>0</v>
      </c>
    </row>
    <row r="10530" spans="1:10" ht="15.75" hidden="1" thickBot="1">
      <c r="A10530" s="238"/>
      <c r="B10530" s="236"/>
      <c r="C10530" s="45"/>
      <c r="D10530" s="45"/>
      <c r="E10530" s="191"/>
      <c r="F10530" s="208" t="s">
        <v>16</v>
      </c>
      <c r="G10530" s="69" t="str">
        <f t="shared" si="183"/>
        <v/>
      </c>
      <c r="H10530" s="70"/>
      <c r="I10530" s="63"/>
      <c r="J10530" s="35">
        <v>0</v>
      </c>
    </row>
    <row r="10531" spans="1:10" ht="15.75" hidden="1" thickBot="1">
      <c r="A10531" s="231" t="s">
        <v>5542</v>
      </c>
      <c r="B10531" s="234" t="s">
        <v>5543</v>
      </c>
      <c r="C10531" s="30"/>
      <c r="D10531" s="31" t="s">
        <v>24</v>
      </c>
      <c r="E10531" s="186"/>
      <c r="F10531" s="197" t="s">
        <v>16</v>
      </c>
      <c r="G10531" s="32" t="str">
        <f t="shared" si="183"/>
        <v/>
      </c>
      <c r="H10531" s="33"/>
      <c r="I10531" s="34"/>
      <c r="J10531" s="35">
        <v>0</v>
      </c>
    </row>
    <row r="10532" spans="1:10" ht="15.75" hidden="1" thickBot="1">
      <c r="A10532" s="237"/>
      <c r="B10532" s="235"/>
      <c r="C10532" s="37"/>
      <c r="D10532" s="37"/>
      <c r="E10532" s="188"/>
      <c r="F10532" s="202" t="s">
        <v>16</v>
      </c>
      <c r="G10532" s="61" t="str">
        <f t="shared" si="183"/>
        <v/>
      </c>
      <c r="H10532" s="62"/>
      <c r="I10532" s="63"/>
      <c r="J10532" s="35">
        <v>0</v>
      </c>
    </row>
    <row r="10533" spans="1:10" ht="26.25" hidden="1" thickBot="1">
      <c r="A10533" s="237"/>
      <c r="B10533" s="235"/>
      <c r="C10533" s="40" t="s">
        <v>5543</v>
      </c>
      <c r="D10533" s="40" t="s">
        <v>212</v>
      </c>
      <c r="E10533" s="190">
        <v>1</v>
      </c>
      <c r="F10533" s="202" t="s">
        <v>16</v>
      </c>
      <c r="G10533" s="61" t="str">
        <f t="shared" si="183"/>
        <v/>
      </c>
      <c r="H10533" s="43">
        <f>SUM(G10533:G10533)</f>
        <v>0</v>
      </c>
      <c r="I10533" s="44"/>
      <c r="J10533" s="35">
        <v>0</v>
      </c>
    </row>
    <row r="10534" spans="1:10" ht="15.75" hidden="1" thickBot="1">
      <c r="A10534" s="238"/>
      <c r="B10534" s="236"/>
      <c r="C10534" s="45"/>
      <c r="D10534" s="45"/>
      <c r="E10534" s="191"/>
      <c r="F10534" s="208" t="s">
        <v>16</v>
      </c>
      <c r="G10534" s="69" t="str">
        <f t="shared" si="183"/>
        <v/>
      </c>
      <c r="H10534" s="70"/>
      <c r="I10534" s="63"/>
      <c r="J10534" s="35">
        <v>0</v>
      </c>
    </row>
    <row r="10535" spans="1:10" ht="15.75" hidden="1" thickBot="1">
      <c r="A10535" s="231" t="s">
        <v>5544</v>
      </c>
      <c r="B10535" s="234" t="s">
        <v>5545</v>
      </c>
      <c r="C10535" s="30"/>
      <c r="D10535" s="31" t="s">
        <v>24</v>
      </c>
      <c r="E10535" s="186"/>
      <c r="F10535" s="197" t="s">
        <v>16</v>
      </c>
      <c r="G10535" s="32" t="str">
        <f t="shared" si="183"/>
        <v/>
      </c>
      <c r="H10535" s="33"/>
      <c r="I10535" s="34"/>
      <c r="J10535" s="35">
        <v>0</v>
      </c>
    </row>
    <row r="10536" spans="1:10" ht="15.75" hidden="1" thickBot="1">
      <c r="A10536" s="237"/>
      <c r="B10536" s="235"/>
      <c r="C10536" s="37"/>
      <c r="D10536" s="37"/>
      <c r="E10536" s="188"/>
      <c r="F10536" s="202" t="s">
        <v>16</v>
      </c>
      <c r="G10536" s="61" t="str">
        <f t="shared" si="183"/>
        <v/>
      </c>
      <c r="H10536" s="62"/>
      <c r="I10536" s="63"/>
      <c r="J10536" s="35">
        <v>0</v>
      </c>
    </row>
    <row r="10537" spans="1:10" ht="26.25" hidden="1" thickBot="1">
      <c r="A10537" s="237"/>
      <c r="B10537" s="235"/>
      <c r="C10537" s="40" t="s">
        <v>5545</v>
      </c>
      <c r="D10537" s="40" t="s">
        <v>212</v>
      </c>
      <c r="E10537" s="190">
        <v>1</v>
      </c>
      <c r="F10537" s="202" t="s">
        <v>16</v>
      </c>
      <c r="G10537" s="61" t="str">
        <f t="shared" si="183"/>
        <v/>
      </c>
      <c r="H10537" s="43">
        <f>SUM(G10537:G10537)</f>
        <v>0</v>
      </c>
      <c r="I10537" s="44"/>
      <c r="J10537" s="35">
        <v>0</v>
      </c>
    </row>
    <row r="10538" spans="1:10" ht="15.75" hidden="1" thickBot="1">
      <c r="A10538" s="238"/>
      <c r="B10538" s="236"/>
      <c r="C10538" s="45"/>
      <c r="D10538" s="45"/>
      <c r="E10538" s="191"/>
      <c r="F10538" s="208" t="s">
        <v>16</v>
      </c>
      <c r="G10538" s="69" t="str">
        <f t="shared" si="183"/>
        <v/>
      </c>
      <c r="H10538" s="70"/>
      <c r="I10538" s="63"/>
      <c r="J10538" s="35">
        <v>0</v>
      </c>
    </row>
    <row r="10539" spans="1:10" ht="15.75" hidden="1" thickBot="1">
      <c r="A10539" s="231" t="s">
        <v>5546</v>
      </c>
      <c r="B10539" s="234" t="s">
        <v>5547</v>
      </c>
      <c r="C10539" s="30"/>
      <c r="D10539" s="31" t="s">
        <v>24</v>
      </c>
      <c r="E10539" s="186"/>
      <c r="F10539" s="197" t="s">
        <v>16</v>
      </c>
      <c r="G10539" s="32" t="str">
        <f t="shared" si="183"/>
        <v/>
      </c>
      <c r="H10539" s="33"/>
      <c r="I10539" s="34"/>
      <c r="J10539" s="35">
        <v>0</v>
      </c>
    </row>
    <row r="10540" spans="1:10" ht="15.75" hidden="1" thickBot="1">
      <c r="A10540" s="237"/>
      <c r="B10540" s="235"/>
      <c r="C10540" s="37"/>
      <c r="D10540" s="37"/>
      <c r="E10540" s="188"/>
      <c r="F10540" s="202" t="s">
        <v>16</v>
      </c>
      <c r="G10540" s="61" t="str">
        <f t="shared" si="183"/>
        <v/>
      </c>
      <c r="H10540" s="62"/>
      <c r="I10540" s="63"/>
      <c r="J10540" s="35">
        <v>0</v>
      </c>
    </row>
    <row r="10541" spans="1:10" ht="26.25" hidden="1" thickBot="1">
      <c r="A10541" s="237"/>
      <c r="B10541" s="235"/>
      <c r="C10541" s="40" t="s">
        <v>5547</v>
      </c>
      <c r="D10541" s="40" t="s">
        <v>212</v>
      </c>
      <c r="E10541" s="190">
        <v>1</v>
      </c>
      <c r="F10541" s="202" t="s">
        <v>16</v>
      </c>
      <c r="G10541" s="61" t="str">
        <f t="shared" si="183"/>
        <v/>
      </c>
      <c r="H10541" s="43">
        <f>SUM(G10541:G10541)</f>
        <v>0</v>
      </c>
      <c r="I10541" s="44"/>
      <c r="J10541" s="35">
        <v>0</v>
      </c>
    </row>
    <row r="10542" spans="1:10" ht="15.75" hidden="1" thickBot="1">
      <c r="A10542" s="238"/>
      <c r="B10542" s="236"/>
      <c r="C10542" s="45"/>
      <c r="D10542" s="45"/>
      <c r="E10542" s="191"/>
      <c r="F10542" s="208" t="s">
        <v>16</v>
      </c>
      <c r="G10542" s="69" t="str">
        <f t="shared" si="183"/>
        <v/>
      </c>
      <c r="H10542" s="70"/>
      <c r="I10542" s="63"/>
      <c r="J10542" s="35">
        <v>0</v>
      </c>
    </row>
    <row r="10543" spans="1:10" ht="15.75" hidden="1" thickBot="1">
      <c r="A10543" s="231" t="s">
        <v>5548</v>
      </c>
      <c r="B10543" s="234" t="s">
        <v>5549</v>
      </c>
      <c r="C10543" s="30"/>
      <c r="D10543" s="31" t="s">
        <v>24</v>
      </c>
      <c r="E10543" s="186"/>
      <c r="F10543" s="197" t="s">
        <v>16</v>
      </c>
      <c r="G10543" s="32" t="str">
        <f t="shared" si="183"/>
        <v/>
      </c>
      <c r="H10543" s="33"/>
      <c r="I10543" s="34"/>
      <c r="J10543" s="35">
        <v>0</v>
      </c>
    </row>
    <row r="10544" spans="1:10" ht="15.75" hidden="1" thickBot="1">
      <c r="A10544" s="237"/>
      <c r="B10544" s="235"/>
      <c r="C10544" s="37"/>
      <c r="D10544" s="37"/>
      <c r="E10544" s="188"/>
      <c r="F10544" s="202" t="s">
        <v>16</v>
      </c>
      <c r="G10544" s="61" t="str">
        <f t="shared" si="183"/>
        <v/>
      </c>
      <c r="H10544" s="62"/>
      <c r="I10544" s="63"/>
      <c r="J10544" s="35">
        <v>0</v>
      </c>
    </row>
    <row r="10545" spans="1:10" ht="26.25" hidden="1" thickBot="1">
      <c r="A10545" s="237"/>
      <c r="B10545" s="235"/>
      <c r="C10545" s="40" t="s">
        <v>5549</v>
      </c>
      <c r="D10545" s="40" t="s">
        <v>212</v>
      </c>
      <c r="E10545" s="190">
        <v>1</v>
      </c>
      <c r="F10545" s="202" t="s">
        <v>16</v>
      </c>
      <c r="G10545" s="61" t="str">
        <f t="shared" si="183"/>
        <v/>
      </c>
      <c r="H10545" s="43">
        <f>SUM(G10545:G10545)</f>
        <v>0</v>
      </c>
      <c r="I10545" s="44"/>
      <c r="J10545" s="35">
        <v>0</v>
      </c>
    </row>
    <row r="10546" spans="1:10" ht="15.75" hidden="1" thickBot="1">
      <c r="A10546" s="238"/>
      <c r="B10546" s="236"/>
      <c r="C10546" s="45"/>
      <c r="D10546" s="45"/>
      <c r="E10546" s="191"/>
      <c r="F10546" s="208" t="s">
        <v>16</v>
      </c>
      <c r="G10546" s="69" t="str">
        <f t="shared" si="183"/>
        <v/>
      </c>
      <c r="H10546" s="70"/>
      <c r="I10546" s="63"/>
      <c r="J10546" s="35">
        <v>0</v>
      </c>
    </row>
    <row r="10547" spans="1:10" ht="15.75" hidden="1" thickBot="1">
      <c r="A10547" s="231" t="s">
        <v>5550</v>
      </c>
      <c r="B10547" s="234" t="s">
        <v>5551</v>
      </c>
      <c r="C10547" s="30"/>
      <c r="D10547" s="31" t="s">
        <v>24</v>
      </c>
      <c r="E10547" s="186"/>
      <c r="F10547" s="197" t="s">
        <v>16</v>
      </c>
      <c r="G10547" s="32" t="str">
        <f t="shared" si="183"/>
        <v/>
      </c>
      <c r="H10547" s="33"/>
      <c r="I10547" s="34"/>
      <c r="J10547" s="35">
        <v>0</v>
      </c>
    </row>
    <row r="10548" spans="1:10" ht="15.75" hidden="1" thickBot="1">
      <c r="A10548" s="237"/>
      <c r="B10548" s="235"/>
      <c r="C10548" s="37"/>
      <c r="D10548" s="37"/>
      <c r="E10548" s="188"/>
      <c r="F10548" s="202" t="s">
        <v>16</v>
      </c>
      <c r="G10548" s="61" t="str">
        <f t="shared" si="183"/>
        <v/>
      </c>
      <c r="H10548" s="62"/>
      <c r="I10548" s="63"/>
      <c r="J10548" s="35">
        <v>0</v>
      </c>
    </row>
    <row r="10549" spans="1:10" ht="26.25" hidden="1" thickBot="1">
      <c r="A10549" s="237"/>
      <c r="B10549" s="235"/>
      <c r="C10549" s="40" t="s">
        <v>5552</v>
      </c>
      <c r="D10549" s="40" t="s">
        <v>212</v>
      </c>
      <c r="E10549" s="190">
        <v>1</v>
      </c>
      <c r="F10549" s="202">
        <v>85.357499999999987</v>
      </c>
      <c r="G10549" s="61">
        <f t="shared" si="183"/>
        <v>85.357499999999987</v>
      </c>
      <c r="H10549" s="43">
        <f>SUM(G10549:G10549)</f>
        <v>85.357499999999987</v>
      </c>
      <c r="I10549" s="44"/>
      <c r="J10549" s="35">
        <v>0</v>
      </c>
    </row>
    <row r="10550" spans="1:10" ht="15.75" hidden="1" thickBot="1">
      <c r="A10550" s="238"/>
      <c r="B10550" s="236"/>
      <c r="C10550" s="45"/>
      <c r="D10550" s="45"/>
      <c r="E10550" s="191"/>
      <c r="F10550" s="208" t="s">
        <v>16</v>
      </c>
      <c r="G10550" s="69" t="str">
        <f t="shared" si="183"/>
        <v/>
      </c>
      <c r="H10550" s="70"/>
      <c r="I10550" s="63"/>
      <c r="J10550" s="35">
        <v>0</v>
      </c>
    </row>
    <row r="10551" spans="1:10" ht="15.75" hidden="1" thickBot="1">
      <c r="A10551" s="231" t="s">
        <v>5553</v>
      </c>
      <c r="B10551" s="234" t="s">
        <v>5554</v>
      </c>
      <c r="C10551" s="30"/>
      <c r="D10551" s="31" t="s">
        <v>24</v>
      </c>
      <c r="E10551" s="186"/>
      <c r="F10551" s="197" t="s">
        <v>16</v>
      </c>
      <c r="G10551" s="32" t="str">
        <f t="shared" si="183"/>
        <v/>
      </c>
      <c r="H10551" s="33"/>
      <c r="I10551" s="34"/>
      <c r="J10551" s="35">
        <v>0</v>
      </c>
    </row>
    <row r="10552" spans="1:10" ht="15.75" hidden="1" thickBot="1">
      <c r="A10552" s="237"/>
      <c r="B10552" s="235"/>
      <c r="C10552" s="37"/>
      <c r="D10552" s="37"/>
      <c r="E10552" s="188"/>
      <c r="F10552" s="202" t="s">
        <v>16</v>
      </c>
      <c r="G10552" s="61" t="str">
        <f t="shared" si="183"/>
        <v/>
      </c>
      <c r="H10552" s="62"/>
      <c r="I10552" s="63"/>
      <c r="J10552" s="35">
        <v>0</v>
      </c>
    </row>
    <row r="10553" spans="1:10" ht="26.25" hidden="1" thickBot="1">
      <c r="A10553" s="237"/>
      <c r="B10553" s="235"/>
      <c r="C10553" s="40" t="s">
        <v>5555</v>
      </c>
      <c r="D10553" s="40" t="s">
        <v>212</v>
      </c>
      <c r="E10553" s="190">
        <v>1</v>
      </c>
      <c r="F10553" s="202">
        <v>125.10549999999999</v>
      </c>
      <c r="G10553" s="61">
        <f t="shared" si="183"/>
        <v>125.10549999999999</v>
      </c>
      <c r="H10553" s="43">
        <f>SUM(G10553:G10553)</f>
        <v>125.10549999999999</v>
      </c>
      <c r="I10553" s="44"/>
      <c r="J10553" s="35">
        <v>0</v>
      </c>
    </row>
    <row r="10554" spans="1:10" ht="15.75" hidden="1" thickBot="1">
      <c r="A10554" s="238"/>
      <c r="B10554" s="236"/>
      <c r="C10554" s="45"/>
      <c r="D10554" s="45"/>
      <c r="E10554" s="191"/>
      <c r="F10554" s="208" t="s">
        <v>16</v>
      </c>
      <c r="G10554" s="69" t="str">
        <f t="shared" si="183"/>
        <v/>
      </c>
      <c r="H10554" s="70"/>
      <c r="I10554" s="63"/>
      <c r="J10554" s="35">
        <v>0</v>
      </c>
    </row>
    <row r="10555" spans="1:10" ht="15.75" hidden="1" thickBot="1">
      <c r="A10555" s="231" t="s">
        <v>5556</v>
      </c>
      <c r="B10555" s="234" t="s">
        <v>5557</v>
      </c>
      <c r="C10555" s="30"/>
      <c r="D10555" s="31" t="s">
        <v>24</v>
      </c>
      <c r="E10555" s="186"/>
      <c r="F10555" s="197" t="s">
        <v>16</v>
      </c>
      <c r="G10555" s="32" t="str">
        <f t="shared" si="183"/>
        <v/>
      </c>
      <c r="H10555" s="33"/>
      <c r="I10555" s="34"/>
      <c r="J10555" s="35">
        <v>0</v>
      </c>
    </row>
    <row r="10556" spans="1:10" ht="15.75" hidden="1" thickBot="1">
      <c r="A10556" s="237"/>
      <c r="B10556" s="235"/>
      <c r="C10556" s="37"/>
      <c r="D10556" s="37"/>
      <c r="E10556" s="188"/>
      <c r="F10556" s="202" t="s">
        <v>16</v>
      </c>
      <c r="G10556" s="61" t="str">
        <f t="shared" si="183"/>
        <v/>
      </c>
      <c r="H10556" s="62"/>
      <c r="I10556" s="63"/>
      <c r="J10556" s="35">
        <v>0</v>
      </c>
    </row>
    <row r="10557" spans="1:10" ht="15.75" hidden="1" thickBot="1">
      <c r="A10557" s="237"/>
      <c r="B10557" s="235"/>
      <c r="C10557" s="40" t="s">
        <v>5557</v>
      </c>
      <c r="D10557" s="40" t="s">
        <v>212</v>
      </c>
      <c r="E10557" s="190">
        <v>1</v>
      </c>
      <c r="F10557" s="202" t="s">
        <v>16</v>
      </c>
      <c r="G10557" s="61" t="str">
        <f t="shared" si="183"/>
        <v/>
      </c>
      <c r="H10557" s="43">
        <f>SUM(G10557:G10557)</f>
        <v>0</v>
      </c>
      <c r="I10557" s="44"/>
      <c r="J10557" s="35">
        <v>0</v>
      </c>
    </row>
    <row r="10558" spans="1:10" ht="15.75" hidden="1" thickBot="1">
      <c r="A10558" s="238"/>
      <c r="B10558" s="236"/>
      <c r="C10558" s="45"/>
      <c r="D10558" s="45"/>
      <c r="E10558" s="191"/>
      <c r="F10558" s="208" t="s">
        <v>16</v>
      </c>
      <c r="G10558" s="69" t="str">
        <f t="shared" si="183"/>
        <v/>
      </c>
      <c r="H10558" s="70"/>
      <c r="I10558" s="63"/>
      <c r="J10558" s="35">
        <v>0</v>
      </c>
    </row>
    <row r="10559" spans="1:10" ht="15.75" hidden="1" thickBot="1">
      <c r="A10559" s="231" t="s">
        <v>5558</v>
      </c>
      <c r="B10559" s="234" t="s">
        <v>5559</v>
      </c>
      <c r="C10559" s="30"/>
      <c r="D10559" s="31" t="s">
        <v>24</v>
      </c>
      <c r="E10559" s="186"/>
      <c r="F10559" s="197" t="s">
        <v>16</v>
      </c>
      <c r="G10559" s="32" t="str">
        <f t="shared" si="183"/>
        <v/>
      </c>
      <c r="H10559" s="33"/>
      <c r="I10559" s="34"/>
      <c r="J10559" s="35">
        <v>0</v>
      </c>
    </row>
    <row r="10560" spans="1:10" ht="15.75" hidden="1" thickBot="1">
      <c r="A10560" s="237"/>
      <c r="B10560" s="235"/>
      <c r="C10560" s="37"/>
      <c r="D10560" s="37"/>
      <c r="E10560" s="188"/>
      <c r="F10560" s="202" t="s">
        <v>16</v>
      </c>
      <c r="G10560" s="61" t="str">
        <f t="shared" si="183"/>
        <v/>
      </c>
      <c r="H10560" s="62"/>
      <c r="I10560" s="63"/>
      <c r="J10560" s="35">
        <v>0</v>
      </c>
    </row>
    <row r="10561" spans="1:10" ht="15.75" hidden="1" thickBot="1">
      <c r="A10561" s="237"/>
      <c r="B10561" s="235"/>
      <c r="C10561" s="40" t="s">
        <v>5559</v>
      </c>
      <c r="D10561" s="40" t="s">
        <v>212</v>
      </c>
      <c r="E10561" s="190">
        <v>1</v>
      </c>
      <c r="F10561" s="202" t="s">
        <v>16</v>
      </c>
      <c r="G10561" s="61" t="str">
        <f t="shared" si="183"/>
        <v/>
      </c>
      <c r="H10561" s="43">
        <f>SUM(G10561:G10561)</f>
        <v>0</v>
      </c>
      <c r="I10561" s="44"/>
      <c r="J10561" s="35">
        <v>0</v>
      </c>
    </row>
    <row r="10562" spans="1:10" ht="15.75" hidden="1" thickBot="1">
      <c r="A10562" s="238"/>
      <c r="B10562" s="236"/>
      <c r="C10562" s="45"/>
      <c r="D10562" s="45"/>
      <c r="E10562" s="191"/>
      <c r="F10562" s="208" t="s">
        <v>16</v>
      </c>
      <c r="G10562" s="69" t="str">
        <f t="shared" si="183"/>
        <v/>
      </c>
      <c r="H10562" s="70"/>
      <c r="I10562" s="63"/>
      <c r="J10562" s="35">
        <v>0</v>
      </c>
    </row>
    <row r="10563" spans="1:10" ht="15.75" hidden="1" thickBot="1">
      <c r="A10563" s="231" t="s">
        <v>5560</v>
      </c>
      <c r="B10563" s="234" t="s">
        <v>5561</v>
      </c>
      <c r="C10563" s="30"/>
      <c r="D10563" s="31" t="s">
        <v>24</v>
      </c>
      <c r="E10563" s="186"/>
      <c r="F10563" s="197" t="s">
        <v>16</v>
      </c>
      <c r="G10563" s="32" t="str">
        <f t="shared" si="183"/>
        <v/>
      </c>
      <c r="H10563" s="33"/>
      <c r="I10563" s="34"/>
      <c r="J10563" s="35">
        <v>0</v>
      </c>
    </row>
    <row r="10564" spans="1:10" ht="15.75" hidden="1" thickBot="1">
      <c r="A10564" s="237"/>
      <c r="B10564" s="235"/>
      <c r="C10564" s="37"/>
      <c r="D10564" s="37"/>
      <c r="E10564" s="188"/>
      <c r="F10564" s="202" t="s">
        <v>16</v>
      </c>
      <c r="G10564" s="61" t="str">
        <f t="shared" si="183"/>
        <v/>
      </c>
      <c r="H10564" s="62"/>
      <c r="I10564" s="63"/>
      <c r="J10564" s="35">
        <v>0</v>
      </c>
    </row>
    <row r="10565" spans="1:10" ht="15.75" hidden="1" thickBot="1">
      <c r="A10565" s="237"/>
      <c r="B10565" s="235"/>
      <c r="C10565" s="40" t="s">
        <v>5562</v>
      </c>
      <c r="D10565" s="40" t="s">
        <v>212</v>
      </c>
      <c r="E10565" s="190">
        <v>1</v>
      </c>
      <c r="F10565" s="202">
        <v>869.46849999999995</v>
      </c>
      <c r="G10565" s="61">
        <f t="shared" si="183"/>
        <v>869.46849999999995</v>
      </c>
      <c r="H10565" s="43">
        <f>SUM(G10565:G10565)</f>
        <v>869.46849999999995</v>
      </c>
      <c r="I10565" s="44"/>
      <c r="J10565" s="35">
        <v>0</v>
      </c>
    </row>
    <row r="10566" spans="1:10" ht="15.75" hidden="1" thickBot="1">
      <c r="A10566" s="238"/>
      <c r="B10566" s="236"/>
      <c r="C10566" s="45"/>
      <c r="D10566" s="45"/>
      <c r="E10566" s="191"/>
      <c r="F10566" s="208" t="s">
        <v>16</v>
      </c>
      <c r="G10566" s="69" t="str">
        <f t="shared" ref="G10566:G10629" si="184">IF(ISNUMBER(F10566),E10566*F10566,"")</f>
        <v/>
      </c>
      <c r="H10566" s="70"/>
      <c r="I10566" s="63"/>
      <c r="J10566" s="35">
        <v>0</v>
      </c>
    </row>
    <row r="10567" spans="1:10" ht="15.75" hidden="1" thickBot="1">
      <c r="A10567" s="231" t="s">
        <v>5563</v>
      </c>
      <c r="B10567" s="234" t="s">
        <v>5564</v>
      </c>
      <c r="C10567" s="30"/>
      <c r="D10567" s="31" t="s">
        <v>24</v>
      </c>
      <c r="E10567" s="186"/>
      <c r="F10567" s="197" t="s">
        <v>16</v>
      </c>
      <c r="G10567" s="32" t="str">
        <f t="shared" si="184"/>
        <v/>
      </c>
      <c r="H10567" s="33"/>
      <c r="I10567" s="34"/>
      <c r="J10567" s="35">
        <v>0</v>
      </c>
    </row>
    <row r="10568" spans="1:10" ht="15.75" hidden="1" thickBot="1">
      <c r="A10568" s="237"/>
      <c r="B10568" s="235"/>
      <c r="C10568" s="37"/>
      <c r="D10568" s="37"/>
      <c r="E10568" s="188"/>
      <c r="F10568" s="202" t="s">
        <v>16</v>
      </c>
      <c r="G10568" s="61" t="str">
        <f t="shared" si="184"/>
        <v/>
      </c>
      <c r="H10568" s="62"/>
      <c r="I10568" s="63"/>
      <c r="J10568" s="35">
        <v>0</v>
      </c>
    </row>
    <row r="10569" spans="1:10" ht="15.75" hidden="1" thickBot="1">
      <c r="A10569" s="237"/>
      <c r="B10569" s="235"/>
      <c r="C10569" s="40" t="s">
        <v>5565</v>
      </c>
      <c r="D10569" s="40" t="s">
        <v>212</v>
      </c>
      <c r="E10569" s="190">
        <v>1</v>
      </c>
      <c r="F10569" s="202">
        <v>954.99699999999996</v>
      </c>
      <c r="G10569" s="61">
        <f t="shared" si="184"/>
        <v>954.99699999999996</v>
      </c>
      <c r="H10569" s="43">
        <f>SUM(G10569:G10569)</f>
        <v>954.99699999999996</v>
      </c>
      <c r="I10569" s="44"/>
      <c r="J10569" s="35">
        <v>0</v>
      </c>
    </row>
    <row r="10570" spans="1:10" ht="15.75" hidden="1" thickBot="1">
      <c r="A10570" s="238"/>
      <c r="B10570" s="236"/>
      <c r="C10570" s="45"/>
      <c r="D10570" s="45"/>
      <c r="E10570" s="191"/>
      <c r="F10570" s="208" t="s">
        <v>16</v>
      </c>
      <c r="G10570" s="69" t="str">
        <f t="shared" si="184"/>
        <v/>
      </c>
      <c r="H10570" s="70"/>
      <c r="I10570" s="63"/>
      <c r="J10570" s="35">
        <v>0</v>
      </c>
    </row>
    <row r="10571" spans="1:10" ht="15.75" hidden="1" thickBot="1">
      <c r="A10571" s="231" t="s">
        <v>5566</v>
      </c>
      <c r="B10571" s="234" t="s">
        <v>5567</v>
      </c>
      <c r="C10571" s="30"/>
      <c r="D10571" s="31" t="s">
        <v>24</v>
      </c>
      <c r="E10571" s="186"/>
      <c r="F10571" s="197" t="s">
        <v>16</v>
      </c>
      <c r="G10571" s="32" t="str">
        <f t="shared" si="184"/>
        <v/>
      </c>
      <c r="H10571" s="33"/>
      <c r="I10571" s="34"/>
      <c r="J10571" s="35">
        <v>0</v>
      </c>
    </row>
    <row r="10572" spans="1:10" ht="15.75" hidden="1" thickBot="1">
      <c r="A10572" s="237"/>
      <c r="B10572" s="235"/>
      <c r="C10572" s="37"/>
      <c r="D10572" s="37"/>
      <c r="E10572" s="188"/>
      <c r="F10572" s="202" t="s">
        <v>16</v>
      </c>
      <c r="G10572" s="61" t="str">
        <f t="shared" si="184"/>
        <v/>
      </c>
      <c r="H10572" s="62"/>
      <c r="I10572" s="63"/>
      <c r="J10572" s="35">
        <v>0</v>
      </c>
    </row>
    <row r="10573" spans="1:10" ht="15.75" hidden="1" thickBot="1">
      <c r="A10573" s="237"/>
      <c r="B10573" s="235"/>
      <c r="C10573" s="40" t="s">
        <v>5568</v>
      </c>
      <c r="D10573" s="40" t="s">
        <v>212</v>
      </c>
      <c r="E10573" s="190">
        <v>1</v>
      </c>
      <c r="F10573" s="202">
        <v>1093.0509999999999</v>
      </c>
      <c r="G10573" s="61">
        <f t="shared" si="184"/>
        <v>1093.0509999999999</v>
      </c>
      <c r="H10573" s="43">
        <f>SUM(G10573:G10573)</f>
        <v>1093.0509999999999</v>
      </c>
      <c r="I10573" s="44"/>
      <c r="J10573" s="35">
        <v>0</v>
      </c>
    </row>
    <row r="10574" spans="1:10" ht="15.75" hidden="1" thickBot="1">
      <c r="A10574" s="238"/>
      <c r="B10574" s="236"/>
      <c r="C10574" s="45"/>
      <c r="D10574" s="45"/>
      <c r="E10574" s="191"/>
      <c r="F10574" s="208" t="s">
        <v>16</v>
      </c>
      <c r="G10574" s="69" t="str">
        <f t="shared" si="184"/>
        <v/>
      </c>
      <c r="H10574" s="70"/>
      <c r="I10574" s="63"/>
      <c r="J10574" s="35">
        <v>0</v>
      </c>
    </row>
    <row r="10575" spans="1:10" ht="15.75" hidden="1" thickBot="1">
      <c r="A10575" s="231" t="s">
        <v>5569</v>
      </c>
      <c r="B10575" s="234" t="s">
        <v>5570</v>
      </c>
      <c r="C10575" s="30"/>
      <c r="D10575" s="31" t="s">
        <v>24</v>
      </c>
      <c r="E10575" s="186"/>
      <c r="F10575" s="197" t="s">
        <v>16</v>
      </c>
      <c r="G10575" s="32" t="str">
        <f t="shared" si="184"/>
        <v/>
      </c>
      <c r="H10575" s="33"/>
      <c r="I10575" s="34"/>
      <c r="J10575" s="35">
        <v>0</v>
      </c>
    </row>
    <row r="10576" spans="1:10" ht="15.75" hidden="1" thickBot="1">
      <c r="A10576" s="237"/>
      <c r="B10576" s="235"/>
      <c r="C10576" s="37"/>
      <c r="D10576" s="37"/>
      <c r="E10576" s="188"/>
      <c r="F10576" s="202" t="s">
        <v>16</v>
      </c>
      <c r="G10576" s="61" t="str">
        <f t="shared" si="184"/>
        <v/>
      </c>
      <c r="H10576" s="62"/>
      <c r="I10576" s="63"/>
      <c r="J10576" s="35">
        <v>0</v>
      </c>
    </row>
    <row r="10577" spans="1:10" ht="15.75" hidden="1" thickBot="1">
      <c r="A10577" s="237"/>
      <c r="B10577" s="235"/>
      <c r="C10577" s="40" t="s">
        <v>5571</v>
      </c>
      <c r="D10577" s="40" t="s">
        <v>212</v>
      </c>
      <c r="E10577" s="190">
        <v>1</v>
      </c>
      <c r="F10577" s="202">
        <v>1368.4939999999999</v>
      </c>
      <c r="G10577" s="61">
        <f t="shared" si="184"/>
        <v>1368.4939999999999</v>
      </c>
      <c r="H10577" s="43">
        <f>SUM(G10577:G10577)</f>
        <v>1368.4939999999999</v>
      </c>
      <c r="I10577" s="44"/>
      <c r="J10577" s="35">
        <v>0</v>
      </c>
    </row>
    <row r="10578" spans="1:10" ht="15.75" hidden="1" thickBot="1">
      <c r="A10578" s="238"/>
      <c r="B10578" s="236"/>
      <c r="C10578" s="45"/>
      <c r="D10578" s="45"/>
      <c r="E10578" s="191"/>
      <c r="F10578" s="208" t="s">
        <v>16</v>
      </c>
      <c r="G10578" s="69" t="str">
        <f t="shared" si="184"/>
        <v/>
      </c>
      <c r="H10578" s="70"/>
      <c r="I10578" s="63"/>
      <c r="J10578" s="35">
        <v>0</v>
      </c>
    </row>
    <row r="10579" spans="1:10" ht="15.75" hidden="1" thickBot="1">
      <c r="A10579" s="231" t="s">
        <v>5572</v>
      </c>
      <c r="B10579" s="234" t="s">
        <v>5573</v>
      </c>
      <c r="C10579" s="30"/>
      <c r="D10579" s="31" t="s">
        <v>24</v>
      </c>
      <c r="E10579" s="186"/>
      <c r="F10579" s="197" t="s">
        <v>16</v>
      </c>
      <c r="G10579" s="32" t="str">
        <f t="shared" si="184"/>
        <v/>
      </c>
      <c r="H10579" s="33"/>
      <c r="I10579" s="34"/>
      <c r="J10579" s="35">
        <v>0</v>
      </c>
    </row>
    <row r="10580" spans="1:10" ht="15.75" hidden="1" thickBot="1">
      <c r="A10580" s="237"/>
      <c r="B10580" s="235"/>
      <c r="C10580" s="37"/>
      <c r="D10580" s="37"/>
      <c r="E10580" s="188"/>
      <c r="F10580" s="202" t="s">
        <v>16</v>
      </c>
      <c r="G10580" s="61" t="str">
        <f t="shared" si="184"/>
        <v/>
      </c>
      <c r="H10580" s="62"/>
      <c r="I10580" s="63"/>
      <c r="J10580" s="35">
        <v>0</v>
      </c>
    </row>
    <row r="10581" spans="1:10" ht="15.75" hidden="1" thickBot="1">
      <c r="A10581" s="237"/>
      <c r="B10581" s="235"/>
      <c r="C10581" s="40" t="s">
        <v>5574</v>
      </c>
      <c r="D10581" s="40" t="s">
        <v>212</v>
      </c>
      <c r="E10581" s="190">
        <v>1</v>
      </c>
      <c r="F10581" s="202">
        <v>1898.0429999999999</v>
      </c>
      <c r="G10581" s="61">
        <f t="shared" si="184"/>
        <v>1898.0429999999999</v>
      </c>
      <c r="H10581" s="43">
        <f>SUM(G10581:G10581)</f>
        <v>1898.0429999999999</v>
      </c>
      <c r="I10581" s="44"/>
      <c r="J10581" s="35">
        <v>0</v>
      </c>
    </row>
    <row r="10582" spans="1:10" ht="15.75" hidden="1" thickBot="1">
      <c r="A10582" s="238"/>
      <c r="B10582" s="236"/>
      <c r="C10582" s="45"/>
      <c r="D10582" s="45"/>
      <c r="E10582" s="191"/>
      <c r="F10582" s="208" t="s">
        <v>16</v>
      </c>
      <c r="G10582" s="69" t="str">
        <f t="shared" si="184"/>
        <v/>
      </c>
      <c r="H10582" s="70"/>
      <c r="I10582" s="63"/>
      <c r="J10582" s="35">
        <v>0</v>
      </c>
    </row>
    <row r="10583" spans="1:10" ht="15.75" hidden="1" thickBot="1">
      <c r="A10583" s="231" t="s">
        <v>5575</v>
      </c>
      <c r="B10583" s="234" t="s">
        <v>5576</v>
      </c>
      <c r="C10583" s="30"/>
      <c r="D10583" s="31" t="s">
        <v>24</v>
      </c>
      <c r="E10583" s="186"/>
      <c r="F10583" s="197" t="s">
        <v>16</v>
      </c>
      <c r="G10583" s="32" t="str">
        <f t="shared" si="184"/>
        <v/>
      </c>
      <c r="H10583" s="33"/>
      <c r="I10583" s="34"/>
      <c r="J10583" s="35">
        <v>0</v>
      </c>
    </row>
    <row r="10584" spans="1:10" ht="15.75" hidden="1" thickBot="1">
      <c r="A10584" s="237"/>
      <c r="B10584" s="235"/>
      <c r="C10584" s="37"/>
      <c r="D10584" s="37"/>
      <c r="E10584" s="188"/>
      <c r="F10584" s="202" t="s">
        <v>16</v>
      </c>
      <c r="G10584" s="61" t="str">
        <f t="shared" si="184"/>
        <v/>
      </c>
      <c r="H10584" s="62"/>
      <c r="I10584" s="63"/>
      <c r="J10584" s="35">
        <v>0</v>
      </c>
    </row>
    <row r="10585" spans="1:10" ht="15.75" hidden="1" thickBot="1">
      <c r="A10585" s="237"/>
      <c r="B10585" s="235"/>
      <c r="C10585" s="40" t="s">
        <v>5577</v>
      </c>
      <c r="D10585" s="40" t="s">
        <v>212</v>
      </c>
      <c r="E10585" s="190">
        <v>1</v>
      </c>
      <c r="F10585" s="202">
        <v>2507.0024999999996</v>
      </c>
      <c r="G10585" s="61">
        <f t="shared" si="184"/>
        <v>2507.0024999999996</v>
      </c>
      <c r="H10585" s="43">
        <f>SUM(G10585:G10585)</f>
        <v>2507.0024999999996</v>
      </c>
      <c r="I10585" s="44"/>
      <c r="J10585" s="35">
        <v>0</v>
      </c>
    </row>
    <row r="10586" spans="1:10" ht="15.75" hidden="1" thickBot="1">
      <c r="A10586" s="238"/>
      <c r="B10586" s="236"/>
      <c r="C10586" s="45"/>
      <c r="D10586" s="45"/>
      <c r="E10586" s="191"/>
      <c r="F10586" s="208" t="s">
        <v>16</v>
      </c>
      <c r="G10586" s="69" t="str">
        <f t="shared" si="184"/>
        <v/>
      </c>
      <c r="H10586" s="70"/>
      <c r="I10586" s="63"/>
      <c r="J10586" s="35">
        <v>0</v>
      </c>
    </row>
    <row r="10587" spans="1:10" ht="15.75" hidden="1" thickBot="1">
      <c r="A10587" s="231" t="s">
        <v>5578</v>
      </c>
      <c r="B10587" s="234" t="s">
        <v>5579</v>
      </c>
      <c r="C10587" s="30"/>
      <c r="D10587" s="31" t="s">
        <v>24</v>
      </c>
      <c r="E10587" s="186"/>
      <c r="F10587" s="197" t="s">
        <v>16</v>
      </c>
      <c r="G10587" s="32" t="str">
        <f t="shared" si="184"/>
        <v/>
      </c>
      <c r="H10587" s="33"/>
      <c r="I10587" s="34"/>
      <c r="J10587" s="35">
        <v>0</v>
      </c>
    </row>
    <row r="10588" spans="1:10" ht="15.75" hidden="1" thickBot="1">
      <c r="A10588" s="237"/>
      <c r="B10588" s="235"/>
      <c r="C10588" s="37"/>
      <c r="D10588" s="37"/>
      <c r="E10588" s="188"/>
      <c r="F10588" s="202" t="s">
        <v>16</v>
      </c>
      <c r="G10588" s="61" t="str">
        <f t="shared" si="184"/>
        <v/>
      </c>
      <c r="H10588" s="62"/>
      <c r="I10588" s="63"/>
      <c r="J10588" s="35">
        <v>0</v>
      </c>
    </row>
    <row r="10589" spans="1:10" ht="39" hidden="1" thickBot="1">
      <c r="A10589" s="237"/>
      <c r="B10589" s="235"/>
      <c r="C10589" s="40" t="s">
        <v>5580</v>
      </c>
      <c r="D10589" s="40" t="s">
        <v>212</v>
      </c>
      <c r="E10589" s="190">
        <v>1</v>
      </c>
      <c r="F10589" s="202">
        <v>9.4145000000000003</v>
      </c>
      <c r="G10589" s="61">
        <f t="shared" si="184"/>
        <v>9.4145000000000003</v>
      </c>
      <c r="H10589" s="43">
        <f>SUM(G10589:G10589)</f>
        <v>9.4145000000000003</v>
      </c>
      <c r="I10589" s="44"/>
      <c r="J10589" s="35">
        <v>0</v>
      </c>
    </row>
    <row r="10590" spans="1:10" ht="15.75" hidden="1" thickBot="1">
      <c r="A10590" s="238"/>
      <c r="B10590" s="236"/>
      <c r="C10590" s="45"/>
      <c r="D10590" s="45"/>
      <c r="E10590" s="191"/>
      <c r="F10590" s="208" t="s">
        <v>16</v>
      </c>
      <c r="G10590" s="69" t="str">
        <f t="shared" si="184"/>
        <v/>
      </c>
      <c r="H10590" s="70"/>
      <c r="I10590" s="63"/>
      <c r="J10590" s="35">
        <v>0</v>
      </c>
    </row>
    <row r="10591" spans="1:10" ht="15.75" hidden="1" thickBot="1">
      <c r="A10591" s="231" t="s">
        <v>5581</v>
      </c>
      <c r="B10591" s="234" t="s">
        <v>5582</v>
      </c>
      <c r="C10591" s="30"/>
      <c r="D10591" s="31" t="s">
        <v>24</v>
      </c>
      <c r="E10591" s="186"/>
      <c r="F10591" s="197" t="s">
        <v>16</v>
      </c>
      <c r="G10591" s="32" t="str">
        <f t="shared" si="184"/>
        <v/>
      </c>
      <c r="H10591" s="33"/>
      <c r="I10591" s="34"/>
      <c r="J10591" s="35">
        <v>0</v>
      </c>
    </row>
    <row r="10592" spans="1:10" ht="15.75" hidden="1" thickBot="1">
      <c r="A10592" s="237"/>
      <c r="B10592" s="235"/>
      <c r="C10592" s="37"/>
      <c r="D10592" s="37"/>
      <c r="E10592" s="188"/>
      <c r="F10592" s="202" t="s">
        <v>16</v>
      </c>
      <c r="G10592" s="61" t="str">
        <f t="shared" si="184"/>
        <v/>
      </c>
      <c r="H10592" s="62"/>
      <c r="I10592" s="63"/>
      <c r="J10592" s="35">
        <v>0</v>
      </c>
    </row>
    <row r="10593" spans="1:10" ht="39" hidden="1" thickBot="1">
      <c r="A10593" s="237"/>
      <c r="B10593" s="235"/>
      <c r="C10593" s="40" t="s">
        <v>5583</v>
      </c>
      <c r="D10593" s="40" t="s">
        <v>212</v>
      </c>
      <c r="E10593" s="190">
        <v>1</v>
      </c>
      <c r="F10593" s="202">
        <v>13.936499999999999</v>
      </c>
      <c r="G10593" s="61">
        <f t="shared" si="184"/>
        <v>13.936499999999999</v>
      </c>
      <c r="H10593" s="43">
        <f>SUM(G10593:G10593)</f>
        <v>13.936499999999999</v>
      </c>
      <c r="I10593" s="44"/>
      <c r="J10593" s="35">
        <v>0</v>
      </c>
    </row>
    <row r="10594" spans="1:10" ht="15.75" hidden="1" thickBot="1">
      <c r="A10594" s="238"/>
      <c r="B10594" s="236"/>
      <c r="C10594" s="45"/>
      <c r="D10594" s="45"/>
      <c r="E10594" s="191"/>
      <c r="F10594" s="208" t="s">
        <v>16</v>
      </c>
      <c r="G10594" s="69" t="str">
        <f t="shared" si="184"/>
        <v/>
      </c>
      <c r="H10594" s="70"/>
      <c r="I10594" s="63"/>
      <c r="J10594" s="35">
        <v>0</v>
      </c>
    </row>
    <row r="10595" spans="1:10" ht="15.75" hidden="1" thickBot="1">
      <c r="A10595" s="231" t="s">
        <v>5584</v>
      </c>
      <c r="B10595" s="234" t="s">
        <v>5585</v>
      </c>
      <c r="C10595" s="30"/>
      <c r="D10595" s="31" t="s">
        <v>24</v>
      </c>
      <c r="E10595" s="186"/>
      <c r="F10595" s="197" t="s">
        <v>16</v>
      </c>
      <c r="G10595" s="32" t="str">
        <f t="shared" si="184"/>
        <v/>
      </c>
      <c r="H10595" s="33"/>
      <c r="I10595" s="34"/>
      <c r="J10595" s="35">
        <v>0</v>
      </c>
    </row>
    <row r="10596" spans="1:10" ht="15.75" hidden="1" thickBot="1">
      <c r="A10596" s="237"/>
      <c r="B10596" s="235"/>
      <c r="C10596" s="37"/>
      <c r="D10596" s="37"/>
      <c r="E10596" s="188"/>
      <c r="F10596" s="202" t="s">
        <v>16</v>
      </c>
      <c r="G10596" s="61" t="str">
        <f t="shared" si="184"/>
        <v/>
      </c>
      <c r="H10596" s="62"/>
      <c r="I10596" s="63"/>
      <c r="J10596" s="35">
        <v>0</v>
      </c>
    </row>
    <row r="10597" spans="1:10" ht="39" hidden="1" thickBot="1">
      <c r="A10597" s="237"/>
      <c r="B10597" s="235"/>
      <c r="C10597" s="40" t="s">
        <v>5586</v>
      </c>
      <c r="D10597" s="40" t="s">
        <v>212</v>
      </c>
      <c r="E10597" s="190">
        <v>1</v>
      </c>
      <c r="F10597" s="202">
        <v>10.545</v>
      </c>
      <c r="G10597" s="61">
        <f t="shared" si="184"/>
        <v>10.545</v>
      </c>
      <c r="H10597" s="43">
        <f>SUM(G10597:G10597)</f>
        <v>10.545</v>
      </c>
      <c r="I10597" s="44"/>
      <c r="J10597" s="35">
        <v>0</v>
      </c>
    </row>
    <row r="10598" spans="1:10" ht="15.75" hidden="1" thickBot="1">
      <c r="A10598" s="238"/>
      <c r="B10598" s="236"/>
      <c r="C10598" s="45"/>
      <c r="D10598" s="45"/>
      <c r="E10598" s="191"/>
      <c r="F10598" s="208" t="s">
        <v>16</v>
      </c>
      <c r="G10598" s="69" t="str">
        <f t="shared" si="184"/>
        <v/>
      </c>
      <c r="H10598" s="70"/>
      <c r="I10598" s="63"/>
      <c r="J10598" s="35">
        <v>0</v>
      </c>
    </row>
    <row r="10599" spans="1:10" ht="15.75" hidden="1" thickBot="1">
      <c r="A10599" s="231" t="s">
        <v>5587</v>
      </c>
      <c r="B10599" s="234" t="s">
        <v>5588</v>
      </c>
      <c r="C10599" s="30"/>
      <c r="D10599" s="31" t="s">
        <v>24</v>
      </c>
      <c r="E10599" s="186"/>
      <c r="F10599" s="197" t="s">
        <v>16</v>
      </c>
      <c r="G10599" s="32" t="str">
        <f t="shared" si="184"/>
        <v/>
      </c>
      <c r="H10599" s="33"/>
      <c r="I10599" s="34"/>
      <c r="J10599" s="35">
        <v>0</v>
      </c>
    </row>
    <row r="10600" spans="1:10" ht="15.75" hidden="1" thickBot="1">
      <c r="A10600" s="237"/>
      <c r="B10600" s="235"/>
      <c r="C10600" s="37"/>
      <c r="D10600" s="37"/>
      <c r="E10600" s="188"/>
      <c r="F10600" s="202" t="s">
        <v>16</v>
      </c>
      <c r="G10600" s="61" t="str">
        <f t="shared" si="184"/>
        <v/>
      </c>
      <c r="H10600" s="62"/>
      <c r="I10600" s="63"/>
      <c r="J10600" s="35">
        <v>0</v>
      </c>
    </row>
    <row r="10601" spans="1:10" ht="39" hidden="1" thickBot="1">
      <c r="A10601" s="237"/>
      <c r="B10601" s="235"/>
      <c r="C10601" s="40" t="s">
        <v>5589</v>
      </c>
      <c r="D10601" s="40" t="s">
        <v>212</v>
      </c>
      <c r="E10601" s="190">
        <v>1</v>
      </c>
      <c r="F10601" s="202">
        <v>19.465499999999999</v>
      </c>
      <c r="G10601" s="61">
        <f t="shared" si="184"/>
        <v>19.465499999999999</v>
      </c>
      <c r="H10601" s="43">
        <f>SUM(G10601:G10601)</f>
        <v>19.465499999999999</v>
      </c>
      <c r="I10601" s="44"/>
      <c r="J10601" s="35">
        <v>0</v>
      </c>
    </row>
    <row r="10602" spans="1:10" ht="15.75" hidden="1" thickBot="1">
      <c r="A10602" s="238"/>
      <c r="B10602" s="236"/>
      <c r="C10602" s="45"/>
      <c r="D10602" s="45"/>
      <c r="E10602" s="191"/>
      <c r="F10602" s="208" t="s">
        <v>16</v>
      </c>
      <c r="G10602" s="69" t="str">
        <f t="shared" si="184"/>
        <v/>
      </c>
      <c r="H10602" s="70"/>
      <c r="I10602" s="63"/>
      <c r="J10602" s="35">
        <v>0</v>
      </c>
    </row>
    <row r="10603" spans="1:10" ht="15.75" hidden="1" thickBot="1">
      <c r="A10603" s="231" t="s">
        <v>5590</v>
      </c>
      <c r="B10603" s="234" t="s">
        <v>5591</v>
      </c>
      <c r="C10603" s="30"/>
      <c r="D10603" s="31" t="s">
        <v>24</v>
      </c>
      <c r="E10603" s="186"/>
      <c r="F10603" s="197" t="s">
        <v>16</v>
      </c>
      <c r="G10603" s="32" t="str">
        <f t="shared" si="184"/>
        <v/>
      </c>
      <c r="H10603" s="33"/>
      <c r="I10603" s="34"/>
      <c r="J10603" s="35">
        <v>0</v>
      </c>
    </row>
    <row r="10604" spans="1:10" ht="15.75" hidden="1" thickBot="1">
      <c r="A10604" s="237"/>
      <c r="B10604" s="235"/>
      <c r="C10604" s="37"/>
      <c r="D10604" s="37"/>
      <c r="E10604" s="188"/>
      <c r="F10604" s="202" t="s">
        <v>16</v>
      </c>
      <c r="G10604" s="61" t="str">
        <f t="shared" si="184"/>
        <v/>
      </c>
      <c r="H10604" s="62"/>
      <c r="I10604" s="63"/>
      <c r="J10604" s="35">
        <v>0</v>
      </c>
    </row>
    <row r="10605" spans="1:10" ht="39" hidden="1" thickBot="1">
      <c r="A10605" s="237"/>
      <c r="B10605" s="235"/>
      <c r="C10605" s="40" t="s">
        <v>5592</v>
      </c>
      <c r="D10605" s="40" t="s">
        <v>212</v>
      </c>
      <c r="E10605" s="190">
        <v>1</v>
      </c>
      <c r="F10605" s="202">
        <v>11.362</v>
      </c>
      <c r="G10605" s="61">
        <f t="shared" si="184"/>
        <v>11.362</v>
      </c>
      <c r="H10605" s="43">
        <f>SUM(G10605:G10605)</f>
        <v>11.362</v>
      </c>
      <c r="I10605" s="44"/>
      <c r="J10605" s="35">
        <v>0</v>
      </c>
    </row>
    <row r="10606" spans="1:10" ht="15.75" hidden="1" thickBot="1">
      <c r="A10606" s="238"/>
      <c r="B10606" s="236"/>
      <c r="C10606" s="45"/>
      <c r="D10606" s="45"/>
      <c r="E10606" s="191"/>
      <c r="F10606" s="208" t="s">
        <v>16</v>
      </c>
      <c r="G10606" s="69" t="str">
        <f t="shared" si="184"/>
        <v/>
      </c>
      <c r="H10606" s="70"/>
      <c r="I10606" s="63"/>
      <c r="J10606" s="35">
        <v>0</v>
      </c>
    </row>
    <row r="10607" spans="1:10" ht="15.75" hidden="1" thickBot="1">
      <c r="A10607" s="231" t="s">
        <v>5593</v>
      </c>
      <c r="B10607" s="234" t="s">
        <v>5594</v>
      </c>
      <c r="C10607" s="30"/>
      <c r="D10607" s="31" t="s">
        <v>24</v>
      </c>
      <c r="E10607" s="186"/>
      <c r="F10607" s="197" t="s">
        <v>16</v>
      </c>
      <c r="G10607" s="32" t="str">
        <f t="shared" si="184"/>
        <v/>
      </c>
      <c r="H10607" s="33"/>
      <c r="I10607" s="34"/>
      <c r="J10607" s="35">
        <v>0</v>
      </c>
    </row>
    <row r="10608" spans="1:10" ht="15.75" hidden="1" thickBot="1">
      <c r="A10608" s="237"/>
      <c r="B10608" s="235"/>
      <c r="C10608" s="37"/>
      <c r="D10608" s="37"/>
      <c r="E10608" s="188"/>
      <c r="F10608" s="202" t="s">
        <v>16</v>
      </c>
      <c r="G10608" s="61" t="str">
        <f t="shared" si="184"/>
        <v/>
      </c>
      <c r="H10608" s="62"/>
      <c r="I10608" s="63"/>
      <c r="J10608" s="35">
        <v>0</v>
      </c>
    </row>
    <row r="10609" spans="1:10" ht="15" hidden="1" customHeight="1">
      <c r="A10609" s="237"/>
      <c r="B10609" s="235"/>
      <c r="C10609" s="40" t="s">
        <v>5595</v>
      </c>
      <c r="D10609" s="40" t="s">
        <v>212</v>
      </c>
      <c r="E10609" s="190">
        <v>1</v>
      </c>
      <c r="F10609" s="202" t="s">
        <v>16</v>
      </c>
      <c r="G10609" s="61" t="str">
        <f t="shared" si="184"/>
        <v/>
      </c>
      <c r="H10609" s="43">
        <f>SUM(G10609:G10609)</f>
        <v>0</v>
      </c>
      <c r="I10609" s="44"/>
      <c r="J10609" s="35">
        <v>0</v>
      </c>
    </row>
    <row r="10610" spans="1:10" ht="15.75" hidden="1" thickBot="1">
      <c r="A10610" s="238"/>
      <c r="B10610" s="236"/>
      <c r="C10610" s="45"/>
      <c r="D10610" s="45"/>
      <c r="E10610" s="191"/>
      <c r="F10610" s="208" t="s">
        <v>16</v>
      </c>
      <c r="G10610" s="69" t="str">
        <f t="shared" si="184"/>
        <v/>
      </c>
      <c r="H10610" s="70"/>
      <c r="I10610" s="63"/>
      <c r="J10610" s="35">
        <v>0</v>
      </c>
    </row>
    <row r="10611" spans="1:10" ht="15.75" hidden="1" thickBot="1">
      <c r="A10611" s="231" t="s">
        <v>5596</v>
      </c>
      <c r="B10611" s="234" t="s">
        <v>5597</v>
      </c>
      <c r="C10611" s="30"/>
      <c r="D10611" s="31" t="s">
        <v>24</v>
      </c>
      <c r="E10611" s="186"/>
      <c r="F10611" s="197" t="s">
        <v>16</v>
      </c>
      <c r="G10611" s="32" t="str">
        <f t="shared" si="184"/>
        <v/>
      </c>
      <c r="H10611" s="33"/>
      <c r="I10611" s="34"/>
      <c r="J10611" s="35">
        <v>0</v>
      </c>
    </row>
    <row r="10612" spans="1:10" ht="15.75" hidden="1" thickBot="1">
      <c r="A10612" s="237"/>
      <c r="B10612" s="235"/>
      <c r="C10612" s="37"/>
      <c r="D10612" s="37"/>
      <c r="E10612" s="188"/>
      <c r="F10612" s="202" t="s">
        <v>16</v>
      </c>
      <c r="G10612" s="61" t="str">
        <f t="shared" si="184"/>
        <v/>
      </c>
      <c r="H10612" s="62"/>
      <c r="I10612" s="63"/>
      <c r="J10612" s="35">
        <v>0</v>
      </c>
    </row>
    <row r="10613" spans="1:10" ht="15" hidden="1" customHeight="1">
      <c r="A10613" s="237"/>
      <c r="B10613" s="235"/>
      <c r="C10613" s="40" t="s">
        <v>5598</v>
      </c>
      <c r="D10613" s="40" t="s">
        <v>212</v>
      </c>
      <c r="E10613" s="190">
        <v>1</v>
      </c>
      <c r="F10613" s="202" t="s">
        <v>16</v>
      </c>
      <c r="G10613" s="61" t="str">
        <f t="shared" si="184"/>
        <v/>
      </c>
      <c r="H10613" s="43">
        <f t="shared" ref="H10613" si="185">SUM(G10613:G10613)</f>
        <v>0</v>
      </c>
      <c r="I10613" s="44"/>
      <c r="J10613" s="35">
        <v>0</v>
      </c>
    </row>
    <row r="10614" spans="1:10" ht="15.75" hidden="1" thickBot="1">
      <c r="A10614" s="238"/>
      <c r="B10614" s="236"/>
      <c r="C10614" s="45"/>
      <c r="D10614" s="45"/>
      <c r="E10614" s="191"/>
      <c r="F10614" s="208" t="s">
        <v>16</v>
      </c>
      <c r="G10614" s="69" t="str">
        <f t="shared" si="184"/>
        <v/>
      </c>
      <c r="H10614" s="70"/>
      <c r="I10614" s="63"/>
      <c r="J10614" s="35">
        <v>0</v>
      </c>
    </row>
    <row r="10615" spans="1:10" ht="15.75" hidden="1" thickBot="1">
      <c r="A10615" s="231" t="s">
        <v>5599</v>
      </c>
      <c r="B10615" s="234" t="s">
        <v>5600</v>
      </c>
      <c r="C10615" s="30"/>
      <c r="D10615" s="31" t="s">
        <v>24</v>
      </c>
      <c r="E10615" s="186"/>
      <c r="F10615" s="197" t="s">
        <v>16</v>
      </c>
      <c r="G10615" s="32" t="str">
        <f t="shared" si="184"/>
        <v/>
      </c>
      <c r="H10615" s="33"/>
      <c r="I10615" s="34"/>
      <c r="J10615" s="35">
        <v>0</v>
      </c>
    </row>
    <row r="10616" spans="1:10" ht="15.75" hidden="1" thickBot="1">
      <c r="A10616" s="237"/>
      <c r="B10616" s="235"/>
      <c r="C10616" s="37"/>
      <c r="D10616" s="37"/>
      <c r="E10616" s="188"/>
      <c r="F10616" s="202" t="s">
        <v>16</v>
      </c>
      <c r="G10616" s="61" t="str">
        <f t="shared" si="184"/>
        <v/>
      </c>
      <c r="H10616" s="62"/>
      <c r="I10616" s="63"/>
      <c r="J10616" s="35">
        <v>0</v>
      </c>
    </row>
    <row r="10617" spans="1:10" ht="26.25" hidden="1" thickBot="1">
      <c r="A10617" s="237"/>
      <c r="B10617" s="235"/>
      <c r="C10617" s="40" t="s">
        <v>5601</v>
      </c>
      <c r="D10617" s="40" t="s">
        <v>212</v>
      </c>
      <c r="E10617" s="190">
        <v>1</v>
      </c>
      <c r="F10617" s="202" t="s">
        <v>16</v>
      </c>
      <c r="G10617" s="61" t="str">
        <f t="shared" si="184"/>
        <v/>
      </c>
      <c r="H10617" s="43">
        <f t="shared" ref="H10617" si="186">SUM(G10617:G10617)</f>
        <v>0</v>
      </c>
      <c r="I10617" s="44"/>
      <c r="J10617" s="35">
        <v>0</v>
      </c>
    </row>
    <row r="10618" spans="1:10" ht="15.75" hidden="1" thickBot="1">
      <c r="A10618" s="238"/>
      <c r="B10618" s="236"/>
      <c r="C10618" s="45"/>
      <c r="D10618" s="45"/>
      <c r="E10618" s="191"/>
      <c r="F10618" s="208" t="s">
        <v>16</v>
      </c>
      <c r="G10618" s="69" t="str">
        <f t="shared" si="184"/>
        <v/>
      </c>
      <c r="H10618" s="70"/>
      <c r="I10618" s="63"/>
      <c r="J10618" s="35">
        <v>0</v>
      </c>
    </row>
    <row r="10619" spans="1:10" ht="15.75" hidden="1" thickBot="1">
      <c r="A10619" s="231" t="s">
        <v>5602</v>
      </c>
      <c r="B10619" s="234" t="s">
        <v>5603</v>
      </c>
      <c r="C10619" s="30"/>
      <c r="D10619" s="31" t="s">
        <v>24</v>
      </c>
      <c r="E10619" s="186"/>
      <c r="F10619" s="197" t="s">
        <v>16</v>
      </c>
      <c r="G10619" s="32" t="str">
        <f t="shared" si="184"/>
        <v/>
      </c>
      <c r="H10619" s="33"/>
      <c r="I10619" s="34"/>
      <c r="J10619" s="35">
        <v>0</v>
      </c>
    </row>
    <row r="10620" spans="1:10" ht="15.75" hidden="1" thickBot="1">
      <c r="A10620" s="237"/>
      <c r="B10620" s="235"/>
      <c r="C10620" s="37"/>
      <c r="D10620" s="37"/>
      <c r="E10620" s="188"/>
      <c r="F10620" s="202" t="s">
        <v>16</v>
      </c>
      <c r="G10620" s="61" t="str">
        <f t="shared" si="184"/>
        <v/>
      </c>
      <c r="H10620" s="62"/>
      <c r="I10620" s="63"/>
      <c r="J10620" s="35">
        <v>0</v>
      </c>
    </row>
    <row r="10621" spans="1:10" ht="26.25" hidden="1" thickBot="1">
      <c r="A10621" s="237"/>
      <c r="B10621" s="235"/>
      <c r="C10621" s="40" t="s">
        <v>5604</v>
      </c>
      <c r="D10621" s="40" t="s">
        <v>212</v>
      </c>
      <c r="E10621" s="190">
        <v>1</v>
      </c>
      <c r="F10621" s="202" t="s">
        <v>16</v>
      </c>
      <c r="G10621" s="61" t="str">
        <f t="shared" si="184"/>
        <v/>
      </c>
      <c r="H10621" s="43">
        <f t="shared" ref="H10621" si="187">SUM(G10621:G10621)</f>
        <v>0</v>
      </c>
      <c r="I10621" s="44"/>
      <c r="J10621" s="35">
        <v>0</v>
      </c>
    </row>
    <row r="10622" spans="1:10" ht="15.75" hidden="1" thickBot="1">
      <c r="A10622" s="238"/>
      <c r="B10622" s="236"/>
      <c r="C10622" s="45"/>
      <c r="D10622" s="45"/>
      <c r="E10622" s="191"/>
      <c r="F10622" s="208" t="s">
        <v>16</v>
      </c>
      <c r="G10622" s="69" t="str">
        <f t="shared" si="184"/>
        <v/>
      </c>
      <c r="H10622" s="70"/>
      <c r="I10622" s="63"/>
      <c r="J10622" s="35">
        <v>0</v>
      </c>
    </row>
    <row r="10623" spans="1:10" ht="15.75" hidden="1" thickBot="1">
      <c r="A10623" s="231" t="s">
        <v>5605</v>
      </c>
      <c r="B10623" s="234" t="s">
        <v>5606</v>
      </c>
      <c r="C10623" s="30"/>
      <c r="D10623" s="31" t="s">
        <v>24</v>
      </c>
      <c r="E10623" s="186"/>
      <c r="F10623" s="197" t="s">
        <v>16</v>
      </c>
      <c r="G10623" s="32" t="str">
        <f t="shared" si="184"/>
        <v/>
      </c>
      <c r="H10623" s="33"/>
      <c r="I10623" s="34"/>
      <c r="J10623" s="35">
        <v>0</v>
      </c>
    </row>
    <row r="10624" spans="1:10" ht="15.75" hidden="1" thickBot="1">
      <c r="A10624" s="237"/>
      <c r="B10624" s="235"/>
      <c r="C10624" s="37"/>
      <c r="D10624" s="37"/>
      <c r="E10624" s="188"/>
      <c r="F10624" s="202" t="s">
        <v>16</v>
      </c>
      <c r="G10624" s="61" t="str">
        <f t="shared" si="184"/>
        <v/>
      </c>
      <c r="H10624" s="62"/>
      <c r="I10624" s="63"/>
      <c r="J10624" s="35">
        <v>0</v>
      </c>
    </row>
    <row r="10625" spans="1:10" ht="39" hidden="1" thickBot="1">
      <c r="A10625" s="237"/>
      <c r="B10625" s="235"/>
      <c r="C10625" s="40" t="s">
        <v>5607</v>
      </c>
      <c r="D10625" s="40" t="s">
        <v>212</v>
      </c>
      <c r="E10625" s="190">
        <v>1</v>
      </c>
      <c r="F10625" s="202">
        <v>13.186</v>
      </c>
      <c r="G10625" s="61">
        <f t="shared" si="184"/>
        <v>13.186</v>
      </c>
      <c r="H10625" s="43">
        <f>SUM(G10625:G10625)</f>
        <v>13.186</v>
      </c>
      <c r="I10625" s="44"/>
      <c r="J10625" s="35">
        <v>0</v>
      </c>
    </row>
    <row r="10626" spans="1:10" ht="15.75" hidden="1" thickBot="1">
      <c r="A10626" s="238"/>
      <c r="B10626" s="236"/>
      <c r="C10626" s="45"/>
      <c r="D10626" s="45"/>
      <c r="E10626" s="191"/>
      <c r="F10626" s="208" t="s">
        <v>16</v>
      </c>
      <c r="G10626" s="69" t="str">
        <f t="shared" si="184"/>
        <v/>
      </c>
      <c r="H10626" s="70"/>
      <c r="I10626" s="63"/>
      <c r="J10626" s="35">
        <v>0</v>
      </c>
    </row>
    <row r="10627" spans="1:10" ht="15.75" hidden="1" thickBot="1">
      <c r="A10627" s="231" t="s">
        <v>5608</v>
      </c>
      <c r="B10627" s="234" t="s">
        <v>5609</v>
      </c>
      <c r="C10627" s="30"/>
      <c r="D10627" s="31" t="s">
        <v>24</v>
      </c>
      <c r="E10627" s="186"/>
      <c r="F10627" s="197" t="s">
        <v>16</v>
      </c>
      <c r="G10627" s="32" t="str">
        <f t="shared" si="184"/>
        <v/>
      </c>
      <c r="H10627" s="33"/>
      <c r="I10627" s="34"/>
      <c r="J10627" s="35">
        <v>0</v>
      </c>
    </row>
    <row r="10628" spans="1:10" ht="15.75" hidden="1" thickBot="1">
      <c r="A10628" s="237"/>
      <c r="B10628" s="235"/>
      <c r="C10628" s="37"/>
      <c r="D10628" s="37"/>
      <c r="E10628" s="188"/>
      <c r="F10628" s="202" t="s">
        <v>16</v>
      </c>
      <c r="G10628" s="61" t="str">
        <f t="shared" si="184"/>
        <v/>
      </c>
      <c r="H10628" s="62"/>
      <c r="I10628" s="63"/>
      <c r="J10628" s="35">
        <v>0</v>
      </c>
    </row>
    <row r="10629" spans="1:10" ht="39" hidden="1" thickBot="1">
      <c r="A10629" s="237"/>
      <c r="B10629" s="235"/>
      <c r="C10629" s="40" t="s">
        <v>5610</v>
      </c>
      <c r="D10629" s="40" t="s">
        <v>212</v>
      </c>
      <c r="E10629" s="190">
        <v>1</v>
      </c>
      <c r="F10629" s="202">
        <v>15.637</v>
      </c>
      <c r="G10629" s="61">
        <f t="shared" si="184"/>
        <v>15.637</v>
      </c>
      <c r="H10629" s="43">
        <f>SUM(G10629:G10629)</f>
        <v>15.637</v>
      </c>
      <c r="I10629" s="44"/>
      <c r="J10629" s="35">
        <v>0</v>
      </c>
    </row>
    <row r="10630" spans="1:10" ht="15.75" hidden="1" thickBot="1">
      <c r="A10630" s="238"/>
      <c r="B10630" s="236"/>
      <c r="C10630" s="45"/>
      <c r="D10630" s="45"/>
      <c r="E10630" s="191"/>
      <c r="F10630" s="208" t="s">
        <v>16</v>
      </c>
      <c r="G10630" s="69" t="str">
        <f t="shared" ref="G10630:G10693" si="188">IF(ISNUMBER(F10630),E10630*F10630,"")</f>
        <v/>
      </c>
      <c r="H10630" s="70"/>
      <c r="I10630" s="63"/>
      <c r="J10630" s="35">
        <v>0</v>
      </c>
    </row>
    <row r="10631" spans="1:10" ht="15.75" hidden="1" thickBot="1">
      <c r="A10631" s="231" t="s">
        <v>5611</v>
      </c>
      <c r="B10631" s="234" t="s">
        <v>5612</v>
      </c>
      <c r="C10631" s="30"/>
      <c r="D10631" s="31" t="s">
        <v>24</v>
      </c>
      <c r="E10631" s="186"/>
      <c r="F10631" s="197" t="s">
        <v>16</v>
      </c>
      <c r="G10631" s="32" t="str">
        <f t="shared" si="188"/>
        <v/>
      </c>
      <c r="H10631" s="33"/>
      <c r="I10631" s="34"/>
      <c r="J10631" s="35">
        <v>0</v>
      </c>
    </row>
    <row r="10632" spans="1:10" ht="15.75" hidden="1" thickBot="1">
      <c r="A10632" s="237"/>
      <c r="B10632" s="235"/>
      <c r="C10632" s="37"/>
      <c r="D10632" s="37"/>
      <c r="E10632" s="188"/>
      <c r="F10632" s="202" t="s">
        <v>16</v>
      </c>
      <c r="G10632" s="61" t="str">
        <f t="shared" si="188"/>
        <v/>
      </c>
      <c r="H10632" s="62"/>
      <c r="I10632" s="63"/>
      <c r="J10632" s="35">
        <v>0</v>
      </c>
    </row>
    <row r="10633" spans="1:10" ht="39" hidden="1" thickBot="1">
      <c r="A10633" s="237"/>
      <c r="B10633" s="235"/>
      <c r="C10633" s="40" t="s">
        <v>5613</v>
      </c>
      <c r="D10633" s="40" t="s">
        <v>212</v>
      </c>
      <c r="E10633" s="190">
        <v>1</v>
      </c>
      <c r="F10633" s="202">
        <v>19.750499999999999</v>
      </c>
      <c r="G10633" s="61">
        <f t="shared" si="188"/>
        <v>19.750499999999999</v>
      </c>
      <c r="H10633" s="43">
        <f>SUM(G10633:G10633)</f>
        <v>19.750499999999999</v>
      </c>
      <c r="I10633" s="44"/>
      <c r="J10633" s="35">
        <v>0</v>
      </c>
    </row>
    <row r="10634" spans="1:10" ht="15.75" hidden="1" thickBot="1">
      <c r="A10634" s="238"/>
      <c r="B10634" s="236"/>
      <c r="C10634" s="45"/>
      <c r="D10634" s="45"/>
      <c r="E10634" s="191"/>
      <c r="F10634" s="208" t="s">
        <v>16</v>
      </c>
      <c r="G10634" s="69" t="str">
        <f t="shared" si="188"/>
        <v/>
      </c>
      <c r="H10634" s="70"/>
      <c r="I10634" s="63"/>
      <c r="J10634" s="35">
        <v>0</v>
      </c>
    </row>
    <row r="10635" spans="1:10" ht="15.75" hidden="1" thickBot="1">
      <c r="A10635" s="231" t="s">
        <v>5614</v>
      </c>
      <c r="B10635" s="234" t="s">
        <v>5615</v>
      </c>
      <c r="C10635" s="30"/>
      <c r="D10635" s="31" t="s">
        <v>24</v>
      </c>
      <c r="E10635" s="186"/>
      <c r="F10635" s="197" t="s">
        <v>16</v>
      </c>
      <c r="G10635" s="32" t="str">
        <f t="shared" si="188"/>
        <v/>
      </c>
      <c r="H10635" s="33"/>
      <c r="I10635" s="34"/>
      <c r="J10635" s="35">
        <v>0</v>
      </c>
    </row>
    <row r="10636" spans="1:10" ht="15.75" hidden="1" thickBot="1">
      <c r="A10636" s="237"/>
      <c r="B10636" s="235"/>
      <c r="C10636" s="37"/>
      <c r="D10636" s="37"/>
      <c r="E10636" s="188"/>
      <c r="F10636" s="202" t="s">
        <v>16</v>
      </c>
      <c r="G10636" s="61" t="str">
        <f t="shared" si="188"/>
        <v/>
      </c>
      <c r="H10636" s="62"/>
      <c r="I10636" s="63"/>
      <c r="J10636" s="35">
        <v>0</v>
      </c>
    </row>
    <row r="10637" spans="1:10" ht="15" hidden="1" customHeight="1">
      <c r="A10637" s="237"/>
      <c r="B10637" s="235"/>
      <c r="C10637" s="40" t="s">
        <v>5616</v>
      </c>
      <c r="D10637" s="40" t="s">
        <v>212</v>
      </c>
      <c r="E10637" s="190">
        <v>1</v>
      </c>
      <c r="F10637" s="202" t="s">
        <v>16</v>
      </c>
      <c r="G10637" s="61" t="str">
        <f t="shared" si="188"/>
        <v/>
      </c>
      <c r="H10637" s="43">
        <f t="shared" ref="H10637:H10641" si="189">SUM(G10637:G10637)</f>
        <v>0</v>
      </c>
      <c r="I10637" s="44"/>
      <c r="J10637" s="35">
        <v>0</v>
      </c>
    </row>
    <row r="10638" spans="1:10" ht="15.75" hidden="1" thickBot="1">
      <c r="A10638" s="238"/>
      <c r="B10638" s="236"/>
      <c r="C10638" s="45"/>
      <c r="D10638" s="45"/>
      <c r="E10638" s="191"/>
      <c r="F10638" s="208" t="s">
        <v>16</v>
      </c>
      <c r="G10638" s="69" t="str">
        <f t="shared" si="188"/>
        <v/>
      </c>
      <c r="H10638" s="70"/>
      <c r="I10638" s="63"/>
      <c r="J10638" s="35">
        <v>0</v>
      </c>
    </row>
    <row r="10639" spans="1:10" ht="15.75" hidden="1" thickBot="1">
      <c r="A10639" s="231" t="s">
        <v>5617</v>
      </c>
      <c r="B10639" s="234" t="s">
        <v>5618</v>
      </c>
      <c r="C10639" s="30"/>
      <c r="D10639" s="31" t="s">
        <v>24</v>
      </c>
      <c r="E10639" s="186"/>
      <c r="F10639" s="197" t="s">
        <v>16</v>
      </c>
      <c r="G10639" s="32" t="str">
        <f t="shared" si="188"/>
        <v/>
      </c>
      <c r="H10639" s="33"/>
      <c r="I10639" s="34"/>
      <c r="J10639" s="35">
        <v>0</v>
      </c>
    </row>
    <row r="10640" spans="1:10" ht="15.75" hidden="1" thickBot="1">
      <c r="A10640" s="237"/>
      <c r="B10640" s="235"/>
      <c r="C10640" s="37"/>
      <c r="D10640" s="37"/>
      <c r="E10640" s="188"/>
      <c r="F10640" s="202" t="s">
        <v>16</v>
      </c>
      <c r="G10640" s="61" t="str">
        <f t="shared" si="188"/>
        <v/>
      </c>
      <c r="H10640" s="62"/>
      <c r="I10640" s="63"/>
      <c r="J10640" s="35">
        <v>0</v>
      </c>
    </row>
    <row r="10641" spans="1:10" ht="15" hidden="1" customHeight="1">
      <c r="A10641" s="237"/>
      <c r="B10641" s="235"/>
      <c r="C10641" s="40" t="s">
        <v>5619</v>
      </c>
      <c r="D10641" s="40" t="s">
        <v>212</v>
      </c>
      <c r="E10641" s="190">
        <v>1</v>
      </c>
      <c r="F10641" s="202" t="s">
        <v>16</v>
      </c>
      <c r="G10641" s="61" t="str">
        <f t="shared" si="188"/>
        <v/>
      </c>
      <c r="H10641" s="43">
        <f t="shared" si="189"/>
        <v>0</v>
      </c>
      <c r="I10641" s="44"/>
      <c r="J10641" s="35">
        <v>0</v>
      </c>
    </row>
    <row r="10642" spans="1:10" ht="15.75" hidden="1" thickBot="1">
      <c r="A10642" s="238"/>
      <c r="B10642" s="236"/>
      <c r="C10642" s="45"/>
      <c r="D10642" s="45"/>
      <c r="E10642" s="191"/>
      <c r="F10642" s="208" t="s">
        <v>16</v>
      </c>
      <c r="G10642" s="69" t="str">
        <f t="shared" si="188"/>
        <v/>
      </c>
      <c r="H10642" s="70"/>
      <c r="I10642" s="63"/>
      <c r="J10642" s="35">
        <v>0</v>
      </c>
    </row>
    <row r="10643" spans="1:10" ht="15.75" hidden="1" thickBot="1">
      <c r="A10643" s="231" t="s">
        <v>5620</v>
      </c>
      <c r="B10643" s="234" t="s">
        <v>5621</v>
      </c>
      <c r="C10643" s="30"/>
      <c r="D10643" s="31" t="s">
        <v>24</v>
      </c>
      <c r="E10643" s="186"/>
      <c r="F10643" s="197" t="s">
        <v>16</v>
      </c>
      <c r="G10643" s="32" t="str">
        <f t="shared" si="188"/>
        <v/>
      </c>
      <c r="H10643" s="33"/>
      <c r="I10643" s="34"/>
      <c r="J10643" s="35">
        <v>0</v>
      </c>
    </row>
    <row r="10644" spans="1:10" ht="15.75" hidden="1" thickBot="1">
      <c r="A10644" s="237"/>
      <c r="B10644" s="235"/>
      <c r="C10644" s="37"/>
      <c r="D10644" s="37"/>
      <c r="E10644" s="188"/>
      <c r="F10644" s="202" t="s">
        <v>16</v>
      </c>
      <c r="G10644" s="61" t="str">
        <f t="shared" si="188"/>
        <v/>
      </c>
      <c r="H10644" s="62"/>
      <c r="I10644" s="63"/>
      <c r="J10644" s="35">
        <v>0</v>
      </c>
    </row>
    <row r="10645" spans="1:10" ht="15" hidden="1" customHeight="1">
      <c r="A10645" s="237"/>
      <c r="B10645" s="235"/>
      <c r="C10645" s="40" t="s">
        <v>5622</v>
      </c>
      <c r="D10645" s="40" t="s">
        <v>212</v>
      </c>
      <c r="E10645" s="190">
        <v>1</v>
      </c>
      <c r="F10645" s="202" t="s">
        <v>16</v>
      </c>
      <c r="G10645" s="61" t="str">
        <f t="shared" si="188"/>
        <v/>
      </c>
      <c r="H10645" s="43">
        <f t="shared" ref="H10645:H10649" si="190">SUM(G10645:G10645)</f>
        <v>0</v>
      </c>
      <c r="I10645" s="44"/>
      <c r="J10645" s="35">
        <v>0</v>
      </c>
    </row>
    <row r="10646" spans="1:10" ht="15.75" hidden="1" thickBot="1">
      <c r="A10646" s="238"/>
      <c r="B10646" s="236"/>
      <c r="C10646" s="45"/>
      <c r="D10646" s="45"/>
      <c r="E10646" s="191"/>
      <c r="F10646" s="208" t="s">
        <v>16</v>
      </c>
      <c r="G10646" s="69" t="str">
        <f t="shared" si="188"/>
        <v/>
      </c>
      <c r="H10646" s="70"/>
      <c r="I10646" s="63"/>
      <c r="J10646" s="35">
        <v>0</v>
      </c>
    </row>
    <row r="10647" spans="1:10" ht="15.75" hidden="1" thickBot="1">
      <c r="A10647" s="231" t="s">
        <v>5623</v>
      </c>
      <c r="B10647" s="234" t="s">
        <v>5624</v>
      </c>
      <c r="C10647" s="30"/>
      <c r="D10647" s="31" t="s">
        <v>24</v>
      </c>
      <c r="E10647" s="186"/>
      <c r="F10647" s="197" t="s">
        <v>16</v>
      </c>
      <c r="G10647" s="32" t="str">
        <f t="shared" si="188"/>
        <v/>
      </c>
      <c r="H10647" s="33"/>
      <c r="I10647" s="34"/>
      <c r="J10647" s="35">
        <v>0</v>
      </c>
    </row>
    <row r="10648" spans="1:10" ht="15.75" hidden="1" thickBot="1">
      <c r="A10648" s="237"/>
      <c r="B10648" s="235"/>
      <c r="C10648" s="37"/>
      <c r="D10648" s="37"/>
      <c r="E10648" s="188"/>
      <c r="F10648" s="202" t="s">
        <v>16</v>
      </c>
      <c r="G10648" s="61" t="str">
        <f t="shared" si="188"/>
        <v/>
      </c>
      <c r="H10648" s="62"/>
      <c r="I10648" s="63"/>
      <c r="J10648" s="35">
        <v>0</v>
      </c>
    </row>
    <row r="10649" spans="1:10" ht="15" hidden="1" customHeight="1">
      <c r="A10649" s="237"/>
      <c r="B10649" s="235"/>
      <c r="C10649" s="40" t="s">
        <v>5625</v>
      </c>
      <c r="D10649" s="40" t="s">
        <v>212</v>
      </c>
      <c r="E10649" s="190">
        <v>1</v>
      </c>
      <c r="F10649" s="202" t="s">
        <v>16</v>
      </c>
      <c r="G10649" s="61" t="str">
        <f t="shared" si="188"/>
        <v/>
      </c>
      <c r="H10649" s="43">
        <f t="shared" si="190"/>
        <v>0</v>
      </c>
      <c r="I10649" s="44"/>
      <c r="J10649" s="35">
        <v>0</v>
      </c>
    </row>
    <row r="10650" spans="1:10" ht="15.75" hidden="1" thickBot="1">
      <c r="A10650" s="238"/>
      <c r="B10650" s="236"/>
      <c r="C10650" s="45"/>
      <c r="D10650" s="45"/>
      <c r="E10650" s="191"/>
      <c r="F10650" s="208" t="s">
        <v>16</v>
      </c>
      <c r="G10650" s="69" t="str">
        <f t="shared" si="188"/>
        <v/>
      </c>
      <c r="H10650" s="70"/>
      <c r="I10650" s="63"/>
      <c r="J10650" s="35">
        <v>0</v>
      </c>
    </row>
    <row r="10651" spans="1:10" ht="15.75" hidden="1" thickBot="1">
      <c r="A10651" s="231" t="s">
        <v>5626</v>
      </c>
      <c r="B10651" s="234" t="s">
        <v>5627</v>
      </c>
      <c r="C10651" s="30"/>
      <c r="D10651" s="31" t="s">
        <v>24</v>
      </c>
      <c r="E10651" s="186"/>
      <c r="F10651" s="197" t="s">
        <v>16</v>
      </c>
      <c r="G10651" s="32" t="str">
        <f t="shared" si="188"/>
        <v/>
      </c>
      <c r="H10651" s="33"/>
      <c r="I10651" s="34"/>
      <c r="J10651" s="35">
        <v>0</v>
      </c>
    </row>
    <row r="10652" spans="1:10" ht="15.75" hidden="1" thickBot="1">
      <c r="A10652" s="237"/>
      <c r="B10652" s="235"/>
      <c r="C10652" s="37"/>
      <c r="D10652" s="37"/>
      <c r="E10652" s="188"/>
      <c r="F10652" s="202" t="s">
        <v>16</v>
      </c>
      <c r="G10652" s="61" t="str">
        <f t="shared" si="188"/>
        <v/>
      </c>
      <c r="H10652" s="62"/>
      <c r="I10652" s="63"/>
      <c r="J10652" s="35">
        <v>0</v>
      </c>
    </row>
    <row r="10653" spans="1:10" ht="39" hidden="1" thickBot="1">
      <c r="A10653" s="237"/>
      <c r="B10653" s="235"/>
      <c r="C10653" s="40" t="s">
        <v>5628</v>
      </c>
      <c r="D10653" s="40" t="s">
        <v>212</v>
      </c>
      <c r="E10653" s="190">
        <v>1</v>
      </c>
      <c r="F10653" s="202">
        <v>9.4809999999999999</v>
      </c>
      <c r="G10653" s="61">
        <f t="shared" si="188"/>
        <v>9.4809999999999999</v>
      </c>
      <c r="H10653" s="43">
        <f>SUM(G10653:G10653)</f>
        <v>9.4809999999999999</v>
      </c>
      <c r="I10653" s="44"/>
      <c r="J10653" s="35">
        <v>0</v>
      </c>
    </row>
    <row r="10654" spans="1:10" ht="15.75" hidden="1" thickBot="1">
      <c r="A10654" s="238"/>
      <c r="B10654" s="236"/>
      <c r="C10654" s="45"/>
      <c r="D10654" s="45"/>
      <c r="E10654" s="191"/>
      <c r="F10654" s="208" t="s">
        <v>16</v>
      </c>
      <c r="G10654" s="69" t="str">
        <f t="shared" si="188"/>
        <v/>
      </c>
      <c r="H10654" s="70"/>
      <c r="I10654" s="63"/>
      <c r="J10654" s="35">
        <v>0</v>
      </c>
    </row>
    <row r="10655" spans="1:10" ht="15.75" hidden="1" thickBot="1">
      <c r="A10655" s="231" t="s">
        <v>5629</v>
      </c>
      <c r="B10655" s="234" t="s">
        <v>5630</v>
      </c>
      <c r="C10655" s="30"/>
      <c r="D10655" s="31" t="s">
        <v>24</v>
      </c>
      <c r="E10655" s="186"/>
      <c r="F10655" s="197" t="s">
        <v>16</v>
      </c>
      <c r="G10655" s="32" t="str">
        <f t="shared" si="188"/>
        <v/>
      </c>
      <c r="H10655" s="33"/>
      <c r="I10655" s="34"/>
      <c r="J10655" s="35">
        <v>0</v>
      </c>
    </row>
    <row r="10656" spans="1:10" ht="15.75" hidden="1" thickBot="1">
      <c r="A10656" s="237"/>
      <c r="B10656" s="235"/>
      <c r="C10656" s="37"/>
      <c r="D10656" s="37"/>
      <c r="E10656" s="188"/>
      <c r="F10656" s="202" t="s">
        <v>16</v>
      </c>
      <c r="G10656" s="61" t="str">
        <f t="shared" si="188"/>
        <v/>
      </c>
      <c r="H10656" s="62"/>
      <c r="I10656" s="63"/>
      <c r="J10656" s="35">
        <v>0</v>
      </c>
    </row>
    <row r="10657" spans="1:10" ht="39" hidden="1" thickBot="1">
      <c r="A10657" s="237"/>
      <c r="B10657" s="235"/>
      <c r="C10657" s="40" t="s">
        <v>5631</v>
      </c>
      <c r="D10657" s="40" t="s">
        <v>212</v>
      </c>
      <c r="E10657" s="190">
        <v>1</v>
      </c>
      <c r="F10657" s="202">
        <v>12.691999999999998</v>
      </c>
      <c r="G10657" s="61">
        <f t="shared" si="188"/>
        <v>12.691999999999998</v>
      </c>
      <c r="H10657" s="43">
        <f>SUM(G10657:G10657)</f>
        <v>12.691999999999998</v>
      </c>
      <c r="I10657" s="44"/>
      <c r="J10657" s="35">
        <v>0</v>
      </c>
    </row>
    <row r="10658" spans="1:10" ht="15.75" hidden="1" thickBot="1">
      <c r="A10658" s="238"/>
      <c r="B10658" s="236"/>
      <c r="C10658" s="45"/>
      <c r="D10658" s="45"/>
      <c r="E10658" s="191"/>
      <c r="F10658" s="208" t="s">
        <v>16</v>
      </c>
      <c r="G10658" s="69" t="str">
        <f t="shared" si="188"/>
        <v/>
      </c>
      <c r="H10658" s="70"/>
      <c r="I10658" s="63"/>
      <c r="J10658" s="35">
        <v>0</v>
      </c>
    </row>
    <row r="10659" spans="1:10" ht="15.75" hidden="1" thickBot="1">
      <c r="A10659" s="231" t="s">
        <v>5632</v>
      </c>
      <c r="B10659" s="234" t="s">
        <v>5633</v>
      </c>
      <c r="C10659" s="30"/>
      <c r="D10659" s="31" t="s">
        <v>24</v>
      </c>
      <c r="E10659" s="186"/>
      <c r="F10659" s="197" t="s">
        <v>16</v>
      </c>
      <c r="G10659" s="32" t="str">
        <f t="shared" si="188"/>
        <v/>
      </c>
      <c r="H10659" s="33"/>
      <c r="I10659" s="34"/>
      <c r="J10659" s="35">
        <v>0</v>
      </c>
    </row>
    <row r="10660" spans="1:10" ht="15.75" hidden="1" thickBot="1">
      <c r="A10660" s="237"/>
      <c r="B10660" s="235"/>
      <c r="C10660" s="37"/>
      <c r="D10660" s="37"/>
      <c r="E10660" s="188"/>
      <c r="F10660" s="202" t="s">
        <v>16</v>
      </c>
      <c r="G10660" s="61" t="str">
        <f t="shared" si="188"/>
        <v/>
      </c>
      <c r="H10660" s="62"/>
      <c r="I10660" s="63"/>
      <c r="J10660" s="35">
        <v>0</v>
      </c>
    </row>
    <row r="10661" spans="1:10" ht="39" hidden="1" thickBot="1">
      <c r="A10661" s="237"/>
      <c r="B10661" s="235"/>
      <c r="C10661" s="40" t="s">
        <v>5634</v>
      </c>
      <c r="D10661" s="40" t="s">
        <v>212</v>
      </c>
      <c r="E10661" s="190">
        <v>1</v>
      </c>
      <c r="F10661" s="202">
        <v>23.075499999999998</v>
      </c>
      <c r="G10661" s="61">
        <f t="shared" si="188"/>
        <v>23.075499999999998</v>
      </c>
      <c r="H10661" s="43">
        <f>SUM(G10661:G10661)</f>
        <v>23.075499999999998</v>
      </c>
      <c r="I10661" s="44"/>
      <c r="J10661" s="35">
        <v>0</v>
      </c>
    </row>
    <row r="10662" spans="1:10" ht="15.75" hidden="1" thickBot="1">
      <c r="A10662" s="238"/>
      <c r="B10662" s="236"/>
      <c r="C10662" s="45"/>
      <c r="D10662" s="45"/>
      <c r="E10662" s="191"/>
      <c r="F10662" s="208" t="s">
        <v>16</v>
      </c>
      <c r="G10662" s="69" t="str">
        <f t="shared" si="188"/>
        <v/>
      </c>
      <c r="H10662" s="70"/>
      <c r="I10662" s="63"/>
      <c r="J10662" s="35">
        <v>0</v>
      </c>
    </row>
    <row r="10663" spans="1:10" ht="15.75" hidden="1" thickBot="1">
      <c r="A10663" s="231" t="s">
        <v>5635</v>
      </c>
      <c r="B10663" s="234" t="s">
        <v>5636</v>
      </c>
      <c r="C10663" s="30"/>
      <c r="D10663" s="31" t="s">
        <v>24</v>
      </c>
      <c r="E10663" s="186"/>
      <c r="F10663" s="197" t="s">
        <v>16</v>
      </c>
      <c r="G10663" s="32" t="str">
        <f t="shared" si="188"/>
        <v/>
      </c>
      <c r="H10663" s="33"/>
      <c r="I10663" s="34"/>
      <c r="J10663" s="35">
        <v>0</v>
      </c>
    </row>
    <row r="10664" spans="1:10" ht="15.75" hidden="1" thickBot="1">
      <c r="A10664" s="237"/>
      <c r="B10664" s="235"/>
      <c r="C10664" s="37"/>
      <c r="D10664" s="37"/>
      <c r="E10664" s="188"/>
      <c r="F10664" s="202" t="s">
        <v>16</v>
      </c>
      <c r="G10664" s="61" t="str">
        <f t="shared" si="188"/>
        <v/>
      </c>
      <c r="H10664" s="62"/>
      <c r="I10664" s="63"/>
      <c r="J10664" s="35">
        <v>0</v>
      </c>
    </row>
    <row r="10665" spans="1:10" ht="26.25" hidden="1" thickBot="1">
      <c r="A10665" s="237"/>
      <c r="B10665" s="235"/>
      <c r="C10665" s="40" t="s">
        <v>5637</v>
      </c>
      <c r="D10665" s="40" t="s">
        <v>212</v>
      </c>
      <c r="E10665" s="190">
        <v>1</v>
      </c>
      <c r="F10665" s="202">
        <v>16.169</v>
      </c>
      <c r="G10665" s="61">
        <f t="shared" si="188"/>
        <v>16.169</v>
      </c>
      <c r="H10665" s="43">
        <f>SUM(G10665:G10665)</f>
        <v>16.169</v>
      </c>
      <c r="I10665" s="44"/>
      <c r="J10665" s="35">
        <v>0</v>
      </c>
    </row>
    <row r="10666" spans="1:10" ht="15.75" hidden="1" thickBot="1">
      <c r="A10666" s="238"/>
      <c r="B10666" s="236"/>
      <c r="C10666" s="45"/>
      <c r="D10666" s="45"/>
      <c r="E10666" s="191"/>
      <c r="F10666" s="208" t="s">
        <v>16</v>
      </c>
      <c r="G10666" s="69" t="str">
        <f t="shared" si="188"/>
        <v/>
      </c>
      <c r="H10666" s="70"/>
      <c r="I10666" s="63"/>
      <c r="J10666" s="35">
        <v>0</v>
      </c>
    </row>
    <row r="10667" spans="1:10" ht="15.75" hidden="1" thickBot="1">
      <c r="A10667" s="231" t="s">
        <v>5638</v>
      </c>
      <c r="B10667" s="234" t="s">
        <v>5639</v>
      </c>
      <c r="C10667" s="30"/>
      <c r="D10667" s="31" t="s">
        <v>24</v>
      </c>
      <c r="E10667" s="186"/>
      <c r="F10667" s="197" t="s">
        <v>16</v>
      </c>
      <c r="G10667" s="32" t="str">
        <f t="shared" si="188"/>
        <v/>
      </c>
      <c r="H10667" s="33"/>
      <c r="I10667" s="34"/>
      <c r="J10667" s="35">
        <v>0</v>
      </c>
    </row>
    <row r="10668" spans="1:10" ht="15.75" hidden="1" thickBot="1">
      <c r="A10668" s="237"/>
      <c r="B10668" s="235"/>
      <c r="C10668" s="37"/>
      <c r="D10668" s="37"/>
      <c r="E10668" s="188"/>
      <c r="F10668" s="202" t="s">
        <v>16</v>
      </c>
      <c r="G10668" s="61" t="str">
        <f t="shared" si="188"/>
        <v/>
      </c>
      <c r="H10668" s="62"/>
      <c r="I10668" s="63"/>
      <c r="J10668" s="35">
        <v>0</v>
      </c>
    </row>
    <row r="10669" spans="1:10" ht="26.25" hidden="1" thickBot="1">
      <c r="A10669" s="237"/>
      <c r="B10669" s="235"/>
      <c r="C10669" s="40" t="s">
        <v>5640</v>
      </c>
      <c r="D10669" s="40" t="s">
        <v>212</v>
      </c>
      <c r="E10669" s="190">
        <v>1</v>
      </c>
      <c r="F10669" s="202">
        <v>32.461500000000001</v>
      </c>
      <c r="G10669" s="61">
        <f t="shared" si="188"/>
        <v>32.461500000000001</v>
      </c>
      <c r="H10669" s="43">
        <f>SUM(G10669:G10669)</f>
        <v>32.461500000000001</v>
      </c>
      <c r="I10669" s="44"/>
      <c r="J10669" s="35">
        <v>0</v>
      </c>
    </row>
    <row r="10670" spans="1:10" ht="15.75" hidden="1" thickBot="1">
      <c r="A10670" s="237"/>
      <c r="B10670" s="235"/>
      <c r="C10670" s="45"/>
      <c r="D10670" s="45"/>
      <c r="E10670" s="191"/>
      <c r="F10670" s="208" t="s">
        <v>16</v>
      </c>
      <c r="G10670" s="69" t="str">
        <f t="shared" si="188"/>
        <v/>
      </c>
      <c r="H10670" s="70"/>
      <c r="I10670" s="63"/>
      <c r="J10670" s="35">
        <v>0</v>
      </c>
    </row>
    <row r="10671" spans="1:10" ht="15.75" hidden="1" thickBot="1">
      <c r="A10671" s="231" t="s">
        <v>5641</v>
      </c>
      <c r="B10671" s="234" t="s">
        <v>5642</v>
      </c>
      <c r="C10671" s="30"/>
      <c r="D10671" s="31" t="s">
        <v>24</v>
      </c>
      <c r="E10671" s="186"/>
      <c r="F10671" s="197" t="s">
        <v>16</v>
      </c>
      <c r="G10671" s="32" t="str">
        <f t="shared" si="188"/>
        <v/>
      </c>
      <c r="H10671" s="33"/>
      <c r="I10671" s="34"/>
      <c r="J10671" s="35">
        <v>0</v>
      </c>
    </row>
    <row r="10672" spans="1:10" ht="15.75" hidden="1" thickBot="1">
      <c r="A10672" s="237"/>
      <c r="B10672" s="235"/>
      <c r="C10672" s="37"/>
      <c r="D10672" s="37"/>
      <c r="E10672" s="188"/>
      <c r="F10672" s="202" t="s">
        <v>16</v>
      </c>
      <c r="G10672" s="61" t="str">
        <f t="shared" si="188"/>
        <v/>
      </c>
      <c r="H10672" s="62"/>
      <c r="I10672" s="63"/>
      <c r="J10672" s="35">
        <v>0</v>
      </c>
    </row>
    <row r="10673" spans="1:10" ht="26.25" hidden="1" thickBot="1">
      <c r="A10673" s="237"/>
      <c r="B10673" s="235"/>
      <c r="C10673" s="40" t="s">
        <v>5642</v>
      </c>
      <c r="D10673" s="40" t="s">
        <v>212</v>
      </c>
      <c r="E10673" s="190">
        <v>1</v>
      </c>
      <c r="F10673" s="202" t="s">
        <v>16</v>
      </c>
      <c r="G10673" s="61" t="str">
        <f t="shared" si="188"/>
        <v/>
      </c>
      <c r="H10673" s="43">
        <f>SUM(G10673:G10673)</f>
        <v>0</v>
      </c>
      <c r="I10673" s="44"/>
      <c r="J10673" s="35">
        <v>0</v>
      </c>
    </row>
    <row r="10674" spans="1:10" ht="15.75" hidden="1" thickBot="1">
      <c r="A10674" s="238"/>
      <c r="B10674" s="236"/>
      <c r="C10674" s="45"/>
      <c r="D10674" s="45"/>
      <c r="E10674" s="191"/>
      <c r="F10674" s="208" t="s">
        <v>16</v>
      </c>
      <c r="G10674" s="69" t="str">
        <f t="shared" si="188"/>
        <v/>
      </c>
      <c r="H10674" s="70"/>
      <c r="I10674" s="63"/>
      <c r="J10674" s="35">
        <v>0</v>
      </c>
    </row>
    <row r="10675" spans="1:10" ht="15.75" hidden="1" thickBot="1">
      <c r="A10675" s="231" t="s">
        <v>5643</v>
      </c>
      <c r="B10675" s="234" t="s">
        <v>5644</v>
      </c>
      <c r="C10675" s="30"/>
      <c r="D10675" s="31" t="s">
        <v>24</v>
      </c>
      <c r="E10675" s="186"/>
      <c r="F10675" s="197" t="s">
        <v>16</v>
      </c>
      <c r="G10675" s="32" t="str">
        <f t="shared" si="188"/>
        <v/>
      </c>
      <c r="H10675" s="33"/>
      <c r="I10675" s="34"/>
      <c r="J10675" s="35">
        <v>0</v>
      </c>
    </row>
    <row r="10676" spans="1:10" ht="15.75" hidden="1" thickBot="1">
      <c r="A10676" s="237"/>
      <c r="B10676" s="235"/>
      <c r="C10676" s="37"/>
      <c r="D10676" s="37"/>
      <c r="E10676" s="188"/>
      <c r="F10676" s="202" t="s">
        <v>16</v>
      </c>
      <c r="G10676" s="61" t="str">
        <f t="shared" si="188"/>
        <v/>
      </c>
      <c r="H10676" s="62"/>
      <c r="I10676" s="63"/>
      <c r="J10676" s="35">
        <v>0</v>
      </c>
    </row>
    <row r="10677" spans="1:10" ht="26.25" hidden="1" thickBot="1">
      <c r="A10677" s="237"/>
      <c r="B10677" s="235"/>
      <c r="C10677" s="40" t="s">
        <v>5644</v>
      </c>
      <c r="D10677" s="40" t="s">
        <v>212</v>
      </c>
      <c r="E10677" s="190">
        <v>1</v>
      </c>
      <c r="F10677" s="202" t="s">
        <v>16</v>
      </c>
      <c r="G10677" s="61" t="str">
        <f t="shared" si="188"/>
        <v/>
      </c>
      <c r="H10677" s="43">
        <f>SUM(G10677:G10677)</f>
        <v>0</v>
      </c>
      <c r="I10677" s="44"/>
      <c r="J10677" s="35">
        <v>0</v>
      </c>
    </row>
    <row r="10678" spans="1:10" ht="15.75" hidden="1" thickBot="1">
      <c r="A10678" s="238"/>
      <c r="B10678" s="236"/>
      <c r="C10678" s="45"/>
      <c r="D10678" s="45"/>
      <c r="E10678" s="191"/>
      <c r="F10678" s="208" t="s">
        <v>16</v>
      </c>
      <c r="G10678" s="69" t="str">
        <f t="shared" si="188"/>
        <v/>
      </c>
      <c r="H10678" s="70"/>
      <c r="I10678" s="63"/>
      <c r="J10678" s="35">
        <v>0</v>
      </c>
    </row>
    <row r="10679" spans="1:10" ht="15.75" hidden="1" thickBot="1">
      <c r="A10679" s="231" t="s">
        <v>5645</v>
      </c>
      <c r="B10679" s="234" t="s">
        <v>5646</v>
      </c>
      <c r="C10679" s="30"/>
      <c r="D10679" s="31" t="s">
        <v>24</v>
      </c>
      <c r="E10679" s="186"/>
      <c r="F10679" s="197" t="s">
        <v>16</v>
      </c>
      <c r="G10679" s="32" t="str">
        <f t="shared" si="188"/>
        <v/>
      </c>
      <c r="H10679" s="33"/>
      <c r="I10679" s="34"/>
      <c r="J10679" s="35">
        <v>0</v>
      </c>
    </row>
    <row r="10680" spans="1:10" ht="15.75" hidden="1" thickBot="1">
      <c r="A10680" s="237"/>
      <c r="B10680" s="235"/>
      <c r="C10680" s="37"/>
      <c r="D10680" s="37"/>
      <c r="E10680" s="188"/>
      <c r="F10680" s="202" t="s">
        <v>16</v>
      </c>
      <c r="G10680" s="61" t="str">
        <f t="shared" si="188"/>
        <v/>
      </c>
      <c r="H10680" s="62"/>
      <c r="I10680" s="63"/>
      <c r="J10680" s="35">
        <v>0</v>
      </c>
    </row>
    <row r="10681" spans="1:10" ht="39" hidden="1" thickBot="1">
      <c r="A10681" s="237"/>
      <c r="B10681" s="235"/>
      <c r="C10681" s="40" t="s">
        <v>5647</v>
      </c>
      <c r="D10681" s="40" t="s">
        <v>212</v>
      </c>
      <c r="E10681" s="190">
        <v>1</v>
      </c>
      <c r="F10681" s="202">
        <v>20.9285</v>
      </c>
      <c r="G10681" s="61">
        <f t="shared" si="188"/>
        <v>20.9285</v>
      </c>
      <c r="H10681" s="43">
        <f>SUM(G10681:G10681)</f>
        <v>20.9285</v>
      </c>
      <c r="I10681" s="44"/>
      <c r="J10681" s="35">
        <v>0</v>
      </c>
    </row>
    <row r="10682" spans="1:10" ht="15.75" hidden="1" thickBot="1">
      <c r="A10682" s="238"/>
      <c r="B10682" s="236"/>
      <c r="C10682" s="45"/>
      <c r="D10682" s="45"/>
      <c r="E10682" s="191"/>
      <c r="F10682" s="208" t="s">
        <v>16</v>
      </c>
      <c r="G10682" s="69" t="str">
        <f t="shared" si="188"/>
        <v/>
      </c>
      <c r="H10682" s="70"/>
      <c r="I10682" s="63"/>
      <c r="J10682" s="35">
        <v>0</v>
      </c>
    </row>
    <row r="10683" spans="1:10" ht="15.75" hidden="1" thickBot="1">
      <c r="A10683" s="231" t="s">
        <v>5648</v>
      </c>
      <c r="B10683" s="234" t="s">
        <v>5649</v>
      </c>
      <c r="C10683" s="30"/>
      <c r="D10683" s="31" t="s">
        <v>46</v>
      </c>
      <c r="E10683" s="186"/>
      <c r="F10683" s="197" t="s">
        <v>16</v>
      </c>
      <c r="G10683" s="32" t="str">
        <f t="shared" si="188"/>
        <v/>
      </c>
      <c r="H10683" s="33"/>
      <c r="I10683" s="34"/>
      <c r="J10683" s="35">
        <v>0</v>
      </c>
    </row>
    <row r="10684" spans="1:10" ht="15.75" hidden="1" thickBot="1">
      <c r="A10684" s="237"/>
      <c r="B10684" s="235"/>
      <c r="C10684" s="37"/>
      <c r="D10684" s="37"/>
      <c r="E10684" s="188"/>
      <c r="F10684" s="202" t="s">
        <v>16</v>
      </c>
      <c r="G10684" s="61" t="str">
        <f t="shared" si="188"/>
        <v/>
      </c>
      <c r="H10684" s="62"/>
      <c r="I10684" s="63"/>
      <c r="J10684" s="35">
        <v>0</v>
      </c>
    </row>
    <row r="10685" spans="1:10" ht="15.75" hidden="1" thickBot="1">
      <c r="A10685" s="237"/>
      <c r="B10685" s="235"/>
      <c r="C10685" s="40" t="s">
        <v>5650</v>
      </c>
      <c r="D10685" s="40" t="s">
        <v>151</v>
      </c>
      <c r="E10685" s="190">
        <v>1</v>
      </c>
      <c r="F10685" s="202">
        <v>8.3789999999999996</v>
      </c>
      <c r="G10685" s="61">
        <f t="shared" si="188"/>
        <v>8.3789999999999996</v>
      </c>
      <c r="H10685" s="43">
        <f>SUM(G10685:G10685)</f>
        <v>8.3789999999999996</v>
      </c>
      <c r="I10685" s="44"/>
      <c r="J10685" s="35">
        <v>0</v>
      </c>
    </row>
    <row r="10686" spans="1:10" ht="15.75" hidden="1" thickBot="1">
      <c r="A10686" s="238"/>
      <c r="B10686" s="236"/>
      <c r="C10686" s="45"/>
      <c r="D10686" s="45"/>
      <c r="E10686" s="191"/>
      <c r="F10686" s="208" t="s">
        <v>16</v>
      </c>
      <c r="G10686" s="69" t="str">
        <f t="shared" si="188"/>
        <v/>
      </c>
      <c r="H10686" s="70"/>
      <c r="I10686" s="63"/>
      <c r="J10686" s="35">
        <v>0</v>
      </c>
    </row>
    <row r="10687" spans="1:10" ht="15.75" hidden="1" thickBot="1">
      <c r="A10687" s="231" t="s">
        <v>5651</v>
      </c>
      <c r="B10687" s="234" t="s">
        <v>5652</v>
      </c>
      <c r="C10687" s="30"/>
      <c r="D10687" s="31" t="s">
        <v>24</v>
      </c>
      <c r="E10687" s="186"/>
      <c r="F10687" s="197" t="s">
        <v>16</v>
      </c>
      <c r="G10687" s="32" t="str">
        <f t="shared" si="188"/>
        <v/>
      </c>
      <c r="H10687" s="33"/>
      <c r="I10687" s="34"/>
      <c r="J10687" s="35">
        <v>0</v>
      </c>
    </row>
    <row r="10688" spans="1:10" ht="15.75" hidden="1" thickBot="1">
      <c r="A10688" s="237"/>
      <c r="B10688" s="235"/>
      <c r="C10688" s="37"/>
      <c r="D10688" s="37"/>
      <c r="E10688" s="188"/>
      <c r="F10688" s="202" t="s">
        <v>16</v>
      </c>
      <c r="G10688" s="61" t="str">
        <f t="shared" si="188"/>
        <v/>
      </c>
      <c r="H10688" s="62"/>
      <c r="I10688" s="63"/>
      <c r="J10688" s="35">
        <v>0</v>
      </c>
    </row>
    <row r="10689" spans="1:10" ht="15.75" hidden="1" thickBot="1">
      <c r="A10689" s="237"/>
      <c r="B10689" s="235"/>
      <c r="C10689" s="40" t="s">
        <v>47</v>
      </c>
      <c r="D10689" s="40" t="s">
        <v>18</v>
      </c>
      <c r="E10689" s="190">
        <v>8</v>
      </c>
      <c r="F10689" s="202">
        <v>30.133999999999997</v>
      </c>
      <c r="G10689" s="61">
        <f t="shared" si="188"/>
        <v>241.07199999999997</v>
      </c>
      <c r="H10689" s="43">
        <f>SUM(G10689:G10690)</f>
        <v>431.072</v>
      </c>
      <c r="I10689" s="44"/>
      <c r="J10689" s="35">
        <v>0</v>
      </c>
    </row>
    <row r="10690" spans="1:10" ht="15.75" hidden="1" thickBot="1">
      <c r="A10690" s="237"/>
      <c r="B10690" s="235"/>
      <c r="C10690" s="40" t="s">
        <v>117</v>
      </c>
      <c r="D10690" s="40" t="s">
        <v>18</v>
      </c>
      <c r="E10690" s="190">
        <v>8</v>
      </c>
      <c r="F10690" s="189">
        <v>23.75</v>
      </c>
      <c r="G10690" s="38">
        <f t="shared" si="188"/>
        <v>190</v>
      </c>
      <c r="H10690" s="62"/>
      <c r="I10690" s="63"/>
      <c r="J10690" s="35">
        <v>0</v>
      </c>
    </row>
    <row r="10691" spans="1:10" ht="15.75" hidden="1" thickBot="1">
      <c r="A10691" s="238"/>
      <c r="B10691" s="236"/>
      <c r="C10691" s="45"/>
      <c r="D10691" s="45"/>
      <c r="E10691" s="191"/>
      <c r="F10691" s="208" t="s">
        <v>16</v>
      </c>
      <c r="G10691" s="69" t="str">
        <f t="shared" si="188"/>
        <v/>
      </c>
      <c r="H10691" s="70"/>
      <c r="I10691" s="63"/>
      <c r="J10691" s="35">
        <v>0</v>
      </c>
    </row>
    <row r="10692" spans="1:10" ht="15.75" hidden="1" thickBot="1">
      <c r="A10692" s="231" t="s">
        <v>5653</v>
      </c>
      <c r="B10692" s="234" t="s">
        <v>5654</v>
      </c>
      <c r="C10692" s="30"/>
      <c r="D10692" s="31" t="s">
        <v>24</v>
      </c>
      <c r="E10692" s="186"/>
      <c r="F10692" s="197" t="s">
        <v>16</v>
      </c>
      <c r="G10692" s="32" t="str">
        <f t="shared" si="188"/>
        <v/>
      </c>
      <c r="H10692" s="33"/>
      <c r="I10692" s="34"/>
      <c r="J10692" s="35">
        <v>0</v>
      </c>
    </row>
    <row r="10693" spans="1:10" ht="15.75" hidden="1" thickBot="1">
      <c r="A10693" s="237"/>
      <c r="B10693" s="235"/>
      <c r="C10693" s="37"/>
      <c r="D10693" s="37"/>
      <c r="E10693" s="188"/>
      <c r="F10693" s="202" t="s">
        <v>16</v>
      </c>
      <c r="G10693" s="61" t="str">
        <f t="shared" si="188"/>
        <v/>
      </c>
      <c r="H10693" s="62"/>
      <c r="I10693" s="63"/>
      <c r="J10693" s="35">
        <v>0</v>
      </c>
    </row>
    <row r="10694" spans="1:10" ht="15.75" hidden="1" thickBot="1">
      <c r="A10694" s="237"/>
      <c r="B10694" s="235"/>
      <c r="C10694" s="40" t="s">
        <v>5655</v>
      </c>
      <c r="D10694" s="40" t="s">
        <v>212</v>
      </c>
      <c r="E10694" s="190">
        <v>1</v>
      </c>
      <c r="F10694" s="189" t="s">
        <v>16</v>
      </c>
      <c r="G10694" s="61" t="str">
        <f t="shared" ref="G10694:G10757" si="191">IF(ISNUMBER(F10694),E10694*F10694,"")</f>
        <v/>
      </c>
      <c r="H10694" s="43">
        <f>SUM(G10694:G10696)</f>
        <v>215.536</v>
      </c>
      <c r="I10694" s="44"/>
      <c r="J10694" s="35">
        <v>0</v>
      </c>
    </row>
    <row r="10695" spans="1:10" ht="15.75" hidden="1" thickBot="1">
      <c r="A10695" s="237"/>
      <c r="B10695" s="235"/>
      <c r="C10695" s="40" t="s">
        <v>117</v>
      </c>
      <c r="D10695" s="40" t="s">
        <v>18</v>
      </c>
      <c r="E10695" s="190">
        <v>4</v>
      </c>
      <c r="F10695" s="189">
        <v>23.75</v>
      </c>
      <c r="G10695" s="61">
        <f t="shared" si="191"/>
        <v>95</v>
      </c>
      <c r="H10695" s="52"/>
      <c r="I10695" s="44"/>
      <c r="J10695" s="35">
        <v>0</v>
      </c>
    </row>
    <row r="10696" spans="1:10" ht="15.75" hidden="1" thickBot="1">
      <c r="A10696" s="237"/>
      <c r="B10696" s="235"/>
      <c r="C10696" s="40" t="s">
        <v>47</v>
      </c>
      <c r="D10696" s="40" t="s">
        <v>18</v>
      </c>
      <c r="E10696" s="190">
        <v>4</v>
      </c>
      <c r="F10696" s="189">
        <v>30.133999999999997</v>
      </c>
      <c r="G10696" s="61">
        <f t="shared" si="191"/>
        <v>120.53599999999999</v>
      </c>
      <c r="H10696" s="52"/>
      <c r="I10696" s="44"/>
      <c r="J10696" s="35">
        <v>0</v>
      </c>
    </row>
    <row r="10697" spans="1:10" ht="15.75" hidden="1" thickBot="1">
      <c r="A10697" s="238"/>
      <c r="B10697" s="236"/>
      <c r="C10697" s="45"/>
      <c r="D10697" s="45"/>
      <c r="E10697" s="191"/>
      <c r="F10697" s="192" t="s">
        <v>16</v>
      </c>
      <c r="G10697" s="69" t="str">
        <f t="shared" si="191"/>
        <v/>
      </c>
      <c r="H10697" s="80"/>
      <c r="I10697" s="44"/>
      <c r="J10697" s="35">
        <v>0</v>
      </c>
    </row>
    <row r="10698" spans="1:10" ht="15.75" hidden="1" thickBot="1">
      <c r="A10698" s="231" t="s">
        <v>5656</v>
      </c>
      <c r="B10698" s="234" t="s">
        <v>5657</v>
      </c>
      <c r="C10698" s="30"/>
      <c r="D10698" s="31" t="s">
        <v>24</v>
      </c>
      <c r="E10698" s="186"/>
      <c r="F10698" s="197" t="s">
        <v>16</v>
      </c>
      <c r="G10698" s="32" t="str">
        <f t="shared" si="191"/>
        <v/>
      </c>
      <c r="H10698" s="33"/>
      <c r="I10698" s="34"/>
      <c r="J10698" s="35">
        <v>0</v>
      </c>
    </row>
    <row r="10699" spans="1:10" ht="15.75" hidden="1" thickBot="1">
      <c r="A10699" s="237"/>
      <c r="B10699" s="235"/>
      <c r="C10699" s="37"/>
      <c r="D10699" s="37"/>
      <c r="E10699" s="188"/>
      <c r="F10699" s="202" t="s">
        <v>16</v>
      </c>
      <c r="G10699" s="61" t="str">
        <f t="shared" si="191"/>
        <v/>
      </c>
      <c r="H10699" s="62"/>
      <c r="I10699" s="63"/>
      <c r="J10699" s="35">
        <v>0</v>
      </c>
    </row>
    <row r="10700" spans="1:10" ht="15.75" hidden="1" thickBot="1">
      <c r="A10700" s="237"/>
      <c r="B10700" s="235"/>
      <c r="C10700" s="40" t="s">
        <v>5658</v>
      </c>
      <c r="D10700" s="40" t="s">
        <v>212</v>
      </c>
      <c r="E10700" s="190">
        <v>1</v>
      </c>
      <c r="F10700" s="189" t="s">
        <v>16</v>
      </c>
      <c r="G10700" s="61" t="str">
        <f t="shared" si="191"/>
        <v/>
      </c>
      <c r="H10700" s="43">
        <f>SUM(G10700:G10702)</f>
        <v>215.536</v>
      </c>
      <c r="I10700" s="44"/>
      <c r="J10700" s="35">
        <v>0</v>
      </c>
    </row>
    <row r="10701" spans="1:10" ht="15.75" hidden="1" thickBot="1">
      <c r="A10701" s="237"/>
      <c r="B10701" s="235"/>
      <c r="C10701" s="40" t="s">
        <v>117</v>
      </c>
      <c r="D10701" s="40" t="s">
        <v>18</v>
      </c>
      <c r="E10701" s="190">
        <v>4</v>
      </c>
      <c r="F10701" s="189">
        <v>23.75</v>
      </c>
      <c r="G10701" s="61">
        <f t="shared" si="191"/>
        <v>95</v>
      </c>
      <c r="H10701" s="52"/>
      <c r="I10701" s="44"/>
      <c r="J10701" s="35">
        <v>0</v>
      </c>
    </row>
    <row r="10702" spans="1:10" ht="15.75" hidden="1" thickBot="1">
      <c r="A10702" s="237"/>
      <c r="B10702" s="235"/>
      <c r="C10702" s="40" t="s">
        <v>47</v>
      </c>
      <c r="D10702" s="40" t="s">
        <v>18</v>
      </c>
      <c r="E10702" s="190">
        <v>4</v>
      </c>
      <c r="F10702" s="189">
        <v>30.133999999999997</v>
      </c>
      <c r="G10702" s="61">
        <f t="shared" si="191"/>
        <v>120.53599999999999</v>
      </c>
      <c r="H10702" s="52"/>
      <c r="I10702" s="44"/>
      <c r="J10702" s="35">
        <v>0</v>
      </c>
    </row>
    <row r="10703" spans="1:10" ht="15.75" hidden="1" thickBot="1">
      <c r="A10703" s="238"/>
      <c r="B10703" s="236"/>
      <c r="C10703" s="45"/>
      <c r="D10703" s="45"/>
      <c r="E10703" s="191"/>
      <c r="F10703" s="192" t="s">
        <v>16</v>
      </c>
      <c r="G10703" s="69" t="str">
        <f t="shared" si="191"/>
        <v/>
      </c>
      <c r="H10703" s="80"/>
      <c r="I10703" s="44"/>
      <c r="J10703" s="35">
        <v>0</v>
      </c>
    </row>
    <row r="10704" spans="1:10" ht="15.75" hidden="1" thickBot="1">
      <c r="A10704" s="231" t="s">
        <v>5659</v>
      </c>
      <c r="B10704" s="234" t="s">
        <v>5660</v>
      </c>
      <c r="C10704" s="30"/>
      <c r="D10704" s="31" t="s">
        <v>46</v>
      </c>
      <c r="E10704" s="186"/>
      <c r="F10704" s="197" t="s">
        <v>16</v>
      </c>
      <c r="G10704" s="32" t="str">
        <f t="shared" si="191"/>
        <v/>
      </c>
      <c r="H10704" s="33"/>
      <c r="I10704" s="34"/>
      <c r="J10704" s="35">
        <v>0</v>
      </c>
    </row>
    <row r="10705" spans="1:10" ht="15.75" hidden="1" thickBot="1">
      <c r="A10705" s="237"/>
      <c r="B10705" s="235"/>
      <c r="C10705" s="37"/>
      <c r="D10705" s="37"/>
      <c r="E10705" s="188"/>
      <c r="F10705" s="202" t="s">
        <v>16</v>
      </c>
      <c r="G10705" s="61" t="str">
        <f t="shared" si="191"/>
        <v/>
      </c>
      <c r="H10705" s="62"/>
      <c r="I10705" s="63"/>
      <c r="J10705" s="35">
        <v>0</v>
      </c>
    </row>
    <row r="10706" spans="1:10" ht="15.75" hidden="1" thickBot="1">
      <c r="A10706" s="237"/>
      <c r="B10706" s="235"/>
      <c r="C10706" s="40" t="s">
        <v>5661</v>
      </c>
      <c r="D10706" s="40" t="s">
        <v>46</v>
      </c>
      <c r="E10706" s="190">
        <v>1.05</v>
      </c>
      <c r="F10706" s="202" t="s">
        <v>16</v>
      </c>
      <c r="G10706" s="61" t="str">
        <f t="shared" si="191"/>
        <v/>
      </c>
      <c r="H10706" s="43">
        <f>SUM(G10706:G10708)</f>
        <v>53.884</v>
      </c>
      <c r="I10706" s="44"/>
      <c r="J10706" s="35">
        <v>0</v>
      </c>
    </row>
    <row r="10707" spans="1:10" ht="15.75" hidden="1" thickBot="1">
      <c r="A10707" s="237"/>
      <c r="B10707" s="235"/>
      <c r="C10707" s="40" t="s">
        <v>47</v>
      </c>
      <c r="D10707" s="40" t="s">
        <v>18</v>
      </c>
      <c r="E10707" s="190">
        <v>1</v>
      </c>
      <c r="F10707" s="189">
        <v>30.133999999999997</v>
      </c>
      <c r="G10707" s="38">
        <f t="shared" si="191"/>
        <v>30.133999999999997</v>
      </c>
      <c r="H10707" s="62"/>
      <c r="I10707" s="63"/>
      <c r="J10707" s="35">
        <v>0</v>
      </c>
    </row>
    <row r="10708" spans="1:10" ht="15.75" hidden="1" thickBot="1">
      <c r="A10708" s="237"/>
      <c r="B10708" s="235"/>
      <c r="C10708" s="40" t="s">
        <v>117</v>
      </c>
      <c r="D10708" s="40" t="s">
        <v>18</v>
      </c>
      <c r="E10708" s="190">
        <v>1</v>
      </c>
      <c r="F10708" s="189">
        <v>23.75</v>
      </c>
      <c r="G10708" s="38">
        <f t="shared" si="191"/>
        <v>23.75</v>
      </c>
      <c r="H10708" s="62"/>
      <c r="I10708" s="63"/>
      <c r="J10708" s="35">
        <v>0</v>
      </c>
    </row>
    <row r="10709" spans="1:10" ht="15.75" hidden="1" thickBot="1">
      <c r="A10709" s="238"/>
      <c r="B10709" s="236"/>
      <c r="C10709" s="45"/>
      <c r="D10709" s="45"/>
      <c r="E10709" s="191"/>
      <c r="F10709" s="208" t="s">
        <v>16</v>
      </c>
      <c r="G10709" s="69" t="str">
        <f t="shared" si="191"/>
        <v/>
      </c>
      <c r="H10709" s="70"/>
      <c r="I10709" s="63"/>
      <c r="J10709" s="35">
        <v>0</v>
      </c>
    </row>
    <row r="10710" spans="1:10" ht="15.75" hidden="1" thickBot="1">
      <c r="A10710" s="231" t="s">
        <v>5662</v>
      </c>
      <c r="B10710" s="234" t="s">
        <v>5663</v>
      </c>
      <c r="C10710" s="30"/>
      <c r="D10710" s="31" t="s">
        <v>24</v>
      </c>
      <c r="E10710" s="186"/>
      <c r="F10710" s="197" t="s">
        <v>16</v>
      </c>
      <c r="G10710" s="32" t="str">
        <f t="shared" si="191"/>
        <v/>
      </c>
      <c r="H10710" s="33"/>
      <c r="I10710" s="34"/>
      <c r="J10710" s="35">
        <v>0</v>
      </c>
    </row>
    <row r="10711" spans="1:10" ht="15.75" hidden="1" thickBot="1">
      <c r="A10711" s="237"/>
      <c r="B10711" s="235"/>
      <c r="C10711" s="37"/>
      <c r="D10711" s="37"/>
      <c r="E10711" s="188"/>
      <c r="F10711" s="202" t="s">
        <v>16</v>
      </c>
      <c r="G10711" s="61" t="str">
        <f t="shared" si="191"/>
        <v/>
      </c>
      <c r="H10711" s="62"/>
      <c r="I10711" s="63"/>
      <c r="J10711" s="35">
        <v>0</v>
      </c>
    </row>
    <row r="10712" spans="1:10" ht="26.25" hidden="1" thickBot="1">
      <c r="A10712" s="237"/>
      <c r="B10712" s="235"/>
      <c r="C10712" s="40" t="s">
        <v>5664</v>
      </c>
      <c r="D10712" s="40" t="s">
        <v>212</v>
      </c>
      <c r="E10712" s="190">
        <v>1</v>
      </c>
      <c r="F10712" s="189">
        <v>180.39549999999997</v>
      </c>
      <c r="G10712" s="61">
        <f t="shared" si="191"/>
        <v>180.39549999999997</v>
      </c>
      <c r="H10712" s="43">
        <f>SUM(G10712:G10715)</f>
        <v>213.35941319999998</v>
      </c>
      <c r="I10712" s="44"/>
      <c r="J10712" s="35">
        <v>0</v>
      </c>
    </row>
    <row r="10713" spans="1:10" ht="39" hidden="1" thickBot="1">
      <c r="A10713" s="237"/>
      <c r="B10713" s="235"/>
      <c r="C10713" s="40" t="s">
        <v>699</v>
      </c>
      <c r="D10713" s="40" t="s">
        <v>212</v>
      </c>
      <c r="E10713" s="190">
        <v>2</v>
      </c>
      <c r="F10713" s="195">
        <v>0.38949999999999996</v>
      </c>
      <c r="G10713" s="38">
        <f t="shared" si="191"/>
        <v>0.77899999999999991</v>
      </c>
      <c r="H10713" s="39"/>
      <c r="I10713" s="36"/>
      <c r="J10713" s="35">
        <v>0</v>
      </c>
    </row>
    <row r="10714" spans="1:10" ht="15.75" hidden="1" thickBot="1">
      <c r="A10714" s="237"/>
      <c r="B10714" s="235"/>
      <c r="C10714" s="40" t="s">
        <v>117</v>
      </c>
      <c r="D10714" s="40" t="s">
        <v>18</v>
      </c>
      <c r="E10714" s="190">
        <v>0.59730000000000005</v>
      </c>
      <c r="F10714" s="189">
        <v>23.75</v>
      </c>
      <c r="G10714" s="61">
        <f t="shared" si="191"/>
        <v>14.185875000000001</v>
      </c>
      <c r="H10714" s="52"/>
      <c r="I10714" s="44"/>
      <c r="J10714" s="35">
        <v>0</v>
      </c>
    </row>
    <row r="10715" spans="1:10" ht="15.75" hidden="1" thickBot="1">
      <c r="A10715" s="237"/>
      <c r="B10715" s="235"/>
      <c r="C10715" s="40" t="s">
        <v>47</v>
      </c>
      <c r="D10715" s="40" t="s">
        <v>18</v>
      </c>
      <c r="E10715" s="190">
        <v>0.59730000000000005</v>
      </c>
      <c r="F10715" s="189">
        <v>30.133999999999997</v>
      </c>
      <c r="G10715" s="61">
        <f t="shared" si="191"/>
        <v>17.999038200000001</v>
      </c>
      <c r="H10715" s="52"/>
      <c r="I10715" s="44"/>
      <c r="J10715" s="35">
        <v>0</v>
      </c>
    </row>
    <row r="10716" spans="1:10" ht="15.75" hidden="1" thickBot="1">
      <c r="A10716" s="238"/>
      <c r="B10716" s="236"/>
      <c r="C10716" s="45"/>
      <c r="D10716" s="200"/>
      <c r="E10716" s="191"/>
      <c r="F10716" s="208" t="s">
        <v>16</v>
      </c>
      <c r="G10716" s="69" t="str">
        <f t="shared" si="191"/>
        <v/>
      </c>
      <c r="H10716" s="70"/>
      <c r="I10716" s="63"/>
      <c r="J10716" s="35">
        <v>0</v>
      </c>
    </row>
    <row r="10717" spans="1:10" ht="15.75" hidden="1" thickBot="1">
      <c r="A10717" s="231" t="s">
        <v>5665</v>
      </c>
      <c r="B10717" s="234" t="s">
        <v>5666</v>
      </c>
      <c r="C10717" s="30"/>
      <c r="D10717" s="31" t="s">
        <v>46</v>
      </c>
      <c r="E10717" s="186"/>
      <c r="F10717" s="197" t="s">
        <v>16</v>
      </c>
      <c r="G10717" s="32" t="str">
        <f t="shared" si="191"/>
        <v/>
      </c>
      <c r="H10717" s="33"/>
      <c r="I10717" s="34"/>
      <c r="J10717" s="35">
        <v>0</v>
      </c>
    </row>
    <row r="10718" spans="1:10" ht="15.75" hidden="1" thickBot="1">
      <c r="A10718" s="237"/>
      <c r="B10718" s="235"/>
      <c r="C10718" s="37"/>
      <c r="D10718" s="37"/>
      <c r="E10718" s="188"/>
      <c r="F10718" s="202" t="s">
        <v>16</v>
      </c>
      <c r="G10718" s="61" t="str">
        <f t="shared" si="191"/>
        <v/>
      </c>
      <c r="H10718" s="62"/>
      <c r="I10718" s="63"/>
      <c r="J10718" s="35">
        <v>0</v>
      </c>
    </row>
    <row r="10719" spans="1:10" ht="15.75" hidden="1" thickBot="1">
      <c r="A10719" s="237"/>
      <c r="B10719" s="235"/>
      <c r="C10719" s="40" t="s">
        <v>5667</v>
      </c>
      <c r="D10719" s="40" t="s">
        <v>46</v>
      </c>
      <c r="E10719" s="190">
        <v>1.05</v>
      </c>
      <c r="F10719" s="202" t="s">
        <v>16</v>
      </c>
      <c r="G10719" s="61" t="str">
        <f t="shared" si="191"/>
        <v/>
      </c>
      <c r="H10719" s="43">
        <f>SUM(G10719:G10721)</f>
        <v>53.884</v>
      </c>
      <c r="I10719" s="44"/>
      <c r="J10719" s="35">
        <v>0</v>
      </c>
    </row>
    <row r="10720" spans="1:10" ht="15.75" hidden="1" thickBot="1">
      <c r="A10720" s="237"/>
      <c r="B10720" s="235"/>
      <c r="C10720" s="40" t="s">
        <v>47</v>
      </c>
      <c r="D10720" s="40" t="s">
        <v>18</v>
      </c>
      <c r="E10720" s="190">
        <v>1</v>
      </c>
      <c r="F10720" s="189">
        <v>30.133999999999997</v>
      </c>
      <c r="G10720" s="38">
        <f t="shared" si="191"/>
        <v>30.133999999999997</v>
      </c>
      <c r="H10720" s="62"/>
      <c r="I10720" s="63"/>
      <c r="J10720" s="35">
        <v>0</v>
      </c>
    </row>
    <row r="10721" spans="1:10" ht="15.75" hidden="1" thickBot="1">
      <c r="A10721" s="237"/>
      <c r="B10721" s="235"/>
      <c r="C10721" s="40" t="s">
        <v>117</v>
      </c>
      <c r="D10721" s="40" t="s">
        <v>18</v>
      </c>
      <c r="E10721" s="190">
        <v>1</v>
      </c>
      <c r="F10721" s="189">
        <v>23.75</v>
      </c>
      <c r="G10721" s="38">
        <f t="shared" si="191"/>
        <v>23.75</v>
      </c>
      <c r="H10721" s="62"/>
      <c r="I10721" s="63"/>
      <c r="J10721" s="35">
        <v>0</v>
      </c>
    </row>
    <row r="10722" spans="1:10" ht="15.75" hidden="1" thickBot="1">
      <c r="A10722" s="238"/>
      <c r="B10722" s="236"/>
      <c r="C10722" s="45"/>
      <c r="D10722" s="45"/>
      <c r="E10722" s="191"/>
      <c r="F10722" s="208" t="s">
        <v>16</v>
      </c>
      <c r="G10722" s="69" t="str">
        <f t="shared" si="191"/>
        <v/>
      </c>
      <c r="H10722" s="70"/>
      <c r="I10722" s="63"/>
      <c r="J10722" s="35">
        <v>0</v>
      </c>
    </row>
    <row r="10723" spans="1:10" ht="15.75" hidden="1" thickBot="1">
      <c r="A10723" s="231" t="s">
        <v>5668</v>
      </c>
      <c r="B10723" s="234" t="s">
        <v>5669</v>
      </c>
      <c r="C10723" s="30"/>
      <c r="D10723" s="31" t="s">
        <v>24</v>
      </c>
      <c r="E10723" s="186"/>
      <c r="F10723" s="197" t="s">
        <v>16</v>
      </c>
      <c r="G10723" s="32" t="str">
        <f t="shared" si="191"/>
        <v/>
      </c>
      <c r="H10723" s="33"/>
      <c r="I10723" s="34"/>
      <c r="J10723" s="35">
        <v>0</v>
      </c>
    </row>
    <row r="10724" spans="1:10" ht="15.75" hidden="1" thickBot="1">
      <c r="A10724" s="237"/>
      <c r="B10724" s="235"/>
      <c r="C10724" s="37"/>
      <c r="D10724" s="37"/>
      <c r="E10724" s="188"/>
      <c r="F10724" s="202" t="s">
        <v>16</v>
      </c>
      <c r="G10724" s="61" t="str">
        <f t="shared" si="191"/>
        <v/>
      </c>
      <c r="H10724" s="62"/>
      <c r="I10724" s="63"/>
      <c r="J10724" s="35">
        <v>0</v>
      </c>
    </row>
    <row r="10725" spans="1:10" ht="15.75" hidden="1" thickBot="1">
      <c r="A10725" s="237"/>
      <c r="B10725" s="235"/>
      <c r="C10725" s="40" t="s">
        <v>5670</v>
      </c>
      <c r="D10725" s="40" t="s">
        <v>212</v>
      </c>
      <c r="E10725" s="190">
        <v>1</v>
      </c>
      <c r="F10725" s="189" t="s">
        <v>16</v>
      </c>
      <c r="G10725" s="61" t="str">
        <f t="shared" si="191"/>
        <v/>
      </c>
      <c r="H10725" s="43">
        <f>SUM(G10725:G10728)</f>
        <v>32.9639132</v>
      </c>
      <c r="I10725" s="44"/>
      <c r="J10725" s="35">
        <v>0</v>
      </c>
    </row>
    <row r="10726" spans="1:10" ht="39" hidden="1" thickBot="1">
      <c r="A10726" s="237"/>
      <c r="B10726" s="235"/>
      <c r="C10726" s="40" t="s">
        <v>699</v>
      </c>
      <c r="D10726" s="40" t="s">
        <v>212</v>
      </c>
      <c r="E10726" s="190">
        <v>2</v>
      </c>
      <c r="F10726" s="195">
        <v>0.38949999999999996</v>
      </c>
      <c r="G10726" s="38">
        <f t="shared" si="191"/>
        <v>0.77899999999999991</v>
      </c>
      <c r="H10726" s="39"/>
      <c r="I10726" s="36"/>
      <c r="J10726" s="35">
        <v>0</v>
      </c>
    </row>
    <row r="10727" spans="1:10" ht="15.75" hidden="1" thickBot="1">
      <c r="A10727" s="237"/>
      <c r="B10727" s="235"/>
      <c r="C10727" s="40" t="s">
        <v>117</v>
      </c>
      <c r="D10727" s="40" t="s">
        <v>18</v>
      </c>
      <c r="E10727" s="190">
        <v>0.59730000000000005</v>
      </c>
      <c r="F10727" s="189">
        <v>23.75</v>
      </c>
      <c r="G10727" s="61">
        <f t="shared" si="191"/>
        <v>14.185875000000001</v>
      </c>
      <c r="H10727" s="52"/>
      <c r="I10727" s="44"/>
      <c r="J10727" s="35">
        <v>0</v>
      </c>
    </row>
    <row r="10728" spans="1:10" ht="15.75" hidden="1" thickBot="1">
      <c r="A10728" s="237"/>
      <c r="B10728" s="235"/>
      <c r="C10728" s="40" t="s">
        <v>47</v>
      </c>
      <c r="D10728" s="40" t="s">
        <v>18</v>
      </c>
      <c r="E10728" s="190">
        <v>0.59730000000000005</v>
      </c>
      <c r="F10728" s="189">
        <v>30.133999999999997</v>
      </c>
      <c r="G10728" s="61">
        <f t="shared" si="191"/>
        <v>17.999038200000001</v>
      </c>
      <c r="H10728" s="52"/>
      <c r="I10728" s="44"/>
      <c r="J10728" s="35">
        <v>0</v>
      </c>
    </row>
    <row r="10729" spans="1:10" ht="15.75" hidden="1" thickBot="1">
      <c r="A10729" s="238"/>
      <c r="B10729" s="236"/>
      <c r="C10729" s="45"/>
      <c r="D10729" s="200"/>
      <c r="E10729" s="191"/>
      <c r="F10729" s="208" t="s">
        <v>16</v>
      </c>
      <c r="G10729" s="69" t="str">
        <f t="shared" si="191"/>
        <v/>
      </c>
      <c r="H10729" s="70"/>
      <c r="I10729" s="63"/>
      <c r="J10729" s="35">
        <v>0</v>
      </c>
    </row>
    <row r="10730" spans="1:10" ht="15.75" hidden="1" thickBot="1">
      <c r="A10730" s="231" t="s">
        <v>5671</v>
      </c>
      <c r="B10730" s="234" t="s">
        <v>5672</v>
      </c>
      <c r="C10730" s="30"/>
      <c r="D10730" s="31" t="s">
        <v>24</v>
      </c>
      <c r="E10730" s="186"/>
      <c r="F10730" s="193" t="s">
        <v>16</v>
      </c>
      <c r="G10730" s="32" t="str">
        <f t="shared" si="191"/>
        <v/>
      </c>
      <c r="H10730" s="33"/>
      <c r="I10730" s="34"/>
      <c r="J10730" s="35">
        <v>0</v>
      </c>
    </row>
    <row r="10731" spans="1:10" ht="15.75" hidden="1" thickBot="1">
      <c r="A10731" s="232"/>
      <c r="B10731" s="235"/>
      <c r="C10731" s="37"/>
      <c r="D10731" s="37"/>
      <c r="E10731" s="188"/>
      <c r="F10731" s="194" t="s">
        <v>16</v>
      </c>
      <c r="G10731" s="36" t="str">
        <f t="shared" si="191"/>
        <v/>
      </c>
      <c r="H10731" s="39"/>
      <c r="I10731" s="36"/>
      <c r="J10731" s="35">
        <v>0</v>
      </c>
    </row>
    <row r="10732" spans="1:10" ht="15.75" hidden="1" thickBot="1">
      <c r="A10732" s="232"/>
      <c r="B10732" s="235"/>
      <c r="C10732" s="40" t="s">
        <v>5673</v>
      </c>
      <c r="D10732" s="40" t="s">
        <v>226</v>
      </c>
      <c r="E10732" s="190">
        <v>1</v>
      </c>
      <c r="F10732" s="195" t="s">
        <v>16</v>
      </c>
      <c r="G10732" s="36" t="str">
        <f t="shared" si="191"/>
        <v/>
      </c>
      <c r="H10732" s="43">
        <f>SUM(G10732:G10737)</f>
        <v>17.433437174999998</v>
      </c>
      <c r="I10732" s="44"/>
      <c r="J10732" s="35">
        <v>0</v>
      </c>
    </row>
    <row r="10733" spans="1:10" ht="39" hidden="1" thickBot="1">
      <c r="A10733" s="232"/>
      <c r="B10733" s="235"/>
      <c r="C10733" s="40" t="s">
        <v>851</v>
      </c>
      <c r="D10733" s="40" t="s">
        <v>226</v>
      </c>
      <c r="E10733" s="190">
        <v>2</v>
      </c>
      <c r="F10733" s="195" t="s">
        <v>16</v>
      </c>
      <c r="G10733" s="36" t="str">
        <f t="shared" si="191"/>
        <v/>
      </c>
      <c r="H10733" s="39"/>
      <c r="I10733" s="36"/>
      <c r="J10733" s="35">
        <v>0</v>
      </c>
    </row>
    <row r="10734" spans="1:10" ht="15.75" hidden="1" thickBot="1">
      <c r="A10734" s="232"/>
      <c r="B10734" s="235"/>
      <c r="C10734" s="40" t="s">
        <v>839</v>
      </c>
      <c r="D10734" s="40" t="s">
        <v>226</v>
      </c>
      <c r="E10734" s="190">
        <v>1</v>
      </c>
      <c r="F10734" s="195" t="s">
        <v>16</v>
      </c>
      <c r="G10734" s="36" t="str">
        <f t="shared" si="191"/>
        <v/>
      </c>
      <c r="H10734" s="39"/>
      <c r="I10734" s="36"/>
      <c r="J10734" s="35">
        <v>0</v>
      </c>
    </row>
    <row r="10735" spans="1:10" ht="15.75" hidden="1" thickBot="1">
      <c r="A10735" s="232"/>
      <c r="B10735" s="235"/>
      <c r="C10735" s="40" t="s">
        <v>840</v>
      </c>
      <c r="D10735" s="40" t="s">
        <v>226</v>
      </c>
      <c r="E10735" s="190">
        <v>1</v>
      </c>
      <c r="F10735" s="195" t="s">
        <v>16</v>
      </c>
      <c r="G10735" s="36" t="str">
        <f t="shared" si="191"/>
        <v/>
      </c>
      <c r="H10735" s="39"/>
      <c r="I10735" s="36"/>
      <c r="J10735" s="35">
        <v>0</v>
      </c>
    </row>
    <row r="10736" spans="1:10" ht="15.75" hidden="1" thickBot="1">
      <c r="A10736" s="232"/>
      <c r="B10736" s="235"/>
      <c r="C10736" s="40" t="s">
        <v>117</v>
      </c>
      <c r="D10736" s="40" t="s">
        <v>18</v>
      </c>
      <c r="E10736" s="190">
        <v>0.14506250000000001</v>
      </c>
      <c r="F10736" s="189">
        <v>23.75</v>
      </c>
      <c r="G10736" s="38">
        <f t="shared" si="191"/>
        <v>3.4452343750000001</v>
      </c>
      <c r="H10736" s="39"/>
      <c r="I10736" s="36"/>
      <c r="J10736" s="35">
        <v>0</v>
      </c>
    </row>
    <row r="10737" spans="1:10" ht="15.75" hidden="1" thickBot="1">
      <c r="A10737" s="232"/>
      <c r="B10737" s="235"/>
      <c r="C10737" s="40" t="s">
        <v>47</v>
      </c>
      <c r="D10737" s="40" t="s">
        <v>18</v>
      </c>
      <c r="E10737" s="190">
        <v>0.4642</v>
      </c>
      <c r="F10737" s="189">
        <v>30.133999999999997</v>
      </c>
      <c r="G10737" s="36">
        <f t="shared" si="191"/>
        <v>13.988202799999998</v>
      </c>
      <c r="H10737" s="39"/>
      <c r="I10737" s="36"/>
      <c r="J10737" s="35">
        <v>0</v>
      </c>
    </row>
    <row r="10738" spans="1:10" ht="15.75" hidden="1" thickBot="1">
      <c r="A10738" s="233"/>
      <c r="B10738" s="236"/>
      <c r="C10738" s="45"/>
      <c r="D10738" s="45"/>
      <c r="E10738" s="191"/>
      <c r="F10738" s="192" t="s">
        <v>16</v>
      </c>
      <c r="G10738" s="46" t="str">
        <f t="shared" si="191"/>
        <v/>
      </c>
      <c r="H10738" s="48"/>
      <c r="I10738" s="36"/>
      <c r="J10738" s="35">
        <v>0</v>
      </c>
    </row>
    <row r="10739" spans="1:10" ht="15.75" hidden="1" thickBot="1">
      <c r="A10739" s="231" t="s">
        <v>5674</v>
      </c>
      <c r="B10739" s="234" t="s">
        <v>5675</v>
      </c>
      <c r="C10739" s="30"/>
      <c r="D10739" s="31" t="s">
        <v>24</v>
      </c>
      <c r="E10739" s="186"/>
      <c r="F10739" s="197" t="s">
        <v>16</v>
      </c>
      <c r="G10739" s="32" t="str">
        <f t="shared" si="191"/>
        <v/>
      </c>
      <c r="H10739" s="33"/>
      <c r="I10739" s="34"/>
      <c r="J10739" s="35">
        <v>0</v>
      </c>
    </row>
    <row r="10740" spans="1:10" ht="15.75" hidden="1" thickBot="1">
      <c r="A10740" s="237"/>
      <c r="B10740" s="235"/>
      <c r="C10740" s="37"/>
      <c r="D10740" s="37"/>
      <c r="E10740" s="188"/>
      <c r="F10740" s="202" t="s">
        <v>16</v>
      </c>
      <c r="G10740" s="61" t="str">
        <f t="shared" si="191"/>
        <v/>
      </c>
      <c r="H10740" s="62"/>
      <c r="I10740" s="63"/>
      <c r="J10740" s="35">
        <v>0</v>
      </c>
    </row>
    <row r="10741" spans="1:10" ht="26.25" hidden="1" thickBot="1">
      <c r="A10741" s="237"/>
      <c r="B10741" s="235"/>
      <c r="C10741" s="40" t="s">
        <v>17</v>
      </c>
      <c r="D10741" s="40" t="s">
        <v>18</v>
      </c>
      <c r="E10741" s="190">
        <v>80</v>
      </c>
      <c r="F10741" s="202">
        <v>120.95399999999999</v>
      </c>
      <c r="G10741" s="61">
        <f t="shared" si="191"/>
        <v>9676.32</v>
      </c>
      <c r="H10741" s="43">
        <f>SUM(G10741:G10743)</f>
        <v>11341.63</v>
      </c>
      <c r="I10741" s="44"/>
      <c r="J10741" s="35">
        <v>0</v>
      </c>
    </row>
    <row r="10742" spans="1:10" ht="15.75" hidden="1" thickBot="1">
      <c r="A10742" s="237"/>
      <c r="B10742" s="235"/>
      <c r="C10742" s="40" t="s">
        <v>2565</v>
      </c>
      <c r="D10742" s="40" t="s">
        <v>18</v>
      </c>
      <c r="E10742" s="190">
        <v>80</v>
      </c>
      <c r="F10742" s="189">
        <v>17.422999999999998</v>
      </c>
      <c r="G10742" s="38">
        <f t="shared" si="191"/>
        <v>1393.84</v>
      </c>
      <c r="H10742" s="62"/>
      <c r="I10742" s="63"/>
      <c r="J10742" s="35">
        <v>0</v>
      </c>
    </row>
    <row r="10743" spans="1:10" ht="15.75" hidden="1" thickBot="1">
      <c r="A10743" s="237"/>
      <c r="B10743" s="235"/>
      <c r="C10743" s="40" t="s">
        <v>28</v>
      </c>
      <c r="D10743" s="40" t="s">
        <v>226</v>
      </c>
      <c r="E10743" s="190">
        <v>1</v>
      </c>
      <c r="F10743" s="195">
        <v>271.47000000000003</v>
      </c>
      <c r="G10743" s="36">
        <f t="shared" si="191"/>
        <v>271.47000000000003</v>
      </c>
      <c r="H10743" s="62"/>
      <c r="I10743" s="63"/>
      <c r="J10743" s="35">
        <v>0</v>
      </c>
    </row>
    <row r="10744" spans="1:10" ht="15.75" hidden="1" thickBot="1">
      <c r="A10744" s="238"/>
      <c r="B10744" s="236"/>
      <c r="C10744" s="45"/>
      <c r="D10744" s="45"/>
      <c r="E10744" s="191"/>
      <c r="F10744" s="208" t="s">
        <v>16</v>
      </c>
      <c r="G10744" s="69" t="str">
        <f t="shared" si="191"/>
        <v/>
      </c>
      <c r="H10744" s="70"/>
      <c r="I10744" s="63"/>
      <c r="J10744" s="35">
        <v>0</v>
      </c>
    </row>
    <row r="10745" spans="1:10" ht="15.75" hidden="1" thickBot="1">
      <c r="A10745" s="231" t="s">
        <v>5676</v>
      </c>
      <c r="B10745" s="234" t="s">
        <v>5677</v>
      </c>
      <c r="C10745" s="30"/>
      <c r="D10745" s="31" t="s">
        <v>24</v>
      </c>
      <c r="E10745" s="186"/>
      <c r="F10745" s="197" t="s">
        <v>16</v>
      </c>
      <c r="G10745" s="32" t="str">
        <f t="shared" si="191"/>
        <v/>
      </c>
      <c r="H10745" s="33"/>
      <c r="I10745" s="34"/>
      <c r="J10745" s="35">
        <v>0</v>
      </c>
    </row>
    <row r="10746" spans="1:10" ht="15.75" hidden="1" thickBot="1">
      <c r="A10746" s="237"/>
      <c r="B10746" s="235"/>
      <c r="C10746" s="37"/>
      <c r="D10746" s="37"/>
      <c r="E10746" s="188"/>
      <c r="F10746" s="202" t="s">
        <v>16</v>
      </c>
      <c r="G10746" s="61" t="str">
        <f t="shared" si="191"/>
        <v/>
      </c>
      <c r="H10746" s="62"/>
      <c r="I10746" s="63"/>
      <c r="J10746" s="35">
        <v>0</v>
      </c>
    </row>
    <row r="10747" spans="1:10" ht="15.75" hidden="1" thickBot="1">
      <c r="A10747" s="237"/>
      <c r="B10747" s="235"/>
      <c r="C10747" s="40" t="s">
        <v>47</v>
      </c>
      <c r="D10747" s="40" t="s">
        <v>18</v>
      </c>
      <c r="E10747" s="190">
        <v>4</v>
      </c>
      <c r="F10747" s="202">
        <v>30.133999999999997</v>
      </c>
      <c r="G10747" s="61">
        <f t="shared" si="191"/>
        <v>120.53599999999999</v>
      </c>
      <c r="H10747" s="43">
        <f>SUM(G10747:G10748)</f>
        <v>215.536</v>
      </c>
      <c r="I10747" s="44"/>
      <c r="J10747" s="35">
        <v>0</v>
      </c>
    </row>
    <row r="10748" spans="1:10" ht="15.75" hidden="1" thickBot="1">
      <c r="A10748" s="237"/>
      <c r="B10748" s="235"/>
      <c r="C10748" s="40" t="s">
        <v>117</v>
      </c>
      <c r="D10748" s="40" t="s">
        <v>18</v>
      </c>
      <c r="E10748" s="190">
        <v>4</v>
      </c>
      <c r="F10748" s="189">
        <v>23.75</v>
      </c>
      <c r="G10748" s="38">
        <f t="shared" si="191"/>
        <v>95</v>
      </c>
      <c r="H10748" s="62"/>
      <c r="I10748" s="63"/>
      <c r="J10748" s="35">
        <v>0</v>
      </c>
    </row>
    <row r="10749" spans="1:10" ht="15.75" hidden="1" thickBot="1">
      <c r="A10749" s="238"/>
      <c r="B10749" s="236"/>
      <c r="C10749" s="45"/>
      <c r="D10749" s="45"/>
      <c r="E10749" s="191"/>
      <c r="F10749" s="208" t="s">
        <v>16</v>
      </c>
      <c r="G10749" s="69" t="str">
        <f t="shared" si="191"/>
        <v/>
      </c>
      <c r="H10749" s="70"/>
      <c r="I10749" s="63"/>
      <c r="J10749" s="35">
        <v>0</v>
      </c>
    </row>
    <row r="10750" spans="1:10" ht="15.75" hidden="1" thickBot="1">
      <c r="A10750" s="231" t="s">
        <v>5678</v>
      </c>
      <c r="B10750" s="234" t="s">
        <v>5679</v>
      </c>
      <c r="C10750" s="30"/>
      <c r="D10750" s="31" t="s">
        <v>46</v>
      </c>
      <c r="E10750" s="186"/>
      <c r="F10750" s="193" t="s">
        <v>16</v>
      </c>
      <c r="G10750" s="32" t="str">
        <f t="shared" si="191"/>
        <v/>
      </c>
      <c r="H10750" s="33"/>
      <c r="I10750" s="34"/>
      <c r="J10750" s="35">
        <v>0</v>
      </c>
    </row>
    <row r="10751" spans="1:10" ht="15.75" hidden="1" thickBot="1">
      <c r="A10751" s="232"/>
      <c r="B10751" s="235"/>
      <c r="C10751" s="37"/>
      <c r="D10751" s="37"/>
      <c r="E10751" s="188"/>
      <c r="F10751" s="194" t="s">
        <v>16</v>
      </c>
      <c r="G10751" s="36" t="str">
        <f t="shared" si="191"/>
        <v/>
      </c>
      <c r="H10751" s="39"/>
      <c r="I10751" s="36"/>
      <c r="J10751" s="35">
        <v>0</v>
      </c>
    </row>
    <row r="10752" spans="1:10" ht="15.75" hidden="1" thickBot="1">
      <c r="A10752" s="232"/>
      <c r="B10752" s="235"/>
      <c r="C10752" s="40" t="s">
        <v>1571</v>
      </c>
      <c r="D10752" s="40" t="s">
        <v>18</v>
      </c>
      <c r="E10752" s="190">
        <v>1.33</v>
      </c>
      <c r="F10752" s="189">
        <v>29.573499999999999</v>
      </c>
      <c r="G10752" s="61">
        <f t="shared" si="191"/>
        <v>39.332754999999999</v>
      </c>
      <c r="H10752" s="43">
        <f>SUM(G10752:G10760)</f>
        <v>278.89235500000001</v>
      </c>
      <c r="I10752" s="44"/>
      <c r="J10752" s="35">
        <v>0</v>
      </c>
    </row>
    <row r="10753" spans="1:10" ht="15.75" hidden="1" thickBot="1">
      <c r="A10753" s="232"/>
      <c r="B10753" s="235"/>
      <c r="C10753" s="40" t="s">
        <v>33</v>
      </c>
      <c r="D10753" s="40" t="s">
        <v>18</v>
      </c>
      <c r="E10753" s="190">
        <v>0.4</v>
      </c>
      <c r="F10753" s="189">
        <v>22.5625</v>
      </c>
      <c r="G10753" s="38">
        <f t="shared" si="191"/>
        <v>9.0250000000000004</v>
      </c>
      <c r="H10753" s="39"/>
      <c r="I10753" s="36"/>
      <c r="J10753" s="35">
        <v>0</v>
      </c>
    </row>
    <row r="10754" spans="1:10" ht="15.75" hidden="1" thickBot="1">
      <c r="A10754" s="232"/>
      <c r="B10754" s="235"/>
      <c r="C10754" s="40" t="s">
        <v>1570</v>
      </c>
      <c r="D10754" s="40" t="s">
        <v>18</v>
      </c>
      <c r="E10754" s="190">
        <v>1.33</v>
      </c>
      <c r="F10754" s="189">
        <v>23.3415</v>
      </c>
      <c r="G10754" s="38">
        <f t="shared" si="191"/>
        <v>31.044195000000002</v>
      </c>
      <c r="H10754" s="39"/>
      <c r="I10754" s="36"/>
      <c r="J10754" s="35">
        <v>0</v>
      </c>
    </row>
    <row r="10755" spans="1:10" ht="26.25" hidden="1" thickBot="1">
      <c r="A10755" s="232"/>
      <c r="B10755" s="235"/>
      <c r="C10755" s="40" t="s">
        <v>182</v>
      </c>
      <c r="D10755" s="40" t="s">
        <v>174</v>
      </c>
      <c r="E10755" s="190">
        <v>0.12</v>
      </c>
      <c r="F10755" s="189">
        <v>190</v>
      </c>
      <c r="G10755" s="38">
        <f t="shared" si="191"/>
        <v>22.8</v>
      </c>
      <c r="H10755" s="39"/>
      <c r="I10755" s="36"/>
      <c r="J10755" s="35">
        <v>0</v>
      </c>
    </row>
    <row r="10756" spans="1:10" ht="15.75" hidden="1" thickBot="1">
      <c r="A10756" s="232"/>
      <c r="B10756" s="235"/>
      <c r="C10756" s="40" t="s">
        <v>183</v>
      </c>
      <c r="D10756" s="40" t="s">
        <v>153</v>
      </c>
      <c r="E10756" s="190">
        <v>72</v>
      </c>
      <c r="F10756" s="189">
        <v>0.59849999999999992</v>
      </c>
      <c r="G10756" s="38">
        <f t="shared" si="191"/>
        <v>43.091999999999992</v>
      </c>
      <c r="H10756" s="39"/>
      <c r="I10756" s="36"/>
      <c r="J10756" s="35">
        <v>0</v>
      </c>
    </row>
    <row r="10757" spans="1:10" ht="15.75" hidden="1" thickBot="1">
      <c r="A10757" s="232"/>
      <c r="B10757" s="235"/>
      <c r="C10757" s="40" t="s">
        <v>5680</v>
      </c>
      <c r="D10757" s="40" t="s">
        <v>153</v>
      </c>
      <c r="E10757" s="190">
        <v>0.95</v>
      </c>
      <c r="F10757" s="189">
        <v>7.22</v>
      </c>
      <c r="G10757" s="38">
        <f t="shared" si="191"/>
        <v>6.8589999999999991</v>
      </c>
      <c r="H10757" s="39"/>
      <c r="I10757" s="36"/>
      <c r="J10757" s="35">
        <v>0</v>
      </c>
    </row>
    <row r="10758" spans="1:10" ht="15.75" hidden="1" thickBot="1">
      <c r="A10758" s="232"/>
      <c r="B10758" s="235"/>
      <c r="C10758" s="40" t="s">
        <v>5681</v>
      </c>
      <c r="D10758" s="40" t="s">
        <v>153</v>
      </c>
      <c r="E10758" s="190">
        <v>16.05</v>
      </c>
      <c r="F10758" s="189">
        <v>7.5145</v>
      </c>
      <c r="G10758" s="38">
        <f t="shared" ref="G10758:G10821" si="192">IF(ISNUMBER(F10758),E10758*F10758,"")</f>
        <v>120.607725</v>
      </c>
      <c r="H10758" s="39"/>
      <c r="I10758" s="36"/>
      <c r="J10758" s="35">
        <v>0</v>
      </c>
    </row>
    <row r="10759" spans="1:10" ht="26.25" hidden="1" thickBot="1">
      <c r="A10759" s="232"/>
      <c r="B10759" s="235"/>
      <c r="C10759" s="40" t="s">
        <v>767</v>
      </c>
      <c r="D10759" s="40" t="s">
        <v>153</v>
      </c>
      <c r="E10759" s="190">
        <v>0.32</v>
      </c>
      <c r="F10759" s="189">
        <v>19.1615</v>
      </c>
      <c r="G10759" s="38">
        <f t="shared" si="192"/>
        <v>6.1316800000000002</v>
      </c>
      <c r="H10759" s="39"/>
      <c r="I10759" s="36"/>
      <c r="J10759" s="35">
        <v>0</v>
      </c>
    </row>
    <row r="10760" spans="1:10" ht="15.75" hidden="1" thickBot="1">
      <c r="A10760" s="232"/>
      <c r="B10760" s="235"/>
      <c r="C10760" s="40" t="s">
        <v>5682</v>
      </c>
      <c r="D10760" s="40" t="s">
        <v>46</v>
      </c>
      <c r="E10760" s="190">
        <v>1</v>
      </c>
      <c r="F10760" s="195" t="s">
        <v>16</v>
      </c>
      <c r="G10760" s="36" t="str">
        <f t="shared" si="192"/>
        <v/>
      </c>
      <c r="H10760" s="39"/>
      <c r="I10760" s="36"/>
      <c r="J10760" s="35">
        <v>0</v>
      </c>
    </row>
    <row r="10761" spans="1:10" ht="15.75" hidden="1" thickBot="1">
      <c r="A10761" s="233"/>
      <c r="B10761" s="236"/>
      <c r="C10761" s="40"/>
      <c r="D10761" s="40"/>
      <c r="E10761" s="190"/>
      <c r="F10761" s="189" t="s">
        <v>16</v>
      </c>
      <c r="G10761" s="36" t="str">
        <f t="shared" si="192"/>
        <v/>
      </c>
      <c r="H10761" s="39"/>
      <c r="I10761" s="36"/>
      <c r="J10761" s="35">
        <v>0</v>
      </c>
    </row>
    <row r="10762" spans="1:10" ht="15.75" hidden="1" thickBot="1">
      <c r="A10762" s="231" t="s">
        <v>5683</v>
      </c>
      <c r="B10762" s="234" t="s">
        <v>5684</v>
      </c>
      <c r="C10762" s="30"/>
      <c r="D10762" s="31" t="s">
        <v>38</v>
      </c>
      <c r="E10762" s="186"/>
      <c r="F10762" s="197" t="s">
        <v>16</v>
      </c>
      <c r="G10762" s="32" t="str">
        <f t="shared" si="192"/>
        <v/>
      </c>
      <c r="H10762" s="33"/>
      <c r="I10762" s="34"/>
      <c r="J10762" s="35">
        <v>0</v>
      </c>
    </row>
    <row r="10763" spans="1:10" ht="15.75" hidden="1" thickBot="1">
      <c r="A10763" s="237"/>
      <c r="B10763" s="235"/>
      <c r="C10763" s="37"/>
      <c r="D10763" s="37"/>
      <c r="E10763" s="188"/>
      <c r="F10763" s="202" t="s">
        <v>16</v>
      </c>
      <c r="G10763" s="61" t="str">
        <f t="shared" si="192"/>
        <v/>
      </c>
      <c r="H10763" s="62"/>
      <c r="I10763" s="63"/>
      <c r="J10763" s="35">
        <v>0</v>
      </c>
    </row>
    <row r="10764" spans="1:10" ht="15.75" hidden="1" thickBot="1">
      <c r="A10764" s="237"/>
      <c r="B10764" s="235"/>
      <c r="C10764" s="40" t="s">
        <v>33</v>
      </c>
      <c r="D10764" s="40" t="s">
        <v>18</v>
      </c>
      <c r="E10764" s="190">
        <v>5</v>
      </c>
      <c r="F10764" s="189">
        <v>22.5625</v>
      </c>
      <c r="G10764" s="61">
        <f t="shared" si="192"/>
        <v>112.8125</v>
      </c>
      <c r="H10764" s="43">
        <f>SUM(G10764:G10764)</f>
        <v>112.8125</v>
      </c>
      <c r="I10764" s="44"/>
      <c r="J10764" s="35">
        <v>0</v>
      </c>
    </row>
    <row r="10765" spans="1:10" ht="15.75" hidden="1" thickBot="1">
      <c r="A10765" s="238"/>
      <c r="B10765" s="236"/>
      <c r="C10765" s="45"/>
      <c r="D10765" s="200"/>
      <c r="E10765" s="191"/>
      <c r="F10765" s="208" t="s">
        <v>16</v>
      </c>
      <c r="G10765" s="69" t="str">
        <f t="shared" si="192"/>
        <v/>
      </c>
      <c r="H10765" s="70"/>
      <c r="I10765" s="63"/>
      <c r="J10765" s="35">
        <v>0</v>
      </c>
    </row>
    <row r="10766" spans="1:10" ht="15.75" hidden="1" thickBot="1">
      <c r="A10766" s="231" t="s">
        <v>5685</v>
      </c>
      <c r="B10766" s="234" t="s">
        <v>5686</v>
      </c>
      <c r="C10766" s="30"/>
      <c r="D10766" s="31" t="s">
        <v>24</v>
      </c>
      <c r="E10766" s="186"/>
      <c r="F10766" s="193" t="s">
        <v>16</v>
      </c>
      <c r="G10766" s="32" t="str">
        <f t="shared" si="192"/>
        <v/>
      </c>
      <c r="H10766" s="33"/>
      <c r="I10766" s="34"/>
      <c r="J10766" s="35">
        <v>0</v>
      </c>
    </row>
    <row r="10767" spans="1:10" ht="15.75" hidden="1" thickBot="1">
      <c r="A10767" s="232"/>
      <c r="B10767" s="235"/>
      <c r="C10767" s="37"/>
      <c r="D10767" s="37"/>
      <c r="E10767" s="188"/>
      <c r="F10767" s="194" t="s">
        <v>16</v>
      </c>
      <c r="G10767" s="36" t="str">
        <f t="shared" si="192"/>
        <v/>
      </c>
      <c r="H10767" s="39"/>
      <c r="I10767" s="36"/>
      <c r="J10767" s="35">
        <v>0</v>
      </c>
    </row>
    <row r="10768" spans="1:10" ht="26.25" hidden="1" thickBot="1">
      <c r="A10768" s="232"/>
      <c r="B10768" s="235"/>
      <c r="C10768" s="40" t="s">
        <v>5687</v>
      </c>
      <c r="D10768" s="40" t="s">
        <v>226</v>
      </c>
      <c r="E10768" s="190">
        <v>1</v>
      </c>
      <c r="F10768" s="195" t="s">
        <v>16</v>
      </c>
      <c r="G10768" s="36" t="str">
        <f t="shared" si="192"/>
        <v/>
      </c>
      <c r="H10768" s="43">
        <f>SUM(G10768:G10773)</f>
        <v>14.398922474999999</v>
      </c>
      <c r="I10768" s="44"/>
      <c r="J10768" s="35">
        <v>0</v>
      </c>
    </row>
    <row r="10769" spans="1:10" ht="26.25" hidden="1" thickBot="1">
      <c r="A10769" s="232"/>
      <c r="B10769" s="235"/>
      <c r="C10769" s="40" t="s">
        <v>838</v>
      </c>
      <c r="D10769" s="40" t="s">
        <v>46</v>
      </c>
      <c r="E10769" s="190">
        <v>1.5</v>
      </c>
      <c r="F10769" s="195" t="s">
        <v>16</v>
      </c>
      <c r="G10769" s="36" t="str">
        <f t="shared" si="192"/>
        <v/>
      </c>
      <c r="H10769" s="39"/>
      <c r="I10769" s="36"/>
      <c r="J10769" s="35">
        <v>0</v>
      </c>
    </row>
    <row r="10770" spans="1:10" ht="15.75" hidden="1" thickBot="1">
      <c r="A10770" s="232"/>
      <c r="B10770" s="235"/>
      <c r="C10770" s="40" t="s">
        <v>839</v>
      </c>
      <c r="D10770" s="40" t="s">
        <v>226</v>
      </c>
      <c r="E10770" s="190">
        <v>1</v>
      </c>
      <c r="F10770" s="195" t="s">
        <v>16</v>
      </c>
      <c r="G10770" s="36" t="str">
        <f t="shared" si="192"/>
        <v/>
      </c>
      <c r="H10770" s="39"/>
      <c r="I10770" s="36"/>
      <c r="J10770" s="35">
        <v>0</v>
      </c>
    </row>
    <row r="10771" spans="1:10" ht="15.75" hidden="1" thickBot="1">
      <c r="A10771" s="232"/>
      <c r="B10771" s="235"/>
      <c r="C10771" s="40" t="s">
        <v>840</v>
      </c>
      <c r="D10771" s="40" t="s">
        <v>226</v>
      </c>
      <c r="E10771" s="190">
        <v>1</v>
      </c>
      <c r="F10771" s="195" t="s">
        <v>16</v>
      </c>
      <c r="G10771" s="36" t="str">
        <f t="shared" si="192"/>
        <v/>
      </c>
      <c r="H10771" s="39"/>
      <c r="I10771" s="36"/>
      <c r="J10771" s="35">
        <v>0</v>
      </c>
    </row>
    <row r="10772" spans="1:10" ht="15.75" hidden="1" thickBot="1">
      <c r="A10772" s="232"/>
      <c r="B10772" s="235"/>
      <c r="C10772" s="40" t="s">
        <v>117</v>
      </c>
      <c r="D10772" s="40" t="s">
        <v>18</v>
      </c>
      <c r="E10772" s="190">
        <v>0.1198125</v>
      </c>
      <c r="F10772" s="189">
        <v>23.75</v>
      </c>
      <c r="G10772" s="38">
        <f t="shared" si="192"/>
        <v>2.8455468750000001</v>
      </c>
      <c r="H10772" s="39"/>
      <c r="I10772" s="36"/>
      <c r="J10772" s="35">
        <v>0</v>
      </c>
    </row>
    <row r="10773" spans="1:10" ht="15.75" hidden="1" thickBot="1">
      <c r="A10773" s="232"/>
      <c r="B10773" s="235"/>
      <c r="C10773" s="40" t="s">
        <v>47</v>
      </c>
      <c r="D10773" s="40" t="s">
        <v>18</v>
      </c>
      <c r="E10773" s="190">
        <v>0.38340000000000002</v>
      </c>
      <c r="F10773" s="189">
        <v>30.133999999999997</v>
      </c>
      <c r="G10773" s="36">
        <f t="shared" si="192"/>
        <v>11.553375599999999</v>
      </c>
      <c r="H10773" s="39"/>
      <c r="I10773" s="36"/>
      <c r="J10773" s="35">
        <v>0</v>
      </c>
    </row>
    <row r="10774" spans="1:10" ht="15.75" hidden="1" thickBot="1">
      <c r="A10774" s="233"/>
      <c r="B10774" s="236"/>
      <c r="C10774" s="45"/>
      <c r="D10774" s="45"/>
      <c r="E10774" s="191"/>
      <c r="F10774" s="192" t="s">
        <v>16</v>
      </c>
      <c r="G10774" s="46" t="str">
        <f t="shared" si="192"/>
        <v/>
      </c>
      <c r="H10774" s="48"/>
      <c r="I10774" s="36"/>
      <c r="J10774" s="35">
        <v>0</v>
      </c>
    </row>
    <row r="10775" spans="1:10" ht="15.75" hidden="1" thickBot="1">
      <c r="A10775" s="231" t="s">
        <v>5688</v>
      </c>
      <c r="B10775" s="234" t="s">
        <v>5689</v>
      </c>
      <c r="C10775" s="30"/>
      <c r="D10775" s="31" t="s">
        <v>24</v>
      </c>
      <c r="E10775" s="186"/>
      <c r="F10775" s="193" t="s">
        <v>16</v>
      </c>
      <c r="G10775" s="32" t="str">
        <f t="shared" si="192"/>
        <v/>
      </c>
      <c r="H10775" s="33"/>
      <c r="I10775" s="34"/>
      <c r="J10775" s="35">
        <v>0</v>
      </c>
    </row>
    <row r="10776" spans="1:10" ht="15.75" hidden="1" thickBot="1">
      <c r="A10776" s="232"/>
      <c r="B10776" s="235"/>
      <c r="C10776" s="37"/>
      <c r="D10776" s="37"/>
      <c r="E10776" s="188"/>
      <c r="F10776" s="194" t="s">
        <v>16</v>
      </c>
      <c r="G10776" s="36" t="str">
        <f t="shared" si="192"/>
        <v/>
      </c>
      <c r="H10776" s="39"/>
      <c r="I10776" s="36"/>
      <c r="J10776" s="35">
        <v>0</v>
      </c>
    </row>
    <row r="10777" spans="1:10" ht="26.25" hidden="1" thickBot="1">
      <c r="A10777" s="232"/>
      <c r="B10777" s="235"/>
      <c r="C10777" s="40" t="s">
        <v>5690</v>
      </c>
      <c r="D10777" s="40" t="s">
        <v>226</v>
      </c>
      <c r="E10777" s="190">
        <v>1</v>
      </c>
      <c r="F10777" s="195" t="s">
        <v>16</v>
      </c>
      <c r="G10777" s="36" t="str">
        <f t="shared" si="192"/>
        <v/>
      </c>
      <c r="H10777" s="43">
        <f>SUM(G10777:G10782)</f>
        <v>14.398922474999999</v>
      </c>
      <c r="I10777" s="44"/>
      <c r="J10777" s="35">
        <v>0</v>
      </c>
    </row>
    <row r="10778" spans="1:10" ht="26.25" hidden="1" thickBot="1">
      <c r="A10778" s="232"/>
      <c r="B10778" s="235"/>
      <c r="C10778" s="40" t="s">
        <v>838</v>
      </c>
      <c r="D10778" s="40" t="s">
        <v>46</v>
      </c>
      <c r="E10778" s="190">
        <v>1.5</v>
      </c>
      <c r="F10778" s="195" t="s">
        <v>16</v>
      </c>
      <c r="G10778" s="36" t="str">
        <f t="shared" si="192"/>
        <v/>
      </c>
      <c r="H10778" s="39"/>
      <c r="I10778" s="36"/>
      <c r="J10778" s="35">
        <v>0</v>
      </c>
    </row>
    <row r="10779" spans="1:10" ht="15.75" hidden="1" thickBot="1">
      <c r="A10779" s="232"/>
      <c r="B10779" s="235"/>
      <c r="C10779" s="40" t="s">
        <v>839</v>
      </c>
      <c r="D10779" s="40" t="s">
        <v>226</v>
      </c>
      <c r="E10779" s="190">
        <v>1</v>
      </c>
      <c r="F10779" s="195" t="s">
        <v>16</v>
      </c>
      <c r="G10779" s="36" t="str">
        <f t="shared" si="192"/>
        <v/>
      </c>
      <c r="H10779" s="39"/>
      <c r="I10779" s="36"/>
      <c r="J10779" s="35">
        <v>0</v>
      </c>
    </row>
    <row r="10780" spans="1:10" ht="15.75" hidden="1" thickBot="1">
      <c r="A10780" s="232"/>
      <c r="B10780" s="235"/>
      <c r="C10780" s="40" t="s">
        <v>840</v>
      </c>
      <c r="D10780" s="40" t="s">
        <v>226</v>
      </c>
      <c r="E10780" s="190">
        <v>1</v>
      </c>
      <c r="F10780" s="195" t="s">
        <v>16</v>
      </c>
      <c r="G10780" s="36" t="str">
        <f t="shared" si="192"/>
        <v/>
      </c>
      <c r="H10780" s="39"/>
      <c r="I10780" s="36"/>
      <c r="J10780" s="35">
        <v>0</v>
      </c>
    </row>
    <row r="10781" spans="1:10" ht="15.75" hidden="1" thickBot="1">
      <c r="A10781" s="232"/>
      <c r="B10781" s="235"/>
      <c r="C10781" s="40" t="s">
        <v>117</v>
      </c>
      <c r="D10781" s="40" t="s">
        <v>18</v>
      </c>
      <c r="E10781" s="190">
        <v>0.1198125</v>
      </c>
      <c r="F10781" s="189">
        <v>23.75</v>
      </c>
      <c r="G10781" s="38">
        <f t="shared" si="192"/>
        <v>2.8455468750000001</v>
      </c>
      <c r="H10781" s="39"/>
      <c r="I10781" s="36"/>
      <c r="J10781" s="35">
        <v>0</v>
      </c>
    </row>
    <row r="10782" spans="1:10" ht="15.75" hidden="1" thickBot="1">
      <c r="A10782" s="232"/>
      <c r="B10782" s="235"/>
      <c r="C10782" s="40" t="s">
        <v>47</v>
      </c>
      <c r="D10782" s="40" t="s">
        <v>18</v>
      </c>
      <c r="E10782" s="190">
        <v>0.38340000000000002</v>
      </c>
      <c r="F10782" s="189">
        <v>30.133999999999997</v>
      </c>
      <c r="G10782" s="36">
        <f t="shared" si="192"/>
        <v>11.553375599999999</v>
      </c>
      <c r="H10782" s="39"/>
      <c r="I10782" s="36"/>
      <c r="J10782" s="35">
        <v>0</v>
      </c>
    </row>
    <row r="10783" spans="1:10" ht="15.75" hidden="1" thickBot="1">
      <c r="A10783" s="233"/>
      <c r="B10783" s="236"/>
      <c r="C10783" s="45"/>
      <c r="D10783" s="45"/>
      <c r="E10783" s="191"/>
      <c r="F10783" s="192" t="s">
        <v>16</v>
      </c>
      <c r="G10783" s="46" t="str">
        <f t="shared" si="192"/>
        <v/>
      </c>
      <c r="H10783" s="48"/>
      <c r="I10783" s="36"/>
      <c r="J10783" s="35">
        <v>0</v>
      </c>
    </row>
    <row r="10784" spans="1:10" ht="15.75" hidden="1" thickBot="1">
      <c r="A10784" s="231" t="s">
        <v>5691</v>
      </c>
      <c r="B10784" s="234" t="s">
        <v>5692</v>
      </c>
      <c r="C10784" s="30"/>
      <c r="D10784" s="31" t="s">
        <v>24</v>
      </c>
      <c r="E10784" s="186"/>
      <c r="F10784" s="197" t="s">
        <v>16</v>
      </c>
      <c r="G10784" s="32" t="str">
        <f t="shared" si="192"/>
        <v/>
      </c>
      <c r="H10784" s="33"/>
      <c r="I10784" s="34"/>
      <c r="J10784" s="35">
        <v>0</v>
      </c>
    </row>
    <row r="10785" spans="1:10" ht="15.75" hidden="1" thickBot="1">
      <c r="A10785" s="237"/>
      <c r="B10785" s="235"/>
      <c r="C10785" s="37"/>
      <c r="D10785" s="37"/>
      <c r="E10785" s="188"/>
      <c r="F10785" s="202" t="s">
        <v>16</v>
      </c>
      <c r="G10785" s="61" t="str">
        <f t="shared" si="192"/>
        <v/>
      </c>
      <c r="H10785" s="62"/>
      <c r="I10785" s="63"/>
      <c r="J10785" s="35">
        <v>0</v>
      </c>
    </row>
    <row r="10786" spans="1:10" ht="15.75" hidden="1" thickBot="1">
      <c r="A10786" s="237"/>
      <c r="B10786" s="235"/>
      <c r="C10786" s="40" t="s">
        <v>1003</v>
      </c>
      <c r="D10786" s="40" t="s">
        <v>212</v>
      </c>
      <c r="E10786" s="190">
        <v>1</v>
      </c>
      <c r="F10786" s="202">
        <v>78.73599999999999</v>
      </c>
      <c r="G10786" s="61">
        <f t="shared" si="192"/>
        <v>78.73599999999999</v>
      </c>
      <c r="H10786" s="43">
        <f>SUM(G10786:G10786)</f>
        <v>78.73599999999999</v>
      </c>
      <c r="I10786" s="44"/>
      <c r="J10786" s="35">
        <v>0</v>
      </c>
    </row>
    <row r="10787" spans="1:10" ht="15.75" hidden="1" thickBot="1">
      <c r="A10787" s="238"/>
      <c r="B10787" s="236"/>
      <c r="C10787" s="45"/>
      <c r="D10787" s="45"/>
      <c r="E10787" s="191"/>
      <c r="F10787" s="208" t="s">
        <v>16</v>
      </c>
      <c r="G10787" s="69" t="str">
        <f t="shared" si="192"/>
        <v/>
      </c>
      <c r="H10787" s="70"/>
      <c r="I10787" s="63"/>
      <c r="J10787" s="35">
        <v>0</v>
      </c>
    </row>
    <row r="10788" spans="1:10" ht="15.75" hidden="1" thickBot="1">
      <c r="A10788" s="231" t="s">
        <v>5693</v>
      </c>
      <c r="B10788" s="234" t="s">
        <v>5694</v>
      </c>
      <c r="C10788" s="30"/>
      <c r="D10788" s="31" t="s">
        <v>24</v>
      </c>
      <c r="E10788" s="186"/>
      <c r="F10788" s="197" t="s">
        <v>16</v>
      </c>
      <c r="G10788" s="32" t="str">
        <f t="shared" si="192"/>
        <v/>
      </c>
      <c r="H10788" s="33"/>
      <c r="I10788" s="34"/>
      <c r="J10788" s="35">
        <v>0</v>
      </c>
    </row>
    <row r="10789" spans="1:10" ht="15.75" hidden="1" thickBot="1">
      <c r="A10789" s="237"/>
      <c r="B10789" s="235"/>
      <c r="C10789" s="37"/>
      <c r="D10789" s="37"/>
      <c r="E10789" s="188"/>
      <c r="F10789" s="202" t="s">
        <v>16</v>
      </c>
      <c r="G10789" s="61" t="str">
        <f t="shared" si="192"/>
        <v/>
      </c>
      <c r="H10789" s="62"/>
      <c r="I10789" s="63"/>
      <c r="J10789" s="35">
        <v>0</v>
      </c>
    </row>
    <row r="10790" spans="1:10" ht="15.75" hidden="1" thickBot="1">
      <c r="A10790" s="237"/>
      <c r="B10790" s="235"/>
      <c r="C10790" s="40" t="s">
        <v>1000</v>
      </c>
      <c r="D10790" s="40" t="s">
        <v>212</v>
      </c>
      <c r="E10790" s="190">
        <v>1</v>
      </c>
      <c r="F10790" s="202">
        <v>117.3535</v>
      </c>
      <c r="G10790" s="61">
        <f t="shared" si="192"/>
        <v>117.3535</v>
      </c>
      <c r="H10790" s="43">
        <f>SUM(G10790:G10790)</f>
        <v>117.3535</v>
      </c>
      <c r="I10790" s="44"/>
      <c r="J10790" s="35">
        <v>0</v>
      </c>
    </row>
    <row r="10791" spans="1:10" ht="15.75" hidden="1" thickBot="1">
      <c r="A10791" s="238"/>
      <c r="B10791" s="236"/>
      <c r="C10791" s="45"/>
      <c r="D10791" s="45"/>
      <c r="E10791" s="191"/>
      <c r="F10791" s="208" t="s">
        <v>16</v>
      </c>
      <c r="G10791" s="69" t="str">
        <f t="shared" si="192"/>
        <v/>
      </c>
      <c r="H10791" s="70"/>
      <c r="I10791" s="63"/>
      <c r="J10791" s="35">
        <v>0</v>
      </c>
    </row>
    <row r="10792" spans="1:10" ht="15.75" hidden="1" thickBot="1">
      <c r="A10792" s="231" t="s">
        <v>5695</v>
      </c>
      <c r="B10792" s="234" t="s">
        <v>5696</v>
      </c>
      <c r="C10792" s="30"/>
      <c r="D10792" s="31" t="s">
        <v>46</v>
      </c>
      <c r="E10792" s="186"/>
      <c r="F10792" s="197" t="s">
        <v>16</v>
      </c>
      <c r="G10792" s="32" t="str">
        <f t="shared" si="192"/>
        <v/>
      </c>
      <c r="H10792" s="33"/>
      <c r="I10792" s="34"/>
      <c r="J10792" s="35">
        <v>0</v>
      </c>
    </row>
    <row r="10793" spans="1:10" ht="15.75" hidden="1" thickBot="1">
      <c r="A10793" s="237"/>
      <c r="B10793" s="235"/>
      <c r="C10793" s="37"/>
      <c r="D10793" s="37"/>
      <c r="E10793" s="188"/>
      <c r="F10793" s="202" t="s">
        <v>16</v>
      </c>
      <c r="G10793" s="61" t="str">
        <f t="shared" si="192"/>
        <v/>
      </c>
      <c r="H10793" s="62"/>
      <c r="I10793" s="63"/>
      <c r="J10793" s="35">
        <v>0</v>
      </c>
    </row>
    <row r="10794" spans="1:10" ht="26.25" hidden="1" thickBot="1">
      <c r="A10794" s="237"/>
      <c r="B10794" s="235"/>
      <c r="C10794" s="40" t="s">
        <v>4895</v>
      </c>
      <c r="D10794" s="40" t="s">
        <v>151</v>
      </c>
      <c r="E10794" s="190">
        <v>1</v>
      </c>
      <c r="F10794" s="202">
        <v>164.93899999999999</v>
      </c>
      <c r="G10794" s="61">
        <f t="shared" si="192"/>
        <v>164.93899999999999</v>
      </c>
      <c r="H10794" s="43">
        <f>SUM(G10794:G10794)</f>
        <v>164.93899999999999</v>
      </c>
      <c r="I10794" s="44"/>
      <c r="J10794" s="35">
        <v>0</v>
      </c>
    </row>
    <row r="10795" spans="1:10" ht="15.75" hidden="1" thickBot="1">
      <c r="A10795" s="238"/>
      <c r="B10795" s="236"/>
      <c r="C10795" s="45"/>
      <c r="D10795" s="45"/>
      <c r="E10795" s="191"/>
      <c r="F10795" s="208" t="s">
        <v>16</v>
      </c>
      <c r="G10795" s="69" t="str">
        <f t="shared" si="192"/>
        <v/>
      </c>
      <c r="H10795" s="70"/>
      <c r="I10795" s="63"/>
      <c r="J10795" s="35">
        <v>0</v>
      </c>
    </row>
    <row r="10796" spans="1:10" ht="15.75" hidden="1" thickBot="1">
      <c r="A10796" s="231" t="s">
        <v>5697</v>
      </c>
      <c r="B10796" s="234" t="s">
        <v>5698</v>
      </c>
      <c r="C10796" s="30"/>
      <c r="D10796" s="31" t="s">
        <v>24</v>
      </c>
      <c r="E10796" s="186"/>
      <c r="F10796" s="197" t="s">
        <v>16</v>
      </c>
      <c r="G10796" s="32" t="str">
        <f t="shared" si="192"/>
        <v/>
      </c>
      <c r="H10796" s="33"/>
      <c r="I10796" s="34"/>
      <c r="J10796" s="35">
        <v>0</v>
      </c>
    </row>
    <row r="10797" spans="1:10" ht="15.75" hidden="1" thickBot="1">
      <c r="A10797" s="237"/>
      <c r="B10797" s="235"/>
      <c r="C10797" s="37"/>
      <c r="D10797" s="37"/>
      <c r="E10797" s="188"/>
      <c r="F10797" s="202" t="s">
        <v>16</v>
      </c>
      <c r="G10797" s="61" t="str">
        <f t="shared" si="192"/>
        <v/>
      </c>
      <c r="H10797" s="62"/>
      <c r="I10797" s="63"/>
      <c r="J10797" s="35">
        <v>0</v>
      </c>
    </row>
    <row r="10798" spans="1:10" ht="15.75" hidden="1" thickBot="1">
      <c r="A10798" s="237"/>
      <c r="B10798" s="235"/>
      <c r="C10798" s="40" t="s">
        <v>5699</v>
      </c>
      <c r="D10798" s="40" t="s">
        <v>151</v>
      </c>
      <c r="E10798" s="190">
        <v>50</v>
      </c>
      <c r="F10798" s="202">
        <v>6.5549999999999997</v>
      </c>
      <c r="G10798" s="61">
        <f t="shared" si="192"/>
        <v>327.75</v>
      </c>
      <c r="H10798" s="43">
        <f>SUM(G10798:G10798)</f>
        <v>327.75</v>
      </c>
      <c r="I10798" s="44"/>
      <c r="J10798" s="35">
        <v>0</v>
      </c>
    </row>
    <row r="10799" spans="1:10" ht="15.75" hidden="1" thickBot="1">
      <c r="A10799" s="238"/>
      <c r="B10799" s="236"/>
      <c r="C10799" s="45"/>
      <c r="D10799" s="45"/>
      <c r="E10799" s="191"/>
      <c r="F10799" s="208" t="s">
        <v>16</v>
      </c>
      <c r="G10799" s="69" t="str">
        <f t="shared" si="192"/>
        <v/>
      </c>
      <c r="H10799" s="70"/>
      <c r="I10799" s="63"/>
      <c r="J10799" s="35">
        <v>0</v>
      </c>
    </row>
    <row r="10800" spans="1:10" ht="15.75" hidden="1" thickBot="1">
      <c r="A10800" s="231" t="s">
        <v>5700</v>
      </c>
      <c r="B10800" s="234" t="s">
        <v>5701</v>
      </c>
      <c r="C10800" s="30"/>
      <c r="D10800" s="31" t="s">
        <v>919</v>
      </c>
      <c r="E10800" s="186"/>
      <c r="F10800" s="193" t="s">
        <v>16</v>
      </c>
      <c r="G10800" s="32" t="str">
        <f t="shared" si="192"/>
        <v/>
      </c>
      <c r="H10800" s="33"/>
      <c r="I10800" s="34"/>
      <c r="J10800" s="35">
        <v>0</v>
      </c>
    </row>
    <row r="10801" spans="1:10" ht="15.75" hidden="1" thickBot="1">
      <c r="A10801" s="237"/>
      <c r="B10801" s="235"/>
      <c r="C10801" s="37"/>
      <c r="D10801" s="37"/>
      <c r="E10801" s="188"/>
      <c r="F10801" s="194" t="s">
        <v>16</v>
      </c>
      <c r="G10801" s="38" t="str">
        <f t="shared" si="192"/>
        <v/>
      </c>
      <c r="H10801" s="39"/>
      <c r="I10801" s="36"/>
      <c r="J10801" s="35">
        <v>0</v>
      </c>
    </row>
    <row r="10802" spans="1:10" ht="51.75" hidden="1" thickBot="1">
      <c r="A10802" s="237"/>
      <c r="B10802" s="235"/>
      <c r="C10802" s="40" t="s">
        <v>5702</v>
      </c>
      <c r="D10802" s="40" t="s">
        <v>24</v>
      </c>
      <c r="E10802" s="190">
        <v>5</v>
      </c>
      <c r="F10802" s="189" t="s">
        <v>16</v>
      </c>
      <c r="G10802" s="38" t="str">
        <f t="shared" si="192"/>
        <v/>
      </c>
      <c r="H10802" s="43">
        <f>SUM(G10802:G10809)</f>
        <v>1003.033598</v>
      </c>
      <c r="I10802" s="44"/>
      <c r="J10802" s="35">
        <v>0</v>
      </c>
    </row>
    <row r="10803" spans="1:10" ht="39" hidden="1" thickBot="1">
      <c r="A10803" s="237"/>
      <c r="B10803" s="235"/>
      <c r="C10803" s="40" t="s">
        <v>4916</v>
      </c>
      <c r="D10803" s="40" t="s">
        <v>212</v>
      </c>
      <c r="E10803" s="190">
        <v>20</v>
      </c>
      <c r="F10803" s="189">
        <v>1.3584999999999998</v>
      </c>
      <c r="G10803" s="38">
        <f t="shared" si="192"/>
        <v>27.169999999999995</v>
      </c>
      <c r="H10803" s="39"/>
      <c r="I10803" s="44"/>
      <c r="J10803" s="35">
        <v>0</v>
      </c>
    </row>
    <row r="10804" spans="1:10" ht="15.75" hidden="1" thickBot="1">
      <c r="A10804" s="237"/>
      <c r="B10804" s="235"/>
      <c r="C10804" s="40" t="s">
        <v>4917</v>
      </c>
      <c r="D10804" s="40" t="s">
        <v>151</v>
      </c>
      <c r="E10804" s="190">
        <v>1</v>
      </c>
      <c r="F10804" s="189">
        <v>3.6385000000000001</v>
      </c>
      <c r="G10804" s="38">
        <f t="shared" si="192"/>
        <v>3.6385000000000001</v>
      </c>
      <c r="H10804" s="39"/>
      <c r="I10804" s="44"/>
      <c r="J10804" s="35">
        <v>0</v>
      </c>
    </row>
    <row r="10805" spans="1:10" ht="15.75" hidden="1" thickBot="1">
      <c r="A10805" s="237"/>
      <c r="B10805" s="235"/>
      <c r="C10805" s="40" t="s">
        <v>706</v>
      </c>
      <c r="D10805" s="40" t="s">
        <v>212</v>
      </c>
      <c r="E10805" s="190">
        <v>20</v>
      </c>
      <c r="F10805" s="189">
        <v>0.3135</v>
      </c>
      <c r="G10805" s="38">
        <f t="shared" si="192"/>
        <v>6.27</v>
      </c>
      <c r="H10805" s="39"/>
      <c r="I10805" s="44"/>
      <c r="J10805" s="35">
        <v>0</v>
      </c>
    </row>
    <row r="10806" spans="1:10" ht="15.75" hidden="1" thickBot="1">
      <c r="A10806" s="237"/>
      <c r="B10806" s="235"/>
      <c r="C10806" s="40" t="s">
        <v>117</v>
      </c>
      <c r="D10806" s="40" t="s">
        <v>18</v>
      </c>
      <c r="E10806" s="190">
        <v>3.165</v>
      </c>
      <c r="F10806" s="189">
        <v>23.75</v>
      </c>
      <c r="G10806" s="38">
        <f t="shared" si="192"/>
        <v>75.168750000000003</v>
      </c>
      <c r="H10806" s="39"/>
      <c r="I10806" s="44"/>
      <c r="J10806" s="35">
        <v>0</v>
      </c>
    </row>
    <row r="10807" spans="1:10" ht="26.25" hidden="1" thickBot="1">
      <c r="A10807" s="237"/>
      <c r="B10807" s="235"/>
      <c r="C10807" s="40" t="s">
        <v>172</v>
      </c>
      <c r="D10807" s="40" t="s">
        <v>18</v>
      </c>
      <c r="E10807" s="190">
        <v>15.323500000000001</v>
      </c>
      <c r="F10807" s="189">
        <v>22.818999999999999</v>
      </c>
      <c r="G10807" s="38">
        <f t="shared" si="192"/>
        <v>349.66694649999999</v>
      </c>
      <c r="H10807" s="39"/>
      <c r="I10807" s="44"/>
      <c r="J10807" s="35">
        <v>0</v>
      </c>
    </row>
    <row r="10808" spans="1:10" ht="15.75" hidden="1" thickBot="1">
      <c r="A10808" s="237"/>
      <c r="B10808" s="235"/>
      <c r="C10808" s="40" t="s">
        <v>47</v>
      </c>
      <c r="D10808" s="40" t="s">
        <v>18</v>
      </c>
      <c r="E10808" s="190">
        <v>3.165</v>
      </c>
      <c r="F10808" s="189">
        <v>30.133999999999997</v>
      </c>
      <c r="G10808" s="38">
        <f t="shared" si="192"/>
        <v>95.374109999999988</v>
      </c>
      <c r="H10808" s="39"/>
      <c r="I10808" s="44"/>
      <c r="J10808" s="35">
        <v>0</v>
      </c>
    </row>
    <row r="10809" spans="1:10" ht="26.25" hidden="1" thickBot="1">
      <c r="A10809" s="237"/>
      <c r="B10809" s="235"/>
      <c r="C10809" s="40" t="s">
        <v>59</v>
      </c>
      <c r="D10809" s="40" t="s">
        <v>18</v>
      </c>
      <c r="E10809" s="190">
        <v>15.323500000000001</v>
      </c>
      <c r="F10809" s="189">
        <v>29.088999999999999</v>
      </c>
      <c r="G10809" s="38">
        <f t="shared" si="192"/>
        <v>445.74529150000001</v>
      </c>
      <c r="H10809" s="39"/>
      <c r="I10809" s="44"/>
      <c r="J10809" s="35">
        <v>0</v>
      </c>
    </row>
    <row r="10810" spans="1:10" ht="15.75" hidden="1" thickBot="1">
      <c r="A10810" s="238"/>
      <c r="B10810" s="236"/>
      <c r="C10810" s="45"/>
      <c r="D10810" s="45"/>
      <c r="E10810" s="191"/>
      <c r="F10810" s="192" t="s">
        <v>16</v>
      </c>
      <c r="G10810" s="47" t="str">
        <f t="shared" si="192"/>
        <v/>
      </c>
      <c r="H10810" s="48"/>
      <c r="I10810" s="36"/>
      <c r="J10810" s="35">
        <v>0</v>
      </c>
    </row>
    <row r="10811" spans="1:10" ht="15.75" hidden="1" thickBot="1">
      <c r="A10811" s="231" t="s">
        <v>5703</v>
      </c>
      <c r="B10811" s="234" t="s">
        <v>5704</v>
      </c>
      <c r="C10811" s="30"/>
      <c r="D10811" s="31" t="s">
        <v>24</v>
      </c>
      <c r="E10811" s="186"/>
      <c r="F10811" s="197" t="s">
        <v>16</v>
      </c>
      <c r="G10811" s="32" t="str">
        <f t="shared" si="192"/>
        <v/>
      </c>
      <c r="H10811" s="33"/>
      <c r="I10811" s="34"/>
      <c r="J10811" s="35">
        <v>0</v>
      </c>
    </row>
    <row r="10812" spans="1:10" ht="15.75" hidden="1" thickBot="1">
      <c r="A10812" s="237"/>
      <c r="B10812" s="235"/>
      <c r="C10812" s="37"/>
      <c r="D10812" s="37"/>
      <c r="E10812" s="188"/>
      <c r="F10812" s="202" t="s">
        <v>16</v>
      </c>
      <c r="G10812" s="61" t="str">
        <f t="shared" si="192"/>
        <v/>
      </c>
      <c r="H10812" s="62"/>
      <c r="I10812" s="63"/>
      <c r="J10812" s="35">
        <v>0</v>
      </c>
    </row>
    <row r="10813" spans="1:10" ht="51.75" hidden="1" thickBot="1">
      <c r="A10813" s="237"/>
      <c r="B10813" s="235"/>
      <c r="C10813" s="40" t="s">
        <v>1832</v>
      </c>
      <c r="D10813" s="40" t="s">
        <v>54</v>
      </c>
      <c r="E10813" s="190">
        <v>1.9699999999999999E-2</v>
      </c>
      <c r="F10813" s="189">
        <v>140.65699999999998</v>
      </c>
      <c r="G10813" s="61">
        <f t="shared" si="192"/>
        <v>2.7709428999999997</v>
      </c>
      <c r="H10813" s="43">
        <f>SUM(G10813:G10821)</f>
        <v>852.22240211983399</v>
      </c>
      <c r="I10813" s="44"/>
      <c r="J10813" s="35">
        <v>0</v>
      </c>
    </row>
    <row r="10814" spans="1:10" ht="51.75" hidden="1" thickBot="1">
      <c r="A10814" s="237"/>
      <c r="B10814" s="235"/>
      <c r="C10814" s="40" t="s">
        <v>1833</v>
      </c>
      <c r="D10814" s="40" t="s">
        <v>52</v>
      </c>
      <c r="E10814" s="190">
        <v>4.02E-2</v>
      </c>
      <c r="F10814" s="195">
        <v>59.811999999999998</v>
      </c>
      <c r="G10814" s="38">
        <f t="shared" si="192"/>
        <v>2.4044423999999998</v>
      </c>
      <c r="H10814" s="39"/>
      <c r="I10814" s="36"/>
      <c r="J10814" s="35">
        <v>0</v>
      </c>
    </row>
    <row r="10815" spans="1:10" ht="15.75" hidden="1" thickBot="1">
      <c r="A10815" s="237"/>
      <c r="B10815" s="235"/>
      <c r="C10815" s="40" t="s">
        <v>252</v>
      </c>
      <c r="D10815" s="40" t="s">
        <v>212</v>
      </c>
      <c r="E10815" s="190">
        <v>208.21899999999999</v>
      </c>
      <c r="F10815" s="189">
        <v>0.63649999999999995</v>
      </c>
      <c r="G10815" s="61">
        <f t="shared" si="192"/>
        <v>132.53139349999998</v>
      </c>
      <c r="H10815" s="52"/>
      <c r="I10815" s="44"/>
      <c r="J10815" s="35">
        <v>0</v>
      </c>
    </row>
    <row r="10816" spans="1:10" ht="39" hidden="1" thickBot="1">
      <c r="A10816" s="237"/>
      <c r="B10816" s="235"/>
      <c r="C10816" s="40" t="s">
        <v>2560</v>
      </c>
      <c r="D10816" s="40" t="s">
        <v>174</v>
      </c>
      <c r="E10816" s="190">
        <v>2.1000000000000001E-2</v>
      </c>
      <c r="F10816" s="198">
        <f>IF(ISNUMBER('Comp.Aux1'!$G$323), 'Comp.Aux1'!$G$323, 0)</f>
        <v>587.49979680299987</v>
      </c>
      <c r="G10816" s="61">
        <f t="shared" si="192"/>
        <v>12.337495732862997</v>
      </c>
      <c r="H10816" s="52"/>
      <c r="I10816" s="44"/>
      <c r="J10816" s="35">
        <v>0</v>
      </c>
    </row>
    <row r="10817" spans="1:10" ht="15.75" hidden="1" thickBot="1">
      <c r="A10817" s="237"/>
      <c r="B10817" s="235"/>
      <c r="C10817" s="40" t="s">
        <v>32</v>
      </c>
      <c r="D10817" s="40" t="s">
        <v>18</v>
      </c>
      <c r="E10817" s="190">
        <v>7.1315</v>
      </c>
      <c r="F10817" s="189">
        <v>29.773</v>
      </c>
      <c r="G10817" s="61">
        <f t="shared" si="192"/>
        <v>212.32614949999999</v>
      </c>
      <c r="H10817" s="52"/>
      <c r="I10817" s="44"/>
      <c r="J10817" s="35">
        <v>0</v>
      </c>
    </row>
    <row r="10818" spans="1:10" ht="15.75" hidden="1" thickBot="1">
      <c r="A10818" s="237"/>
      <c r="B10818" s="235"/>
      <c r="C10818" s="40" t="s">
        <v>33</v>
      </c>
      <c r="D10818" s="40" t="s">
        <v>18</v>
      </c>
      <c r="E10818" s="190">
        <v>5.6033999999999997</v>
      </c>
      <c r="F10818" s="189">
        <v>22.5625</v>
      </c>
      <c r="G10818" s="61">
        <f t="shared" si="192"/>
        <v>126.42671249999999</v>
      </c>
      <c r="H10818" s="52"/>
      <c r="I10818" s="44"/>
      <c r="J10818" s="35">
        <v>0</v>
      </c>
    </row>
    <row r="10819" spans="1:10" ht="26.25" hidden="1" thickBot="1">
      <c r="A10819" s="237"/>
      <c r="B10819" s="235"/>
      <c r="C10819" s="40" t="s">
        <v>5705</v>
      </c>
      <c r="D10819" s="40" t="s">
        <v>174</v>
      </c>
      <c r="E10819" s="190">
        <v>0.1008</v>
      </c>
      <c r="F10819" s="189">
        <v>1611.4378376412292</v>
      </c>
      <c r="G10819" s="61">
        <f t="shared" si="192"/>
        <v>162.4329340342359</v>
      </c>
      <c r="H10819" s="52"/>
      <c r="I10819" s="44"/>
      <c r="J10819" s="35">
        <v>0</v>
      </c>
    </row>
    <row r="10820" spans="1:10" ht="39" hidden="1" thickBot="1">
      <c r="A10820" s="237"/>
      <c r="B10820" s="235"/>
      <c r="C10820" s="40" t="s">
        <v>2643</v>
      </c>
      <c r="D10820" s="40" t="s">
        <v>174</v>
      </c>
      <c r="E10820" s="190">
        <v>0.1595</v>
      </c>
      <c r="F10820" s="198">
        <f>IF(ISNUMBER('Comp.Aux1'!$G$640), 'Comp.Aux1'!$G$640, 0)</f>
        <v>809.88</v>
      </c>
      <c r="G10820" s="61">
        <f t="shared" si="192"/>
        <v>129.17586</v>
      </c>
      <c r="H10820" s="52"/>
      <c r="I10820" s="44"/>
      <c r="J10820" s="35">
        <v>0</v>
      </c>
    </row>
    <row r="10821" spans="1:10" ht="26.25" hidden="1" thickBot="1">
      <c r="A10821" s="237"/>
      <c r="B10821" s="235"/>
      <c r="C10821" s="40" t="s">
        <v>2646</v>
      </c>
      <c r="D10821" s="40" t="s">
        <v>174</v>
      </c>
      <c r="E10821" s="190">
        <v>0.16900000000000001</v>
      </c>
      <c r="F10821" s="198">
        <f>IF(ISNUMBER('Comp.Aux1'!$G$454), 'Comp.Aux1'!$G$454, 0)</f>
        <v>424.94953581500005</v>
      </c>
      <c r="G10821" s="61">
        <f t="shared" si="192"/>
        <v>71.81647155273501</v>
      </c>
      <c r="H10821" s="52"/>
      <c r="I10821" s="44"/>
      <c r="J10821" s="35">
        <v>0</v>
      </c>
    </row>
    <row r="10822" spans="1:10" ht="15.75" hidden="1" thickBot="1">
      <c r="A10822" s="238"/>
      <c r="B10822" s="236"/>
      <c r="C10822" s="45"/>
      <c r="D10822" s="200"/>
      <c r="E10822" s="191"/>
      <c r="F10822" s="208" t="s">
        <v>16</v>
      </c>
      <c r="G10822" s="69" t="str">
        <f t="shared" ref="G10822:G10885" si="193">IF(ISNUMBER(F10822),E10822*F10822,"")</f>
        <v/>
      </c>
      <c r="H10822" s="70"/>
      <c r="I10822" s="63"/>
      <c r="J10822" s="35">
        <v>0</v>
      </c>
    </row>
    <row r="10823" spans="1:10" ht="15.75" hidden="1" thickBot="1">
      <c r="A10823" s="231" t="s">
        <v>5706</v>
      </c>
      <c r="B10823" s="234" t="s">
        <v>5707</v>
      </c>
      <c r="C10823" s="30"/>
      <c r="D10823" s="31" t="s">
        <v>24</v>
      </c>
      <c r="E10823" s="186"/>
      <c r="F10823" s="197" t="s">
        <v>16</v>
      </c>
      <c r="G10823" s="32" t="str">
        <f t="shared" si="193"/>
        <v/>
      </c>
      <c r="H10823" s="33"/>
      <c r="I10823" s="34"/>
      <c r="J10823" s="35">
        <v>0</v>
      </c>
    </row>
    <row r="10824" spans="1:10" ht="15.75" hidden="1" thickBot="1">
      <c r="A10824" s="237"/>
      <c r="B10824" s="235"/>
      <c r="C10824" s="37"/>
      <c r="D10824" s="37"/>
      <c r="E10824" s="188"/>
      <c r="F10824" s="202" t="s">
        <v>16</v>
      </c>
      <c r="G10824" s="61" t="str">
        <f t="shared" si="193"/>
        <v/>
      </c>
      <c r="H10824" s="62"/>
      <c r="I10824" s="63"/>
      <c r="J10824" s="35">
        <v>0</v>
      </c>
    </row>
    <row r="10825" spans="1:10" ht="15.75" hidden="1" thickBot="1">
      <c r="A10825" s="237"/>
      <c r="B10825" s="235"/>
      <c r="C10825" s="40" t="s">
        <v>5708</v>
      </c>
      <c r="D10825" s="40" t="s">
        <v>212</v>
      </c>
      <c r="E10825" s="190">
        <v>1</v>
      </c>
      <c r="F10825" s="189" t="s">
        <v>16</v>
      </c>
      <c r="G10825" s="61" t="str">
        <f t="shared" si="193"/>
        <v/>
      </c>
      <c r="H10825" s="43">
        <f>SUM(G10825:G10828)</f>
        <v>31.355608871581548</v>
      </c>
      <c r="I10825" s="44"/>
      <c r="J10825" s="35">
        <v>0</v>
      </c>
    </row>
    <row r="10826" spans="1:10" ht="15.75" hidden="1" thickBot="1">
      <c r="A10826" s="237"/>
      <c r="B10826" s="235"/>
      <c r="C10826" s="40" t="s">
        <v>32</v>
      </c>
      <c r="D10826" s="40" t="s">
        <v>18</v>
      </c>
      <c r="E10826" s="190">
        <v>0.51090000000000002</v>
      </c>
      <c r="F10826" s="195">
        <v>29.773</v>
      </c>
      <c r="G10826" s="38">
        <f t="shared" si="193"/>
        <v>15.2110257</v>
      </c>
      <c r="H10826" s="39"/>
      <c r="I10826" s="36"/>
      <c r="J10826" s="35">
        <v>0</v>
      </c>
    </row>
    <row r="10827" spans="1:10" ht="15.75" hidden="1" thickBot="1">
      <c r="A10827" s="237"/>
      <c r="B10827" s="235"/>
      <c r="C10827" s="40" t="s">
        <v>33</v>
      </c>
      <c r="D10827" s="40" t="s">
        <v>18</v>
      </c>
      <c r="E10827" s="190">
        <v>0.51090000000000002</v>
      </c>
      <c r="F10827" s="189">
        <v>22.5625</v>
      </c>
      <c r="G10827" s="61">
        <f t="shared" si="193"/>
        <v>11.52718125</v>
      </c>
      <c r="H10827" s="52"/>
      <c r="I10827" s="44"/>
      <c r="J10827" s="35">
        <v>0</v>
      </c>
    </row>
    <row r="10828" spans="1:10" ht="26.25" hidden="1" thickBot="1">
      <c r="A10828" s="237"/>
      <c r="B10828" s="235"/>
      <c r="C10828" s="40" t="s">
        <v>173</v>
      </c>
      <c r="D10828" s="40" t="s">
        <v>174</v>
      </c>
      <c r="E10828" s="190">
        <v>6.1000000000000004E-3</v>
      </c>
      <c r="F10828" s="198">
        <f>IF(ISNUMBER('Comp.Aux1'!$G$8), 'Comp.Aux1'!$G$8, 0)</f>
        <v>756.95113468549994</v>
      </c>
      <c r="G10828" s="61">
        <f t="shared" si="193"/>
        <v>4.6174019215815498</v>
      </c>
      <c r="H10828" s="52"/>
      <c r="I10828" s="44"/>
      <c r="J10828" s="35">
        <v>0</v>
      </c>
    </row>
    <row r="10829" spans="1:10" ht="15.75" hidden="1" thickBot="1">
      <c r="A10829" s="238"/>
      <c r="B10829" s="236"/>
      <c r="C10829" s="45"/>
      <c r="D10829" s="200"/>
      <c r="E10829" s="191"/>
      <c r="F10829" s="208" t="s">
        <v>16</v>
      </c>
      <c r="G10829" s="69" t="str">
        <f t="shared" si="193"/>
        <v/>
      </c>
      <c r="H10829" s="70"/>
      <c r="I10829" s="63"/>
      <c r="J10829" s="35">
        <v>0</v>
      </c>
    </row>
    <row r="10830" spans="1:10" ht="15.75" hidden="1" thickBot="1">
      <c r="A10830" s="231" t="s">
        <v>5709</v>
      </c>
      <c r="B10830" s="234" t="s">
        <v>5710</v>
      </c>
      <c r="C10830" s="30"/>
      <c r="D10830" s="31" t="s">
        <v>167</v>
      </c>
      <c r="E10830" s="186"/>
      <c r="F10830" s="197" t="s">
        <v>16</v>
      </c>
      <c r="G10830" s="32" t="str">
        <f t="shared" si="193"/>
        <v/>
      </c>
      <c r="H10830" s="33"/>
      <c r="I10830" s="34"/>
      <c r="J10830" s="35">
        <v>0</v>
      </c>
    </row>
    <row r="10831" spans="1:10" ht="15.75" hidden="1" thickBot="1">
      <c r="A10831" s="237"/>
      <c r="B10831" s="235"/>
      <c r="C10831" s="37"/>
      <c r="D10831" s="37"/>
      <c r="E10831" s="188"/>
      <c r="F10831" s="202" t="s">
        <v>16</v>
      </c>
      <c r="G10831" s="61" t="str">
        <f t="shared" si="193"/>
        <v/>
      </c>
      <c r="H10831" s="62"/>
      <c r="I10831" s="63"/>
      <c r="J10831" s="35">
        <v>0</v>
      </c>
    </row>
    <row r="10832" spans="1:10" ht="39" hidden="1" thickBot="1">
      <c r="A10832" s="237"/>
      <c r="B10832" s="235"/>
      <c r="C10832" s="40" t="s">
        <v>888</v>
      </c>
      <c r="D10832" s="40" t="s">
        <v>54</v>
      </c>
      <c r="E10832" s="190">
        <v>2.0999999999999999E-3</v>
      </c>
      <c r="F10832" s="189">
        <v>327.39849999999996</v>
      </c>
      <c r="G10832" s="61">
        <f t="shared" si="193"/>
        <v>0.68753684999999987</v>
      </c>
      <c r="H10832" s="43">
        <f>SUM(G10832:G10843)</f>
        <v>15.810123249999998</v>
      </c>
      <c r="I10832" s="44"/>
      <c r="J10832" s="35">
        <v>0</v>
      </c>
    </row>
    <row r="10833" spans="1:10" ht="39" hidden="1" thickBot="1">
      <c r="A10833" s="237"/>
      <c r="B10833" s="235"/>
      <c r="C10833" s="40" t="s">
        <v>889</v>
      </c>
      <c r="D10833" s="40" t="s">
        <v>52</v>
      </c>
      <c r="E10833" s="190">
        <v>1.09E-2</v>
      </c>
      <c r="F10833" s="195">
        <v>166.345</v>
      </c>
      <c r="G10833" s="38">
        <f t="shared" si="193"/>
        <v>1.8131605</v>
      </c>
      <c r="H10833" s="39"/>
      <c r="I10833" s="36"/>
      <c r="J10833" s="35">
        <v>0</v>
      </c>
    </row>
    <row r="10834" spans="1:10" ht="15.75" hidden="1" thickBot="1">
      <c r="A10834" s="237"/>
      <c r="B10834" s="235"/>
      <c r="C10834" s="40" t="s">
        <v>210</v>
      </c>
      <c r="D10834" s="40" t="s">
        <v>153</v>
      </c>
      <c r="E10834" s="190">
        <v>4.9000000000000002E-2</v>
      </c>
      <c r="F10834" s="189">
        <v>41.8</v>
      </c>
      <c r="G10834" s="61">
        <f t="shared" si="193"/>
        <v>2.0482</v>
      </c>
      <c r="H10834" s="52"/>
      <c r="I10834" s="44"/>
      <c r="J10834" s="35">
        <v>0</v>
      </c>
    </row>
    <row r="10835" spans="1:10" ht="15.75" hidden="1" thickBot="1">
      <c r="A10835" s="237"/>
      <c r="B10835" s="235"/>
      <c r="C10835" s="40" t="s">
        <v>205</v>
      </c>
      <c r="D10835" s="40" t="s">
        <v>18</v>
      </c>
      <c r="E10835" s="190">
        <v>0.02</v>
      </c>
      <c r="F10835" s="189">
        <v>30.4665</v>
      </c>
      <c r="G10835" s="61">
        <f t="shared" si="193"/>
        <v>0.60933000000000004</v>
      </c>
      <c r="H10835" s="52"/>
      <c r="I10835" s="44"/>
      <c r="J10835" s="35">
        <v>0</v>
      </c>
    </row>
    <row r="10836" spans="1:10" ht="26.25" hidden="1" thickBot="1">
      <c r="A10836" s="237"/>
      <c r="B10836" s="235"/>
      <c r="C10836" s="40" t="s">
        <v>206</v>
      </c>
      <c r="D10836" s="40" t="s">
        <v>18</v>
      </c>
      <c r="E10836" s="190">
        <v>0.1</v>
      </c>
      <c r="F10836" s="189">
        <v>22.210999999999999</v>
      </c>
      <c r="G10836" s="61">
        <f t="shared" si="193"/>
        <v>2.2210999999999999</v>
      </c>
      <c r="H10836" s="52"/>
      <c r="I10836" s="44"/>
      <c r="J10836" s="35">
        <v>0</v>
      </c>
    </row>
    <row r="10837" spans="1:10" ht="26.25" hidden="1" thickBot="1">
      <c r="A10837" s="237"/>
      <c r="B10837" s="235"/>
      <c r="C10837" s="40" t="s">
        <v>41</v>
      </c>
      <c r="D10837" s="40" t="s">
        <v>18</v>
      </c>
      <c r="E10837" s="190">
        <v>0.3</v>
      </c>
      <c r="F10837" s="189">
        <v>24.358000000000001</v>
      </c>
      <c r="G10837" s="61">
        <f t="shared" si="193"/>
        <v>7.3073999999999995</v>
      </c>
      <c r="H10837" s="52"/>
      <c r="I10837" s="44"/>
      <c r="J10837" s="35">
        <v>0</v>
      </c>
    </row>
    <row r="10838" spans="1:10" ht="15.75" hidden="1" thickBot="1">
      <c r="A10838" s="237"/>
      <c r="B10838" s="235"/>
      <c r="C10838" s="40" t="s">
        <v>207</v>
      </c>
      <c r="D10838" s="40" t="s">
        <v>164</v>
      </c>
      <c r="E10838" s="190">
        <v>1.0800000000000001E-2</v>
      </c>
      <c r="F10838" s="189">
        <v>47.3005</v>
      </c>
      <c r="G10838" s="61">
        <f t="shared" si="193"/>
        <v>0.51084540000000001</v>
      </c>
      <c r="H10838" s="52"/>
      <c r="I10838" s="44"/>
      <c r="J10838" s="35">
        <v>0</v>
      </c>
    </row>
    <row r="10839" spans="1:10" ht="15.75" hidden="1" thickBot="1">
      <c r="A10839" s="237"/>
      <c r="B10839" s="235"/>
      <c r="C10839" s="40" t="s">
        <v>208</v>
      </c>
      <c r="D10839" s="40" t="s">
        <v>18</v>
      </c>
      <c r="E10839" s="190">
        <v>0.02</v>
      </c>
      <c r="F10839" s="189">
        <v>23.901999999999997</v>
      </c>
      <c r="G10839" s="61">
        <f t="shared" si="193"/>
        <v>0.47803999999999996</v>
      </c>
      <c r="H10839" s="52"/>
      <c r="I10839" s="44"/>
      <c r="J10839" s="35">
        <v>0</v>
      </c>
    </row>
    <row r="10840" spans="1:10" ht="26.25" hidden="1" thickBot="1">
      <c r="A10840" s="237"/>
      <c r="B10840" s="235"/>
      <c r="C10840" s="40" t="s">
        <v>5711</v>
      </c>
      <c r="D10840" s="40" t="s">
        <v>212</v>
      </c>
      <c r="E10840" s="190">
        <v>3.0000000000000001E-3</v>
      </c>
      <c r="F10840" s="189">
        <v>4.8925000000000001</v>
      </c>
      <c r="G10840" s="61">
        <f t="shared" si="193"/>
        <v>1.4677500000000001E-2</v>
      </c>
      <c r="H10840" s="52"/>
      <c r="I10840" s="44"/>
      <c r="J10840" s="35">
        <v>0</v>
      </c>
    </row>
    <row r="10841" spans="1:10" ht="26.25" hidden="1" thickBot="1">
      <c r="A10841" s="237"/>
      <c r="B10841" s="235"/>
      <c r="C10841" s="40" t="s">
        <v>211</v>
      </c>
      <c r="D10841" s="40" t="s">
        <v>212</v>
      </c>
      <c r="E10841" s="190">
        <v>3.0000959922557231E-5</v>
      </c>
      <c r="F10841" s="189" t="s">
        <v>16</v>
      </c>
      <c r="G10841" s="61" t="str">
        <f t="shared" si="193"/>
        <v/>
      </c>
      <c r="H10841" s="52"/>
      <c r="I10841" s="44"/>
      <c r="J10841" s="35">
        <v>0</v>
      </c>
    </row>
    <row r="10842" spans="1:10" ht="26.25" hidden="1" thickBot="1">
      <c r="A10842" s="237"/>
      <c r="B10842" s="235"/>
      <c r="C10842" s="40" t="s">
        <v>5712</v>
      </c>
      <c r="D10842" s="40" t="s">
        <v>153</v>
      </c>
      <c r="E10842" s="190">
        <v>1.4E-2</v>
      </c>
      <c r="F10842" s="189">
        <v>8.5594999999999999</v>
      </c>
      <c r="G10842" s="61">
        <f t="shared" si="193"/>
        <v>0.119833</v>
      </c>
      <c r="H10842" s="52"/>
      <c r="I10842" s="44"/>
      <c r="J10842" s="35">
        <v>0</v>
      </c>
    </row>
    <row r="10843" spans="1:10" ht="15.75" hidden="1" thickBot="1">
      <c r="A10843" s="237"/>
      <c r="B10843" s="235"/>
      <c r="C10843" s="40" t="s">
        <v>5713</v>
      </c>
      <c r="D10843" s="40" t="s">
        <v>153</v>
      </c>
      <c r="E10843" s="190">
        <v>0.98599999999999999</v>
      </c>
      <c r="F10843" s="189" t="s">
        <v>16</v>
      </c>
      <c r="G10843" s="61" t="str">
        <f t="shared" si="193"/>
        <v/>
      </c>
      <c r="H10843" s="52"/>
      <c r="I10843" s="44"/>
      <c r="J10843" s="35">
        <v>0</v>
      </c>
    </row>
    <row r="10844" spans="1:10" ht="15.75" hidden="1" thickBot="1">
      <c r="A10844" s="238"/>
      <c r="B10844" s="236"/>
      <c r="C10844" s="45"/>
      <c r="D10844" s="200"/>
      <c r="E10844" s="191"/>
      <c r="F10844" s="208" t="s">
        <v>16</v>
      </c>
      <c r="G10844" s="69" t="str">
        <f t="shared" si="193"/>
        <v/>
      </c>
      <c r="H10844" s="70"/>
      <c r="I10844" s="63"/>
      <c r="J10844" s="35">
        <v>0</v>
      </c>
    </row>
    <row r="10845" spans="1:10" ht="15.75" hidden="1" thickBot="1">
      <c r="A10845" s="231" t="s">
        <v>5714</v>
      </c>
      <c r="B10845" s="234" t="s">
        <v>5715</v>
      </c>
      <c r="C10845" s="30"/>
      <c r="D10845" s="31" t="s">
        <v>38</v>
      </c>
      <c r="E10845" s="186"/>
      <c r="F10845" s="197" t="s">
        <v>16</v>
      </c>
      <c r="G10845" s="32" t="str">
        <f t="shared" si="193"/>
        <v/>
      </c>
      <c r="H10845" s="33"/>
      <c r="I10845" s="34"/>
      <c r="J10845" s="35">
        <v>0</v>
      </c>
    </row>
    <row r="10846" spans="1:10" ht="15.75" hidden="1" thickBot="1">
      <c r="A10846" s="237"/>
      <c r="B10846" s="235"/>
      <c r="C10846" s="37"/>
      <c r="D10846" s="37"/>
      <c r="E10846" s="188"/>
      <c r="F10846" s="202" t="s">
        <v>16</v>
      </c>
      <c r="G10846" s="61" t="str">
        <f t="shared" si="193"/>
        <v/>
      </c>
      <c r="H10846" s="62"/>
      <c r="I10846" s="63"/>
      <c r="J10846" s="35">
        <v>0</v>
      </c>
    </row>
    <row r="10847" spans="1:10" ht="51.75" hidden="1" thickBot="1">
      <c r="A10847" s="237"/>
      <c r="B10847" s="235"/>
      <c r="C10847" s="40" t="s">
        <v>5716</v>
      </c>
      <c r="D10847" s="40" t="s">
        <v>24</v>
      </c>
      <c r="E10847" s="190">
        <v>1.1100000000000001</v>
      </c>
      <c r="F10847" s="202" t="s">
        <v>16</v>
      </c>
      <c r="G10847" s="61" t="str">
        <f t="shared" si="193"/>
        <v/>
      </c>
      <c r="H10847" s="43">
        <f>SUM(G10847:G10850)</f>
        <v>7.0089955000000002</v>
      </c>
      <c r="I10847" s="44"/>
      <c r="J10847" s="35">
        <v>0</v>
      </c>
    </row>
    <row r="10848" spans="1:10" ht="26.25" hidden="1" thickBot="1">
      <c r="A10848" s="237"/>
      <c r="B10848" s="235"/>
      <c r="C10848" s="40" t="s">
        <v>5717</v>
      </c>
      <c r="D10848" s="40" t="s">
        <v>167</v>
      </c>
      <c r="E10848" s="190">
        <v>0.3</v>
      </c>
      <c r="F10848" s="202" t="s">
        <v>16</v>
      </c>
      <c r="G10848" s="61" t="str">
        <f t="shared" si="193"/>
        <v/>
      </c>
      <c r="H10848" s="62"/>
      <c r="I10848" s="44"/>
      <c r="J10848" s="35">
        <v>0</v>
      </c>
    </row>
    <row r="10849" spans="1:10" ht="15.75" hidden="1" thickBot="1">
      <c r="A10849" s="237"/>
      <c r="B10849" s="235"/>
      <c r="C10849" s="40" t="s">
        <v>32</v>
      </c>
      <c r="D10849" s="40" t="s">
        <v>18</v>
      </c>
      <c r="E10849" s="190">
        <v>0.17100000000000001</v>
      </c>
      <c r="F10849" s="189">
        <v>29.773</v>
      </c>
      <c r="G10849" s="38">
        <f t="shared" si="193"/>
        <v>5.091183</v>
      </c>
      <c r="H10849" s="62"/>
      <c r="I10849" s="63"/>
      <c r="J10849" s="35">
        <v>0</v>
      </c>
    </row>
    <row r="10850" spans="1:10" ht="15.75" hidden="1" thickBot="1">
      <c r="A10850" s="237"/>
      <c r="B10850" s="235"/>
      <c r="C10850" s="40" t="s">
        <v>33</v>
      </c>
      <c r="D10850" s="40" t="s">
        <v>18</v>
      </c>
      <c r="E10850" s="190">
        <v>8.5000000000000006E-2</v>
      </c>
      <c r="F10850" s="189">
        <v>22.5625</v>
      </c>
      <c r="G10850" s="38">
        <f t="shared" si="193"/>
        <v>1.9178125000000001</v>
      </c>
      <c r="H10850" s="62"/>
      <c r="I10850" s="63"/>
      <c r="J10850" s="35">
        <v>0</v>
      </c>
    </row>
    <row r="10851" spans="1:10" ht="15.75" hidden="1" thickBot="1">
      <c r="A10851" s="238"/>
      <c r="B10851" s="236"/>
      <c r="C10851" s="45"/>
      <c r="D10851" s="45"/>
      <c r="E10851" s="191"/>
      <c r="F10851" s="208" t="s">
        <v>16</v>
      </c>
      <c r="G10851" s="69" t="str">
        <f t="shared" si="193"/>
        <v/>
      </c>
      <c r="H10851" s="70"/>
      <c r="I10851" s="63"/>
      <c r="J10851" s="35">
        <v>0</v>
      </c>
    </row>
    <row r="10852" spans="1:10" ht="15.75" hidden="1" thickBot="1">
      <c r="A10852" s="237" t="s">
        <v>5718</v>
      </c>
      <c r="B10852" s="235" t="s">
        <v>5719</v>
      </c>
      <c r="C10852" s="51"/>
      <c r="D10852" s="148" t="s">
        <v>1343</v>
      </c>
      <c r="E10852" s="213"/>
      <c r="F10852" s="214" t="s">
        <v>16</v>
      </c>
      <c r="G10852" s="211" t="str">
        <f t="shared" si="193"/>
        <v/>
      </c>
      <c r="H10852" s="212"/>
      <c r="I10852" s="34"/>
      <c r="J10852" s="35">
        <v>0</v>
      </c>
    </row>
    <row r="10853" spans="1:10" ht="15.75" hidden="1" thickBot="1">
      <c r="A10853" s="237"/>
      <c r="B10853" s="235"/>
      <c r="C10853" s="37"/>
      <c r="D10853" s="37"/>
      <c r="E10853" s="188"/>
      <c r="F10853" s="202" t="s">
        <v>16</v>
      </c>
      <c r="G10853" s="61" t="str">
        <f t="shared" si="193"/>
        <v/>
      </c>
      <c r="H10853" s="62"/>
      <c r="I10853" s="63"/>
      <c r="J10853" s="35">
        <v>0</v>
      </c>
    </row>
    <row r="10854" spans="1:10" ht="15.75" hidden="1" thickBot="1">
      <c r="A10854" s="237"/>
      <c r="B10854" s="235"/>
      <c r="C10854" s="40" t="s">
        <v>1886</v>
      </c>
      <c r="D10854" s="40" t="s">
        <v>18</v>
      </c>
      <c r="E10854" s="190">
        <v>104.7071</v>
      </c>
      <c r="F10854" s="189">
        <v>18.829000000000001</v>
      </c>
      <c r="G10854" s="61">
        <f t="shared" si="193"/>
        <v>1971.5299858999999</v>
      </c>
      <c r="H10854" s="43">
        <f>SUM(G10854:G10854)</f>
        <v>1971.5299858999999</v>
      </c>
      <c r="I10854" s="44"/>
      <c r="J10854" s="35">
        <v>0</v>
      </c>
    </row>
    <row r="10855" spans="1:10" ht="15.75" hidden="1" thickBot="1">
      <c r="A10855" s="237"/>
      <c r="B10855" s="235"/>
      <c r="C10855" s="37"/>
      <c r="D10855" s="37"/>
      <c r="E10855" s="188"/>
      <c r="F10855" s="202" t="s">
        <v>16</v>
      </c>
      <c r="G10855" s="61" t="str">
        <f t="shared" si="193"/>
        <v/>
      </c>
      <c r="H10855" s="62"/>
      <c r="I10855" s="63"/>
      <c r="J10855" s="35">
        <v>0</v>
      </c>
    </row>
    <row r="10856" spans="1:10" ht="26.25" hidden="1" thickBot="1">
      <c r="A10856" s="237"/>
      <c r="B10856" s="235"/>
      <c r="C10856" s="4" t="s">
        <v>1344</v>
      </c>
      <c r="D10856" s="37"/>
      <c r="E10856" s="188"/>
      <c r="F10856" s="202" t="s">
        <v>16</v>
      </c>
      <c r="G10856" s="61" t="str">
        <f t="shared" si="193"/>
        <v/>
      </c>
      <c r="H10856" s="62"/>
      <c r="I10856" s="63"/>
      <c r="J10856" s="35">
        <v>0</v>
      </c>
    </row>
    <row r="10857" spans="1:10" ht="15.75" hidden="1" thickBot="1">
      <c r="A10857" s="238"/>
      <c r="B10857" s="236"/>
      <c r="C10857" s="45"/>
      <c r="D10857" s="200"/>
      <c r="E10857" s="191"/>
      <c r="F10857" s="208" t="s">
        <v>16</v>
      </c>
      <c r="G10857" s="69" t="str">
        <f t="shared" si="193"/>
        <v/>
      </c>
      <c r="H10857" s="70"/>
      <c r="I10857" s="63"/>
      <c r="J10857" s="35">
        <v>0</v>
      </c>
    </row>
    <row r="10858" spans="1:10" ht="15.75" hidden="1" thickBot="1">
      <c r="A10858" s="231" t="s">
        <v>5720</v>
      </c>
      <c r="B10858" s="234" t="s">
        <v>5721</v>
      </c>
      <c r="C10858" s="30"/>
      <c r="D10858" s="31" t="s">
        <v>46</v>
      </c>
      <c r="E10858" s="186"/>
      <c r="F10858" s="197" t="s">
        <v>16</v>
      </c>
      <c r="G10858" s="32" t="str">
        <f t="shared" si="193"/>
        <v/>
      </c>
      <c r="H10858" s="33"/>
      <c r="I10858" s="34"/>
      <c r="J10858" s="35">
        <v>0</v>
      </c>
    </row>
    <row r="10859" spans="1:10" ht="15.75" hidden="1" thickBot="1">
      <c r="A10859" s="237"/>
      <c r="B10859" s="235"/>
      <c r="C10859" s="37"/>
      <c r="D10859" s="37"/>
      <c r="E10859" s="188"/>
      <c r="F10859" s="202" t="s">
        <v>16</v>
      </c>
      <c r="G10859" s="61" t="str">
        <f t="shared" si="193"/>
        <v/>
      </c>
      <c r="H10859" s="62"/>
      <c r="I10859" s="63"/>
      <c r="J10859" s="35">
        <v>0</v>
      </c>
    </row>
    <row r="10860" spans="1:10" ht="15.75" hidden="1" thickBot="1">
      <c r="A10860" s="237"/>
      <c r="B10860" s="235"/>
      <c r="C10860" s="40" t="s">
        <v>5722</v>
      </c>
      <c r="D10860" s="40" t="s">
        <v>24</v>
      </c>
      <c r="E10860" s="190">
        <v>1</v>
      </c>
      <c r="F10860" s="202" t="s">
        <v>16</v>
      </c>
      <c r="G10860" s="61" t="str">
        <f t="shared" si="193"/>
        <v/>
      </c>
      <c r="H10860" s="43">
        <f>SUM(G10860:G10862)</f>
        <v>79.044749999999993</v>
      </c>
      <c r="I10860" s="44"/>
      <c r="J10860" s="35">
        <v>0</v>
      </c>
    </row>
    <row r="10861" spans="1:10" ht="15.75" hidden="1" thickBot="1">
      <c r="A10861" s="237"/>
      <c r="B10861" s="235"/>
      <c r="C10861" s="40" t="s">
        <v>47</v>
      </c>
      <c r="D10861" s="40" t="s">
        <v>18</v>
      </c>
      <c r="E10861" s="190">
        <v>1.5</v>
      </c>
      <c r="F10861" s="189">
        <v>30.133999999999997</v>
      </c>
      <c r="G10861" s="38">
        <f t="shared" si="193"/>
        <v>45.200999999999993</v>
      </c>
      <c r="H10861" s="62"/>
      <c r="I10861" s="63"/>
      <c r="J10861" s="35">
        <v>0</v>
      </c>
    </row>
    <row r="10862" spans="1:10" ht="15.75" hidden="1" thickBot="1">
      <c r="A10862" s="237"/>
      <c r="B10862" s="235"/>
      <c r="C10862" s="40" t="s">
        <v>33</v>
      </c>
      <c r="D10862" s="40" t="s">
        <v>18</v>
      </c>
      <c r="E10862" s="190">
        <v>1.5</v>
      </c>
      <c r="F10862" s="189">
        <v>22.5625</v>
      </c>
      <c r="G10862" s="38">
        <f t="shared" si="193"/>
        <v>33.84375</v>
      </c>
      <c r="H10862" s="62"/>
      <c r="I10862" s="63"/>
      <c r="J10862" s="35">
        <v>0</v>
      </c>
    </row>
    <row r="10863" spans="1:10" ht="15.75" hidden="1" thickBot="1">
      <c r="A10863" s="237"/>
      <c r="B10863" s="235"/>
      <c r="C10863" s="45"/>
      <c r="D10863" s="45"/>
      <c r="E10863" s="191"/>
      <c r="F10863" s="208" t="s">
        <v>16</v>
      </c>
      <c r="G10863" s="69" t="str">
        <f t="shared" si="193"/>
        <v/>
      </c>
      <c r="H10863" s="70"/>
      <c r="I10863" s="63"/>
      <c r="J10863" s="35">
        <v>0</v>
      </c>
    </row>
    <row r="10864" spans="1:10" ht="15.75" hidden="1" thickBot="1">
      <c r="A10864" s="231" t="s">
        <v>5723</v>
      </c>
      <c r="B10864" s="234" t="s">
        <v>5724</v>
      </c>
      <c r="C10864" s="30"/>
      <c r="D10864" s="31" t="s">
        <v>24</v>
      </c>
      <c r="E10864" s="186"/>
      <c r="F10864" s="197" t="s">
        <v>16</v>
      </c>
      <c r="G10864" s="32" t="str">
        <f t="shared" si="193"/>
        <v/>
      </c>
      <c r="H10864" s="33"/>
      <c r="I10864" s="34"/>
      <c r="J10864" s="35">
        <v>0</v>
      </c>
    </row>
    <row r="10865" spans="1:10" ht="15.75" hidden="1" thickBot="1">
      <c r="A10865" s="237"/>
      <c r="B10865" s="235"/>
      <c r="C10865" s="37"/>
      <c r="D10865" s="37"/>
      <c r="E10865" s="188"/>
      <c r="F10865" s="202" t="s">
        <v>16</v>
      </c>
      <c r="G10865" s="61" t="str">
        <f t="shared" si="193"/>
        <v/>
      </c>
      <c r="H10865" s="62"/>
      <c r="I10865" s="63"/>
      <c r="J10865" s="35">
        <v>0</v>
      </c>
    </row>
    <row r="10866" spans="1:10" ht="26.25" hidden="1" thickBot="1">
      <c r="A10866" s="237"/>
      <c r="B10866" s="235"/>
      <c r="C10866" s="40" t="s">
        <v>5725</v>
      </c>
      <c r="D10866" s="40" t="s">
        <v>24</v>
      </c>
      <c r="E10866" s="190">
        <v>1</v>
      </c>
      <c r="F10866" s="189" t="s">
        <v>16</v>
      </c>
      <c r="G10866" s="61" t="str">
        <f t="shared" si="193"/>
        <v/>
      </c>
      <c r="H10866" s="43">
        <f>SUM(G10866:G10869)</f>
        <v>32.609234499999999</v>
      </c>
      <c r="I10866" s="44"/>
      <c r="J10866" s="35">
        <v>0</v>
      </c>
    </row>
    <row r="10867" spans="1:10" ht="26.25" hidden="1" thickBot="1">
      <c r="A10867" s="237"/>
      <c r="B10867" s="235"/>
      <c r="C10867" s="40" t="s">
        <v>5726</v>
      </c>
      <c r="D10867" s="40" t="s">
        <v>212</v>
      </c>
      <c r="E10867" s="190">
        <v>0.4</v>
      </c>
      <c r="F10867" s="195">
        <v>11.305</v>
      </c>
      <c r="G10867" s="38">
        <f t="shared" si="193"/>
        <v>4.5220000000000002</v>
      </c>
      <c r="H10867" s="39"/>
      <c r="I10867" s="36"/>
      <c r="J10867" s="35">
        <v>0</v>
      </c>
    </row>
    <row r="10868" spans="1:10" ht="15.75" hidden="1" thickBot="1">
      <c r="A10868" s="237"/>
      <c r="B10868" s="235"/>
      <c r="C10868" s="40" t="s">
        <v>47</v>
      </c>
      <c r="D10868" s="40" t="s">
        <v>18</v>
      </c>
      <c r="E10868" s="190">
        <v>0.53300000000000003</v>
      </c>
      <c r="F10868" s="189">
        <v>30.133999999999997</v>
      </c>
      <c r="G10868" s="61">
        <f t="shared" si="193"/>
        <v>16.061422</v>
      </c>
      <c r="H10868" s="52"/>
      <c r="I10868" s="44"/>
      <c r="J10868" s="35">
        <v>0</v>
      </c>
    </row>
    <row r="10869" spans="1:10" ht="15.75" hidden="1" thickBot="1">
      <c r="A10869" s="237"/>
      <c r="B10869" s="235"/>
      <c r="C10869" s="40" t="s">
        <v>33</v>
      </c>
      <c r="D10869" s="40" t="s">
        <v>18</v>
      </c>
      <c r="E10869" s="190">
        <v>0.53300000000000003</v>
      </c>
      <c r="F10869" s="189">
        <v>22.5625</v>
      </c>
      <c r="G10869" s="61">
        <f t="shared" si="193"/>
        <v>12.025812500000001</v>
      </c>
      <c r="H10869" s="52"/>
      <c r="I10869" s="44"/>
      <c r="J10869" s="35">
        <v>0</v>
      </c>
    </row>
    <row r="10870" spans="1:10" ht="15.75" hidden="1" thickBot="1">
      <c r="A10870" s="238"/>
      <c r="B10870" s="236"/>
      <c r="C10870" s="45"/>
      <c r="D10870" s="200"/>
      <c r="E10870" s="191"/>
      <c r="F10870" s="208" t="s">
        <v>16</v>
      </c>
      <c r="G10870" s="69" t="str">
        <f t="shared" si="193"/>
        <v/>
      </c>
      <c r="H10870" s="70"/>
      <c r="I10870" s="63"/>
      <c r="J10870" s="35">
        <v>0</v>
      </c>
    </row>
    <row r="10871" spans="1:10" ht="15.75" hidden="1" thickBot="1">
      <c r="A10871" s="231" t="s">
        <v>5727</v>
      </c>
      <c r="B10871" s="234" t="s">
        <v>5728</v>
      </c>
      <c r="C10871" s="30"/>
      <c r="D10871" s="31" t="s">
        <v>24</v>
      </c>
      <c r="E10871" s="186"/>
      <c r="F10871" s="193" t="s">
        <v>16</v>
      </c>
      <c r="G10871" s="32" t="str">
        <f t="shared" si="193"/>
        <v/>
      </c>
      <c r="H10871" s="33"/>
      <c r="I10871" s="34"/>
      <c r="J10871" s="35">
        <v>0</v>
      </c>
    </row>
    <row r="10872" spans="1:10" ht="15.75" hidden="1" thickBot="1">
      <c r="A10872" s="232"/>
      <c r="B10872" s="235"/>
      <c r="C10872" s="37"/>
      <c r="D10872" s="37"/>
      <c r="E10872" s="188"/>
      <c r="F10872" s="194" t="s">
        <v>16</v>
      </c>
      <c r="G10872" s="36" t="str">
        <f t="shared" si="193"/>
        <v/>
      </c>
      <c r="H10872" s="39"/>
      <c r="I10872" s="36"/>
      <c r="J10872" s="35">
        <v>0</v>
      </c>
    </row>
    <row r="10873" spans="1:10" ht="26.25" hidden="1" thickBot="1">
      <c r="A10873" s="232"/>
      <c r="B10873" s="235"/>
      <c r="C10873" s="40" t="s">
        <v>17</v>
      </c>
      <c r="D10873" s="40" t="s">
        <v>18</v>
      </c>
      <c r="E10873" s="190">
        <v>60</v>
      </c>
      <c r="F10873" s="189">
        <v>120.95399999999999</v>
      </c>
      <c r="G10873" s="38">
        <f t="shared" si="193"/>
        <v>7257.24</v>
      </c>
      <c r="H10873" s="43">
        <f>SUM(G10873:G10875)</f>
        <v>8574.0899999999983</v>
      </c>
      <c r="I10873" s="44"/>
      <c r="J10873" s="35">
        <v>0</v>
      </c>
    </row>
    <row r="10874" spans="1:10" ht="15.75" hidden="1" thickBot="1">
      <c r="A10874" s="232"/>
      <c r="B10874" s="235"/>
      <c r="C10874" s="40" t="s">
        <v>2565</v>
      </c>
      <c r="D10874" s="40" t="s">
        <v>18</v>
      </c>
      <c r="E10874" s="190">
        <v>60</v>
      </c>
      <c r="F10874" s="189">
        <v>17.422999999999998</v>
      </c>
      <c r="G10874" s="38">
        <f t="shared" si="193"/>
        <v>1045.3799999999999</v>
      </c>
      <c r="H10874" s="39"/>
      <c r="I10874" s="36"/>
      <c r="J10874" s="35">
        <v>0</v>
      </c>
    </row>
    <row r="10875" spans="1:10" ht="15.75" hidden="1" thickBot="1">
      <c r="A10875" s="232"/>
      <c r="B10875" s="235"/>
      <c r="C10875" s="40" t="s">
        <v>28</v>
      </c>
      <c r="D10875" s="40" t="s">
        <v>212</v>
      </c>
      <c r="E10875" s="190">
        <v>1</v>
      </c>
      <c r="F10875" s="189">
        <v>271.47000000000003</v>
      </c>
      <c r="G10875" s="38">
        <f t="shared" si="193"/>
        <v>271.47000000000003</v>
      </c>
      <c r="H10875" s="39"/>
      <c r="I10875" s="36"/>
      <c r="J10875" s="35">
        <v>0</v>
      </c>
    </row>
    <row r="10876" spans="1:10" ht="15.75" hidden="1" thickBot="1">
      <c r="A10876" s="233"/>
      <c r="B10876" s="236"/>
      <c r="C10876" s="45"/>
      <c r="D10876" s="45"/>
      <c r="E10876" s="191"/>
      <c r="F10876" s="192" t="s">
        <v>16</v>
      </c>
      <c r="G10876" s="46" t="str">
        <f t="shared" si="193"/>
        <v/>
      </c>
      <c r="H10876" s="48"/>
      <c r="I10876" s="36"/>
      <c r="J10876" s="35">
        <v>0</v>
      </c>
    </row>
    <row r="10877" spans="1:10" ht="15.75" hidden="1" thickBot="1">
      <c r="A10877" s="231" t="s">
        <v>5729</v>
      </c>
      <c r="B10877" s="234" t="s">
        <v>5730</v>
      </c>
      <c r="C10877" s="30"/>
      <c r="D10877" s="31" t="s">
        <v>24</v>
      </c>
      <c r="E10877" s="186"/>
      <c r="F10877" s="197" t="s">
        <v>16</v>
      </c>
      <c r="G10877" s="32" t="str">
        <f t="shared" si="193"/>
        <v/>
      </c>
      <c r="H10877" s="33"/>
      <c r="I10877" s="34"/>
      <c r="J10877" s="35">
        <v>0</v>
      </c>
    </row>
    <row r="10878" spans="1:10" ht="15.75" hidden="1" thickBot="1">
      <c r="A10878" s="237"/>
      <c r="B10878" s="235"/>
      <c r="C10878" s="37"/>
      <c r="D10878" s="37"/>
      <c r="E10878" s="188"/>
      <c r="F10878" s="202" t="s">
        <v>16</v>
      </c>
      <c r="G10878" s="61" t="str">
        <f t="shared" si="193"/>
        <v/>
      </c>
      <c r="H10878" s="62"/>
      <c r="I10878" s="63"/>
      <c r="J10878" s="35">
        <v>0</v>
      </c>
    </row>
    <row r="10879" spans="1:10" ht="39" hidden="1" thickBot="1">
      <c r="A10879" s="237"/>
      <c r="B10879" s="235"/>
      <c r="C10879" s="40" t="s">
        <v>880</v>
      </c>
      <c r="D10879" s="40" t="s">
        <v>174</v>
      </c>
      <c r="E10879" s="190">
        <v>1.9199999999999998E-2</v>
      </c>
      <c r="F10879" s="198">
        <f>IF(ISNUMBER('Comp.Aux1'!$G$412), 'Comp.Aux1'!$G$412, 0)</f>
        <v>875.83101087399996</v>
      </c>
      <c r="G10879" s="36">
        <f t="shared" si="193"/>
        <v>16.815955408780798</v>
      </c>
      <c r="H10879" s="43">
        <f>SUM(G10879:G10886)</f>
        <v>232.35195540878078</v>
      </c>
      <c r="I10879" s="44"/>
      <c r="J10879" s="35">
        <v>0</v>
      </c>
    </row>
    <row r="10880" spans="1:10" ht="15.75" hidden="1" thickBot="1">
      <c r="A10880" s="237"/>
      <c r="B10880" s="235"/>
      <c r="C10880" s="40" t="s">
        <v>117</v>
      </c>
      <c r="D10880" s="40" t="s">
        <v>18</v>
      </c>
      <c r="E10880" s="190">
        <v>4</v>
      </c>
      <c r="F10880" s="189">
        <v>23.75</v>
      </c>
      <c r="G10880" s="36">
        <f t="shared" si="193"/>
        <v>95</v>
      </c>
      <c r="H10880" s="39"/>
      <c r="I10880" s="36"/>
      <c r="J10880" s="35">
        <v>0</v>
      </c>
    </row>
    <row r="10881" spans="1:10" ht="15.75" hidden="1" thickBot="1">
      <c r="A10881" s="237"/>
      <c r="B10881" s="235"/>
      <c r="C10881" s="40" t="s">
        <v>47</v>
      </c>
      <c r="D10881" s="40" t="s">
        <v>18</v>
      </c>
      <c r="E10881" s="190">
        <v>4</v>
      </c>
      <c r="F10881" s="189">
        <v>30.133999999999997</v>
      </c>
      <c r="G10881" s="36">
        <f t="shared" si="193"/>
        <v>120.53599999999999</v>
      </c>
      <c r="H10881" s="52"/>
      <c r="I10881" s="44"/>
      <c r="J10881" s="35">
        <v>0</v>
      </c>
    </row>
    <row r="10882" spans="1:10" ht="15.75" hidden="1" thickBot="1">
      <c r="A10882" s="237"/>
      <c r="B10882" s="235"/>
      <c r="C10882" s="40" t="s">
        <v>5731</v>
      </c>
      <c r="D10882" s="40" t="s">
        <v>212</v>
      </c>
      <c r="E10882" s="190">
        <v>1</v>
      </c>
      <c r="F10882" s="189" t="s">
        <v>16</v>
      </c>
      <c r="G10882" s="38" t="str">
        <f t="shared" si="193"/>
        <v/>
      </c>
      <c r="H10882" s="52"/>
      <c r="I10882" s="44"/>
      <c r="J10882" s="35">
        <v>0</v>
      </c>
    </row>
    <row r="10883" spans="1:10" ht="15.75" hidden="1" thickBot="1">
      <c r="A10883" s="237"/>
      <c r="B10883" s="235"/>
      <c r="C10883" s="40" t="s">
        <v>5732</v>
      </c>
      <c r="D10883" s="40" t="s">
        <v>212</v>
      </c>
      <c r="E10883" s="190">
        <v>1</v>
      </c>
      <c r="F10883" s="189" t="s">
        <v>16</v>
      </c>
      <c r="G10883" s="61" t="str">
        <f t="shared" si="193"/>
        <v/>
      </c>
      <c r="H10883" s="52"/>
      <c r="I10883" s="44"/>
      <c r="J10883" s="35">
        <v>0</v>
      </c>
    </row>
    <row r="10884" spans="1:10" ht="15.75" hidden="1" thickBot="1">
      <c r="A10884" s="237"/>
      <c r="B10884" s="235"/>
      <c r="C10884" s="40" t="s">
        <v>5733</v>
      </c>
      <c r="D10884" s="40" t="s">
        <v>212</v>
      </c>
      <c r="E10884" s="190">
        <v>1</v>
      </c>
      <c r="F10884" s="189" t="s">
        <v>16</v>
      </c>
      <c r="G10884" s="61" t="str">
        <f t="shared" si="193"/>
        <v/>
      </c>
      <c r="H10884" s="52"/>
      <c r="I10884" s="44"/>
      <c r="J10884" s="35">
        <v>0</v>
      </c>
    </row>
    <row r="10885" spans="1:10" ht="15.75" hidden="1" thickBot="1">
      <c r="A10885" s="237"/>
      <c r="B10885" s="235"/>
      <c r="C10885" s="40" t="s">
        <v>5734</v>
      </c>
      <c r="D10885" s="40" t="s">
        <v>212</v>
      </c>
      <c r="E10885" s="190">
        <v>4</v>
      </c>
      <c r="F10885" s="189" t="s">
        <v>16</v>
      </c>
      <c r="G10885" s="61" t="str">
        <f t="shared" si="193"/>
        <v/>
      </c>
      <c r="H10885" s="52"/>
      <c r="I10885" s="44"/>
      <c r="J10885" s="35">
        <v>0</v>
      </c>
    </row>
    <row r="10886" spans="1:10" ht="15.75" hidden="1" thickBot="1">
      <c r="A10886" s="237"/>
      <c r="B10886" s="235"/>
      <c r="C10886" s="40" t="s">
        <v>5735</v>
      </c>
      <c r="D10886" s="40" t="s">
        <v>212</v>
      </c>
      <c r="E10886" s="190">
        <v>1</v>
      </c>
      <c r="F10886" s="189" t="s">
        <v>16</v>
      </c>
      <c r="G10886" s="61" t="str">
        <f t="shared" ref="G10886:G10949" si="194">IF(ISNUMBER(F10886),E10886*F10886,"")</f>
        <v/>
      </c>
      <c r="H10886" s="52"/>
      <c r="I10886" s="44"/>
      <c r="J10886" s="35">
        <v>0</v>
      </c>
    </row>
    <row r="10887" spans="1:10" ht="15.75" hidden="1" thickBot="1">
      <c r="A10887" s="238"/>
      <c r="B10887" s="236"/>
      <c r="C10887" s="45"/>
      <c r="D10887" s="200"/>
      <c r="E10887" s="191"/>
      <c r="F10887" s="208" t="s">
        <v>16</v>
      </c>
      <c r="G10887" s="69" t="str">
        <f t="shared" si="194"/>
        <v/>
      </c>
      <c r="H10887" s="70"/>
      <c r="I10887" s="63"/>
      <c r="J10887" s="35">
        <v>0</v>
      </c>
    </row>
    <row r="10888" spans="1:10" ht="15.75" hidden="1" thickBot="1">
      <c r="A10888" s="231" t="s">
        <v>5736</v>
      </c>
      <c r="B10888" s="234" t="s">
        <v>5737</v>
      </c>
      <c r="C10888" s="30"/>
      <c r="D10888" s="31" t="s">
        <v>46</v>
      </c>
      <c r="E10888" s="186"/>
      <c r="F10888" s="193" t="s">
        <v>16</v>
      </c>
      <c r="G10888" s="32" t="str">
        <f t="shared" si="194"/>
        <v/>
      </c>
      <c r="H10888" s="33"/>
      <c r="I10888" s="34"/>
      <c r="J10888" s="35">
        <v>0</v>
      </c>
    </row>
    <row r="10889" spans="1:10" ht="15.75" hidden="1" thickBot="1">
      <c r="A10889" s="232"/>
      <c r="B10889" s="235"/>
      <c r="C10889" s="37"/>
      <c r="D10889" s="37"/>
      <c r="E10889" s="188"/>
      <c r="F10889" s="194" t="s">
        <v>16</v>
      </c>
      <c r="G10889" s="36" t="str">
        <f t="shared" si="194"/>
        <v/>
      </c>
      <c r="H10889" s="39"/>
      <c r="I10889" s="36"/>
      <c r="J10889" s="35">
        <v>0</v>
      </c>
    </row>
    <row r="10890" spans="1:10" ht="15.75" hidden="1" thickBot="1">
      <c r="A10890" s="232"/>
      <c r="B10890" s="235"/>
      <c r="C10890" s="40" t="s">
        <v>117</v>
      </c>
      <c r="D10890" s="40" t="s">
        <v>18</v>
      </c>
      <c r="E10890" s="190">
        <v>8.9999999999999993E-3</v>
      </c>
      <c r="F10890" s="189">
        <v>23.75</v>
      </c>
      <c r="G10890" s="38">
        <f t="shared" si="194"/>
        <v>0.21375</v>
      </c>
      <c r="H10890" s="43">
        <f>SUM(G10890:G10893)</f>
        <v>0.5277059999999999</v>
      </c>
      <c r="I10890" s="44"/>
      <c r="J10890" s="35">
        <v>0</v>
      </c>
    </row>
    <row r="10891" spans="1:10" ht="15.75" hidden="1" thickBot="1">
      <c r="A10891" s="232"/>
      <c r="B10891" s="235"/>
      <c r="C10891" s="40" t="s">
        <v>47</v>
      </c>
      <c r="D10891" s="40" t="s">
        <v>18</v>
      </c>
      <c r="E10891" s="190">
        <v>8.9999999999999993E-3</v>
      </c>
      <c r="F10891" s="189">
        <v>30.133999999999997</v>
      </c>
      <c r="G10891" s="38">
        <f t="shared" si="194"/>
        <v>0.27120599999999995</v>
      </c>
      <c r="H10891" s="39"/>
      <c r="I10891" s="36"/>
      <c r="J10891" s="35">
        <v>0</v>
      </c>
    </row>
    <row r="10892" spans="1:10" ht="26.25" hidden="1" thickBot="1">
      <c r="A10892" s="232"/>
      <c r="B10892" s="235"/>
      <c r="C10892" s="40" t="s">
        <v>5738</v>
      </c>
      <c r="D10892" s="40" t="s">
        <v>46</v>
      </c>
      <c r="E10892" s="190">
        <v>1.0269999999999999</v>
      </c>
      <c r="F10892" s="195" t="s">
        <v>16</v>
      </c>
      <c r="G10892" s="38" t="str">
        <f t="shared" si="194"/>
        <v/>
      </c>
      <c r="H10892" s="39"/>
      <c r="I10892" s="36"/>
      <c r="J10892" s="35">
        <v>0</v>
      </c>
    </row>
    <row r="10893" spans="1:10" ht="26.25" hidden="1" thickBot="1">
      <c r="A10893" s="232"/>
      <c r="B10893" s="235"/>
      <c r="C10893" s="40" t="s">
        <v>858</v>
      </c>
      <c r="D10893" s="40" t="s">
        <v>212</v>
      </c>
      <c r="E10893" s="190">
        <v>0.01</v>
      </c>
      <c r="F10893" s="195">
        <v>4.2749999999999995</v>
      </c>
      <c r="G10893" s="38">
        <f t="shared" si="194"/>
        <v>4.2749999999999996E-2</v>
      </c>
      <c r="H10893" s="39"/>
      <c r="I10893" s="36"/>
      <c r="J10893" s="35">
        <v>0</v>
      </c>
    </row>
    <row r="10894" spans="1:10" ht="15.75" hidden="1" thickBot="1">
      <c r="A10894" s="233"/>
      <c r="B10894" s="236"/>
      <c r="C10894" s="45"/>
      <c r="D10894" s="45"/>
      <c r="E10894" s="191"/>
      <c r="F10894" s="192" t="s">
        <v>16</v>
      </c>
      <c r="G10894" s="46" t="str">
        <f t="shared" si="194"/>
        <v/>
      </c>
      <c r="H10894" s="48"/>
      <c r="I10894" s="36"/>
      <c r="J10894" s="35">
        <v>0</v>
      </c>
    </row>
    <row r="10895" spans="1:10" ht="15.75" hidden="1" thickBot="1">
      <c r="A10895" s="237" t="s">
        <v>5739</v>
      </c>
      <c r="B10895" s="235" t="s">
        <v>5740</v>
      </c>
      <c r="C10895" s="51"/>
      <c r="D10895" s="148" t="s">
        <v>1343</v>
      </c>
      <c r="E10895" s="213"/>
      <c r="F10895" s="214" t="s">
        <v>16</v>
      </c>
      <c r="G10895" s="211" t="str">
        <f t="shared" si="194"/>
        <v/>
      </c>
      <c r="H10895" s="212"/>
      <c r="I10895" s="34"/>
      <c r="J10895" s="35">
        <v>0</v>
      </c>
    </row>
    <row r="10896" spans="1:10" ht="15.75" hidden="1" thickBot="1">
      <c r="A10896" s="237"/>
      <c r="B10896" s="235"/>
      <c r="C10896" s="37"/>
      <c r="D10896" s="37"/>
      <c r="E10896" s="188"/>
      <c r="F10896" s="202" t="s">
        <v>16</v>
      </c>
      <c r="G10896" s="61" t="str">
        <f t="shared" si="194"/>
        <v/>
      </c>
      <c r="H10896" s="62"/>
      <c r="I10896" s="63"/>
      <c r="J10896" s="35">
        <v>0</v>
      </c>
    </row>
    <row r="10897" spans="1:10" ht="15.75" hidden="1" thickBot="1">
      <c r="A10897" s="237"/>
      <c r="B10897" s="235"/>
      <c r="C10897" s="40" t="s">
        <v>2683</v>
      </c>
      <c r="D10897" s="40" t="s">
        <v>18</v>
      </c>
      <c r="E10897" s="190">
        <v>104.7071</v>
      </c>
      <c r="F10897" s="189">
        <v>26.875499999999999</v>
      </c>
      <c r="G10897" s="61">
        <f t="shared" si="194"/>
        <v>2814.0556660499997</v>
      </c>
      <c r="H10897" s="43">
        <f>SUM(G10897:G10897)</f>
        <v>2814.0556660499997</v>
      </c>
      <c r="I10897" s="44"/>
      <c r="J10897" s="35">
        <v>0</v>
      </c>
    </row>
    <row r="10898" spans="1:10" ht="15.75" hidden="1" thickBot="1">
      <c r="A10898" s="237"/>
      <c r="B10898" s="235"/>
      <c r="C10898" s="37"/>
      <c r="D10898" s="37"/>
      <c r="E10898" s="188"/>
      <c r="F10898" s="202" t="s">
        <v>16</v>
      </c>
      <c r="G10898" s="61" t="str">
        <f t="shared" si="194"/>
        <v/>
      </c>
      <c r="H10898" s="62"/>
      <c r="I10898" s="63"/>
      <c r="J10898" s="35">
        <v>0</v>
      </c>
    </row>
    <row r="10899" spans="1:10" ht="26.25" hidden="1" thickBot="1">
      <c r="A10899" s="237"/>
      <c r="B10899" s="235"/>
      <c r="C10899" s="4" t="s">
        <v>1344</v>
      </c>
      <c r="D10899" s="37"/>
      <c r="E10899" s="188"/>
      <c r="F10899" s="202" t="s">
        <v>16</v>
      </c>
      <c r="G10899" s="61" t="str">
        <f t="shared" si="194"/>
        <v/>
      </c>
      <c r="H10899" s="62"/>
      <c r="I10899" s="63"/>
      <c r="J10899" s="35">
        <v>0</v>
      </c>
    </row>
    <row r="10900" spans="1:10" ht="15.75" hidden="1" thickBot="1">
      <c r="A10900" s="238"/>
      <c r="B10900" s="236"/>
      <c r="C10900" s="45"/>
      <c r="D10900" s="200"/>
      <c r="E10900" s="191"/>
      <c r="F10900" s="208" t="s">
        <v>16</v>
      </c>
      <c r="G10900" s="69" t="str">
        <f t="shared" si="194"/>
        <v/>
      </c>
      <c r="H10900" s="70"/>
      <c r="I10900" s="63"/>
      <c r="J10900" s="35">
        <v>0</v>
      </c>
    </row>
    <row r="10901" spans="1:10" ht="15.75" hidden="1" thickBot="1">
      <c r="A10901" s="237" t="s">
        <v>5741</v>
      </c>
      <c r="B10901" s="235" t="s">
        <v>5742</v>
      </c>
      <c r="C10901" s="51"/>
      <c r="D10901" s="148" t="s">
        <v>1343</v>
      </c>
      <c r="E10901" s="213"/>
      <c r="F10901" s="214" t="s">
        <v>16</v>
      </c>
      <c r="G10901" s="211" t="str">
        <f t="shared" si="194"/>
        <v/>
      </c>
      <c r="H10901" s="212"/>
      <c r="I10901" s="34"/>
      <c r="J10901" s="35">
        <v>0</v>
      </c>
    </row>
    <row r="10902" spans="1:10" ht="15.75" hidden="1" thickBot="1">
      <c r="A10902" s="237"/>
      <c r="B10902" s="235"/>
      <c r="C10902" s="37"/>
      <c r="D10902" s="37"/>
      <c r="E10902" s="188"/>
      <c r="F10902" s="202" t="s">
        <v>16</v>
      </c>
      <c r="G10902" s="61" t="str">
        <f t="shared" si="194"/>
        <v/>
      </c>
      <c r="H10902" s="62"/>
      <c r="I10902" s="63"/>
      <c r="J10902" s="35">
        <v>0</v>
      </c>
    </row>
    <row r="10903" spans="1:10" ht="15.75" hidden="1" thickBot="1">
      <c r="A10903" s="237"/>
      <c r="B10903" s="235"/>
      <c r="C10903" s="40" t="s">
        <v>2690</v>
      </c>
      <c r="D10903" s="40" t="s">
        <v>18</v>
      </c>
      <c r="E10903" s="190">
        <v>104.7071</v>
      </c>
      <c r="F10903" s="189">
        <v>36.356500000000004</v>
      </c>
      <c r="G10903" s="61">
        <f t="shared" si="194"/>
        <v>3806.7836811500001</v>
      </c>
      <c r="H10903" s="43">
        <f>SUM(G10903:G10903)</f>
        <v>3806.7836811500001</v>
      </c>
      <c r="I10903" s="44"/>
      <c r="J10903" s="35">
        <v>0</v>
      </c>
    </row>
    <row r="10904" spans="1:10" ht="15.75" hidden="1" thickBot="1">
      <c r="A10904" s="237"/>
      <c r="B10904" s="235"/>
      <c r="C10904" s="37"/>
      <c r="D10904" s="37"/>
      <c r="E10904" s="188"/>
      <c r="F10904" s="202" t="s">
        <v>16</v>
      </c>
      <c r="G10904" s="61" t="str">
        <f t="shared" si="194"/>
        <v/>
      </c>
      <c r="H10904" s="62"/>
      <c r="I10904" s="63"/>
      <c r="J10904" s="35">
        <v>0</v>
      </c>
    </row>
    <row r="10905" spans="1:10" ht="26.25" hidden="1" thickBot="1">
      <c r="A10905" s="237"/>
      <c r="B10905" s="235"/>
      <c r="C10905" s="4" t="s">
        <v>1344</v>
      </c>
      <c r="D10905" s="37"/>
      <c r="E10905" s="188"/>
      <c r="F10905" s="202" t="s">
        <v>16</v>
      </c>
      <c r="G10905" s="61" t="str">
        <f t="shared" si="194"/>
        <v/>
      </c>
      <c r="H10905" s="62"/>
      <c r="I10905" s="63"/>
      <c r="J10905" s="35">
        <v>0</v>
      </c>
    </row>
    <row r="10906" spans="1:10" ht="15.75" hidden="1" thickBot="1">
      <c r="A10906" s="238"/>
      <c r="B10906" s="236"/>
      <c r="C10906" s="45"/>
      <c r="D10906" s="200"/>
      <c r="E10906" s="191"/>
      <c r="F10906" s="208" t="s">
        <v>16</v>
      </c>
      <c r="G10906" s="69" t="str">
        <f t="shared" si="194"/>
        <v/>
      </c>
      <c r="H10906" s="70"/>
      <c r="I10906" s="63"/>
      <c r="J10906" s="35">
        <v>0</v>
      </c>
    </row>
    <row r="10907" spans="1:10" ht="15.75" hidden="1" thickBot="1">
      <c r="A10907" s="231" t="s">
        <v>5743</v>
      </c>
      <c r="B10907" s="234" t="s">
        <v>5744</v>
      </c>
      <c r="C10907" s="30"/>
      <c r="D10907" s="31" t="s">
        <v>24</v>
      </c>
      <c r="E10907" s="186"/>
      <c r="F10907" s="197" t="s">
        <v>16</v>
      </c>
      <c r="G10907" s="32" t="str">
        <f t="shared" si="194"/>
        <v/>
      </c>
      <c r="H10907" s="33"/>
      <c r="I10907" s="34"/>
      <c r="J10907" s="35">
        <v>0</v>
      </c>
    </row>
    <row r="10908" spans="1:10" ht="15.75" hidden="1" thickBot="1">
      <c r="A10908" s="237"/>
      <c r="B10908" s="235"/>
      <c r="C10908" s="37"/>
      <c r="D10908" s="37"/>
      <c r="E10908" s="188"/>
      <c r="F10908" s="202" t="s">
        <v>16</v>
      </c>
      <c r="G10908" s="61" t="str">
        <f t="shared" si="194"/>
        <v/>
      </c>
      <c r="H10908" s="62"/>
      <c r="I10908" s="63"/>
      <c r="J10908" s="35">
        <v>0</v>
      </c>
    </row>
    <row r="10909" spans="1:10" ht="26.25" hidden="1" thickBot="1">
      <c r="A10909" s="237"/>
      <c r="B10909" s="235"/>
      <c r="C10909" s="40" t="s">
        <v>4364</v>
      </c>
      <c r="D10909" s="40" t="s">
        <v>212</v>
      </c>
      <c r="E10909" s="190">
        <v>1</v>
      </c>
      <c r="F10909" s="202">
        <v>538.89699999999993</v>
      </c>
      <c r="G10909" s="61">
        <f t="shared" si="194"/>
        <v>538.89699999999993</v>
      </c>
      <c r="H10909" s="43">
        <f>SUM(G10909:G10909)</f>
        <v>538.89699999999993</v>
      </c>
      <c r="I10909" s="44"/>
      <c r="J10909" s="35">
        <v>0</v>
      </c>
    </row>
    <row r="10910" spans="1:10" ht="15.75" hidden="1" thickBot="1">
      <c r="A10910" s="238"/>
      <c r="B10910" s="236"/>
      <c r="C10910" s="45"/>
      <c r="D10910" s="45"/>
      <c r="E10910" s="191"/>
      <c r="F10910" s="208" t="s">
        <v>16</v>
      </c>
      <c r="G10910" s="69" t="str">
        <f t="shared" si="194"/>
        <v/>
      </c>
      <c r="H10910" s="70"/>
      <c r="I10910" s="63"/>
      <c r="J10910" s="35">
        <v>0</v>
      </c>
    </row>
    <row r="10911" spans="1:10" ht="15.75" hidden="1" thickBot="1">
      <c r="A10911" s="231" t="s">
        <v>5745</v>
      </c>
      <c r="B10911" s="234" t="s">
        <v>5746</v>
      </c>
      <c r="C10911" s="30"/>
      <c r="D10911" s="31" t="s">
        <v>24</v>
      </c>
      <c r="E10911" s="186"/>
      <c r="F10911" s="197" t="s">
        <v>16</v>
      </c>
      <c r="G10911" s="32" t="str">
        <f t="shared" si="194"/>
        <v/>
      </c>
      <c r="H10911" s="33"/>
      <c r="I10911" s="34"/>
      <c r="J10911" s="35">
        <v>0</v>
      </c>
    </row>
    <row r="10912" spans="1:10" ht="15.75" hidden="1" thickBot="1">
      <c r="A10912" s="237"/>
      <c r="B10912" s="235"/>
      <c r="C10912" s="37"/>
      <c r="D10912" s="37"/>
      <c r="E10912" s="188"/>
      <c r="F10912" s="202" t="s">
        <v>16</v>
      </c>
      <c r="G10912" s="61" t="str">
        <f t="shared" si="194"/>
        <v/>
      </c>
      <c r="H10912" s="62"/>
      <c r="I10912" s="63"/>
      <c r="J10912" s="35">
        <v>0</v>
      </c>
    </row>
    <row r="10913" spans="1:10" ht="26.25" hidden="1" thickBot="1">
      <c r="A10913" s="237"/>
      <c r="B10913" s="235"/>
      <c r="C10913" s="40" t="s">
        <v>2005</v>
      </c>
      <c r="D10913" s="40" t="s">
        <v>212</v>
      </c>
      <c r="E10913" s="190">
        <v>1</v>
      </c>
      <c r="F10913" s="202">
        <v>19.626999999999999</v>
      </c>
      <c r="G10913" s="61">
        <f t="shared" si="194"/>
        <v>19.626999999999999</v>
      </c>
      <c r="H10913" s="43">
        <f>SUM(G10913:G10913)</f>
        <v>19.626999999999999</v>
      </c>
      <c r="I10913" s="44"/>
      <c r="J10913" s="35">
        <v>0</v>
      </c>
    </row>
    <row r="10914" spans="1:10" ht="15.75" hidden="1" thickBot="1">
      <c r="A10914" s="238"/>
      <c r="B10914" s="236"/>
      <c r="C10914" s="45"/>
      <c r="D10914" s="45"/>
      <c r="E10914" s="191"/>
      <c r="F10914" s="208" t="s">
        <v>16</v>
      </c>
      <c r="G10914" s="69" t="str">
        <f t="shared" si="194"/>
        <v/>
      </c>
      <c r="H10914" s="70"/>
      <c r="I10914" s="63"/>
      <c r="J10914" s="35">
        <v>0</v>
      </c>
    </row>
    <row r="10915" spans="1:10" ht="15.75" hidden="1" thickBot="1">
      <c r="A10915" s="231" t="s">
        <v>5747</v>
      </c>
      <c r="B10915" s="234" t="s">
        <v>5748</v>
      </c>
      <c r="C10915" s="30"/>
      <c r="D10915" s="31" t="s">
        <v>24</v>
      </c>
      <c r="E10915" s="186"/>
      <c r="F10915" s="197" t="s">
        <v>16</v>
      </c>
      <c r="G10915" s="32" t="str">
        <f t="shared" si="194"/>
        <v/>
      </c>
      <c r="H10915" s="33"/>
      <c r="I10915" s="34"/>
      <c r="J10915" s="35">
        <v>0</v>
      </c>
    </row>
    <row r="10916" spans="1:10" ht="15.75" hidden="1" thickBot="1">
      <c r="A10916" s="237"/>
      <c r="B10916" s="235"/>
      <c r="C10916" s="37"/>
      <c r="D10916" s="37"/>
      <c r="E10916" s="188"/>
      <c r="F10916" s="202" t="s">
        <v>16</v>
      </c>
      <c r="G10916" s="61" t="str">
        <f t="shared" si="194"/>
        <v/>
      </c>
      <c r="H10916" s="62"/>
      <c r="I10916" s="63"/>
      <c r="J10916" s="35">
        <v>0</v>
      </c>
    </row>
    <row r="10917" spans="1:10" ht="26.25" hidden="1" thickBot="1">
      <c r="A10917" s="237"/>
      <c r="B10917" s="235"/>
      <c r="C10917" s="40" t="s">
        <v>1997</v>
      </c>
      <c r="D10917" s="40" t="s">
        <v>212</v>
      </c>
      <c r="E10917" s="190">
        <v>1</v>
      </c>
      <c r="F10917" s="202">
        <v>66.243499999999997</v>
      </c>
      <c r="G10917" s="61">
        <f t="shared" si="194"/>
        <v>66.243499999999997</v>
      </c>
      <c r="H10917" s="43">
        <f>SUM(G10917:G10917)</f>
        <v>66.243499999999997</v>
      </c>
      <c r="I10917" s="44"/>
      <c r="J10917" s="35">
        <v>0</v>
      </c>
    </row>
    <row r="10918" spans="1:10" ht="15.75" hidden="1" thickBot="1">
      <c r="A10918" s="238"/>
      <c r="B10918" s="236"/>
      <c r="C10918" s="45"/>
      <c r="D10918" s="45"/>
      <c r="E10918" s="191"/>
      <c r="F10918" s="208" t="s">
        <v>16</v>
      </c>
      <c r="G10918" s="69" t="str">
        <f t="shared" si="194"/>
        <v/>
      </c>
      <c r="H10918" s="70"/>
      <c r="I10918" s="63"/>
      <c r="J10918" s="35">
        <v>0</v>
      </c>
    </row>
    <row r="10919" spans="1:10" ht="15.75" hidden="1" thickBot="1">
      <c r="A10919" s="231" t="s">
        <v>5749</v>
      </c>
      <c r="B10919" s="234" t="s">
        <v>5750</v>
      </c>
      <c r="C10919" s="30"/>
      <c r="D10919" s="31" t="s">
        <v>24</v>
      </c>
      <c r="E10919" s="186"/>
      <c r="F10919" s="197" t="s">
        <v>16</v>
      </c>
      <c r="G10919" s="32" t="str">
        <f t="shared" si="194"/>
        <v/>
      </c>
      <c r="H10919" s="33"/>
      <c r="I10919" s="34"/>
      <c r="J10919" s="35">
        <v>0</v>
      </c>
    </row>
    <row r="10920" spans="1:10" ht="15.75" hidden="1" thickBot="1">
      <c r="A10920" s="237"/>
      <c r="B10920" s="235"/>
      <c r="C10920" s="37"/>
      <c r="D10920" s="37"/>
      <c r="E10920" s="188"/>
      <c r="F10920" s="202" t="s">
        <v>16</v>
      </c>
      <c r="G10920" s="61" t="str">
        <f t="shared" si="194"/>
        <v/>
      </c>
      <c r="H10920" s="62"/>
      <c r="I10920" s="63"/>
      <c r="J10920" s="35">
        <v>0</v>
      </c>
    </row>
    <row r="10921" spans="1:10" ht="26.25" hidden="1" thickBot="1">
      <c r="A10921" s="237"/>
      <c r="B10921" s="235"/>
      <c r="C10921" s="40" t="s">
        <v>2002</v>
      </c>
      <c r="D10921" s="40" t="s">
        <v>212</v>
      </c>
      <c r="E10921" s="190">
        <v>1</v>
      </c>
      <c r="F10921" s="202">
        <v>101.669</v>
      </c>
      <c r="G10921" s="61">
        <f t="shared" si="194"/>
        <v>101.669</v>
      </c>
      <c r="H10921" s="43">
        <f>SUM(G10921:G10921)</f>
        <v>101.669</v>
      </c>
      <c r="I10921" s="44"/>
      <c r="J10921" s="35">
        <v>0</v>
      </c>
    </row>
    <row r="10922" spans="1:10" ht="15.75" hidden="1" thickBot="1">
      <c r="A10922" s="238"/>
      <c r="B10922" s="236"/>
      <c r="C10922" s="45"/>
      <c r="D10922" s="45"/>
      <c r="E10922" s="191"/>
      <c r="F10922" s="208" t="s">
        <v>16</v>
      </c>
      <c r="G10922" s="69" t="str">
        <f t="shared" si="194"/>
        <v/>
      </c>
      <c r="H10922" s="70"/>
      <c r="I10922" s="63"/>
      <c r="J10922" s="35">
        <v>0</v>
      </c>
    </row>
    <row r="10923" spans="1:10" ht="15.75" hidden="1" thickBot="1">
      <c r="A10923" s="231" t="s">
        <v>5751</v>
      </c>
      <c r="B10923" s="234" t="s">
        <v>5752</v>
      </c>
      <c r="C10923" s="30"/>
      <c r="D10923" s="31" t="s">
        <v>24</v>
      </c>
      <c r="E10923" s="186"/>
      <c r="F10923" s="197" t="s">
        <v>16</v>
      </c>
      <c r="G10923" s="32" t="str">
        <f t="shared" si="194"/>
        <v/>
      </c>
      <c r="H10923" s="33"/>
      <c r="I10923" s="34"/>
      <c r="J10923" s="35">
        <v>0</v>
      </c>
    </row>
    <row r="10924" spans="1:10" ht="15.75" hidden="1" thickBot="1">
      <c r="A10924" s="237"/>
      <c r="B10924" s="235"/>
      <c r="C10924" s="37"/>
      <c r="D10924" s="37"/>
      <c r="E10924" s="188"/>
      <c r="F10924" s="202" t="s">
        <v>16</v>
      </c>
      <c r="G10924" s="61" t="str">
        <f t="shared" si="194"/>
        <v/>
      </c>
      <c r="H10924" s="62"/>
      <c r="I10924" s="63"/>
      <c r="J10924" s="35">
        <v>0</v>
      </c>
    </row>
    <row r="10925" spans="1:10" ht="26.25" hidden="1" thickBot="1">
      <c r="A10925" s="237"/>
      <c r="B10925" s="235"/>
      <c r="C10925" s="40" t="s">
        <v>4334</v>
      </c>
      <c r="D10925" s="40" t="s">
        <v>212</v>
      </c>
      <c r="E10925" s="190">
        <v>1</v>
      </c>
      <c r="F10925" s="202">
        <v>161.39549999999997</v>
      </c>
      <c r="G10925" s="61">
        <f t="shared" si="194"/>
        <v>161.39549999999997</v>
      </c>
      <c r="H10925" s="43">
        <f>SUM(G10925:G10925)</f>
        <v>161.39549999999997</v>
      </c>
      <c r="I10925" s="44"/>
      <c r="J10925" s="35">
        <v>0</v>
      </c>
    </row>
    <row r="10926" spans="1:10" ht="15.75" hidden="1" thickBot="1">
      <c r="A10926" s="238"/>
      <c r="B10926" s="236"/>
      <c r="C10926" s="45"/>
      <c r="D10926" s="45"/>
      <c r="E10926" s="191"/>
      <c r="F10926" s="208" t="s">
        <v>16</v>
      </c>
      <c r="G10926" s="69" t="str">
        <f t="shared" si="194"/>
        <v/>
      </c>
      <c r="H10926" s="70"/>
      <c r="I10926" s="63"/>
      <c r="J10926" s="35">
        <v>0</v>
      </c>
    </row>
    <row r="10927" spans="1:10" ht="15.75" hidden="1" thickBot="1">
      <c r="A10927" s="231" t="s">
        <v>5753</v>
      </c>
      <c r="B10927" s="234" t="s">
        <v>5754</v>
      </c>
      <c r="C10927" s="30"/>
      <c r="D10927" s="31" t="s">
        <v>24</v>
      </c>
      <c r="E10927" s="186"/>
      <c r="F10927" s="197" t="s">
        <v>16</v>
      </c>
      <c r="G10927" s="32" t="str">
        <f t="shared" si="194"/>
        <v/>
      </c>
      <c r="H10927" s="33"/>
      <c r="I10927" s="34"/>
      <c r="J10927" s="35">
        <v>0</v>
      </c>
    </row>
    <row r="10928" spans="1:10" ht="15.75" hidden="1" thickBot="1">
      <c r="A10928" s="237"/>
      <c r="B10928" s="235"/>
      <c r="C10928" s="37"/>
      <c r="D10928" s="37"/>
      <c r="E10928" s="188"/>
      <c r="F10928" s="202" t="s">
        <v>16</v>
      </c>
      <c r="G10928" s="61" t="str">
        <f t="shared" si="194"/>
        <v/>
      </c>
      <c r="H10928" s="62"/>
      <c r="I10928" s="63"/>
      <c r="J10928" s="35">
        <v>0</v>
      </c>
    </row>
    <row r="10929" spans="1:10" ht="26.25" hidden="1" thickBot="1">
      <c r="A10929" s="237"/>
      <c r="B10929" s="235"/>
      <c r="C10929" s="40" t="s">
        <v>4352</v>
      </c>
      <c r="D10929" s="40" t="s">
        <v>212</v>
      </c>
      <c r="E10929" s="190">
        <v>1</v>
      </c>
      <c r="F10929" s="202">
        <v>561.97249999999997</v>
      </c>
      <c r="G10929" s="61">
        <f t="shared" si="194"/>
        <v>561.97249999999997</v>
      </c>
      <c r="H10929" s="43">
        <f>SUM(G10929:G10929)</f>
        <v>561.97249999999997</v>
      </c>
      <c r="I10929" s="44"/>
      <c r="J10929" s="35">
        <v>0</v>
      </c>
    </row>
    <row r="10930" spans="1:10" ht="15.75" hidden="1" thickBot="1">
      <c r="A10930" s="238"/>
      <c r="B10930" s="236"/>
      <c r="C10930" s="45"/>
      <c r="D10930" s="45"/>
      <c r="E10930" s="191"/>
      <c r="F10930" s="208" t="s">
        <v>16</v>
      </c>
      <c r="G10930" s="69" t="str">
        <f t="shared" si="194"/>
        <v/>
      </c>
      <c r="H10930" s="70"/>
      <c r="I10930" s="63"/>
      <c r="J10930" s="35">
        <v>0</v>
      </c>
    </row>
    <row r="10931" spans="1:10" ht="15.75" hidden="1" thickBot="1">
      <c r="A10931" s="231" t="s">
        <v>5755</v>
      </c>
      <c r="B10931" s="234" t="s">
        <v>5756</v>
      </c>
      <c r="C10931" s="30"/>
      <c r="D10931" s="31" t="s">
        <v>24</v>
      </c>
      <c r="E10931" s="186"/>
      <c r="F10931" s="197" t="s">
        <v>16</v>
      </c>
      <c r="G10931" s="32" t="str">
        <f t="shared" si="194"/>
        <v/>
      </c>
      <c r="H10931" s="33"/>
      <c r="I10931" s="34"/>
      <c r="J10931" s="35">
        <v>0</v>
      </c>
    </row>
    <row r="10932" spans="1:10" ht="15.75" hidden="1" thickBot="1">
      <c r="A10932" s="237"/>
      <c r="B10932" s="235"/>
      <c r="C10932" s="37"/>
      <c r="D10932" s="37"/>
      <c r="E10932" s="188"/>
      <c r="F10932" s="202" t="s">
        <v>16</v>
      </c>
      <c r="G10932" s="61" t="str">
        <f t="shared" si="194"/>
        <v/>
      </c>
      <c r="H10932" s="62"/>
      <c r="I10932" s="63"/>
      <c r="J10932" s="35">
        <v>0</v>
      </c>
    </row>
    <row r="10933" spans="1:10" ht="26.25" hidden="1" thickBot="1">
      <c r="A10933" s="237"/>
      <c r="B10933" s="235"/>
      <c r="C10933" s="40" t="s">
        <v>5757</v>
      </c>
      <c r="D10933" s="40" t="s">
        <v>212</v>
      </c>
      <c r="E10933" s="190">
        <v>1</v>
      </c>
      <c r="F10933" s="202">
        <v>80.901999999999987</v>
      </c>
      <c r="G10933" s="61">
        <f t="shared" si="194"/>
        <v>80.901999999999987</v>
      </c>
      <c r="H10933" s="43">
        <f>SUM(G10933:G10933)</f>
        <v>80.901999999999987</v>
      </c>
      <c r="I10933" s="44"/>
      <c r="J10933" s="35">
        <v>0</v>
      </c>
    </row>
    <row r="10934" spans="1:10" ht="15.75" hidden="1" thickBot="1">
      <c r="A10934" s="238"/>
      <c r="B10934" s="236"/>
      <c r="C10934" s="45"/>
      <c r="D10934" s="45"/>
      <c r="E10934" s="191"/>
      <c r="F10934" s="208" t="s">
        <v>16</v>
      </c>
      <c r="G10934" s="69" t="str">
        <f t="shared" si="194"/>
        <v/>
      </c>
      <c r="H10934" s="70"/>
      <c r="I10934" s="63"/>
      <c r="J10934" s="35">
        <v>0</v>
      </c>
    </row>
    <row r="10935" spans="1:10" ht="15.75" hidden="1" thickBot="1">
      <c r="A10935" s="231" t="s">
        <v>5758</v>
      </c>
      <c r="B10935" s="234" t="s">
        <v>5759</v>
      </c>
      <c r="C10935" s="30"/>
      <c r="D10935" s="31" t="s">
        <v>24</v>
      </c>
      <c r="E10935" s="186"/>
      <c r="F10935" s="197" t="s">
        <v>16</v>
      </c>
      <c r="G10935" s="32" t="str">
        <f t="shared" si="194"/>
        <v/>
      </c>
      <c r="H10935" s="33"/>
      <c r="I10935" s="34"/>
      <c r="J10935" s="35">
        <v>0</v>
      </c>
    </row>
    <row r="10936" spans="1:10" ht="15.75" hidden="1" thickBot="1">
      <c r="A10936" s="237"/>
      <c r="B10936" s="235"/>
      <c r="C10936" s="37"/>
      <c r="D10936" s="37"/>
      <c r="E10936" s="188"/>
      <c r="F10936" s="202" t="s">
        <v>16</v>
      </c>
      <c r="G10936" s="61" t="str">
        <f t="shared" si="194"/>
        <v/>
      </c>
      <c r="H10936" s="62"/>
      <c r="I10936" s="63"/>
      <c r="J10936" s="35">
        <v>0</v>
      </c>
    </row>
    <row r="10937" spans="1:10" ht="26.25" hidden="1" thickBot="1">
      <c r="A10937" s="237"/>
      <c r="B10937" s="235"/>
      <c r="C10937" s="40" t="s">
        <v>5760</v>
      </c>
      <c r="D10937" s="40" t="s">
        <v>212</v>
      </c>
      <c r="E10937" s="190">
        <v>1</v>
      </c>
      <c r="F10937" s="202">
        <v>129.18099999999998</v>
      </c>
      <c r="G10937" s="61">
        <f t="shared" si="194"/>
        <v>129.18099999999998</v>
      </c>
      <c r="H10937" s="43">
        <f>SUM(G10937:G10937)</f>
        <v>129.18099999999998</v>
      </c>
      <c r="I10937" s="44"/>
      <c r="J10937" s="35">
        <v>0</v>
      </c>
    </row>
    <row r="10938" spans="1:10" ht="15.75" hidden="1" thickBot="1">
      <c r="A10938" s="238"/>
      <c r="B10938" s="236"/>
      <c r="C10938" s="45"/>
      <c r="D10938" s="45"/>
      <c r="E10938" s="191"/>
      <c r="F10938" s="208" t="s">
        <v>16</v>
      </c>
      <c r="G10938" s="69" t="str">
        <f t="shared" si="194"/>
        <v/>
      </c>
      <c r="H10938" s="70"/>
      <c r="I10938" s="63"/>
      <c r="J10938" s="35">
        <v>0</v>
      </c>
    </row>
    <row r="10939" spans="1:10" ht="15.75" hidden="1" thickBot="1">
      <c r="A10939" s="231" t="s">
        <v>5761</v>
      </c>
      <c r="B10939" s="234" t="s">
        <v>5762</v>
      </c>
      <c r="C10939" s="30"/>
      <c r="D10939" s="31" t="s">
        <v>24</v>
      </c>
      <c r="E10939" s="186"/>
      <c r="F10939" s="197" t="s">
        <v>16</v>
      </c>
      <c r="G10939" s="32" t="str">
        <f t="shared" si="194"/>
        <v/>
      </c>
      <c r="H10939" s="33"/>
      <c r="I10939" s="34"/>
      <c r="J10939" s="35">
        <v>0</v>
      </c>
    </row>
    <row r="10940" spans="1:10" ht="15.75" hidden="1" thickBot="1">
      <c r="A10940" s="237"/>
      <c r="B10940" s="235"/>
      <c r="C10940" s="37"/>
      <c r="D10940" s="37"/>
      <c r="E10940" s="188"/>
      <c r="F10940" s="202" t="s">
        <v>16</v>
      </c>
      <c r="G10940" s="61" t="str">
        <f t="shared" si="194"/>
        <v/>
      </c>
      <c r="H10940" s="62"/>
      <c r="I10940" s="63"/>
      <c r="J10940" s="35">
        <v>0</v>
      </c>
    </row>
    <row r="10941" spans="1:10" ht="26.25" hidden="1" thickBot="1">
      <c r="A10941" s="237"/>
      <c r="B10941" s="235"/>
      <c r="C10941" s="40" t="s">
        <v>5763</v>
      </c>
      <c r="D10941" s="40" t="s">
        <v>212</v>
      </c>
      <c r="E10941" s="190">
        <v>1</v>
      </c>
      <c r="F10941" s="202">
        <v>191.8715</v>
      </c>
      <c r="G10941" s="61">
        <f t="shared" si="194"/>
        <v>191.8715</v>
      </c>
      <c r="H10941" s="43">
        <f>SUM(G10941:G10941)</f>
        <v>191.8715</v>
      </c>
      <c r="I10941" s="44"/>
      <c r="J10941" s="35">
        <v>0</v>
      </c>
    </row>
    <row r="10942" spans="1:10" ht="15.75" hidden="1" thickBot="1">
      <c r="A10942" s="238"/>
      <c r="B10942" s="236"/>
      <c r="C10942" s="45"/>
      <c r="D10942" s="45"/>
      <c r="E10942" s="191"/>
      <c r="F10942" s="208" t="s">
        <v>16</v>
      </c>
      <c r="G10942" s="69" t="str">
        <f t="shared" si="194"/>
        <v/>
      </c>
      <c r="H10942" s="70"/>
      <c r="I10942" s="63"/>
      <c r="J10942" s="35">
        <v>0</v>
      </c>
    </row>
    <row r="10943" spans="1:10" ht="15.75" hidden="1" thickBot="1">
      <c r="A10943" s="231" t="s">
        <v>5764</v>
      </c>
      <c r="B10943" s="234" t="s">
        <v>5765</v>
      </c>
      <c r="C10943" s="30"/>
      <c r="D10943" s="31" t="s">
        <v>24</v>
      </c>
      <c r="E10943" s="186"/>
      <c r="F10943" s="197" t="s">
        <v>16</v>
      </c>
      <c r="G10943" s="32" t="str">
        <f t="shared" si="194"/>
        <v/>
      </c>
      <c r="H10943" s="33"/>
      <c r="I10943" s="34"/>
      <c r="J10943" s="35">
        <v>0</v>
      </c>
    </row>
    <row r="10944" spans="1:10" ht="15.75" hidden="1" thickBot="1">
      <c r="A10944" s="237"/>
      <c r="B10944" s="235"/>
      <c r="C10944" s="37"/>
      <c r="D10944" s="37"/>
      <c r="E10944" s="188"/>
      <c r="F10944" s="202" t="s">
        <v>16</v>
      </c>
      <c r="G10944" s="61" t="str">
        <f t="shared" si="194"/>
        <v/>
      </c>
      <c r="H10944" s="62"/>
      <c r="I10944" s="63"/>
      <c r="J10944" s="35">
        <v>0</v>
      </c>
    </row>
    <row r="10945" spans="1:10" ht="26.25" hidden="1" thickBot="1">
      <c r="A10945" s="237"/>
      <c r="B10945" s="235"/>
      <c r="C10945" s="40" t="s">
        <v>5766</v>
      </c>
      <c r="D10945" s="40" t="s">
        <v>212</v>
      </c>
      <c r="E10945" s="190">
        <v>1</v>
      </c>
      <c r="F10945" s="202">
        <v>456.00949999999995</v>
      </c>
      <c r="G10945" s="61">
        <f t="shared" si="194"/>
        <v>456.00949999999995</v>
      </c>
      <c r="H10945" s="43">
        <f>SUM(G10945:G10945)</f>
        <v>456.00949999999995</v>
      </c>
      <c r="I10945" s="44"/>
      <c r="J10945" s="35">
        <v>0</v>
      </c>
    </row>
    <row r="10946" spans="1:10" ht="15.75" hidden="1" thickBot="1">
      <c r="A10946" s="238"/>
      <c r="B10946" s="236"/>
      <c r="C10946" s="45"/>
      <c r="D10946" s="45"/>
      <c r="E10946" s="191"/>
      <c r="F10946" s="208" t="s">
        <v>16</v>
      </c>
      <c r="G10946" s="69" t="str">
        <f t="shared" si="194"/>
        <v/>
      </c>
      <c r="H10946" s="70"/>
      <c r="I10946" s="63"/>
      <c r="J10946" s="35">
        <v>0</v>
      </c>
    </row>
    <row r="10947" spans="1:10" ht="15.75" hidden="1" thickBot="1">
      <c r="A10947" s="231" t="s">
        <v>5767</v>
      </c>
      <c r="B10947" s="234" t="s">
        <v>5768</v>
      </c>
      <c r="C10947" s="30"/>
      <c r="D10947" s="31" t="s">
        <v>24</v>
      </c>
      <c r="E10947" s="186"/>
      <c r="F10947" s="197" t="s">
        <v>16</v>
      </c>
      <c r="G10947" s="32" t="str">
        <f t="shared" si="194"/>
        <v/>
      </c>
      <c r="H10947" s="33"/>
      <c r="I10947" s="34"/>
      <c r="J10947" s="35">
        <v>0</v>
      </c>
    </row>
    <row r="10948" spans="1:10" ht="15.75" hidden="1" thickBot="1">
      <c r="A10948" s="237"/>
      <c r="B10948" s="235"/>
      <c r="C10948" s="37"/>
      <c r="D10948" s="37"/>
      <c r="E10948" s="188"/>
      <c r="F10948" s="202" t="s">
        <v>16</v>
      </c>
      <c r="G10948" s="61" t="str">
        <f t="shared" si="194"/>
        <v/>
      </c>
      <c r="H10948" s="62"/>
      <c r="I10948" s="63"/>
      <c r="J10948" s="35">
        <v>0</v>
      </c>
    </row>
    <row r="10949" spans="1:10" ht="26.25" hidden="1" thickBot="1">
      <c r="A10949" s="237"/>
      <c r="B10949" s="235"/>
      <c r="C10949" s="40" t="s">
        <v>172</v>
      </c>
      <c r="D10949" s="40" t="s">
        <v>18</v>
      </c>
      <c r="E10949" s="190">
        <v>0.93</v>
      </c>
      <c r="F10949" s="189">
        <v>22.818999999999999</v>
      </c>
      <c r="G10949" s="61">
        <f t="shared" si="194"/>
        <v>21.22167</v>
      </c>
      <c r="H10949" s="43">
        <f>SUM(G10949:G10951)</f>
        <v>48.274439999999998</v>
      </c>
      <c r="I10949" s="44"/>
      <c r="J10949" s="35">
        <v>0</v>
      </c>
    </row>
    <row r="10950" spans="1:10" ht="26.25" hidden="1" thickBot="1">
      <c r="A10950" s="237"/>
      <c r="B10950" s="235"/>
      <c r="C10950" s="40" t="s">
        <v>59</v>
      </c>
      <c r="D10950" s="40" t="s">
        <v>18</v>
      </c>
      <c r="E10950" s="190">
        <v>0.93</v>
      </c>
      <c r="F10950" s="189">
        <v>29.088999999999999</v>
      </c>
      <c r="G10950" s="61">
        <f t="shared" ref="G10950:G11013" si="195">IF(ISNUMBER(F10950),E10950*F10950,"")</f>
        <v>27.052769999999999</v>
      </c>
      <c r="H10950" s="62"/>
      <c r="I10950" s="63"/>
      <c r="J10950" s="35">
        <v>0</v>
      </c>
    </row>
    <row r="10951" spans="1:10" ht="15.75" hidden="1" thickBot="1">
      <c r="A10951" s="237"/>
      <c r="B10951" s="235"/>
      <c r="C10951" s="40" t="s">
        <v>5769</v>
      </c>
      <c r="D10951" s="40" t="s">
        <v>212</v>
      </c>
      <c r="E10951" s="190">
        <v>1</v>
      </c>
      <c r="F10951" s="189" t="s">
        <v>16</v>
      </c>
      <c r="G10951" s="61" t="str">
        <f t="shared" si="195"/>
        <v/>
      </c>
      <c r="H10951" s="62"/>
      <c r="I10951" s="63"/>
      <c r="J10951" s="35">
        <v>0</v>
      </c>
    </row>
    <row r="10952" spans="1:10" ht="15.75" hidden="1" thickBot="1">
      <c r="A10952" s="238"/>
      <c r="B10952" s="236"/>
      <c r="C10952" s="45"/>
      <c r="D10952" s="200"/>
      <c r="E10952" s="191"/>
      <c r="F10952" s="208" t="s">
        <v>16</v>
      </c>
      <c r="G10952" s="69" t="str">
        <f t="shared" si="195"/>
        <v/>
      </c>
      <c r="H10952" s="70"/>
      <c r="I10952" s="63"/>
      <c r="J10952" s="35">
        <v>0</v>
      </c>
    </row>
    <row r="10953" spans="1:10" ht="15.75" hidden="1" thickBot="1">
      <c r="A10953" s="231" t="s">
        <v>5770</v>
      </c>
      <c r="B10953" s="234" t="s">
        <v>5771</v>
      </c>
      <c r="C10953" s="30"/>
      <c r="D10953" s="31" t="s">
        <v>24</v>
      </c>
      <c r="E10953" s="186"/>
      <c r="F10953" s="197" t="s">
        <v>16</v>
      </c>
      <c r="G10953" s="32" t="str">
        <f t="shared" si="195"/>
        <v/>
      </c>
      <c r="H10953" s="33"/>
      <c r="I10953" s="34"/>
      <c r="J10953" s="35">
        <v>0</v>
      </c>
    </row>
    <row r="10954" spans="1:10" ht="15.75" hidden="1" thickBot="1">
      <c r="A10954" s="237"/>
      <c r="B10954" s="235"/>
      <c r="C10954" s="37"/>
      <c r="D10954" s="37"/>
      <c r="E10954" s="188"/>
      <c r="F10954" s="202" t="s">
        <v>16</v>
      </c>
      <c r="G10954" s="61" t="str">
        <f t="shared" si="195"/>
        <v/>
      </c>
      <c r="H10954" s="62"/>
      <c r="I10954" s="63"/>
      <c r="J10954" s="35">
        <v>0</v>
      </c>
    </row>
    <row r="10955" spans="1:10" ht="26.25" hidden="1" thickBot="1">
      <c r="A10955" s="237"/>
      <c r="B10955" s="235"/>
      <c r="C10955" s="40" t="s">
        <v>172</v>
      </c>
      <c r="D10955" s="40" t="s">
        <v>18</v>
      </c>
      <c r="E10955" s="190">
        <v>0.93</v>
      </c>
      <c r="F10955" s="189">
        <v>22.818999999999999</v>
      </c>
      <c r="G10955" s="61">
        <f t="shared" si="195"/>
        <v>21.22167</v>
      </c>
      <c r="H10955" s="43">
        <f>SUM(G10955:G10957)</f>
        <v>48.274439999999998</v>
      </c>
      <c r="I10955" s="44"/>
      <c r="J10955" s="35">
        <v>0</v>
      </c>
    </row>
    <row r="10956" spans="1:10" ht="26.25" hidden="1" thickBot="1">
      <c r="A10956" s="237"/>
      <c r="B10956" s="235"/>
      <c r="C10956" s="40" t="s">
        <v>59</v>
      </c>
      <c r="D10956" s="40" t="s">
        <v>18</v>
      </c>
      <c r="E10956" s="190">
        <v>0.93</v>
      </c>
      <c r="F10956" s="189">
        <v>29.088999999999999</v>
      </c>
      <c r="G10956" s="61">
        <f t="shared" si="195"/>
        <v>27.052769999999999</v>
      </c>
      <c r="H10956" s="62"/>
      <c r="I10956" s="63"/>
      <c r="J10956" s="35">
        <v>0</v>
      </c>
    </row>
    <row r="10957" spans="1:10" ht="15.75" hidden="1" thickBot="1">
      <c r="A10957" s="237"/>
      <c r="B10957" s="235"/>
      <c r="C10957" s="40" t="s">
        <v>5772</v>
      </c>
      <c r="D10957" s="40" t="s">
        <v>212</v>
      </c>
      <c r="E10957" s="190">
        <v>1</v>
      </c>
      <c r="F10957" s="189" t="s">
        <v>16</v>
      </c>
      <c r="G10957" s="61" t="str">
        <f t="shared" si="195"/>
        <v/>
      </c>
      <c r="H10957" s="62"/>
      <c r="I10957" s="63"/>
      <c r="J10957" s="35">
        <v>0</v>
      </c>
    </row>
    <row r="10958" spans="1:10" ht="15.75" hidden="1" thickBot="1">
      <c r="A10958" s="238"/>
      <c r="B10958" s="236"/>
      <c r="C10958" s="45"/>
      <c r="D10958" s="200"/>
      <c r="E10958" s="191"/>
      <c r="F10958" s="208" t="s">
        <v>16</v>
      </c>
      <c r="G10958" s="69" t="str">
        <f t="shared" si="195"/>
        <v/>
      </c>
      <c r="H10958" s="70"/>
      <c r="I10958" s="63"/>
      <c r="J10958" s="35">
        <v>0</v>
      </c>
    </row>
    <row r="10959" spans="1:10" ht="15.75" hidden="1" thickBot="1">
      <c r="A10959" s="231" t="s">
        <v>5773</v>
      </c>
      <c r="B10959" s="234" t="s">
        <v>5774</v>
      </c>
      <c r="C10959" s="30"/>
      <c r="D10959" s="31" t="s">
        <v>24</v>
      </c>
      <c r="E10959" s="186"/>
      <c r="F10959" s="197" t="s">
        <v>16</v>
      </c>
      <c r="G10959" s="32" t="str">
        <f t="shared" si="195"/>
        <v/>
      </c>
      <c r="H10959" s="33"/>
      <c r="I10959" s="34"/>
      <c r="J10959" s="35">
        <v>0</v>
      </c>
    </row>
    <row r="10960" spans="1:10" ht="15.75" hidden="1" thickBot="1">
      <c r="A10960" s="237"/>
      <c r="B10960" s="235"/>
      <c r="C10960" s="37"/>
      <c r="D10960" s="37"/>
      <c r="E10960" s="188"/>
      <c r="F10960" s="202" t="s">
        <v>16</v>
      </c>
      <c r="G10960" s="61" t="str">
        <f t="shared" si="195"/>
        <v/>
      </c>
      <c r="H10960" s="62"/>
      <c r="I10960" s="63"/>
      <c r="J10960" s="35">
        <v>0</v>
      </c>
    </row>
    <row r="10961" spans="1:10" ht="15.75" hidden="1" thickBot="1">
      <c r="A10961" s="237"/>
      <c r="B10961" s="235"/>
      <c r="C10961" s="40" t="s">
        <v>1984</v>
      </c>
      <c r="D10961" s="40" t="s">
        <v>153</v>
      </c>
      <c r="E10961" s="190">
        <v>0.1157</v>
      </c>
      <c r="F10961" s="189">
        <v>40.137499999999996</v>
      </c>
      <c r="G10961" s="61">
        <f t="shared" si="195"/>
        <v>4.6439087499999996</v>
      </c>
      <c r="H10961" s="43">
        <f>SUM(G10961:G10965)</f>
        <v>104.23467925</v>
      </c>
      <c r="I10961" s="44"/>
      <c r="J10961" s="35">
        <v>0</v>
      </c>
    </row>
    <row r="10962" spans="1:10" ht="26.25" hidden="1" thickBot="1">
      <c r="A10962" s="237"/>
      <c r="B10962" s="235"/>
      <c r="C10962" s="40" t="s">
        <v>5775</v>
      </c>
      <c r="D10962" s="40" t="s">
        <v>212</v>
      </c>
      <c r="E10962" s="190">
        <v>1</v>
      </c>
      <c r="F10962" s="189" t="s">
        <v>16</v>
      </c>
      <c r="G10962" s="61" t="str">
        <f t="shared" si="195"/>
        <v/>
      </c>
      <c r="H10962" s="62"/>
      <c r="I10962" s="63"/>
      <c r="J10962" s="35">
        <v>0</v>
      </c>
    </row>
    <row r="10963" spans="1:10" ht="26.25" hidden="1" thickBot="1">
      <c r="A10963" s="237"/>
      <c r="B10963" s="235"/>
      <c r="C10963" s="40" t="s">
        <v>172</v>
      </c>
      <c r="D10963" s="40" t="s">
        <v>18</v>
      </c>
      <c r="E10963" s="190">
        <v>1.2090000000000001</v>
      </c>
      <c r="F10963" s="189">
        <v>22.818999999999999</v>
      </c>
      <c r="G10963" s="61">
        <f t="shared" si="195"/>
        <v>27.588170999999999</v>
      </c>
      <c r="H10963" s="62"/>
      <c r="I10963" s="63"/>
      <c r="J10963" s="35">
        <v>0</v>
      </c>
    </row>
    <row r="10964" spans="1:10" ht="26.25" hidden="1" thickBot="1">
      <c r="A10964" s="237"/>
      <c r="B10964" s="235"/>
      <c r="C10964" s="40" t="s">
        <v>59</v>
      </c>
      <c r="D10964" s="40" t="s">
        <v>18</v>
      </c>
      <c r="E10964" s="190">
        <v>1.2090000000000001</v>
      </c>
      <c r="F10964" s="189">
        <v>29.088999999999999</v>
      </c>
      <c r="G10964" s="61">
        <f t="shared" si="195"/>
        <v>35.168601000000002</v>
      </c>
      <c r="H10964" s="62"/>
      <c r="I10964" s="63"/>
      <c r="J10964" s="35">
        <v>0</v>
      </c>
    </row>
    <row r="10965" spans="1:10" ht="15.75" hidden="1" thickBot="1">
      <c r="A10965" s="237"/>
      <c r="B10965" s="235"/>
      <c r="C10965" s="40" t="s">
        <v>205</v>
      </c>
      <c r="D10965" s="40" t="s">
        <v>18</v>
      </c>
      <c r="E10965" s="190">
        <v>1.2090000000000001</v>
      </c>
      <c r="F10965" s="202">
        <v>30.4665</v>
      </c>
      <c r="G10965" s="61">
        <f t="shared" si="195"/>
        <v>36.8339985</v>
      </c>
      <c r="H10965" s="62"/>
      <c r="I10965" s="63"/>
      <c r="J10965" s="35">
        <v>0</v>
      </c>
    </row>
    <row r="10966" spans="1:10" ht="15.75" hidden="1" thickBot="1">
      <c r="A10966" s="238"/>
      <c r="B10966" s="236"/>
      <c r="C10966" s="45"/>
      <c r="D10966" s="200"/>
      <c r="E10966" s="191"/>
      <c r="F10966" s="208" t="s">
        <v>16</v>
      </c>
      <c r="G10966" s="69" t="str">
        <f t="shared" si="195"/>
        <v/>
      </c>
      <c r="H10966" s="70"/>
      <c r="I10966" s="63"/>
      <c r="J10966" s="35">
        <v>0</v>
      </c>
    </row>
    <row r="10967" spans="1:10" ht="15.75" hidden="1" thickBot="1">
      <c r="A10967" s="231" t="s">
        <v>5776</v>
      </c>
      <c r="B10967" s="234" t="s">
        <v>5777</v>
      </c>
      <c r="C10967" s="30"/>
      <c r="D10967" s="31" t="s">
        <v>24</v>
      </c>
      <c r="E10967" s="186"/>
      <c r="F10967" s="197" t="s">
        <v>16</v>
      </c>
      <c r="G10967" s="32" t="str">
        <f t="shared" si="195"/>
        <v/>
      </c>
      <c r="H10967" s="33"/>
      <c r="I10967" s="34"/>
      <c r="J10967" s="35">
        <v>0</v>
      </c>
    </row>
    <row r="10968" spans="1:10" ht="15.75" hidden="1" thickBot="1">
      <c r="A10968" s="237"/>
      <c r="B10968" s="235"/>
      <c r="C10968" s="37"/>
      <c r="D10968" s="37"/>
      <c r="E10968" s="188"/>
      <c r="F10968" s="202" t="s">
        <v>16</v>
      </c>
      <c r="G10968" s="61" t="str">
        <f t="shared" si="195"/>
        <v/>
      </c>
      <c r="H10968" s="62"/>
      <c r="I10968" s="63"/>
      <c r="J10968" s="35">
        <v>0</v>
      </c>
    </row>
    <row r="10969" spans="1:10" ht="15.75" hidden="1" thickBot="1">
      <c r="A10969" s="237"/>
      <c r="B10969" s="235"/>
      <c r="C10969" s="40" t="s">
        <v>1984</v>
      </c>
      <c r="D10969" s="40" t="s">
        <v>153</v>
      </c>
      <c r="E10969" s="190">
        <v>0.1157</v>
      </c>
      <c r="F10969" s="189">
        <v>40.137499999999996</v>
      </c>
      <c r="G10969" s="61">
        <f t="shared" si="195"/>
        <v>4.6439087499999996</v>
      </c>
      <c r="H10969" s="43">
        <f>SUM(G10969:G10973)</f>
        <v>104.23467925</v>
      </c>
      <c r="I10969" s="44"/>
      <c r="J10969" s="35">
        <v>0</v>
      </c>
    </row>
    <row r="10970" spans="1:10" ht="26.25" hidden="1" thickBot="1">
      <c r="A10970" s="237"/>
      <c r="B10970" s="235"/>
      <c r="C10970" s="40" t="s">
        <v>5778</v>
      </c>
      <c r="D10970" s="40" t="s">
        <v>212</v>
      </c>
      <c r="E10970" s="190">
        <v>1</v>
      </c>
      <c r="F10970" s="189" t="s">
        <v>16</v>
      </c>
      <c r="G10970" s="61" t="str">
        <f t="shared" si="195"/>
        <v/>
      </c>
      <c r="H10970" s="62"/>
      <c r="I10970" s="63"/>
      <c r="J10970" s="35">
        <v>0</v>
      </c>
    </row>
    <row r="10971" spans="1:10" ht="26.25" hidden="1" thickBot="1">
      <c r="A10971" s="237"/>
      <c r="B10971" s="235"/>
      <c r="C10971" s="40" t="s">
        <v>172</v>
      </c>
      <c r="D10971" s="40" t="s">
        <v>18</v>
      </c>
      <c r="E10971" s="190">
        <v>1.2090000000000001</v>
      </c>
      <c r="F10971" s="189">
        <v>22.818999999999999</v>
      </c>
      <c r="G10971" s="61">
        <f t="shared" si="195"/>
        <v>27.588170999999999</v>
      </c>
      <c r="H10971" s="62"/>
      <c r="I10971" s="63"/>
      <c r="J10971" s="35">
        <v>0</v>
      </c>
    </row>
    <row r="10972" spans="1:10" ht="26.25" hidden="1" thickBot="1">
      <c r="A10972" s="237"/>
      <c r="B10972" s="235"/>
      <c r="C10972" s="40" t="s">
        <v>59</v>
      </c>
      <c r="D10972" s="40" t="s">
        <v>18</v>
      </c>
      <c r="E10972" s="190">
        <v>1.2090000000000001</v>
      </c>
      <c r="F10972" s="189">
        <v>29.088999999999999</v>
      </c>
      <c r="G10972" s="61">
        <f t="shared" si="195"/>
        <v>35.168601000000002</v>
      </c>
      <c r="H10972" s="62"/>
      <c r="I10972" s="63"/>
      <c r="J10972" s="35">
        <v>0</v>
      </c>
    </row>
    <row r="10973" spans="1:10" ht="15.75" hidden="1" thickBot="1">
      <c r="A10973" s="237"/>
      <c r="B10973" s="235"/>
      <c r="C10973" s="40" t="s">
        <v>205</v>
      </c>
      <c r="D10973" s="40" t="s">
        <v>18</v>
      </c>
      <c r="E10973" s="190">
        <v>1.2090000000000001</v>
      </c>
      <c r="F10973" s="202">
        <v>30.4665</v>
      </c>
      <c r="G10973" s="61">
        <f t="shared" si="195"/>
        <v>36.8339985</v>
      </c>
      <c r="H10973" s="62"/>
      <c r="I10973" s="63"/>
      <c r="J10973" s="35">
        <v>0</v>
      </c>
    </row>
    <row r="10974" spans="1:10" ht="15.75" hidden="1" thickBot="1">
      <c r="A10974" s="238"/>
      <c r="B10974" s="236"/>
      <c r="C10974" s="45"/>
      <c r="D10974" s="200"/>
      <c r="E10974" s="191"/>
      <c r="F10974" s="208" t="s">
        <v>16</v>
      </c>
      <c r="G10974" s="69" t="str">
        <f t="shared" si="195"/>
        <v/>
      </c>
      <c r="H10974" s="70"/>
      <c r="I10974" s="63"/>
      <c r="J10974" s="35">
        <v>0</v>
      </c>
    </row>
    <row r="10975" spans="1:10" ht="15.75" hidden="1" thickBot="1">
      <c r="A10975" s="231" t="s">
        <v>5779</v>
      </c>
      <c r="B10975" s="234" t="s">
        <v>5780</v>
      </c>
      <c r="C10975" s="30"/>
      <c r="D10975" s="31" t="s">
        <v>24</v>
      </c>
      <c r="E10975" s="186"/>
      <c r="F10975" s="197" t="s">
        <v>16</v>
      </c>
      <c r="G10975" s="32" t="str">
        <f t="shared" si="195"/>
        <v/>
      </c>
      <c r="H10975" s="33"/>
      <c r="I10975" s="34"/>
      <c r="J10975" s="35">
        <v>0</v>
      </c>
    </row>
    <row r="10976" spans="1:10" ht="15.75" hidden="1" thickBot="1">
      <c r="A10976" s="237"/>
      <c r="B10976" s="235"/>
      <c r="C10976" s="37"/>
      <c r="D10976" s="37"/>
      <c r="E10976" s="188"/>
      <c r="F10976" s="202" t="s">
        <v>16</v>
      </c>
      <c r="G10976" s="61" t="str">
        <f t="shared" si="195"/>
        <v/>
      </c>
      <c r="H10976" s="62"/>
      <c r="I10976" s="63"/>
      <c r="J10976" s="35">
        <v>0</v>
      </c>
    </row>
    <row r="10977" spans="1:10" ht="15.75" hidden="1" thickBot="1">
      <c r="A10977" s="237"/>
      <c r="B10977" s="235"/>
      <c r="C10977" s="40" t="s">
        <v>1984</v>
      </c>
      <c r="D10977" s="40" t="s">
        <v>153</v>
      </c>
      <c r="E10977" s="190">
        <v>0.1157</v>
      </c>
      <c r="F10977" s="189">
        <v>40.137499999999996</v>
      </c>
      <c r="G10977" s="61">
        <f t="shared" si="195"/>
        <v>4.6439087499999996</v>
      </c>
      <c r="H10977" s="43">
        <f>SUM(G10977:G10981)</f>
        <v>104.23467925</v>
      </c>
      <c r="I10977" s="44"/>
      <c r="J10977" s="35">
        <v>0</v>
      </c>
    </row>
    <row r="10978" spans="1:10" ht="26.25" hidden="1" thickBot="1">
      <c r="A10978" s="237"/>
      <c r="B10978" s="235"/>
      <c r="C10978" s="40" t="s">
        <v>5781</v>
      </c>
      <c r="D10978" s="40" t="s">
        <v>212</v>
      </c>
      <c r="E10978" s="190">
        <v>1</v>
      </c>
      <c r="F10978" s="189" t="s">
        <v>16</v>
      </c>
      <c r="G10978" s="61" t="str">
        <f t="shared" si="195"/>
        <v/>
      </c>
      <c r="H10978" s="62"/>
      <c r="I10978" s="63"/>
      <c r="J10978" s="35">
        <v>0</v>
      </c>
    </row>
    <row r="10979" spans="1:10" ht="26.25" hidden="1" thickBot="1">
      <c r="A10979" s="237"/>
      <c r="B10979" s="235"/>
      <c r="C10979" s="40" t="s">
        <v>172</v>
      </c>
      <c r="D10979" s="40" t="s">
        <v>18</v>
      </c>
      <c r="E10979" s="190">
        <v>1.2090000000000001</v>
      </c>
      <c r="F10979" s="189">
        <v>22.818999999999999</v>
      </c>
      <c r="G10979" s="61">
        <f t="shared" si="195"/>
        <v>27.588170999999999</v>
      </c>
      <c r="H10979" s="62"/>
      <c r="I10979" s="63"/>
      <c r="J10979" s="35">
        <v>0</v>
      </c>
    </row>
    <row r="10980" spans="1:10" ht="26.25" hidden="1" thickBot="1">
      <c r="A10980" s="237"/>
      <c r="B10980" s="235"/>
      <c r="C10980" s="40" t="s">
        <v>59</v>
      </c>
      <c r="D10980" s="40" t="s">
        <v>18</v>
      </c>
      <c r="E10980" s="190">
        <v>1.2090000000000001</v>
      </c>
      <c r="F10980" s="189">
        <v>29.088999999999999</v>
      </c>
      <c r="G10980" s="61">
        <f t="shared" si="195"/>
        <v>35.168601000000002</v>
      </c>
      <c r="H10980" s="62"/>
      <c r="I10980" s="63"/>
      <c r="J10980" s="35">
        <v>0</v>
      </c>
    </row>
    <row r="10981" spans="1:10" ht="15.75" hidden="1" thickBot="1">
      <c r="A10981" s="237"/>
      <c r="B10981" s="235"/>
      <c r="C10981" s="40" t="s">
        <v>205</v>
      </c>
      <c r="D10981" s="40" t="s">
        <v>18</v>
      </c>
      <c r="E10981" s="190">
        <v>1.2090000000000001</v>
      </c>
      <c r="F10981" s="202">
        <v>30.4665</v>
      </c>
      <c r="G10981" s="61">
        <f t="shared" si="195"/>
        <v>36.8339985</v>
      </c>
      <c r="H10981" s="62"/>
      <c r="I10981" s="63"/>
      <c r="J10981" s="35">
        <v>0</v>
      </c>
    </row>
    <row r="10982" spans="1:10" ht="15.75" hidden="1" thickBot="1">
      <c r="A10982" s="238"/>
      <c r="B10982" s="236"/>
      <c r="C10982" s="45"/>
      <c r="D10982" s="200"/>
      <c r="E10982" s="191"/>
      <c r="F10982" s="208" t="s">
        <v>16</v>
      </c>
      <c r="G10982" s="69" t="str">
        <f t="shared" si="195"/>
        <v/>
      </c>
      <c r="H10982" s="70"/>
      <c r="I10982" s="63"/>
      <c r="J10982" s="35">
        <v>0</v>
      </c>
    </row>
    <row r="10983" spans="1:10" ht="15.75" hidden="1" thickBot="1">
      <c r="A10983" s="231" t="s">
        <v>5782</v>
      </c>
      <c r="B10983" s="234" t="s">
        <v>5783</v>
      </c>
      <c r="C10983" s="30"/>
      <c r="D10983" s="31" t="s">
        <v>31</v>
      </c>
      <c r="E10983" s="186"/>
      <c r="F10983" s="197" t="s">
        <v>16</v>
      </c>
      <c r="G10983" s="32" t="str">
        <f t="shared" si="195"/>
        <v/>
      </c>
      <c r="H10983" s="33"/>
      <c r="I10983" s="34"/>
      <c r="J10983" s="35">
        <v>0</v>
      </c>
    </row>
    <row r="10984" spans="1:10" ht="15.75" hidden="1" thickBot="1">
      <c r="A10984" s="237"/>
      <c r="B10984" s="235"/>
      <c r="C10984" s="37"/>
      <c r="D10984" s="37"/>
      <c r="E10984" s="188"/>
      <c r="F10984" s="202" t="s">
        <v>16</v>
      </c>
      <c r="G10984" s="61" t="str">
        <f t="shared" si="195"/>
        <v/>
      </c>
      <c r="H10984" s="62"/>
      <c r="I10984" s="63"/>
      <c r="J10984" s="35">
        <v>0</v>
      </c>
    </row>
    <row r="10985" spans="1:10" ht="51.75" hidden="1" thickBot="1">
      <c r="A10985" s="237"/>
      <c r="B10985" s="235"/>
      <c r="C10985" s="40" t="s">
        <v>5784</v>
      </c>
      <c r="D10985" s="40" t="s">
        <v>52</v>
      </c>
      <c r="E10985" s="190">
        <v>2.38</v>
      </c>
      <c r="F10985" s="189">
        <v>4.8734999999999999</v>
      </c>
      <c r="G10985" s="61">
        <f t="shared" si="195"/>
        <v>11.598929999999999</v>
      </c>
      <c r="H10985" s="43">
        <f>SUM(G10985:G10990)</f>
        <v>804.54179499999998</v>
      </c>
      <c r="I10985" s="44"/>
      <c r="J10985" s="35">
        <v>0</v>
      </c>
    </row>
    <row r="10986" spans="1:10" ht="51.75" hidden="1" thickBot="1">
      <c r="A10986" s="237"/>
      <c r="B10986" s="235"/>
      <c r="C10986" s="40" t="s">
        <v>5785</v>
      </c>
      <c r="D10986" s="40" t="s">
        <v>54</v>
      </c>
      <c r="E10986" s="190">
        <v>0.75</v>
      </c>
      <c r="F10986" s="189">
        <v>13.480499999999999</v>
      </c>
      <c r="G10986" s="61">
        <f t="shared" si="195"/>
        <v>10.110374999999999</v>
      </c>
      <c r="H10986" s="62"/>
      <c r="I10986" s="63"/>
      <c r="J10986" s="35">
        <v>0</v>
      </c>
    </row>
    <row r="10987" spans="1:10" ht="26.25" hidden="1" thickBot="1">
      <c r="A10987" s="237"/>
      <c r="B10987" s="235"/>
      <c r="C10987" s="40" t="s">
        <v>185</v>
      </c>
      <c r="D10987" s="40" t="s">
        <v>18</v>
      </c>
      <c r="E10987" s="190">
        <v>3.12</v>
      </c>
      <c r="F10987" s="189">
        <v>24.7</v>
      </c>
      <c r="G10987" s="61">
        <f t="shared" si="195"/>
        <v>77.064000000000007</v>
      </c>
      <c r="H10987" s="62"/>
      <c r="I10987" s="63"/>
      <c r="J10987" s="35">
        <v>0</v>
      </c>
    </row>
    <row r="10988" spans="1:10" ht="15.75" hidden="1" thickBot="1">
      <c r="A10988" s="237"/>
      <c r="B10988" s="235"/>
      <c r="C10988" s="40" t="s">
        <v>33</v>
      </c>
      <c r="D10988" s="40" t="s">
        <v>18</v>
      </c>
      <c r="E10988" s="190">
        <v>4.99</v>
      </c>
      <c r="F10988" s="189">
        <v>22.5625</v>
      </c>
      <c r="G10988" s="61">
        <f t="shared" si="195"/>
        <v>112.58687500000001</v>
      </c>
      <c r="H10988" s="62"/>
      <c r="I10988" s="63"/>
      <c r="J10988" s="35">
        <v>0</v>
      </c>
    </row>
    <row r="10989" spans="1:10" ht="26.25" hidden="1" thickBot="1">
      <c r="A10989" s="237"/>
      <c r="B10989" s="235"/>
      <c r="C10989" s="40" t="s">
        <v>182</v>
      </c>
      <c r="D10989" s="40" t="s">
        <v>174</v>
      </c>
      <c r="E10989" s="190">
        <v>0.97499999999999998</v>
      </c>
      <c r="F10989" s="189">
        <v>190</v>
      </c>
      <c r="G10989" s="61">
        <f t="shared" si="195"/>
        <v>185.25</v>
      </c>
      <c r="H10989" s="62"/>
      <c r="I10989" s="63"/>
      <c r="J10989" s="35">
        <v>0</v>
      </c>
    </row>
    <row r="10990" spans="1:10" ht="15.75" hidden="1" thickBot="1">
      <c r="A10990" s="237"/>
      <c r="B10990" s="235"/>
      <c r="C10990" s="40" t="s">
        <v>183</v>
      </c>
      <c r="D10990" s="40" t="s">
        <v>153</v>
      </c>
      <c r="E10990" s="190">
        <v>681.59</v>
      </c>
      <c r="F10990" s="189">
        <v>0.59849999999999992</v>
      </c>
      <c r="G10990" s="61">
        <f t="shared" si="195"/>
        <v>407.93161499999997</v>
      </c>
      <c r="H10990" s="62"/>
      <c r="I10990" s="63"/>
      <c r="J10990" s="35">
        <v>0</v>
      </c>
    </row>
    <row r="10991" spans="1:10" ht="15.75" hidden="1" thickBot="1">
      <c r="A10991" s="237"/>
      <c r="B10991" s="235"/>
      <c r="C10991" s="40"/>
      <c r="D10991" s="40"/>
      <c r="E10991" s="190"/>
      <c r="F10991" s="189"/>
      <c r="G10991" s="61" t="str">
        <f t="shared" si="195"/>
        <v/>
      </c>
      <c r="H10991" s="62"/>
      <c r="I10991" s="63"/>
      <c r="J10991" s="35">
        <v>0</v>
      </c>
    </row>
    <row r="10992" spans="1:10" ht="15.75" hidden="1" thickBot="1">
      <c r="A10992" s="237"/>
      <c r="B10992" s="235"/>
      <c r="C10992" s="4" t="s">
        <v>5786</v>
      </c>
      <c r="D10992" s="40"/>
      <c r="E10992" s="190"/>
      <c r="F10992" s="189"/>
      <c r="G10992" s="61" t="str">
        <f t="shared" si="195"/>
        <v/>
      </c>
      <c r="H10992" s="62"/>
      <c r="I10992" s="63"/>
      <c r="J10992" s="35">
        <v>0</v>
      </c>
    </row>
    <row r="10993" spans="1:10" ht="15.75" hidden="1" thickBot="1">
      <c r="A10993" s="238"/>
      <c r="B10993" s="236"/>
      <c r="C10993" s="45"/>
      <c r="D10993" s="200"/>
      <c r="E10993" s="191"/>
      <c r="F10993" s="208" t="s">
        <v>16</v>
      </c>
      <c r="G10993" s="69" t="str">
        <f t="shared" si="195"/>
        <v/>
      </c>
      <c r="H10993" s="70"/>
      <c r="I10993" s="63"/>
      <c r="J10993" s="35">
        <v>0</v>
      </c>
    </row>
    <row r="10994" spans="1:10" ht="15.75" hidden="1" thickBot="1">
      <c r="A10994" s="231" t="s">
        <v>5787</v>
      </c>
      <c r="B10994" s="234" t="s">
        <v>5788</v>
      </c>
      <c r="C10994" s="30"/>
      <c r="D10994" s="31" t="s">
        <v>24</v>
      </c>
      <c r="E10994" s="186"/>
      <c r="F10994" s="197" t="s">
        <v>16</v>
      </c>
      <c r="G10994" s="32" t="str">
        <f t="shared" si="195"/>
        <v/>
      </c>
      <c r="H10994" s="33"/>
      <c r="I10994" s="34"/>
      <c r="J10994" s="35">
        <v>0</v>
      </c>
    </row>
    <row r="10995" spans="1:10" ht="15.75" hidden="1" thickBot="1">
      <c r="A10995" s="237"/>
      <c r="B10995" s="235"/>
      <c r="C10995" s="37"/>
      <c r="D10995" s="37"/>
      <c r="E10995" s="188"/>
      <c r="F10995" s="202" t="s">
        <v>16</v>
      </c>
      <c r="G10995" s="61" t="str">
        <f t="shared" si="195"/>
        <v/>
      </c>
      <c r="H10995" s="62"/>
      <c r="I10995" s="63"/>
      <c r="J10995" s="35">
        <v>0</v>
      </c>
    </row>
    <row r="10996" spans="1:10" ht="15.75" hidden="1" thickBot="1">
      <c r="A10996" s="237"/>
      <c r="B10996" s="235"/>
      <c r="C10996" s="40" t="s">
        <v>1984</v>
      </c>
      <c r="D10996" s="40" t="s">
        <v>153</v>
      </c>
      <c r="E10996" s="190">
        <v>0.1157</v>
      </c>
      <c r="F10996" s="189">
        <v>40.137499999999996</v>
      </c>
      <c r="G10996" s="61">
        <f t="shared" si="195"/>
        <v>4.6439087499999996</v>
      </c>
      <c r="H10996" s="43">
        <f>SUM(G10996:G11000)</f>
        <v>104.23467925</v>
      </c>
      <c r="I10996" s="44"/>
      <c r="J10996" s="35">
        <v>0</v>
      </c>
    </row>
    <row r="10997" spans="1:10" ht="15.75" hidden="1" thickBot="1">
      <c r="A10997" s="237"/>
      <c r="B10997" s="235"/>
      <c r="C10997" s="40" t="s">
        <v>5788</v>
      </c>
      <c r="D10997" s="40" t="s">
        <v>212</v>
      </c>
      <c r="E10997" s="190">
        <v>1</v>
      </c>
      <c r="F10997" s="189" t="s">
        <v>16</v>
      </c>
      <c r="G10997" s="61" t="str">
        <f t="shared" si="195"/>
        <v/>
      </c>
      <c r="H10997" s="62"/>
      <c r="I10997" s="63"/>
      <c r="J10997" s="35">
        <v>0</v>
      </c>
    </row>
    <row r="10998" spans="1:10" ht="26.25" hidden="1" thickBot="1">
      <c r="A10998" s="237"/>
      <c r="B10998" s="235"/>
      <c r="C10998" s="40" t="s">
        <v>172</v>
      </c>
      <c r="D10998" s="40" t="s">
        <v>18</v>
      </c>
      <c r="E10998" s="190">
        <v>1.2090000000000001</v>
      </c>
      <c r="F10998" s="189">
        <v>22.818999999999999</v>
      </c>
      <c r="G10998" s="61">
        <f t="shared" si="195"/>
        <v>27.588170999999999</v>
      </c>
      <c r="H10998" s="62"/>
      <c r="I10998" s="63"/>
      <c r="J10998" s="35">
        <v>0</v>
      </c>
    </row>
    <row r="10999" spans="1:10" ht="26.25" hidden="1" thickBot="1">
      <c r="A10999" s="237"/>
      <c r="B10999" s="235"/>
      <c r="C10999" s="40" t="s">
        <v>59</v>
      </c>
      <c r="D10999" s="40" t="s">
        <v>18</v>
      </c>
      <c r="E10999" s="190">
        <v>1.2090000000000001</v>
      </c>
      <c r="F10999" s="189">
        <v>29.088999999999999</v>
      </c>
      <c r="G10999" s="61">
        <f t="shared" si="195"/>
        <v>35.168601000000002</v>
      </c>
      <c r="H10999" s="62"/>
      <c r="I10999" s="63"/>
      <c r="J10999" s="35">
        <v>0</v>
      </c>
    </row>
    <row r="11000" spans="1:10" ht="15.75" hidden="1" thickBot="1">
      <c r="A11000" s="237"/>
      <c r="B11000" s="235"/>
      <c r="C11000" s="40" t="s">
        <v>205</v>
      </c>
      <c r="D11000" s="40" t="s">
        <v>18</v>
      </c>
      <c r="E11000" s="190">
        <v>1.2090000000000001</v>
      </c>
      <c r="F11000" s="202">
        <v>30.4665</v>
      </c>
      <c r="G11000" s="61">
        <f t="shared" si="195"/>
        <v>36.8339985</v>
      </c>
      <c r="H11000" s="62"/>
      <c r="I11000" s="63"/>
      <c r="J11000" s="35">
        <v>0</v>
      </c>
    </row>
    <row r="11001" spans="1:10" ht="15.75" hidden="1" thickBot="1">
      <c r="A11001" s="238"/>
      <c r="B11001" s="236"/>
      <c r="C11001" s="45"/>
      <c r="D11001" s="200"/>
      <c r="E11001" s="191"/>
      <c r="F11001" s="208" t="s">
        <v>16</v>
      </c>
      <c r="G11001" s="69" t="str">
        <f t="shared" si="195"/>
        <v/>
      </c>
      <c r="H11001" s="70"/>
      <c r="I11001" s="63"/>
      <c r="J11001" s="35">
        <v>0</v>
      </c>
    </row>
    <row r="11002" spans="1:10" ht="15.75" hidden="1" thickBot="1">
      <c r="A11002" s="231" t="s">
        <v>5789</v>
      </c>
      <c r="B11002" s="234" t="s">
        <v>5790</v>
      </c>
      <c r="C11002" s="30"/>
      <c r="D11002" s="31" t="s">
        <v>24</v>
      </c>
      <c r="E11002" s="186"/>
      <c r="F11002" s="197" t="s">
        <v>16</v>
      </c>
      <c r="G11002" s="32" t="str">
        <f t="shared" si="195"/>
        <v/>
      </c>
      <c r="H11002" s="33"/>
      <c r="I11002" s="34"/>
      <c r="J11002" s="35">
        <v>0</v>
      </c>
    </row>
    <row r="11003" spans="1:10" ht="15.75" hidden="1" thickBot="1">
      <c r="A11003" s="237"/>
      <c r="B11003" s="235"/>
      <c r="C11003" s="37"/>
      <c r="D11003" s="37"/>
      <c r="E11003" s="188"/>
      <c r="F11003" s="202" t="s">
        <v>16</v>
      </c>
      <c r="G11003" s="61" t="str">
        <f t="shared" si="195"/>
        <v/>
      </c>
      <c r="H11003" s="62"/>
      <c r="I11003" s="63"/>
      <c r="J11003" s="35">
        <v>0</v>
      </c>
    </row>
    <row r="11004" spans="1:10" ht="15.75" hidden="1" thickBot="1">
      <c r="A11004" s="237"/>
      <c r="B11004" s="235"/>
      <c r="C11004" s="40" t="s">
        <v>1984</v>
      </c>
      <c r="D11004" s="40" t="s">
        <v>153</v>
      </c>
      <c r="E11004" s="190">
        <v>0.1157</v>
      </c>
      <c r="F11004" s="189">
        <v>40.137499999999996</v>
      </c>
      <c r="G11004" s="61">
        <f t="shared" si="195"/>
        <v>4.6439087499999996</v>
      </c>
      <c r="H11004" s="43">
        <f>SUM(G11004:G11008)</f>
        <v>104.23467925</v>
      </c>
      <c r="I11004" s="44"/>
      <c r="J11004" s="35">
        <v>0</v>
      </c>
    </row>
    <row r="11005" spans="1:10" ht="15.75" hidden="1" thickBot="1">
      <c r="A11005" s="237"/>
      <c r="B11005" s="235"/>
      <c r="C11005" s="40" t="s">
        <v>5790</v>
      </c>
      <c r="D11005" s="40" t="s">
        <v>212</v>
      </c>
      <c r="E11005" s="190">
        <v>1</v>
      </c>
      <c r="F11005" s="189" t="s">
        <v>16</v>
      </c>
      <c r="G11005" s="61" t="str">
        <f t="shared" si="195"/>
        <v/>
      </c>
      <c r="H11005" s="62"/>
      <c r="I11005" s="63"/>
      <c r="J11005" s="35">
        <v>0</v>
      </c>
    </row>
    <row r="11006" spans="1:10" ht="26.25" hidden="1" thickBot="1">
      <c r="A11006" s="237"/>
      <c r="B11006" s="235"/>
      <c r="C11006" s="40" t="s">
        <v>172</v>
      </c>
      <c r="D11006" s="40" t="s">
        <v>18</v>
      </c>
      <c r="E11006" s="190">
        <v>1.2090000000000001</v>
      </c>
      <c r="F11006" s="189">
        <v>22.818999999999999</v>
      </c>
      <c r="G11006" s="61">
        <f t="shared" si="195"/>
        <v>27.588170999999999</v>
      </c>
      <c r="H11006" s="62"/>
      <c r="I11006" s="63"/>
      <c r="J11006" s="35">
        <v>0</v>
      </c>
    </row>
    <row r="11007" spans="1:10" ht="26.25" hidden="1" thickBot="1">
      <c r="A11007" s="237"/>
      <c r="B11007" s="235"/>
      <c r="C11007" s="40" t="s">
        <v>59</v>
      </c>
      <c r="D11007" s="40" t="s">
        <v>18</v>
      </c>
      <c r="E11007" s="190">
        <v>1.2090000000000001</v>
      </c>
      <c r="F11007" s="189">
        <v>29.088999999999999</v>
      </c>
      <c r="G11007" s="61">
        <f t="shared" si="195"/>
        <v>35.168601000000002</v>
      </c>
      <c r="H11007" s="62"/>
      <c r="I11007" s="63"/>
      <c r="J11007" s="35">
        <v>0</v>
      </c>
    </row>
    <row r="11008" spans="1:10" ht="15.75" hidden="1" thickBot="1">
      <c r="A11008" s="237"/>
      <c r="B11008" s="235"/>
      <c r="C11008" s="40" t="s">
        <v>205</v>
      </c>
      <c r="D11008" s="40" t="s">
        <v>18</v>
      </c>
      <c r="E11008" s="190">
        <v>1.2090000000000001</v>
      </c>
      <c r="F11008" s="202">
        <v>30.4665</v>
      </c>
      <c r="G11008" s="61">
        <f t="shared" si="195"/>
        <v>36.8339985</v>
      </c>
      <c r="H11008" s="62"/>
      <c r="I11008" s="63"/>
      <c r="J11008" s="35">
        <v>0</v>
      </c>
    </row>
    <row r="11009" spans="1:10" ht="15.75" hidden="1" thickBot="1">
      <c r="A11009" s="238"/>
      <c r="B11009" s="236"/>
      <c r="C11009" s="45"/>
      <c r="D11009" s="200"/>
      <c r="E11009" s="191"/>
      <c r="F11009" s="208" t="s">
        <v>16</v>
      </c>
      <c r="G11009" s="69" t="str">
        <f t="shared" si="195"/>
        <v/>
      </c>
      <c r="H11009" s="70"/>
      <c r="I11009" s="63"/>
      <c r="J11009" s="35">
        <v>0</v>
      </c>
    </row>
    <row r="11010" spans="1:10" ht="15.75" hidden="1" thickBot="1">
      <c r="A11010" s="231" t="s">
        <v>5791</v>
      </c>
      <c r="B11010" s="234" t="s">
        <v>5792</v>
      </c>
      <c r="C11010" s="30"/>
      <c r="D11010" s="31" t="s">
        <v>24</v>
      </c>
      <c r="E11010" s="186"/>
      <c r="F11010" s="197" t="s">
        <v>16</v>
      </c>
      <c r="G11010" s="32" t="str">
        <f t="shared" si="195"/>
        <v/>
      </c>
      <c r="H11010" s="33"/>
      <c r="I11010" s="34"/>
      <c r="J11010" s="35">
        <v>0</v>
      </c>
    </row>
    <row r="11011" spans="1:10" ht="15.75" hidden="1" thickBot="1">
      <c r="A11011" s="237"/>
      <c r="B11011" s="235"/>
      <c r="C11011" s="37"/>
      <c r="D11011" s="37"/>
      <c r="E11011" s="188"/>
      <c r="F11011" s="202" t="s">
        <v>16</v>
      </c>
      <c r="G11011" s="61" t="str">
        <f t="shared" si="195"/>
        <v/>
      </c>
      <c r="H11011" s="62"/>
      <c r="I11011" s="63"/>
      <c r="J11011" s="35">
        <v>0</v>
      </c>
    </row>
    <row r="11012" spans="1:10" ht="15.75" hidden="1" thickBot="1">
      <c r="A11012" s="237"/>
      <c r="B11012" s="235"/>
      <c r="C11012" s="40" t="s">
        <v>1984</v>
      </c>
      <c r="D11012" s="40" t="s">
        <v>153</v>
      </c>
      <c r="E11012" s="190">
        <v>0.1157</v>
      </c>
      <c r="F11012" s="189">
        <v>40.137499999999996</v>
      </c>
      <c r="G11012" s="61">
        <f t="shared" si="195"/>
        <v>4.6439087499999996</v>
      </c>
      <c r="H11012" s="43">
        <f>SUM(G11012:G11016)</f>
        <v>104.23467925</v>
      </c>
      <c r="I11012" s="44"/>
      <c r="J11012" s="35">
        <v>0</v>
      </c>
    </row>
    <row r="11013" spans="1:10" ht="15.75" hidden="1" thickBot="1">
      <c r="A11013" s="237"/>
      <c r="B11013" s="235"/>
      <c r="C11013" s="40" t="s">
        <v>5792</v>
      </c>
      <c r="D11013" s="40" t="s">
        <v>212</v>
      </c>
      <c r="E11013" s="190">
        <v>1</v>
      </c>
      <c r="F11013" s="189" t="s">
        <v>16</v>
      </c>
      <c r="G11013" s="61" t="str">
        <f t="shared" si="195"/>
        <v/>
      </c>
      <c r="H11013" s="62"/>
      <c r="I11013" s="63"/>
      <c r="J11013" s="35">
        <v>0</v>
      </c>
    </row>
    <row r="11014" spans="1:10" ht="26.25" hidden="1" thickBot="1">
      <c r="A11014" s="237"/>
      <c r="B11014" s="235"/>
      <c r="C11014" s="40" t="s">
        <v>172</v>
      </c>
      <c r="D11014" s="40" t="s">
        <v>18</v>
      </c>
      <c r="E11014" s="190">
        <v>1.2090000000000001</v>
      </c>
      <c r="F11014" s="189">
        <v>22.818999999999999</v>
      </c>
      <c r="G11014" s="61">
        <f t="shared" ref="G11014:G11077" si="196">IF(ISNUMBER(F11014),E11014*F11014,"")</f>
        <v>27.588170999999999</v>
      </c>
      <c r="H11014" s="62"/>
      <c r="I11014" s="63"/>
      <c r="J11014" s="35">
        <v>0</v>
      </c>
    </row>
    <row r="11015" spans="1:10" ht="26.25" hidden="1" thickBot="1">
      <c r="A11015" s="237"/>
      <c r="B11015" s="235"/>
      <c r="C11015" s="40" t="s">
        <v>59</v>
      </c>
      <c r="D11015" s="40" t="s">
        <v>18</v>
      </c>
      <c r="E11015" s="190">
        <v>1.2090000000000001</v>
      </c>
      <c r="F11015" s="189">
        <v>29.088999999999999</v>
      </c>
      <c r="G11015" s="61">
        <f t="shared" si="196"/>
        <v>35.168601000000002</v>
      </c>
      <c r="H11015" s="62"/>
      <c r="I11015" s="63"/>
      <c r="J11015" s="35">
        <v>0</v>
      </c>
    </row>
    <row r="11016" spans="1:10" ht="15.75" hidden="1" thickBot="1">
      <c r="A11016" s="237"/>
      <c r="B11016" s="235"/>
      <c r="C11016" s="40" t="s">
        <v>205</v>
      </c>
      <c r="D11016" s="40" t="s">
        <v>18</v>
      </c>
      <c r="E11016" s="190">
        <v>1.2090000000000001</v>
      </c>
      <c r="F11016" s="202">
        <v>30.4665</v>
      </c>
      <c r="G11016" s="61">
        <f t="shared" si="196"/>
        <v>36.8339985</v>
      </c>
      <c r="H11016" s="62"/>
      <c r="I11016" s="63"/>
      <c r="J11016" s="35">
        <v>0</v>
      </c>
    </row>
    <row r="11017" spans="1:10" ht="15.75" hidden="1" thickBot="1">
      <c r="A11017" s="238"/>
      <c r="B11017" s="236"/>
      <c r="C11017" s="45"/>
      <c r="D11017" s="200"/>
      <c r="E11017" s="191"/>
      <c r="F11017" s="208" t="s">
        <v>16</v>
      </c>
      <c r="G11017" s="69" t="str">
        <f t="shared" si="196"/>
        <v/>
      </c>
      <c r="H11017" s="70"/>
      <c r="I11017" s="63"/>
      <c r="J11017" s="35">
        <v>0</v>
      </c>
    </row>
    <row r="11018" spans="1:10" ht="15.75" hidden="1" thickBot="1">
      <c r="A11018" s="231" t="s">
        <v>5793</v>
      </c>
      <c r="B11018" s="234" t="s">
        <v>5794</v>
      </c>
      <c r="C11018" s="30"/>
      <c r="D11018" s="31" t="s">
        <v>46</v>
      </c>
      <c r="E11018" s="186"/>
      <c r="F11018" s="193" t="s">
        <v>16</v>
      </c>
      <c r="G11018" s="32" t="str">
        <f t="shared" si="196"/>
        <v/>
      </c>
      <c r="H11018" s="33"/>
      <c r="I11018" s="34"/>
      <c r="J11018" s="35">
        <v>0</v>
      </c>
    </row>
    <row r="11019" spans="1:10" ht="15.75" hidden="1" thickBot="1">
      <c r="A11019" s="232"/>
      <c r="B11019" s="235"/>
      <c r="C11019" s="37"/>
      <c r="D11019" s="37"/>
      <c r="E11019" s="188"/>
      <c r="F11019" s="194" t="s">
        <v>16</v>
      </c>
      <c r="G11019" s="36" t="str">
        <f t="shared" si="196"/>
        <v/>
      </c>
      <c r="H11019" s="39"/>
      <c r="I11019" s="36"/>
      <c r="J11019" s="35">
        <v>0</v>
      </c>
    </row>
    <row r="11020" spans="1:10" ht="39" hidden="1" thickBot="1">
      <c r="A11020" s="232"/>
      <c r="B11020" s="235"/>
      <c r="C11020" s="40" t="s">
        <v>5795</v>
      </c>
      <c r="D11020" s="199" t="s">
        <v>46</v>
      </c>
      <c r="E11020" s="190">
        <v>1.0225</v>
      </c>
      <c r="F11020" s="195" t="s">
        <v>16</v>
      </c>
      <c r="G11020" s="38" t="str">
        <f t="shared" si="196"/>
        <v/>
      </c>
      <c r="H11020" s="43">
        <f>SUM(G11020:G11022)</f>
        <v>2.4604391999999997</v>
      </c>
      <c r="I11020" s="44"/>
      <c r="J11020" s="35">
        <v>0</v>
      </c>
    </row>
    <row r="11021" spans="1:10" ht="26.25" hidden="1" thickBot="1">
      <c r="A11021" s="232"/>
      <c r="B11021" s="235"/>
      <c r="C11021" s="40" t="s">
        <v>172</v>
      </c>
      <c r="D11021" s="40" t="s">
        <v>18</v>
      </c>
      <c r="E11021" s="190">
        <v>4.7399999999999998E-2</v>
      </c>
      <c r="F11021" s="189">
        <v>22.818999999999999</v>
      </c>
      <c r="G11021" s="38">
        <f t="shared" si="196"/>
        <v>1.0816205999999999</v>
      </c>
      <c r="H11021" s="39"/>
      <c r="I11021" s="36"/>
      <c r="J11021" s="35">
        <v>0</v>
      </c>
    </row>
    <row r="11022" spans="1:10" ht="26.25" hidden="1" thickBot="1">
      <c r="A11022" s="232"/>
      <c r="B11022" s="235"/>
      <c r="C11022" s="40" t="s">
        <v>59</v>
      </c>
      <c r="D11022" s="40" t="s">
        <v>18</v>
      </c>
      <c r="E11022" s="190">
        <v>4.7399999999999998E-2</v>
      </c>
      <c r="F11022" s="189">
        <v>29.088999999999999</v>
      </c>
      <c r="G11022" s="38">
        <f t="shared" si="196"/>
        <v>1.3788185999999998</v>
      </c>
      <c r="H11022" s="39"/>
      <c r="I11022" s="36"/>
      <c r="J11022" s="35">
        <v>0</v>
      </c>
    </row>
    <row r="11023" spans="1:10" ht="15.75" hidden="1" thickBot="1">
      <c r="A11023" s="232"/>
      <c r="B11023" s="235"/>
      <c r="C11023" s="40"/>
      <c r="D11023" s="199"/>
      <c r="E11023" s="190"/>
      <c r="F11023" s="195" t="s">
        <v>16</v>
      </c>
      <c r="G11023" s="38" t="str">
        <f t="shared" si="196"/>
        <v/>
      </c>
      <c r="H11023" s="39"/>
      <c r="I11023" s="36"/>
      <c r="J11023" s="35">
        <v>0</v>
      </c>
    </row>
    <row r="11024" spans="1:10" ht="39" hidden="1" thickBot="1">
      <c r="A11024" s="232"/>
      <c r="B11024" s="235"/>
      <c r="C11024" s="57" t="s">
        <v>1013</v>
      </c>
      <c r="D11024" s="199"/>
      <c r="E11024" s="190"/>
      <c r="F11024" s="195" t="s">
        <v>16</v>
      </c>
      <c r="G11024" s="38" t="str">
        <f t="shared" si="196"/>
        <v/>
      </c>
      <c r="H11024" s="39"/>
      <c r="I11024" s="36"/>
      <c r="J11024" s="35">
        <v>0</v>
      </c>
    </row>
    <row r="11025" spans="1:10" ht="15.75" hidden="1" thickBot="1">
      <c r="A11025" s="233"/>
      <c r="B11025" s="236"/>
      <c r="C11025" s="45"/>
      <c r="D11025" s="45"/>
      <c r="E11025" s="191"/>
      <c r="F11025" s="192" t="s">
        <v>16</v>
      </c>
      <c r="G11025" s="46" t="str">
        <f t="shared" si="196"/>
        <v/>
      </c>
      <c r="H11025" s="48"/>
      <c r="I11025" s="36"/>
      <c r="J11025" s="35">
        <v>0</v>
      </c>
    </row>
    <row r="11026" spans="1:10" ht="15.75" hidden="1" thickBot="1">
      <c r="A11026" s="231" t="s">
        <v>5796</v>
      </c>
      <c r="B11026" s="234" t="s">
        <v>5797</v>
      </c>
      <c r="C11026" s="30"/>
      <c r="D11026" s="31" t="s">
        <v>46</v>
      </c>
      <c r="E11026" s="186"/>
      <c r="F11026" s="193" t="s">
        <v>16</v>
      </c>
      <c r="G11026" s="32" t="str">
        <f t="shared" si="196"/>
        <v/>
      </c>
      <c r="H11026" s="33"/>
      <c r="I11026" s="34"/>
      <c r="J11026" s="35">
        <v>0</v>
      </c>
    </row>
    <row r="11027" spans="1:10" ht="15.75" hidden="1" thickBot="1">
      <c r="A11027" s="232"/>
      <c r="B11027" s="235"/>
      <c r="C11027" s="37"/>
      <c r="D11027" s="37"/>
      <c r="E11027" s="188"/>
      <c r="F11027" s="194" t="s">
        <v>16</v>
      </c>
      <c r="G11027" s="36" t="str">
        <f t="shared" si="196"/>
        <v/>
      </c>
      <c r="H11027" s="39"/>
      <c r="I11027" s="36"/>
      <c r="J11027" s="35">
        <v>0</v>
      </c>
    </row>
    <row r="11028" spans="1:10" ht="39" hidden="1" thickBot="1">
      <c r="A11028" s="232"/>
      <c r="B11028" s="235"/>
      <c r="C11028" s="40" t="s">
        <v>5798</v>
      </c>
      <c r="D11028" s="199" t="s">
        <v>46</v>
      </c>
      <c r="E11028" s="190">
        <v>1.0225</v>
      </c>
      <c r="F11028" s="195" t="s">
        <v>16</v>
      </c>
      <c r="G11028" s="38" t="str">
        <f t="shared" si="196"/>
        <v/>
      </c>
      <c r="H11028" s="43">
        <f>SUM(G11028:G11030)</f>
        <v>2.4604391999999997</v>
      </c>
      <c r="I11028" s="44"/>
      <c r="J11028" s="35">
        <v>0</v>
      </c>
    </row>
    <row r="11029" spans="1:10" ht="26.25" hidden="1" thickBot="1">
      <c r="A11029" s="232"/>
      <c r="B11029" s="235"/>
      <c r="C11029" s="40" t="s">
        <v>172</v>
      </c>
      <c r="D11029" s="40" t="s">
        <v>18</v>
      </c>
      <c r="E11029" s="190">
        <v>4.7399999999999998E-2</v>
      </c>
      <c r="F11029" s="189">
        <v>22.818999999999999</v>
      </c>
      <c r="G11029" s="38">
        <f t="shared" si="196"/>
        <v>1.0816205999999999</v>
      </c>
      <c r="H11029" s="39"/>
      <c r="I11029" s="36"/>
      <c r="J11029" s="35">
        <v>0</v>
      </c>
    </row>
    <row r="11030" spans="1:10" ht="26.25" hidden="1" thickBot="1">
      <c r="A11030" s="232"/>
      <c r="B11030" s="235"/>
      <c r="C11030" s="40" t="s">
        <v>59</v>
      </c>
      <c r="D11030" s="40" t="s">
        <v>18</v>
      </c>
      <c r="E11030" s="190">
        <v>4.7399999999999998E-2</v>
      </c>
      <c r="F11030" s="189">
        <v>29.088999999999999</v>
      </c>
      <c r="G11030" s="38">
        <f t="shared" si="196"/>
        <v>1.3788185999999998</v>
      </c>
      <c r="H11030" s="39"/>
      <c r="I11030" s="36"/>
      <c r="J11030" s="35">
        <v>0</v>
      </c>
    </row>
    <row r="11031" spans="1:10" ht="15.75" hidden="1" thickBot="1">
      <c r="A11031" s="232"/>
      <c r="B11031" s="235"/>
      <c r="C11031" s="40"/>
      <c r="D11031" s="199"/>
      <c r="E11031" s="190"/>
      <c r="F11031" s="195" t="s">
        <v>16</v>
      </c>
      <c r="G11031" s="38" t="str">
        <f t="shared" si="196"/>
        <v/>
      </c>
      <c r="H11031" s="39"/>
      <c r="I11031" s="36"/>
      <c r="J11031" s="35">
        <v>0</v>
      </c>
    </row>
    <row r="11032" spans="1:10" ht="39" hidden="1" thickBot="1">
      <c r="A11032" s="232"/>
      <c r="B11032" s="235"/>
      <c r="C11032" s="57" t="s">
        <v>1013</v>
      </c>
      <c r="D11032" s="199"/>
      <c r="E11032" s="190"/>
      <c r="F11032" s="195" t="s">
        <v>16</v>
      </c>
      <c r="G11032" s="38" t="str">
        <f t="shared" si="196"/>
        <v/>
      </c>
      <c r="H11032" s="39"/>
      <c r="I11032" s="36"/>
      <c r="J11032" s="35">
        <v>0</v>
      </c>
    </row>
    <row r="11033" spans="1:10" ht="15.75" hidden="1" thickBot="1">
      <c r="A11033" s="233"/>
      <c r="B11033" s="236"/>
      <c r="C11033" s="40"/>
      <c r="D11033" s="40"/>
      <c r="E11033" s="190"/>
      <c r="F11033" s="189" t="s">
        <v>16</v>
      </c>
      <c r="G11033" s="36" t="str">
        <f t="shared" si="196"/>
        <v/>
      </c>
      <c r="H11033" s="39"/>
      <c r="I11033" s="36"/>
      <c r="J11033" s="35">
        <v>0</v>
      </c>
    </row>
    <row r="11034" spans="1:10" ht="15.75" hidden="1" thickBot="1">
      <c r="A11034" s="231" t="s">
        <v>5799</v>
      </c>
      <c r="B11034" s="234" t="s">
        <v>5800</v>
      </c>
      <c r="C11034" s="30"/>
      <c r="D11034" s="31" t="s">
        <v>46</v>
      </c>
      <c r="E11034" s="186"/>
      <c r="F11034" s="193" t="s">
        <v>16</v>
      </c>
      <c r="G11034" s="32" t="str">
        <f t="shared" si="196"/>
        <v/>
      </c>
      <c r="H11034" s="33"/>
      <c r="I11034" s="34"/>
      <c r="J11034" s="35">
        <v>0</v>
      </c>
    </row>
    <row r="11035" spans="1:10" ht="15.75" hidden="1" thickBot="1">
      <c r="A11035" s="232"/>
      <c r="B11035" s="235"/>
      <c r="C11035" s="37"/>
      <c r="D11035" s="37"/>
      <c r="E11035" s="188"/>
      <c r="F11035" s="194" t="s">
        <v>16</v>
      </c>
      <c r="G11035" s="36" t="str">
        <f t="shared" si="196"/>
        <v/>
      </c>
      <c r="H11035" s="39"/>
      <c r="I11035" s="36"/>
      <c r="J11035" s="35">
        <v>0</v>
      </c>
    </row>
    <row r="11036" spans="1:10" ht="39" hidden="1" thickBot="1">
      <c r="A11036" s="232"/>
      <c r="B11036" s="235"/>
      <c r="C11036" s="40" t="s">
        <v>5801</v>
      </c>
      <c r="D11036" s="199" t="s">
        <v>46</v>
      </c>
      <c r="E11036" s="190">
        <v>1.0225</v>
      </c>
      <c r="F11036" s="195" t="s">
        <v>16</v>
      </c>
      <c r="G11036" s="38" t="str">
        <f t="shared" si="196"/>
        <v/>
      </c>
      <c r="H11036" s="43">
        <f>SUM(G11036:G11038)</f>
        <v>2.4604391999999997</v>
      </c>
      <c r="I11036" s="44"/>
      <c r="J11036" s="35">
        <v>0</v>
      </c>
    </row>
    <row r="11037" spans="1:10" ht="26.25" hidden="1" thickBot="1">
      <c r="A11037" s="232"/>
      <c r="B11037" s="235"/>
      <c r="C11037" s="40" t="s">
        <v>172</v>
      </c>
      <c r="D11037" s="40" t="s">
        <v>18</v>
      </c>
      <c r="E11037" s="190">
        <v>4.7399999999999998E-2</v>
      </c>
      <c r="F11037" s="189">
        <v>22.818999999999999</v>
      </c>
      <c r="G11037" s="38">
        <f t="shared" si="196"/>
        <v>1.0816205999999999</v>
      </c>
      <c r="H11037" s="39"/>
      <c r="I11037" s="36"/>
      <c r="J11037" s="35">
        <v>0</v>
      </c>
    </row>
    <row r="11038" spans="1:10" ht="26.25" hidden="1" thickBot="1">
      <c r="A11038" s="232"/>
      <c r="B11038" s="235"/>
      <c r="C11038" s="40" t="s">
        <v>59</v>
      </c>
      <c r="D11038" s="40" t="s">
        <v>18</v>
      </c>
      <c r="E11038" s="190">
        <v>4.7399999999999998E-2</v>
      </c>
      <c r="F11038" s="189">
        <v>29.088999999999999</v>
      </c>
      <c r="G11038" s="38">
        <f t="shared" si="196"/>
        <v>1.3788185999999998</v>
      </c>
      <c r="H11038" s="39"/>
      <c r="I11038" s="36"/>
      <c r="J11038" s="35">
        <v>0</v>
      </c>
    </row>
    <row r="11039" spans="1:10" ht="15.75" hidden="1" thickBot="1">
      <c r="A11039" s="232"/>
      <c r="B11039" s="235"/>
      <c r="C11039" s="40"/>
      <c r="D11039" s="199"/>
      <c r="E11039" s="190"/>
      <c r="F11039" s="195" t="s">
        <v>16</v>
      </c>
      <c r="G11039" s="38" t="str">
        <f t="shared" si="196"/>
        <v/>
      </c>
      <c r="H11039" s="39"/>
      <c r="I11039" s="36"/>
      <c r="J11039" s="35">
        <v>0</v>
      </c>
    </row>
    <row r="11040" spans="1:10" ht="39" hidden="1" thickBot="1">
      <c r="A11040" s="232"/>
      <c r="B11040" s="235"/>
      <c r="C11040" s="57" t="s">
        <v>1013</v>
      </c>
      <c r="D11040" s="199"/>
      <c r="E11040" s="190"/>
      <c r="F11040" s="195" t="s">
        <v>16</v>
      </c>
      <c r="G11040" s="38" t="str">
        <f t="shared" si="196"/>
        <v/>
      </c>
      <c r="H11040" s="39"/>
      <c r="I11040" s="36"/>
      <c r="J11040" s="35">
        <v>0</v>
      </c>
    </row>
    <row r="11041" spans="1:10" ht="15.75" hidden="1" thickBot="1">
      <c r="A11041" s="233"/>
      <c r="B11041" s="236"/>
      <c r="C11041" s="45"/>
      <c r="D11041" s="45"/>
      <c r="E11041" s="191"/>
      <c r="F11041" s="192" t="s">
        <v>16</v>
      </c>
      <c r="G11041" s="46" t="str">
        <f t="shared" si="196"/>
        <v/>
      </c>
      <c r="H11041" s="48"/>
      <c r="I11041" s="36"/>
      <c r="J11041" s="35">
        <v>0</v>
      </c>
    </row>
    <row r="11042" spans="1:10" ht="15.75" hidden="1" thickBot="1">
      <c r="A11042" s="231" t="s">
        <v>5802</v>
      </c>
      <c r="B11042" s="234" t="s">
        <v>5803</v>
      </c>
      <c r="C11042" s="30"/>
      <c r="D11042" s="31" t="s">
        <v>24</v>
      </c>
      <c r="E11042" s="186"/>
      <c r="F11042" s="197" t="s">
        <v>16</v>
      </c>
      <c r="G11042" s="32" t="str">
        <f t="shared" si="196"/>
        <v/>
      </c>
      <c r="H11042" s="33"/>
      <c r="I11042" s="34"/>
      <c r="J11042" s="35">
        <v>0</v>
      </c>
    </row>
    <row r="11043" spans="1:10" ht="15.75" hidden="1" thickBot="1">
      <c r="A11043" s="237"/>
      <c r="B11043" s="235"/>
      <c r="C11043" s="37"/>
      <c r="D11043" s="37"/>
      <c r="E11043" s="188"/>
      <c r="F11043" s="202" t="s">
        <v>16</v>
      </c>
      <c r="G11043" s="61" t="str">
        <f t="shared" si="196"/>
        <v/>
      </c>
      <c r="H11043" s="62"/>
      <c r="I11043" s="63"/>
      <c r="J11043" s="35">
        <v>0</v>
      </c>
    </row>
    <row r="11044" spans="1:10" ht="15.75" hidden="1" thickBot="1">
      <c r="A11044" s="237"/>
      <c r="B11044" s="235"/>
      <c r="C11044" s="40" t="s">
        <v>1984</v>
      </c>
      <c r="D11044" s="40" t="s">
        <v>153</v>
      </c>
      <c r="E11044" s="190">
        <v>0.1157</v>
      </c>
      <c r="F11044" s="189">
        <v>40.137499999999996</v>
      </c>
      <c r="G11044" s="61">
        <f t="shared" si="196"/>
        <v>4.6439087499999996</v>
      </c>
      <c r="H11044" s="43">
        <f>SUM(G11044:G11048)</f>
        <v>71.037755750000002</v>
      </c>
      <c r="I11044" s="44"/>
      <c r="J11044" s="35">
        <v>0</v>
      </c>
    </row>
    <row r="11045" spans="1:10" ht="26.25" hidden="1" thickBot="1">
      <c r="A11045" s="237"/>
      <c r="B11045" s="235"/>
      <c r="C11045" s="40" t="s">
        <v>5803</v>
      </c>
      <c r="D11045" s="40" t="s">
        <v>212</v>
      </c>
      <c r="E11045" s="190">
        <v>1</v>
      </c>
      <c r="F11045" s="189" t="s">
        <v>16</v>
      </c>
      <c r="G11045" s="61" t="str">
        <f t="shared" si="196"/>
        <v/>
      </c>
      <c r="H11045" s="62"/>
      <c r="I11045" s="63"/>
      <c r="J11045" s="35">
        <v>0</v>
      </c>
    </row>
    <row r="11046" spans="1:10" ht="26.25" hidden="1" thickBot="1">
      <c r="A11046" s="237"/>
      <c r="B11046" s="235"/>
      <c r="C11046" s="40" t="s">
        <v>172</v>
      </c>
      <c r="D11046" s="40" t="s">
        <v>18</v>
      </c>
      <c r="E11046" s="190">
        <v>0.80600000000000005</v>
      </c>
      <c r="F11046" s="189">
        <v>22.818999999999999</v>
      </c>
      <c r="G11046" s="61">
        <f t="shared" si="196"/>
        <v>18.392113999999999</v>
      </c>
      <c r="H11046" s="62"/>
      <c r="I11046" s="63"/>
      <c r="J11046" s="35">
        <v>0</v>
      </c>
    </row>
    <row r="11047" spans="1:10" ht="26.25" hidden="1" thickBot="1">
      <c r="A11047" s="237"/>
      <c r="B11047" s="235"/>
      <c r="C11047" s="40" t="s">
        <v>59</v>
      </c>
      <c r="D11047" s="40" t="s">
        <v>18</v>
      </c>
      <c r="E11047" s="190">
        <v>0.80600000000000005</v>
      </c>
      <c r="F11047" s="189">
        <v>29.088999999999999</v>
      </c>
      <c r="G11047" s="61">
        <f t="shared" si="196"/>
        <v>23.445734000000002</v>
      </c>
      <c r="H11047" s="62"/>
      <c r="I11047" s="63"/>
      <c r="J11047" s="35">
        <v>0</v>
      </c>
    </row>
    <row r="11048" spans="1:10" ht="15.75" hidden="1" thickBot="1">
      <c r="A11048" s="237"/>
      <c r="B11048" s="235"/>
      <c r="C11048" s="40" t="s">
        <v>205</v>
      </c>
      <c r="D11048" s="40" t="s">
        <v>18</v>
      </c>
      <c r="E11048" s="190">
        <v>0.80600000000000005</v>
      </c>
      <c r="F11048" s="202">
        <v>30.4665</v>
      </c>
      <c r="G11048" s="61">
        <f t="shared" si="196"/>
        <v>24.555999</v>
      </c>
      <c r="H11048" s="62"/>
      <c r="I11048" s="63"/>
      <c r="J11048" s="35">
        <v>0</v>
      </c>
    </row>
    <row r="11049" spans="1:10" ht="15.75" hidden="1" thickBot="1">
      <c r="A11049" s="238"/>
      <c r="B11049" s="236"/>
      <c r="C11049" s="45"/>
      <c r="D11049" s="200"/>
      <c r="E11049" s="191"/>
      <c r="F11049" s="208" t="s">
        <v>16</v>
      </c>
      <c r="G11049" s="69" t="str">
        <f t="shared" si="196"/>
        <v/>
      </c>
      <c r="H11049" s="70"/>
      <c r="I11049" s="63"/>
      <c r="J11049" s="35">
        <v>0</v>
      </c>
    </row>
    <row r="11050" spans="1:10" ht="15.75" hidden="1" thickBot="1">
      <c r="A11050" s="231" t="s">
        <v>5804</v>
      </c>
      <c r="B11050" s="234" t="s">
        <v>5805</v>
      </c>
      <c r="C11050" s="30"/>
      <c r="D11050" s="31" t="s">
        <v>24</v>
      </c>
      <c r="E11050" s="186"/>
      <c r="F11050" s="197" t="s">
        <v>16</v>
      </c>
      <c r="G11050" s="32" t="str">
        <f t="shared" si="196"/>
        <v/>
      </c>
      <c r="H11050" s="33"/>
      <c r="I11050" s="34"/>
      <c r="J11050" s="35">
        <v>0</v>
      </c>
    </row>
    <row r="11051" spans="1:10" ht="15.75" hidden="1" thickBot="1">
      <c r="A11051" s="237"/>
      <c r="B11051" s="235"/>
      <c r="C11051" s="37"/>
      <c r="D11051" s="37"/>
      <c r="E11051" s="188"/>
      <c r="F11051" s="202" t="s">
        <v>16</v>
      </c>
      <c r="G11051" s="61" t="str">
        <f t="shared" si="196"/>
        <v/>
      </c>
      <c r="H11051" s="62"/>
      <c r="I11051" s="63"/>
      <c r="J11051" s="35">
        <v>0</v>
      </c>
    </row>
    <row r="11052" spans="1:10" ht="15.75" hidden="1" thickBot="1">
      <c r="A11052" s="237"/>
      <c r="B11052" s="235"/>
      <c r="C11052" s="40" t="s">
        <v>1984</v>
      </c>
      <c r="D11052" s="40" t="s">
        <v>153</v>
      </c>
      <c r="E11052" s="190">
        <v>0.1157</v>
      </c>
      <c r="F11052" s="189">
        <v>40.137499999999996</v>
      </c>
      <c r="G11052" s="61">
        <f t="shared" si="196"/>
        <v>4.6439087499999996</v>
      </c>
      <c r="H11052" s="43">
        <f>SUM(G11052:G11056)</f>
        <v>71.037755750000002</v>
      </c>
      <c r="I11052" s="44"/>
      <c r="J11052" s="35">
        <v>0</v>
      </c>
    </row>
    <row r="11053" spans="1:10" ht="26.25" hidden="1" thickBot="1">
      <c r="A11053" s="237"/>
      <c r="B11053" s="235"/>
      <c r="C11053" s="40" t="s">
        <v>5805</v>
      </c>
      <c r="D11053" s="40" t="s">
        <v>212</v>
      </c>
      <c r="E11053" s="190">
        <v>1</v>
      </c>
      <c r="F11053" s="189" t="s">
        <v>16</v>
      </c>
      <c r="G11053" s="61" t="str">
        <f t="shared" si="196"/>
        <v/>
      </c>
      <c r="H11053" s="62"/>
      <c r="I11053" s="63"/>
      <c r="J11053" s="35">
        <v>0</v>
      </c>
    </row>
    <row r="11054" spans="1:10" ht="26.25" hidden="1" thickBot="1">
      <c r="A11054" s="237"/>
      <c r="B11054" s="235"/>
      <c r="C11054" s="40" t="s">
        <v>172</v>
      </c>
      <c r="D11054" s="40" t="s">
        <v>18</v>
      </c>
      <c r="E11054" s="190">
        <v>0.80600000000000005</v>
      </c>
      <c r="F11054" s="189">
        <v>22.818999999999999</v>
      </c>
      <c r="G11054" s="61">
        <f t="shared" si="196"/>
        <v>18.392113999999999</v>
      </c>
      <c r="H11054" s="62"/>
      <c r="I11054" s="63"/>
      <c r="J11054" s="35">
        <v>0</v>
      </c>
    </row>
    <row r="11055" spans="1:10" ht="26.25" hidden="1" thickBot="1">
      <c r="A11055" s="237"/>
      <c r="B11055" s="235"/>
      <c r="C11055" s="40" t="s">
        <v>59</v>
      </c>
      <c r="D11055" s="40" t="s">
        <v>18</v>
      </c>
      <c r="E11055" s="190">
        <v>0.80600000000000005</v>
      </c>
      <c r="F11055" s="189">
        <v>29.088999999999999</v>
      </c>
      <c r="G11055" s="61">
        <f t="shared" si="196"/>
        <v>23.445734000000002</v>
      </c>
      <c r="H11055" s="62"/>
      <c r="I11055" s="63"/>
      <c r="J11055" s="35">
        <v>0</v>
      </c>
    </row>
    <row r="11056" spans="1:10" ht="15.75" hidden="1" thickBot="1">
      <c r="A11056" s="237"/>
      <c r="B11056" s="235"/>
      <c r="C11056" s="40" t="s">
        <v>205</v>
      </c>
      <c r="D11056" s="40" t="s">
        <v>18</v>
      </c>
      <c r="E11056" s="190">
        <v>0.80600000000000005</v>
      </c>
      <c r="F11056" s="202">
        <v>30.4665</v>
      </c>
      <c r="G11056" s="61">
        <f t="shared" si="196"/>
        <v>24.555999</v>
      </c>
      <c r="H11056" s="62"/>
      <c r="I11056" s="63"/>
      <c r="J11056" s="35">
        <v>0</v>
      </c>
    </row>
    <row r="11057" spans="1:10" ht="15.75" hidden="1" thickBot="1">
      <c r="A11057" s="238"/>
      <c r="B11057" s="236"/>
      <c r="C11057" s="45"/>
      <c r="D11057" s="200"/>
      <c r="E11057" s="191"/>
      <c r="F11057" s="208" t="s">
        <v>16</v>
      </c>
      <c r="G11057" s="69" t="str">
        <f t="shared" si="196"/>
        <v/>
      </c>
      <c r="H11057" s="70"/>
      <c r="I11057" s="63"/>
      <c r="J11057" s="35">
        <v>0</v>
      </c>
    </row>
    <row r="11058" spans="1:10" ht="15.75" hidden="1" thickBot="1">
      <c r="A11058" s="231" t="s">
        <v>5806</v>
      </c>
      <c r="B11058" s="234" t="s">
        <v>5807</v>
      </c>
      <c r="C11058" s="30"/>
      <c r="D11058" s="31" t="s">
        <v>24</v>
      </c>
      <c r="E11058" s="186"/>
      <c r="F11058" s="197" t="s">
        <v>16</v>
      </c>
      <c r="G11058" s="32" t="str">
        <f t="shared" si="196"/>
        <v/>
      </c>
      <c r="H11058" s="33"/>
      <c r="I11058" s="34"/>
      <c r="J11058" s="35">
        <v>0</v>
      </c>
    </row>
    <row r="11059" spans="1:10" ht="15.75" hidden="1" thickBot="1">
      <c r="A11059" s="237"/>
      <c r="B11059" s="235"/>
      <c r="C11059" s="37"/>
      <c r="D11059" s="37"/>
      <c r="E11059" s="188"/>
      <c r="F11059" s="202" t="s">
        <v>16</v>
      </c>
      <c r="G11059" s="61" t="str">
        <f t="shared" si="196"/>
        <v/>
      </c>
      <c r="H11059" s="62"/>
      <c r="I11059" s="63"/>
      <c r="J11059" s="35">
        <v>0</v>
      </c>
    </row>
    <row r="11060" spans="1:10" ht="15.75" hidden="1" thickBot="1">
      <c r="A11060" s="237"/>
      <c r="B11060" s="235"/>
      <c r="C11060" s="40" t="s">
        <v>1984</v>
      </c>
      <c r="D11060" s="40" t="s">
        <v>153</v>
      </c>
      <c r="E11060" s="190">
        <v>0.1157</v>
      </c>
      <c r="F11060" s="189">
        <v>40.137499999999996</v>
      </c>
      <c r="G11060" s="61">
        <f t="shared" si="196"/>
        <v>4.6439087499999996</v>
      </c>
      <c r="H11060" s="43">
        <f>SUM(G11060:G11064)</f>
        <v>71.037755750000002</v>
      </c>
      <c r="I11060" s="44"/>
      <c r="J11060" s="35">
        <v>0</v>
      </c>
    </row>
    <row r="11061" spans="1:10" ht="26.25" hidden="1" thickBot="1">
      <c r="A11061" s="237"/>
      <c r="B11061" s="235"/>
      <c r="C11061" s="40" t="s">
        <v>5807</v>
      </c>
      <c r="D11061" s="40" t="s">
        <v>212</v>
      </c>
      <c r="E11061" s="190">
        <v>1</v>
      </c>
      <c r="F11061" s="189" t="s">
        <v>16</v>
      </c>
      <c r="G11061" s="61" t="str">
        <f t="shared" si="196"/>
        <v/>
      </c>
      <c r="H11061" s="62"/>
      <c r="I11061" s="63"/>
      <c r="J11061" s="35">
        <v>0</v>
      </c>
    </row>
    <row r="11062" spans="1:10" ht="26.25" hidden="1" thickBot="1">
      <c r="A11062" s="237"/>
      <c r="B11062" s="235"/>
      <c r="C11062" s="40" t="s">
        <v>172</v>
      </c>
      <c r="D11062" s="40" t="s">
        <v>18</v>
      </c>
      <c r="E11062" s="190">
        <v>0.80600000000000005</v>
      </c>
      <c r="F11062" s="189">
        <v>22.818999999999999</v>
      </c>
      <c r="G11062" s="61">
        <f t="shared" si="196"/>
        <v>18.392113999999999</v>
      </c>
      <c r="H11062" s="62"/>
      <c r="I11062" s="63"/>
      <c r="J11062" s="35">
        <v>0</v>
      </c>
    </row>
    <row r="11063" spans="1:10" ht="26.25" hidden="1" thickBot="1">
      <c r="A11063" s="237"/>
      <c r="B11063" s="235"/>
      <c r="C11063" s="40" t="s">
        <v>59</v>
      </c>
      <c r="D11063" s="40" t="s">
        <v>18</v>
      </c>
      <c r="E11063" s="190">
        <v>0.80600000000000005</v>
      </c>
      <c r="F11063" s="189">
        <v>29.088999999999999</v>
      </c>
      <c r="G11063" s="61">
        <f t="shared" si="196"/>
        <v>23.445734000000002</v>
      </c>
      <c r="H11063" s="62"/>
      <c r="I11063" s="63"/>
      <c r="J11063" s="35">
        <v>0</v>
      </c>
    </row>
    <row r="11064" spans="1:10" ht="15.75" hidden="1" thickBot="1">
      <c r="A11064" s="237"/>
      <c r="B11064" s="235"/>
      <c r="C11064" s="40" t="s">
        <v>205</v>
      </c>
      <c r="D11064" s="40" t="s">
        <v>18</v>
      </c>
      <c r="E11064" s="190">
        <v>0.80600000000000005</v>
      </c>
      <c r="F11064" s="202">
        <v>30.4665</v>
      </c>
      <c r="G11064" s="61">
        <f t="shared" si="196"/>
        <v>24.555999</v>
      </c>
      <c r="H11064" s="62"/>
      <c r="I11064" s="63"/>
      <c r="J11064" s="35">
        <v>0</v>
      </c>
    </row>
    <row r="11065" spans="1:10" ht="15.75" hidden="1" thickBot="1">
      <c r="A11065" s="238"/>
      <c r="B11065" s="236"/>
      <c r="C11065" s="45"/>
      <c r="D11065" s="200"/>
      <c r="E11065" s="191"/>
      <c r="F11065" s="208" t="s">
        <v>16</v>
      </c>
      <c r="G11065" s="69" t="str">
        <f t="shared" si="196"/>
        <v/>
      </c>
      <c r="H11065" s="70"/>
      <c r="I11065" s="63"/>
      <c r="J11065" s="35">
        <v>0</v>
      </c>
    </row>
    <row r="11066" spans="1:10" ht="15.75" hidden="1" thickBot="1">
      <c r="A11066" s="231" t="s">
        <v>5808</v>
      </c>
      <c r="B11066" s="234" t="s">
        <v>5809</v>
      </c>
      <c r="C11066" s="30"/>
      <c r="D11066" s="31" t="s">
        <v>24</v>
      </c>
      <c r="E11066" s="186"/>
      <c r="F11066" s="197" t="s">
        <v>16</v>
      </c>
      <c r="G11066" s="32" t="str">
        <f t="shared" si="196"/>
        <v/>
      </c>
      <c r="H11066" s="33"/>
      <c r="I11066" s="34"/>
      <c r="J11066" s="35">
        <v>0</v>
      </c>
    </row>
    <row r="11067" spans="1:10" ht="15.75" hidden="1" thickBot="1">
      <c r="A11067" s="237"/>
      <c r="B11067" s="235"/>
      <c r="C11067" s="37"/>
      <c r="D11067" s="37"/>
      <c r="E11067" s="188"/>
      <c r="F11067" s="202" t="s">
        <v>16</v>
      </c>
      <c r="G11067" s="61" t="str">
        <f t="shared" si="196"/>
        <v/>
      </c>
      <c r="H11067" s="62"/>
      <c r="I11067" s="63"/>
      <c r="J11067" s="35">
        <v>0</v>
      </c>
    </row>
    <row r="11068" spans="1:10" ht="15.75" hidden="1" thickBot="1">
      <c r="A11068" s="237"/>
      <c r="B11068" s="235"/>
      <c r="C11068" s="40" t="s">
        <v>1984</v>
      </c>
      <c r="D11068" s="40" t="s">
        <v>153</v>
      </c>
      <c r="E11068" s="190">
        <v>0.1157</v>
      </c>
      <c r="F11068" s="189">
        <v>40.137499999999996</v>
      </c>
      <c r="G11068" s="61">
        <f t="shared" si="196"/>
        <v>4.6439087499999996</v>
      </c>
      <c r="H11068" s="43">
        <f>SUM(G11068:G11072)</f>
        <v>71.037755750000002</v>
      </c>
      <c r="I11068" s="44"/>
      <c r="J11068" s="35">
        <v>0</v>
      </c>
    </row>
    <row r="11069" spans="1:10" ht="26.25" hidden="1" thickBot="1">
      <c r="A11069" s="237"/>
      <c r="B11069" s="235"/>
      <c r="C11069" s="40" t="s">
        <v>5809</v>
      </c>
      <c r="D11069" s="40" t="s">
        <v>212</v>
      </c>
      <c r="E11069" s="190">
        <v>1</v>
      </c>
      <c r="F11069" s="189" t="s">
        <v>16</v>
      </c>
      <c r="G11069" s="61" t="str">
        <f t="shared" si="196"/>
        <v/>
      </c>
      <c r="H11069" s="62"/>
      <c r="I11069" s="63"/>
      <c r="J11069" s="35">
        <v>0</v>
      </c>
    </row>
    <row r="11070" spans="1:10" ht="26.25" hidden="1" thickBot="1">
      <c r="A11070" s="237"/>
      <c r="B11070" s="235"/>
      <c r="C11070" s="40" t="s">
        <v>172</v>
      </c>
      <c r="D11070" s="40" t="s">
        <v>18</v>
      </c>
      <c r="E11070" s="190">
        <v>0.80600000000000005</v>
      </c>
      <c r="F11070" s="189">
        <v>22.818999999999999</v>
      </c>
      <c r="G11070" s="61">
        <f t="shared" si="196"/>
        <v>18.392113999999999</v>
      </c>
      <c r="H11070" s="62"/>
      <c r="I11070" s="63"/>
      <c r="J11070" s="35">
        <v>0</v>
      </c>
    </row>
    <row r="11071" spans="1:10" ht="26.25" hidden="1" thickBot="1">
      <c r="A11071" s="237"/>
      <c r="B11071" s="235"/>
      <c r="C11071" s="40" t="s">
        <v>59</v>
      </c>
      <c r="D11071" s="40" t="s">
        <v>18</v>
      </c>
      <c r="E11071" s="190">
        <v>0.80600000000000005</v>
      </c>
      <c r="F11071" s="189">
        <v>29.088999999999999</v>
      </c>
      <c r="G11071" s="61">
        <f t="shared" si="196"/>
        <v>23.445734000000002</v>
      </c>
      <c r="H11071" s="62"/>
      <c r="I11071" s="63"/>
      <c r="J11071" s="35">
        <v>0</v>
      </c>
    </row>
    <row r="11072" spans="1:10" ht="15.75" hidden="1" thickBot="1">
      <c r="A11072" s="237"/>
      <c r="B11072" s="235"/>
      <c r="C11072" s="40" t="s">
        <v>205</v>
      </c>
      <c r="D11072" s="40" t="s">
        <v>18</v>
      </c>
      <c r="E11072" s="190">
        <v>0.80600000000000005</v>
      </c>
      <c r="F11072" s="202">
        <v>30.4665</v>
      </c>
      <c r="G11072" s="61">
        <f t="shared" si="196"/>
        <v>24.555999</v>
      </c>
      <c r="H11072" s="62"/>
      <c r="I11072" s="63"/>
      <c r="J11072" s="35">
        <v>0</v>
      </c>
    </row>
    <row r="11073" spans="1:10" ht="15.75" hidden="1" thickBot="1">
      <c r="A11073" s="238"/>
      <c r="B11073" s="236"/>
      <c r="C11073" s="45"/>
      <c r="D11073" s="200"/>
      <c r="E11073" s="191"/>
      <c r="F11073" s="208" t="s">
        <v>16</v>
      </c>
      <c r="G11073" s="69" t="str">
        <f t="shared" si="196"/>
        <v/>
      </c>
      <c r="H11073" s="70"/>
      <c r="I11073" s="63"/>
      <c r="J11073" s="35">
        <v>0</v>
      </c>
    </row>
    <row r="11074" spans="1:10" ht="15.75" hidden="1" thickBot="1">
      <c r="A11074" s="231" t="s">
        <v>5810</v>
      </c>
      <c r="B11074" s="234" t="s">
        <v>5811</v>
      </c>
      <c r="C11074" s="30"/>
      <c r="D11074" s="31" t="s">
        <v>24</v>
      </c>
      <c r="E11074" s="186"/>
      <c r="F11074" s="197" t="s">
        <v>16</v>
      </c>
      <c r="G11074" s="32" t="str">
        <f t="shared" si="196"/>
        <v/>
      </c>
      <c r="H11074" s="33"/>
      <c r="I11074" s="34"/>
      <c r="J11074" s="35">
        <v>0</v>
      </c>
    </row>
    <row r="11075" spans="1:10" ht="15.75" hidden="1" thickBot="1">
      <c r="A11075" s="237"/>
      <c r="B11075" s="235"/>
      <c r="C11075" s="37"/>
      <c r="D11075" s="37"/>
      <c r="E11075" s="188"/>
      <c r="F11075" s="202" t="s">
        <v>16</v>
      </c>
      <c r="G11075" s="61" t="str">
        <f t="shared" si="196"/>
        <v/>
      </c>
      <c r="H11075" s="62"/>
      <c r="I11075" s="63"/>
      <c r="J11075" s="35">
        <v>0</v>
      </c>
    </row>
    <row r="11076" spans="1:10" ht="15.75" hidden="1" thickBot="1">
      <c r="A11076" s="237"/>
      <c r="B11076" s="235"/>
      <c r="C11076" s="40" t="s">
        <v>5812</v>
      </c>
      <c r="D11076" s="40" t="s">
        <v>212</v>
      </c>
      <c r="E11076" s="190">
        <v>1</v>
      </c>
      <c r="F11076" s="189" t="s">
        <v>16</v>
      </c>
      <c r="G11076" s="61" t="str">
        <f t="shared" si="196"/>
        <v/>
      </c>
      <c r="H11076" s="43">
        <f>SUM(G11076:G11078)</f>
        <v>15.572399999999998</v>
      </c>
      <c r="I11076" s="44"/>
      <c r="J11076" s="35">
        <v>0</v>
      </c>
    </row>
    <row r="11077" spans="1:10" ht="26.25" hidden="1" thickBot="1">
      <c r="A11077" s="237"/>
      <c r="B11077" s="235"/>
      <c r="C11077" s="40" t="s">
        <v>172</v>
      </c>
      <c r="D11077" s="40" t="s">
        <v>18</v>
      </c>
      <c r="E11077" s="190">
        <v>0.3</v>
      </c>
      <c r="F11077" s="189">
        <v>22.818999999999999</v>
      </c>
      <c r="G11077" s="61">
        <f t="shared" si="196"/>
        <v>6.8456999999999999</v>
      </c>
      <c r="H11077" s="62"/>
      <c r="I11077" s="63"/>
      <c r="J11077" s="35">
        <v>0</v>
      </c>
    </row>
    <row r="11078" spans="1:10" ht="26.25" hidden="1" thickBot="1">
      <c r="A11078" s="237"/>
      <c r="B11078" s="235"/>
      <c r="C11078" s="40" t="s">
        <v>59</v>
      </c>
      <c r="D11078" s="40" t="s">
        <v>18</v>
      </c>
      <c r="E11078" s="190">
        <v>0.3</v>
      </c>
      <c r="F11078" s="189">
        <v>29.088999999999999</v>
      </c>
      <c r="G11078" s="61">
        <f t="shared" ref="G11078:G11141" si="197">IF(ISNUMBER(F11078),E11078*F11078,"")</f>
        <v>8.7266999999999992</v>
      </c>
      <c r="H11078" s="62"/>
      <c r="I11078" s="63"/>
      <c r="J11078" s="35">
        <v>0</v>
      </c>
    </row>
    <row r="11079" spans="1:10" ht="15.75" hidden="1" thickBot="1">
      <c r="A11079" s="238"/>
      <c r="B11079" s="236"/>
      <c r="C11079" s="45"/>
      <c r="D11079" s="200"/>
      <c r="E11079" s="191"/>
      <c r="F11079" s="208" t="s">
        <v>16</v>
      </c>
      <c r="G11079" s="69" t="str">
        <f t="shared" si="197"/>
        <v/>
      </c>
      <c r="H11079" s="70"/>
      <c r="I11079" s="63"/>
      <c r="J11079" s="35">
        <v>0</v>
      </c>
    </row>
    <row r="11080" spans="1:10" ht="15.75" hidden="1" thickBot="1">
      <c r="A11080" s="231" t="s">
        <v>5813</v>
      </c>
      <c r="B11080" s="234" t="s">
        <v>5814</v>
      </c>
      <c r="C11080" s="30"/>
      <c r="D11080" s="31" t="s">
        <v>24</v>
      </c>
      <c r="E11080" s="186"/>
      <c r="F11080" s="197" t="s">
        <v>16</v>
      </c>
      <c r="G11080" s="32" t="str">
        <f t="shared" si="197"/>
        <v/>
      </c>
      <c r="H11080" s="33"/>
      <c r="I11080" s="34"/>
      <c r="J11080" s="35">
        <v>0</v>
      </c>
    </row>
    <row r="11081" spans="1:10" ht="15.75" hidden="1" thickBot="1">
      <c r="A11081" s="237"/>
      <c r="B11081" s="235"/>
      <c r="C11081" s="37"/>
      <c r="D11081" s="37"/>
      <c r="E11081" s="188"/>
      <c r="F11081" s="202" t="s">
        <v>16</v>
      </c>
      <c r="G11081" s="61" t="str">
        <f t="shared" si="197"/>
        <v/>
      </c>
      <c r="H11081" s="62"/>
      <c r="I11081" s="63"/>
      <c r="J11081" s="35">
        <v>0</v>
      </c>
    </row>
    <row r="11082" spans="1:10" ht="15.75" hidden="1" thickBot="1">
      <c r="A11082" s="237"/>
      <c r="B11082" s="235"/>
      <c r="C11082" s="40" t="s">
        <v>5815</v>
      </c>
      <c r="D11082" s="40" t="s">
        <v>212</v>
      </c>
      <c r="E11082" s="190">
        <v>1</v>
      </c>
      <c r="F11082" s="189" t="s">
        <v>16</v>
      </c>
      <c r="G11082" s="61" t="str">
        <f t="shared" si="197"/>
        <v/>
      </c>
      <c r="H11082" s="43">
        <f>SUM(G11082:G11084)</f>
        <v>15.572399999999998</v>
      </c>
      <c r="I11082" s="44"/>
      <c r="J11082" s="35">
        <v>0</v>
      </c>
    </row>
    <row r="11083" spans="1:10" ht="26.25" hidden="1" thickBot="1">
      <c r="A11083" s="237"/>
      <c r="B11083" s="235"/>
      <c r="C11083" s="40" t="s">
        <v>172</v>
      </c>
      <c r="D11083" s="40" t="s">
        <v>18</v>
      </c>
      <c r="E11083" s="190">
        <v>0.3</v>
      </c>
      <c r="F11083" s="189">
        <v>22.818999999999999</v>
      </c>
      <c r="G11083" s="61">
        <f t="shared" si="197"/>
        <v>6.8456999999999999</v>
      </c>
      <c r="H11083" s="62"/>
      <c r="I11083" s="63"/>
      <c r="J11083" s="35">
        <v>0</v>
      </c>
    </row>
    <row r="11084" spans="1:10" ht="26.25" hidden="1" thickBot="1">
      <c r="A11084" s="237"/>
      <c r="B11084" s="235"/>
      <c r="C11084" s="40" t="s">
        <v>59</v>
      </c>
      <c r="D11084" s="40" t="s">
        <v>18</v>
      </c>
      <c r="E11084" s="190">
        <v>0.3</v>
      </c>
      <c r="F11084" s="189">
        <v>29.088999999999999</v>
      </c>
      <c r="G11084" s="61">
        <f t="shared" si="197"/>
        <v>8.7266999999999992</v>
      </c>
      <c r="H11084" s="62"/>
      <c r="I11084" s="63"/>
      <c r="J11084" s="35">
        <v>0</v>
      </c>
    </row>
    <row r="11085" spans="1:10" ht="15.75" hidden="1" thickBot="1">
      <c r="A11085" s="238"/>
      <c r="B11085" s="236"/>
      <c r="C11085" s="45"/>
      <c r="D11085" s="200"/>
      <c r="E11085" s="191"/>
      <c r="F11085" s="208" t="s">
        <v>16</v>
      </c>
      <c r="G11085" s="69" t="str">
        <f t="shared" si="197"/>
        <v/>
      </c>
      <c r="H11085" s="70"/>
      <c r="I11085" s="63"/>
      <c r="J11085" s="35">
        <v>0</v>
      </c>
    </row>
    <row r="11086" spans="1:10" ht="15.75" hidden="1" thickBot="1">
      <c r="A11086" s="231" t="s">
        <v>5816</v>
      </c>
      <c r="B11086" s="234" t="s">
        <v>5817</v>
      </c>
      <c r="C11086" s="30"/>
      <c r="D11086" s="31" t="s">
        <v>24</v>
      </c>
      <c r="E11086" s="186"/>
      <c r="F11086" s="193" t="s">
        <v>16</v>
      </c>
      <c r="G11086" s="32" t="str">
        <f t="shared" si="197"/>
        <v/>
      </c>
      <c r="H11086" s="33"/>
      <c r="I11086" s="34"/>
      <c r="J11086" s="35">
        <v>0</v>
      </c>
    </row>
    <row r="11087" spans="1:10" ht="15.75" hidden="1" thickBot="1">
      <c r="A11087" s="237"/>
      <c r="B11087" s="235"/>
      <c r="C11087" s="37"/>
      <c r="D11087" s="37"/>
      <c r="E11087" s="188"/>
      <c r="F11087" s="194" t="s">
        <v>16</v>
      </c>
      <c r="G11087" s="38" t="str">
        <f t="shared" si="197"/>
        <v/>
      </c>
      <c r="H11087" s="39"/>
      <c r="I11087" s="36"/>
      <c r="J11087" s="35">
        <v>0</v>
      </c>
    </row>
    <row r="11088" spans="1:10" ht="51.75" hidden="1" thickBot="1">
      <c r="A11088" s="237"/>
      <c r="B11088" s="235"/>
      <c r="C11088" s="40" t="s">
        <v>5818</v>
      </c>
      <c r="D11088" s="40" t="s">
        <v>24</v>
      </c>
      <c r="E11088" s="190">
        <v>1</v>
      </c>
      <c r="F11088" s="189" t="s">
        <v>16</v>
      </c>
      <c r="G11088" s="38" t="str">
        <f t="shared" si="197"/>
        <v/>
      </c>
      <c r="H11088" s="43">
        <f>SUM(G11088:G11095)</f>
        <v>200.60671960000002</v>
      </c>
      <c r="I11088" s="44"/>
      <c r="J11088" s="35">
        <v>0</v>
      </c>
    </row>
    <row r="11089" spans="1:10" ht="39" hidden="1" thickBot="1">
      <c r="A11089" s="237"/>
      <c r="B11089" s="235"/>
      <c r="C11089" s="40" t="s">
        <v>4916</v>
      </c>
      <c r="D11089" s="40" t="s">
        <v>212</v>
      </c>
      <c r="E11089" s="190">
        <v>4</v>
      </c>
      <c r="F11089" s="189">
        <v>1.3584999999999998</v>
      </c>
      <c r="G11089" s="38">
        <f t="shared" si="197"/>
        <v>5.4339999999999993</v>
      </c>
      <c r="H11089" s="39"/>
      <c r="I11089" s="44"/>
      <c r="J11089" s="35">
        <v>0</v>
      </c>
    </row>
    <row r="11090" spans="1:10" ht="15.75" hidden="1" thickBot="1">
      <c r="A11090" s="237"/>
      <c r="B11090" s="235"/>
      <c r="C11090" s="40" t="s">
        <v>4917</v>
      </c>
      <c r="D11090" s="40" t="s">
        <v>151</v>
      </c>
      <c r="E11090" s="190">
        <v>0.2</v>
      </c>
      <c r="F11090" s="189">
        <v>3.6385000000000001</v>
      </c>
      <c r="G11090" s="38">
        <f t="shared" si="197"/>
        <v>0.72770000000000001</v>
      </c>
      <c r="H11090" s="39"/>
      <c r="I11090" s="44"/>
      <c r="J11090" s="35">
        <v>0</v>
      </c>
    </row>
    <row r="11091" spans="1:10" ht="15.75" hidden="1" thickBot="1">
      <c r="A11091" s="237"/>
      <c r="B11091" s="235"/>
      <c r="C11091" s="40" t="s">
        <v>706</v>
      </c>
      <c r="D11091" s="40" t="s">
        <v>212</v>
      </c>
      <c r="E11091" s="190">
        <v>4</v>
      </c>
      <c r="F11091" s="189">
        <v>0.3135</v>
      </c>
      <c r="G11091" s="38">
        <f t="shared" si="197"/>
        <v>1.254</v>
      </c>
      <c r="H11091" s="39"/>
      <c r="I11091" s="44"/>
      <c r="J11091" s="35">
        <v>0</v>
      </c>
    </row>
    <row r="11092" spans="1:10" ht="15.75" hidden="1" thickBot="1">
      <c r="A11092" s="237"/>
      <c r="B11092" s="235"/>
      <c r="C11092" s="40" t="s">
        <v>117</v>
      </c>
      <c r="D11092" s="40" t="s">
        <v>18</v>
      </c>
      <c r="E11092" s="190">
        <v>0.63300000000000001</v>
      </c>
      <c r="F11092" s="189">
        <v>23.75</v>
      </c>
      <c r="G11092" s="38">
        <f t="shared" si="197"/>
        <v>15.03375</v>
      </c>
      <c r="H11092" s="39"/>
      <c r="I11092" s="44"/>
      <c r="J11092" s="35">
        <v>0</v>
      </c>
    </row>
    <row r="11093" spans="1:10" ht="26.25" hidden="1" thickBot="1">
      <c r="A11093" s="237"/>
      <c r="B11093" s="235"/>
      <c r="C11093" s="40" t="s">
        <v>172</v>
      </c>
      <c r="D11093" s="40" t="s">
        <v>18</v>
      </c>
      <c r="E11093" s="190">
        <v>3.0647000000000002</v>
      </c>
      <c r="F11093" s="189">
        <v>22.818999999999999</v>
      </c>
      <c r="G11093" s="38">
        <f t="shared" si="197"/>
        <v>69.933389300000002</v>
      </c>
      <c r="H11093" s="39"/>
      <c r="I11093" s="44"/>
      <c r="J11093" s="35">
        <v>0</v>
      </c>
    </row>
    <row r="11094" spans="1:10" ht="15.75" hidden="1" thickBot="1">
      <c r="A11094" s="237"/>
      <c r="B11094" s="235"/>
      <c r="C11094" s="40" t="s">
        <v>47</v>
      </c>
      <c r="D11094" s="40" t="s">
        <v>18</v>
      </c>
      <c r="E11094" s="190">
        <v>0.63300000000000001</v>
      </c>
      <c r="F11094" s="189">
        <v>30.133999999999997</v>
      </c>
      <c r="G11094" s="38">
        <f t="shared" si="197"/>
        <v>19.074821999999998</v>
      </c>
      <c r="H11094" s="39"/>
      <c r="I11094" s="44"/>
      <c r="J11094" s="35">
        <v>0</v>
      </c>
    </row>
    <row r="11095" spans="1:10" ht="26.25" hidden="1" thickBot="1">
      <c r="A11095" s="237"/>
      <c r="B11095" s="235"/>
      <c r="C11095" s="40" t="s">
        <v>59</v>
      </c>
      <c r="D11095" s="40" t="s">
        <v>18</v>
      </c>
      <c r="E11095" s="190">
        <v>3.0647000000000002</v>
      </c>
      <c r="F11095" s="189">
        <v>29.088999999999999</v>
      </c>
      <c r="G11095" s="38">
        <f t="shared" si="197"/>
        <v>89.149058300000007</v>
      </c>
      <c r="H11095" s="39"/>
      <c r="I11095" s="44"/>
      <c r="J11095" s="35">
        <v>0</v>
      </c>
    </row>
    <row r="11096" spans="1:10" ht="15.75" hidden="1" thickBot="1">
      <c r="A11096" s="238"/>
      <c r="B11096" s="236"/>
      <c r="C11096" s="45"/>
      <c r="D11096" s="45"/>
      <c r="E11096" s="191"/>
      <c r="F11096" s="192" t="s">
        <v>16</v>
      </c>
      <c r="G11096" s="47" t="str">
        <f t="shared" si="197"/>
        <v/>
      </c>
      <c r="H11096" s="48"/>
      <c r="I11096" s="36"/>
      <c r="J11096" s="35">
        <v>0</v>
      </c>
    </row>
    <row r="11097" spans="1:10" ht="15.75" hidden="1" thickBot="1">
      <c r="A11097" s="231" t="s">
        <v>5819</v>
      </c>
      <c r="B11097" s="234" t="s">
        <v>5820</v>
      </c>
      <c r="C11097" s="30"/>
      <c r="D11097" s="31" t="s">
        <v>46</v>
      </c>
      <c r="E11097" s="186"/>
      <c r="F11097" s="197" t="s">
        <v>16</v>
      </c>
      <c r="G11097" s="32" t="str">
        <f t="shared" si="197"/>
        <v/>
      </c>
      <c r="H11097" s="33"/>
      <c r="I11097" s="34"/>
      <c r="J11097" s="35">
        <v>0</v>
      </c>
    </row>
    <row r="11098" spans="1:10" ht="15.75" hidden="1" thickBot="1">
      <c r="A11098" s="237"/>
      <c r="B11098" s="235"/>
      <c r="C11098" s="37"/>
      <c r="D11098" s="37"/>
      <c r="E11098" s="188"/>
      <c r="F11098" s="202" t="s">
        <v>16</v>
      </c>
      <c r="G11098" s="61" t="str">
        <f t="shared" si="197"/>
        <v/>
      </c>
      <c r="H11098" s="62"/>
      <c r="I11098" s="63"/>
      <c r="J11098" s="35">
        <v>0</v>
      </c>
    </row>
    <row r="11099" spans="1:10" ht="26.25" hidden="1" thickBot="1">
      <c r="A11099" s="237"/>
      <c r="B11099" s="235"/>
      <c r="C11099" s="40" t="s">
        <v>3386</v>
      </c>
      <c r="D11099" s="40" t="s">
        <v>151</v>
      </c>
      <c r="E11099" s="190">
        <v>1.0225</v>
      </c>
      <c r="F11099" s="189">
        <v>164.09349999999998</v>
      </c>
      <c r="G11099" s="61">
        <f t="shared" si="197"/>
        <v>167.78560374999998</v>
      </c>
      <c r="H11099" s="43">
        <f>SUM(G11099:G11101)</f>
        <v>171.49702574999998</v>
      </c>
      <c r="I11099" s="44"/>
      <c r="J11099" s="35">
        <v>0</v>
      </c>
    </row>
    <row r="11100" spans="1:10" ht="26.25" hidden="1" thickBot="1">
      <c r="A11100" s="237"/>
      <c r="B11100" s="235"/>
      <c r="C11100" s="40" t="s">
        <v>172</v>
      </c>
      <c r="D11100" s="40" t="s">
        <v>18</v>
      </c>
      <c r="E11100" s="190">
        <v>7.1499999999999994E-2</v>
      </c>
      <c r="F11100" s="189">
        <v>22.818999999999999</v>
      </c>
      <c r="G11100" s="61">
        <f t="shared" si="197"/>
        <v>1.6315584999999997</v>
      </c>
      <c r="H11100" s="62"/>
      <c r="I11100" s="63"/>
      <c r="J11100" s="35">
        <v>0</v>
      </c>
    </row>
    <row r="11101" spans="1:10" ht="26.25" hidden="1" thickBot="1">
      <c r="A11101" s="237"/>
      <c r="B11101" s="235"/>
      <c r="C11101" s="40" t="s">
        <v>59</v>
      </c>
      <c r="D11101" s="40" t="s">
        <v>18</v>
      </c>
      <c r="E11101" s="190">
        <v>7.1499999999999994E-2</v>
      </c>
      <c r="F11101" s="189">
        <v>29.088999999999999</v>
      </c>
      <c r="G11101" s="61">
        <f t="shared" si="197"/>
        <v>2.0798634999999996</v>
      </c>
      <c r="H11101" s="62"/>
      <c r="I11101" s="63"/>
      <c r="J11101" s="35">
        <v>0</v>
      </c>
    </row>
    <row r="11102" spans="1:10" ht="15.75" hidden="1" thickBot="1">
      <c r="A11102" s="238"/>
      <c r="B11102" s="236"/>
      <c r="C11102" s="45"/>
      <c r="D11102" s="200"/>
      <c r="E11102" s="191"/>
      <c r="F11102" s="208" t="s">
        <v>16</v>
      </c>
      <c r="G11102" s="69" t="str">
        <f t="shared" si="197"/>
        <v/>
      </c>
      <c r="H11102" s="70"/>
      <c r="I11102" s="63"/>
      <c r="J11102" s="35">
        <v>0</v>
      </c>
    </row>
    <row r="11103" spans="1:10" ht="15.75" hidden="1" thickBot="1">
      <c r="A11103" s="231" t="s">
        <v>5821</v>
      </c>
      <c r="B11103" s="234" t="s">
        <v>5822</v>
      </c>
      <c r="C11103" s="30"/>
      <c r="D11103" s="31" t="s">
        <v>24</v>
      </c>
      <c r="E11103" s="186"/>
      <c r="F11103" s="197" t="s">
        <v>16</v>
      </c>
      <c r="G11103" s="32" t="str">
        <f t="shared" si="197"/>
        <v/>
      </c>
      <c r="H11103" s="33"/>
      <c r="I11103" s="34"/>
      <c r="J11103" s="35">
        <v>0</v>
      </c>
    </row>
    <row r="11104" spans="1:10" ht="15.75" hidden="1" thickBot="1">
      <c r="A11104" s="237"/>
      <c r="B11104" s="235"/>
      <c r="C11104" s="37"/>
      <c r="D11104" s="37"/>
      <c r="E11104" s="188"/>
      <c r="F11104" s="202" t="s">
        <v>16</v>
      </c>
      <c r="G11104" s="61" t="str">
        <f t="shared" si="197"/>
        <v/>
      </c>
      <c r="H11104" s="62"/>
      <c r="I11104" s="63"/>
      <c r="J11104" s="35">
        <v>0</v>
      </c>
    </row>
    <row r="11105" spans="1:10" ht="15.75" hidden="1" thickBot="1">
      <c r="A11105" s="237"/>
      <c r="B11105" s="235"/>
      <c r="C11105" s="40" t="s">
        <v>513</v>
      </c>
      <c r="D11105" s="40" t="s">
        <v>212</v>
      </c>
      <c r="E11105" s="190">
        <v>1.6799999999999999E-2</v>
      </c>
      <c r="F11105" s="189">
        <v>15.304499999999999</v>
      </c>
      <c r="G11105" s="61">
        <f t="shared" si="197"/>
        <v>0.25711559999999994</v>
      </c>
      <c r="H11105" s="43">
        <f>SUM(G11105:G11108)</f>
        <v>87.232222399999998</v>
      </c>
      <c r="I11105" s="44"/>
      <c r="J11105" s="35">
        <v>0</v>
      </c>
    </row>
    <row r="11106" spans="1:10" ht="15.75" hidden="1" thickBot="1">
      <c r="A11106" s="237"/>
      <c r="B11106" s="235"/>
      <c r="C11106" s="40" t="s">
        <v>3314</v>
      </c>
      <c r="D11106" s="40" t="s">
        <v>212</v>
      </c>
      <c r="E11106" s="190">
        <v>1</v>
      </c>
      <c r="F11106" s="195">
        <v>76.484499999999997</v>
      </c>
      <c r="G11106" s="38">
        <f t="shared" si="197"/>
        <v>76.484499999999997</v>
      </c>
      <c r="H11106" s="39"/>
      <c r="I11106" s="36"/>
      <c r="J11106" s="35">
        <v>0</v>
      </c>
    </row>
    <row r="11107" spans="1:10" ht="26.25" hidden="1" thickBot="1">
      <c r="A11107" s="237"/>
      <c r="B11107" s="235"/>
      <c r="C11107" s="40" t="s">
        <v>172</v>
      </c>
      <c r="D11107" s="40" t="s">
        <v>18</v>
      </c>
      <c r="E11107" s="190">
        <v>0.2021</v>
      </c>
      <c r="F11107" s="189">
        <v>22.818999999999999</v>
      </c>
      <c r="G11107" s="61">
        <f t="shared" si="197"/>
        <v>4.6117198999999998</v>
      </c>
      <c r="H11107" s="52"/>
      <c r="I11107" s="44"/>
      <c r="J11107" s="35">
        <v>0</v>
      </c>
    </row>
    <row r="11108" spans="1:10" ht="26.25" hidden="1" thickBot="1">
      <c r="A11108" s="237"/>
      <c r="B11108" s="235"/>
      <c r="C11108" s="40" t="s">
        <v>59</v>
      </c>
      <c r="D11108" s="40" t="s">
        <v>18</v>
      </c>
      <c r="E11108" s="190">
        <v>0.2021</v>
      </c>
      <c r="F11108" s="189">
        <v>29.088999999999999</v>
      </c>
      <c r="G11108" s="61">
        <f t="shared" si="197"/>
        <v>5.8788868999999995</v>
      </c>
      <c r="H11108" s="52"/>
      <c r="I11108" s="44"/>
      <c r="J11108" s="35">
        <v>0</v>
      </c>
    </row>
    <row r="11109" spans="1:10" ht="15.75" hidden="1" thickBot="1">
      <c r="A11109" s="238"/>
      <c r="B11109" s="236"/>
      <c r="C11109" s="45"/>
      <c r="D11109" s="200"/>
      <c r="E11109" s="191"/>
      <c r="F11109" s="208" t="s">
        <v>16</v>
      </c>
      <c r="G11109" s="69" t="str">
        <f t="shared" si="197"/>
        <v/>
      </c>
      <c r="H11109" s="70"/>
      <c r="I11109" s="63"/>
      <c r="J11109" s="35">
        <v>0</v>
      </c>
    </row>
    <row r="11110" spans="1:10" ht="15.75" hidden="1" thickBot="1">
      <c r="A11110" s="231" t="s">
        <v>5823</v>
      </c>
      <c r="B11110" s="234" t="s">
        <v>5824</v>
      </c>
      <c r="C11110" s="30"/>
      <c r="D11110" s="31" t="s">
        <v>24</v>
      </c>
      <c r="E11110" s="186"/>
      <c r="F11110" s="193" t="s">
        <v>16</v>
      </c>
      <c r="G11110" s="32" t="str">
        <f t="shared" si="197"/>
        <v/>
      </c>
      <c r="H11110" s="33"/>
      <c r="I11110" s="34"/>
      <c r="J11110" s="35">
        <v>0</v>
      </c>
    </row>
    <row r="11111" spans="1:10" ht="15.75" hidden="1" thickBot="1">
      <c r="A11111" s="232"/>
      <c r="B11111" s="235"/>
      <c r="C11111" s="37"/>
      <c r="D11111" s="37"/>
      <c r="E11111" s="188"/>
      <c r="F11111" s="194" t="s">
        <v>16</v>
      </c>
      <c r="G11111" s="36" t="str">
        <f t="shared" si="197"/>
        <v/>
      </c>
      <c r="H11111" s="39"/>
      <c r="I11111" s="36"/>
      <c r="J11111" s="35">
        <v>0</v>
      </c>
    </row>
    <row r="11112" spans="1:10" ht="26.25" hidden="1" thickBot="1">
      <c r="A11112" s="232"/>
      <c r="B11112" s="235"/>
      <c r="C11112" s="40" t="s">
        <v>5824</v>
      </c>
      <c r="D11112" s="199" t="s">
        <v>24</v>
      </c>
      <c r="E11112" s="190">
        <v>1</v>
      </c>
      <c r="F11112" s="195" t="s">
        <v>16</v>
      </c>
      <c r="G11112" s="36" t="str">
        <f t="shared" si="197"/>
        <v/>
      </c>
      <c r="H11112" s="43">
        <f>SUM(G11112:G11115)</f>
        <v>232.35195540878078</v>
      </c>
      <c r="I11112" s="44"/>
      <c r="J11112" s="35">
        <v>0</v>
      </c>
    </row>
    <row r="11113" spans="1:10" ht="39" hidden="1" thickBot="1">
      <c r="A11113" s="232"/>
      <c r="B11113" s="235"/>
      <c r="C11113" s="40" t="s">
        <v>880</v>
      </c>
      <c r="D11113" s="40" t="s">
        <v>174</v>
      </c>
      <c r="E11113" s="190">
        <v>1.9199999999999998E-2</v>
      </c>
      <c r="F11113" s="198">
        <f>IF(ISNUMBER('Comp.Aux1'!$G$412), 'Comp.Aux1'!$G$412, 0)</f>
        <v>875.83101087399996</v>
      </c>
      <c r="G11113" s="36">
        <f t="shared" si="197"/>
        <v>16.815955408780798</v>
      </c>
      <c r="H11113" s="39"/>
      <c r="I11113" s="36"/>
      <c r="J11113" s="35">
        <v>0</v>
      </c>
    </row>
    <row r="11114" spans="1:10" ht="15.75" hidden="1" thickBot="1">
      <c r="A11114" s="232"/>
      <c r="B11114" s="235"/>
      <c r="C11114" s="40" t="s">
        <v>117</v>
      </c>
      <c r="D11114" s="40" t="s">
        <v>18</v>
      </c>
      <c r="E11114" s="190">
        <v>4</v>
      </c>
      <c r="F11114" s="189">
        <v>23.75</v>
      </c>
      <c r="G11114" s="36">
        <f t="shared" si="197"/>
        <v>95</v>
      </c>
      <c r="H11114" s="39"/>
      <c r="I11114" s="36"/>
      <c r="J11114" s="35">
        <v>0</v>
      </c>
    </row>
    <row r="11115" spans="1:10" ht="15.75" hidden="1" thickBot="1">
      <c r="A11115" s="232"/>
      <c r="B11115" s="235"/>
      <c r="C11115" s="40" t="s">
        <v>47</v>
      </c>
      <c r="D11115" s="40" t="s">
        <v>18</v>
      </c>
      <c r="E11115" s="190">
        <v>4</v>
      </c>
      <c r="F11115" s="189">
        <v>30.133999999999997</v>
      </c>
      <c r="G11115" s="38">
        <f t="shared" si="197"/>
        <v>120.53599999999999</v>
      </c>
      <c r="H11115" s="39"/>
      <c r="I11115" s="36"/>
      <c r="J11115" s="35">
        <v>0</v>
      </c>
    </row>
    <row r="11116" spans="1:10" ht="15.75" hidden="1" thickBot="1">
      <c r="A11116" s="233"/>
      <c r="B11116" s="236"/>
      <c r="C11116" s="45"/>
      <c r="D11116" s="45"/>
      <c r="E11116" s="191"/>
      <c r="F11116" s="192" t="s">
        <v>16</v>
      </c>
      <c r="G11116" s="46" t="str">
        <f t="shared" si="197"/>
        <v/>
      </c>
      <c r="H11116" s="48"/>
      <c r="I11116" s="36"/>
      <c r="J11116" s="35">
        <v>0</v>
      </c>
    </row>
    <row r="11117" spans="1:10" ht="15.75" hidden="1" thickBot="1">
      <c r="A11117" s="231" t="s">
        <v>5825</v>
      </c>
      <c r="B11117" s="234" t="s">
        <v>5826</v>
      </c>
      <c r="C11117" s="30"/>
      <c r="D11117" s="31" t="s">
        <v>24</v>
      </c>
      <c r="E11117" s="186"/>
      <c r="F11117" s="197" t="s">
        <v>16</v>
      </c>
      <c r="G11117" s="32" t="str">
        <f t="shared" si="197"/>
        <v/>
      </c>
      <c r="H11117" s="33"/>
      <c r="I11117" s="34"/>
      <c r="J11117" s="35">
        <v>0</v>
      </c>
    </row>
    <row r="11118" spans="1:10" ht="15.75" hidden="1" thickBot="1">
      <c r="A11118" s="237"/>
      <c r="B11118" s="235"/>
      <c r="C11118" s="37"/>
      <c r="D11118" s="37"/>
      <c r="E11118" s="188"/>
      <c r="F11118" s="202" t="s">
        <v>16</v>
      </c>
      <c r="G11118" s="61" t="str">
        <f t="shared" si="197"/>
        <v/>
      </c>
      <c r="H11118" s="62"/>
      <c r="I11118" s="63"/>
      <c r="J11118" s="35">
        <v>0</v>
      </c>
    </row>
    <row r="11119" spans="1:10" ht="15.75" hidden="1" thickBot="1">
      <c r="A11119" s="237"/>
      <c r="B11119" s="235"/>
      <c r="C11119" s="40" t="s">
        <v>1984</v>
      </c>
      <c r="D11119" s="40" t="s">
        <v>153</v>
      </c>
      <c r="E11119" s="190">
        <v>0.1729</v>
      </c>
      <c r="F11119" s="189">
        <v>40.137499999999996</v>
      </c>
      <c r="G11119" s="61">
        <f t="shared" si="197"/>
        <v>6.9397737499999996</v>
      </c>
      <c r="H11119" s="43">
        <f>SUM(G11119:G11123)</f>
        <v>109.95732344999999</v>
      </c>
      <c r="I11119" s="44"/>
      <c r="J11119" s="35">
        <v>0</v>
      </c>
    </row>
    <row r="11120" spans="1:10" ht="15.75" hidden="1" thickBot="1">
      <c r="A11120" s="237"/>
      <c r="B11120" s="235"/>
      <c r="C11120" s="40" t="s">
        <v>5826</v>
      </c>
      <c r="D11120" s="40" t="s">
        <v>212</v>
      </c>
      <c r="E11120" s="190">
        <v>1</v>
      </c>
      <c r="F11120" s="189" t="s">
        <v>16</v>
      </c>
      <c r="G11120" s="61" t="str">
        <f t="shared" si="197"/>
        <v/>
      </c>
      <c r="H11120" s="62"/>
      <c r="I11120" s="63"/>
      <c r="J11120" s="35">
        <v>0</v>
      </c>
    </row>
    <row r="11121" spans="1:10" ht="26.25" hidden="1" thickBot="1">
      <c r="A11121" s="237"/>
      <c r="B11121" s="235"/>
      <c r="C11121" s="40" t="s">
        <v>172</v>
      </c>
      <c r="D11121" s="40" t="s">
        <v>18</v>
      </c>
      <c r="E11121" s="190">
        <v>1.2505999999999999</v>
      </c>
      <c r="F11121" s="189">
        <v>22.818999999999999</v>
      </c>
      <c r="G11121" s="61">
        <f t="shared" si="197"/>
        <v>28.537441399999999</v>
      </c>
      <c r="H11121" s="62"/>
      <c r="I11121" s="63"/>
      <c r="J11121" s="35">
        <v>0</v>
      </c>
    </row>
    <row r="11122" spans="1:10" ht="26.25" hidden="1" thickBot="1">
      <c r="A11122" s="237"/>
      <c r="B11122" s="235"/>
      <c r="C11122" s="40" t="s">
        <v>59</v>
      </c>
      <c r="D11122" s="40" t="s">
        <v>18</v>
      </c>
      <c r="E11122" s="190">
        <v>1.2505999999999999</v>
      </c>
      <c r="F11122" s="189">
        <v>29.088999999999999</v>
      </c>
      <c r="G11122" s="61">
        <f t="shared" si="197"/>
        <v>36.378703399999999</v>
      </c>
      <c r="H11122" s="62"/>
      <c r="I11122" s="63"/>
      <c r="J11122" s="35">
        <v>0</v>
      </c>
    </row>
    <row r="11123" spans="1:10" ht="15.75" hidden="1" thickBot="1">
      <c r="A11123" s="237"/>
      <c r="B11123" s="235"/>
      <c r="C11123" s="40" t="s">
        <v>205</v>
      </c>
      <c r="D11123" s="40" t="s">
        <v>18</v>
      </c>
      <c r="E11123" s="190">
        <v>1.2505999999999999</v>
      </c>
      <c r="F11123" s="202">
        <v>30.4665</v>
      </c>
      <c r="G11123" s="61">
        <f t="shared" si="197"/>
        <v>38.101404899999999</v>
      </c>
      <c r="H11123" s="62"/>
      <c r="I11123" s="63"/>
      <c r="J11123" s="35">
        <v>0</v>
      </c>
    </row>
    <row r="11124" spans="1:10" ht="15.75" hidden="1" thickBot="1">
      <c r="A11124" s="238"/>
      <c r="B11124" s="236"/>
      <c r="C11124" s="45"/>
      <c r="D11124" s="200"/>
      <c r="E11124" s="191"/>
      <c r="F11124" s="208" t="s">
        <v>16</v>
      </c>
      <c r="G11124" s="69" t="str">
        <f t="shared" si="197"/>
        <v/>
      </c>
      <c r="H11124" s="70"/>
      <c r="I11124" s="63"/>
      <c r="J11124" s="35">
        <v>0</v>
      </c>
    </row>
    <row r="11125" spans="1:10" ht="15.75" hidden="1" thickBot="1">
      <c r="A11125" s="231" t="s">
        <v>5827</v>
      </c>
      <c r="B11125" s="234" t="s">
        <v>5828</v>
      </c>
      <c r="C11125" s="30"/>
      <c r="D11125" s="31" t="s">
        <v>24</v>
      </c>
      <c r="E11125" s="186"/>
      <c r="F11125" s="197" t="s">
        <v>16</v>
      </c>
      <c r="G11125" s="32" t="str">
        <f t="shared" si="197"/>
        <v/>
      </c>
      <c r="H11125" s="33"/>
      <c r="I11125" s="34"/>
      <c r="J11125" s="35">
        <v>0</v>
      </c>
    </row>
    <row r="11126" spans="1:10" ht="15.75" hidden="1" thickBot="1">
      <c r="A11126" s="237"/>
      <c r="B11126" s="235"/>
      <c r="C11126" s="37"/>
      <c r="D11126" s="37"/>
      <c r="E11126" s="188"/>
      <c r="F11126" s="202" t="s">
        <v>16</v>
      </c>
      <c r="G11126" s="61" t="str">
        <f t="shared" si="197"/>
        <v/>
      </c>
      <c r="H11126" s="62"/>
      <c r="I11126" s="63"/>
      <c r="J11126" s="35">
        <v>0</v>
      </c>
    </row>
    <row r="11127" spans="1:10" ht="15.75" hidden="1" thickBot="1">
      <c r="A11127" s="237"/>
      <c r="B11127" s="235"/>
      <c r="C11127" s="40" t="s">
        <v>1984</v>
      </c>
      <c r="D11127" s="40" t="s">
        <v>153</v>
      </c>
      <c r="E11127" s="190">
        <v>0.1729</v>
      </c>
      <c r="F11127" s="189">
        <v>40.137499999999996</v>
      </c>
      <c r="G11127" s="61">
        <f t="shared" si="197"/>
        <v>6.9397737499999996</v>
      </c>
      <c r="H11127" s="43">
        <f>SUM(G11127:G11131)</f>
        <v>109.95732344999999</v>
      </c>
      <c r="I11127" s="44"/>
      <c r="J11127" s="35">
        <v>0</v>
      </c>
    </row>
    <row r="11128" spans="1:10" ht="15.75" hidden="1" thickBot="1">
      <c r="A11128" s="237"/>
      <c r="B11128" s="235"/>
      <c r="C11128" s="40" t="s">
        <v>5828</v>
      </c>
      <c r="D11128" s="40" t="s">
        <v>212</v>
      </c>
      <c r="E11128" s="190">
        <v>1</v>
      </c>
      <c r="F11128" s="189" t="s">
        <v>16</v>
      </c>
      <c r="G11128" s="61" t="str">
        <f t="shared" si="197"/>
        <v/>
      </c>
      <c r="H11128" s="62"/>
      <c r="I11128" s="63"/>
      <c r="J11128" s="35">
        <v>0</v>
      </c>
    </row>
    <row r="11129" spans="1:10" ht="26.25" hidden="1" thickBot="1">
      <c r="A11129" s="237"/>
      <c r="B11129" s="235"/>
      <c r="C11129" s="40" t="s">
        <v>172</v>
      </c>
      <c r="D11129" s="40" t="s">
        <v>18</v>
      </c>
      <c r="E11129" s="190">
        <v>1.2505999999999999</v>
      </c>
      <c r="F11129" s="189">
        <v>22.818999999999999</v>
      </c>
      <c r="G11129" s="61">
        <f t="shared" si="197"/>
        <v>28.537441399999999</v>
      </c>
      <c r="H11129" s="62"/>
      <c r="I11129" s="63"/>
      <c r="J11129" s="35">
        <v>0</v>
      </c>
    </row>
    <row r="11130" spans="1:10" ht="26.25" hidden="1" thickBot="1">
      <c r="A11130" s="237"/>
      <c r="B11130" s="235"/>
      <c r="C11130" s="40" t="s">
        <v>59</v>
      </c>
      <c r="D11130" s="40" t="s">
        <v>18</v>
      </c>
      <c r="E11130" s="190">
        <v>1.2505999999999999</v>
      </c>
      <c r="F11130" s="189">
        <v>29.088999999999999</v>
      </c>
      <c r="G11130" s="61">
        <f t="shared" si="197"/>
        <v>36.378703399999999</v>
      </c>
      <c r="H11130" s="62"/>
      <c r="I11130" s="63"/>
      <c r="J11130" s="35">
        <v>0</v>
      </c>
    </row>
    <row r="11131" spans="1:10" ht="15.75" hidden="1" thickBot="1">
      <c r="A11131" s="237"/>
      <c r="B11131" s="235"/>
      <c r="C11131" s="40" t="s">
        <v>205</v>
      </c>
      <c r="D11131" s="40" t="s">
        <v>18</v>
      </c>
      <c r="E11131" s="190">
        <v>1.2505999999999999</v>
      </c>
      <c r="F11131" s="202">
        <v>30.4665</v>
      </c>
      <c r="G11131" s="61">
        <f t="shared" si="197"/>
        <v>38.101404899999999</v>
      </c>
      <c r="H11131" s="62"/>
      <c r="I11131" s="63"/>
      <c r="J11131" s="35">
        <v>0</v>
      </c>
    </row>
    <row r="11132" spans="1:10" ht="15.75" hidden="1" thickBot="1">
      <c r="A11132" s="238"/>
      <c r="B11132" s="236"/>
      <c r="C11132" s="45"/>
      <c r="D11132" s="200"/>
      <c r="E11132" s="191"/>
      <c r="F11132" s="208" t="s">
        <v>16</v>
      </c>
      <c r="G11132" s="69" t="str">
        <f t="shared" si="197"/>
        <v/>
      </c>
      <c r="H11132" s="70"/>
      <c r="I11132" s="63"/>
      <c r="J11132" s="35">
        <v>0</v>
      </c>
    </row>
    <row r="11133" spans="1:10" ht="15.75" hidden="1" thickBot="1">
      <c r="A11133" s="231" t="s">
        <v>5829</v>
      </c>
      <c r="B11133" s="234" t="s">
        <v>5830</v>
      </c>
      <c r="C11133" s="30"/>
      <c r="D11133" s="31" t="s">
        <v>46</v>
      </c>
      <c r="E11133" s="186"/>
      <c r="F11133" s="193" t="s">
        <v>16</v>
      </c>
      <c r="G11133" s="32" t="str">
        <f t="shared" si="197"/>
        <v/>
      </c>
      <c r="H11133" s="33"/>
      <c r="I11133" s="34"/>
      <c r="J11133" s="35">
        <v>0</v>
      </c>
    </row>
    <row r="11134" spans="1:10" ht="15.75" hidden="1" thickBot="1">
      <c r="A11134" s="232"/>
      <c r="B11134" s="235"/>
      <c r="C11134" s="37"/>
      <c r="D11134" s="37"/>
      <c r="E11134" s="188"/>
      <c r="F11134" s="194" t="s">
        <v>16</v>
      </c>
      <c r="G11134" s="36" t="str">
        <f t="shared" si="197"/>
        <v/>
      </c>
      <c r="H11134" s="39"/>
      <c r="I11134" s="36"/>
      <c r="J11134" s="35">
        <v>0</v>
      </c>
    </row>
    <row r="11135" spans="1:10" ht="26.25" hidden="1" thickBot="1">
      <c r="A11135" s="232"/>
      <c r="B11135" s="235"/>
      <c r="C11135" s="40" t="s">
        <v>3208</v>
      </c>
      <c r="D11135" s="40" t="s">
        <v>151</v>
      </c>
      <c r="E11135" s="190">
        <v>1.0389999999999999</v>
      </c>
      <c r="F11135" s="189">
        <v>176.434</v>
      </c>
      <c r="G11135" s="38">
        <f t="shared" si="197"/>
        <v>183.31492599999999</v>
      </c>
      <c r="H11135" s="43">
        <f>SUM(G11135:G11138)</f>
        <v>217.82984149999999</v>
      </c>
      <c r="I11135" s="44"/>
      <c r="J11135" s="35">
        <v>0</v>
      </c>
    </row>
    <row r="11136" spans="1:10" ht="26.25" hidden="1" thickBot="1">
      <c r="A11136" s="232"/>
      <c r="B11136" s="235"/>
      <c r="C11136" s="40" t="s">
        <v>172</v>
      </c>
      <c r="D11136" s="40" t="s">
        <v>18</v>
      </c>
      <c r="E11136" s="190">
        <v>0.41899999999999998</v>
      </c>
      <c r="F11136" s="189">
        <v>22.818999999999999</v>
      </c>
      <c r="G11136" s="38">
        <f t="shared" si="197"/>
        <v>9.5611609999999985</v>
      </c>
      <c r="H11136" s="39"/>
      <c r="I11136" s="36"/>
      <c r="J11136" s="35">
        <v>0</v>
      </c>
    </row>
    <row r="11137" spans="1:10" ht="26.25" hidden="1" thickBot="1">
      <c r="A11137" s="232"/>
      <c r="B11137" s="235"/>
      <c r="C11137" s="40" t="s">
        <v>59</v>
      </c>
      <c r="D11137" s="40" t="s">
        <v>18</v>
      </c>
      <c r="E11137" s="190">
        <v>0.41899999999999998</v>
      </c>
      <c r="F11137" s="195">
        <v>29.088999999999999</v>
      </c>
      <c r="G11137" s="38">
        <f t="shared" si="197"/>
        <v>12.188291</v>
      </c>
      <c r="H11137" s="39"/>
      <c r="I11137" s="36"/>
      <c r="J11137" s="35">
        <v>0</v>
      </c>
    </row>
    <row r="11138" spans="1:10" ht="15.75" hidden="1" thickBot="1">
      <c r="A11138" s="232"/>
      <c r="B11138" s="235"/>
      <c r="C11138" s="40" t="s">
        <v>205</v>
      </c>
      <c r="D11138" s="40" t="s">
        <v>18</v>
      </c>
      <c r="E11138" s="190">
        <v>0.41899999999999998</v>
      </c>
      <c r="F11138" s="195">
        <v>30.4665</v>
      </c>
      <c r="G11138" s="38">
        <f t="shared" si="197"/>
        <v>12.765463499999999</v>
      </c>
      <c r="H11138" s="39"/>
      <c r="I11138" s="36"/>
      <c r="J11138" s="35">
        <v>0</v>
      </c>
    </row>
    <row r="11139" spans="1:10" ht="15.75" hidden="1" thickBot="1">
      <c r="A11139" s="233"/>
      <c r="B11139" s="236"/>
      <c r="C11139" s="40"/>
      <c r="D11139" s="40"/>
      <c r="E11139" s="190"/>
      <c r="F11139" s="189" t="s">
        <v>16</v>
      </c>
      <c r="G11139" s="36" t="str">
        <f t="shared" si="197"/>
        <v/>
      </c>
      <c r="H11139" s="39"/>
      <c r="I11139" s="36"/>
      <c r="J11139" s="35">
        <v>0</v>
      </c>
    </row>
    <row r="11140" spans="1:10" ht="15.75" hidden="1" thickBot="1">
      <c r="A11140" s="231" t="s">
        <v>5831</v>
      </c>
      <c r="B11140" s="234" t="s">
        <v>5832</v>
      </c>
      <c r="C11140" s="30"/>
      <c r="D11140" s="31" t="s">
        <v>46</v>
      </c>
      <c r="E11140" s="186"/>
      <c r="F11140" s="193" t="s">
        <v>16</v>
      </c>
      <c r="G11140" s="32" t="str">
        <f t="shared" si="197"/>
        <v/>
      </c>
      <c r="H11140" s="33"/>
      <c r="I11140" s="34"/>
      <c r="J11140" s="35">
        <v>0</v>
      </c>
    </row>
    <row r="11141" spans="1:10" ht="15.75" hidden="1" thickBot="1">
      <c r="A11141" s="232"/>
      <c r="B11141" s="235"/>
      <c r="C11141" s="37"/>
      <c r="D11141" s="37"/>
      <c r="E11141" s="188"/>
      <c r="F11141" s="194" t="s">
        <v>16</v>
      </c>
      <c r="G11141" s="36" t="str">
        <f t="shared" si="197"/>
        <v/>
      </c>
      <c r="H11141" s="39"/>
      <c r="I11141" s="36"/>
      <c r="J11141" s="35">
        <v>0</v>
      </c>
    </row>
    <row r="11142" spans="1:10" ht="26.25" hidden="1" thickBot="1">
      <c r="A11142" s="232"/>
      <c r="B11142" s="235"/>
      <c r="C11142" s="40" t="s">
        <v>3199</v>
      </c>
      <c r="D11142" s="40" t="s">
        <v>151</v>
      </c>
      <c r="E11142" s="190">
        <v>1.0389999999999999</v>
      </c>
      <c r="F11142" s="189">
        <v>108.89849999999998</v>
      </c>
      <c r="G11142" s="38">
        <f t="shared" ref="G11142:G11205" si="198">IF(ISNUMBER(F11142),E11142*F11142,"")</f>
        <v>113.14554149999998</v>
      </c>
      <c r="H11142" s="43">
        <f>SUM(G11142:G11145)</f>
        <v>144.28310249999996</v>
      </c>
      <c r="I11142" s="44"/>
      <c r="J11142" s="35">
        <v>0</v>
      </c>
    </row>
    <row r="11143" spans="1:10" ht="26.25" hidden="1" thickBot="1">
      <c r="A11143" s="232"/>
      <c r="B11143" s="235"/>
      <c r="C11143" s="40" t="s">
        <v>172</v>
      </c>
      <c r="D11143" s="40" t="s">
        <v>18</v>
      </c>
      <c r="E11143" s="190">
        <v>0.378</v>
      </c>
      <c r="F11143" s="189">
        <v>22.818999999999999</v>
      </c>
      <c r="G11143" s="38">
        <f t="shared" si="198"/>
        <v>8.6255819999999996</v>
      </c>
      <c r="H11143" s="39"/>
      <c r="I11143" s="36"/>
      <c r="J11143" s="35">
        <v>0</v>
      </c>
    </row>
    <row r="11144" spans="1:10" ht="26.25" hidden="1" thickBot="1">
      <c r="A11144" s="232"/>
      <c r="B11144" s="235"/>
      <c r="C11144" s="40" t="s">
        <v>59</v>
      </c>
      <c r="D11144" s="40" t="s">
        <v>18</v>
      </c>
      <c r="E11144" s="190">
        <v>0.378</v>
      </c>
      <c r="F11144" s="195">
        <v>29.088999999999999</v>
      </c>
      <c r="G11144" s="38">
        <f t="shared" si="198"/>
        <v>10.995642</v>
      </c>
      <c r="H11144" s="39"/>
      <c r="I11144" s="36"/>
      <c r="J11144" s="35">
        <v>0</v>
      </c>
    </row>
    <row r="11145" spans="1:10" ht="15.75" hidden="1" thickBot="1">
      <c r="A11145" s="232"/>
      <c r="B11145" s="235"/>
      <c r="C11145" s="40" t="s">
        <v>205</v>
      </c>
      <c r="D11145" s="40" t="s">
        <v>18</v>
      </c>
      <c r="E11145" s="190">
        <v>0.378</v>
      </c>
      <c r="F11145" s="195">
        <v>30.4665</v>
      </c>
      <c r="G11145" s="38">
        <f t="shared" si="198"/>
        <v>11.516337</v>
      </c>
      <c r="H11145" s="39"/>
      <c r="I11145" s="36"/>
      <c r="J11145" s="35">
        <v>0</v>
      </c>
    </row>
    <row r="11146" spans="1:10" ht="15.75" hidden="1" thickBot="1">
      <c r="A11146" s="233"/>
      <c r="B11146" s="236"/>
      <c r="C11146" s="45"/>
      <c r="D11146" s="45"/>
      <c r="E11146" s="191"/>
      <c r="F11146" s="192" t="s">
        <v>16</v>
      </c>
      <c r="G11146" s="46" t="str">
        <f t="shared" si="198"/>
        <v/>
      </c>
      <c r="H11146" s="48"/>
      <c r="I11146" s="36"/>
      <c r="J11146" s="35">
        <v>0</v>
      </c>
    </row>
    <row r="11147" spans="1:10" ht="15.75" hidden="1" thickBot="1">
      <c r="A11147" s="231" t="s">
        <v>5833</v>
      </c>
      <c r="B11147" s="234" t="s">
        <v>5834</v>
      </c>
      <c r="C11147" s="30"/>
      <c r="D11147" s="31" t="s">
        <v>46</v>
      </c>
      <c r="E11147" s="186"/>
      <c r="F11147" s="193" t="s">
        <v>16</v>
      </c>
      <c r="G11147" s="32" t="str">
        <f t="shared" si="198"/>
        <v/>
      </c>
      <c r="H11147" s="33"/>
      <c r="I11147" s="34"/>
      <c r="J11147" s="35">
        <v>0</v>
      </c>
    </row>
    <row r="11148" spans="1:10" ht="15.75" hidden="1" thickBot="1">
      <c r="A11148" s="232"/>
      <c r="B11148" s="235"/>
      <c r="C11148" s="37"/>
      <c r="D11148" s="37"/>
      <c r="E11148" s="188"/>
      <c r="F11148" s="194" t="s">
        <v>16</v>
      </c>
      <c r="G11148" s="36" t="str">
        <f t="shared" si="198"/>
        <v/>
      </c>
      <c r="H11148" s="39"/>
      <c r="I11148" s="36"/>
      <c r="J11148" s="35">
        <v>0</v>
      </c>
    </row>
    <row r="11149" spans="1:10" ht="26.25" hidden="1" thickBot="1">
      <c r="A11149" s="232"/>
      <c r="B11149" s="235"/>
      <c r="C11149" s="40" t="s">
        <v>4843</v>
      </c>
      <c r="D11149" s="40" t="s">
        <v>151</v>
      </c>
      <c r="E11149" s="190">
        <v>1.0389999999999999</v>
      </c>
      <c r="F11149" s="189">
        <v>323.209</v>
      </c>
      <c r="G11149" s="38">
        <f t="shared" si="198"/>
        <v>335.81415099999998</v>
      </c>
      <c r="H11149" s="43">
        <f>SUM(G11149:G11152)</f>
        <v>370.32906650000001</v>
      </c>
      <c r="I11149" s="44"/>
      <c r="J11149" s="35">
        <v>0</v>
      </c>
    </row>
    <row r="11150" spans="1:10" ht="26.25" hidden="1" thickBot="1">
      <c r="A11150" s="232"/>
      <c r="B11150" s="235"/>
      <c r="C11150" s="40" t="s">
        <v>172</v>
      </c>
      <c r="D11150" s="40" t="s">
        <v>18</v>
      </c>
      <c r="E11150" s="190">
        <v>0.41899999999999998</v>
      </c>
      <c r="F11150" s="189">
        <v>22.818999999999999</v>
      </c>
      <c r="G11150" s="38">
        <f t="shared" si="198"/>
        <v>9.5611609999999985</v>
      </c>
      <c r="H11150" s="39"/>
      <c r="I11150" s="36"/>
      <c r="J11150" s="35">
        <v>0</v>
      </c>
    </row>
    <row r="11151" spans="1:10" ht="26.25" hidden="1" thickBot="1">
      <c r="A11151" s="232"/>
      <c r="B11151" s="235"/>
      <c r="C11151" s="40" t="s">
        <v>59</v>
      </c>
      <c r="D11151" s="40" t="s">
        <v>18</v>
      </c>
      <c r="E11151" s="190">
        <v>0.41899999999999998</v>
      </c>
      <c r="F11151" s="195">
        <v>29.088999999999999</v>
      </c>
      <c r="G11151" s="38">
        <f t="shared" si="198"/>
        <v>12.188291</v>
      </c>
      <c r="H11151" s="39"/>
      <c r="I11151" s="36"/>
      <c r="J11151" s="35">
        <v>0</v>
      </c>
    </row>
    <row r="11152" spans="1:10" ht="15.75" hidden="1" thickBot="1">
      <c r="A11152" s="232"/>
      <c r="B11152" s="235"/>
      <c r="C11152" s="40" t="s">
        <v>205</v>
      </c>
      <c r="D11152" s="40" t="s">
        <v>18</v>
      </c>
      <c r="E11152" s="190">
        <v>0.41899999999999998</v>
      </c>
      <c r="F11152" s="195">
        <v>30.4665</v>
      </c>
      <c r="G11152" s="38">
        <f t="shared" si="198"/>
        <v>12.765463499999999</v>
      </c>
      <c r="H11152" s="39"/>
      <c r="I11152" s="36"/>
      <c r="J11152" s="35">
        <v>0</v>
      </c>
    </row>
    <row r="11153" spans="1:10" ht="15.75" hidden="1" thickBot="1">
      <c r="A11153" s="233"/>
      <c r="B11153" s="236"/>
      <c r="C11153" s="45"/>
      <c r="D11153" s="45"/>
      <c r="E11153" s="191"/>
      <c r="F11153" s="192" t="s">
        <v>16</v>
      </c>
      <c r="G11153" s="46" t="str">
        <f t="shared" si="198"/>
        <v/>
      </c>
      <c r="H11153" s="48"/>
      <c r="I11153" s="36"/>
      <c r="J11153" s="35">
        <v>0</v>
      </c>
    </row>
    <row r="11154" spans="1:10" ht="15.75" hidden="1" thickBot="1">
      <c r="A11154" s="231" t="s">
        <v>5835</v>
      </c>
      <c r="B11154" s="234" t="s">
        <v>5836</v>
      </c>
      <c r="C11154" s="30"/>
      <c r="D11154" s="31" t="s">
        <v>46</v>
      </c>
      <c r="E11154" s="186"/>
      <c r="F11154" s="193" t="s">
        <v>16</v>
      </c>
      <c r="G11154" s="32" t="str">
        <f t="shared" si="198"/>
        <v/>
      </c>
      <c r="H11154" s="33"/>
      <c r="I11154" s="34"/>
      <c r="J11154" s="35">
        <v>0</v>
      </c>
    </row>
    <row r="11155" spans="1:10" ht="15.75" hidden="1" thickBot="1">
      <c r="A11155" s="232"/>
      <c r="B11155" s="235"/>
      <c r="C11155" s="37"/>
      <c r="D11155" s="37"/>
      <c r="E11155" s="188"/>
      <c r="F11155" s="194" t="s">
        <v>16</v>
      </c>
      <c r="G11155" s="36" t="str">
        <f t="shared" si="198"/>
        <v/>
      </c>
      <c r="H11155" s="39"/>
      <c r="I11155" s="36"/>
      <c r="J11155" s="35">
        <v>0</v>
      </c>
    </row>
    <row r="11156" spans="1:10" ht="26.25" hidden="1" thickBot="1">
      <c r="A11156" s="232"/>
      <c r="B11156" s="235"/>
      <c r="C11156" s="40" t="s">
        <v>4848</v>
      </c>
      <c r="D11156" s="40" t="s">
        <v>151</v>
      </c>
      <c r="E11156" s="190">
        <v>1.0389999999999999</v>
      </c>
      <c r="F11156" s="189">
        <v>570.71249999999998</v>
      </c>
      <c r="G11156" s="38">
        <f t="shared" si="198"/>
        <v>592.97028749999993</v>
      </c>
      <c r="H11156" s="43">
        <f>SUM(G11156:G11159)</f>
        <v>627.48520299999996</v>
      </c>
      <c r="I11156" s="44"/>
      <c r="J11156" s="35">
        <v>0</v>
      </c>
    </row>
    <row r="11157" spans="1:10" ht="26.25" hidden="1" thickBot="1">
      <c r="A11157" s="232"/>
      <c r="B11157" s="235"/>
      <c r="C11157" s="40" t="s">
        <v>172</v>
      </c>
      <c r="D11157" s="40" t="s">
        <v>18</v>
      </c>
      <c r="E11157" s="190">
        <v>0.41899999999999998</v>
      </c>
      <c r="F11157" s="189">
        <v>22.818999999999999</v>
      </c>
      <c r="G11157" s="38">
        <f t="shared" si="198"/>
        <v>9.5611609999999985</v>
      </c>
      <c r="H11157" s="39"/>
      <c r="I11157" s="36"/>
      <c r="J11157" s="35">
        <v>0</v>
      </c>
    </row>
    <row r="11158" spans="1:10" ht="26.25" hidden="1" thickBot="1">
      <c r="A11158" s="232"/>
      <c r="B11158" s="235"/>
      <c r="C11158" s="40" t="s">
        <v>59</v>
      </c>
      <c r="D11158" s="40" t="s">
        <v>18</v>
      </c>
      <c r="E11158" s="190">
        <v>0.41899999999999998</v>
      </c>
      <c r="F11158" s="195">
        <v>29.088999999999999</v>
      </c>
      <c r="G11158" s="38">
        <f t="shared" si="198"/>
        <v>12.188291</v>
      </c>
      <c r="H11158" s="39"/>
      <c r="I11158" s="36"/>
      <c r="J11158" s="35">
        <v>0</v>
      </c>
    </row>
    <row r="11159" spans="1:10" ht="15.75" hidden="1" thickBot="1">
      <c r="A11159" s="232"/>
      <c r="B11159" s="235"/>
      <c r="C11159" s="40" t="s">
        <v>205</v>
      </c>
      <c r="D11159" s="40" t="s">
        <v>18</v>
      </c>
      <c r="E11159" s="190">
        <v>0.41899999999999998</v>
      </c>
      <c r="F11159" s="195">
        <v>30.4665</v>
      </c>
      <c r="G11159" s="38">
        <f t="shared" si="198"/>
        <v>12.765463499999999</v>
      </c>
      <c r="H11159" s="39"/>
      <c r="I11159" s="36"/>
      <c r="J11159" s="35">
        <v>0</v>
      </c>
    </row>
    <row r="11160" spans="1:10" ht="15.75" hidden="1" thickBot="1">
      <c r="A11160" s="233"/>
      <c r="B11160" s="236"/>
      <c r="C11160" s="45"/>
      <c r="D11160" s="45"/>
      <c r="E11160" s="191"/>
      <c r="F11160" s="192" t="s">
        <v>16</v>
      </c>
      <c r="G11160" s="46" t="str">
        <f t="shared" si="198"/>
        <v/>
      </c>
      <c r="H11160" s="48"/>
      <c r="I11160" s="36"/>
      <c r="J11160" s="35">
        <v>0</v>
      </c>
    </row>
    <row r="11161" spans="1:10" ht="15.75" hidden="1" thickBot="1">
      <c r="A11161" s="231" t="s">
        <v>5837</v>
      </c>
      <c r="B11161" s="234" t="s">
        <v>5838</v>
      </c>
      <c r="C11161" s="30"/>
      <c r="D11161" s="31" t="s">
        <v>24</v>
      </c>
      <c r="E11161" s="186"/>
      <c r="F11161" s="193" t="s">
        <v>16</v>
      </c>
      <c r="G11161" s="32" t="str">
        <f t="shared" si="198"/>
        <v/>
      </c>
      <c r="H11161" s="33"/>
      <c r="I11161" s="34"/>
      <c r="J11161" s="35">
        <v>0</v>
      </c>
    </row>
    <row r="11162" spans="1:10" ht="15.75" hidden="1" thickBot="1">
      <c r="A11162" s="232"/>
      <c r="B11162" s="235"/>
      <c r="C11162" s="37"/>
      <c r="D11162" s="37"/>
      <c r="E11162" s="188"/>
      <c r="F11162" s="194" t="s">
        <v>16</v>
      </c>
      <c r="G11162" s="36" t="str">
        <f t="shared" si="198"/>
        <v/>
      </c>
      <c r="H11162" s="39"/>
      <c r="I11162" s="36"/>
      <c r="J11162" s="35">
        <v>0</v>
      </c>
    </row>
    <row r="11163" spans="1:10" ht="15.75" hidden="1" thickBot="1">
      <c r="A11163" s="232"/>
      <c r="B11163" s="235"/>
      <c r="C11163" s="40" t="s">
        <v>513</v>
      </c>
      <c r="D11163" s="40" t="s">
        <v>212</v>
      </c>
      <c r="E11163" s="190">
        <v>3.0200000000000001E-2</v>
      </c>
      <c r="F11163" s="189">
        <v>15.304499999999999</v>
      </c>
      <c r="G11163" s="38">
        <f t="shared" si="198"/>
        <v>0.46219589999999999</v>
      </c>
      <c r="H11163" s="43">
        <f>SUM(G11163:G11166)</f>
        <v>24.059572699999997</v>
      </c>
      <c r="I11163" s="44"/>
      <c r="J11163" s="35">
        <v>0</v>
      </c>
    </row>
    <row r="11164" spans="1:10" ht="26.25" hidden="1" thickBot="1">
      <c r="A11164" s="232"/>
      <c r="B11164" s="235"/>
      <c r="C11164" s="40" t="s">
        <v>5839</v>
      </c>
      <c r="D11164" s="40" t="s">
        <v>212</v>
      </c>
      <c r="E11164" s="190">
        <v>1</v>
      </c>
      <c r="F11164" s="189" t="s">
        <v>16</v>
      </c>
      <c r="G11164" s="38" t="str">
        <f t="shared" si="198"/>
        <v/>
      </c>
      <c r="H11164" s="39"/>
      <c r="I11164" s="36"/>
      <c r="J11164" s="35">
        <v>0</v>
      </c>
    </row>
    <row r="11165" spans="1:10" ht="26.25" hidden="1" thickBot="1">
      <c r="A11165" s="232"/>
      <c r="B11165" s="235"/>
      <c r="C11165" s="40" t="s">
        <v>172</v>
      </c>
      <c r="D11165" s="40" t="s">
        <v>18</v>
      </c>
      <c r="E11165" s="190">
        <v>0.4546</v>
      </c>
      <c r="F11165" s="195">
        <v>22.818999999999999</v>
      </c>
      <c r="G11165" s="38">
        <f t="shared" si="198"/>
        <v>10.373517399999999</v>
      </c>
      <c r="H11165" s="39"/>
      <c r="I11165" s="36"/>
      <c r="J11165" s="35">
        <v>0</v>
      </c>
    </row>
    <row r="11166" spans="1:10" ht="26.25" hidden="1" thickBot="1">
      <c r="A11166" s="232"/>
      <c r="B11166" s="235"/>
      <c r="C11166" s="40" t="s">
        <v>59</v>
      </c>
      <c r="D11166" s="40" t="s">
        <v>18</v>
      </c>
      <c r="E11166" s="190">
        <v>0.4546</v>
      </c>
      <c r="F11166" s="195">
        <v>29.088999999999999</v>
      </c>
      <c r="G11166" s="38">
        <f t="shared" si="198"/>
        <v>13.2238594</v>
      </c>
      <c r="H11166" s="39"/>
      <c r="I11166" s="36"/>
      <c r="J11166" s="35">
        <v>0</v>
      </c>
    </row>
    <row r="11167" spans="1:10" ht="15.75" hidden="1" thickBot="1">
      <c r="A11167" s="233"/>
      <c r="B11167" s="236"/>
      <c r="C11167" s="45"/>
      <c r="D11167" s="45"/>
      <c r="E11167" s="191"/>
      <c r="F11167" s="192" t="s">
        <v>16</v>
      </c>
      <c r="G11167" s="46" t="str">
        <f t="shared" si="198"/>
        <v/>
      </c>
      <c r="H11167" s="48"/>
      <c r="I11167" s="36"/>
      <c r="J11167" s="35">
        <v>0</v>
      </c>
    </row>
    <row r="11168" spans="1:10" ht="15.75" hidden="1" thickBot="1">
      <c r="A11168" s="231" t="s">
        <v>5840</v>
      </c>
      <c r="B11168" s="234" t="s">
        <v>5841</v>
      </c>
      <c r="C11168" s="30"/>
      <c r="D11168" s="31" t="s">
        <v>24</v>
      </c>
      <c r="E11168" s="186"/>
      <c r="F11168" s="193" t="s">
        <v>16</v>
      </c>
      <c r="G11168" s="32" t="str">
        <f t="shared" si="198"/>
        <v/>
      </c>
      <c r="H11168" s="33"/>
      <c r="I11168" s="34"/>
      <c r="J11168" s="35">
        <v>0</v>
      </c>
    </row>
    <row r="11169" spans="1:10" ht="15.75" hidden="1" thickBot="1">
      <c r="A11169" s="232"/>
      <c r="B11169" s="235"/>
      <c r="C11169" s="37"/>
      <c r="D11169" s="37"/>
      <c r="E11169" s="188"/>
      <c r="F11169" s="194" t="s">
        <v>16</v>
      </c>
      <c r="G11169" s="36" t="str">
        <f t="shared" si="198"/>
        <v/>
      </c>
      <c r="H11169" s="39"/>
      <c r="I11169" s="36"/>
      <c r="J11169" s="35">
        <v>0</v>
      </c>
    </row>
    <row r="11170" spans="1:10" ht="15.75" hidden="1" thickBot="1">
      <c r="A11170" s="232"/>
      <c r="B11170" s="235"/>
      <c r="C11170" s="40" t="s">
        <v>513</v>
      </c>
      <c r="D11170" s="40" t="s">
        <v>212</v>
      </c>
      <c r="E11170" s="190">
        <v>2.4E-2</v>
      </c>
      <c r="F11170" s="189">
        <v>15.304499999999999</v>
      </c>
      <c r="G11170" s="38">
        <f t="shared" si="198"/>
        <v>0.36730799999999997</v>
      </c>
      <c r="H11170" s="43">
        <f>SUM(G11170:G11173)</f>
        <v>18.005646399999996</v>
      </c>
      <c r="I11170" s="44"/>
      <c r="J11170" s="35">
        <v>0</v>
      </c>
    </row>
    <row r="11171" spans="1:10" ht="26.25" hidden="1" thickBot="1">
      <c r="A11171" s="232"/>
      <c r="B11171" s="235"/>
      <c r="C11171" s="40" t="s">
        <v>5842</v>
      </c>
      <c r="D11171" s="40" t="s">
        <v>212</v>
      </c>
      <c r="E11171" s="190">
        <v>1</v>
      </c>
      <c r="F11171" s="189" t="s">
        <v>16</v>
      </c>
      <c r="G11171" s="38" t="str">
        <f t="shared" si="198"/>
        <v/>
      </c>
      <c r="H11171" s="39"/>
      <c r="I11171" s="36"/>
      <c r="J11171" s="35">
        <v>0</v>
      </c>
    </row>
    <row r="11172" spans="1:10" ht="26.25" hidden="1" thickBot="1">
      <c r="A11172" s="232"/>
      <c r="B11172" s="235"/>
      <c r="C11172" s="40" t="s">
        <v>172</v>
      </c>
      <c r="D11172" s="40" t="s">
        <v>18</v>
      </c>
      <c r="E11172" s="190">
        <v>0.33979999999999999</v>
      </c>
      <c r="F11172" s="195">
        <v>22.818999999999999</v>
      </c>
      <c r="G11172" s="38">
        <f t="shared" si="198"/>
        <v>7.7538961999999998</v>
      </c>
      <c r="H11172" s="39"/>
      <c r="I11172" s="36"/>
      <c r="J11172" s="35">
        <v>0</v>
      </c>
    </row>
    <row r="11173" spans="1:10" ht="26.25" hidden="1" thickBot="1">
      <c r="A11173" s="232"/>
      <c r="B11173" s="235"/>
      <c r="C11173" s="40" t="s">
        <v>59</v>
      </c>
      <c r="D11173" s="40" t="s">
        <v>18</v>
      </c>
      <c r="E11173" s="190">
        <v>0.33979999999999999</v>
      </c>
      <c r="F11173" s="195">
        <v>29.088999999999999</v>
      </c>
      <c r="G11173" s="38">
        <f t="shared" si="198"/>
        <v>9.8844421999999987</v>
      </c>
      <c r="H11173" s="39"/>
      <c r="I11173" s="36"/>
      <c r="J11173" s="35">
        <v>0</v>
      </c>
    </row>
    <row r="11174" spans="1:10" ht="15.75" hidden="1" thickBot="1">
      <c r="A11174" s="233"/>
      <c r="B11174" s="236"/>
      <c r="C11174" s="45"/>
      <c r="D11174" s="45"/>
      <c r="E11174" s="191"/>
      <c r="F11174" s="192" t="s">
        <v>16</v>
      </c>
      <c r="G11174" s="46" t="str">
        <f t="shared" si="198"/>
        <v/>
      </c>
      <c r="H11174" s="48"/>
      <c r="I11174" s="36"/>
      <c r="J11174" s="35">
        <v>0</v>
      </c>
    </row>
    <row r="11175" spans="1:10" ht="15.75" hidden="1" thickBot="1">
      <c r="A11175" s="231" t="s">
        <v>5843</v>
      </c>
      <c r="B11175" s="234" t="s">
        <v>5844</v>
      </c>
      <c r="C11175" s="30"/>
      <c r="D11175" s="31" t="s">
        <v>24</v>
      </c>
      <c r="E11175" s="186"/>
      <c r="F11175" s="193" t="s">
        <v>16</v>
      </c>
      <c r="G11175" s="32" t="str">
        <f t="shared" si="198"/>
        <v/>
      </c>
      <c r="H11175" s="33"/>
      <c r="I11175" s="34"/>
      <c r="J11175" s="35">
        <v>0</v>
      </c>
    </row>
    <row r="11176" spans="1:10" ht="15.75" hidden="1" thickBot="1">
      <c r="A11176" s="232"/>
      <c r="B11176" s="235"/>
      <c r="C11176" s="37"/>
      <c r="D11176" s="37"/>
      <c r="E11176" s="188"/>
      <c r="F11176" s="194" t="s">
        <v>16</v>
      </c>
      <c r="G11176" s="36" t="str">
        <f t="shared" si="198"/>
        <v/>
      </c>
      <c r="H11176" s="39"/>
      <c r="I11176" s="36"/>
      <c r="J11176" s="35">
        <v>0</v>
      </c>
    </row>
    <row r="11177" spans="1:10" ht="15.75" hidden="1" thickBot="1">
      <c r="A11177" s="232"/>
      <c r="B11177" s="235"/>
      <c r="C11177" s="40" t="s">
        <v>513</v>
      </c>
      <c r="D11177" s="40" t="s">
        <v>212</v>
      </c>
      <c r="E11177" s="190">
        <v>4.5199999999999997E-2</v>
      </c>
      <c r="F11177" s="189">
        <v>15.304499999999999</v>
      </c>
      <c r="G11177" s="38">
        <f t="shared" si="198"/>
        <v>0.69176339999999992</v>
      </c>
      <c r="H11177" s="43">
        <f>SUM(G11177:G11180)</f>
        <v>38.195293399999997</v>
      </c>
      <c r="I11177" s="44"/>
      <c r="J11177" s="35">
        <v>0</v>
      </c>
    </row>
    <row r="11178" spans="1:10" ht="26.25" hidden="1" thickBot="1">
      <c r="A11178" s="232"/>
      <c r="B11178" s="235"/>
      <c r="C11178" s="40" t="s">
        <v>5845</v>
      </c>
      <c r="D11178" s="40" t="s">
        <v>212</v>
      </c>
      <c r="E11178" s="190">
        <v>1</v>
      </c>
      <c r="F11178" s="189" t="s">
        <v>16</v>
      </c>
      <c r="G11178" s="38" t="str">
        <f t="shared" si="198"/>
        <v/>
      </c>
      <c r="H11178" s="39"/>
      <c r="I11178" s="36"/>
      <c r="J11178" s="35">
        <v>0</v>
      </c>
    </row>
    <row r="11179" spans="1:10" ht="26.25" hidden="1" thickBot="1">
      <c r="A11179" s="232"/>
      <c r="B11179" s="235"/>
      <c r="C11179" s="40" t="s">
        <v>172</v>
      </c>
      <c r="D11179" s="40" t="s">
        <v>18</v>
      </c>
      <c r="E11179" s="190">
        <v>0.72250000000000003</v>
      </c>
      <c r="F11179" s="195">
        <v>22.818999999999999</v>
      </c>
      <c r="G11179" s="38">
        <f t="shared" si="198"/>
        <v>16.486727500000001</v>
      </c>
      <c r="H11179" s="39"/>
      <c r="I11179" s="36"/>
      <c r="J11179" s="35">
        <v>0</v>
      </c>
    </row>
    <row r="11180" spans="1:10" ht="26.25" hidden="1" thickBot="1">
      <c r="A11180" s="232"/>
      <c r="B11180" s="235"/>
      <c r="C11180" s="40" t="s">
        <v>59</v>
      </c>
      <c r="D11180" s="40" t="s">
        <v>18</v>
      </c>
      <c r="E11180" s="190">
        <v>0.72250000000000003</v>
      </c>
      <c r="F11180" s="195">
        <v>29.088999999999999</v>
      </c>
      <c r="G11180" s="38">
        <f t="shared" si="198"/>
        <v>21.016802500000001</v>
      </c>
      <c r="H11180" s="39"/>
      <c r="I11180" s="36"/>
      <c r="J11180" s="35">
        <v>0</v>
      </c>
    </row>
    <row r="11181" spans="1:10" ht="15.75" hidden="1" thickBot="1">
      <c r="A11181" s="233"/>
      <c r="B11181" s="236"/>
      <c r="C11181" s="45"/>
      <c r="D11181" s="45"/>
      <c r="E11181" s="191"/>
      <c r="F11181" s="192" t="s">
        <v>16</v>
      </c>
      <c r="G11181" s="46" t="str">
        <f t="shared" si="198"/>
        <v/>
      </c>
      <c r="H11181" s="48"/>
      <c r="I11181" s="36"/>
      <c r="J11181" s="35">
        <v>0</v>
      </c>
    </row>
    <row r="11182" spans="1:10" ht="15.75" hidden="1" thickBot="1">
      <c r="A11182" s="231" t="s">
        <v>5846</v>
      </c>
      <c r="B11182" s="234" t="s">
        <v>5847</v>
      </c>
      <c r="C11182" s="30"/>
      <c r="D11182" s="31" t="s">
        <v>24</v>
      </c>
      <c r="E11182" s="186"/>
      <c r="F11182" s="193" t="s">
        <v>16</v>
      </c>
      <c r="G11182" s="32" t="str">
        <f t="shared" si="198"/>
        <v/>
      </c>
      <c r="H11182" s="33"/>
      <c r="I11182" s="34"/>
      <c r="J11182" s="35">
        <v>0</v>
      </c>
    </row>
    <row r="11183" spans="1:10" ht="15.75" hidden="1" thickBot="1">
      <c r="A11183" s="232"/>
      <c r="B11183" s="235"/>
      <c r="C11183" s="37"/>
      <c r="D11183" s="37"/>
      <c r="E11183" s="188"/>
      <c r="F11183" s="194" t="s">
        <v>16</v>
      </c>
      <c r="G11183" s="36" t="str">
        <f t="shared" si="198"/>
        <v/>
      </c>
      <c r="H11183" s="39"/>
      <c r="I11183" s="36"/>
      <c r="J11183" s="35">
        <v>0</v>
      </c>
    </row>
    <row r="11184" spans="1:10" ht="15.75" hidden="1" thickBot="1">
      <c r="A11184" s="232"/>
      <c r="B11184" s="235"/>
      <c r="C11184" s="40" t="s">
        <v>513</v>
      </c>
      <c r="D11184" s="40" t="s">
        <v>212</v>
      </c>
      <c r="E11184" s="190">
        <v>4.5199999999999997E-2</v>
      </c>
      <c r="F11184" s="189">
        <v>15.304499999999999</v>
      </c>
      <c r="G11184" s="38">
        <f t="shared" si="198"/>
        <v>0.69176339999999992</v>
      </c>
      <c r="H11184" s="43">
        <f>SUM(G11184:G11187)</f>
        <v>38.195293399999997</v>
      </c>
      <c r="I11184" s="44"/>
      <c r="J11184" s="35">
        <v>0</v>
      </c>
    </row>
    <row r="11185" spans="1:10" ht="26.25" hidden="1" thickBot="1">
      <c r="A11185" s="232"/>
      <c r="B11185" s="235"/>
      <c r="C11185" s="40" t="s">
        <v>5848</v>
      </c>
      <c r="D11185" s="40" t="s">
        <v>212</v>
      </c>
      <c r="E11185" s="190">
        <v>1</v>
      </c>
      <c r="F11185" s="189" t="s">
        <v>16</v>
      </c>
      <c r="G11185" s="38" t="str">
        <f t="shared" si="198"/>
        <v/>
      </c>
      <c r="H11185" s="39"/>
      <c r="I11185" s="36"/>
      <c r="J11185" s="35">
        <v>0</v>
      </c>
    </row>
    <row r="11186" spans="1:10" ht="26.25" hidden="1" thickBot="1">
      <c r="A11186" s="232"/>
      <c r="B11186" s="235"/>
      <c r="C11186" s="40" t="s">
        <v>172</v>
      </c>
      <c r="D11186" s="40" t="s">
        <v>18</v>
      </c>
      <c r="E11186" s="190">
        <v>0.72250000000000003</v>
      </c>
      <c r="F11186" s="195">
        <v>22.818999999999999</v>
      </c>
      <c r="G11186" s="38">
        <f t="shared" si="198"/>
        <v>16.486727500000001</v>
      </c>
      <c r="H11186" s="39"/>
      <c r="I11186" s="36"/>
      <c r="J11186" s="35">
        <v>0</v>
      </c>
    </row>
    <row r="11187" spans="1:10" ht="26.25" hidden="1" thickBot="1">
      <c r="A11187" s="232"/>
      <c r="B11187" s="235"/>
      <c r="C11187" s="40" t="s">
        <v>59</v>
      </c>
      <c r="D11187" s="40" t="s">
        <v>18</v>
      </c>
      <c r="E11187" s="190">
        <v>0.72250000000000003</v>
      </c>
      <c r="F11187" s="195">
        <v>29.088999999999999</v>
      </c>
      <c r="G11187" s="38">
        <f t="shared" si="198"/>
        <v>21.016802500000001</v>
      </c>
      <c r="H11187" s="39"/>
      <c r="I11187" s="36"/>
      <c r="J11187" s="35">
        <v>0</v>
      </c>
    </row>
    <row r="11188" spans="1:10" ht="15.75" hidden="1" thickBot="1">
      <c r="A11188" s="233"/>
      <c r="B11188" s="236"/>
      <c r="C11188" s="45"/>
      <c r="D11188" s="45"/>
      <c r="E11188" s="191"/>
      <c r="F11188" s="192" t="s">
        <v>16</v>
      </c>
      <c r="G11188" s="46" t="str">
        <f t="shared" si="198"/>
        <v/>
      </c>
      <c r="H11188" s="48"/>
      <c r="I11188" s="36"/>
      <c r="J11188" s="35">
        <v>0</v>
      </c>
    </row>
    <row r="11189" spans="1:10" ht="15.75" hidden="1" thickBot="1">
      <c r="A11189" s="231" t="s">
        <v>5849</v>
      </c>
      <c r="B11189" s="234" t="s">
        <v>5850</v>
      </c>
      <c r="C11189" s="30"/>
      <c r="D11189" s="31" t="s">
        <v>46</v>
      </c>
      <c r="E11189" s="186"/>
      <c r="F11189" s="197" t="s">
        <v>16</v>
      </c>
      <c r="G11189" s="32" t="str">
        <f t="shared" si="198"/>
        <v/>
      </c>
      <c r="H11189" s="33"/>
      <c r="I11189" s="34"/>
      <c r="J11189" s="35">
        <v>0</v>
      </c>
    </row>
    <row r="11190" spans="1:10" ht="15.75" hidden="1" thickBot="1">
      <c r="A11190" s="237"/>
      <c r="B11190" s="235"/>
      <c r="C11190" s="37"/>
      <c r="D11190" s="37"/>
      <c r="E11190" s="188"/>
      <c r="F11190" s="202" t="s">
        <v>16</v>
      </c>
      <c r="G11190" s="61" t="str">
        <f t="shared" si="198"/>
        <v/>
      </c>
      <c r="H11190" s="62"/>
      <c r="I11190" s="63"/>
      <c r="J11190" s="35">
        <v>0</v>
      </c>
    </row>
    <row r="11191" spans="1:10" ht="15.75" hidden="1" thickBot="1">
      <c r="A11191" s="237"/>
      <c r="B11191" s="235"/>
      <c r="C11191" s="40" t="s">
        <v>33</v>
      </c>
      <c r="D11191" s="40" t="s">
        <v>18</v>
      </c>
      <c r="E11191" s="190">
        <v>0.158</v>
      </c>
      <c r="F11191" s="189">
        <v>22.5625</v>
      </c>
      <c r="G11191" s="61">
        <f t="shared" si="198"/>
        <v>3.5648750000000002</v>
      </c>
      <c r="H11191" s="43">
        <f>SUM(G11191:G11192)</f>
        <v>8.0294474999999998</v>
      </c>
      <c r="I11191" s="44"/>
      <c r="J11191" s="35">
        <v>0</v>
      </c>
    </row>
    <row r="11192" spans="1:10" ht="15.75" hidden="1" thickBot="1">
      <c r="A11192" s="237"/>
      <c r="B11192" s="235"/>
      <c r="C11192" s="40" t="s">
        <v>105</v>
      </c>
      <c r="D11192" s="40" t="s">
        <v>18</v>
      </c>
      <c r="E11192" s="190">
        <v>0.16233333333333333</v>
      </c>
      <c r="F11192" s="189">
        <v>27.502499999999998</v>
      </c>
      <c r="G11192" s="61">
        <f t="shared" si="198"/>
        <v>4.4645724999999992</v>
      </c>
      <c r="H11192" s="62"/>
      <c r="I11192" s="63"/>
      <c r="J11192" s="35">
        <v>0</v>
      </c>
    </row>
    <row r="11193" spans="1:10" ht="15.75" hidden="1" thickBot="1">
      <c r="A11193" s="238"/>
      <c r="B11193" s="236"/>
      <c r="C11193" s="45"/>
      <c r="D11193" s="200"/>
      <c r="E11193" s="191"/>
      <c r="F11193" s="208" t="s">
        <v>16</v>
      </c>
      <c r="G11193" s="69" t="str">
        <f t="shared" si="198"/>
        <v/>
      </c>
      <c r="H11193" s="70"/>
      <c r="I11193" s="63"/>
      <c r="J11193" s="35">
        <v>0</v>
      </c>
    </row>
    <row r="11194" spans="1:10" ht="15.75" hidden="1" thickBot="1">
      <c r="A11194" s="231" t="s">
        <v>5851</v>
      </c>
      <c r="B11194" s="234" t="s">
        <v>5852</v>
      </c>
      <c r="C11194" s="30"/>
      <c r="D11194" s="31" t="s">
        <v>38</v>
      </c>
      <c r="E11194" s="186"/>
      <c r="F11194" s="193" t="s">
        <v>16</v>
      </c>
      <c r="G11194" s="32" t="str">
        <f t="shared" si="198"/>
        <v/>
      </c>
      <c r="H11194" s="33"/>
      <c r="I11194" s="34"/>
      <c r="J11194" s="35">
        <v>0</v>
      </c>
    </row>
    <row r="11195" spans="1:10" ht="15.75" hidden="1" thickBot="1">
      <c r="A11195" s="232"/>
      <c r="B11195" s="235"/>
      <c r="C11195" s="37"/>
      <c r="D11195" s="37"/>
      <c r="E11195" s="188"/>
      <c r="F11195" s="194" t="s">
        <v>16</v>
      </c>
      <c r="G11195" s="36" t="str">
        <f t="shared" si="198"/>
        <v/>
      </c>
      <c r="H11195" s="39"/>
      <c r="I11195" s="36"/>
      <c r="J11195" s="35">
        <v>0</v>
      </c>
    </row>
    <row r="11196" spans="1:10" ht="15.75" hidden="1" thickBot="1">
      <c r="A11196" s="232"/>
      <c r="B11196" s="235"/>
      <c r="C11196" s="40" t="s">
        <v>105</v>
      </c>
      <c r="D11196" s="40" t="s">
        <v>18</v>
      </c>
      <c r="E11196" s="190">
        <v>0.15</v>
      </c>
      <c r="F11196" s="189">
        <v>27.502499999999998</v>
      </c>
      <c r="G11196" s="38">
        <f t="shared" si="198"/>
        <v>4.1253749999999991</v>
      </c>
      <c r="H11196" s="43">
        <f>SUM(G11196:G11197)</f>
        <v>4.1253749999999991</v>
      </c>
      <c r="I11196" s="44"/>
      <c r="J11196" s="35">
        <v>0</v>
      </c>
    </row>
    <row r="11197" spans="1:10" ht="15.75" hidden="1" thickBot="1">
      <c r="A11197" s="232"/>
      <c r="B11197" s="235"/>
      <c r="C11197" s="40" t="s">
        <v>5852</v>
      </c>
      <c r="D11197" s="40" t="s">
        <v>38</v>
      </c>
      <c r="E11197" s="190">
        <v>1</v>
      </c>
      <c r="F11197" s="195" t="s">
        <v>16</v>
      </c>
      <c r="G11197" s="36" t="str">
        <f t="shared" si="198"/>
        <v/>
      </c>
      <c r="H11197" s="39"/>
      <c r="I11197" s="36"/>
      <c r="J11197" s="35">
        <v>0</v>
      </c>
    </row>
    <row r="11198" spans="1:10" ht="15.75" hidden="1" thickBot="1">
      <c r="A11198" s="233"/>
      <c r="B11198" s="236"/>
      <c r="C11198" s="45"/>
      <c r="D11198" s="45"/>
      <c r="E11198" s="191"/>
      <c r="F11198" s="192" t="s">
        <v>16</v>
      </c>
      <c r="G11198" s="46" t="str">
        <f t="shared" si="198"/>
        <v/>
      </c>
      <c r="H11198" s="48"/>
      <c r="I11198" s="36"/>
      <c r="J11198" s="35">
        <v>0</v>
      </c>
    </row>
    <row r="11199" spans="1:10" ht="15.75" hidden="1" thickBot="1">
      <c r="A11199" s="231" t="s">
        <v>5853</v>
      </c>
      <c r="B11199" s="234" t="s">
        <v>5854</v>
      </c>
      <c r="C11199" s="30"/>
      <c r="D11199" s="31" t="s">
        <v>46</v>
      </c>
      <c r="E11199" s="186"/>
      <c r="F11199" s="197" t="s">
        <v>16</v>
      </c>
      <c r="G11199" s="32" t="str">
        <f t="shared" si="198"/>
        <v/>
      </c>
      <c r="H11199" s="33"/>
      <c r="I11199" s="34"/>
      <c r="J11199" s="35">
        <v>0</v>
      </c>
    </row>
    <row r="11200" spans="1:10" ht="15.75" hidden="1" thickBot="1">
      <c r="A11200" s="237"/>
      <c r="B11200" s="235"/>
      <c r="C11200" s="37"/>
      <c r="D11200" s="37"/>
      <c r="E11200" s="188"/>
      <c r="F11200" s="202" t="s">
        <v>16</v>
      </c>
      <c r="G11200" s="61" t="str">
        <f t="shared" si="198"/>
        <v/>
      </c>
      <c r="H11200" s="62"/>
      <c r="I11200" s="63"/>
      <c r="J11200" s="35">
        <v>0</v>
      </c>
    </row>
    <row r="11201" spans="1:10" ht="15.75" hidden="1" thickBot="1">
      <c r="A11201" s="237"/>
      <c r="B11201" s="235"/>
      <c r="C11201" s="40" t="s">
        <v>33</v>
      </c>
      <c r="D11201" s="40" t="s">
        <v>18</v>
      </c>
      <c r="E11201" s="190">
        <v>0.17299999999999999</v>
      </c>
      <c r="F11201" s="189">
        <v>22.5625</v>
      </c>
      <c r="G11201" s="61">
        <f t="shared" si="198"/>
        <v>3.9033124999999997</v>
      </c>
      <c r="H11201" s="43">
        <f>SUM(G11201:G11202)</f>
        <v>8.7987574999999989</v>
      </c>
      <c r="I11201" s="44"/>
      <c r="J11201" s="35">
        <v>0</v>
      </c>
    </row>
    <row r="11202" spans="1:10" ht="15.75" hidden="1" thickBot="1">
      <c r="A11202" s="237"/>
      <c r="B11202" s="235"/>
      <c r="C11202" s="40" t="s">
        <v>105</v>
      </c>
      <c r="D11202" s="40" t="s">
        <v>18</v>
      </c>
      <c r="E11202" s="190">
        <v>0.17799999999999999</v>
      </c>
      <c r="F11202" s="189">
        <v>27.502499999999998</v>
      </c>
      <c r="G11202" s="61">
        <f t="shared" si="198"/>
        <v>4.8954449999999996</v>
      </c>
      <c r="H11202" s="62"/>
      <c r="I11202" s="63"/>
      <c r="J11202" s="35">
        <v>0</v>
      </c>
    </row>
    <row r="11203" spans="1:10" ht="15.75" hidden="1" thickBot="1">
      <c r="A11203" s="238"/>
      <c r="B11203" s="236"/>
      <c r="C11203" s="45"/>
      <c r="D11203" s="200"/>
      <c r="E11203" s="191"/>
      <c r="F11203" s="208" t="s">
        <v>16</v>
      </c>
      <c r="G11203" s="69" t="str">
        <f t="shared" si="198"/>
        <v/>
      </c>
      <c r="H11203" s="70"/>
      <c r="I11203" s="63"/>
      <c r="J11203" s="35">
        <v>0</v>
      </c>
    </row>
    <row r="11204" spans="1:10" ht="15.75" hidden="1" thickBot="1">
      <c r="A11204" s="231" t="s">
        <v>5855</v>
      </c>
      <c r="B11204" s="234" t="s">
        <v>5856</v>
      </c>
      <c r="C11204" s="30"/>
      <c r="D11204" s="31" t="s">
        <v>38</v>
      </c>
      <c r="E11204" s="186"/>
      <c r="F11204" s="193" t="s">
        <v>16</v>
      </c>
      <c r="G11204" s="32" t="str">
        <f t="shared" si="198"/>
        <v/>
      </c>
      <c r="H11204" s="33"/>
      <c r="I11204" s="34"/>
      <c r="J11204" s="35">
        <v>0</v>
      </c>
    </row>
    <row r="11205" spans="1:10" ht="15.75" hidden="1" thickBot="1">
      <c r="A11205" s="232"/>
      <c r="B11205" s="235"/>
      <c r="C11205" s="37"/>
      <c r="D11205" s="37"/>
      <c r="E11205" s="188"/>
      <c r="F11205" s="194" t="s">
        <v>16</v>
      </c>
      <c r="G11205" s="36" t="str">
        <f t="shared" si="198"/>
        <v/>
      </c>
      <c r="H11205" s="39"/>
      <c r="I11205" s="36"/>
      <c r="J11205" s="35">
        <v>0</v>
      </c>
    </row>
    <row r="11206" spans="1:10" ht="15.75" hidden="1" thickBot="1">
      <c r="A11206" s="232"/>
      <c r="B11206" s="235"/>
      <c r="C11206" s="40" t="s">
        <v>105</v>
      </c>
      <c r="D11206" s="40" t="s">
        <v>18</v>
      </c>
      <c r="E11206" s="190">
        <v>0.15</v>
      </c>
      <c r="F11206" s="189">
        <v>27.502499999999998</v>
      </c>
      <c r="G11206" s="38">
        <f t="shared" ref="G11206:G11269" si="199">IF(ISNUMBER(F11206),E11206*F11206,"")</f>
        <v>4.1253749999999991</v>
      </c>
      <c r="H11206" s="43">
        <f>SUM(G11206:G11207)</f>
        <v>4.1253749999999991</v>
      </c>
      <c r="I11206" s="44"/>
      <c r="J11206" s="35">
        <v>0</v>
      </c>
    </row>
    <row r="11207" spans="1:10" ht="15.75" hidden="1" thickBot="1">
      <c r="A11207" s="232"/>
      <c r="B11207" s="235"/>
      <c r="C11207" s="40" t="s">
        <v>5856</v>
      </c>
      <c r="D11207" s="40" t="s">
        <v>38</v>
      </c>
      <c r="E11207" s="190">
        <v>1</v>
      </c>
      <c r="F11207" s="195" t="s">
        <v>16</v>
      </c>
      <c r="G11207" s="36" t="str">
        <f t="shared" si="199"/>
        <v/>
      </c>
      <c r="H11207" s="39"/>
      <c r="I11207" s="36"/>
      <c r="J11207" s="35">
        <v>0</v>
      </c>
    </row>
    <row r="11208" spans="1:10" ht="15.75" hidden="1" thickBot="1">
      <c r="A11208" s="233"/>
      <c r="B11208" s="236"/>
      <c r="C11208" s="45"/>
      <c r="D11208" s="45"/>
      <c r="E11208" s="191"/>
      <c r="F11208" s="192" t="s">
        <v>16</v>
      </c>
      <c r="G11208" s="46" t="str">
        <f t="shared" si="199"/>
        <v/>
      </c>
      <c r="H11208" s="48"/>
      <c r="I11208" s="36"/>
      <c r="J11208" s="35">
        <v>0</v>
      </c>
    </row>
    <row r="11209" spans="1:10" ht="15.75" hidden="1" thickBot="1">
      <c r="A11209" s="231" t="s">
        <v>5857</v>
      </c>
      <c r="B11209" s="234" t="s">
        <v>5858</v>
      </c>
      <c r="C11209" s="30"/>
      <c r="D11209" s="31" t="s">
        <v>24</v>
      </c>
      <c r="E11209" s="186"/>
      <c r="F11209" s="197" t="s">
        <v>16</v>
      </c>
      <c r="G11209" s="32" t="str">
        <f t="shared" si="199"/>
        <v/>
      </c>
      <c r="H11209" s="33"/>
      <c r="I11209" s="34"/>
      <c r="J11209" s="35">
        <v>0</v>
      </c>
    </row>
    <row r="11210" spans="1:10" ht="15.75" hidden="1" thickBot="1">
      <c r="A11210" s="237"/>
      <c r="B11210" s="235"/>
      <c r="C11210" s="37"/>
      <c r="D11210" s="37"/>
      <c r="E11210" s="188"/>
      <c r="F11210" s="202" t="s">
        <v>16</v>
      </c>
      <c r="G11210" s="61" t="str">
        <f t="shared" si="199"/>
        <v/>
      </c>
      <c r="H11210" s="62"/>
      <c r="I11210" s="63"/>
      <c r="J11210" s="35">
        <v>0</v>
      </c>
    </row>
    <row r="11211" spans="1:10" ht="39" hidden="1" thickBot="1">
      <c r="A11211" s="237"/>
      <c r="B11211" s="235"/>
      <c r="C11211" s="40" t="s">
        <v>888</v>
      </c>
      <c r="D11211" s="40" t="s">
        <v>54</v>
      </c>
      <c r="E11211" s="190">
        <v>113.5869</v>
      </c>
      <c r="F11211" s="189">
        <v>327.39849999999996</v>
      </c>
      <c r="G11211" s="61">
        <f t="shared" si="199"/>
        <v>37188.180679649995</v>
      </c>
      <c r="H11211" s="43">
        <f>SUM(G11211:G11237)</f>
        <v>870186.02306325012</v>
      </c>
      <c r="I11211" s="44"/>
      <c r="J11211" s="35">
        <v>0</v>
      </c>
    </row>
    <row r="11212" spans="1:10" ht="39" hidden="1" thickBot="1">
      <c r="A11212" s="237"/>
      <c r="B11212" s="235"/>
      <c r="C11212" s="40" t="s">
        <v>889</v>
      </c>
      <c r="D11212" s="40" t="s">
        <v>52</v>
      </c>
      <c r="E11212" s="190">
        <v>589.57010000000002</v>
      </c>
      <c r="F11212" s="195">
        <v>166.345</v>
      </c>
      <c r="G11212" s="38">
        <f t="shared" si="199"/>
        <v>98072.038284499999</v>
      </c>
      <c r="H11212" s="39"/>
      <c r="I11212" s="36"/>
      <c r="J11212" s="35">
        <v>0</v>
      </c>
    </row>
    <row r="11213" spans="1:10" ht="15.75" hidden="1" thickBot="1">
      <c r="A11213" s="237"/>
      <c r="B11213" s="235"/>
      <c r="C11213" s="40" t="s">
        <v>210</v>
      </c>
      <c r="D11213" s="40" t="s">
        <v>153</v>
      </c>
      <c r="E11213" s="190">
        <v>2650.3609999999999</v>
      </c>
      <c r="F11213" s="189">
        <v>41.8</v>
      </c>
      <c r="G11213" s="61">
        <f t="shared" si="199"/>
        <v>110785.08979999999</v>
      </c>
      <c r="H11213" s="52"/>
      <c r="I11213" s="44"/>
      <c r="J11213" s="35">
        <v>0</v>
      </c>
    </row>
    <row r="11214" spans="1:10" ht="15.75" hidden="1" thickBot="1">
      <c r="A11214" s="237"/>
      <c r="B11214" s="235"/>
      <c r="C11214" s="40" t="s">
        <v>205</v>
      </c>
      <c r="D11214" s="40" t="s">
        <v>18</v>
      </c>
      <c r="E11214" s="190">
        <v>1081.78</v>
      </c>
      <c r="F11214" s="189">
        <v>30.4665</v>
      </c>
      <c r="G11214" s="61">
        <f t="shared" si="199"/>
        <v>32958.050369999997</v>
      </c>
      <c r="H11214" s="52"/>
      <c r="I11214" s="44"/>
      <c r="J11214" s="35">
        <v>0</v>
      </c>
    </row>
    <row r="11215" spans="1:10" ht="26.25" hidden="1" thickBot="1">
      <c r="A11215" s="237"/>
      <c r="B11215" s="235"/>
      <c r="C11215" s="40" t="s">
        <v>206</v>
      </c>
      <c r="D11215" s="40" t="s">
        <v>18</v>
      </c>
      <c r="E11215" s="190">
        <v>5408.9000000000005</v>
      </c>
      <c r="F11215" s="189">
        <v>22.210999999999999</v>
      </c>
      <c r="G11215" s="61">
        <f t="shared" si="199"/>
        <v>120137.0779</v>
      </c>
      <c r="H11215" s="52"/>
      <c r="I11215" s="44"/>
      <c r="J11215" s="35">
        <v>0</v>
      </c>
    </row>
    <row r="11216" spans="1:10" ht="26.25" hidden="1" thickBot="1">
      <c r="A11216" s="237"/>
      <c r="B11216" s="235"/>
      <c r="C11216" s="40" t="s">
        <v>41</v>
      </c>
      <c r="D11216" s="40" t="s">
        <v>18</v>
      </c>
      <c r="E11216" s="190">
        <v>16226.699999999999</v>
      </c>
      <c r="F11216" s="189">
        <v>24.358000000000001</v>
      </c>
      <c r="G11216" s="61">
        <f t="shared" si="199"/>
        <v>395249.95859999995</v>
      </c>
      <c r="H11216" s="52"/>
      <c r="I11216" s="44"/>
      <c r="J11216" s="35">
        <v>0</v>
      </c>
    </row>
    <row r="11217" spans="1:10" ht="15.75" hidden="1" thickBot="1">
      <c r="A11217" s="237"/>
      <c r="B11217" s="235"/>
      <c r="C11217" s="40" t="s">
        <v>207</v>
      </c>
      <c r="D11217" s="40" t="s">
        <v>164</v>
      </c>
      <c r="E11217" s="190">
        <v>584.16120000000001</v>
      </c>
      <c r="F11217" s="189">
        <v>47.3005</v>
      </c>
      <c r="G11217" s="61">
        <f t="shared" si="199"/>
        <v>27631.1168406</v>
      </c>
      <c r="H11217" s="52"/>
      <c r="I11217" s="44"/>
      <c r="J11217" s="35">
        <v>0</v>
      </c>
    </row>
    <row r="11218" spans="1:10" ht="15.75" hidden="1" thickBot="1">
      <c r="A11218" s="237"/>
      <c r="B11218" s="235"/>
      <c r="C11218" s="40" t="s">
        <v>208</v>
      </c>
      <c r="D11218" s="40" t="s">
        <v>18</v>
      </c>
      <c r="E11218" s="190">
        <v>1081.78</v>
      </c>
      <c r="F11218" s="189">
        <v>23.901999999999997</v>
      </c>
      <c r="G11218" s="61">
        <f t="shared" si="199"/>
        <v>25856.705559999995</v>
      </c>
      <c r="H11218" s="52"/>
      <c r="I11218" s="44"/>
      <c r="J11218" s="35">
        <v>0</v>
      </c>
    </row>
    <row r="11219" spans="1:10" ht="26.25" hidden="1" thickBot="1">
      <c r="A11219" s="237"/>
      <c r="B11219" s="235"/>
      <c r="C11219" s="40" t="s">
        <v>5711</v>
      </c>
      <c r="D11219" s="40" t="s">
        <v>212</v>
      </c>
      <c r="E11219" s="190">
        <v>162.267</v>
      </c>
      <c r="F11219" s="189">
        <v>4.8925000000000001</v>
      </c>
      <c r="G11219" s="61">
        <f t="shared" si="199"/>
        <v>793.89129749999995</v>
      </c>
      <c r="H11219" s="52"/>
      <c r="I11219" s="44"/>
      <c r="J11219" s="35">
        <v>0</v>
      </c>
    </row>
    <row r="11220" spans="1:10" ht="26.25" hidden="1" thickBot="1">
      <c r="A11220" s="237"/>
      <c r="B11220" s="235"/>
      <c r="C11220" s="40" t="s">
        <v>211</v>
      </c>
      <c r="D11220" s="40" t="s">
        <v>212</v>
      </c>
      <c r="E11220" s="190">
        <v>1.6227219212511981</v>
      </c>
      <c r="F11220" s="189" t="s">
        <v>16</v>
      </c>
      <c r="G11220" s="61" t="str">
        <f t="shared" si="199"/>
        <v/>
      </c>
      <c r="H11220" s="52"/>
      <c r="I11220" s="44"/>
      <c r="J11220" s="35">
        <v>0</v>
      </c>
    </row>
    <row r="11221" spans="1:10" ht="26.25" hidden="1" thickBot="1">
      <c r="A11221" s="237"/>
      <c r="B11221" s="235"/>
      <c r="C11221" s="40" t="s">
        <v>5712</v>
      </c>
      <c r="D11221" s="40" t="s">
        <v>153</v>
      </c>
      <c r="E11221" s="190">
        <v>757.24599999999998</v>
      </c>
      <c r="F11221" s="189">
        <v>8.5594999999999999</v>
      </c>
      <c r="G11221" s="61">
        <f t="shared" si="199"/>
        <v>6481.6471369999999</v>
      </c>
      <c r="H11221" s="52"/>
      <c r="I11221" s="44"/>
      <c r="J11221" s="35">
        <v>0</v>
      </c>
    </row>
    <row r="11222" spans="1:10" ht="15.75" hidden="1" thickBot="1">
      <c r="A11222" s="237"/>
      <c r="B11222" s="235"/>
      <c r="C11222" s="40" t="s">
        <v>5713</v>
      </c>
      <c r="D11222" s="40" t="s">
        <v>153</v>
      </c>
      <c r="E11222" s="190">
        <v>53331.754000000001</v>
      </c>
      <c r="F11222" s="189" t="s">
        <v>16</v>
      </c>
      <c r="G11222" s="61" t="str">
        <f t="shared" si="199"/>
        <v/>
      </c>
      <c r="H11222" s="52"/>
      <c r="I11222" s="44"/>
      <c r="J11222" s="35">
        <v>0</v>
      </c>
    </row>
    <row r="11223" spans="1:10" ht="15.75" hidden="1" thickBot="1">
      <c r="A11223" s="237"/>
      <c r="B11223" s="235"/>
      <c r="C11223" s="40" t="s">
        <v>1570</v>
      </c>
      <c r="D11223" s="40" t="s">
        <v>18</v>
      </c>
      <c r="E11223" s="190">
        <v>0.29760000000000003</v>
      </c>
      <c r="F11223" s="189">
        <v>23.3415</v>
      </c>
      <c r="G11223" s="61">
        <f t="shared" si="199"/>
        <v>6.9464304000000006</v>
      </c>
      <c r="H11223" s="52"/>
      <c r="I11223" s="44"/>
      <c r="J11223" s="35">
        <v>0</v>
      </c>
    </row>
    <row r="11224" spans="1:10" ht="15.75" hidden="1" thickBot="1">
      <c r="A11224" s="237"/>
      <c r="B11224" s="235"/>
      <c r="C11224" s="40" t="s">
        <v>1571</v>
      </c>
      <c r="D11224" s="40" t="s">
        <v>18</v>
      </c>
      <c r="E11224" s="190">
        <v>2.0832000000000002</v>
      </c>
      <c r="F11224" s="189">
        <v>29.573499999999999</v>
      </c>
      <c r="G11224" s="61">
        <f t="shared" si="199"/>
        <v>61.607515200000002</v>
      </c>
      <c r="H11224" s="52"/>
      <c r="I11224" s="44"/>
      <c r="J11224" s="35">
        <v>0</v>
      </c>
    </row>
    <row r="11225" spans="1:10" ht="15.75" hidden="1" thickBot="1">
      <c r="A11225" s="237"/>
      <c r="B11225" s="235"/>
      <c r="C11225" s="40" t="s">
        <v>5680</v>
      </c>
      <c r="D11225" s="40" t="s">
        <v>153</v>
      </c>
      <c r="E11225" s="190">
        <v>103.23</v>
      </c>
      <c r="F11225" s="189">
        <v>7.22</v>
      </c>
      <c r="G11225" s="61">
        <f t="shared" si="199"/>
        <v>745.32060000000001</v>
      </c>
      <c r="H11225" s="52"/>
      <c r="I11225" s="44"/>
      <c r="J11225" s="35">
        <v>0</v>
      </c>
    </row>
    <row r="11226" spans="1:10" ht="15.75" hidden="1" thickBot="1">
      <c r="A11226" s="237"/>
      <c r="B11226" s="235"/>
      <c r="C11226" s="40" t="s">
        <v>1570</v>
      </c>
      <c r="D11226" s="40" t="s">
        <v>18</v>
      </c>
      <c r="E11226" s="190">
        <v>1.0694999999999999</v>
      </c>
      <c r="F11226" s="189">
        <v>23.3415</v>
      </c>
      <c r="G11226" s="61">
        <f t="shared" si="199"/>
        <v>24.963734249999998</v>
      </c>
      <c r="H11226" s="52"/>
      <c r="I11226" s="44"/>
      <c r="J11226" s="35">
        <v>0</v>
      </c>
    </row>
    <row r="11227" spans="1:10" ht="15.75" hidden="1" thickBot="1">
      <c r="A11227" s="237"/>
      <c r="B11227" s="235"/>
      <c r="C11227" s="40" t="s">
        <v>1571</v>
      </c>
      <c r="D11227" s="40" t="s">
        <v>18</v>
      </c>
      <c r="E11227" s="190">
        <v>6.5750999999999999</v>
      </c>
      <c r="F11227" s="189">
        <v>29.573499999999999</v>
      </c>
      <c r="G11227" s="61">
        <f t="shared" si="199"/>
        <v>194.44871985</v>
      </c>
      <c r="H11227" s="52"/>
      <c r="I11227" s="44"/>
      <c r="J11227" s="35">
        <v>0</v>
      </c>
    </row>
    <row r="11228" spans="1:10" ht="15.75" hidden="1" thickBot="1">
      <c r="A11228" s="237"/>
      <c r="B11228" s="235"/>
      <c r="C11228" s="40" t="s">
        <v>5859</v>
      </c>
      <c r="D11228" s="40" t="s">
        <v>153</v>
      </c>
      <c r="E11228" s="190">
        <v>93</v>
      </c>
      <c r="F11228" s="189">
        <v>8.7513391999999985</v>
      </c>
      <c r="G11228" s="61">
        <f t="shared" si="199"/>
        <v>813.87454559999992</v>
      </c>
      <c r="H11228" s="52"/>
      <c r="I11228" s="44"/>
      <c r="J11228" s="35">
        <v>0</v>
      </c>
    </row>
    <row r="11229" spans="1:10" ht="26.25" hidden="1" thickBot="1">
      <c r="A11229" s="237"/>
      <c r="B11229" s="235"/>
      <c r="C11229" s="40" t="s">
        <v>767</v>
      </c>
      <c r="D11229" s="40" t="s">
        <v>153</v>
      </c>
      <c r="E11229" s="190">
        <v>2.3250000000000002</v>
      </c>
      <c r="F11229" s="189">
        <v>19.1615</v>
      </c>
      <c r="G11229" s="61">
        <f t="shared" si="199"/>
        <v>44.550487500000003</v>
      </c>
      <c r="H11229" s="52"/>
      <c r="I11229" s="44"/>
      <c r="J11229" s="35">
        <v>0</v>
      </c>
    </row>
    <row r="11230" spans="1:10" ht="39" hidden="1" thickBot="1">
      <c r="A11230" s="237"/>
      <c r="B11230" s="235"/>
      <c r="C11230" s="40" t="s">
        <v>1569</v>
      </c>
      <c r="D11230" s="40" t="s">
        <v>212</v>
      </c>
      <c r="E11230" s="190">
        <v>69.099000000000004</v>
      </c>
      <c r="F11230" s="189">
        <v>0.20899999999999999</v>
      </c>
      <c r="G11230" s="61">
        <f t="shared" si="199"/>
        <v>14.441691</v>
      </c>
      <c r="H11230" s="52"/>
      <c r="I11230" s="44"/>
      <c r="J11230" s="35">
        <v>0</v>
      </c>
    </row>
    <row r="11231" spans="1:10" ht="15.75" hidden="1" thickBot="1">
      <c r="A11231" s="237"/>
      <c r="B11231" s="235"/>
      <c r="C11231" s="40" t="s">
        <v>1571</v>
      </c>
      <c r="D11231" s="40" t="s">
        <v>18</v>
      </c>
      <c r="E11231" s="190">
        <v>2.4826999999999999</v>
      </c>
      <c r="F11231" s="189">
        <v>29.573499999999999</v>
      </c>
      <c r="G11231" s="61">
        <f t="shared" si="199"/>
        <v>73.422128450000002</v>
      </c>
      <c r="H11231" s="52"/>
      <c r="I11231" s="44"/>
      <c r="J11231" s="35">
        <v>0</v>
      </c>
    </row>
    <row r="11232" spans="1:10" ht="26.25" hidden="1" thickBot="1">
      <c r="A11232" s="237"/>
      <c r="B11232" s="235"/>
      <c r="C11232" s="40" t="s">
        <v>5860</v>
      </c>
      <c r="D11232" s="40" t="s">
        <v>153</v>
      </c>
      <c r="E11232" s="190">
        <v>744.81000000000006</v>
      </c>
      <c r="F11232" s="189">
        <v>8.0845000000000002</v>
      </c>
      <c r="G11232" s="61">
        <f t="shared" si="199"/>
        <v>6021.4164450000007</v>
      </c>
      <c r="H11232" s="52"/>
      <c r="I11232" s="44"/>
      <c r="J11232" s="35">
        <v>0</v>
      </c>
    </row>
    <row r="11233" spans="1:10" ht="15.75" hidden="1" thickBot="1">
      <c r="A11233" s="237"/>
      <c r="B11233" s="235"/>
      <c r="C11233" s="40" t="s">
        <v>1570</v>
      </c>
      <c r="D11233" s="40" t="s">
        <v>18</v>
      </c>
      <c r="E11233" s="190">
        <v>2.8853</v>
      </c>
      <c r="F11233" s="189">
        <v>23.3415</v>
      </c>
      <c r="G11233" s="61">
        <f t="shared" si="199"/>
        <v>67.347229949999999</v>
      </c>
      <c r="H11233" s="52"/>
      <c r="I11233" s="44"/>
      <c r="J11233" s="35">
        <v>0</v>
      </c>
    </row>
    <row r="11234" spans="1:10" ht="15.75" hidden="1" thickBot="1">
      <c r="A11234" s="237"/>
      <c r="B11234" s="235"/>
      <c r="C11234" s="40" t="s">
        <v>1571</v>
      </c>
      <c r="D11234" s="40" t="s">
        <v>18</v>
      </c>
      <c r="E11234" s="190">
        <v>17.513100000000001</v>
      </c>
      <c r="F11234" s="189">
        <v>29.573499999999999</v>
      </c>
      <c r="G11234" s="61">
        <f t="shared" si="199"/>
        <v>517.92366285000003</v>
      </c>
      <c r="H11234" s="52"/>
      <c r="I11234" s="44"/>
      <c r="J11234" s="35">
        <v>0</v>
      </c>
    </row>
    <row r="11235" spans="1:10" ht="15.75" hidden="1" thickBot="1">
      <c r="A11235" s="237"/>
      <c r="B11235" s="235"/>
      <c r="C11235" s="40" t="s">
        <v>3129</v>
      </c>
      <c r="D11235" s="40" t="s">
        <v>153</v>
      </c>
      <c r="E11235" s="190">
        <v>671</v>
      </c>
      <c r="F11235" s="198">
        <f>IF(ISNUMBER('Comp.Aux1'!$G$591), 'Comp.Aux1'!$G$591, 0)</f>
        <v>9.0832169500000006</v>
      </c>
      <c r="G11235" s="61">
        <f t="shared" si="199"/>
        <v>6094.8385734500007</v>
      </c>
      <c r="H11235" s="52"/>
      <c r="I11235" s="44"/>
      <c r="J11235" s="35">
        <v>0</v>
      </c>
    </row>
    <row r="11236" spans="1:10" ht="26.25" hidden="1" thickBot="1">
      <c r="A11236" s="237"/>
      <c r="B11236" s="235"/>
      <c r="C11236" s="40" t="s">
        <v>767</v>
      </c>
      <c r="D11236" s="40" t="s">
        <v>153</v>
      </c>
      <c r="E11236" s="190">
        <v>16.775000000000002</v>
      </c>
      <c r="F11236" s="189">
        <v>19.1615</v>
      </c>
      <c r="G11236" s="61">
        <f t="shared" si="199"/>
        <v>321.43416250000007</v>
      </c>
      <c r="H11236" s="52"/>
      <c r="I11236" s="44"/>
      <c r="J11236" s="35">
        <v>0</v>
      </c>
    </row>
    <row r="11237" spans="1:10" ht="39" hidden="1" thickBot="1">
      <c r="A11237" s="237"/>
      <c r="B11237" s="235"/>
      <c r="C11237" s="40" t="s">
        <v>1569</v>
      </c>
      <c r="D11237" s="40" t="s">
        <v>212</v>
      </c>
      <c r="E11237" s="190">
        <v>142.25200000000001</v>
      </c>
      <c r="F11237" s="189">
        <v>0.20899999999999999</v>
      </c>
      <c r="G11237" s="61">
        <f t="shared" si="199"/>
        <v>29.730668000000001</v>
      </c>
      <c r="H11237" s="52"/>
      <c r="I11237" s="44"/>
      <c r="J11237" s="35">
        <v>0</v>
      </c>
    </row>
    <row r="11238" spans="1:10" ht="15.75" hidden="1" thickBot="1">
      <c r="A11238" s="237"/>
      <c r="B11238" s="235"/>
      <c r="C11238" s="40"/>
      <c r="D11238" s="40"/>
      <c r="E11238" s="190"/>
      <c r="F11238" s="189"/>
      <c r="G11238" s="61" t="str">
        <f t="shared" si="199"/>
        <v/>
      </c>
      <c r="H11238" s="62"/>
      <c r="I11238" s="63"/>
      <c r="J11238" s="35">
        <v>0</v>
      </c>
    </row>
    <row r="11239" spans="1:10" ht="39" hidden="1" thickBot="1">
      <c r="A11239" s="237"/>
      <c r="B11239" s="235"/>
      <c r="C11239" s="4" t="s">
        <v>5861</v>
      </c>
      <c r="D11239" s="40"/>
      <c r="E11239" s="190"/>
      <c r="F11239" s="189"/>
      <c r="G11239" s="61" t="str">
        <f t="shared" si="199"/>
        <v/>
      </c>
      <c r="H11239" s="39"/>
      <c r="I11239" s="63"/>
      <c r="J11239" s="35">
        <v>0</v>
      </c>
    </row>
    <row r="11240" spans="1:10" ht="15.75" hidden="1" thickBot="1">
      <c r="A11240" s="238"/>
      <c r="B11240" s="236"/>
      <c r="C11240" s="45"/>
      <c r="D11240" s="45"/>
      <c r="E11240" s="191"/>
      <c r="F11240" s="192" t="s">
        <v>16</v>
      </c>
      <c r="G11240" s="46" t="str">
        <f t="shared" si="199"/>
        <v/>
      </c>
      <c r="H11240" s="48"/>
      <c r="I11240" s="63"/>
      <c r="J11240" s="35">
        <v>0</v>
      </c>
    </row>
    <row r="11241" spans="1:10" ht="15.75" hidden="1" thickBot="1">
      <c r="A11241" s="231" t="s">
        <v>5862</v>
      </c>
      <c r="B11241" s="234" t="s">
        <v>5863</v>
      </c>
      <c r="C11241" s="30"/>
      <c r="D11241" s="31" t="s">
        <v>24</v>
      </c>
      <c r="E11241" s="186"/>
      <c r="F11241" s="193" t="s">
        <v>16</v>
      </c>
      <c r="G11241" s="32" t="str">
        <f t="shared" si="199"/>
        <v/>
      </c>
      <c r="H11241" s="33"/>
      <c r="I11241" s="34"/>
      <c r="J11241" s="35">
        <v>0</v>
      </c>
    </row>
    <row r="11242" spans="1:10" ht="15.75" hidden="1" thickBot="1">
      <c r="A11242" s="232"/>
      <c r="B11242" s="235"/>
      <c r="C11242" s="37"/>
      <c r="D11242" s="37"/>
      <c r="E11242" s="188"/>
      <c r="F11242" s="194" t="s">
        <v>16</v>
      </c>
      <c r="G11242" s="36" t="str">
        <f t="shared" si="199"/>
        <v/>
      </c>
      <c r="H11242" s="39"/>
      <c r="I11242" s="36"/>
      <c r="J11242" s="35">
        <v>0</v>
      </c>
    </row>
    <row r="11243" spans="1:10" ht="15.75" hidden="1" thickBot="1">
      <c r="A11243" s="232"/>
      <c r="B11243" s="235"/>
      <c r="C11243" s="40" t="s">
        <v>516</v>
      </c>
      <c r="D11243" s="40" t="s">
        <v>212</v>
      </c>
      <c r="E11243" s="190">
        <v>4.8999999999999998E-3</v>
      </c>
      <c r="F11243" s="195">
        <v>69.435500000000005</v>
      </c>
      <c r="G11243" s="36">
        <f t="shared" si="199"/>
        <v>0.34023395000000001</v>
      </c>
      <c r="H11243" s="43">
        <f>SUM(G11243:G11248)</f>
        <v>23.146506799999997</v>
      </c>
      <c r="I11243" s="44"/>
      <c r="J11243" s="35">
        <v>0</v>
      </c>
    </row>
    <row r="11244" spans="1:10" ht="26.25" hidden="1" thickBot="1">
      <c r="A11244" s="232"/>
      <c r="B11244" s="235"/>
      <c r="C11244" s="40" t="s">
        <v>530</v>
      </c>
      <c r="D11244" s="40" t="s">
        <v>212</v>
      </c>
      <c r="E11244" s="190">
        <v>1</v>
      </c>
      <c r="F11244" s="195">
        <v>13.546999999999999</v>
      </c>
      <c r="G11244" s="36">
        <f t="shared" si="199"/>
        <v>13.546999999999999</v>
      </c>
      <c r="H11244" s="39"/>
      <c r="I11244" s="36"/>
      <c r="J11244" s="35">
        <v>0</v>
      </c>
    </row>
    <row r="11245" spans="1:10" ht="26.25" hidden="1" thickBot="1">
      <c r="A11245" s="232"/>
      <c r="B11245" s="235"/>
      <c r="C11245" s="40" t="s">
        <v>518</v>
      </c>
      <c r="D11245" s="40" t="s">
        <v>212</v>
      </c>
      <c r="E11245" s="190">
        <v>7.4999999999999997E-3</v>
      </c>
      <c r="F11245" s="195">
        <v>78.669499999999999</v>
      </c>
      <c r="G11245" s="36">
        <f t="shared" si="199"/>
        <v>0.59002124999999994</v>
      </c>
      <c r="H11245" s="39"/>
      <c r="I11245" s="36"/>
      <c r="J11245" s="35">
        <v>0</v>
      </c>
    </row>
    <row r="11246" spans="1:10" ht="15.75" hidden="1" thickBot="1">
      <c r="A11246" s="232"/>
      <c r="B11246" s="235"/>
      <c r="C11246" s="40" t="s">
        <v>488</v>
      </c>
      <c r="D11246" s="40" t="s">
        <v>212</v>
      </c>
      <c r="E11246" s="190">
        <v>3.5999999999999997E-2</v>
      </c>
      <c r="F11246" s="195">
        <v>2.6124999999999998</v>
      </c>
      <c r="G11246" s="36">
        <f t="shared" si="199"/>
        <v>9.4049999999999981E-2</v>
      </c>
      <c r="H11246" s="39"/>
      <c r="I11246" s="36"/>
      <c r="J11246" s="35">
        <v>0</v>
      </c>
    </row>
    <row r="11247" spans="1:10" ht="26.25" hidden="1" thickBot="1">
      <c r="A11247" s="232"/>
      <c r="B11247" s="235"/>
      <c r="C11247" s="40" t="s">
        <v>172</v>
      </c>
      <c r="D11247" s="40" t="s">
        <v>18</v>
      </c>
      <c r="E11247" s="190">
        <v>0.16520000000000001</v>
      </c>
      <c r="F11247" s="189">
        <v>22.818999999999999</v>
      </c>
      <c r="G11247" s="38">
        <f t="shared" si="199"/>
        <v>3.7696988</v>
      </c>
      <c r="H11247" s="39"/>
      <c r="I11247" s="36"/>
      <c r="J11247" s="35">
        <v>0</v>
      </c>
    </row>
    <row r="11248" spans="1:10" ht="26.25" hidden="1" thickBot="1">
      <c r="A11248" s="232"/>
      <c r="B11248" s="235"/>
      <c r="C11248" s="40" t="s">
        <v>59</v>
      </c>
      <c r="D11248" s="40" t="s">
        <v>18</v>
      </c>
      <c r="E11248" s="190">
        <v>0.16520000000000001</v>
      </c>
      <c r="F11248" s="189">
        <v>29.088999999999999</v>
      </c>
      <c r="G11248" s="36">
        <f t="shared" si="199"/>
        <v>4.8055028000000002</v>
      </c>
      <c r="H11248" s="39"/>
      <c r="I11248" s="36"/>
      <c r="J11248" s="35">
        <v>0</v>
      </c>
    </row>
    <row r="11249" spans="1:10" ht="15.75" hidden="1" thickBot="1">
      <c r="A11249" s="233"/>
      <c r="B11249" s="236"/>
      <c r="C11249" s="45"/>
      <c r="D11249" s="45"/>
      <c r="E11249" s="191"/>
      <c r="F11249" s="192" t="s">
        <v>16</v>
      </c>
      <c r="G11249" s="46" t="str">
        <f t="shared" si="199"/>
        <v/>
      </c>
      <c r="H11249" s="48"/>
      <c r="I11249" s="36"/>
      <c r="J11249" s="35">
        <v>0</v>
      </c>
    </row>
    <row r="11250" spans="1:10" ht="15.75" hidden="1" thickBot="1">
      <c r="A11250" s="231" t="s">
        <v>5864</v>
      </c>
      <c r="B11250" s="234" t="s">
        <v>5865</v>
      </c>
      <c r="C11250" s="30"/>
      <c r="D11250" s="31" t="s">
        <v>24</v>
      </c>
      <c r="E11250" s="186"/>
      <c r="F11250" s="193" t="s">
        <v>16</v>
      </c>
      <c r="G11250" s="32" t="str">
        <f t="shared" si="199"/>
        <v/>
      </c>
      <c r="H11250" s="33"/>
      <c r="I11250" s="34"/>
      <c r="J11250" s="35">
        <v>0</v>
      </c>
    </row>
    <row r="11251" spans="1:10" ht="15.75" hidden="1" thickBot="1">
      <c r="A11251" s="232"/>
      <c r="B11251" s="235"/>
      <c r="C11251" s="37"/>
      <c r="D11251" s="37"/>
      <c r="E11251" s="188"/>
      <c r="F11251" s="194" t="s">
        <v>16</v>
      </c>
      <c r="G11251" s="38" t="str">
        <f t="shared" si="199"/>
        <v/>
      </c>
      <c r="H11251" s="39"/>
      <c r="I11251" s="36"/>
      <c r="J11251" s="35">
        <v>0</v>
      </c>
    </row>
    <row r="11252" spans="1:10" ht="15.75" hidden="1" thickBot="1">
      <c r="A11252" s="232"/>
      <c r="B11252" s="235"/>
      <c r="C11252" s="40" t="s">
        <v>2565</v>
      </c>
      <c r="D11252" s="40" t="s">
        <v>18</v>
      </c>
      <c r="E11252" s="190">
        <v>24</v>
      </c>
      <c r="F11252" s="195">
        <v>17.422999999999998</v>
      </c>
      <c r="G11252" s="38">
        <f t="shared" si="199"/>
        <v>418.15199999999993</v>
      </c>
      <c r="H11252" s="43">
        <f>SUM(G11252:G11253)</f>
        <v>3321.0479999999998</v>
      </c>
      <c r="I11252" s="44"/>
      <c r="J11252" s="35">
        <v>0</v>
      </c>
    </row>
    <row r="11253" spans="1:10" ht="26.25" hidden="1" thickBot="1">
      <c r="A11253" s="232"/>
      <c r="B11253" s="235"/>
      <c r="C11253" s="40" t="s">
        <v>17</v>
      </c>
      <c r="D11253" s="40" t="s">
        <v>18</v>
      </c>
      <c r="E11253" s="190">
        <v>24</v>
      </c>
      <c r="F11253" s="195">
        <v>120.95399999999999</v>
      </c>
      <c r="G11253" s="38">
        <f t="shared" si="199"/>
        <v>2902.8959999999997</v>
      </c>
      <c r="H11253" s="39"/>
      <c r="I11253" s="36"/>
      <c r="J11253" s="35">
        <v>0</v>
      </c>
    </row>
    <row r="11254" spans="1:10" ht="15.75" hidden="1" thickBot="1">
      <c r="A11254" s="233"/>
      <c r="B11254" s="236"/>
      <c r="C11254" s="45"/>
      <c r="D11254" s="45"/>
      <c r="E11254" s="191"/>
      <c r="F11254" s="192" t="s">
        <v>16</v>
      </c>
      <c r="G11254" s="47" t="str">
        <f t="shared" si="199"/>
        <v/>
      </c>
      <c r="H11254" s="48"/>
      <c r="I11254" s="36"/>
      <c r="J11254" s="35">
        <v>0</v>
      </c>
    </row>
    <row r="11255" spans="1:10" ht="15.75" hidden="1" thickBot="1">
      <c r="A11255" s="231" t="s">
        <v>5866</v>
      </c>
      <c r="B11255" s="234" t="s">
        <v>5867</v>
      </c>
      <c r="C11255" s="30"/>
      <c r="D11255" s="31" t="s">
        <v>24</v>
      </c>
      <c r="E11255" s="186"/>
      <c r="F11255" s="193" t="s">
        <v>16</v>
      </c>
      <c r="G11255" s="32" t="str">
        <f t="shared" si="199"/>
        <v/>
      </c>
      <c r="H11255" s="33"/>
      <c r="I11255" s="34"/>
      <c r="J11255" s="35">
        <v>0</v>
      </c>
    </row>
    <row r="11256" spans="1:10" ht="15.75" hidden="1" thickBot="1">
      <c r="A11256" s="232"/>
      <c r="B11256" s="235"/>
      <c r="C11256" s="37"/>
      <c r="D11256" s="37"/>
      <c r="E11256" s="188"/>
      <c r="F11256" s="194" t="s">
        <v>16</v>
      </c>
      <c r="G11256" s="38" t="str">
        <f t="shared" si="199"/>
        <v/>
      </c>
      <c r="H11256" s="39"/>
      <c r="I11256" s="36"/>
      <c r="J11256" s="35">
        <v>0</v>
      </c>
    </row>
    <row r="11257" spans="1:10" ht="15.75" hidden="1" thickBot="1">
      <c r="A11257" s="232"/>
      <c r="B11257" s="235"/>
      <c r="C11257" s="40" t="s">
        <v>105</v>
      </c>
      <c r="D11257" s="40" t="s">
        <v>18</v>
      </c>
      <c r="E11257" s="190">
        <v>0.3</v>
      </c>
      <c r="F11257" s="195">
        <v>27.502499999999998</v>
      </c>
      <c r="G11257" s="38">
        <f t="shared" si="199"/>
        <v>8.2507499999999983</v>
      </c>
      <c r="H11257" s="43">
        <f>SUM(G11257:G11258)</f>
        <v>8.2507499999999983</v>
      </c>
      <c r="I11257" s="44"/>
      <c r="J11257" s="35">
        <v>0</v>
      </c>
    </row>
    <row r="11258" spans="1:10" ht="26.25" hidden="1" thickBot="1">
      <c r="A11258" s="232"/>
      <c r="B11258" s="235"/>
      <c r="C11258" s="40" t="s">
        <v>5868</v>
      </c>
      <c r="D11258" s="199" t="s">
        <v>24</v>
      </c>
      <c r="E11258" s="190">
        <v>1</v>
      </c>
      <c r="F11258" s="189" t="s">
        <v>16</v>
      </c>
      <c r="G11258" s="38" t="str">
        <f t="shared" si="199"/>
        <v/>
      </c>
      <c r="H11258" s="39"/>
      <c r="I11258" s="36"/>
      <c r="J11258" s="35">
        <v>0</v>
      </c>
    </row>
    <row r="11259" spans="1:10" ht="15.75" hidden="1" thickBot="1">
      <c r="A11259" s="233"/>
      <c r="B11259" s="236"/>
      <c r="C11259" s="45"/>
      <c r="D11259" s="45"/>
      <c r="E11259" s="191"/>
      <c r="F11259" s="192" t="s">
        <v>16</v>
      </c>
      <c r="G11259" s="47" t="str">
        <f t="shared" si="199"/>
        <v/>
      </c>
      <c r="H11259" s="48"/>
      <c r="I11259" s="36"/>
      <c r="J11259" s="35">
        <v>0</v>
      </c>
    </row>
    <row r="11260" spans="1:10" ht="15.75" hidden="1" thickBot="1">
      <c r="A11260" s="231" t="s">
        <v>5869</v>
      </c>
      <c r="B11260" s="234" t="s">
        <v>5870</v>
      </c>
      <c r="C11260" s="30"/>
      <c r="D11260" s="31" t="s">
        <v>24</v>
      </c>
      <c r="E11260" s="186"/>
      <c r="F11260" s="197" t="s">
        <v>16</v>
      </c>
      <c r="G11260" s="32" t="str">
        <f t="shared" si="199"/>
        <v/>
      </c>
      <c r="H11260" s="33"/>
      <c r="I11260" s="34"/>
      <c r="J11260" s="35">
        <v>0</v>
      </c>
    </row>
    <row r="11261" spans="1:10" ht="15.75" hidden="1" thickBot="1">
      <c r="A11261" s="237"/>
      <c r="B11261" s="235"/>
      <c r="C11261" s="37"/>
      <c r="D11261" s="37"/>
      <c r="E11261" s="188"/>
      <c r="F11261" s="202" t="s">
        <v>16</v>
      </c>
      <c r="G11261" s="61" t="str">
        <f t="shared" si="199"/>
        <v/>
      </c>
      <c r="H11261" s="62"/>
      <c r="I11261" s="63"/>
      <c r="J11261" s="35">
        <v>0</v>
      </c>
    </row>
    <row r="11262" spans="1:10" ht="15.75" hidden="1" thickBot="1">
      <c r="A11262" s="237"/>
      <c r="B11262" s="235"/>
      <c r="C11262" s="40" t="s">
        <v>105</v>
      </c>
      <c r="D11262" s="40" t="s">
        <v>18</v>
      </c>
      <c r="E11262" s="190">
        <v>1.2875000000000001</v>
      </c>
      <c r="F11262" s="189">
        <v>27.502499999999998</v>
      </c>
      <c r="G11262" s="61">
        <f t="shared" si="199"/>
        <v>35.409468750000002</v>
      </c>
      <c r="H11262" s="43">
        <f>SUM(G11262:G11264)</f>
        <v>1488.2426874999999</v>
      </c>
      <c r="I11262" s="44"/>
      <c r="J11262" s="35">
        <v>0</v>
      </c>
    </row>
    <row r="11263" spans="1:10" ht="15.75" hidden="1" thickBot="1">
      <c r="A11263" s="237"/>
      <c r="B11263" s="235"/>
      <c r="C11263" s="40" t="s">
        <v>33</v>
      </c>
      <c r="D11263" s="40" t="s">
        <v>18</v>
      </c>
      <c r="E11263" s="190">
        <v>1.2875000000000001</v>
      </c>
      <c r="F11263" s="189">
        <v>22.5625</v>
      </c>
      <c r="G11263" s="61">
        <f t="shared" si="199"/>
        <v>29.049218750000001</v>
      </c>
      <c r="H11263" s="62"/>
      <c r="I11263" s="63"/>
      <c r="J11263" s="35">
        <v>0</v>
      </c>
    </row>
    <row r="11264" spans="1:10" ht="15.75" hidden="1" thickBot="1">
      <c r="A11264" s="237"/>
      <c r="B11264" s="235"/>
      <c r="C11264" s="40" t="s">
        <v>5871</v>
      </c>
      <c r="D11264" s="40" t="s">
        <v>1399</v>
      </c>
      <c r="E11264" s="190">
        <v>1</v>
      </c>
      <c r="F11264" s="189">
        <v>1423.7839999999999</v>
      </c>
      <c r="G11264" s="61">
        <f t="shared" si="199"/>
        <v>1423.7839999999999</v>
      </c>
      <c r="H11264" s="62"/>
      <c r="I11264" s="63"/>
      <c r="J11264" s="35">
        <v>0</v>
      </c>
    </row>
    <row r="11265" spans="1:10" ht="15.75" hidden="1" thickBot="1">
      <c r="A11265" s="238"/>
      <c r="B11265" s="236"/>
      <c r="C11265" s="45"/>
      <c r="D11265" s="200"/>
      <c r="E11265" s="191"/>
      <c r="F11265" s="208" t="s">
        <v>16</v>
      </c>
      <c r="G11265" s="69" t="str">
        <f t="shared" si="199"/>
        <v/>
      </c>
      <c r="H11265" s="70"/>
      <c r="I11265" s="63"/>
      <c r="J11265" s="35">
        <v>0</v>
      </c>
    </row>
    <row r="11266" spans="1:10" ht="15.75" hidden="1" thickBot="1">
      <c r="A11266" s="231" t="s">
        <v>5872</v>
      </c>
      <c r="B11266" s="234" t="s">
        <v>5873</v>
      </c>
      <c r="C11266" s="30"/>
      <c r="D11266" s="31" t="s">
        <v>24</v>
      </c>
      <c r="E11266" s="186"/>
      <c r="F11266" s="197" t="s">
        <v>16</v>
      </c>
      <c r="G11266" s="32" t="str">
        <f t="shared" si="199"/>
        <v/>
      </c>
      <c r="H11266" s="33"/>
      <c r="I11266" s="34"/>
      <c r="J11266" s="35">
        <v>0</v>
      </c>
    </row>
    <row r="11267" spans="1:10" ht="15.75" hidden="1" thickBot="1">
      <c r="A11267" s="237"/>
      <c r="B11267" s="235"/>
      <c r="C11267" s="37"/>
      <c r="D11267" s="37"/>
      <c r="E11267" s="188"/>
      <c r="F11267" s="202" t="s">
        <v>16</v>
      </c>
      <c r="G11267" s="61" t="str">
        <f t="shared" si="199"/>
        <v/>
      </c>
      <c r="H11267" s="62"/>
      <c r="I11267" s="63"/>
      <c r="J11267" s="35">
        <v>0</v>
      </c>
    </row>
    <row r="11268" spans="1:10" ht="39" hidden="1" thickBot="1">
      <c r="A11268" s="237"/>
      <c r="B11268" s="235"/>
      <c r="C11268" s="40" t="s">
        <v>5874</v>
      </c>
      <c r="D11268" s="40" t="s">
        <v>220</v>
      </c>
      <c r="E11268" s="190">
        <v>5.5</v>
      </c>
      <c r="F11268" s="189">
        <v>642.18100000000004</v>
      </c>
      <c r="G11268" s="61">
        <f t="shared" si="199"/>
        <v>3531.9955</v>
      </c>
      <c r="H11268" s="43">
        <f>SUM(G11268:G11272)</f>
        <v>3850.0811485999998</v>
      </c>
      <c r="I11268" s="44"/>
      <c r="J11268" s="35">
        <v>0</v>
      </c>
    </row>
    <row r="11269" spans="1:10" ht="15.75" hidden="1" thickBot="1">
      <c r="A11269" s="237"/>
      <c r="B11269" s="235"/>
      <c r="C11269" s="40" t="s">
        <v>1361</v>
      </c>
      <c r="D11269" s="40" t="s">
        <v>18</v>
      </c>
      <c r="E11269" s="190">
        <v>2</v>
      </c>
      <c r="F11269" s="189">
        <v>29.573499999999999</v>
      </c>
      <c r="G11269" s="61">
        <f t="shared" si="199"/>
        <v>59.146999999999998</v>
      </c>
      <c r="H11269" s="62"/>
      <c r="I11269" s="63"/>
      <c r="J11269" s="35">
        <v>0</v>
      </c>
    </row>
    <row r="11270" spans="1:10" ht="15.75" hidden="1" thickBot="1">
      <c r="A11270" s="237"/>
      <c r="B11270" s="235"/>
      <c r="C11270" s="40" t="s">
        <v>1354</v>
      </c>
      <c r="D11270" s="40" t="s">
        <v>18</v>
      </c>
      <c r="E11270" s="190">
        <v>1</v>
      </c>
      <c r="F11270" s="189">
        <v>23.3415</v>
      </c>
      <c r="G11270" s="61">
        <f t="shared" ref="G11270:G11333" si="200">IF(ISNUMBER(F11270),E11270*F11270,"")</f>
        <v>23.3415</v>
      </c>
      <c r="H11270" s="62"/>
      <c r="I11270" s="63"/>
      <c r="J11270" s="35">
        <v>0</v>
      </c>
    </row>
    <row r="11271" spans="1:10" ht="15.75" hidden="1" thickBot="1">
      <c r="A11271" s="237"/>
      <c r="B11271" s="235"/>
      <c r="C11271" s="40" t="s">
        <v>162</v>
      </c>
      <c r="D11271" s="40" t="s">
        <v>18</v>
      </c>
      <c r="E11271" s="190">
        <v>6.2787999999999995</v>
      </c>
      <c r="F11271" s="189">
        <v>31.359499999999997</v>
      </c>
      <c r="G11271" s="61">
        <f t="shared" si="200"/>
        <v>196.90002859999996</v>
      </c>
      <c r="H11271" s="62"/>
      <c r="I11271" s="63"/>
      <c r="J11271" s="35">
        <v>0</v>
      </c>
    </row>
    <row r="11272" spans="1:10" ht="15.75" hidden="1" thickBot="1">
      <c r="A11272" s="237"/>
      <c r="B11272" s="235"/>
      <c r="C11272" s="40" t="s">
        <v>313</v>
      </c>
      <c r="D11272" s="174" t="s">
        <v>164</v>
      </c>
      <c r="E11272" s="190">
        <v>1.5840000000000001</v>
      </c>
      <c r="F11272" s="202">
        <v>24.43</v>
      </c>
      <c r="G11272" s="61">
        <f t="shared" si="200"/>
        <v>38.697119999999998</v>
      </c>
      <c r="H11272" s="62"/>
      <c r="I11272" s="63"/>
      <c r="J11272" s="35">
        <v>0</v>
      </c>
    </row>
    <row r="11273" spans="1:10" ht="15.75" hidden="1" thickBot="1">
      <c r="A11273" s="238"/>
      <c r="B11273" s="236"/>
      <c r="C11273" s="45"/>
      <c r="D11273" s="200"/>
      <c r="E11273" s="191"/>
      <c r="F11273" s="208" t="s">
        <v>16</v>
      </c>
      <c r="G11273" s="69" t="str">
        <f t="shared" si="200"/>
        <v/>
      </c>
      <c r="H11273" s="70"/>
      <c r="I11273" s="63"/>
      <c r="J11273" s="35">
        <v>0</v>
      </c>
    </row>
    <row r="11274" spans="1:10" ht="15.75" hidden="1" thickBot="1">
      <c r="A11274" s="231" t="s">
        <v>5875</v>
      </c>
      <c r="B11274" s="234" t="s">
        <v>5876</v>
      </c>
      <c r="C11274" s="30"/>
      <c r="D11274" s="31" t="s">
        <v>24</v>
      </c>
      <c r="E11274" s="186"/>
      <c r="F11274" s="197" t="s">
        <v>16</v>
      </c>
      <c r="G11274" s="32" t="str">
        <f t="shared" si="200"/>
        <v/>
      </c>
      <c r="H11274" s="33"/>
      <c r="I11274" s="34"/>
      <c r="J11274" s="35">
        <v>0</v>
      </c>
    </row>
    <row r="11275" spans="1:10" ht="15.75" hidden="1" thickBot="1">
      <c r="A11275" s="237"/>
      <c r="B11275" s="235"/>
      <c r="C11275" s="37"/>
      <c r="D11275" s="37"/>
      <c r="E11275" s="188"/>
      <c r="F11275" s="202" t="s">
        <v>16</v>
      </c>
      <c r="G11275" s="61" t="str">
        <f t="shared" si="200"/>
        <v/>
      </c>
      <c r="H11275" s="62"/>
      <c r="I11275" s="63"/>
      <c r="J11275" s="35">
        <v>0</v>
      </c>
    </row>
    <row r="11276" spans="1:10" ht="15.75" hidden="1" thickBot="1">
      <c r="A11276" s="237"/>
      <c r="B11276" s="235"/>
      <c r="C11276" s="40" t="s">
        <v>5876</v>
      </c>
      <c r="D11276" s="40" t="s">
        <v>212</v>
      </c>
      <c r="E11276" s="190">
        <v>1</v>
      </c>
      <c r="F11276" s="189" t="s">
        <v>16</v>
      </c>
      <c r="G11276" s="61" t="str">
        <f t="shared" si="200"/>
        <v/>
      </c>
      <c r="H11276" s="43">
        <f>SUM(G11276:G11278)</f>
        <v>17.433437174999998</v>
      </c>
      <c r="I11276" s="44"/>
      <c r="J11276" s="35">
        <v>0</v>
      </c>
    </row>
    <row r="11277" spans="1:10" ht="15.75" hidden="1" thickBot="1">
      <c r="A11277" s="237"/>
      <c r="B11277" s="235"/>
      <c r="C11277" s="40" t="s">
        <v>117</v>
      </c>
      <c r="D11277" s="40" t="s">
        <v>18</v>
      </c>
      <c r="E11277" s="190">
        <v>0.14506250000000001</v>
      </c>
      <c r="F11277" s="189">
        <v>23.75</v>
      </c>
      <c r="G11277" s="61">
        <f t="shared" si="200"/>
        <v>3.4452343750000001</v>
      </c>
      <c r="H11277" s="62"/>
      <c r="I11277" s="63"/>
      <c r="J11277" s="35">
        <v>0</v>
      </c>
    </row>
    <row r="11278" spans="1:10" ht="15.75" hidden="1" thickBot="1">
      <c r="A11278" s="237"/>
      <c r="B11278" s="235"/>
      <c r="C11278" s="40" t="s">
        <v>47</v>
      </c>
      <c r="D11278" s="40" t="s">
        <v>18</v>
      </c>
      <c r="E11278" s="190">
        <v>0.4642</v>
      </c>
      <c r="F11278" s="189">
        <v>30.133999999999997</v>
      </c>
      <c r="G11278" s="61">
        <f t="shared" si="200"/>
        <v>13.988202799999998</v>
      </c>
      <c r="H11278" s="62"/>
      <c r="I11278" s="63"/>
      <c r="J11278" s="35">
        <v>0</v>
      </c>
    </row>
    <row r="11279" spans="1:10" ht="15.75" hidden="1" thickBot="1">
      <c r="A11279" s="238"/>
      <c r="B11279" s="236"/>
      <c r="C11279" s="45"/>
      <c r="D11279" s="200"/>
      <c r="E11279" s="191"/>
      <c r="F11279" s="208" t="s">
        <v>16</v>
      </c>
      <c r="G11279" s="69" t="str">
        <f t="shared" si="200"/>
        <v/>
      </c>
      <c r="H11279" s="70"/>
      <c r="I11279" s="63"/>
      <c r="J11279" s="35">
        <v>0</v>
      </c>
    </row>
    <row r="11280" spans="1:10" ht="15.75" hidden="1" thickBot="1">
      <c r="A11280" s="237" t="s">
        <v>5877</v>
      </c>
      <c r="B11280" s="235" t="s">
        <v>5878</v>
      </c>
      <c r="C11280" s="51"/>
      <c r="D11280" s="148" t="s">
        <v>1343</v>
      </c>
      <c r="E11280" s="213"/>
      <c r="F11280" s="214" t="s">
        <v>16</v>
      </c>
      <c r="G11280" s="211" t="str">
        <f t="shared" si="200"/>
        <v/>
      </c>
      <c r="H11280" s="212"/>
      <c r="I11280" s="34"/>
      <c r="J11280" s="35">
        <v>0</v>
      </c>
    </row>
    <row r="11281" spans="1:10" ht="15.75" hidden="1" thickBot="1">
      <c r="A11281" s="237"/>
      <c r="B11281" s="235"/>
      <c r="C11281" s="37"/>
      <c r="D11281" s="37"/>
      <c r="E11281" s="188"/>
      <c r="F11281" s="202" t="s">
        <v>16</v>
      </c>
      <c r="G11281" s="61" t="str">
        <f t="shared" si="200"/>
        <v/>
      </c>
      <c r="H11281" s="62"/>
      <c r="I11281" s="63"/>
      <c r="J11281" s="35">
        <v>0</v>
      </c>
    </row>
    <row r="11282" spans="1:10" ht="26.25" hidden="1" thickBot="1">
      <c r="A11282" s="237"/>
      <c r="B11282" s="235"/>
      <c r="C11282" s="40" t="s">
        <v>25</v>
      </c>
      <c r="D11282" s="40" t="s">
        <v>18</v>
      </c>
      <c r="E11282" s="190">
        <v>104.7071</v>
      </c>
      <c r="F11282" s="189">
        <v>142.75650000000002</v>
      </c>
      <c r="G11282" s="61">
        <f t="shared" si="200"/>
        <v>14947.619121150001</v>
      </c>
      <c r="H11282" s="43">
        <f>SUM(G11282:G11282)</f>
        <v>14947.619121150001</v>
      </c>
      <c r="I11282" s="44"/>
      <c r="J11282" s="35">
        <v>0</v>
      </c>
    </row>
    <row r="11283" spans="1:10" ht="15.75" hidden="1" thickBot="1">
      <c r="A11283" s="237"/>
      <c r="B11283" s="235"/>
      <c r="C11283" s="37"/>
      <c r="D11283" s="37"/>
      <c r="E11283" s="188"/>
      <c r="F11283" s="202" t="s">
        <v>16</v>
      </c>
      <c r="G11283" s="61" t="str">
        <f t="shared" si="200"/>
        <v/>
      </c>
      <c r="H11283" s="62"/>
      <c r="I11283" s="63"/>
      <c r="J11283" s="35">
        <v>0</v>
      </c>
    </row>
    <row r="11284" spans="1:10" ht="26.25" hidden="1" thickBot="1">
      <c r="A11284" s="237"/>
      <c r="B11284" s="235"/>
      <c r="C11284" s="4" t="s">
        <v>1344</v>
      </c>
      <c r="D11284" s="37"/>
      <c r="E11284" s="188"/>
      <c r="F11284" s="202" t="s">
        <v>16</v>
      </c>
      <c r="G11284" s="61" t="str">
        <f t="shared" si="200"/>
        <v/>
      </c>
      <c r="H11284" s="62"/>
      <c r="I11284" s="63"/>
      <c r="J11284" s="35">
        <v>0</v>
      </c>
    </row>
    <row r="11285" spans="1:10" ht="15.75" hidden="1" thickBot="1">
      <c r="A11285" s="238"/>
      <c r="B11285" s="236"/>
      <c r="C11285" s="45"/>
      <c r="D11285" s="200"/>
      <c r="E11285" s="191"/>
      <c r="F11285" s="208" t="s">
        <v>16</v>
      </c>
      <c r="G11285" s="69" t="str">
        <f t="shared" si="200"/>
        <v/>
      </c>
      <c r="H11285" s="70"/>
      <c r="I11285" s="63"/>
      <c r="J11285" s="35">
        <v>0</v>
      </c>
    </row>
    <row r="11286" spans="1:10" ht="15.75" hidden="1" thickBot="1">
      <c r="A11286" s="237" t="s">
        <v>5879</v>
      </c>
      <c r="B11286" s="235" t="s">
        <v>5880</v>
      </c>
      <c r="C11286" s="51"/>
      <c r="D11286" s="148" t="s">
        <v>1343</v>
      </c>
      <c r="E11286" s="213"/>
      <c r="F11286" s="214" t="s">
        <v>16</v>
      </c>
      <c r="G11286" s="211" t="str">
        <f t="shared" si="200"/>
        <v/>
      </c>
      <c r="H11286" s="212"/>
      <c r="I11286" s="34"/>
      <c r="J11286" s="35">
        <v>0</v>
      </c>
    </row>
    <row r="11287" spans="1:10" ht="15.75" hidden="1" thickBot="1">
      <c r="A11287" s="237"/>
      <c r="B11287" s="235"/>
      <c r="C11287" s="37"/>
      <c r="D11287" s="37"/>
      <c r="E11287" s="188"/>
      <c r="F11287" s="202" t="s">
        <v>16</v>
      </c>
      <c r="G11287" s="61" t="str">
        <f t="shared" si="200"/>
        <v/>
      </c>
      <c r="H11287" s="62"/>
      <c r="I11287" s="63"/>
      <c r="J11287" s="35">
        <v>0</v>
      </c>
    </row>
    <row r="11288" spans="1:10" ht="15.75" hidden="1" thickBot="1">
      <c r="A11288" s="237"/>
      <c r="B11288" s="235"/>
      <c r="C11288" s="40" t="s">
        <v>2690</v>
      </c>
      <c r="D11288" s="40" t="s">
        <v>18</v>
      </c>
      <c r="E11288" s="190">
        <v>104.7071</v>
      </c>
      <c r="F11288" s="189">
        <v>36.356500000000004</v>
      </c>
      <c r="G11288" s="61">
        <f t="shared" si="200"/>
        <v>3806.7836811500001</v>
      </c>
      <c r="H11288" s="43">
        <f>SUM(G11288:G11288)</f>
        <v>3806.7836811500001</v>
      </c>
      <c r="I11288" s="44"/>
      <c r="J11288" s="35">
        <v>0</v>
      </c>
    </row>
    <row r="11289" spans="1:10" ht="15.75" hidden="1" thickBot="1">
      <c r="A11289" s="237"/>
      <c r="B11289" s="235"/>
      <c r="C11289" s="37"/>
      <c r="D11289" s="37"/>
      <c r="E11289" s="188"/>
      <c r="F11289" s="202" t="s">
        <v>16</v>
      </c>
      <c r="G11289" s="61" t="str">
        <f t="shared" si="200"/>
        <v/>
      </c>
      <c r="H11289" s="62"/>
      <c r="I11289" s="63"/>
      <c r="J11289" s="35">
        <v>0</v>
      </c>
    </row>
    <row r="11290" spans="1:10" ht="26.25" hidden="1" thickBot="1">
      <c r="A11290" s="237"/>
      <c r="B11290" s="235"/>
      <c r="C11290" s="4" t="s">
        <v>1344</v>
      </c>
      <c r="D11290" s="37"/>
      <c r="E11290" s="188"/>
      <c r="F11290" s="202" t="s">
        <v>16</v>
      </c>
      <c r="G11290" s="61" t="str">
        <f t="shared" si="200"/>
        <v/>
      </c>
      <c r="H11290" s="62"/>
      <c r="I11290" s="63"/>
      <c r="J11290" s="35">
        <v>0</v>
      </c>
    </row>
    <row r="11291" spans="1:10" ht="15.75" hidden="1" thickBot="1">
      <c r="A11291" s="238"/>
      <c r="B11291" s="236"/>
      <c r="C11291" s="45"/>
      <c r="D11291" s="200"/>
      <c r="E11291" s="191"/>
      <c r="F11291" s="208" t="s">
        <v>16</v>
      </c>
      <c r="G11291" s="69" t="str">
        <f t="shared" si="200"/>
        <v/>
      </c>
      <c r="H11291" s="70"/>
      <c r="I11291" s="63"/>
      <c r="J11291" s="35">
        <v>0</v>
      </c>
    </row>
    <row r="11292" spans="1:10" ht="15.75" hidden="1" thickBot="1">
      <c r="A11292" s="237" t="s">
        <v>5881</v>
      </c>
      <c r="B11292" s="235" t="s">
        <v>5882</v>
      </c>
      <c r="C11292" s="51"/>
      <c r="D11292" s="148" t="s">
        <v>1343</v>
      </c>
      <c r="E11292" s="213"/>
      <c r="F11292" s="214" t="s">
        <v>16</v>
      </c>
      <c r="G11292" s="211" t="str">
        <f t="shared" si="200"/>
        <v/>
      </c>
      <c r="H11292" s="212"/>
      <c r="I11292" s="34"/>
      <c r="J11292" s="35">
        <v>0</v>
      </c>
    </row>
    <row r="11293" spans="1:10" ht="15.75" hidden="1" thickBot="1">
      <c r="A11293" s="237"/>
      <c r="B11293" s="235"/>
      <c r="C11293" s="37"/>
      <c r="D11293" s="37"/>
      <c r="E11293" s="188"/>
      <c r="F11293" s="202" t="s">
        <v>16</v>
      </c>
      <c r="G11293" s="61" t="str">
        <f t="shared" si="200"/>
        <v/>
      </c>
      <c r="H11293" s="62"/>
      <c r="I11293" s="63"/>
      <c r="J11293" s="35">
        <v>0</v>
      </c>
    </row>
    <row r="11294" spans="1:10" ht="26.25" hidden="1" thickBot="1">
      <c r="A11294" s="237"/>
      <c r="B11294" s="235"/>
      <c r="C11294" s="40" t="s">
        <v>25</v>
      </c>
      <c r="D11294" s="40" t="s">
        <v>18</v>
      </c>
      <c r="E11294" s="190">
        <v>104.7071</v>
      </c>
      <c r="F11294" s="189">
        <v>142.75650000000002</v>
      </c>
      <c r="G11294" s="61">
        <f t="shared" si="200"/>
        <v>14947.619121150001</v>
      </c>
      <c r="H11294" s="43">
        <f>SUM(G11294:G11294)</f>
        <v>14947.619121150001</v>
      </c>
      <c r="I11294" s="44"/>
      <c r="J11294" s="35">
        <v>0</v>
      </c>
    </row>
    <row r="11295" spans="1:10" ht="15.75" hidden="1" thickBot="1">
      <c r="A11295" s="237"/>
      <c r="B11295" s="235"/>
      <c r="C11295" s="37"/>
      <c r="D11295" s="37"/>
      <c r="E11295" s="188"/>
      <c r="F11295" s="202" t="s">
        <v>16</v>
      </c>
      <c r="G11295" s="61" t="str">
        <f t="shared" si="200"/>
        <v/>
      </c>
      <c r="H11295" s="62"/>
      <c r="I11295" s="63"/>
      <c r="J11295" s="35">
        <v>0</v>
      </c>
    </row>
    <row r="11296" spans="1:10" ht="26.25" hidden="1" thickBot="1">
      <c r="A11296" s="237"/>
      <c r="B11296" s="235"/>
      <c r="C11296" s="4" t="s">
        <v>1344</v>
      </c>
      <c r="D11296" s="37"/>
      <c r="E11296" s="188"/>
      <c r="F11296" s="202" t="s">
        <v>16</v>
      </c>
      <c r="G11296" s="61" t="str">
        <f t="shared" si="200"/>
        <v/>
      </c>
      <c r="H11296" s="62"/>
      <c r="I11296" s="63"/>
      <c r="J11296" s="35">
        <v>0</v>
      </c>
    </row>
    <row r="11297" spans="1:10" ht="15.75" hidden="1" thickBot="1">
      <c r="A11297" s="238"/>
      <c r="B11297" s="236"/>
      <c r="C11297" s="45"/>
      <c r="D11297" s="200"/>
      <c r="E11297" s="191"/>
      <c r="F11297" s="208" t="s">
        <v>16</v>
      </c>
      <c r="G11297" s="69" t="str">
        <f t="shared" si="200"/>
        <v/>
      </c>
      <c r="H11297" s="70"/>
      <c r="I11297" s="63"/>
      <c r="J11297" s="35">
        <v>0</v>
      </c>
    </row>
    <row r="11298" spans="1:10" ht="15.75" hidden="1" thickBot="1">
      <c r="A11298" s="237" t="s">
        <v>5883</v>
      </c>
      <c r="B11298" s="235" t="s">
        <v>5884</v>
      </c>
      <c r="C11298" s="51"/>
      <c r="D11298" s="148" t="s">
        <v>1343</v>
      </c>
      <c r="E11298" s="213"/>
      <c r="F11298" s="214" t="s">
        <v>16</v>
      </c>
      <c r="G11298" s="211" t="str">
        <f t="shared" si="200"/>
        <v/>
      </c>
      <c r="H11298" s="212"/>
      <c r="I11298" s="34"/>
      <c r="J11298" s="35">
        <v>0</v>
      </c>
    </row>
    <row r="11299" spans="1:10" ht="15.75" hidden="1" thickBot="1">
      <c r="A11299" s="237"/>
      <c r="B11299" s="235"/>
      <c r="C11299" s="37"/>
      <c r="D11299" s="37"/>
      <c r="E11299" s="188"/>
      <c r="F11299" s="202" t="s">
        <v>16</v>
      </c>
      <c r="G11299" s="61" t="str">
        <f t="shared" si="200"/>
        <v/>
      </c>
      <c r="H11299" s="62"/>
      <c r="I11299" s="63"/>
      <c r="J11299" s="35">
        <v>0</v>
      </c>
    </row>
    <row r="11300" spans="1:10" ht="15.75" hidden="1" thickBot="1">
      <c r="A11300" s="237"/>
      <c r="B11300" s="235"/>
      <c r="C11300" s="40" t="s">
        <v>1886</v>
      </c>
      <c r="D11300" s="40" t="s">
        <v>18</v>
      </c>
      <c r="E11300" s="190">
        <v>104.7071</v>
      </c>
      <c r="F11300" s="189">
        <v>18.829000000000001</v>
      </c>
      <c r="G11300" s="61">
        <f t="shared" si="200"/>
        <v>1971.5299858999999</v>
      </c>
      <c r="H11300" s="43">
        <f>SUM(G11300:G11300)</f>
        <v>1971.5299858999999</v>
      </c>
      <c r="I11300" s="44"/>
      <c r="J11300" s="35">
        <v>0</v>
      </c>
    </row>
    <row r="11301" spans="1:10" ht="15.75" hidden="1" thickBot="1">
      <c r="A11301" s="237"/>
      <c r="B11301" s="235"/>
      <c r="C11301" s="37"/>
      <c r="D11301" s="37"/>
      <c r="E11301" s="188"/>
      <c r="F11301" s="202" t="s">
        <v>16</v>
      </c>
      <c r="G11301" s="61" t="str">
        <f t="shared" si="200"/>
        <v/>
      </c>
      <c r="H11301" s="62"/>
      <c r="I11301" s="63"/>
      <c r="J11301" s="35">
        <v>0</v>
      </c>
    </row>
    <row r="11302" spans="1:10" ht="26.25" hidden="1" thickBot="1">
      <c r="A11302" s="237"/>
      <c r="B11302" s="235"/>
      <c r="C11302" s="4" t="s">
        <v>1344</v>
      </c>
      <c r="D11302" s="37"/>
      <c r="E11302" s="188"/>
      <c r="F11302" s="202" t="s">
        <v>16</v>
      </c>
      <c r="G11302" s="61" t="str">
        <f t="shared" si="200"/>
        <v/>
      </c>
      <c r="H11302" s="62"/>
      <c r="I11302" s="63"/>
      <c r="J11302" s="35">
        <v>0</v>
      </c>
    </row>
    <row r="11303" spans="1:10" ht="15.75" hidden="1" thickBot="1">
      <c r="A11303" s="238"/>
      <c r="B11303" s="236"/>
      <c r="C11303" s="45"/>
      <c r="D11303" s="200"/>
      <c r="E11303" s="191"/>
      <c r="F11303" s="208" t="s">
        <v>16</v>
      </c>
      <c r="G11303" s="69" t="str">
        <f t="shared" si="200"/>
        <v/>
      </c>
      <c r="H11303" s="70"/>
      <c r="I11303" s="63"/>
      <c r="J11303" s="35">
        <v>0</v>
      </c>
    </row>
    <row r="11304" spans="1:10" ht="15.75" hidden="1" thickBot="1">
      <c r="A11304" s="231" t="s">
        <v>5885</v>
      </c>
      <c r="B11304" s="234" t="s">
        <v>5886</v>
      </c>
      <c r="C11304" s="30"/>
      <c r="D11304" s="31" t="s">
        <v>24</v>
      </c>
      <c r="E11304" s="186"/>
      <c r="F11304" s="193" t="s">
        <v>16</v>
      </c>
      <c r="G11304" s="32" t="str">
        <f t="shared" si="200"/>
        <v/>
      </c>
      <c r="H11304" s="33"/>
      <c r="I11304" s="34"/>
      <c r="J11304" s="35">
        <v>0</v>
      </c>
    </row>
    <row r="11305" spans="1:10" ht="15.75" hidden="1" thickBot="1">
      <c r="A11305" s="232"/>
      <c r="B11305" s="235"/>
      <c r="C11305" s="37"/>
      <c r="D11305" s="37"/>
      <c r="E11305" s="188"/>
      <c r="F11305" s="194" t="s">
        <v>16</v>
      </c>
      <c r="G11305" s="36" t="str">
        <f t="shared" si="200"/>
        <v/>
      </c>
      <c r="H11305" s="39"/>
      <c r="I11305" s="36"/>
      <c r="J11305" s="35">
        <v>0</v>
      </c>
    </row>
    <row r="11306" spans="1:10" ht="26.25" hidden="1" thickBot="1">
      <c r="A11306" s="232"/>
      <c r="B11306" s="235"/>
      <c r="C11306" s="40" t="s">
        <v>5887</v>
      </c>
      <c r="D11306" s="40" t="s">
        <v>226</v>
      </c>
      <c r="E11306" s="190">
        <v>1</v>
      </c>
      <c r="F11306" s="195" t="s">
        <v>16</v>
      </c>
      <c r="G11306" s="36" t="str">
        <f t="shared" si="200"/>
        <v/>
      </c>
      <c r="H11306" s="43">
        <f>SUM(G11306:G11312)</f>
        <v>17.433437174999998</v>
      </c>
      <c r="I11306" s="44"/>
      <c r="J11306" s="35">
        <v>0</v>
      </c>
    </row>
    <row r="11307" spans="1:10" ht="15.75" hidden="1" thickBot="1">
      <c r="A11307" s="232"/>
      <c r="B11307" s="235"/>
      <c r="C11307" s="40" t="s">
        <v>5888</v>
      </c>
      <c r="D11307" s="40" t="s">
        <v>226</v>
      </c>
      <c r="E11307" s="190">
        <v>2</v>
      </c>
      <c r="F11307" s="195" t="s">
        <v>16</v>
      </c>
      <c r="G11307" s="36" t="str">
        <f t="shared" si="200"/>
        <v/>
      </c>
      <c r="H11307" s="53"/>
      <c r="I11307" s="54"/>
      <c r="J11307" s="35">
        <v>0</v>
      </c>
    </row>
    <row r="11308" spans="1:10" ht="26.25" hidden="1" thickBot="1">
      <c r="A11308" s="232"/>
      <c r="B11308" s="235"/>
      <c r="C11308" s="40" t="s">
        <v>838</v>
      </c>
      <c r="D11308" s="40" t="s">
        <v>46</v>
      </c>
      <c r="E11308" s="190">
        <v>1.5</v>
      </c>
      <c r="F11308" s="195" t="s">
        <v>16</v>
      </c>
      <c r="G11308" s="36" t="str">
        <f t="shared" si="200"/>
        <v/>
      </c>
      <c r="H11308" s="39"/>
      <c r="I11308" s="36"/>
      <c r="J11308" s="35">
        <v>0</v>
      </c>
    </row>
    <row r="11309" spans="1:10" ht="15.75" hidden="1" thickBot="1">
      <c r="A11309" s="232"/>
      <c r="B11309" s="235"/>
      <c r="C11309" s="40" t="s">
        <v>839</v>
      </c>
      <c r="D11309" s="40" t="s">
        <v>226</v>
      </c>
      <c r="E11309" s="190">
        <v>1</v>
      </c>
      <c r="F11309" s="195" t="s">
        <v>16</v>
      </c>
      <c r="G11309" s="36" t="str">
        <f t="shared" si="200"/>
        <v/>
      </c>
      <c r="H11309" s="39"/>
      <c r="I11309" s="36"/>
      <c r="J11309" s="35">
        <v>0</v>
      </c>
    </row>
    <row r="11310" spans="1:10" ht="15.75" hidden="1" thickBot="1">
      <c r="A11310" s="232"/>
      <c r="B11310" s="235"/>
      <c r="C11310" s="40" t="s">
        <v>840</v>
      </c>
      <c r="D11310" s="40" t="s">
        <v>226</v>
      </c>
      <c r="E11310" s="190">
        <v>1</v>
      </c>
      <c r="F11310" s="195" t="s">
        <v>16</v>
      </c>
      <c r="G11310" s="36" t="str">
        <f t="shared" si="200"/>
        <v/>
      </c>
      <c r="H11310" s="39"/>
      <c r="I11310" s="36"/>
      <c r="J11310" s="35">
        <v>0</v>
      </c>
    </row>
    <row r="11311" spans="1:10" ht="15.75" hidden="1" thickBot="1">
      <c r="A11311" s="232"/>
      <c r="B11311" s="235"/>
      <c r="C11311" s="40" t="s">
        <v>117</v>
      </c>
      <c r="D11311" s="40" t="s">
        <v>18</v>
      </c>
      <c r="E11311" s="190">
        <v>0.14506250000000001</v>
      </c>
      <c r="F11311" s="189">
        <v>23.75</v>
      </c>
      <c r="G11311" s="38">
        <f t="shared" si="200"/>
        <v>3.4452343750000001</v>
      </c>
      <c r="H11311" s="39"/>
      <c r="I11311" s="36"/>
      <c r="J11311" s="35">
        <v>0</v>
      </c>
    </row>
    <row r="11312" spans="1:10" ht="15.75" hidden="1" thickBot="1">
      <c r="A11312" s="232"/>
      <c r="B11312" s="235"/>
      <c r="C11312" s="40" t="s">
        <v>47</v>
      </c>
      <c r="D11312" s="40" t="s">
        <v>18</v>
      </c>
      <c r="E11312" s="190">
        <v>0.4642</v>
      </c>
      <c r="F11312" s="189">
        <v>30.133999999999997</v>
      </c>
      <c r="G11312" s="36">
        <f t="shared" si="200"/>
        <v>13.988202799999998</v>
      </c>
      <c r="H11312" s="39"/>
      <c r="I11312" s="36"/>
      <c r="J11312" s="35">
        <v>0</v>
      </c>
    </row>
    <row r="11313" spans="1:10" ht="15.75" hidden="1" thickBot="1">
      <c r="A11313" s="233"/>
      <c r="B11313" s="236"/>
      <c r="C11313" s="45"/>
      <c r="D11313" s="45"/>
      <c r="E11313" s="191"/>
      <c r="F11313" s="192" t="s">
        <v>16</v>
      </c>
      <c r="G11313" s="46" t="str">
        <f t="shared" si="200"/>
        <v/>
      </c>
      <c r="H11313" s="48"/>
      <c r="I11313" s="36"/>
      <c r="J11313" s="35">
        <v>0</v>
      </c>
    </row>
    <row r="11314" spans="1:10" ht="15.75" hidden="1" thickBot="1">
      <c r="A11314" s="231" t="s">
        <v>5889</v>
      </c>
      <c r="B11314" s="234" t="s">
        <v>5890</v>
      </c>
      <c r="C11314" s="30"/>
      <c r="D11314" s="31" t="s">
        <v>24</v>
      </c>
      <c r="E11314" s="186"/>
      <c r="F11314" s="197" t="s">
        <v>16</v>
      </c>
      <c r="G11314" s="32" t="str">
        <f t="shared" si="200"/>
        <v/>
      </c>
      <c r="H11314" s="33"/>
      <c r="I11314" s="34"/>
      <c r="J11314" s="35">
        <v>0</v>
      </c>
    </row>
    <row r="11315" spans="1:10" ht="15.75" hidden="1" thickBot="1">
      <c r="A11315" s="237"/>
      <c r="B11315" s="235"/>
      <c r="C11315" s="37"/>
      <c r="D11315" s="37"/>
      <c r="E11315" s="188"/>
      <c r="F11315" s="202" t="s">
        <v>16</v>
      </c>
      <c r="G11315" s="61" t="str">
        <f t="shared" si="200"/>
        <v/>
      </c>
      <c r="H11315" s="62"/>
      <c r="I11315" s="63"/>
      <c r="J11315" s="35">
        <v>0</v>
      </c>
    </row>
    <row r="11316" spans="1:10" ht="15.75" hidden="1" thickBot="1">
      <c r="A11316" s="237"/>
      <c r="B11316" s="235"/>
      <c r="C11316" s="40" t="s">
        <v>5891</v>
      </c>
      <c r="D11316" s="40" t="s">
        <v>212</v>
      </c>
      <c r="E11316" s="190">
        <v>1</v>
      </c>
      <c r="F11316" s="189">
        <v>23.683499999999999</v>
      </c>
      <c r="G11316" s="61">
        <f t="shared" si="200"/>
        <v>23.683499999999999</v>
      </c>
      <c r="H11316" s="43">
        <f>SUM(G11316:G11316)</f>
        <v>23.683499999999999</v>
      </c>
      <c r="I11316" s="44"/>
      <c r="J11316" s="35">
        <v>0</v>
      </c>
    </row>
    <row r="11317" spans="1:10" ht="15.75" hidden="1" thickBot="1">
      <c r="A11317" s="238"/>
      <c r="B11317" s="236"/>
      <c r="C11317" s="45"/>
      <c r="D11317" s="200"/>
      <c r="E11317" s="191"/>
      <c r="F11317" s="208" t="s">
        <v>16</v>
      </c>
      <c r="G11317" s="69" t="str">
        <f t="shared" si="200"/>
        <v/>
      </c>
      <c r="H11317" s="70"/>
      <c r="I11317" s="63"/>
      <c r="J11317" s="35">
        <v>0</v>
      </c>
    </row>
    <row r="11318" spans="1:10" ht="15.75" hidden="1" thickBot="1">
      <c r="A11318" s="231" t="s">
        <v>5892</v>
      </c>
      <c r="B11318" s="234" t="s">
        <v>5893</v>
      </c>
      <c r="C11318" s="30"/>
      <c r="D11318" s="31" t="s">
        <v>24</v>
      </c>
      <c r="E11318" s="186"/>
      <c r="F11318" s="197" t="s">
        <v>16</v>
      </c>
      <c r="G11318" s="32" t="str">
        <f t="shared" si="200"/>
        <v/>
      </c>
      <c r="H11318" s="33"/>
      <c r="I11318" s="34"/>
      <c r="J11318" s="35">
        <v>0</v>
      </c>
    </row>
    <row r="11319" spans="1:10" ht="15.75" hidden="1" thickBot="1">
      <c r="A11319" s="237"/>
      <c r="B11319" s="235"/>
      <c r="C11319" s="37"/>
      <c r="D11319" s="37"/>
      <c r="E11319" s="188"/>
      <c r="F11319" s="202" t="s">
        <v>16</v>
      </c>
      <c r="G11319" s="61" t="str">
        <f t="shared" si="200"/>
        <v/>
      </c>
      <c r="H11319" s="62"/>
      <c r="I11319" s="63"/>
      <c r="J11319" s="35">
        <v>0</v>
      </c>
    </row>
    <row r="11320" spans="1:10" ht="26.25" hidden="1" thickBot="1">
      <c r="A11320" s="237"/>
      <c r="B11320" s="235"/>
      <c r="C11320" s="40" t="s">
        <v>4721</v>
      </c>
      <c r="D11320" s="40" t="s">
        <v>212</v>
      </c>
      <c r="E11320" s="190">
        <v>1</v>
      </c>
      <c r="F11320" s="189">
        <v>10.611499999999999</v>
      </c>
      <c r="G11320" s="61">
        <f t="shared" si="200"/>
        <v>10.611499999999999</v>
      </c>
      <c r="H11320" s="43">
        <f>SUM(G11320:G11320)</f>
        <v>10.611499999999999</v>
      </c>
      <c r="I11320" s="44"/>
      <c r="J11320" s="35">
        <v>0</v>
      </c>
    </row>
    <row r="11321" spans="1:10" ht="15.75" hidden="1" thickBot="1">
      <c r="A11321" s="238"/>
      <c r="B11321" s="236"/>
      <c r="C11321" s="45"/>
      <c r="D11321" s="200"/>
      <c r="E11321" s="191"/>
      <c r="F11321" s="208" t="s">
        <v>16</v>
      </c>
      <c r="G11321" s="69" t="str">
        <f t="shared" si="200"/>
        <v/>
      </c>
      <c r="H11321" s="70"/>
      <c r="I11321" s="63"/>
      <c r="J11321" s="35">
        <v>0</v>
      </c>
    </row>
    <row r="11322" spans="1:10" ht="15.75" hidden="1" thickBot="1">
      <c r="A11322" s="231" t="s">
        <v>5894</v>
      </c>
      <c r="B11322" s="234" t="s">
        <v>5895</v>
      </c>
      <c r="C11322" s="30"/>
      <c r="D11322" s="31" t="s">
        <v>24</v>
      </c>
      <c r="E11322" s="186"/>
      <c r="F11322" s="193" t="s">
        <v>16</v>
      </c>
      <c r="G11322" s="32" t="str">
        <f t="shared" si="200"/>
        <v/>
      </c>
      <c r="H11322" s="33"/>
      <c r="I11322" s="34"/>
      <c r="J11322" s="35">
        <v>0</v>
      </c>
    </row>
    <row r="11323" spans="1:10" ht="15.75" hidden="1" thickBot="1">
      <c r="A11323" s="232"/>
      <c r="B11323" s="235"/>
      <c r="C11323" s="37"/>
      <c r="D11323" s="37"/>
      <c r="E11323" s="188"/>
      <c r="F11323" s="194" t="s">
        <v>16</v>
      </c>
      <c r="G11323" s="36" t="str">
        <f t="shared" si="200"/>
        <v/>
      </c>
      <c r="H11323" s="39"/>
      <c r="I11323" s="36"/>
      <c r="J11323" s="35">
        <v>0</v>
      </c>
    </row>
    <row r="11324" spans="1:10" ht="26.25" hidden="1" thickBot="1">
      <c r="A11324" s="232"/>
      <c r="B11324" s="235"/>
      <c r="C11324" s="40" t="s">
        <v>5896</v>
      </c>
      <c r="D11324" s="40" t="s">
        <v>226</v>
      </c>
      <c r="E11324" s="190">
        <v>1</v>
      </c>
      <c r="F11324" s="195" t="s">
        <v>16</v>
      </c>
      <c r="G11324" s="36" t="str">
        <f t="shared" si="200"/>
        <v/>
      </c>
      <c r="H11324" s="43">
        <f>SUM(G11324:G11330)</f>
        <v>17.433437174999998</v>
      </c>
      <c r="I11324" s="44"/>
      <c r="J11324" s="35">
        <v>0</v>
      </c>
    </row>
    <row r="11325" spans="1:10" ht="15.75" hidden="1" thickBot="1">
      <c r="A11325" s="232"/>
      <c r="B11325" s="235"/>
      <c r="C11325" s="40" t="s">
        <v>5888</v>
      </c>
      <c r="D11325" s="40" t="s">
        <v>226</v>
      </c>
      <c r="E11325" s="190">
        <v>2</v>
      </c>
      <c r="F11325" s="195" t="s">
        <v>16</v>
      </c>
      <c r="G11325" s="36" t="str">
        <f t="shared" si="200"/>
        <v/>
      </c>
      <c r="H11325" s="53"/>
      <c r="I11325" s="54"/>
      <c r="J11325" s="35">
        <v>0</v>
      </c>
    </row>
    <row r="11326" spans="1:10" ht="26.25" hidden="1" thickBot="1">
      <c r="A11326" s="232"/>
      <c r="B11326" s="235"/>
      <c r="C11326" s="40" t="s">
        <v>838</v>
      </c>
      <c r="D11326" s="40" t="s">
        <v>46</v>
      </c>
      <c r="E11326" s="190">
        <v>1.5</v>
      </c>
      <c r="F11326" s="195" t="s">
        <v>16</v>
      </c>
      <c r="G11326" s="36" t="str">
        <f t="shared" si="200"/>
        <v/>
      </c>
      <c r="H11326" s="39"/>
      <c r="I11326" s="36"/>
      <c r="J11326" s="35">
        <v>0</v>
      </c>
    </row>
    <row r="11327" spans="1:10" ht="15.75" hidden="1" thickBot="1">
      <c r="A11327" s="232"/>
      <c r="B11327" s="235"/>
      <c r="C11327" s="40" t="s">
        <v>839</v>
      </c>
      <c r="D11327" s="40" t="s">
        <v>226</v>
      </c>
      <c r="E11327" s="190">
        <v>1</v>
      </c>
      <c r="F11327" s="195" t="s">
        <v>16</v>
      </c>
      <c r="G11327" s="36" t="str">
        <f t="shared" si="200"/>
        <v/>
      </c>
      <c r="H11327" s="39"/>
      <c r="I11327" s="36"/>
      <c r="J11327" s="35">
        <v>0</v>
      </c>
    </row>
    <row r="11328" spans="1:10" ht="15.75" hidden="1" thickBot="1">
      <c r="A11328" s="232"/>
      <c r="B11328" s="235"/>
      <c r="C11328" s="40" t="s">
        <v>840</v>
      </c>
      <c r="D11328" s="40" t="s">
        <v>226</v>
      </c>
      <c r="E11328" s="190">
        <v>1</v>
      </c>
      <c r="F11328" s="195" t="s">
        <v>16</v>
      </c>
      <c r="G11328" s="36" t="str">
        <f t="shared" si="200"/>
        <v/>
      </c>
      <c r="H11328" s="39"/>
      <c r="I11328" s="36"/>
      <c r="J11328" s="35">
        <v>0</v>
      </c>
    </row>
    <row r="11329" spans="1:10" ht="15.75" hidden="1" thickBot="1">
      <c r="A11329" s="232"/>
      <c r="B11329" s="235"/>
      <c r="C11329" s="40" t="s">
        <v>117</v>
      </c>
      <c r="D11329" s="40" t="s">
        <v>18</v>
      </c>
      <c r="E11329" s="190">
        <v>0.14506250000000001</v>
      </c>
      <c r="F11329" s="189">
        <v>23.75</v>
      </c>
      <c r="G11329" s="38">
        <f t="shared" si="200"/>
        <v>3.4452343750000001</v>
      </c>
      <c r="H11329" s="39"/>
      <c r="I11329" s="36"/>
      <c r="J11329" s="35">
        <v>0</v>
      </c>
    </row>
    <row r="11330" spans="1:10" ht="15.75" hidden="1" thickBot="1">
      <c r="A11330" s="232"/>
      <c r="B11330" s="235"/>
      <c r="C11330" s="40" t="s">
        <v>47</v>
      </c>
      <c r="D11330" s="40" t="s">
        <v>18</v>
      </c>
      <c r="E11330" s="190">
        <v>0.4642</v>
      </c>
      <c r="F11330" s="189">
        <v>30.133999999999997</v>
      </c>
      <c r="G11330" s="36">
        <f t="shared" si="200"/>
        <v>13.988202799999998</v>
      </c>
      <c r="H11330" s="39"/>
      <c r="I11330" s="36"/>
      <c r="J11330" s="35">
        <v>0</v>
      </c>
    </row>
    <row r="11331" spans="1:10" ht="15.75" hidden="1" thickBot="1">
      <c r="A11331" s="233"/>
      <c r="B11331" s="236"/>
      <c r="C11331" s="45"/>
      <c r="D11331" s="45"/>
      <c r="E11331" s="191"/>
      <c r="F11331" s="192" t="s">
        <v>16</v>
      </c>
      <c r="G11331" s="46" t="str">
        <f t="shared" si="200"/>
        <v/>
      </c>
      <c r="H11331" s="48"/>
      <c r="I11331" s="36"/>
      <c r="J11331" s="35">
        <v>0</v>
      </c>
    </row>
    <row r="11332" spans="1:10" ht="15.75" hidden="1" thickBot="1">
      <c r="A11332" s="231" t="s">
        <v>5897</v>
      </c>
      <c r="B11332" s="234" t="s">
        <v>5898</v>
      </c>
      <c r="C11332" s="30"/>
      <c r="D11332" s="31" t="s">
        <v>24</v>
      </c>
      <c r="E11332" s="186"/>
      <c r="F11332" s="193" t="s">
        <v>16</v>
      </c>
      <c r="G11332" s="32" t="str">
        <f t="shared" si="200"/>
        <v/>
      </c>
      <c r="H11332" s="33"/>
      <c r="I11332" s="34"/>
      <c r="J11332" s="35">
        <v>0</v>
      </c>
    </row>
    <row r="11333" spans="1:10" ht="15.75" hidden="1" thickBot="1">
      <c r="A11333" s="232"/>
      <c r="B11333" s="235"/>
      <c r="C11333" s="37"/>
      <c r="D11333" s="37"/>
      <c r="E11333" s="188"/>
      <c r="F11333" s="194" t="s">
        <v>16</v>
      </c>
      <c r="G11333" s="36" t="str">
        <f t="shared" si="200"/>
        <v/>
      </c>
      <c r="H11333" s="39"/>
      <c r="I11333" s="36"/>
      <c r="J11333" s="35">
        <v>0</v>
      </c>
    </row>
    <row r="11334" spans="1:10" ht="26.25" hidden="1" thickBot="1">
      <c r="A11334" s="232"/>
      <c r="B11334" s="235"/>
      <c r="C11334" s="40" t="s">
        <v>5899</v>
      </c>
      <c r="D11334" s="40" t="s">
        <v>226</v>
      </c>
      <c r="E11334" s="190">
        <v>1</v>
      </c>
      <c r="F11334" s="195" t="s">
        <v>16</v>
      </c>
      <c r="G11334" s="36" t="str">
        <f t="shared" ref="G11334:G11397" si="201">IF(ISNUMBER(F11334),E11334*F11334,"")</f>
        <v/>
      </c>
      <c r="H11334" s="43">
        <f>SUM(G11334:G11340)</f>
        <v>17.433437174999998</v>
      </c>
      <c r="I11334" s="44"/>
      <c r="J11334" s="35">
        <v>0</v>
      </c>
    </row>
    <row r="11335" spans="1:10" ht="15.75" hidden="1" thickBot="1">
      <c r="A11335" s="232"/>
      <c r="B11335" s="235"/>
      <c r="C11335" s="40" t="s">
        <v>5900</v>
      </c>
      <c r="D11335" s="40" t="s">
        <v>226</v>
      </c>
      <c r="E11335" s="190">
        <v>2</v>
      </c>
      <c r="F11335" s="195" t="s">
        <v>16</v>
      </c>
      <c r="G11335" s="36" t="str">
        <f t="shared" si="201"/>
        <v/>
      </c>
      <c r="H11335" s="53"/>
      <c r="I11335" s="54"/>
      <c r="J11335" s="35">
        <v>0</v>
      </c>
    </row>
    <row r="11336" spans="1:10" ht="26.25" hidden="1" thickBot="1">
      <c r="A11336" s="232"/>
      <c r="B11336" s="235"/>
      <c r="C11336" s="40" t="s">
        <v>838</v>
      </c>
      <c r="D11336" s="40" t="s">
        <v>46</v>
      </c>
      <c r="E11336" s="190">
        <v>1.5</v>
      </c>
      <c r="F11336" s="195" t="s">
        <v>16</v>
      </c>
      <c r="G11336" s="36" t="str">
        <f t="shared" si="201"/>
        <v/>
      </c>
      <c r="H11336" s="39"/>
      <c r="I11336" s="36"/>
      <c r="J11336" s="35">
        <v>0</v>
      </c>
    </row>
    <row r="11337" spans="1:10" ht="15.75" hidden="1" thickBot="1">
      <c r="A11337" s="232"/>
      <c r="B11337" s="235"/>
      <c r="C11337" s="40" t="s">
        <v>839</v>
      </c>
      <c r="D11337" s="40" t="s">
        <v>226</v>
      </c>
      <c r="E11337" s="190">
        <v>1</v>
      </c>
      <c r="F11337" s="195" t="s">
        <v>16</v>
      </c>
      <c r="G11337" s="36" t="str">
        <f t="shared" si="201"/>
        <v/>
      </c>
      <c r="H11337" s="39"/>
      <c r="I11337" s="36"/>
      <c r="J11337" s="35">
        <v>0</v>
      </c>
    </row>
    <row r="11338" spans="1:10" ht="15.75" hidden="1" thickBot="1">
      <c r="A11338" s="232"/>
      <c r="B11338" s="235"/>
      <c r="C11338" s="40" t="s">
        <v>840</v>
      </c>
      <c r="D11338" s="40" t="s">
        <v>226</v>
      </c>
      <c r="E11338" s="190">
        <v>1</v>
      </c>
      <c r="F11338" s="195" t="s">
        <v>16</v>
      </c>
      <c r="G11338" s="36" t="str">
        <f t="shared" si="201"/>
        <v/>
      </c>
      <c r="H11338" s="39"/>
      <c r="I11338" s="36"/>
      <c r="J11338" s="35">
        <v>0</v>
      </c>
    </row>
    <row r="11339" spans="1:10" ht="15.75" hidden="1" thickBot="1">
      <c r="A11339" s="232"/>
      <c r="B11339" s="235"/>
      <c r="C11339" s="40" t="s">
        <v>117</v>
      </c>
      <c r="D11339" s="40" t="s">
        <v>18</v>
      </c>
      <c r="E11339" s="190">
        <v>0.14506250000000001</v>
      </c>
      <c r="F11339" s="189">
        <v>23.75</v>
      </c>
      <c r="G11339" s="38">
        <f t="shared" si="201"/>
        <v>3.4452343750000001</v>
      </c>
      <c r="H11339" s="39"/>
      <c r="I11339" s="36"/>
      <c r="J11339" s="35">
        <v>0</v>
      </c>
    </row>
    <row r="11340" spans="1:10" ht="15.75" hidden="1" thickBot="1">
      <c r="A11340" s="232"/>
      <c r="B11340" s="235"/>
      <c r="C11340" s="40" t="s">
        <v>47</v>
      </c>
      <c r="D11340" s="40" t="s">
        <v>18</v>
      </c>
      <c r="E11340" s="190">
        <v>0.4642</v>
      </c>
      <c r="F11340" s="189">
        <v>30.133999999999997</v>
      </c>
      <c r="G11340" s="36">
        <f t="shared" si="201"/>
        <v>13.988202799999998</v>
      </c>
      <c r="H11340" s="39"/>
      <c r="I11340" s="36"/>
      <c r="J11340" s="35">
        <v>0</v>
      </c>
    </row>
    <row r="11341" spans="1:10" ht="15.75" hidden="1" thickBot="1">
      <c r="A11341" s="233"/>
      <c r="B11341" s="236"/>
      <c r="C11341" s="45"/>
      <c r="D11341" s="45"/>
      <c r="E11341" s="191"/>
      <c r="F11341" s="192" t="s">
        <v>16</v>
      </c>
      <c r="G11341" s="46" t="str">
        <f t="shared" si="201"/>
        <v/>
      </c>
      <c r="H11341" s="48"/>
      <c r="I11341" s="36"/>
      <c r="J11341" s="35">
        <v>0</v>
      </c>
    </row>
    <row r="11342" spans="1:10" ht="15.75" hidden="1" thickBot="1">
      <c r="A11342" s="231" t="s">
        <v>5901</v>
      </c>
      <c r="B11342" s="234" t="s">
        <v>5902</v>
      </c>
      <c r="C11342" s="30"/>
      <c r="D11342" s="31" t="s">
        <v>24</v>
      </c>
      <c r="E11342" s="186"/>
      <c r="F11342" s="193" t="s">
        <v>16</v>
      </c>
      <c r="G11342" s="32" t="str">
        <f t="shared" si="201"/>
        <v/>
      </c>
      <c r="H11342" s="33"/>
      <c r="I11342" s="34"/>
      <c r="J11342" s="35">
        <v>0</v>
      </c>
    </row>
    <row r="11343" spans="1:10" ht="15.75" hidden="1" thickBot="1">
      <c r="A11343" s="232"/>
      <c r="B11343" s="235"/>
      <c r="C11343" s="37"/>
      <c r="D11343" s="37"/>
      <c r="E11343" s="188"/>
      <c r="F11343" s="194" t="s">
        <v>16</v>
      </c>
      <c r="G11343" s="36" t="str">
        <f t="shared" si="201"/>
        <v/>
      </c>
      <c r="H11343" s="39"/>
      <c r="I11343" s="36"/>
      <c r="J11343" s="35">
        <v>0</v>
      </c>
    </row>
    <row r="11344" spans="1:10" ht="26.25" hidden="1" thickBot="1">
      <c r="A11344" s="232"/>
      <c r="B11344" s="235"/>
      <c r="C11344" s="40" t="s">
        <v>5903</v>
      </c>
      <c r="D11344" s="40" t="s">
        <v>226</v>
      </c>
      <c r="E11344" s="190">
        <v>1</v>
      </c>
      <c r="F11344" s="195" t="s">
        <v>16</v>
      </c>
      <c r="G11344" s="36" t="str">
        <f t="shared" si="201"/>
        <v/>
      </c>
      <c r="H11344" s="43">
        <f>SUM(G11344:G11350)</f>
        <v>17.433437174999998</v>
      </c>
      <c r="I11344" s="44"/>
      <c r="J11344" s="35">
        <v>0</v>
      </c>
    </row>
    <row r="11345" spans="1:10" ht="15.75" hidden="1" thickBot="1">
      <c r="A11345" s="232"/>
      <c r="B11345" s="235"/>
      <c r="C11345" s="40" t="s">
        <v>5900</v>
      </c>
      <c r="D11345" s="40" t="s">
        <v>226</v>
      </c>
      <c r="E11345" s="190">
        <v>2</v>
      </c>
      <c r="F11345" s="195" t="s">
        <v>16</v>
      </c>
      <c r="G11345" s="36" t="str">
        <f t="shared" si="201"/>
        <v/>
      </c>
      <c r="H11345" s="53"/>
      <c r="I11345" s="54"/>
      <c r="J11345" s="35">
        <v>0</v>
      </c>
    </row>
    <row r="11346" spans="1:10" ht="26.25" hidden="1" thickBot="1">
      <c r="A11346" s="232"/>
      <c r="B11346" s="235"/>
      <c r="C11346" s="40" t="s">
        <v>838</v>
      </c>
      <c r="D11346" s="40" t="s">
        <v>46</v>
      </c>
      <c r="E11346" s="190">
        <v>1.5</v>
      </c>
      <c r="F11346" s="195" t="s">
        <v>16</v>
      </c>
      <c r="G11346" s="36" t="str">
        <f t="shared" si="201"/>
        <v/>
      </c>
      <c r="H11346" s="39"/>
      <c r="I11346" s="36"/>
      <c r="J11346" s="35">
        <v>0</v>
      </c>
    </row>
    <row r="11347" spans="1:10" ht="15.75" hidden="1" thickBot="1">
      <c r="A11347" s="232"/>
      <c r="B11347" s="235"/>
      <c r="C11347" s="40" t="s">
        <v>839</v>
      </c>
      <c r="D11347" s="40" t="s">
        <v>226</v>
      </c>
      <c r="E11347" s="190">
        <v>1</v>
      </c>
      <c r="F11347" s="195" t="s">
        <v>16</v>
      </c>
      <c r="G11347" s="36" t="str">
        <f t="shared" si="201"/>
        <v/>
      </c>
      <c r="H11347" s="39"/>
      <c r="I11347" s="36"/>
      <c r="J11347" s="35">
        <v>0</v>
      </c>
    </row>
    <row r="11348" spans="1:10" ht="15.75" hidden="1" thickBot="1">
      <c r="A11348" s="232"/>
      <c r="B11348" s="235"/>
      <c r="C11348" s="40" t="s">
        <v>840</v>
      </c>
      <c r="D11348" s="40" t="s">
        <v>226</v>
      </c>
      <c r="E11348" s="190">
        <v>1</v>
      </c>
      <c r="F11348" s="195" t="s">
        <v>16</v>
      </c>
      <c r="G11348" s="36" t="str">
        <f t="shared" si="201"/>
        <v/>
      </c>
      <c r="H11348" s="39"/>
      <c r="I11348" s="36"/>
      <c r="J11348" s="35">
        <v>0</v>
      </c>
    </row>
    <row r="11349" spans="1:10" ht="15.75" hidden="1" thickBot="1">
      <c r="A11349" s="232"/>
      <c r="B11349" s="235"/>
      <c r="C11349" s="40" t="s">
        <v>117</v>
      </c>
      <c r="D11349" s="40" t="s">
        <v>18</v>
      </c>
      <c r="E11349" s="190">
        <v>0.14506250000000001</v>
      </c>
      <c r="F11349" s="189">
        <v>23.75</v>
      </c>
      <c r="G11349" s="38">
        <f t="shared" si="201"/>
        <v>3.4452343750000001</v>
      </c>
      <c r="H11349" s="39"/>
      <c r="I11349" s="36"/>
      <c r="J11349" s="35">
        <v>0</v>
      </c>
    </row>
    <row r="11350" spans="1:10" ht="15.75" hidden="1" thickBot="1">
      <c r="A11350" s="232"/>
      <c r="B11350" s="235"/>
      <c r="C11350" s="40" t="s">
        <v>47</v>
      </c>
      <c r="D11350" s="40" t="s">
        <v>18</v>
      </c>
      <c r="E11350" s="190">
        <v>0.4642</v>
      </c>
      <c r="F11350" s="189">
        <v>30.133999999999997</v>
      </c>
      <c r="G11350" s="36">
        <f t="shared" si="201"/>
        <v>13.988202799999998</v>
      </c>
      <c r="H11350" s="39"/>
      <c r="I11350" s="36"/>
      <c r="J11350" s="35">
        <v>0</v>
      </c>
    </row>
    <row r="11351" spans="1:10" ht="15.75" hidden="1" thickBot="1">
      <c r="A11351" s="233"/>
      <c r="B11351" s="236"/>
      <c r="C11351" s="45"/>
      <c r="D11351" s="45"/>
      <c r="E11351" s="191"/>
      <c r="F11351" s="192" t="s">
        <v>16</v>
      </c>
      <c r="G11351" s="46" t="str">
        <f t="shared" si="201"/>
        <v/>
      </c>
      <c r="H11351" s="48"/>
      <c r="I11351" s="36"/>
      <c r="J11351" s="35">
        <v>0</v>
      </c>
    </row>
    <row r="11352" spans="1:10" ht="15.75" hidden="1" thickBot="1">
      <c r="A11352" s="231" t="s">
        <v>5904</v>
      </c>
      <c r="B11352" s="234" t="s">
        <v>5905</v>
      </c>
      <c r="C11352" s="30"/>
      <c r="D11352" s="31" t="s">
        <v>24</v>
      </c>
      <c r="E11352" s="186"/>
      <c r="F11352" s="197" t="s">
        <v>16</v>
      </c>
      <c r="G11352" s="32" t="str">
        <f t="shared" si="201"/>
        <v/>
      </c>
      <c r="H11352" s="33"/>
      <c r="I11352" s="34"/>
      <c r="J11352" s="35">
        <v>0</v>
      </c>
    </row>
    <row r="11353" spans="1:10" ht="15.75" hidden="1" thickBot="1">
      <c r="A11353" s="237"/>
      <c r="B11353" s="235"/>
      <c r="C11353" s="37"/>
      <c r="D11353" s="37"/>
      <c r="E11353" s="188"/>
      <c r="F11353" s="202" t="s">
        <v>16</v>
      </c>
      <c r="G11353" s="61" t="str">
        <f t="shared" si="201"/>
        <v/>
      </c>
      <c r="H11353" s="62"/>
      <c r="I11353" s="63"/>
      <c r="J11353" s="35">
        <v>0</v>
      </c>
    </row>
    <row r="11354" spans="1:10" ht="15" hidden="1" customHeight="1">
      <c r="A11354" s="237"/>
      <c r="B11354" s="235"/>
      <c r="C11354" s="40" t="s">
        <v>5906</v>
      </c>
      <c r="D11354" s="40" t="s">
        <v>212</v>
      </c>
      <c r="E11354" s="190">
        <v>1</v>
      </c>
      <c r="F11354" s="202" t="s">
        <v>16</v>
      </c>
      <c r="G11354" s="61" t="str">
        <f t="shared" si="201"/>
        <v/>
      </c>
      <c r="H11354" s="43">
        <f t="shared" ref="H11354:H11358" si="202">SUM(G11354:G11354)</f>
        <v>0</v>
      </c>
      <c r="I11354" s="44"/>
      <c r="J11354" s="35">
        <v>0</v>
      </c>
    </row>
    <row r="11355" spans="1:10" ht="15.75" hidden="1" thickBot="1">
      <c r="A11355" s="238"/>
      <c r="B11355" s="236"/>
      <c r="C11355" s="45"/>
      <c r="D11355" s="45"/>
      <c r="E11355" s="191"/>
      <c r="F11355" s="208" t="s">
        <v>16</v>
      </c>
      <c r="G11355" s="69" t="str">
        <f t="shared" si="201"/>
        <v/>
      </c>
      <c r="H11355" s="70"/>
      <c r="I11355" s="63"/>
      <c r="J11355" s="35">
        <v>0</v>
      </c>
    </row>
    <row r="11356" spans="1:10" ht="15.75" hidden="1" thickBot="1">
      <c r="A11356" s="231" t="s">
        <v>5907</v>
      </c>
      <c r="B11356" s="234" t="s">
        <v>5908</v>
      </c>
      <c r="C11356" s="30"/>
      <c r="D11356" s="31" t="s">
        <v>24</v>
      </c>
      <c r="E11356" s="186"/>
      <c r="F11356" s="197" t="s">
        <v>16</v>
      </c>
      <c r="G11356" s="32" t="str">
        <f t="shared" si="201"/>
        <v/>
      </c>
      <c r="H11356" s="33"/>
      <c r="I11356" s="34"/>
      <c r="J11356" s="35">
        <v>0</v>
      </c>
    </row>
    <row r="11357" spans="1:10" ht="15.75" hidden="1" thickBot="1">
      <c r="A11357" s="237"/>
      <c r="B11357" s="235"/>
      <c r="C11357" s="37"/>
      <c r="D11357" s="37"/>
      <c r="E11357" s="188"/>
      <c r="F11357" s="202" t="s">
        <v>16</v>
      </c>
      <c r="G11357" s="61" t="str">
        <f t="shared" si="201"/>
        <v/>
      </c>
      <c r="H11357" s="62"/>
      <c r="I11357" s="63"/>
      <c r="J11357" s="35">
        <v>0</v>
      </c>
    </row>
    <row r="11358" spans="1:10" ht="26.25" hidden="1" thickBot="1">
      <c r="A11358" s="237"/>
      <c r="B11358" s="235"/>
      <c r="C11358" s="40" t="s">
        <v>5909</v>
      </c>
      <c r="D11358" s="40" t="s">
        <v>212</v>
      </c>
      <c r="E11358" s="190">
        <v>1</v>
      </c>
      <c r="F11358" s="202">
        <v>52.183499999999995</v>
      </c>
      <c r="G11358" s="61">
        <f t="shared" si="201"/>
        <v>52.183499999999995</v>
      </c>
      <c r="H11358" s="43">
        <f t="shared" si="202"/>
        <v>52.183499999999995</v>
      </c>
      <c r="I11358" s="44"/>
      <c r="J11358" s="35">
        <v>0</v>
      </c>
    </row>
    <row r="11359" spans="1:10" ht="15.75" hidden="1" thickBot="1">
      <c r="A11359" s="238"/>
      <c r="B11359" s="236"/>
      <c r="C11359" s="45"/>
      <c r="D11359" s="45"/>
      <c r="E11359" s="191"/>
      <c r="F11359" s="208" t="s">
        <v>16</v>
      </c>
      <c r="G11359" s="69" t="str">
        <f t="shared" si="201"/>
        <v/>
      </c>
      <c r="H11359" s="70"/>
      <c r="I11359" s="63"/>
      <c r="J11359" s="35">
        <v>0</v>
      </c>
    </row>
    <row r="11360" spans="1:10" ht="15.75" hidden="1" thickBot="1">
      <c r="A11360" s="231" t="s">
        <v>5910</v>
      </c>
      <c r="B11360" s="234" t="s">
        <v>5911</v>
      </c>
      <c r="C11360" s="30"/>
      <c r="D11360" s="31" t="s">
        <v>24</v>
      </c>
      <c r="E11360" s="186"/>
      <c r="F11360" s="193" t="s">
        <v>16</v>
      </c>
      <c r="G11360" s="32" t="str">
        <f t="shared" si="201"/>
        <v/>
      </c>
      <c r="H11360" s="33"/>
      <c r="I11360" s="34"/>
      <c r="J11360" s="35">
        <v>0</v>
      </c>
    </row>
    <row r="11361" spans="1:10" ht="15.75" hidden="1" thickBot="1">
      <c r="A11361" s="232"/>
      <c r="B11361" s="235"/>
      <c r="C11361" s="37"/>
      <c r="D11361" s="37"/>
      <c r="E11361" s="188"/>
      <c r="F11361" s="194" t="s">
        <v>16</v>
      </c>
      <c r="G11361" s="38" t="str">
        <f t="shared" si="201"/>
        <v/>
      </c>
      <c r="H11361" s="39"/>
      <c r="I11361" s="36"/>
      <c r="J11361" s="35">
        <v>0</v>
      </c>
    </row>
    <row r="11362" spans="1:10" ht="15.75" hidden="1" thickBot="1">
      <c r="A11362" s="232"/>
      <c r="B11362" s="235"/>
      <c r="C11362" s="40" t="s">
        <v>2565</v>
      </c>
      <c r="D11362" s="40" t="s">
        <v>18</v>
      </c>
      <c r="E11362" s="190">
        <v>16</v>
      </c>
      <c r="F11362" s="195">
        <v>17.422999999999998</v>
      </c>
      <c r="G11362" s="38">
        <f t="shared" si="201"/>
        <v>278.76799999999997</v>
      </c>
      <c r="H11362" s="43">
        <f>SUM(G11362:G11363)</f>
        <v>2214.0319999999997</v>
      </c>
      <c r="I11362" s="44"/>
      <c r="J11362" s="35">
        <v>0</v>
      </c>
    </row>
    <row r="11363" spans="1:10" ht="26.25" hidden="1" thickBot="1">
      <c r="A11363" s="232"/>
      <c r="B11363" s="235"/>
      <c r="C11363" s="40" t="s">
        <v>17</v>
      </c>
      <c r="D11363" s="40" t="s">
        <v>18</v>
      </c>
      <c r="E11363" s="190">
        <v>16</v>
      </c>
      <c r="F11363" s="195">
        <v>120.95399999999999</v>
      </c>
      <c r="G11363" s="38">
        <f t="shared" si="201"/>
        <v>1935.2639999999999</v>
      </c>
      <c r="H11363" s="39"/>
      <c r="I11363" s="36"/>
      <c r="J11363" s="35">
        <v>0</v>
      </c>
    </row>
    <row r="11364" spans="1:10" ht="15.75" hidden="1" thickBot="1">
      <c r="A11364" s="233"/>
      <c r="B11364" s="236"/>
      <c r="C11364" s="45"/>
      <c r="D11364" s="45"/>
      <c r="E11364" s="191"/>
      <c r="F11364" s="192" t="s">
        <v>16</v>
      </c>
      <c r="G11364" s="47" t="str">
        <f t="shared" si="201"/>
        <v/>
      </c>
      <c r="H11364" s="48"/>
      <c r="I11364" s="36"/>
      <c r="J11364" s="35">
        <v>0</v>
      </c>
    </row>
    <row r="11365" spans="1:10" ht="15.75" hidden="1" thickBot="1">
      <c r="A11365" s="231" t="s">
        <v>5912</v>
      </c>
      <c r="B11365" s="234" t="s">
        <v>5913</v>
      </c>
      <c r="C11365" s="30"/>
      <c r="D11365" s="31" t="s">
        <v>24</v>
      </c>
      <c r="E11365" s="186"/>
      <c r="F11365" s="193" t="s">
        <v>16</v>
      </c>
      <c r="G11365" s="32" t="str">
        <f t="shared" si="201"/>
        <v/>
      </c>
      <c r="H11365" s="33"/>
      <c r="I11365" s="34"/>
      <c r="J11365" s="35">
        <v>0</v>
      </c>
    </row>
    <row r="11366" spans="1:10" ht="15.75" hidden="1" thickBot="1">
      <c r="A11366" s="232"/>
      <c r="B11366" s="235"/>
      <c r="C11366" s="37"/>
      <c r="D11366" s="37"/>
      <c r="E11366" s="188"/>
      <c r="F11366" s="194" t="s">
        <v>16</v>
      </c>
      <c r="G11366" s="38" t="str">
        <f t="shared" si="201"/>
        <v/>
      </c>
      <c r="H11366" s="39"/>
      <c r="I11366" s="36"/>
      <c r="J11366" s="35">
        <v>0</v>
      </c>
    </row>
    <row r="11367" spans="1:10" ht="15.75" hidden="1" thickBot="1">
      <c r="A11367" s="232"/>
      <c r="B11367" s="235"/>
      <c r="C11367" s="40" t="s">
        <v>2565</v>
      </c>
      <c r="D11367" s="40" t="s">
        <v>18</v>
      </c>
      <c r="E11367" s="190">
        <v>16</v>
      </c>
      <c r="F11367" s="195">
        <v>17.422999999999998</v>
      </c>
      <c r="G11367" s="38">
        <f t="shared" si="201"/>
        <v>278.76799999999997</v>
      </c>
      <c r="H11367" s="43">
        <f>SUM(G11367:G11368)</f>
        <v>2214.0319999999997</v>
      </c>
      <c r="I11367" s="44"/>
      <c r="J11367" s="35">
        <v>0</v>
      </c>
    </row>
    <row r="11368" spans="1:10" ht="26.25" hidden="1" thickBot="1">
      <c r="A11368" s="232"/>
      <c r="B11368" s="235"/>
      <c r="C11368" s="40" t="s">
        <v>17</v>
      </c>
      <c r="D11368" s="40" t="s">
        <v>18</v>
      </c>
      <c r="E11368" s="190">
        <v>16</v>
      </c>
      <c r="F11368" s="195">
        <v>120.95399999999999</v>
      </c>
      <c r="G11368" s="38">
        <f t="shared" si="201"/>
        <v>1935.2639999999999</v>
      </c>
      <c r="H11368" s="39"/>
      <c r="I11368" s="36"/>
      <c r="J11368" s="35">
        <v>0</v>
      </c>
    </row>
    <row r="11369" spans="1:10" ht="15.75" hidden="1" thickBot="1">
      <c r="A11369" s="233"/>
      <c r="B11369" s="236"/>
      <c r="C11369" s="45"/>
      <c r="D11369" s="45"/>
      <c r="E11369" s="191"/>
      <c r="F11369" s="192" t="s">
        <v>16</v>
      </c>
      <c r="G11369" s="47" t="str">
        <f t="shared" si="201"/>
        <v/>
      </c>
      <c r="H11369" s="48"/>
      <c r="I11369" s="36"/>
      <c r="J11369" s="35">
        <v>0</v>
      </c>
    </row>
    <row r="11370" spans="1:10" ht="15.75" hidden="1" thickBot="1">
      <c r="A11370" s="231" t="s">
        <v>5914</v>
      </c>
      <c r="B11370" s="234" t="s">
        <v>5915</v>
      </c>
      <c r="C11370" s="30"/>
      <c r="D11370" s="31" t="s">
        <v>24</v>
      </c>
      <c r="E11370" s="186"/>
      <c r="F11370" s="193" t="s">
        <v>16</v>
      </c>
      <c r="G11370" s="32" t="str">
        <f t="shared" si="201"/>
        <v/>
      </c>
      <c r="H11370" s="33"/>
      <c r="I11370" s="34"/>
      <c r="J11370" s="35">
        <v>0</v>
      </c>
    </row>
    <row r="11371" spans="1:10" ht="15.75" hidden="1" thickBot="1">
      <c r="A11371" s="232"/>
      <c r="B11371" s="235"/>
      <c r="C11371" s="37"/>
      <c r="D11371" s="37"/>
      <c r="E11371" s="188"/>
      <c r="F11371" s="194" t="s">
        <v>16</v>
      </c>
      <c r="G11371" s="38" t="str">
        <f t="shared" si="201"/>
        <v/>
      </c>
      <c r="H11371" s="39"/>
      <c r="I11371" s="36"/>
      <c r="J11371" s="35">
        <v>0</v>
      </c>
    </row>
    <row r="11372" spans="1:10" ht="15.75" hidden="1" thickBot="1">
      <c r="A11372" s="232"/>
      <c r="B11372" s="235"/>
      <c r="C11372" s="40" t="s">
        <v>2565</v>
      </c>
      <c r="D11372" s="40" t="s">
        <v>18</v>
      </c>
      <c r="E11372" s="190">
        <v>8</v>
      </c>
      <c r="F11372" s="195">
        <v>17.422999999999998</v>
      </c>
      <c r="G11372" s="38">
        <f t="shared" si="201"/>
        <v>139.38399999999999</v>
      </c>
      <c r="H11372" s="43">
        <f>SUM(G11372:G11373)</f>
        <v>1107.0159999999998</v>
      </c>
      <c r="I11372" s="44"/>
      <c r="J11372" s="35">
        <v>0</v>
      </c>
    </row>
    <row r="11373" spans="1:10" ht="26.25" hidden="1" thickBot="1">
      <c r="A11373" s="232"/>
      <c r="B11373" s="235"/>
      <c r="C11373" s="40" t="s">
        <v>17</v>
      </c>
      <c r="D11373" s="40" t="s">
        <v>18</v>
      </c>
      <c r="E11373" s="190">
        <v>8</v>
      </c>
      <c r="F11373" s="195">
        <v>120.95399999999999</v>
      </c>
      <c r="G11373" s="38">
        <f t="shared" si="201"/>
        <v>967.63199999999995</v>
      </c>
      <c r="H11373" s="39"/>
      <c r="I11373" s="36"/>
      <c r="J11373" s="35">
        <v>0</v>
      </c>
    </row>
    <row r="11374" spans="1:10" ht="15.75" hidden="1" thickBot="1">
      <c r="A11374" s="233"/>
      <c r="B11374" s="236"/>
      <c r="C11374" s="45"/>
      <c r="D11374" s="45"/>
      <c r="E11374" s="191"/>
      <c r="F11374" s="192" t="s">
        <v>16</v>
      </c>
      <c r="G11374" s="47" t="str">
        <f t="shared" si="201"/>
        <v/>
      </c>
      <c r="H11374" s="48"/>
      <c r="I11374" s="36"/>
      <c r="J11374" s="35">
        <v>0</v>
      </c>
    </row>
    <row r="11375" spans="1:10" ht="15.75" hidden="1" thickBot="1">
      <c r="A11375" s="231" t="s">
        <v>5916</v>
      </c>
      <c r="B11375" s="234" t="s">
        <v>5917</v>
      </c>
      <c r="C11375" s="30"/>
      <c r="D11375" s="31" t="s">
        <v>38</v>
      </c>
      <c r="E11375" s="186"/>
      <c r="F11375" s="193" t="s">
        <v>16</v>
      </c>
      <c r="G11375" s="32" t="str">
        <f t="shared" si="201"/>
        <v/>
      </c>
      <c r="H11375" s="33"/>
      <c r="I11375" s="34"/>
      <c r="J11375" s="35">
        <v>0</v>
      </c>
    </row>
    <row r="11376" spans="1:10" ht="15.75" hidden="1" thickBot="1">
      <c r="A11376" s="232"/>
      <c r="B11376" s="235"/>
      <c r="C11376" s="37"/>
      <c r="D11376" s="37"/>
      <c r="E11376" s="188"/>
      <c r="F11376" s="194" t="s">
        <v>16</v>
      </c>
      <c r="G11376" s="36" t="str">
        <f t="shared" si="201"/>
        <v/>
      </c>
      <c r="H11376" s="39"/>
      <c r="I11376" s="36"/>
      <c r="J11376" s="35">
        <v>0</v>
      </c>
    </row>
    <row r="11377" spans="1:10" ht="39" hidden="1" thickBot="1">
      <c r="A11377" s="232"/>
      <c r="B11377" s="235"/>
      <c r="C11377" s="40" t="s">
        <v>5918</v>
      </c>
      <c r="D11377" s="40" t="s">
        <v>220</v>
      </c>
      <c r="E11377" s="190">
        <v>1</v>
      </c>
      <c r="F11377" s="189">
        <v>548.56799999999998</v>
      </c>
      <c r="G11377" s="38">
        <f t="shared" si="201"/>
        <v>548.56799999999998</v>
      </c>
      <c r="H11377" s="43">
        <f>SUM(G11377:G11380)</f>
        <v>576.94435738573395</v>
      </c>
      <c r="I11377" s="44"/>
      <c r="J11377" s="35">
        <v>0</v>
      </c>
    </row>
    <row r="11378" spans="1:10" ht="15.75" hidden="1" thickBot="1">
      <c r="A11378" s="232"/>
      <c r="B11378" s="235"/>
      <c r="C11378" s="40" t="s">
        <v>32</v>
      </c>
      <c r="D11378" s="40" t="s">
        <v>18</v>
      </c>
      <c r="E11378" s="190">
        <v>0.45700000000000002</v>
      </c>
      <c r="F11378" s="195">
        <v>29.773</v>
      </c>
      <c r="G11378" s="38">
        <f t="shared" si="201"/>
        <v>13.606261</v>
      </c>
      <c r="H11378" s="39"/>
      <c r="I11378" s="36"/>
      <c r="J11378" s="35">
        <v>0</v>
      </c>
    </row>
    <row r="11379" spans="1:10" ht="15.75" hidden="1" thickBot="1">
      <c r="A11379" s="232"/>
      <c r="B11379" s="235"/>
      <c r="C11379" s="40" t="s">
        <v>33</v>
      </c>
      <c r="D11379" s="40" t="s">
        <v>18</v>
      </c>
      <c r="E11379" s="190">
        <v>0.22900000000000001</v>
      </c>
      <c r="F11379" s="195">
        <v>22.5625</v>
      </c>
      <c r="G11379" s="38">
        <f t="shared" si="201"/>
        <v>5.1668124999999998</v>
      </c>
      <c r="H11379" s="39"/>
      <c r="I11379" s="36"/>
      <c r="J11379" s="35">
        <v>0</v>
      </c>
    </row>
    <row r="11380" spans="1:10" ht="39" hidden="1" thickBot="1">
      <c r="A11380" s="232"/>
      <c r="B11380" s="235"/>
      <c r="C11380" s="40" t="s">
        <v>5919</v>
      </c>
      <c r="D11380" s="40" t="s">
        <v>174</v>
      </c>
      <c r="E11380" s="190">
        <v>1.2E-2</v>
      </c>
      <c r="F11380" s="198">
        <f>IF(ISNUMBER('Comp.Aux1'!$G$270), 'Comp.Aux1'!$G$270, 0)</f>
        <v>800.27365714450002</v>
      </c>
      <c r="G11380" s="38">
        <f t="shared" si="201"/>
        <v>9.603283885734001</v>
      </c>
      <c r="H11380" s="39"/>
      <c r="I11380" s="36"/>
      <c r="J11380" s="35">
        <v>0</v>
      </c>
    </row>
    <row r="11381" spans="1:10" ht="15.75" hidden="1" thickBot="1">
      <c r="A11381" s="233"/>
      <c r="B11381" s="236"/>
      <c r="C11381" s="45"/>
      <c r="D11381" s="45"/>
      <c r="E11381" s="191"/>
      <c r="F11381" s="192" t="s">
        <v>16</v>
      </c>
      <c r="G11381" s="46" t="str">
        <f t="shared" si="201"/>
        <v/>
      </c>
      <c r="H11381" s="48"/>
      <c r="I11381" s="36"/>
      <c r="J11381" s="35">
        <v>0</v>
      </c>
    </row>
    <row r="11382" spans="1:10" ht="15.75" hidden="1" thickBot="1">
      <c r="A11382" s="231" t="s">
        <v>5920</v>
      </c>
      <c r="B11382" s="234" t="s">
        <v>5921</v>
      </c>
      <c r="C11382" s="30"/>
      <c r="D11382" s="31" t="s">
        <v>38</v>
      </c>
      <c r="E11382" s="186"/>
      <c r="F11382" s="193" t="s">
        <v>16</v>
      </c>
      <c r="G11382" s="32" t="str">
        <f t="shared" si="201"/>
        <v/>
      </c>
      <c r="H11382" s="33"/>
      <c r="I11382" s="34"/>
      <c r="J11382" s="35">
        <v>0</v>
      </c>
    </row>
    <row r="11383" spans="1:10" ht="15.75" hidden="1" thickBot="1">
      <c r="A11383" s="232"/>
      <c r="B11383" s="235"/>
      <c r="C11383" s="37"/>
      <c r="D11383" s="37"/>
      <c r="E11383" s="188"/>
      <c r="F11383" s="194" t="s">
        <v>16</v>
      </c>
      <c r="G11383" s="36" t="str">
        <f t="shared" si="201"/>
        <v/>
      </c>
      <c r="H11383" s="39"/>
      <c r="I11383" s="36"/>
      <c r="J11383" s="35">
        <v>0</v>
      </c>
    </row>
    <row r="11384" spans="1:10" ht="26.25" hidden="1" thickBot="1">
      <c r="A11384" s="232"/>
      <c r="B11384" s="235"/>
      <c r="C11384" s="40" t="s">
        <v>1268</v>
      </c>
      <c r="D11384" s="40" t="s">
        <v>220</v>
      </c>
      <c r="E11384" s="190">
        <v>1.0203</v>
      </c>
      <c r="F11384" s="189">
        <v>31.283499999999997</v>
      </c>
      <c r="G11384" s="38">
        <f t="shared" si="201"/>
        <v>31.918555049999995</v>
      </c>
      <c r="H11384" s="43">
        <f>SUM(G11384:G11391)</f>
        <v>166.96787159542305</v>
      </c>
      <c r="I11384" s="44"/>
      <c r="J11384" s="35">
        <v>0</v>
      </c>
    </row>
    <row r="11385" spans="1:10" ht="26.25" hidden="1" thickBot="1">
      <c r="A11385" s="232"/>
      <c r="B11385" s="235"/>
      <c r="C11385" s="40" t="s">
        <v>5922</v>
      </c>
      <c r="D11385" s="40" t="s">
        <v>151</v>
      </c>
      <c r="E11385" s="190">
        <v>0.61050000000000004</v>
      </c>
      <c r="F11385" s="195">
        <v>70.698999999999998</v>
      </c>
      <c r="G11385" s="38">
        <f t="shared" si="201"/>
        <v>43.161739500000003</v>
      </c>
      <c r="H11385" s="39"/>
      <c r="I11385" s="36"/>
      <c r="J11385" s="35">
        <v>0</v>
      </c>
    </row>
    <row r="11386" spans="1:10" ht="26.25" hidden="1" thickBot="1">
      <c r="A11386" s="232"/>
      <c r="B11386" s="235"/>
      <c r="C11386" s="40" t="s">
        <v>5923</v>
      </c>
      <c r="D11386" s="40" t="s">
        <v>151</v>
      </c>
      <c r="E11386" s="190">
        <v>0.87009999999999998</v>
      </c>
      <c r="F11386" s="195">
        <v>42.198999999999998</v>
      </c>
      <c r="G11386" s="38">
        <f t="shared" si="201"/>
        <v>36.717349899999995</v>
      </c>
      <c r="H11386" s="39"/>
      <c r="I11386" s="36"/>
      <c r="J11386" s="35">
        <v>0</v>
      </c>
    </row>
    <row r="11387" spans="1:10" ht="15.75" hidden="1" thickBot="1">
      <c r="A11387" s="232"/>
      <c r="B11387" s="235"/>
      <c r="C11387" s="40" t="s">
        <v>1984</v>
      </c>
      <c r="D11387" s="40" t="s">
        <v>153</v>
      </c>
      <c r="E11387" s="190">
        <v>2.5000000000000001E-3</v>
      </c>
      <c r="F11387" s="195">
        <v>40.137499999999996</v>
      </c>
      <c r="G11387" s="38">
        <f t="shared" si="201"/>
        <v>0.10034375</v>
      </c>
      <c r="H11387" s="39"/>
      <c r="I11387" s="36"/>
      <c r="J11387" s="35">
        <v>0</v>
      </c>
    </row>
    <row r="11388" spans="1:10" ht="26.25" hidden="1" thickBot="1">
      <c r="A11388" s="232"/>
      <c r="B11388" s="235"/>
      <c r="C11388" s="40" t="s">
        <v>5924</v>
      </c>
      <c r="D11388" s="40" t="s">
        <v>153</v>
      </c>
      <c r="E11388" s="190">
        <v>7.9699999999999993E-2</v>
      </c>
      <c r="F11388" s="195">
        <v>19.1615</v>
      </c>
      <c r="G11388" s="38">
        <f t="shared" si="201"/>
        <v>1.5271715499999998</v>
      </c>
      <c r="H11388" s="39"/>
      <c r="I11388" s="36"/>
      <c r="J11388" s="35">
        <v>0</v>
      </c>
    </row>
    <row r="11389" spans="1:10" ht="15.75" hidden="1" thickBot="1">
      <c r="A11389" s="232"/>
      <c r="B11389" s="235"/>
      <c r="C11389" s="40" t="s">
        <v>1361</v>
      </c>
      <c r="D11389" s="40" t="s">
        <v>18</v>
      </c>
      <c r="E11389" s="190">
        <v>0.97740000000000005</v>
      </c>
      <c r="F11389" s="195">
        <v>29.573499999999999</v>
      </c>
      <c r="G11389" s="38">
        <f t="shared" si="201"/>
        <v>28.905138900000001</v>
      </c>
      <c r="H11389" s="39"/>
      <c r="I11389" s="36"/>
      <c r="J11389" s="35">
        <v>0</v>
      </c>
    </row>
    <row r="11390" spans="1:10" ht="15.75" hidden="1" thickBot="1">
      <c r="A11390" s="232"/>
      <c r="B11390" s="235"/>
      <c r="C11390" s="40" t="s">
        <v>33</v>
      </c>
      <c r="D11390" s="40" t="s">
        <v>18</v>
      </c>
      <c r="E11390" s="190">
        <v>0.97740000000000005</v>
      </c>
      <c r="F11390" s="195">
        <v>22.5625</v>
      </c>
      <c r="G11390" s="38">
        <f t="shared" si="201"/>
        <v>22.052587500000001</v>
      </c>
      <c r="H11390" s="39"/>
      <c r="I11390" s="36"/>
      <c r="J11390" s="35">
        <v>0</v>
      </c>
    </row>
    <row r="11391" spans="1:10" ht="39" hidden="1" thickBot="1">
      <c r="A11391" s="232"/>
      <c r="B11391" s="235"/>
      <c r="C11391" s="40" t="s">
        <v>5925</v>
      </c>
      <c r="D11391" s="40" t="s">
        <v>174</v>
      </c>
      <c r="E11391" s="190">
        <v>4.4999999999999997E-3</v>
      </c>
      <c r="F11391" s="198">
        <f>IF(ISNUMBER('Comp.Aux1'!$G$223), 'Comp.Aux1'!$G$223, 0)</f>
        <v>574.44121009401499</v>
      </c>
      <c r="G11391" s="38">
        <f t="shared" si="201"/>
        <v>2.5849854454230674</v>
      </c>
      <c r="H11391" s="39"/>
      <c r="I11391" s="36"/>
      <c r="J11391" s="35">
        <v>0</v>
      </c>
    </row>
    <row r="11392" spans="1:10" ht="15.75" hidden="1" thickBot="1">
      <c r="A11392" s="233"/>
      <c r="B11392" s="236"/>
      <c r="C11392" s="45"/>
      <c r="D11392" s="45"/>
      <c r="E11392" s="191"/>
      <c r="F11392" s="192" t="s">
        <v>16</v>
      </c>
      <c r="G11392" s="46" t="str">
        <f t="shared" si="201"/>
        <v/>
      </c>
      <c r="H11392" s="48"/>
      <c r="I11392" s="36"/>
      <c r="J11392" s="35">
        <v>0</v>
      </c>
    </row>
    <row r="11393" spans="1:10" ht="15.75" hidden="1" thickBot="1">
      <c r="A11393" s="231" t="s">
        <v>5926</v>
      </c>
      <c r="B11393" s="234" t="s">
        <v>5927</v>
      </c>
      <c r="C11393" s="30"/>
      <c r="D11393" s="31" t="s">
        <v>24</v>
      </c>
      <c r="E11393" s="186"/>
      <c r="F11393" s="197" t="s">
        <v>16</v>
      </c>
      <c r="G11393" s="32" t="str">
        <f t="shared" si="201"/>
        <v/>
      </c>
      <c r="H11393" s="33"/>
      <c r="I11393" s="34"/>
      <c r="J11393" s="35">
        <v>0</v>
      </c>
    </row>
    <row r="11394" spans="1:10" ht="15.75" hidden="1" thickBot="1">
      <c r="A11394" s="237"/>
      <c r="B11394" s="235"/>
      <c r="C11394" s="37"/>
      <c r="D11394" s="37"/>
      <c r="E11394" s="188"/>
      <c r="F11394" s="202" t="s">
        <v>16</v>
      </c>
      <c r="G11394" s="61" t="str">
        <f t="shared" si="201"/>
        <v/>
      </c>
      <c r="H11394" s="62"/>
      <c r="I11394" s="63"/>
      <c r="J11394" s="35">
        <v>0</v>
      </c>
    </row>
    <row r="11395" spans="1:10" ht="15.75" hidden="1" thickBot="1">
      <c r="A11395" s="237"/>
      <c r="B11395" s="235"/>
      <c r="C11395" s="40" t="s">
        <v>5927</v>
      </c>
      <c r="D11395" s="40" t="s">
        <v>226</v>
      </c>
      <c r="E11395" s="190">
        <v>1</v>
      </c>
      <c r="F11395" s="189" t="s">
        <v>16</v>
      </c>
      <c r="G11395" s="61" t="str">
        <f t="shared" si="201"/>
        <v/>
      </c>
      <c r="H11395" s="43">
        <f>SUM(G11395:G11397)</f>
        <v>5.3883999999999999</v>
      </c>
      <c r="I11395" s="44"/>
      <c r="J11395" s="35">
        <v>0</v>
      </c>
    </row>
    <row r="11396" spans="1:10" ht="15.75" hidden="1" thickBot="1">
      <c r="A11396" s="237"/>
      <c r="B11396" s="235"/>
      <c r="C11396" s="40" t="s">
        <v>117</v>
      </c>
      <c r="D11396" s="40" t="s">
        <v>18</v>
      </c>
      <c r="E11396" s="190">
        <v>0.1</v>
      </c>
      <c r="F11396" s="189">
        <v>23.75</v>
      </c>
      <c r="G11396" s="61">
        <f t="shared" si="201"/>
        <v>2.375</v>
      </c>
      <c r="H11396" s="62"/>
      <c r="I11396" s="63"/>
      <c r="J11396" s="35">
        <v>0</v>
      </c>
    </row>
    <row r="11397" spans="1:10" ht="15.75" hidden="1" thickBot="1">
      <c r="A11397" s="237"/>
      <c r="B11397" s="235"/>
      <c r="C11397" s="40" t="s">
        <v>47</v>
      </c>
      <c r="D11397" s="40" t="s">
        <v>18</v>
      </c>
      <c r="E11397" s="190">
        <v>0.1</v>
      </c>
      <c r="F11397" s="189">
        <v>30.133999999999997</v>
      </c>
      <c r="G11397" s="61">
        <f t="shared" si="201"/>
        <v>3.0133999999999999</v>
      </c>
      <c r="H11397" s="62"/>
      <c r="I11397" s="63"/>
      <c r="J11397" s="35">
        <v>0</v>
      </c>
    </row>
    <row r="11398" spans="1:10" ht="15.75" hidden="1" thickBot="1">
      <c r="A11398" s="238"/>
      <c r="B11398" s="236"/>
      <c r="C11398" s="45"/>
      <c r="D11398" s="200"/>
      <c r="E11398" s="191"/>
      <c r="F11398" s="208" t="s">
        <v>16</v>
      </c>
      <c r="G11398" s="69" t="str">
        <f t="shared" ref="G11398:G11461" si="203">IF(ISNUMBER(F11398),E11398*F11398,"")</f>
        <v/>
      </c>
      <c r="H11398" s="70"/>
      <c r="I11398" s="63"/>
      <c r="J11398" s="35">
        <v>0</v>
      </c>
    </row>
    <row r="11399" spans="1:10" ht="15.75" hidden="1" thickBot="1">
      <c r="A11399" s="231" t="s">
        <v>5928</v>
      </c>
      <c r="B11399" s="234" t="s">
        <v>5929</v>
      </c>
      <c r="C11399" s="30"/>
      <c r="D11399" s="31" t="s">
        <v>24</v>
      </c>
      <c r="E11399" s="186"/>
      <c r="F11399" s="197" t="s">
        <v>16</v>
      </c>
      <c r="G11399" s="32" t="str">
        <f t="shared" si="203"/>
        <v/>
      </c>
      <c r="H11399" s="33"/>
      <c r="I11399" s="34"/>
      <c r="J11399" s="35">
        <v>0</v>
      </c>
    </row>
    <row r="11400" spans="1:10" ht="15.75" hidden="1" thickBot="1">
      <c r="A11400" s="237"/>
      <c r="B11400" s="235"/>
      <c r="C11400" s="37"/>
      <c r="D11400" s="37"/>
      <c r="E11400" s="188"/>
      <c r="F11400" s="202" t="s">
        <v>16</v>
      </c>
      <c r="G11400" s="61" t="str">
        <f t="shared" si="203"/>
        <v/>
      </c>
      <c r="H11400" s="62"/>
      <c r="I11400" s="63"/>
      <c r="J11400" s="35">
        <v>0</v>
      </c>
    </row>
    <row r="11401" spans="1:10" ht="15.75" hidden="1" thickBot="1">
      <c r="A11401" s="237"/>
      <c r="B11401" s="235"/>
      <c r="C11401" s="40" t="s">
        <v>5929</v>
      </c>
      <c r="D11401" s="40" t="s">
        <v>226</v>
      </c>
      <c r="E11401" s="190">
        <v>1</v>
      </c>
      <c r="F11401" s="189" t="s">
        <v>16</v>
      </c>
      <c r="G11401" s="61" t="str">
        <f t="shared" si="203"/>
        <v/>
      </c>
      <c r="H11401" s="43">
        <f>SUM(G11401:G11405)</f>
        <v>12.234565499999999</v>
      </c>
      <c r="I11401" s="44"/>
      <c r="J11401" s="35">
        <v>0</v>
      </c>
    </row>
    <row r="11402" spans="1:10" ht="26.25" hidden="1" thickBot="1">
      <c r="A11402" s="237"/>
      <c r="B11402" s="235"/>
      <c r="C11402" s="40" t="s">
        <v>418</v>
      </c>
      <c r="D11402" s="40" t="s">
        <v>237</v>
      </c>
      <c r="E11402" s="190">
        <v>0.02</v>
      </c>
      <c r="F11402" s="189">
        <v>49.342999999999996</v>
      </c>
      <c r="G11402" s="61">
        <f t="shared" si="203"/>
        <v>0.98685999999999996</v>
      </c>
      <c r="H11402" s="62"/>
      <c r="I11402" s="63"/>
      <c r="J11402" s="35">
        <v>0</v>
      </c>
    </row>
    <row r="11403" spans="1:10" ht="26.25" hidden="1" thickBot="1">
      <c r="A11403" s="237"/>
      <c r="B11403" s="235"/>
      <c r="C11403" s="40" t="s">
        <v>1328</v>
      </c>
      <c r="D11403" s="40" t="s">
        <v>1329</v>
      </c>
      <c r="E11403" s="190">
        <v>1.2999999999999999E-2</v>
      </c>
      <c r="F11403" s="189">
        <v>36.223500000000001</v>
      </c>
      <c r="G11403" s="61">
        <f t="shared" si="203"/>
        <v>0.47090549999999998</v>
      </c>
      <c r="H11403" s="62"/>
      <c r="I11403" s="63"/>
      <c r="J11403" s="35">
        <v>0</v>
      </c>
    </row>
    <row r="11404" spans="1:10" ht="15.75" hidden="1" thickBot="1">
      <c r="A11404" s="237"/>
      <c r="B11404" s="235"/>
      <c r="C11404" s="40" t="s">
        <v>117</v>
      </c>
      <c r="D11404" s="40" t="s">
        <v>18</v>
      </c>
      <c r="E11404" s="190">
        <v>0.2</v>
      </c>
      <c r="F11404" s="189">
        <v>23.75</v>
      </c>
      <c r="G11404" s="61">
        <f t="shared" si="203"/>
        <v>4.75</v>
      </c>
      <c r="H11404" s="62"/>
      <c r="I11404" s="63"/>
      <c r="J11404" s="35">
        <v>0</v>
      </c>
    </row>
    <row r="11405" spans="1:10" ht="15.75" hidden="1" thickBot="1">
      <c r="A11405" s="237"/>
      <c r="B11405" s="235"/>
      <c r="C11405" s="40" t="s">
        <v>47</v>
      </c>
      <c r="D11405" s="40" t="s">
        <v>18</v>
      </c>
      <c r="E11405" s="190">
        <v>0.2</v>
      </c>
      <c r="F11405" s="189">
        <v>30.133999999999997</v>
      </c>
      <c r="G11405" s="61">
        <f t="shared" si="203"/>
        <v>6.0267999999999997</v>
      </c>
      <c r="H11405" s="62"/>
      <c r="I11405" s="63"/>
      <c r="J11405" s="35">
        <v>0</v>
      </c>
    </row>
    <row r="11406" spans="1:10" ht="15.75" hidden="1" thickBot="1">
      <c r="A11406" s="238"/>
      <c r="B11406" s="236"/>
      <c r="C11406" s="45"/>
      <c r="D11406" s="200"/>
      <c r="E11406" s="191"/>
      <c r="F11406" s="208" t="s">
        <v>16</v>
      </c>
      <c r="G11406" s="69" t="str">
        <f t="shared" si="203"/>
        <v/>
      </c>
      <c r="H11406" s="70"/>
      <c r="I11406" s="63"/>
      <c r="J11406" s="35">
        <v>0</v>
      </c>
    </row>
    <row r="11407" spans="1:10" ht="15.75" hidden="1" thickBot="1">
      <c r="A11407" s="231" t="s">
        <v>5930</v>
      </c>
      <c r="B11407" s="234" t="s">
        <v>5931</v>
      </c>
      <c r="C11407" s="30"/>
      <c r="D11407" s="31" t="s">
        <v>24</v>
      </c>
      <c r="E11407" s="186"/>
      <c r="F11407" s="197" t="s">
        <v>16</v>
      </c>
      <c r="G11407" s="32" t="str">
        <f t="shared" si="203"/>
        <v/>
      </c>
      <c r="H11407" s="33"/>
      <c r="I11407" s="34"/>
      <c r="J11407" s="35">
        <v>0</v>
      </c>
    </row>
    <row r="11408" spans="1:10" ht="15.75" hidden="1" thickBot="1">
      <c r="A11408" s="237"/>
      <c r="B11408" s="235"/>
      <c r="C11408" s="37"/>
      <c r="D11408" s="37"/>
      <c r="E11408" s="188"/>
      <c r="F11408" s="202" t="s">
        <v>16</v>
      </c>
      <c r="G11408" s="61" t="str">
        <f t="shared" si="203"/>
        <v/>
      </c>
      <c r="H11408" s="62"/>
      <c r="I11408" s="63"/>
      <c r="J11408" s="35">
        <v>0</v>
      </c>
    </row>
    <row r="11409" spans="1:10" ht="15.75" hidden="1" thickBot="1">
      <c r="A11409" s="237"/>
      <c r="B11409" s="235"/>
      <c r="C11409" s="40" t="s">
        <v>5931</v>
      </c>
      <c r="D11409" s="40" t="s">
        <v>226</v>
      </c>
      <c r="E11409" s="190">
        <v>1</v>
      </c>
      <c r="F11409" s="189" t="s">
        <v>16</v>
      </c>
      <c r="G11409" s="61" t="str">
        <f t="shared" si="203"/>
        <v/>
      </c>
      <c r="H11409" s="43">
        <f>SUM(G11409:G11411)</f>
        <v>5.3883999999999999</v>
      </c>
      <c r="I11409" s="44"/>
      <c r="J11409" s="35">
        <v>0</v>
      </c>
    </row>
    <row r="11410" spans="1:10" ht="15.75" hidden="1" thickBot="1">
      <c r="A11410" s="237"/>
      <c r="B11410" s="235"/>
      <c r="C11410" s="40" t="s">
        <v>117</v>
      </c>
      <c r="D11410" s="40" t="s">
        <v>18</v>
      </c>
      <c r="E11410" s="190">
        <v>0.1</v>
      </c>
      <c r="F11410" s="189">
        <v>23.75</v>
      </c>
      <c r="G11410" s="61">
        <f t="shared" si="203"/>
        <v>2.375</v>
      </c>
      <c r="H11410" s="62"/>
      <c r="I11410" s="63"/>
      <c r="J11410" s="35">
        <v>0</v>
      </c>
    </row>
    <row r="11411" spans="1:10" ht="15.75" hidden="1" thickBot="1">
      <c r="A11411" s="237"/>
      <c r="B11411" s="235"/>
      <c r="C11411" s="40" t="s">
        <v>47</v>
      </c>
      <c r="D11411" s="40" t="s">
        <v>18</v>
      </c>
      <c r="E11411" s="190">
        <v>0.1</v>
      </c>
      <c r="F11411" s="189">
        <v>30.133999999999997</v>
      </c>
      <c r="G11411" s="61">
        <f t="shared" si="203"/>
        <v>3.0133999999999999</v>
      </c>
      <c r="H11411" s="62"/>
      <c r="I11411" s="63"/>
      <c r="J11411" s="35">
        <v>0</v>
      </c>
    </row>
    <row r="11412" spans="1:10" ht="15.75" hidden="1" thickBot="1">
      <c r="A11412" s="238"/>
      <c r="B11412" s="236"/>
      <c r="C11412" s="45"/>
      <c r="D11412" s="200"/>
      <c r="E11412" s="191"/>
      <c r="F11412" s="208" t="s">
        <v>16</v>
      </c>
      <c r="G11412" s="69" t="str">
        <f t="shared" si="203"/>
        <v/>
      </c>
      <c r="H11412" s="70"/>
      <c r="I11412" s="63"/>
      <c r="J11412" s="35">
        <v>0</v>
      </c>
    </row>
    <row r="11413" spans="1:10" ht="15.75" hidden="1" thickBot="1">
      <c r="A11413" s="231" t="s">
        <v>5932</v>
      </c>
      <c r="B11413" s="234" t="s">
        <v>5933</v>
      </c>
      <c r="C11413" s="30"/>
      <c r="D11413" s="31" t="s">
        <v>38</v>
      </c>
      <c r="E11413" s="186"/>
      <c r="F11413" s="197" t="s">
        <v>16</v>
      </c>
      <c r="G11413" s="32" t="str">
        <f t="shared" si="203"/>
        <v/>
      </c>
      <c r="H11413" s="33"/>
      <c r="I11413" s="34"/>
      <c r="J11413" s="35">
        <v>0</v>
      </c>
    </row>
    <row r="11414" spans="1:10" ht="15.75" hidden="1" thickBot="1">
      <c r="A11414" s="237"/>
      <c r="B11414" s="235"/>
      <c r="C11414" s="37"/>
      <c r="D11414" s="37"/>
      <c r="E11414" s="188"/>
      <c r="F11414" s="202" t="s">
        <v>16</v>
      </c>
      <c r="G11414" s="61" t="str">
        <f t="shared" si="203"/>
        <v/>
      </c>
      <c r="H11414" s="62"/>
      <c r="I11414" s="63"/>
      <c r="J11414" s="35">
        <v>0</v>
      </c>
    </row>
    <row r="11415" spans="1:10" ht="15.75" hidden="1" thickBot="1">
      <c r="A11415" s="237"/>
      <c r="B11415" s="235"/>
      <c r="C11415" s="40" t="s">
        <v>5934</v>
      </c>
      <c r="D11415" s="40" t="s">
        <v>18</v>
      </c>
      <c r="E11415" s="190">
        <v>1.1068681166638996E-2</v>
      </c>
      <c r="F11415" s="189" t="s">
        <v>16</v>
      </c>
      <c r="G11415" s="61" t="str">
        <f t="shared" si="203"/>
        <v/>
      </c>
      <c r="H11415" s="43">
        <f>SUM(G11415:G11420)</f>
        <v>0.99894847528916941</v>
      </c>
      <c r="I11415" s="44"/>
      <c r="J11415" s="35">
        <v>0</v>
      </c>
    </row>
    <row r="11416" spans="1:10" ht="15.75" hidden="1" thickBot="1">
      <c r="A11416" s="237"/>
      <c r="B11416" s="235"/>
      <c r="C11416" s="40" t="s">
        <v>33</v>
      </c>
      <c r="D11416" s="40" t="s">
        <v>18</v>
      </c>
      <c r="E11416" s="190">
        <v>4.4274724666555985E-2</v>
      </c>
      <c r="F11416" s="189">
        <v>22.5625</v>
      </c>
      <c r="G11416" s="61">
        <f t="shared" si="203"/>
        <v>0.99894847528916941</v>
      </c>
      <c r="H11416" s="62"/>
      <c r="I11416" s="63"/>
      <c r="J11416" s="35">
        <v>0</v>
      </c>
    </row>
    <row r="11417" spans="1:10" ht="15.75" hidden="1" thickBot="1">
      <c r="A11417" s="237"/>
      <c r="B11417" s="235"/>
      <c r="C11417" s="40" t="s">
        <v>5935</v>
      </c>
      <c r="D11417" s="40" t="s">
        <v>18</v>
      </c>
      <c r="E11417" s="190">
        <v>1.6603021749958494E-2</v>
      </c>
      <c r="F11417" s="189" t="s">
        <v>16</v>
      </c>
      <c r="G11417" s="61" t="str">
        <f t="shared" si="203"/>
        <v/>
      </c>
      <c r="H11417" s="62"/>
      <c r="I11417" s="63"/>
      <c r="J11417" s="35">
        <v>0</v>
      </c>
    </row>
    <row r="11418" spans="1:10" ht="15.75" hidden="1" thickBot="1">
      <c r="A11418" s="237"/>
      <c r="B11418" s="235"/>
      <c r="C11418" s="40" t="s">
        <v>5936</v>
      </c>
      <c r="D11418" s="40" t="s">
        <v>167</v>
      </c>
      <c r="E11418" s="190">
        <v>0.23333333333333331</v>
      </c>
      <c r="F11418" s="189" t="s">
        <v>16</v>
      </c>
      <c r="G11418" s="61" t="str">
        <f t="shared" si="203"/>
        <v/>
      </c>
      <c r="H11418" s="62"/>
      <c r="I11418" s="63"/>
      <c r="J11418" s="35">
        <v>0</v>
      </c>
    </row>
    <row r="11419" spans="1:10" ht="26.25" hidden="1" thickBot="1">
      <c r="A11419" s="237"/>
      <c r="B11419" s="235"/>
      <c r="C11419" s="40" t="s">
        <v>5937</v>
      </c>
      <c r="D11419" s="40" t="s">
        <v>164</v>
      </c>
      <c r="E11419" s="190">
        <v>6.466666666666667E-4</v>
      </c>
      <c r="F11419" s="189" t="s">
        <v>16</v>
      </c>
      <c r="G11419" s="61" t="str">
        <f t="shared" si="203"/>
        <v/>
      </c>
      <c r="H11419" s="62"/>
      <c r="I11419" s="63"/>
      <c r="J11419" s="35">
        <v>0</v>
      </c>
    </row>
    <row r="11420" spans="1:10" ht="26.25" hidden="1" thickBot="1">
      <c r="A11420" s="237"/>
      <c r="B11420" s="235"/>
      <c r="C11420" s="40" t="s">
        <v>5938</v>
      </c>
      <c r="D11420" s="40" t="s">
        <v>167</v>
      </c>
      <c r="E11420" s="190">
        <v>2</v>
      </c>
      <c r="F11420" s="189" t="s">
        <v>16</v>
      </c>
      <c r="G11420" s="61" t="str">
        <f t="shared" si="203"/>
        <v/>
      </c>
      <c r="H11420" s="62"/>
      <c r="I11420" s="63"/>
      <c r="J11420" s="35">
        <v>0</v>
      </c>
    </row>
    <row r="11421" spans="1:10" ht="15.75" hidden="1" thickBot="1">
      <c r="A11421" s="238"/>
      <c r="B11421" s="236"/>
      <c r="C11421" s="45"/>
      <c r="D11421" s="200"/>
      <c r="E11421" s="191"/>
      <c r="F11421" s="208" t="s">
        <v>16</v>
      </c>
      <c r="G11421" s="69" t="str">
        <f t="shared" si="203"/>
        <v/>
      </c>
      <c r="H11421" s="70"/>
      <c r="I11421" s="63"/>
      <c r="J11421" s="35">
        <v>0</v>
      </c>
    </row>
    <row r="11422" spans="1:10" ht="15.75" hidden="1" thickBot="1">
      <c r="A11422" s="231" t="s">
        <v>5939</v>
      </c>
      <c r="B11422" s="234" t="s">
        <v>5940</v>
      </c>
      <c r="C11422" s="30"/>
      <c r="D11422" s="31" t="s">
        <v>38</v>
      </c>
      <c r="E11422" s="186"/>
      <c r="F11422" s="197" t="s">
        <v>16</v>
      </c>
      <c r="G11422" s="32" t="str">
        <f t="shared" si="203"/>
        <v/>
      </c>
      <c r="H11422" s="33"/>
      <c r="I11422" s="34"/>
      <c r="J11422" s="35">
        <v>0</v>
      </c>
    </row>
    <row r="11423" spans="1:10" ht="15.75" hidden="1" thickBot="1">
      <c r="A11423" s="237"/>
      <c r="B11423" s="235"/>
      <c r="C11423" s="37"/>
      <c r="D11423" s="37"/>
      <c r="E11423" s="188"/>
      <c r="F11423" s="202" t="s">
        <v>16</v>
      </c>
      <c r="G11423" s="61" t="str">
        <f t="shared" si="203"/>
        <v/>
      </c>
      <c r="H11423" s="62"/>
      <c r="I11423" s="63"/>
      <c r="J11423" s="35">
        <v>0</v>
      </c>
    </row>
    <row r="11424" spans="1:10" ht="15.75" hidden="1" thickBot="1">
      <c r="A11424" s="237"/>
      <c r="B11424" s="235"/>
      <c r="C11424" s="40" t="s">
        <v>5934</v>
      </c>
      <c r="D11424" s="40" t="s">
        <v>18</v>
      </c>
      <c r="E11424" s="190">
        <v>1.6603021749958494E-2</v>
      </c>
      <c r="F11424" s="189" t="s">
        <v>16</v>
      </c>
      <c r="G11424" s="61" t="str">
        <f t="shared" si="203"/>
        <v/>
      </c>
      <c r="H11424" s="43">
        <f>SUM(G11424:G11429)</f>
        <v>1.498422712933754</v>
      </c>
      <c r="I11424" s="44"/>
      <c r="J11424" s="35">
        <v>0</v>
      </c>
    </row>
    <row r="11425" spans="1:10" ht="15.75" hidden="1" thickBot="1">
      <c r="A11425" s="237"/>
      <c r="B11425" s="235"/>
      <c r="C11425" s="40" t="s">
        <v>33</v>
      </c>
      <c r="D11425" s="40" t="s">
        <v>18</v>
      </c>
      <c r="E11425" s="190">
        <v>6.6412086999833975E-2</v>
      </c>
      <c r="F11425" s="189">
        <v>22.5625</v>
      </c>
      <c r="G11425" s="61">
        <f t="shared" si="203"/>
        <v>1.498422712933754</v>
      </c>
      <c r="H11425" s="62"/>
      <c r="I11425" s="63"/>
      <c r="J11425" s="35">
        <v>0</v>
      </c>
    </row>
    <row r="11426" spans="1:10" ht="15.75" hidden="1" thickBot="1">
      <c r="A11426" s="237"/>
      <c r="B11426" s="235"/>
      <c r="C11426" s="40" t="s">
        <v>5935</v>
      </c>
      <c r="D11426" s="40" t="s">
        <v>18</v>
      </c>
      <c r="E11426" s="190">
        <v>1.6603021749958494E-2</v>
      </c>
      <c r="F11426" s="189" t="s">
        <v>16</v>
      </c>
      <c r="G11426" s="61" t="str">
        <f t="shared" si="203"/>
        <v/>
      </c>
      <c r="H11426" s="62"/>
      <c r="I11426" s="63"/>
      <c r="J11426" s="35">
        <v>0</v>
      </c>
    </row>
    <row r="11427" spans="1:10" ht="15.75" hidden="1" thickBot="1">
      <c r="A11427" s="237"/>
      <c r="B11427" s="235"/>
      <c r="C11427" s="40" t="s">
        <v>5936</v>
      </c>
      <c r="D11427" s="40" t="s">
        <v>167</v>
      </c>
      <c r="E11427" s="190">
        <v>0.35</v>
      </c>
      <c r="F11427" s="189" t="s">
        <v>16</v>
      </c>
      <c r="G11427" s="61" t="str">
        <f t="shared" si="203"/>
        <v/>
      </c>
      <c r="H11427" s="62"/>
      <c r="I11427" s="63"/>
      <c r="J11427" s="35">
        <v>0</v>
      </c>
    </row>
    <row r="11428" spans="1:10" ht="26.25" hidden="1" thickBot="1">
      <c r="A11428" s="237"/>
      <c r="B11428" s="235"/>
      <c r="C11428" s="40" t="s">
        <v>5937</v>
      </c>
      <c r="D11428" s="40" t="s">
        <v>164</v>
      </c>
      <c r="E11428" s="190">
        <v>9.7000000000000005E-4</v>
      </c>
      <c r="F11428" s="189" t="s">
        <v>16</v>
      </c>
      <c r="G11428" s="61" t="str">
        <f t="shared" si="203"/>
        <v/>
      </c>
      <c r="H11428" s="62"/>
      <c r="I11428" s="63"/>
      <c r="J11428" s="35">
        <v>0</v>
      </c>
    </row>
    <row r="11429" spans="1:10" ht="26.25" hidden="1" thickBot="1">
      <c r="A11429" s="237"/>
      <c r="B11429" s="235"/>
      <c r="C11429" s="40" t="s">
        <v>5938</v>
      </c>
      <c r="D11429" s="40" t="s">
        <v>167</v>
      </c>
      <c r="E11429" s="190">
        <v>3</v>
      </c>
      <c r="F11429" s="189" t="s">
        <v>16</v>
      </c>
      <c r="G11429" s="61" t="str">
        <f t="shared" si="203"/>
        <v/>
      </c>
      <c r="H11429" s="62"/>
      <c r="I11429" s="63"/>
      <c r="J11429" s="35">
        <v>0</v>
      </c>
    </row>
    <row r="11430" spans="1:10" ht="15.75" hidden="1" thickBot="1">
      <c r="A11430" s="238"/>
      <c r="B11430" s="236"/>
      <c r="C11430" s="45"/>
      <c r="D11430" s="200"/>
      <c r="E11430" s="191"/>
      <c r="F11430" s="208" t="s">
        <v>16</v>
      </c>
      <c r="G11430" s="69" t="str">
        <f t="shared" si="203"/>
        <v/>
      </c>
      <c r="H11430" s="70"/>
      <c r="I11430" s="63"/>
      <c r="J11430" s="35">
        <v>0</v>
      </c>
    </row>
    <row r="11431" spans="1:10" ht="15.75" hidden="1" thickBot="1">
      <c r="A11431" s="231" t="s">
        <v>5941</v>
      </c>
      <c r="B11431" s="234" t="s">
        <v>5942</v>
      </c>
      <c r="C11431" s="30"/>
      <c r="D11431" s="31" t="s">
        <v>24</v>
      </c>
      <c r="E11431" s="186"/>
      <c r="F11431" s="197" t="s">
        <v>16</v>
      </c>
      <c r="G11431" s="32" t="str">
        <f t="shared" si="203"/>
        <v/>
      </c>
      <c r="H11431" s="33"/>
      <c r="I11431" s="34"/>
      <c r="J11431" s="35">
        <v>0</v>
      </c>
    </row>
    <row r="11432" spans="1:10" ht="15.75" hidden="1" thickBot="1">
      <c r="A11432" s="237"/>
      <c r="B11432" s="235"/>
      <c r="C11432" s="37"/>
      <c r="D11432" s="37"/>
      <c r="E11432" s="188"/>
      <c r="F11432" s="202" t="s">
        <v>16</v>
      </c>
      <c r="G11432" s="61" t="str">
        <f t="shared" si="203"/>
        <v/>
      </c>
      <c r="H11432" s="62"/>
      <c r="I11432" s="63"/>
      <c r="J11432" s="35">
        <v>0</v>
      </c>
    </row>
    <row r="11433" spans="1:10" ht="15.75" hidden="1" thickBot="1">
      <c r="A11433" s="237"/>
      <c r="B11433" s="235"/>
      <c r="C11433" s="40" t="s">
        <v>5943</v>
      </c>
      <c r="D11433" s="40" t="s">
        <v>212</v>
      </c>
      <c r="E11433" s="190">
        <v>1</v>
      </c>
      <c r="F11433" s="202">
        <v>5.1680000000000001</v>
      </c>
      <c r="G11433" s="61">
        <f t="shared" si="203"/>
        <v>5.1680000000000001</v>
      </c>
      <c r="H11433" s="43">
        <f t="shared" ref="H11433:H11445" si="204">SUM(G11433:G11433)</f>
        <v>5.1680000000000001</v>
      </c>
      <c r="I11433" s="44"/>
      <c r="J11433" s="35">
        <v>0</v>
      </c>
    </row>
    <row r="11434" spans="1:10" ht="15.75" hidden="1" thickBot="1">
      <c r="A11434" s="238"/>
      <c r="B11434" s="236"/>
      <c r="C11434" s="45"/>
      <c r="D11434" s="45"/>
      <c r="E11434" s="191"/>
      <c r="F11434" s="208" t="s">
        <v>16</v>
      </c>
      <c r="G11434" s="69" t="str">
        <f t="shared" si="203"/>
        <v/>
      </c>
      <c r="H11434" s="70"/>
      <c r="I11434" s="63"/>
      <c r="J11434" s="35">
        <v>0</v>
      </c>
    </row>
    <row r="11435" spans="1:10" ht="15.75" hidden="1" thickBot="1">
      <c r="A11435" s="231" t="s">
        <v>5944</v>
      </c>
      <c r="B11435" s="234" t="s">
        <v>5945</v>
      </c>
      <c r="C11435" s="30"/>
      <c r="D11435" s="31" t="s">
        <v>24</v>
      </c>
      <c r="E11435" s="186"/>
      <c r="F11435" s="197" t="s">
        <v>16</v>
      </c>
      <c r="G11435" s="32" t="str">
        <f t="shared" si="203"/>
        <v/>
      </c>
      <c r="H11435" s="33"/>
      <c r="I11435" s="34"/>
      <c r="J11435" s="35">
        <v>0</v>
      </c>
    </row>
    <row r="11436" spans="1:10" ht="15.75" hidden="1" thickBot="1">
      <c r="A11436" s="237"/>
      <c r="B11436" s="235"/>
      <c r="C11436" s="37"/>
      <c r="D11436" s="37"/>
      <c r="E11436" s="188"/>
      <c r="F11436" s="202" t="s">
        <v>16</v>
      </c>
      <c r="G11436" s="61" t="str">
        <f t="shared" si="203"/>
        <v/>
      </c>
      <c r="H11436" s="62"/>
      <c r="I11436" s="63"/>
      <c r="J11436" s="35">
        <v>0</v>
      </c>
    </row>
    <row r="11437" spans="1:10" ht="26.25" hidden="1" thickBot="1">
      <c r="A11437" s="237"/>
      <c r="B11437" s="235"/>
      <c r="C11437" s="40" t="s">
        <v>5946</v>
      </c>
      <c r="D11437" s="40" t="s">
        <v>212</v>
      </c>
      <c r="E11437" s="190">
        <v>1</v>
      </c>
      <c r="F11437" s="202">
        <v>227.75299999999999</v>
      </c>
      <c r="G11437" s="61">
        <f t="shared" si="203"/>
        <v>227.75299999999999</v>
      </c>
      <c r="H11437" s="43">
        <f t="shared" si="204"/>
        <v>227.75299999999999</v>
      </c>
      <c r="I11437" s="44"/>
      <c r="J11437" s="35">
        <v>0</v>
      </c>
    </row>
    <row r="11438" spans="1:10" ht="15.75" hidden="1" thickBot="1">
      <c r="A11438" s="238"/>
      <c r="B11438" s="236"/>
      <c r="C11438" s="45"/>
      <c r="D11438" s="45"/>
      <c r="E11438" s="191"/>
      <c r="F11438" s="208" t="s">
        <v>16</v>
      </c>
      <c r="G11438" s="69" t="str">
        <f t="shared" si="203"/>
        <v/>
      </c>
      <c r="H11438" s="70"/>
      <c r="I11438" s="63"/>
      <c r="J11438" s="35">
        <v>0</v>
      </c>
    </row>
    <row r="11439" spans="1:10" ht="15.75" hidden="1" thickBot="1">
      <c r="A11439" s="231" t="s">
        <v>5947</v>
      </c>
      <c r="B11439" s="234" t="s">
        <v>5948</v>
      </c>
      <c r="C11439" s="30"/>
      <c r="D11439" s="31" t="s">
        <v>24</v>
      </c>
      <c r="E11439" s="186"/>
      <c r="F11439" s="197" t="s">
        <v>16</v>
      </c>
      <c r="G11439" s="32" t="str">
        <f t="shared" si="203"/>
        <v/>
      </c>
      <c r="H11439" s="33"/>
      <c r="I11439" s="34"/>
      <c r="J11439" s="35">
        <v>0</v>
      </c>
    </row>
    <row r="11440" spans="1:10" ht="15.75" hidden="1" thickBot="1">
      <c r="A11440" s="237"/>
      <c r="B11440" s="235"/>
      <c r="C11440" s="37"/>
      <c r="D11440" s="37"/>
      <c r="E11440" s="188"/>
      <c r="F11440" s="202" t="s">
        <v>16</v>
      </c>
      <c r="G11440" s="61" t="str">
        <f t="shared" si="203"/>
        <v/>
      </c>
      <c r="H11440" s="62"/>
      <c r="I11440" s="63"/>
      <c r="J11440" s="35">
        <v>0</v>
      </c>
    </row>
    <row r="11441" spans="1:10" ht="15.75" hidden="1" thickBot="1">
      <c r="A11441" s="237"/>
      <c r="B11441" s="235"/>
      <c r="C11441" s="40" t="s">
        <v>5949</v>
      </c>
      <c r="D11441" s="40" t="s">
        <v>212</v>
      </c>
      <c r="E11441" s="190">
        <v>1</v>
      </c>
      <c r="F11441" s="202" t="s">
        <v>16</v>
      </c>
      <c r="G11441" s="61" t="str">
        <f t="shared" si="203"/>
        <v/>
      </c>
      <c r="H11441" s="43">
        <f t="shared" si="204"/>
        <v>0</v>
      </c>
      <c r="I11441" s="44"/>
      <c r="J11441" s="35">
        <v>0</v>
      </c>
    </row>
    <row r="11442" spans="1:10" ht="15.75" hidden="1" thickBot="1">
      <c r="A11442" s="238"/>
      <c r="B11442" s="236"/>
      <c r="C11442" s="45"/>
      <c r="D11442" s="45"/>
      <c r="E11442" s="191"/>
      <c r="F11442" s="208" t="s">
        <v>16</v>
      </c>
      <c r="G11442" s="69" t="str">
        <f t="shared" si="203"/>
        <v/>
      </c>
      <c r="H11442" s="70"/>
      <c r="I11442" s="63"/>
      <c r="J11442" s="35">
        <v>0</v>
      </c>
    </row>
    <row r="11443" spans="1:10" ht="15.75" hidden="1" thickBot="1">
      <c r="A11443" s="231" t="s">
        <v>5950</v>
      </c>
      <c r="B11443" s="234" t="s">
        <v>5951</v>
      </c>
      <c r="C11443" s="30"/>
      <c r="D11443" s="31" t="s">
        <v>24</v>
      </c>
      <c r="E11443" s="186"/>
      <c r="F11443" s="197" t="s">
        <v>16</v>
      </c>
      <c r="G11443" s="32" t="str">
        <f t="shared" si="203"/>
        <v/>
      </c>
      <c r="H11443" s="33"/>
      <c r="I11443" s="34"/>
      <c r="J11443" s="35">
        <v>0</v>
      </c>
    </row>
    <row r="11444" spans="1:10" ht="15.75" hidden="1" thickBot="1">
      <c r="A11444" s="237"/>
      <c r="B11444" s="235"/>
      <c r="C11444" s="37"/>
      <c r="D11444" s="37"/>
      <c r="E11444" s="188"/>
      <c r="F11444" s="202" t="s">
        <v>16</v>
      </c>
      <c r="G11444" s="61" t="str">
        <f t="shared" si="203"/>
        <v/>
      </c>
      <c r="H11444" s="62"/>
      <c r="I11444" s="63"/>
      <c r="J11444" s="35">
        <v>0</v>
      </c>
    </row>
    <row r="11445" spans="1:10" ht="15.75" hidden="1" thickBot="1">
      <c r="A11445" s="237"/>
      <c r="B11445" s="235"/>
      <c r="C11445" s="40" t="s">
        <v>5952</v>
      </c>
      <c r="D11445" s="40" t="s">
        <v>212</v>
      </c>
      <c r="E11445" s="190">
        <v>1</v>
      </c>
      <c r="F11445" s="202" t="s">
        <v>16</v>
      </c>
      <c r="G11445" s="61" t="str">
        <f t="shared" si="203"/>
        <v/>
      </c>
      <c r="H11445" s="43">
        <f t="shared" si="204"/>
        <v>0</v>
      </c>
      <c r="I11445" s="44"/>
      <c r="J11445" s="35">
        <v>0</v>
      </c>
    </row>
    <row r="11446" spans="1:10" ht="15.75" hidden="1" thickBot="1">
      <c r="A11446" s="238"/>
      <c r="B11446" s="236"/>
      <c r="C11446" s="45"/>
      <c r="D11446" s="45"/>
      <c r="E11446" s="191"/>
      <c r="F11446" s="208" t="s">
        <v>16</v>
      </c>
      <c r="G11446" s="69" t="str">
        <f t="shared" si="203"/>
        <v/>
      </c>
      <c r="H11446" s="70"/>
      <c r="I11446" s="63"/>
      <c r="J11446" s="35">
        <v>0</v>
      </c>
    </row>
    <row r="11447" spans="1:10" ht="15.75" hidden="1" thickBot="1">
      <c r="A11447" s="231" t="s">
        <v>5953</v>
      </c>
      <c r="B11447" s="234" t="s">
        <v>5954</v>
      </c>
      <c r="C11447" s="30"/>
      <c r="D11447" s="31" t="s">
        <v>167</v>
      </c>
      <c r="E11447" s="186"/>
      <c r="F11447" s="197" t="s">
        <v>16</v>
      </c>
      <c r="G11447" s="32" t="str">
        <f t="shared" si="203"/>
        <v/>
      </c>
      <c r="H11447" s="33"/>
      <c r="I11447" s="34"/>
      <c r="J11447" s="35">
        <v>0</v>
      </c>
    </row>
    <row r="11448" spans="1:10" ht="15.75" hidden="1" thickBot="1">
      <c r="A11448" s="237"/>
      <c r="B11448" s="235"/>
      <c r="C11448" s="37"/>
      <c r="D11448" s="37"/>
      <c r="E11448" s="188"/>
      <c r="F11448" s="202" t="s">
        <v>16</v>
      </c>
      <c r="G11448" s="61" t="str">
        <f t="shared" si="203"/>
        <v/>
      </c>
      <c r="H11448" s="62"/>
      <c r="I11448" s="63"/>
      <c r="J11448" s="35">
        <v>0</v>
      </c>
    </row>
    <row r="11449" spans="1:10" ht="39" hidden="1" thickBot="1">
      <c r="A11449" s="237"/>
      <c r="B11449" s="235"/>
      <c r="C11449" s="40" t="s">
        <v>888</v>
      </c>
      <c r="D11449" s="40" t="s">
        <v>54</v>
      </c>
      <c r="E11449" s="190">
        <v>2.0999999999999999E-3</v>
      </c>
      <c r="F11449" s="189">
        <v>327.39849999999996</v>
      </c>
      <c r="G11449" s="61">
        <f t="shared" si="203"/>
        <v>0.68753684999999987</v>
      </c>
      <c r="H11449" s="43">
        <f>SUM(G11449:G11460)</f>
        <v>15.810123249999998</v>
      </c>
      <c r="I11449" s="44"/>
      <c r="J11449" s="35">
        <v>0</v>
      </c>
    </row>
    <row r="11450" spans="1:10" ht="39" hidden="1" thickBot="1">
      <c r="A11450" s="237"/>
      <c r="B11450" s="235"/>
      <c r="C11450" s="40" t="s">
        <v>889</v>
      </c>
      <c r="D11450" s="40" t="s">
        <v>52</v>
      </c>
      <c r="E11450" s="190">
        <v>1.09E-2</v>
      </c>
      <c r="F11450" s="195">
        <v>166.345</v>
      </c>
      <c r="G11450" s="38">
        <f t="shared" si="203"/>
        <v>1.8131605</v>
      </c>
      <c r="H11450" s="39"/>
      <c r="I11450" s="36"/>
      <c r="J11450" s="35">
        <v>0</v>
      </c>
    </row>
    <row r="11451" spans="1:10" ht="15.75" hidden="1" thickBot="1">
      <c r="A11451" s="237"/>
      <c r="B11451" s="235"/>
      <c r="C11451" s="40" t="s">
        <v>210</v>
      </c>
      <c r="D11451" s="40" t="s">
        <v>153</v>
      </c>
      <c r="E11451" s="190">
        <v>4.9000000000000002E-2</v>
      </c>
      <c r="F11451" s="189">
        <v>41.8</v>
      </c>
      <c r="G11451" s="61">
        <f t="shared" si="203"/>
        <v>2.0482</v>
      </c>
      <c r="H11451" s="52"/>
      <c r="I11451" s="44"/>
      <c r="J11451" s="35">
        <v>0</v>
      </c>
    </row>
    <row r="11452" spans="1:10" ht="15.75" hidden="1" thickBot="1">
      <c r="A11452" s="237"/>
      <c r="B11452" s="235"/>
      <c r="C11452" s="40" t="s">
        <v>205</v>
      </c>
      <c r="D11452" s="40" t="s">
        <v>18</v>
      </c>
      <c r="E11452" s="190">
        <v>0.02</v>
      </c>
      <c r="F11452" s="189">
        <v>30.4665</v>
      </c>
      <c r="G11452" s="61">
        <f t="shared" si="203"/>
        <v>0.60933000000000004</v>
      </c>
      <c r="H11452" s="52"/>
      <c r="I11452" s="44"/>
      <c r="J11452" s="35">
        <v>0</v>
      </c>
    </row>
    <row r="11453" spans="1:10" ht="26.25" hidden="1" thickBot="1">
      <c r="A11453" s="237"/>
      <c r="B11453" s="235"/>
      <c r="C11453" s="40" t="s">
        <v>206</v>
      </c>
      <c r="D11453" s="40" t="s">
        <v>18</v>
      </c>
      <c r="E11453" s="190">
        <v>0.1</v>
      </c>
      <c r="F11453" s="189">
        <v>22.210999999999999</v>
      </c>
      <c r="G11453" s="61">
        <f t="shared" si="203"/>
        <v>2.2210999999999999</v>
      </c>
      <c r="H11453" s="52"/>
      <c r="I11453" s="44"/>
      <c r="J11453" s="35">
        <v>0</v>
      </c>
    </row>
    <row r="11454" spans="1:10" ht="26.25" hidden="1" thickBot="1">
      <c r="A11454" s="237"/>
      <c r="B11454" s="235"/>
      <c r="C11454" s="40" t="s">
        <v>41</v>
      </c>
      <c r="D11454" s="40" t="s">
        <v>18</v>
      </c>
      <c r="E11454" s="190">
        <v>0.3</v>
      </c>
      <c r="F11454" s="189">
        <v>24.358000000000001</v>
      </c>
      <c r="G11454" s="61">
        <f t="shared" si="203"/>
        <v>7.3073999999999995</v>
      </c>
      <c r="H11454" s="52"/>
      <c r="I11454" s="44"/>
      <c r="J11454" s="35">
        <v>0</v>
      </c>
    </row>
    <row r="11455" spans="1:10" ht="15.75" hidden="1" thickBot="1">
      <c r="A11455" s="237"/>
      <c r="B11455" s="235"/>
      <c r="C11455" s="40" t="s">
        <v>207</v>
      </c>
      <c r="D11455" s="40" t="s">
        <v>164</v>
      </c>
      <c r="E11455" s="190">
        <v>1.0800000000000001E-2</v>
      </c>
      <c r="F11455" s="189">
        <v>47.3005</v>
      </c>
      <c r="G11455" s="61">
        <f t="shared" si="203"/>
        <v>0.51084540000000001</v>
      </c>
      <c r="H11455" s="52"/>
      <c r="I11455" s="44"/>
      <c r="J11455" s="35">
        <v>0</v>
      </c>
    </row>
    <row r="11456" spans="1:10" ht="15.75" hidden="1" thickBot="1">
      <c r="A11456" s="237"/>
      <c r="B11456" s="235"/>
      <c r="C11456" s="40" t="s">
        <v>208</v>
      </c>
      <c r="D11456" s="40" t="s">
        <v>18</v>
      </c>
      <c r="E11456" s="190">
        <v>0.02</v>
      </c>
      <c r="F11456" s="189">
        <v>23.901999999999997</v>
      </c>
      <c r="G11456" s="61">
        <f t="shared" si="203"/>
        <v>0.47803999999999996</v>
      </c>
      <c r="H11456" s="52"/>
      <c r="I11456" s="44"/>
      <c r="J11456" s="35">
        <v>0</v>
      </c>
    </row>
    <row r="11457" spans="1:10" ht="26.25" hidden="1" thickBot="1">
      <c r="A11457" s="237"/>
      <c r="B11457" s="235"/>
      <c r="C11457" s="40" t="s">
        <v>5711</v>
      </c>
      <c r="D11457" s="40" t="s">
        <v>212</v>
      </c>
      <c r="E11457" s="190">
        <v>3.0000000000000001E-3</v>
      </c>
      <c r="F11457" s="189">
        <v>4.8925000000000001</v>
      </c>
      <c r="G11457" s="61">
        <f t="shared" si="203"/>
        <v>1.4677500000000001E-2</v>
      </c>
      <c r="H11457" s="52"/>
      <c r="I11457" s="44"/>
      <c r="J11457" s="35">
        <v>0</v>
      </c>
    </row>
    <row r="11458" spans="1:10" ht="26.25" hidden="1" thickBot="1">
      <c r="A11458" s="237"/>
      <c r="B11458" s="235"/>
      <c r="C11458" s="40" t="s">
        <v>211</v>
      </c>
      <c r="D11458" s="40" t="s">
        <v>212</v>
      </c>
      <c r="E11458" s="190">
        <v>3.0000959922557231E-5</v>
      </c>
      <c r="F11458" s="189" t="s">
        <v>16</v>
      </c>
      <c r="G11458" s="61" t="str">
        <f t="shared" si="203"/>
        <v/>
      </c>
      <c r="H11458" s="52"/>
      <c r="I11458" s="44"/>
      <c r="J11458" s="35">
        <v>0</v>
      </c>
    </row>
    <row r="11459" spans="1:10" ht="26.25" hidden="1" thickBot="1">
      <c r="A11459" s="237"/>
      <c r="B11459" s="235"/>
      <c r="C11459" s="40" t="s">
        <v>5712</v>
      </c>
      <c r="D11459" s="40" t="s">
        <v>153</v>
      </c>
      <c r="E11459" s="190">
        <v>1.4E-2</v>
      </c>
      <c r="F11459" s="189">
        <v>8.5594999999999999</v>
      </c>
      <c r="G11459" s="61">
        <f t="shared" si="203"/>
        <v>0.119833</v>
      </c>
      <c r="H11459" s="52"/>
      <c r="I11459" s="44"/>
      <c r="J11459" s="35">
        <v>0</v>
      </c>
    </row>
    <row r="11460" spans="1:10" ht="15.75" hidden="1" thickBot="1">
      <c r="A11460" s="237"/>
      <c r="B11460" s="235"/>
      <c r="C11460" s="40" t="s">
        <v>5713</v>
      </c>
      <c r="D11460" s="40" t="s">
        <v>153</v>
      </c>
      <c r="E11460" s="190">
        <v>0.98599999999999999</v>
      </c>
      <c r="F11460" s="189" t="s">
        <v>16</v>
      </c>
      <c r="G11460" s="61" t="str">
        <f t="shared" si="203"/>
        <v/>
      </c>
      <c r="H11460" s="52"/>
      <c r="I11460" s="44"/>
      <c r="J11460" s="35">
        <v>0</v>
      </c>
    </row>
    <row r="11461" spans="1:10" ht="15.75" hidden="1" thickBot="1">
      <c r="A11461" s="238"/>
      <c r="B11461" s="236"/>
      <c r="C11461" s="45"/>
      <c r="D11461" s="200"/>
      <c r="E11461" s="191"/>
      <c r="F11461" s="208" t="s">
        <v>16</v>
      </c>
      <c r="G11461" s="69" t="str">
        <f t="shared" si="203"/>
        <v/>
      </c>
      <c r="H11461" s="70"/>
      <c r="I11461" s="63"/>
      <c r="J11461" s="35">
        <v>0</v>
      </c>
    </row>
    <row r="11462" spans="1:10" ht="15.75" hidden="1" thickBot="1">
      <c r="A11462" s="231" t="s">
        <v>5955</v>
      </c>
      <c r="B11462" s="234" t="s">
        <v>5956</v>
      </c>
      <c r="C11462" s="30"/>
      <c r="D11462" s="31" t="s">
        <v>24</v>
      </c>
      <c r="E11462" s="186"/>
      <c r="F11462" s="197" t="s">
        <v>16</v>
      </c>
      <c r="G11462" s="32" t="str">
        <f t="shared" ref="G11462:G11525" si="205">IF(ISNUMBER(F11462),E11462*F11462,"")</f>
        <v/>
      </c>
      <c r="H11462" s="33"/>
      <c r="I11462" s="34"/>
      <c r="J11462" s="35">
        <v>0</v>
      </c>
    </row>
    <row r="11463" spans="1:10" ht="15.75" hidden="1" thickBot="1">
      <c r="A11463" s="237"/>
      <c r="B11463" s="235"/>
      <c r="C11463" s="37"/>
      <c r="D11463" s="37"/>
      <c r="E11463" s="188"/>
      <c r="F11463" s="202" t="s">
        <v>16</v>
      </c>
      <c r="G11463" s="61" t="str">
        <f t="shared" si="205"/>
        <v/>
      </c>
      <c r="H11463" s="62"/>
      <c r="I11463" s="63"/>
      <c r="J11463" s="35">
        <v>0</v>
      </c>
    </row>
    <row r="11464" spans="1:10" ht="15.75" hidden="1" thickBot="1">
      <c r="A11464" s="237"/>
      <c r="B11464" s="235"/>
      <c r="C11464" s="40" t="s">
        <v>5957</v>
      </c>
      <c r="D11464" s="40" t="s">
        <v>212</v>
      </c>
      <c r="E11464" s="190">
        <v>1</v>
      </c>
      <c r="F11464" s="189" t="s">
        <v>16</v>
      </c>
      <c r="G11464" s="61" t="str">
        <f t="shared" si="205"/>
        <v/>
      </c>
      <c r="H11464" s="43">
        <f>SUM(G11464:G11466)</f>
        <v>14.398922474999999</v>
      </c>
      <c r="I11464" s="44"/>
      <c r="J11464" s="35">
        <v>0</v>
      </c>
    </row>
    <row r="11465" spans="1:10" ht="15.75" hidden="1" thickBot="1">
      <c r="A11465" s="237"/>
      <c r="B11465" s="235"/>
      <c r="C11465" s="40" t="s">
        <v>117</v>
      </c>
      <c r="D11465" s="40" t="s">
        <v>18</v>
      </c>
      <c r="E11465" s="190">
        <v>0.1198125</v>
      </c>
      <c r="F11465" s="189">
        <v>23.75</v>
      </c>
      <c r="G11465" s="61">
        <f t="shared" si="205"/>
        <v>2.8455468750000001</v>
      </c>
      <c r="H11465" s="62"/>
      <c r="I11465" s="63"/>
      <c r="J11465" s="35">
        <v>0</v>
      </c>
    </row>
    <row r="11466" spans="1:10" ht="15.75" hidden="1" thickBot="1">
      <c r="A11466" s="237"/>
      <c r="B11466" s="235"/>
      <c r="C11466" s="40" t="s">
        <v>47</v>
      </c>
      <c r="D11466" s="40" t="s">
        <v>18</v>
      </c>
      <c r="E11466" s="190">
        <v>0.38340000000000002</v>
      </c>
      <c r="F11466" s="189">
        <v>30.133999999999997</v>
      </c>
      <c r="G11466" s="61">
        <f t="shared" si="205"/>
        <v>11.553375599999999</v>
      </c>
      <c r="H11466" s="62"/>
      <c r="I11466" s="63"/>
      <c r="J11466" s="35">
        <v>0</v>
      </c>
    </row>
    <row r="11467" spans="1:10" ht="15.75" hidden="1" thickBot="1">
      <c r="A11467" s="238"/>
      <c r="B11467" s="236"/>
      <c r="C11467" s="45"/>
      <c r="D11467" s="200"/>
      <c r="E11467" s="191"/>
      <c r="F11467" s="208" t="s">
        <v>16</v>
      </c>
      <c r="G11467" s="69" t="str">
        <f t="shared" si="205"/>
        <v/>
      </c>
      <c r="H11467" s="70"/>
      <c r="I11467" s="63"/>
      <c r="J11467" s="35">
        <v>0</v>
      </c>
    </row>
    <row r="11468" spans="1:10" ht="15.75" hidden="1" thickBot="1">
      <c r="A11468" s="231" t="s">
        <v>5958</v>
      </c>
      <c r="B11468" s="234" t="s">
        <v>5959</v>
      </c>
      <c r="C11468" s="30"/>
      <c r="D11468" s="31" t="s">
        <v>24</v>
      </c>
      <c r="E11468" s="186"/>
      <c r="F11468" s="197" t="s">
        <v>16</v>
      </c>
      <c r="G11468" s="32" t="str">
        <f t="shared" si="205"/>
        <v/>
      </c>
      <c r="H11468" s="33"/>
      <c r="I11468" s="34"/>
      <c r="J11468" s="35">
        <v>0</v>
      </c>
    </row>
    <row r="11469" spans="1:10" ht="15.75" hidden="1" thickBot="1">
      <c r="A11469" s="237"/>
      <c r="B11469" s="235"/>
      <c r="C11469" s="37"/>
      <c r="D11469" s="37"/>
      <c r="E11469" s="188"/>
      <c r="F11469" s="202" t="s">
        <v>16</v>
      </c>
      <c r="G11469" s="61" t="str">
        <f t="shared" si="205"/>
        <v/>
      </c>
      <c r="H11469" s="62"/>
      <c r="I11469" s="63"/>
      <c r="J11469" s="35">
        <v>0</v>
      </c>
    </row>
    <row r="11470" spans="1:10" ht="15.75" hidden="1" thickBot="1">
      <c r="A11470" s="237"/>
      <c r="B11470" s="235"/>
      <c r="C11470" s="40" t="s">
        <v>5960</v>
      </c>
      <c r="D11470" s="40" t="s">
        <v>212</v>
      </c>
      <c r="E11470" s="190">
        <v>1</v>
      </c>
      <c r="F11470" s="189" t="s">
        <v>16</v>
      </c>
      <c r="G11470" s="61" t="str">
        <f t="shared" si="205"/>
        <v/>
      </c>
      <c r="H11470" s="43">
        <f>SUM(G11470:G11472)</f>
        <v>14.398922474999999</v>
      </c>
      <c r="I11470" s="44"/>
      <c r="J11470" s="35">
        <v>0</v>
      </c>
    </row>
    <row r="11471" spans="1:10" ht="15.75" hidden="1" thickBot="1">
      <c r="A11471" s="237"/>
      <c r="B11471" s="235"/>
      <c r="C11471" s="40" t="s">
        <v>117</v>
      </c>
      <c r="D11471" s="40" t="s">
        <v>18</v>
      </c>
      <c r="E11471" s="190">
        <v>0.1198125</v>
      </c>
      <c r="F11471" s="189">
        <v>23.75</v>
      </c>
      <c r="G11471" s="61">
        <f t="shared" si="205"/>
        <v>2.8455468750000001</v>
      </c>
      <c r="H11471" s="62"/>
      <c r="I11471" s="63"/>
      <c r="J11471" s="35">
        <v>0</v>
      </c>
    </row>
    <row r="11472" spans="1:10" ht="15.75" hidden="1" thickBot="1">
      <c r="A11472" s="237"/>
      <c r="B11472" s="235"/>
      <c r="C11472" s="40" t="s">
        <v>47</v>
      </c>
      <c r="D11472" s="40" t="s">
        <v>18</v>
      </c>
      <c r="E11472" s="190">
        <v>0.38340000000000002</v>
      </c>
      <c r="F11472" s="189">
        <v>30.133999999999997</v>
      </c>
      <c r="G11472" s="61">
        <f t="shared" si="205"/>
        <v>11.553375599999999</v>
      </c>
      <c r="H11472" s="62"/>
      <c r="I11472" s="63"/>
      <c r="J11472" s="35">
        <v>0</v>
      </c>
    </row>
    <row r="11473" spans="1:10" ht="15.75" hidden="1" thickBot="1">
      <c r="A11473" s="238"/>
      <c r="B11473" s="236"/>
      <c r="C11473" s="45"/>
      <c r="D11473" s="200"/>
      <c r="E11473" s="191"/>
      <c r="F11473" s="208" t="s">
        <v>16</v>
      </c>
      <c r="G11473" s="69" t="str">
        <f t="shared" si="205"/>
        <v/>
      </c>
      <c r="H11473" s="70"/>
      <c r="I11473" s="63"/>
      <c r="J11473" s="35">
        <v>0</v>
      </c>
    </row>
    <row r="11474" spans="1:10" ht="15.75" hidden="1" thickBot="1">
      <c r="A11474" s="231" t="s">
        <v>5961</v>
      </c>
      <c r="B11474" s="234" t="s">
        <v>3804</v>
      </c>
      <c r="C11474" s="30"/>
      <c r="D11474" s="31" t="s">
        <v>3805</v>
      </c>
      <c r="E11474" s="186"/>
      <c r="F11474" s="197" t="s">
        <v>16</v>
      </c>
      <c r="G11474" s="32" t="str">
        <f t="shared" si="205"/>
        <v/>
      </c>
      <c r="H11474" s="33"/>
      <c r="I11474" s="34"/>
      <c r="J11474" s="35">
        <v>0</v>
      </c>
    </row>
    <row r="11475" spans="1:10" ht="15.75" hidden="1" thickBot="1">
      <c r="A11475" s="237"/>
      <c r="B11475" s="235"/>
      <c r="C11475" s="37"/>
      <c r="D11475" s="37"/>
      <c r="E11475" s="188"/>
      <c r="F11475" s="202" t="s">
        <v>16</v>
      </c>
      <c r="G11475" s="61" t="str">
        <f t="shared" si="205"/>
        <v/>
      </c>
      <c r="H11475" s="62"/>
      <c r="I11475" s="63"/>
      <c r="J11475" s="35">
        <v>0</v>
      </c>
    </row>
    <row r="11476" spans="1:10" ht="15.75" hidden="1" thickBot="1">
      <c r="A11476" s="237"/>
      <c r="B11476" s="235"/>
      <c r="C11476" s="40" t="s">
        <v>5962</v>
      </c>
      <c r="D11476" s="40" t="s">
        <v>174</v>
      </c>
      <c r="E11476" s="190">
        <v>0.1</v>
      </c>
      <c r="F11476" s="202">
        <v>736.51599999999996</v>
      </c>
      <c r="G11476" s="61">
        <f t="shared" si="205"/>
        <v>73.651600000000002</v>
      </c>
      <c r="H11476" s="43">
        <f t="shared" ref="H11476" si="206">SUM(G11476:G11476)</f>
        <v>73.651600000000002</v>
      </c>
      <c r="I11476" s="44"/>
      <c r="J11476" s="35">
        <v>0</v>
      </c>
    </row>
    <row r="11477" spans="1:10" ht="15.75" hidden="1" thickBot="1">
      <c r="A11477" s="238"/>
      <c r="B11477" s="236"/>
      <c r="C11477" s="45"/>
      <c r="D11477" s="45"/>
      <c r="E11477" s="191"/>
      <c r="F11477" s="208" t="s">
        <v>16</v>
      </c>
      <c r="G11477" s="69" t="str">
        <f t="shared" si="205"/>
        <v/>
      </c>
      <c r="H11477" s="70"/>
      <c r="I11477" s="63"/>
      <c r="J11477" s="35">
        <v>0</v>
      </c>
    </row>
    <row r="11478" spans="1:10" ht="15.75" hidden="1" thickBot="1">
      <c r="A11478" s="231" t="s">
        <v>5963</v>
      </c>
      <c r="B11478" s="234" t="s">
        <v>5964</v>
      </c>
      <c r="C11478" s="30"/>
      <c r="D11478" s="31" t="s">
        <v>24</v>
      </c>
      <c r="E11478" s="186"/>
      <c r="F11478" s="197" t="s">
        <v>16</v>
      </c>
      <c r="G11478" s="32" t="str">
        <f t="shared" si="205"/>
        <v/>
      </c>
      <c r="H11478" s="33"/>
      <c r="I11478" s="34"/>
      <c r="J11478" s="35">
        <v>0</v>
      </c>
    </row>
    <row r="11479" spans="1:10" ht="15.75" hidden="1" thickBot="1">
      <c r="A11479" s="237"/>
      <c r="B11479" s="235"/>
      <c r="C11479" s="37"/>
      <c r="D11479" s="37"/>
      <c r="E11479" s="188"/>
      <c r="F11479" s="202" t="s">
        <v>16</v>
      </c>
      <c r="G11479" s="61" t="str">
        <f t="shared" si="205"/>
        <v/>
      </c>
      <c r="H11479" s="62"/>
      <c r="I11479" s="63"/>
      <c r="J11479" s="35">
        <v>0</v>
      </c>
    </row>
    <row r="11480" spans="1:10" ht="39" hidden="1" thickBot="1">
      <c r="A11480" s="237"/>
      <c r="B11480" s="235"/>
      <c r="C11480" s="40" t="s">
        <v>5965</v>
      </c>
      <c r="D11480" s="40" t="s">
        <v>212</v>
      </c>
      <c r="E11480" s="190">
        <v>1</v>
      </c>
      <c r="F11480" s="202">
        <v>5225.2659999999996</v>
      </c>
      <c r="G11480" s="61">
        <f t="shared" si="205"/>
        <v>5225.2659999999996</v>
      </c>
      <c r="H11480" s="43">
        <f t="shared" ref="H11480" si="207">SUM(G11480:G11480)</f>
        <v>5225.2659999999996</v>
      </c>
      <c r="I11480" s="44"/>
      <c r="J11480" s="35">
        <v>0</v>
      </c>
    </row>
    <row r="11481" spans="1:10" ht="15.75" hidden="1" thickBot="1">
      <c r="A11481" s="238"/>
      <c r="B11481" s="236"/>
      <c r="C11481" s="45"/>
      <c r="D11481" s="45"/>
      <c r="E11481" s="191"/>
      <c r="F11481" s="208" t="s">
        <v>16</v>
      </c>
      <c r="G11481" s="69" t="str">
        <f t="shared" si="205"/>
        <v/>
      </c>
      <c r="H11481" s="70"/>
      <c r="I11481" s="63"/>
      <c r="J11481" s="35">
        <v>0</v>
      </c>
    </row>
    <row r="11482" spans="1:10" ht="15.75" hidden="1" thickBot="1">
      <c r="A11482" s="231" t="s">
        <v>5966</v>
      </c>
      <c r="B11482" s="234" t="s">
        <v>5967</v>
      </c>
      <c r="C11482" s="30"/>
      <c r="D11482" s="31" t="s">
        <v>24</v>
      </c>
      <c r="E11482" s="186"/>
      <c r="F11482" s="197" t="s">
        <v>16</v>
      </c>
      <c r="G11482" s="32" t="str">
        <f t="shared" si="205"/>
        <v/>
      </c>
      <c r="H11482" s="33"/>
      <c r="I11482" s="34"/>
      <c r="J11482" s="35">
        <v>0</v>
      </c>
    </row>
    <row r="11483" spans="1:10" ht="15.75" hidden="1" thickBot="1">
      <c r="A11483" s="237"/>
      <c r="B11483" s="235"/>
      <c r="C11483" s="37"/>
      <c r="D11483" s="37"/>
      <c r="E11483" s="188"/>
      <c r="F11483" s="202" t="s">
        <v>16</v>
      </c>
      <c r="G11483" s="61" t="str">
        <f t="shared" si="205"/>
        <v/>
      </c>
      <c r="H11483" s="62"/>
      <c r="I11483" s="63"/>
      <c r="J11483" s="35">
        <v>0</v>
      </c>
    </row>
    <row r="11484" spans="1:10" ht="51.75" hidden="1" thickBot="1">
      <c r="A11484" s="237"/>
      <c r="B11484" s="235"/>
      <c r="C11484" s="40" t="s">
        <v>5968</v>
      </c>
      <c r="D11484" s="40" t="s">
        <v>212</v>
      </c>
      <c r="E11484" s="190">
        <v>1</v>
      </c>
      <c r="F11484" s="202">
        <v>28.138999999999999</v>
      </c>
      <c r="G11484" s="61">
        <f t="shared" si="205"/>
        <v>28.138999999999999</v>
      </c>
      <c r="H11484" s="43">
        <f t="shared" ref="H11484" si="208">SUM(G11484:G11484)</f>
        <v>28.138999999999999</v>
      </c>
      <c r="I11484" s="44"/>
      <c r="J11484" s="35">
        <v>0</v>
      </c>
    </row>
    <row r="11485" spans="1:10" ht="15.75" hidden="1" thickBot="1">
      <c r="A11485" s="238"/>
      <c r="B11485" s="236"/>
      <c r="C11485" s="45"/>
      <c r="D11485" s="45"/>
      <c r="E11485" s="191"/>
      <c r="F11485" s="208" t="s">
        <v>16</v>
      </c>
      <c r="G11485" s="69" t="str">
        <f t="shared" si="205"/>
        <v/>
      </c>
      <c r="H11485" s="70"/>
      <c r="I11485" s="63"/>
      <c r="J11485" s="35">
        <v>0</v>
      </c>
    </row>
    <row r="11486" spans="1:10" ht="15.75" hidden="1" thickBot="1">
      <c r="A11486" s="231" t="s">
        <v>5969</v>
      </c>
      <c r="B11486" s="234" t="s">
        <v>5970</v>
      </c>
      <c r="C11486" s="30"/>
      <c r="D11486" s="31" t="s">
        <v>24</v>
      </c>
      <c r="E11486" s="186"/>
      <c r="F11486" s="197" t="s">
        <v>16</v>
      </c>
      <c r="G11486" s="32" t="str">
        <f t="shared" si="205"/>
        <v/>
      </c>
      <c r="H11486" s="33"/>
      <c r="I11486" s="34"/>
      <c r="J11486" s="35">
        <v>0</v>
      </c>
    </row>
    <row r="11487" spans="1:10" ht="15.75" hidden="1" thickBot="1">
      <c r="A11487" s="237"/>
      <c r="B11487" s="235"/>
      <c r="C11487" s="37"/>
      <c r="D11487" s="37"/>
      <c r="E11487" s="188"/>
      <c r="F11487" s="202" t="s">
        <v>16</v>
      </c>
      <c r="G11487" s="61" t="str">
        <f t="shared" si="205"/>
        <v/>
      </c>
      <c r="H11487" s="62"/>
      <c r="I11487" s="63"/>
      <c r="J11487" s="35">
        <v>0</v>
      </c>
    </row>
    <row r="11488" spans="1:10" ht="26.25" hidden="1" thickBot="1">
      <c r="A11488" s="237"/>
      <c r="B11488" s="235"/>
      <c r="C11488" s="40" t="s">
        <v>5971</v>
      </c>
      <c r="D11488" s="40" t="s">
        <v>212</v>
      </c>
      <c r="E11488" s="190">
        <v>1</v>
      </c>
      <c r="F11488" s="202">
        <v>21.954499999999999</v>
      </c>
      <c r="G11488" s="61">
        <f t="shared" si="205"/>
        <v>21.954499999999999</v>
      </c>
      <c r="H11488" s="43">
        <f t="shared" ref="H11488" si="209">SUM(G11488:G11488)</f>
        <v>21.954499999999999</v>
      </c>
      <c r="I11488" s="44"/>
      <c r="J11488" s="35">
        <v>0</v>
      </c>
    </row>
    <row r="11489" spans="1:10" ht="15.75" hidden="1" thickBot="1">
      <c r="A11489" s="238"/>
      <c r="B11489" s="236"/>
      <c r="C11489" s="45"/>
      <c r="D11489" s="45"/>
      <c r="E11489" s="191"/>
      <c r="F11489" s="208" t="s">
        <v>16</v>
      </c>
      <c r="G11489" s="69" t="str">
        <f t="shared" si="205"/>
        <v/>
      </c>
      <c r="H11489" s="70"/>
      <c r="I11489" s="63"/>
      <c r="J11489" s="35">
        <v>0</v>
      </c>
    </row>
    <row r="11490" spans="1:10" ht="15.75" hidden="1" thickBot="1">
      <c r="A11490" s="231" t="s">
        <v>5972</v>
      </c>
      <c r="B11490" s="234" t="s">
        <v>5973</v>
      </c>
      <c r="C11490" s="30"/>
      <c r="D11490" s="31" t="s">
        <v>24</v>
      </c>
      <c r="E11490" s="186"/>
      <c r="F11490" s="197" t="s">
        <v>16</v>
      </c>
      <c r="G11490" s="32" t="str">
        <f t="shared" si="205"/>
        <v/>
      </c>
      <c r="H11490" s="33"/>
      <c r="I11490" s="34"/>
      <c r="J11490" s="35">
        <v>0</v>
      </c>
    </row>
    <row r="11491" spans="1:10" ht="15.75" hidden="1" thickBot="1">
      <c r="A11491" s="237"/>
      <c r="B11491" s="235"/>
      <c r="C11491" s="37"/>
      <c r="D11491" s="37"/>
      <c r="E11491" s="188"/>
      <c r="F11491" s="202" t="s">
        <v>16</v>
      </c>
      <c r="G11491" s="61" t="str">
        <f t="shared" si="205"/>
        <v/>
      </c>
      <c r="H11491" s="62"/>
      <c r="I11491" s="63"/>
      <c r="J11491" s="35">
        <v>0</v>
      </c>
    </row>
    <row r="11492" spans="1:10" ht="26.25" hidden="1" thickBot="1">
      <c r="A11492" s="237"/>
      <c r="B11492" s="235"/>
      <c r="C11492" s="40" t="s">
        <v>5974</v>
      </c>
      <c r="D11492" s="40" t="s">
        <v>212</v>
      </c>
      <c r="E11492" s="190">
        <v>1</v>
      </c>
      <c r="F11492" s="202">
        <v>47.395499999999998</v>
      </c>
      <c r="G11492" s="61">
        <f t="shared" si="205"/>
        <v>47.395499999999998</v>
      </c>
      <c r="H11492" s="43">
        <f t="shared" ref="H11492" si="210">SUM(G11492:G11492)</f>
        <v>47.395499999999998</v>
      </c>
      <c r="I11492" s="44"/>
      <c r="J11492" s="35">
        <v>0</v>
      </c>
    </row>
    <row r="11493" spans="1:10" ht="15.75" hidden="1" thickBot="1">
      <c r="A11493" s="238"/>
      <c r="B11493" s="236"/>
      <c r="C11493" s="45"/>
      <c r="D11493" s="45"/>
      <c r="E11493" s="191"/>
      <c r="F11493" s="208" t="s">
        <v>16</v>
      </c>
      <c r="G11493" s="69" t="str">
        <f t="shared" si="205"/>
        <v/>
      </c>
      <c r="H11493" s="70"/>
      <c r="I11493" s="63"/>
      <c r="J11493" s="35">
        <v>0</v>
      </c>
    </row>
    <row r="11494" spans="1:10" ht="15.75" hidden="1" thickBot="1">
      <c r="A11494" s="231" t="s">
        <v>5975</v>
      </c>
      <c r="B11494" s="234" t="s">
        <v>5976</v>
      </c>
      <c r="C11494" s="30"/>
      <c r="D11494" s="31" t="s">
        <v>24</v>
      </c>
      <c r="E11494" s="186"/>
      <c r="F11494" s="197" t="s">
        <v>16</v>
      </c>
      <c r="G11494" s="32" t="str">
        <f t="shared" si="205"/>
        <v/>
      </c>
      <c r="H11494" s="33"/>
      <c r="I11494" s="34"/>
      <c r="J11494" s="35">
        <v>0</v>
      </c>
    </row>
    <row r="11495" spans="1:10" ht="15.75" hidden="1" thickBot="1">
      <c r="A11495" s="237"/>
      <c r="B11495" s="235"/>
      <c r="C11495" s="37"/>
      <c r="D11495" s="37"/>
      <c r="E11495" s="188"/>
      <c r="F11495" s="202" t="s">
        <v>16</v>
      </c>
      <c r="G11495" s="61" t="str">
        <f t="shared" si="205"/>
        <v/>
      </c>
      <c r="H11495" s="62"/>
      <c r="I11495" s="63"/>
      <c r="J11495" s="35">
        <v>0</v>
      </c>
    </row>
    <row r="11496" spans="1:10" ht="26.25" hidden="1" thickBot="1">
      <c r="A11496" s="237"/>
      <c r="B11496" s="235"/>
      <c r="C11496" s="40" t="s">
        <v>5977</v>
      </c>
      <c r="D11496" s="40" t="s">
        <v>212</v>
      </c>
      <c r="E11496" s="190">
        <v>1</v>
      </c>
      <c r="F11496" s="202">
        <v>47.395499999999998</v>
      </c>
      <c r="G11496" s="61">
        <f t="shared" si="205"/>
        <v>47.395499999999998</v>
      </c>
      <c r="H11496" s="43">
        <f t="shared" ref="H11496" si="211">SUM(G11496:G11496)</f>
        <v>47.395499999999998</v>
      </c>
      <c r="I11496" s="44"/>
      <c r="J11496" s="35">
        <v>0</v>
      </c>
    </row>
    <row r="11497" spans="1:10" ht="15.75" hidden="1" thickBot="1">
      <c r="A11497" s="238"/>
      <c r="B11497" s="236"/>
      <c r="C11497" s="45"/>
      <c r="D11497" s="45"/>
      <c r="E11497" s="191"/>
      <c r="F11497" s="208" t="s">
        <v>16</v>
      </c>
      <c r="G11497" s="69" t="str">
        <f t="shared" si="205"/>
        <v/>
      </c>
      <c r="H11497" s="70"/>
      <c r="I11497" s="63"/>
      <c r="J11497" s="35">
        <v>0</v>
      </c>
    </row>
    <row r="11498" spans="1:10" ht="15.75" hidden="1" thickBot="1">
      <c r="A11498" s="231" t="s">
        <v>5978</v>
      </c>
      <c r="B11498" s="234" t="s">
        <v>5979</v>
      </c>
      <c r="C11498" s="30"/>
      <c r="D11498" s="31" t="s">
        <v>24</v>
      </c>
      <c r="E11498" s="186"/>
      <c r="F11498" s="197" t="s">
        <v>16</v>
      </c>
      <c r="G11498" s="32" t="str">
        <f t="shared" si="205"/>
        <v/>
      </c>
      <c r="H11498" s="33"/>
      <c r="I11498" s="34"/>
      <c r="J11498" s="35">
        <v>0</v>
      </c>
    </row>
    <row r="11499" spans="1:10" ht="15.75" hidden="1" thickBot="1">
      <c r="A11499" s="237"/>
      <c r="B11499" s="235"/>
      <c r="C11499" s="37"/>
      <c r="D11499" s="37"/>
      <c r="E11499" s="188"/>
      <c r="F11499" s="202" t="s">
        <v>16</v>
      </c>
      <c r="G11499" s="61" t="str">
        <f t="shared" si="205"/>
        <v/>
      </c>
      <c r="H11499" s="62"/>
      <c r="I11499" s="63"/>
      <c r="J11499" s="35">
        <v>0</v>
      </c>
    </row>
    <row r="11500" spans="1:10" ht="26.25" hidden="1" thickBot="1">
      <c r="A11500" s="237"/>
      <c r="B11500" s="235"/>
      <c r="C11500" s="40" t="s">
        <v>5980</v>
      </c>
      <c r="D11500" s="40" t="s">
        <v>212</v>
      </c>
      <c r="E11500" s="190">
        <v>1</v>
      </c>
      <c r="F11500" s="202">
        <v>29.459499999999998</v>
      </c>
      <c r="G11500" s="61">
        <f t="shared" si="205"/>
        <v>29.459499999999998</v>
      </c>
      <c r="H11500" s="43">
        <f t="shared" ref="H11500" si="212">SUM(G11500:G11500)</f>
        <v>29.459499999999998</v>
      </c>
      <c r="I11500" s="44"/>
      <c r="J11500" s="35">
        <v>0</v>
      </c>
    </row>
    <row r="11501" spans="1:10" ht="15.75" hidden="1" thickBot="1">
      <c r="A11501" s="238"/>
      <c r="B11501" s="236"/>
      <c r="C11501" s="45"/>
      <c r="D11501" s="45"/>
      <c r="E11501" s="191"/>
      <c r="F11501" s="208" t="s">
        <v>16</v>
      </c>
      <c r="G11501" s="69" t="str">
        <f t="shared" si="205"/>
        <v/>
      </c>
      <c r="H11501" s="70"/>
      <c r="I11501" s="63"/>
      <c r="J11501" s="35">
        <v>0</v>
      </c>
    </row>
    <row r="11502" spans="1:10" ht="15.75" hidden="1" thickBot="1">
      <c r="A11502" s="231" t="s">
        <v>5981</v>
      </c>
      <c r="B11502" s="234" t="s">
        <v>5982</v>
      </c>
      <c r="C11502" s="30"/>
      <c r="D11502" s="31" t="s">
        <v>38</v>
      </c>
      <c r="E11502" s="186"/>
      <c r="F11502" s="197" t="s">
        <v>16</v>
      </c>
      <c r="G11502" s="32" t="str">
        <f t="shared" si="205"/>
        <v/>
      </c>
      <c r="H11502" s="33"/>
      <c r="I11502" s="34"/>
      <c r="J11502" s="35">
        <v>0</v>
      </c>
    </row>
    <row r="11503" spans="1:10" ht="15.75" hidden="1" thickBot="1">
      <c r="A11503" s="237"/>
      <c r="B11503" s="235"/>
      <c r="C11503" s="37"/>
      <c r="D11503" s="37"/>
      <c r="E11503" s="188"/>
      <c r="F11503" s="202" t="s">
        <v>16</v>
      </c>
      <c r="G11503" s="61" t="str">
        <f t="shared" si="205"/>
        <v/>
      </c>
      <c r="H11503" s="62"/>
      <c r="I11503" s="63"/>
      <c r="J11503" s="35">
        <v>0</v>
      </c>
    </row>
    <row r="11504" spans="1:10" ht="15.75" hidden="1" thickBot="1">
      <c r="A11504" s="237"/>
      <c r="B11504" s="235"/>
      <c r="C11504" s="40" t="s">
        <v>33</v>
      </c>
      <c r="D11504" s="40" t="s">
        <v>18</v>
      </c>
      <c r="E11504" s="190">
        <v>0.13300000000000001</v>
      </c>
      <c r="F11504" s="202">
        <v>22.5625</v>
      </c>
      <c r="G11504" s="61">
        <f t="shared" si="205"/>
        <v>3.0008125000000003</v>
      </c>
      <c r="H11504" s="43">
        <f t="shared" ref="H11504" si="213">SUM(G11504:G11504)</f>
        <v>3.0008125000000003</v>
      </c>
      <c r="I11504" s="44"/>
      <c r="J11504" s="35">
        <v>0</v>
      </c>
    </row>
    <row r="11505" spans="1:10" ht="15.75" hidden="1" thickBot="1">
      <c r="A11505" s="238"/>
      <c r="B11505" s="236"/>
      <c r="C11505" s="45"/>
      <c r="D11505" s="45"/>
      <c r="E11505" s="191"/>
      <c r="F11505" s="208" t="s">
        <v>16</v>
      </c>
      <c r="G11505" s="69" t="str">
        <f t="shared" si="205"/>
        <v/>
      </c>
      <c r="H11505" s="70"/>
      <c r="I11505" s="63"/>
      <c r="J11505" s="35">
        <v>0</v>
      </c>
    </row>
    <row r="11506" spans="1:10" ht="15.75" hidden="1" thickBot="1">
      <c r="A11506" s="231" t="s">
        <v>5983</v>
      </c>
      <c r="B11506" s="234" t="s">
        <v>5984</v>
      </c>
      <c r="C11506" s="30"/>
      <c r="D11506" s="31" t="s">
        <v>24</v>
      </c>
      <c r="E11506" s="186"/>
      <c r="F11506" s="193" t="s">
        <v>16</v>
      </c>
      <c r="G11506" s="32" t="str">
        <f t="shared" si="205"/>
        <v/>
      </c>
      <c r="H11506" s="33"/>
      <c r="I11506" s="34"/>
      <c r="J11506" s="35">
        <v>0</v>
      </c>
    </row>
    <row r="11507" spans="1:10" ht="15.75" hidden="1" thickBot="1">
      <c r="A11507" s="232"/>
      <c r="B11507" s="235"/>
      <c r="C11507" s="37"/>
      <c r="D11507" s="37"/>
      <c r="E11507" s="188"/>
      <c r="F11507" s="194" t="s">
        <v>16</v>
      </c>
      <c r="G11507" s="36" t="str">
        <f t="shared" si="205"/>
        <v/>
      </c>
      <c r="H11507" s="39"/>
      <c r="I11507" s="36"/>
      <c r="J11507" s="35">
        <v>0</v>
      </c>
    </row>
    <row r="11508" spans="1:10" ht="26.25" hidden="1" thickBot="1">
      <c r="A11508" s="232"/>
      <c r="B11508" s="235"/>
      <c r="C11508" s="40" t="s">
        <v>5985</v>
      </c>
      <c r="D11508" s="40" t="s">
        <v>212</v>
      </c>
      <c r="E11508" s="190">
        <v>1</v>
      </c>
      <c r="F11508" s="189" t="s">
        <v>16</v>
      </c>
      <c r="G11508" s="38" t="str">
        <f t="shared" si="205"/>
        <v/>
      </c>
      <c r="H11508" s="43">
        <f>SUM(G11508:G11511)</f>
        <v>58.641742499999992</v>
      </c>
      <c r="I11508" s="44"/>
      <c r="J11508" s="35">
        <v>0</v>
      </c>
    </row>
    <row r="11509" spans="1:10" ht="15.75" hidden="1" thickBot="1">
      <c r="A11509" s="232"/>
      <c r="B11509" s="235"/>
      <c r="C11509" s="40" t="s">
        <v>448</v>
      </c>
      <c r="D11509" s="40" t="s">
        <v>153</v>
      </c>
      <c r="E11509" s="190">
        <v>1</v>
      </c>
      <c r="F11509" s="195">
        <v>56.809999999999995</v>
      </c>
      <c r="G11509" s="38">
        <f t="shared" si="205"/>
        <v>56.809999999999995</v>
      </c>
      <c r="H11509" s="39"/>
      <c r="I11509" s="36"/>
      <c r="J11509" s="35">
        <v>0</v>
      </c>
    </row>
    <row r="11510" spans="1:10" ht="15.75" hidden="1" thickBot="1">
      <c r="A11510" s="232"/>
      <c r="B11510" s="235"/>
      <c r="C11510" s="40" t="s">
        <v>32</v>
      </c>
      <c r="D11510" s="40" t="s">
        <v>18</v>
      </c>
      <c r="E11510" s="190">
        <v>3.5000000000000003E-2</v>
      </c>
      <c r="F11510" s="195">
        <v>29.773</v>
      </c>
      <c r="G11510" s="38">
        <f t="shared" si="205"/>
        <v>1.0420550000000002</v>
      </c>
      <c r="H11510" s="39"/>
      <c r="I11510" s="36"/>
      <c r="J11510" s="35">
        <v>0</v>
      </c>
    </row>
    <row r="11511" spans="1:10" ht="15.75" hidden="1" thickBot="1">
      <c r="A11511" s="232"/>
      <c r="B11511" s="235"/>
      <c r="C11511" s="40" t="s">
        <v>33</v>
      </c>
      <c r="D11511" s="40" t="s">
        <v>18</v>
      </c>
      <c r="E11511" s="190">
        <v>3.5000000000000003E-2</v>
      </c>
      <c r="F11511" s="195">
        <v>22.5625</v>
      </c>
      <c r="G11511" s="38">
        <f t="shared" si="205"/>
        <v>0.7896875000000001</v>
      </c>
      <c r="H11511" s="39"/>
      <c r="I11511" s="36"/>
      <c r="J11511" s="35">
        <v>0</v>
      </c>
    </row>
    <row r="11512" spans="1:10" ht="15.75" hidden="1" thickBot="1">
      <c r="A11512" s="233"/>
      <c r="B11512" s="236"/>
      <c r="C11512" s="45"/>
      <c r="D11512" s="45"/>
      <c r="E11512" s="191"/>
      <c r="F11512" s="192" t="s">
        <v>16</v>
      </c>
      <c r="G11512" s="46" t="str">
        <f t="shared" si="205"/>
        <v/>
      </c>
      <c r="H11512" s="48"/>
      <c r="I11512" s="36"/>
      <c r="J11512" s="35">
        <v>0</v>
      </c>
    </row>
    <row r="11513" spans="1:10" ht="15.75" hidden="1" thickBot="1">
      <c r="A11513" s="231" t="s">
        <v>5986</v>
      </c>
      <c r="B11513" s="234" t="s">
        <v>5987</v>
      </c>
      <c r="C11513" s="30"/>
      <c r="D11513" s="31" t="s">
        <v>24</v>
      </c>
      <c r="E11513" s="186"/>
      <c r="F11513" s="193" t="s">
        <v>16</v>
      </c>
      <c r="G11513" s="32" t="str">
        <f t="shared" si="205"/>
        <v/>
      </c>
      <c r="H11513" s="33"/>
      <c r="I11513" s="34"/>
      <c r="J11513" s="35">
        <v>0</v>
      </c>
    </row>
    <row r="11514" spans="1:10" ht="15.75" hidden="1" thickBot="1">
      <c r="A11514" s="232"/>
      <c r="B11514" s="235"/>
      <c r="C11514" s="37"/>
      <c r="D11514" s="37"/>
      <c r="E11514" s="188"/>
      <c r="F11514" s="194" t="s">
        <v>16</v>
      </c>
      <c r="G11514" s="36" t="str">
        <f t="shared" si="205"/>
        <v/>
      </c>
      <c r="H11514" s="39"/>
      <c r="I11514" s="36"/>
      <c r="J11514" s="35">
        <v>0</v>
      </c>
    </row>
    <row r="11515" spans="1:10" ht="26.25" hidden="1" thickBot="1">
      <c r="A11515" s="232"/>
      <c r="B11515" s="235"/>
      <c r="C11515" s="40" t="s">
        <v>17</v>
      </c>
      <c r="D11515" s="40" t="s">
        <v>18</v>
      </c>
      <c r="E11515" s="190">
        <v>60</v>
      </c>
      <c r="F11515" s="189">
        <v>120.95399999999999</v>
      </c>
      <c r="G11515" s="38">
        <f t="shared" si="205"/>
        <v>7257.24</v>
      </c>
      <c r="H11515" s="43">
        <f>SUM(G11515:G11517)</f>
        <v>8574.0899999999983</v>
      </c>
      <c r="I11515" s="44"/>
      <c r="J11515" s="35">
        <v>0</v>
      </c>
    </row>
    <row r="11516" spans="1:10" ht="15.75" hidden="1" thickBot="1">
      <c r="A11516" s="232"/>
      <c r="B11516" s="235"/>
      <c r="C11516" s="40" t="s">
        <v>2565</v>
      </c>
      <c r="D11516" s="40" t="s">
        <v>18</v>
      </c>
      <c r="E11516" s="190">
        <v>60</v>
      </c>
      <c r="F11516" s="189">
        <v>17.422999999999998</v>
      </c>
      <c r="G11516" s="38">
        <f t="shared" si="205"/>
        <v>1045.3799999999999</v>
      </c>
      <c r="H11516" s="39"/>
      <c r="I11516" s="36"/>
      <c r="J11516" s="35">
        <v>0</v>
      </c>
    </row>
    <row r="11517" spans="1:10" ht="15.75" hidden="1" thickBot="1">
      <c r="A11517" s="232"/>
      <c r="B11517" s="235"/>
      <c r="C11517" s="40" t="s">
        <v>28</v>
      </c>
      <c r="D11517" s="40" t="s">
        <v>212</v>
      </c>
      <c r="E11517" s="190">
        <v>1</v>
      </c>
      <c r="F11517" s="189">
        <v>271.47000000000003</v>
      </c>
      <c r="G11517" s="38">
        <f t="shared" si="205"/>
        <v>271.47000000000003</v>
      </c>
      <c r="H11517" s="39"/>
      <c r="I11517" s="36"/>
      <c r="J11517" s="35">
        <v>0</v>
      </c>
    </row>
    <row r="11518" spans="1:10" ht="15.75" hidden="1" thickBot="1">
      <c r="A11518" s="233"/>
      <c r="B11518" s="236"/>
      <c r="C11518" s="45"/>
      <c r="D11518" s="45"/>
      <c r="E11518" s="191"/>
      <c r="F11518" s="192" t="s">
        <v>16</v>
      </c>
      <c r="G11518" s="46" t="str">
        <f t="shared" si="205"/>
        <v/>
      </c>
      <c r="H11518" s="48"/>
      <c r="I11518" s="36"/>
      <c r="J11518" s="35">
        <v>0</v>
      </c>
    </row>
    <row r="11519" spans="1:10" ht="15.75" hidden="1" thickBot="1">
      <c r="A11519" s="231" t="s">
        <v>5988</v>
      </c>
      <c r="B11519" s="234" t="s">
        <v>5989</v>
      </c>
      <c r="C11519" s="30"/>
      <c r="D11519" s="31" t="s">
        <v>38</v>
      </c>
      <c r="E11519" s="186"/>
      <c r="F11519" s="193" t="s">
        <v>16</v>
      </c>
      <c r="G11519" s="32" t="str">
        <f t="shared" si="205"/>
        <v/>
      </c>
      <c r="H11519" s="33"/>
      <c r="I11519" s="34"/>
      <c r="J11519" s="35">
        <v>0</v>
      </c>
    </row>
    <row r="11520" spans="1:10" ht="15.75" hidden="1" thickBot="1">
      <c r="A11520" s="232"/>
      <c r="B11520" s="235"/>
      <c r="C11520" s="37"/>
      <c r="D11520" s="37"/>
      <c r="E11520" s="188"/>
      <c r="F11520" s="194" t="s">
        <v>16</v>
      </c>
      <c r="G11520" s="36" t="str">
        <f t="shared" si="205"/>
        <v/>
      </c>
      <c r="H11520" s="39"/>
      <c r="I11520" s="36"/>
      <c r="J11520" s="35">
        <v>0</v>
      </c>
    </row>
    <row r="11521" spans="1:10" ht="26.25" hidden="1" thickBot="1">
      <c r="A11521" s="232"/>
      <c r="B11521" s="235"/>
      <c r="C11521" s="40" t="s">
        <v>51</v>
      </c>
      <c r="D11521" s="40" t="s">
        <v>52</v>
      </c>
      <c r="E11521" s="190">
        <v>6.3700000000000007E-2</v>
      </c>
      <c r="F11521" s="189">
        <v>25.488499999999998</v>
      </c>
      <c r="G11521" s="38">
        <f t="shared" si="205"/>
        <v>1.62361745</v>
      </c>
      <c r="H11521" s="43">
        <f>SUM(G11521:G11524)</f>
        <v>6.3154745999999999</v>
      </c>
      <c r="I11521" s="44"/>
      <c r="J11521" s="35">
        <v>0</v>
      </c>
    </row>
    <row r="11522" spans="1:10" ht="26.25" hidden="1" thickBot="1">
      <c r="A11522" s="232"/>
      <c r="B11522" s="235"/>
      <c r="C11522" s="40" t="s">
        <v>53</v>
      </c>
      <c r="D11522" s="40" t="s">
        <v>54</v>
      </c>
      <c r="E11522" s="190">
        <v>8.3299999999999999E-2</v>
      </c>
      <c r="F11522" s="189">
        <v>27.454999999999998</v>
      </c>
      <c r="G11522" s="38">
        <f t="shared" si="205"/>
        <v>2.2870014999999997</v>
      </c>
      <c r="H11522" s="39"/>
      <c r="I11522" s="36"/>
      <c r="J11522" s="35">
        <v>0</v>
      </c>
    </row>
    <row r="11523" spans="1:10" ht="15.75" hidden="1" thickBot="1">
      <c r="A11523" s="232"/>
      <c r="B11523" s="235"/>
      <c r="C11523" s="40" t="s">
        <v>32</v>
      </c>
      <c r="D11523" s="40" t="s">
        <v>18</v>
      </c>
      <c r="E11523" s="190">
        <v>2.2800000000000001E-2</v>
      </c>
      <c r="F11523" s="189">
        <v>29.773</v>
      </c>
      <c r="G11523" s="38">
        <f t="shared" si="205"/>
        <v>0.67882439999999999</v>
      </c>
      <c r="H11523" s="39"/>
      <c r="I11523" s="36"/>
      <c r="J11523" s="35">
        <v>0</v>
      </c>
    </row>
    <row r="11524" spans="1:10" ht="15.75" hidden="1" thickBot="1">
      <c r="A11524" s="232"/>
      <c r="B11524" s="235"/>
      <c r="C11524" s="40" t="s">
        <v>33</v>
      </c>
      <c r="D11524" s="40" t="s">
        <v>18</v>
      </c>
      <c r="E11524" s="190">
        <v>7.6499999999999999E-2</v>
      </c>
      <c r="F11524" s="189">
        <v>22.5625</v>
      </c>
      <c r="G11524" s="38">
        <f t="shared" si="205"/>
        <v>1.7260312499999999</v>
      </c>
      <c r="H11524" s="39"/>
      <c r="I11524" s="36"/>
      <c r="J11524" s="35">
        <v>0</v>
      </c>
    </row>
    <row r="11525" spans="1:10" ht="15.75" hidden="1" thickBot="1">
      <c r="A11525" s="233"/>
      <c r="B11525" s="236"/>
      <c r="C11525" s="45"/>
      <c r="D11525" s="45"/>
      <c r="E11525" s="191"/>
      <c r="F11525" s="192" t="s">
        <v>16</v>
      </c>
      <c r="G11525" s="46" t="str">
        <f t="shared" si="205"/>
        <v/>
      </c>
      <c r="H11525" s="48"/>
      <c r="I11525" s="36"/>
      <c r="J11525" s="35">
        <v>0</v>
      </c>
    </row>
    <row r="11526" spans="1:10" ht="15.75" hidden="1" thickBot="1">
      <c r="A11526" s="231" t="s">
        <v>5990</v>
      </c>
      <c r="B11526" s="234" t="s">
        <v>5991</v>
      </c>
      <c r="C11526" s="30"/>
      <c r="D11526" s="31" t="s">
        <v>24</v>
      </c>
      <c r="E11526" s="186"/>
      <c r="F11526" s="193" t="s">
        <v>16</v>
      </c>
      <c r="G11526" s="32" t="str">
        <f t="shared" ref="G11526:G11589" si="214">IF(ISNUMBER(F11526),E11526*F11526,"")</f>
        <v/>
      </c>
      <c r="H11526" s="33"/>
      <c r="I11526" s="34"/>
      <c r="J11526" s="35">
        <v>0</v>
      </c>
    </row>
    <row r="11527" spans="1:10" ht="15.75" hidden="1" thickBot="1">
      <c r="A11527" s="232"/>
      <c r="B11527" s="235"/>
      <c r="C11527" s="37"/>
      <c r="D11527" s="37"/>
      <c r="E11527" s="188"/>
      <c r="F11527" s="194" t="s">
        <v>16</v>
      </c>
      <c r="G11527" s="36" t="str">
        <f t="shared" si="214"/>
        <v/>
      </c>
      <c r="H11527" s="39"/>
      <c r="I11527" s="36"/>
      <c r="J11527" s="35">
        <v>0</v>
      </c>
    </row>
    <row r="11528" spans="1:10" ht="15.75" hidden="1" thickBot="1">
      <c r="A11528" s="232"/>
      <c r="B11528" s="235"/>
      <c r="C11528" s="40" t="s">
        <v>117</v>
      </c>
      <c r="D11528" s="40" t="s">
        <v>18</v>
      </c>
      <c r="E11528" s="190">
        <v>1.5233000000000001</v>
      </c>
      <c r="F11528" s="189">
        <v>23.75</v>
      </c>
      <c r="G11528" s="38">
        <f t="shared" si="214"/>
        <v>36.178375000000003</v>
      </c>
      <c r="H11528" s="43">
        <f>SUM(G11528:G11530)</f>
        <v>82.081497200000001</v>
      </c>
      <c r="I11528" s="44"/>
      <c r="J11528" s="35">
        <v>0</v>
      </c>
    </row>
    <row r="11529" spans="1:10" ht="15.75" hidden="1" thickBot="1">
      <c r="A11529" s="232"/>
      <c r="B11529" s="235"/>
      <c r="C11529" s="40" t="s">
        <v>47</v>
      </c>
      <c r="D11529" s="40" t="s">
        <v>18</v>
      </c>
      <c r="E11529" s="190">
        <v>1.5233000000000001</v>
      </c>
      <c r="F11529" s="189">
        <v>30.133999999999997</v>
      </c>
      <c r="G11529" s="38">
        <f t="shared" si="214"/>
        <v>45.903122199999999</v>
      </c>
      <c r="H11529" s="39"/>
      <c r="I11529" s="36"/>
      <c r="J11529" s="35">
        <v>0</v>
      </c>
    </row>
    <row r="11530" spans="1:10" ht="51.75" hidden="1" thickBot="1">
      <c r="A11530" s="232"/>
      <c r="B11530" s="235"/>
      <c r="C11530" s="40" t="s">
        <v>5992</v>
      </c>
      <c r="D11530" s="40" t="s">
        <v>212</v>
      </c>
      <c r="E11530" s="190">
        <v>1</v>
      </c>
      <c r="F11530" s="189" t="s">
        <v>16</v>
      </c>
      <c r="G11530" s="38" t="str">
        <f t="shared" si="214"/>
        <v/>
      </c>
      <c r="H11530" s="39"/>
      <c r="I11530" s="36"/>
      <c r="J11530" s="35">
        <v>0</v>
      </c>
    </row>
    <row r="11531" spans="1:10" ht="15.75" hidden="1" thickBot="1">
      <c r="A11531" s="233"/>
      <c r="B11531" s="236"/>
      <c r="C11531" s="45"/>
      <c r="D11531" s="45"/>
      <c r="E11531" s="191"/>
      <c r="F11531" s="192" t="s">
        <v>16</v>
      </c>
      <c r="G11531" s="46" t="str">
        <f t="shared" si="214"/>
        <v/>
      </c>
      <c r="H11531" s="48"/>
      <c r="I11531" s="36"/>
      <c r="J11531" s="35">
        <v>0</v>
      </c>
    </row>
    <row r="11532" spans="1:10" ht="15.75" hidden="1" thickBot="1">
      <c r="A11532" s="231" t="s">
        <v>5993</v>
      </c>
      <c r="B11532" s="234" t="s">
        <v>5994</v>
      </c>
      <c r="C11532" s="30"/>
      <c r="D11532" s="31" t="s">
        <v>24</v>
      </c>
      <c r="E11532" s="186"/>
      <c r="F11532" s="193" t="s">
        <v>16</v>
      </c>
      <c r="G11532" s="32" t="str">
        <f t="shared" si="214"/>
        <v/>
      </c>
      <c r="H11532" s="33"/>
      <c r="I11532" s="34"/>
      <c r="J11532" s="35">
        <v>0</v>
      </c>
    </row>
    <row r="11533" spans="1:10" ht="15.75" hidden="1" thickBot="1">
      <c r="A11533" s="232"/>
      <c r="B11533" s="235"/>
      <c r="C11533" s="37"/>
      <c r="D11533" s="37"/>
      <c r="E11533" s="188"/>
      <c r="F11533" s="194" t="s">
        <v>16</v>
      </c>
      <c r="G11533" s="36" t="str">
        <f t="shared" si="214"/>
        <v/>
      </c>
      <c r="H11533" s="39"/>
      <c r="I11533" s="36"/>
      <c r="J11533" s="35">
        <v>0</v>
      </c>
    </row>
    <row r="11534" spans="1:10" ht="15.75" hidden="1" thickBot="1">
      <c r="A11534" s="232"/>
      <c r="B11534" s="235"/>
      <c r="C11534" s="40" t="s">
        <v>117</v>
      </c>
      <c r="D11534" s="40" t="s">
        <v>18</v>
      </c>
      <c r="E11534" s="190">
        <v>1.5233000000000001</v>
      </c>
      <c r="F11534" s="189">
        <v>23.75</v>
      </c>
      <c r="G11534" s="38">
        <f t="shared" si="214"/>
        <v>36.178375000000003</v>
      </c>
      <c r="H11534" s="43">
        <f>SUM(G11534:G11536)</f>
        <v>82.081497200000001</v>
      </c>
      <c r="I11534" s="44"/>
      <c r="J11534" s="35">
        <v>0</v>
      </c>
    </row>
    <row r="11535" spans="1:10" ht="15.75" hidden="1" thickBot="1">
      <c r="A11535" s="232"/>
      <c r="B11535" s="235"/>
      <c r="C11535" s="40" t="s">
        <v>47</v>
      </c>
      <c r="D11535" s="40" t="s">
        <v>18</v>
      </c>
      <c r="E11535" s="190">
        <v>1.5233000000000001</v>
      </c>
      <c r="F11535" s="189">
        <v>30.133999999999997</v>
      </c>
      <c r="G11535" s="38">
        <f t="shared" si="214"/>
        <v>45.903122199999999</v>
      </c>
      <c r="H11535" s="39"/>
      <c r="I11535" s="36"/>
      <c r="J11535" s="35">
        <v>0</v>
      </c>
    </row>
    <row r="11536" spans="1:10" ht="51.75" hidden="1" thickBot="1">
      <c r="A11536" s="232"/>
      <c r="B11536" s="235"/>
      <c r="C11536" s="40" t="s">
        <v>5995</v>
      </c>
      <c r="D11536" s="40" t="s">
        <v>212</v>
      </c>
      <c r="E11536" s="190">
        <v>1</v>
      </c>
      <c r="F11536" s="189" t="s">
        <v>16</v>
      </c>
      <c r="G11536" s="38" t="str">
        <f t="shared" si="214"/>
        <v/>
      </c>
      <c r="H11536" s="39"/>
      <c r="I11536" s="36"/>
      <c r="J11536" s="35">
        <v>0</v>
      </c>
    </row>
    <row r="11537" spans="1:10" ht="15.75" hidden="1" thickBot="1">
      <c r="A11537" s="233"/>
      <c r="B11537" s="236"/>
      <c r="C11537" s="45"/>
      <c r="D11537" s="45"/>
      <c r="E11537" s="191"/>
      <c r="F11537" s="192" t="s">
        <v>16</v>
      </c>
      <c r="G11537" s="46" t="str">
        <f t="shared" si="214"/>
        <v/>
      </c>
      <c r="H11537" s="48"/>
      <c r="I11537" s="36"/>
      <c r="J11537" s="35">
        <v>0</v>
      </c>
    </row>
    <row r="11538" spans="1:10" ht="15.75" hidden="1" thickBot="1">
      <c r="A11538" s="231" t="s">
        <v>5996</v>
      </c>
      <c r="B11538" s="234" t="s">
        <v>5997</v>
      </c>
      <c r="C11538" s="30"/>
      <c r="D11538" s="31" t="s">
        <v>24</v>
      </c>
      <c r="E11538" s="186"/>
      <c r="F11538" s="193" t="s">
        <v>16</v>
      </c>
      <c r="G11538" s="32" t="str">
        <f t="shared" si="214"/>
        <v/>
      </c>
      <c r="H11538" s="33"/>
      <c r="I11538" s="34"/>
      <c r="J11538" s="35">
        <v>0</v>
      </c>
    </row>
    <row r="11539" spans="1:10" ht="15.75" hidden="1" thickBot="1">
      <c r="A11539" s="232"/>
      <c r="B11539" s="235"/>
      <c r="C11539" s="37"/>
      <c r="D11539" s="37"/>
      <c r="E11539" s="188"/>
      <c r="F11539" s="194" t="s">
        <v>16</v>
      </c>
      <c r="G11539" s="38" t="str">
        <f t="shared" si="214"/>
        <v/>
      </c>
      <c r="H11539" s="39"/>
      <c r="I11539" s="36"/>
      <c r="J11539" s="35">
        <v>0</v>
      </c>
    </row>
    <row r="11540" spans="1:10" ht="15.75" hidden="1" thickBot="1">
      <c r="A11540" s="232"/>
      <c r="B11540" s="235"/>
      <c r="C11540" s="40" t="s">
        <v>2565</v>
      </c>
      <c r="D11540" s="40" t="s">
        <v>18</v>
      </c>
      <c r="E11540" s="190">
        <v>40</v>
      </c>
      <c r="F11540" s="195">
        <v>17.422999999999998</v>
      </c>
      <c r="G11540" s="38">
        <f t="shared" si="214"/>
        <v>696.92</v>
      </c>
      <c r="H11540" s="43">
        <f>SUM(G11540:G11541)</f>
        <v>5535.08</v>
      </c>
      <c r="I11540" s="44"/>
      <c r="J11540" s="35">
        <v>0</v>
      </c>
    </row>
    <row r="11541" spans="1:10" ht="26.25" hidden="1" thickBot="1">
      <c r="A11541" s="232"/>
      <c r="B11541" s="235"/>
      <c r="C11541" s="40" t="s">
        <v>17</v>
      </c>
      <c r="D11541" s="40" t="s">
        <v>18</v>
      </c>
      <c r="E11541" s="190">
        <v>40</v>
      </c>
      <c r="F11541" s="195">
        <v>120.95399999999999</v>
      </c>
      <c r="G11541" s="38">
        <f t="shared" si="214"/>
        <v>4838.16</v>
      </c>
      <c r="H11541" s="39"/>
      <c r="I11541" s="36"/>
      <c r="J11541" s="35">
        <v>0</v>
      </c>
    </row>
    <row r="11542" spans="1:10" ht="15.75" hidden="1" thickBot="1">
      <c r="A11542" s="233"/>
      <c r="B11542" s="236"/>
      <c r="C11542" s="45"/>
      <c r="D11542" s="45"/>
      <c r="E11542" s="191"/>
      <c r="F11542" s="192" t="s">
        <v>16</v>
      </c>
      <c r="G11542" s="47" t="str">
        <f t="shared" si="214"/>
        <v/>
      </c>
      <c r="H11542" s="48"/>
      <c r="I11542" s="36"/>
      <c r="J11542" s="35">
        <v>0</v>
      </c>
    </row>
    <row r="11543" spans="1:10" ht="15.75" hidden="1" thickBot="1">
      <c r="A11543" s="231" t="s">
        <v>5998</v>
      </c>
      <c r="B11543" s="234" t="s">
        <v>5999</v>
      </c>
      <c r="C11543" s="30"/>
      <c r="D11543" s="31" t="s">
        <v>136</v>
      </c>
      <c r="E11543" s="186"/>
      <c r="F11543" s="197" t="s">
        <v>16</v>
      </c>
      <c r="G11543" s="32" t="str">
        <f t="shared" si="214"/>
        <v/>
      </c>
      <c r="H11543" s="33"/>
      <c r="I11543" s="34"/>
      <c r="J11543" s="35">
        <v>0</v>
      </c>
    </row>
    <row r="11544" spans="1:10" ht="15.75" hidden="1" thickBot="1">
      <c r="A11544" s="237"/>
      <c r="B11544" s="235"/>
      <c r="C11544" s="37"/>
      <c r="D11544" s="37"/>
      <c r="E11544" s="188"/>
      <c r="F11544" s="202" t="s">
        <v>16</v>
      </c>
      <c r="G11544" s="61" t="str">
        <f t="shared" si="214"/>
        <v/>
      </c>
      <c r="H11544" s="62"/>
      <c r="I11544" s="63"/>
      <c r="J11544" s="35">
        <v>0</v>
      </c>
    </row>
    <row r="11545" spans="1:10" ht="26.25" hidden="1" thickBot="1">
      <c r="A11545" s="237"/>
      <c r="B11545" s="235"/>
      <c r="C11545" s="40" t="s">
        <v>6000</v>
      </c>
      <c r="D11545" s="40" t="s">
        <v>220</v>
      </c>
      <c r="E11545" s="190">
        <v>1</v>
      </c>
      <c r="F11545" s="202" t="s">
        <v>16</v>
      </c>
      <c r="G11545" s="61" t="str">
        <f t="shared" si="214"/>
        <v/>
      </c>
      <c r="H11545" s="43">
        <f t="shared" ref="H11545" si="215">SUM(G11545:G11545)</f>
        <v>0</v>
      </c>
      <c r="I11545" s="44"/>
      <c r="J11545" s="35">
        <v>0</v>
      </c>
    </row>
    <row r="11546" spans="1:10" ht="15.75" hidden="1" thickBot="1">
      <c r="A11546" s="238"/>
      <c r="B11546" s="236"/>
      <c r="C11546" s="45"/>
      <c r="D11546" s="45"/>
      <c r="E11546" s="191"/>
      <c r="F11546" s="208" t="s">
        <v>16</v>
      </c>
      <c r="G11546" s="69" t="str">
        <f t="shared" si="214"/>
        <v/>
      </c>
      <c r="H11546" s="70"/>
      <c r="I11546" s="63"/>
      <c r="J11546" s="35">
        <v>0</v>
      </c>
    </row>
    <row r="11547" spans="1:10" ht="15.75" hidden="1" thickBot="1">
      <c r="A11547" s="231" t="s">
        <v>6001</v>
      </c>
      <c r="B11547" s="234" t="s">
        <v>6002</v>
      </c>
      <c r="C11547" s="30"/>
      <c r="D11547" s="31" t="s">
        <v>24</v>
      </c>
      <c r="E11547" s="186"/>
      <c r="F11547" s="197" t="s">
        <v>16</v>
      </c>
      <c r="G11547" s="32" t="str">
        <f t="shared" si="214"/>
        <v/>
      </c>
      <c r="H11547" s="33"/>
      <c r="I11547" s="34"/>
      <c r="J11547" s="35">
        <v>0</v>
      </c>
    </row>
    <row r="11548" spans="1:10" ht="15.75" hidden="1" thickBot="1">
      <c r="A11548" s="237"/>
      <c r="B11548" s="235"/>
      <c r="C11548" s="37"/>
      <c r="D11548" s="37"/>
      <c r="E11548" s="188"/>
      <c r="F11548" s="202" t="s">
        <v>16</v>
      </c>
      <c r="G11548" s="61" t="str">
        <f t="shared" si="214"/>
        <v/>
      </c>
      <c r="H11548" s="62"/>
      <c r="I11548" s="63"/>
      <c r="J11548" s="35">
        <v>0</v>
      </c>
    </row>
    <row r="11549" spans="1:10" ht="26.25" hidden="1" thickBot="1">
      <c r="A11549" s="237"/>
      <c r="B11549" s="235"/>
      <c r="C11549" s="40" t="s">
        <v>6003</v>
      </c>
      <c r="D11549" s="40" t="s">
        <v>212</v>
      </c>
      <c r="E11549" s="190">
        <v>1</v>
      </c>
      <c r="F11549" s="202">
        <v>5.2819999999999991</v>
      </c>
      <c r="G11549" s="61">
        <f t="shared" si="214"/>
        <v>5.2819999999999991</v>
      </c>
      <c r="H11549" s="43">
        <f t="shared" ref="H11549" si="216">SUM(G11549:G11549)</f>
        <v>5.2819999999999991</v>
      </c>
      <c r="I11549" s="44"/>
      <c r="J11549" s="35">
        <v>0</v>
      </c>
    </row>
    <row r="11550" spans="1:10" ht="15.75" hidden="1" thickBot="1">
      <c r="A11550" s="238"/>
      <c r="B11550" s="236"/>
      <c r="C11550" s="45"/>
      <c r="D11550" s="45"/>
      <c r="E11550" s="191"/>
      <c r="F11550" s="208" t="s">
        <v>16</v>
      </c>
      <c r="G11550" s="69" t="str">
        <f t="shared" si="214"/>
        <v/>
      </c>
      <c r="H11550" s="70"/>
      <c r="I11550" s="63"/>
      <c r="J11550" s="35">
        <v>0</v>
      </c>
    </row>
    <row r="11551" spans="1:10" ht="15.75" hidden="1" thickBot="1">
      <c r="A11551" s="231" t="s">
        <v>6004</v>
      </c>
      <c r="B11551" s="234" t="s">
        <v>6005</v>
      </c>
      <c r="C11551" s="30"/>
      <c r="D11551" s="31" t="s">
        <v>24</v>
      </c>
      <c r="E11551" s="186"/>
      <c r="F11551" s="197" t="s">
        <v>16</v>
      </c>
      <c r="G11551" s="32" t="str">
        <f t="shared" si="214"/>
        <v/>
      </c>
      <c r="H11551" s="33"/>
      <c r="I11551" s="34"/>
      <c r="J11551" s="35">
        <v>0</v>
      </c>
    </row>
    <row r="11552" spans="1:10" ht="15.75" hidden="1" thickBot="1">
      <c r="A11552" s="237"/>
      <c r="B11552" s="235"/>
      <c r="C11552" s="37"/>
      <c r="D11552" s="37"/>
      <c r="E11552" s="188"/>
      <c r="F11552" s="202" t="s">
        <v>16</v>
      </c>
      <c r="G11552" s="61" t="str">
        <f t="shared" si="214"/>
        <v/>
      </c>
      <c r="H11552" s="62"/>
      <c r="I11552" s="63"/>
      <c r="J11552" s="35">
        <v>0</v>
      </c>
    </row>
    <row r="11553" spans="1:10" ht="15.75" hidden="1" thickBot="1">
      <c r="A11553" s="237"/>
      <c r="B11553" s="235"/>
      <c r="C11553" s="40" t="s">
        <v>6006</v>
      </c>
      <c r="D11553" s="40" t="s">
        <v>212</v>
      </c>
      <c r="E11553" s="190">
        <v>1</v>
      </c>
      <c r="F11553" s="202" t="s">
        <v>16</v>
      </c>
      <c r="G11553" s="61" t="str">
        <f t="shared" si="214"/>
        <v/>
      </c>
      <c r="H11553" s="43">
        <f t="shared" ref="H11553" si="217">SUM(G11553:G11553)</f>
        <v>0</v>
      </c>
      <c r="I11553" s="44"/>
      <c r="J11553" s="35">
        <v>0</v>
      </c>
    </row>
    <row r="11554" spans="1:10" ht="15.75" hidden="1" thickBot="1">
      <c r="A11554" s="238"/>
      <c r="B11554" s="236"/>
      <c r="C11554" s="45"/>
      <c r="D11554" s="45"/>
      <c r="E11554" s="191"/>
      <c r="F11554" s="208" t="s">
        <v>16</v>
      </c>
      <c r="G11554" s="69" t="str">
        <f t="shared" si="214"/>
        <v/>
      </c>
      <c r="H11554" s="70"/>
      <c r="I11554" s="63"/>
      <c r="J11554" s="35">
        <v>0</v>
      </c>
    </row>
    <row r="11555" spans="1:10" ht="15.75" hidden="1" thickBot="1">
      <c r="A11555" s="231" t="s">
        <v>6007</v>
      </c>
      <c r="B11555" s="234" t="s">
        <v>6008</v>
      </c>
      <c r="C11555" s="30"/>
      <c r="D11555" s="31" t="s">
        <v>24</v>
      </c>
      <c r="E11555" s="186"/>
      <c r="F11555" s="197" t="s">
        <v>16</v>
      </c>
      <c r="G11555" s="32" t="str">
        <f t="shared" si="214"/>
        <v/>
      </c>
      <c r="H11555" s="33"/>
      <c r="I11555" s="34"/>
      <c r="J11555" s="35">
        <v>0</v>
      </c>
    </row>
    <row r="11556" spans="1:10" ht="15.75" hidden="1" thickBot="1">
      <c r="A11556" s="237"/>
      <c r="B11556" s="235"/>
      <c r="C11556" s="37"/>
      <c r="D11556" s="37"/>
      <c r="E11556" s="188"/>
      <c r="F11556" s="202" t="s">
        <v>16</v>
      </c>
      <c r="G11556" s="61" t="str">
        <f t="shared" si="214"/>
        <v/>
      </c>
      <c r="H11556" s="62"/>
      <c r="I11556" s="63"/>
      <c r="J11556" s="35">
        <v>0</v>
      </c>
    </row>
    <row r="11557" spans="1:10" ht="15.75" hidden="1" thickBot="1">
      <c r="A11557" s="237"/>
      <c r="B11557" s="235"/>
      <c r="C11557" s="40" t="s">
        <v>6009</v>
      </c>
      <c r="D11557" s="40" t="s">
        <v>212</v>
      </c>
      <c r="E11557" s="190">
        <v>1</v>
      </c>
      <c r="F11557" s="202" t="s">
        <v>16</v>
      </c>
      <c r="G11557" s="61" t="str">
        <f t="shared" si="214"/>
        <v/>
      </c>
      <c r="H11557" s="43">
        <f t="shared" ref="H11557" si="218">SUM(G11557:G11557)</f>
        <v>0</v>
      </c>
      <c r="I11557" s="44"/>
      <c r="J11557" s="35">
        <v>0</v>
      </c>
    </row>
    <row r="11558" spans="1:10" ht="15.75" hidden="1" thickBot="1">
      <c r="A11558" s="238"/>
      <c r="B11558" s="236"/>
      <c r="C11558" s="45"/>
      <c r="D11558" s="45"/>
      <c r="E11558" s="191"/>
      <c r="F11558" s="208" t="s">
        <v>16</v>
      </c>
      <c r="G11558" s="69" t="str">
        <f t="shared" si="214"/>
        <v/>
      </c>
      <c r="H11558" s="70"/>
      <c r="I11558" s="63"/>
      <c r="J11558" s="35">
        <v>0</v>
      </c>
    </row>
    <row r="11559" spans="1:10" ht="15.75" hidden="1" thickBot="1">
      <c r="A11559" s="231" t="s">
        <v>6010</v>
      </c>
      <c r="B11559" s="234" t="s">
        <v>6011</v>
      </c>
      <c r="C11559" s="30"/>
      <c r="D11559" s="31" t="s">
        <v>24</v>
      </c>
      <c r="E11559" s="186"/>
      <c r="F11559" s="197" t="s">
        <v>16</v>
      </c>
      <c r="G11559" s="32" t="str">
        <f t="shared" si="214"/>
        <v/>
      </c>
      <c r="H11559" s="33"/>
      <c r="I11559" s="34"/>
      <c r="J11559" s="35">
        <v>0</v>
      </c>
    </row>
    <row r="11560" spans="1:10" ht="15.75" hidden="1" thickBot="1">
      <c r="A11560" s="237"/>
      <c r="B11560" s="235"/>
      <c r="C11560" s="37"/>
      <c r="D11560" s="37"/>
      <c r="E11560" s="188"/>
      <c r="F11560" s="202" t="s">
        <v>16</v>
      </c>
      <c r="G11560" s="61" t="str">
        <f t="shared" si="214"/>
        <v/>
      </c>
      <c r="H11560" s="62"/>
      <c r="I11560" s="63"/>
      <c r="J11560" s="35">
        <v>0</v>
      </c>
    </row>
    <row r="11561" spans="1:10" ht="15.75" hidden="1" thickBot="1">
      <c r="A11561" s="237"/>
      <c r="B11561" s="235"/>
      <c r="C11561" s="40" t="s">
        <v>6012</v>
      </c>
      <c r="D11561" s="40" t="s">
        <v>212</v>
      </c>
      <c r="E11561" s="190">
        <v>1</v>
      </c>
      <c r="F11561" s="202" t="s">
        <v>16</v>
      </c>
      <c r="G11561" s="61" t="str">
        <f t="shared" si="214"/>
        <v/>
      </c>
      <c r="H11561" s="43">
        <f t="shared" ref="H11561" si="219">SUM(G11561:G11561)</f>
        <v>0</v>
      </c>
      <c r="I11561" s="44"/>
      <c r="J11561" s="35">
        <v>0</v>
      </c>
    </row>
    <row r="11562" spans="1:10" ht="15.75" hidden="1" thickBot="1">
      <c r="A11562" s="238"/>
      <c r="B11562" s="236"/>
      <c r="C11562" s="45"/>
      <c r="D11562" s="45"/>
      <c r="E11562" s="191"/>
      <c r="F11562" s="208" t="s">
        <v>16</v>
      </c>
      <c r="G11562" s="69" t="str">
        <f t="shared" si="214"/>
        <v/>
      </c>
      <c r="H11562" s="70"/>
      <c r="I11562" s="63"/>
      <c r="J11562" s="35">
        <v>0</v>
      </c>
    </row>
    <row r="11563" spans="1:10" ht="15.75" hidden="1" thickBot="1">
      <c r="A11563" s="231" t="s">
        <v>6013</v>
      </c>
      <c r="B11563" s="234" t="s">
        <v>6014</v>
      </c>
      <c r="C11563" s="30"/>
      <c r="D11563" s="31" t="s">
        <v>24</v>
      </c>
      <c r="E11563" s="186"/>
      <c r="F11563" s="197" t="s">
        <v>16</v>
      </c>
      <c r="G11563" s="32" t="str">
        <f t="shared" si="214"/>
        <v/>
      </c>
      <c r="H11563" s="33"/>
      <c r="I11563" s="34"/>
      <c r="J11563" s="35">
        <v>0</v>
      </c>
    </row>
    <row r="11564" spans="1:10" ht="15.75" hidden="1" thickBot="1">
      <c r="A11564" s="237"/>
      <c r="B11564" s="235"/>
      <c r="C11564" s="37"/>
      <c r="D11564" s="37"/>
      <c r="E11564" s="188"/>
      <c r="F11564" s="202" t="s">
        <v>16</v>
      </c>
      <c r="G11564" s="61" t="str">
        <f t="shared" si="214"/>
        <v/>
      </c>
      <c r="H11564" s="62"/>
      <c r="I11564" s="63"/>
      <c r="J11564" s="35">
        <v>0</v>
      </c>
    </row>
    <row r="11565" spans="1:10" ht="15.75" hidden="1" thickBot="1">
      <c r="A11565" s="237"/>
      <c r="B11565" s="235"/>
      <c r="C11565" s="40" t="s">
        <v>6015</v>
      </c>
      <c r="D11565" s="40" t="s">
        <v>212</v>
      </c>
      <c r="E11565" s="190">
        <v>1</v>
      </c>
      <c r="F11565" s="202" t="s">
        <v>16</v>
      </c>
      <c r="G11565" s="61" t="str">
        <f t="shared" si="214"/>
        <v/>
      </c>
      <c r="H11565" s="43">
        <f t="shared" ref="H11565" si="220">SUM(G11565:G11565)</f>
        <v>0</v>
      </c>
      <c r="I11565" s="44"/>
      <c r="J11565" s="35">
        <v>0</v>
      </c>
    </row>
    <row r="11566" spans="1:10" ht="15.75" hidden="1" thickBot="1">
      <c r="A11566" s="238"/>
      <c r="B11566" s="236"/>
      <c r="C11566" s="45"/>
      <c r="D11566" s="45"/>
      <c r="E11566" s="191"/>
      <c r="F11566" s="208" t="s">
        <v>16</v>
      </c>
      <c r="G11566" s="69" t="str">
        <f t="shared" si="214"/>
        <v/>
      </c>
      <c r="H11566" s="70"/>
      <c r="I11566" s="63"/>
      <c r="J11566" s="35">
        <v>0</v>
      </c>
    </row>
    <row r="11567" spans="1:10" ht="15.75" hidden="1" thickBot="1">
      <c r="A11567" s="231" t="s">
        <v>6016</v>
      </c>
      <c r="B11567" s="234" t="s">
        <v>6017</v>
      </c>
      <c r="C11567" s="30"/>
      <c r="D11567" s="31" t="s">
        <v>38</v>
      </c>
      <c r="E11567" s="186"/>
      <c r="F11567" s="197" t="s">
        <v>16</v>
      </c>
      <c r="G11567" s="32" t="str">
        <f t="shared" si="214"/>
        <v/>
      </c>
      <c r="H11567" s="33"/>
      <c r="I11567" s="34"/>
      <c r="J11567" s="35">
        <v>0</v>
      </c>
    </row>
    <row r="11568" spans="1:10" ht="15.75" hidden="1" thickBot="1">
      <c r="A11568" s="237"/>
      <c r="B11568" s="235"/>
      <c r="C11568" s="37"/>
      <c r="D11568" s="37"/>
      <c r="E11568" s="188"/>
      <c r="F11568" s="202" t="s">
        <v>16</v>
      </c>
      <c r="G11568" s="61" t="str">
        <f t="shared" si="214"/>
        <v/>
      </c>
      <c r="H11568" s="62"/>
      <c r="I11568" s="63"/>
      <c r="J11568" s="35">
        <v>0</v>
      </c>
    </row>
    <row r="11569" spans="1:10" ht="15.75" hidden="1" thickBot="1">
      <c r="A11569" s="237"/>
      <c r="B11569" s="235"/>
      <c r="C11569" s="40" t="s">
        <v>33</v>
      </c>
      <c r="D11569" s="40" t="s">
        <v>18</v>
      </c>
      <c r="E11569" s="190">
        <v>0.55000000000000004</v>
      </c>
      <c r="F11569" s="202">
        <v>22.5625</v>
      </c>
      <c r="G11569" s="61">
        <f t="shared" si="214"/>
        <v>12.409375000000001</v>
      </c>
      <c r="H11569" s="43">
        <f t="shared" ref="H11569" si="221">SUM(G11569:G11569)</f>
        <v>12.409375000000001</v>
      </c>
      <c r="I11569" s="44"/>
      <c r="J11569" s="35">
        <v>0</v>
      </c>
    </row>
    <row r="11570" spans="1:10" ht="15.75" hidden="1" thickBot="1">
      <c r="A11570" s="238"/>
      <c r="B11570" s="236"/>
      <c r="C11570" s="45"/>
      <c r="D11570" s="45"/>
      <c r="E11570" s="191"/>
      <c r="F11570" s="208" t="s">
        <v>16</v>
      </c>
      <c r="G11570" s="69" t="str">
        <f t="shared" si="214"/>
        <v/>
      </c>
      <c r="H11570" s="70"/>
      <c r="I11570" s="63"/>
      <c r="J11570" s="35">
        <v>0</v>
      </c>
    </row>
    <row r="11571" spans="1:10" ht="15.75" hidden="1" thickBot="1">
      <c r="A11571" s="231" t="s">
        <v>6018</v>
      </c>
      <c r="B11571" s="234" t="s">
        <v>6019</v>
      </c>
      <c r="C11571" s="30"/>
      <c r="D11571" s="31" t="s">
        <v>38</v>
      </c>
      <c r="E11571" s="186"/>
      <c r="F11571" s="197" t="s">
        <v>16</v>
      </c>
      <c r="G11571" s="32" t="str">
        <f t="shared" si="214"/>
        <v/>
      </c>
      <c r="H11571" s="33"/>
      <c r="I11571" s="34"/>
      <c r="J11571" s="35">
        <v>0</v>
      </c>
    </row>
    <row r="11572" spans="1:10" ht="15.75" hidden="1" thickBot="1">
      <c r="A11572" s="237"/>
      <c r="B11572" s="235"/>
      <c r="C11572" s="37"/>
      <c r="D11572" s="37"/>
      <c r="E11572" s="188"/>
      <c r="F11572" s="202" t="s">
        <v>16</v>
      </c>
      <c r="G11572" s="61" t="str">
        <f t="shared" si="214"/>
        <v/>
      </c>
      <c r="H11572" s="62"/>
      <c r="I11572" s="63"/>
      <c r="J11572" s="35">
        <v>0</v>
      </c>
    </row>
    <row r="11573" spans="1:10" ht="15.75" hidden="1" thickBot="1">
      <c r="A11573" s="237"/>
      <c r="B11573" s="235"/>
      <c r="C11573" s="40" t="s">
        <v>32</v>
      </c>
      <c r="D11573" s="40" t="s">
        <v>18</v>
      </c>
      <c r="E11573" s="190">
        <v>0.1</v>
      </c>
      <c r="F11573" s="202">
        <v>29.773</v>
      </c>
      <c r="G11573" s="61">
        <f t="shared" si="214"/>
        <v>2.9773000000000001</v>
      </c>
      <c r="H11573" s="43">
        <f>SUM(G11573:G11580)</f>
        <v>16.598399999999998</v>
      </c>
      <c r="I11573" s="44"/>
      <c r="J11573" s="35">
        <v>0</v>
      </c>
    </row>
    <row r="11574" spans="1:10" ht="15.75" hidden="1" thickBot="1">
      <c r="A11574" s="237"/>
      <c r="B11574" s="235"/>
      <c r="C11574" s="40" t="s">
        <v>33</v>
      </c>
      <c r="D11574" s="40" t="s">
        <v>18</v>
      </c>
      <c r="E11574" s="190">
        <v>0.1</v>
      </c>
      <c r="F11574" s="202">
        <v>22.5625</v>
      </c>
      <c r="G11574" s="61">
        <f t="shared" si="214"/>
        <v>2.2562500000000001</v>
      </c>
      <c r="H11574" s="62"/>
      <c r="I11574" s="63"/>
      <c r="J11574" s="35">
        <v>0</v>
      </c>
    </row>
    <row r="11575" spans="1:10" ht="15.75" hidden="1" thickBot="1">
      <c r="A11575" s="237"/>
      <c r="B11575" s="235"/>
      <c r="C11575" s="40" t="s">
        <v>2349</v>
      </c>
      <c r="D11575" s="40" t="s">
        <v>153</v>
      </c>
      <c r="E11575" s="190">
        <v>0.1</v>
      </c>
      <c r="F11575" s="202" t="s">
        <v>16</v>
      </c>
      <c r="G11575" s="61" t="str">
        <f t="shared" si="214"/>
        <v/>
      </c>
      <c r="H11575" s="62"/>
      <c r="I11575" s="63"/>
      <c r="J11575" s="35">
        <v>0</v>
      </c>
    </row>
    <row r="11576" spans="1:10" ht="15.75" hidden="1" thickBot="1">
      <c r="A11576" s="237"/>
      <c r="B11576" s="235"/>
      <c r="C11576" s="88" t="s">
        <v>6020</v>
      </c>
      <c r="D11576" s="40" t="s">
        <v>38</v>
      </c>
      <c r="E11576" s="190">
        <v>1.1000000000000001</v>
      </c>
      <c r="F11576" s="202" t="s">
        <v>16</v>
      </c>
      <c r="G11576" s="61" t="str">
        <f t="shared" si="214"/>
        <v/>
      </c>
      <c r="H11576" s="62"/>
      <c r="I11576" s="63"/>
      <c r="J11576" s="35">
        <v>0</v>
      </c>
    </row>
    <row r="11577" spans="1:10" ht="15.75" hidden="1" thickBot="1">
      <c r="A11577" s="237"/>
      <c r="B11577" s="235"/>
      <c r="C11577" s="40" t="s">
        <v>32</v>
      </c>
      <c r="D11577" s="40" t="s">
        <v>18</v>
      </c>
      <c r="E11577" s="190">
        <v>0.2</v>
      </c>
      <c r="F11577" s="202">
        <v>29.773</v>
      </c>
      <c r="G11577" s="61">
        <f t="shared" si="214"/>
        <v>5.9546000000000001</v>
      </c>
      <c r="H11577" s="62"/>
      <c r="I11577" s="44"/>
      <c r="J11577" s="35">
        <v>0</v>
      </c>
    </row>
    <row r="11578" spans="1:10" ht="15.75" hidden="1" thickBot="1">
      <c r="A11578" s="237"/>
      <c r="B11578" s="235"/>
      <c r="C11578" s="40" t="s">
        <v>33</v>
      </c>
      <c r="D11578" s="40" t="s">
        <v>18</v>
      </c>
      <c r="E11578" s="190">
        <v>0.2</v>
      </c>
      <c r="F11578" s="202">
        <v>22.5625</v>
      </c>
      <c r="G11578" s="61">
        <f t="shared" si="214"/>
        <v>4.5125000000000002</v>
      </c>
      <c r="H11578" s="62"/>
      <c r="I11578" s="63"/>
      <c r="J11578" s="35">
        <v>0</v>
      </c>
    </row>
    <row r="11579" spans="1:10" ht="15.75" hidden="1" thickBot="1">
      <c r="A11579" s="237"/>
      <c r="B11579" s="235"/>
      <c r="C11579" s="40" t="s">
        <v>183</v>
      </c>
      <c r="D11579" s="40" t="s">
        <v>153</v>
      </c>
      <c r="E11579" s="190">
        <v>1.5</v>
      </c>
      <c r="F11579" s="202">
        <v>0.59849999999999992</v>
      </c>
      <c r="G11579" s="61">
        <f t="shared" si="214"/>
        <v>0.89774999999999983</v>
      </c>
      <c r="H11579" s="62"/>
      <c r="I11579" s="63"/>
      <c r="J11579" s="35">
        <v>0</v>
      </c>
    </row>
    <row r="11580" spans="1:10" ht="15.75" hidden="1" thickBot="1">
      <c r="A11580" s="237"/>
      <c r="B11580" s="235"/>
      <c r="C11580" s="40" t="s">
        <v>2351</v>
      </c>
      <c r="D11580" s="40" t="s">
        <v>153</v>
      </c>
      <c r="E11580" s="190">
        <v>0.15</v>
      </c>
      <c r="F11580" s="202" t="s">
        <v>16</v>
      </c>
      <c r="G11580" s="61" t="str">
        <f t="shared" si="214"/>
        <v/>
      </c>
      <c r="H11580" s="62"/>
      <c r="I11580" s="63"/>
      <c r="J11580" s="35">
        <v>0</v>
      </c>
    </row>
    <row r="11581" spans="1:10" ht="15.75" hidden="1" thickBot="1">
      <c r="A11581" s="238"/>
      <c r="B11581" s="236"/>
      <c r="C11581" s="45"/>
      <c r="D11581" s="45"/>
      <c r="E11581" s="191"/>
      <c r="F11581" s="208" t="s">
        <v>16</v>
      </c>
      <c r="G11581" s="69" t="str">
        <f t="shared" si="214"/>
        <v/>
      </c>
      <c r="H11581" s="70"/>
      <c r="I11581" s="63"/>
      <c r="J11581" s="35">
        <v>0</v>
      </c>
    </row>
    <row r="11582" spans="1:10" ht="15.75" hidden="1" thickBot="1">
      <c r="A11582" s="231" t="s">
        <v>6021</v>
      </c>
      <c r="B11582" s="234" t="s">
        <v>6022</v>
      </c>
      <c r="C11582" s="30"/>
      <c r="D11582" s="31" t="s">
        <v>38</v>
      </c>
      <c r="E11582" s="186"/>
      <c r="F11582" s="193" t="s">
        <v>16</v>
      </c>
      <c r="G11582" s="32" t="str">
        <f t="shared" si="214"/>
        <v/>
      </c>
      <c r="H11582" s="33"/>
      <c r="I11582" s="34"/>
      <c r="J11582" s="35">
        <v>0</v>
      </c>
    </row>
    <row r="11583" spans="1:10" ht="15.75" hidden="1" thickBot="1">
      <c r="A11583" s="232"/>
      <c r="B11583" s="235"/>
      <c r="C11583" s="37"/>
      <c r="D11583" s="37"/>
      <c r="E11583" s="188"/>
      <c r="F11583" s="194" t="s">
        <v>16</v>
      </c>
      <c r="G11583" s="38" t="str">
        <f t="shared" si="214"/>
        <v/>
      </c>
      <c r="H11583" s="39"/>
      <c r="I11583" s="36"/>
      <c r="J11583" s="35">
        <v>0</v>
      </c>
    </row>
    <row r="11584" spans="1:10" ht="15.75" hidden="1" thickBot="1">
      <c r="A11584" s="232"/>
      <c r="B11584" s="235"/>
      <c r="C11584" s="40" t="s">
        <v>1361</v>
      </c>
      <c r="D11584" s="40" t="s">
        <v>18</v>
      </c>
      <c r="E11584" s="190">
        <v>0.19450000000000001</v>
      </c>
      <c r="F11584" s="195">
        <v>29.573499999999999</v>
      </c>
      <c r="G11584" s="38">
        <f t="shared" si="214"/>
        <v>5.7520457499999997</v>
      </c>
      <c r="H11584" s="43">
        <f>SUM(G11584:G11585)</f>
        <v>10.140452</v>
      </c>
      <c r="I11584" s="44"/>
      <c r="J11584" s="35">
        <v>0</v>
      </c>
    </row>
    <row r="11585" spans="1:10" ht="15.75" hidden="1" thickBot="1">
      <c r="A11585" s="232"/>
      <c r="B11585" s="235"/>
      <c r="C11585" s="40" t="s">
        <v>33</v>
      </c>
      <c r="D11585" s="40" t="s">
        <v>18</v>
      </c>
      <c r="E11585" s="190">
        <v>0.19450000000000001</v>
      </c>
      <c r="F11585" s="195">
        <v>22.5625</v>
      </c>
      <c r="G11585" s="38">
        <f t="shared" si="214"/>
        <v>4.3884062500000001</v>
      </c>
      <c r="H11585" s="39"/>
      <c r="I11585" s="36"/>
      <c r="J11585" s="35">
        <v>0</v>
      </c>
    </row>
    <row r="11586" spans="1:10" ht="15.75" hidden="1" thickBot="1">
      <c r="A11586" s="233"/>
      <c r="B11586" s="236"/>
      <c r="C11586" s="45"/>
      <c r="D11586" s="45"/>
      <c r="E11586" s="191"/>
      <c r="F11586" s="192" t="s">
        <v>16</v>
      </c>
      <c r="G11586" s="47" t="str">
        <f t="shared" si="214"/>
        <v/>
      </c>
      <c r="H11586" s="48"/>
      <c r="I11586" s="36"/>
      <c r="J11586" s="35">
        <v>0</v>
      </c>
    </row>
    <row r="11587" spans="1:10" ht="15.75" hidden="1" thickBot="1">
      <c r="A11587" s="231" t="s">
        <v>6023</v>
      </c>
      <c r="B11587" s="234" t="s">
        <v>6024</v>
      </c>
      <c r="C11587" s="30"/>
      <c r="D11587" s="31" t="s">
        <v>38</v>
      </c>
      <c r="E11587" s="186"/>
      <c r="F11587" s="193" t="s">
        <v>16</v>
      </c>
      <c r="G11587" s="32" t="str">
        <f t="shared" si="214"/>
        <v/>
      </c>
      <c r="H11587" s="33"/>
      <c r="I11587" s="34"/>
      <c r="J11587" s="35">
        <v>0</v>
      </c>
    </row>
    <row r="11588" spans="1:10" ht="15.75" hidden="1" thickBot="1">
      <c r="A11588" s="232"/>
      <c r="B11588" s="235"/>
      <c r="C11588" s="37"/>
      <c r="D11588" s="37"/>
      <c r="E11588" s="188"/>
      <c r="F11588" s="194" t="s">
        <v>16</v>
      </c>
      <c r="G11588" s="36" t="str">
        <f t="shared" si="214"/>
        <v/>
      </c>
      <c r="H11588" s="39"/>
      <c r="I11588" s="36"/>
      <c r="J11588" s="35">
        <v>0</v>
      </c>
    </row>
    <row r="11589" spans="1:10" ht="26.25" hidden="1" thickBot="1">
      <c r="A11589" s="232"/>
      <c r="B11589" s="235"/>
      <c r="C11589" s="40" t="s">
        <v>6025</v>
      </c>
      <c r="D11589" s="40" t="s">
        <v>220</v>
      </c>
      <c r="E11589" s="190">
        <v>1.0838000000000001</v>
      </c>
      <c r="F11589" s="195">
        <v>19.209</v>
      </c>
      <c r="G11589" s="38">
        <f t="shared" si="214"/>
        <v>20.818714200000002</v>
      </c>
      <c r="H11589" s="43">
        <f>SUM(G11589:G11599)</f>
        <v>102.30074525000001</v>
      </c>
      <c r="I11589" s="44"/>
      <c r="J11589" s="35">
        <v>0</v>
      </c>
    </row>
    <row r="11590" spans="1:10" ht="39" hidden="1" thickBot="1">
      <c r="A11590" s="232"/>
      <c r="B11590" s="235"/>
      <c r="C11590" s="40" t="s">
        <v>415</v>
      </c>
      <c r="D11590" s="40" t="s">
        <v>151</v>
      </c>
      <c r="E11590" s="190">
        <v>7.0940000000000003</v>
      </c>
      <c r="F11590" s="195">
        <v>4.6265000000000001</v>
      </c>
      <c r="G11590" s="38">
        <f t="shared" ref="G11590:G11653" si="222">IF(ISNUMBER(F11590),E11590*F11590,"")</f>
        <v>32.820391000000001</v>
      </c>
      <c r="H11590" s="53"/>
      <c r="I11590" s="54"/>
      <c r="J11590" s="35">
        <v>0</v>
      </c>
    </row>
    <row r="11591" spans="1:10" ht="39" hidden="1" thickBot="1">
      <c r="A11591" s="232"/>
      <c r="B11591" s="235"/>
      <c r="C11591" s="40" t="s">
        <v>416</v>
      </c>
      <c r="D11591" s="40" t="s">
        <v>212</v>
      </c>
      <c r="E11591" s="190">
        <v>2.4533999999999998</v>
      </c>
      <c r="F11591" s="195">
        <v>1.7384999999999999</v>
      </c>
      <c r="G11591" s="38">
        <f t="shared" si="222"/>
        <v>4.2652358999999995</v>
      </c>
      <c r="H11591" s="53"/>
      <c r="I11591" s="54"/>
      <c r="J11591" s="35">
        <v>0</v>
      </c>
    </row>
    <row r="11592" spans="1:10" ht="26.25" hidden="1" thickBot="1">
      <c r="A11592" s="232"/>
      <c r="B11592" s="235"/>
      <c r="C11592" s="40" t="s">
        <v>246</v>
      </c>
      <c r="D11592" s="40" t="s">
        <v>151</v>
      </c>
      <c r="E11592" s="190">
        <v>1.4276</v>
      </c>
      <c r="F11592" s="195">
        <v>2.4889999999999999</v>
      </c>
      <c r="G11592" s="38">
        <f t="shared" si="222"/>
        <v>3.5532963999999998</v>
      </c>
      <c r="H11592" s="53"/>
      <c r="I11592" s="54"/>
      <c r="J11592" s="35">
        <v>0</v>
      </c>
    </row>
    <row r="11593" spans="1:10" ht="39" hidden="1" thickBot="1">
      <c r="A11593" s="232"/>
      <c r="B11593" s="235"/>
      <c r="C11593" s="40" t="s">
        <v>247</v>
      </c>
      <c r="D11593" s="40" t="s">
        <v>153</v>
      </c>
      <c r="E11593" s="190">
        <v>0.69259999999999999</v>
      </c>
      <c r="F11593" s="195">
        <v>3.1159999999999997</v>
      </c>
      <c r="G11593" s="38">
        <f t="shared" si="222"/>
        <v>2.1581415999999995</v>
      </c>
      <c r="H11593" s="53"/>
      <c r="I11593" s="54"/>
      <c r="J11593" s="35">
        <v>0</v>
      </c>
    </row>
    <row r="11594" spans="1:10" ht="26.25" hidden="1" thickBot="1">
      <c r="A11594" s="232"/>
      <c r="B11594" s="235"/>
      <c r="C11594" s="40" t="s">
        <v>248</v>
      </c>
      <c r="D11594" s="40" t="s">
        <v>212</v>
      </c>
      <c r="E11594" s="190">
        <v>19.293800000000001</v>
      </c>
      <c r="F11594" s="195">
        <v>0.1045</v>
      </c>
      <c r="G11594" s="38">
        <f t="shared" si="222"/>
        <v>2.0162021000000001</v>
      </c>
      <c r="H11594" s="53"/>
      <c r="I11594" s="54"/>
      <c r="J11594" s="35">
        <v>0</v>
      </c>
    </row>
    <row r="11595" spans="1:10" ht="26.25" hidden="1" thickBot="1">
      <c r="A11595" s="232"/>
      <c r="B11595" s="235"/>
      <c r="C11595" s="40" t="s">
        <v>249</v>
      </c>
      <c r="D11595" s="40" t="s">
        <v>212</v>
      </c>
      <c r="E11595" s="190">
        <v>2.4533999999999998</v>
      </c>
      <c r="F11595" s="195">
        <v>0.25650000000000001</v>
      </c>
      <c r="G11595" s="38">
        <f t="shared" si="222"/>
        <v>0.62929709999999994</v>
      </c>
      <c r="H11595" s="53"/>
      <c r="I11595" s="54"/>
      <c r="J11595" s="35">
        <v>0</v>
      </c>
    </row>
    <row r="11596" spans="1:10" ht="26.25" hidden="1" thickBot="1">
      <c r="A11596" s="232"/>
      <c r="B11596" s="235"/>
      <c r="C11596" s="40" t="s">
        <v>417</v>
      </c>
      <c r="D11596" s="40" t="s">
        <v>237</v>
      </c>
      <c r="E11596" s="190">
        <v>2.46E-2</v>
      </c>
      <c r="F11596" s="195">
        <v>28.785</v>
      </c>
      <c r="G11596" s="38">
        <f t="shared" si="222"/>
        <v>0.70811100000000005</v>
      </c>
      <c r="H11596" s="53"/>
      <c r="I11596" s="54"/>
      <c r="J11596" s="35">
        <v>0</v>
      </c>
    </row>
    <row r="11597" spans="1:10" ht="26.25" hidden="1" thickBot="1">
      <c r="A11597" s="232"/>
      <c r="B11597" s="235"/>
      <c r="C11597" s="40" t="s">
        <v>419</v>
      </c>
      <c r="D11597" s="40" t="s">
        <v>153</v>
      </c>
      <c r="E11597" s="190">
        <v>7.3999999999999996E-2</v>
      </c>
      <c r="F11597" s="195">
        <v>22.258499999999998</v>
      </c>
      <c r="G11597" s="38">
        <f t="shared" si="222"/>
        <v>1.6471289999999998</v>
      </c>
      <c r="H11597" s="53"/>
      <c r="I11597" s="54"/>
      <c r="J11597" s="35">
        <v>0</v>
      </c>
    </row>
    <row r="11598" spans="1:10" ht="26.25" hidden="1" thickBot="1">
      <c r="A11598" s="232"/>
      <c r="B11598" s="235"/>
      <c r="C11598" s="40" t="s">
        <v>41</v>
      </c>
      <c r="D11598" s="40" t="s">
        <v>18</v>
      </c>
      <c r="E11598" s="190">
        <v>0.71789999999999998</v>
      </c>
      <c r="F11598" s="189">
        <v>24.358000000000001</v>
      </c>
      <c r="G11598" s="38">
        <f t="shared" si="222"/>
        <v>17.486608199999999</v>
      </c>
      <c r="H11598" s="53"/>
      <c r="I11598" s="54"/>
      <c r="J11598" s="35">
        <v>0</v>
      </c>
    </row>
    <row r="11599" spans="1:10" ht="15.75" hidden="1" thickBot="1">
      <c r="A11599" s="232"/>
      <c r="B11599" s="235"/>
      <c r="C11599" s="40" t="s">
        <v>33</v>
      </c>
      <c r="D11599" s="40" t="s">
        <v>18</v>
      </c>
      <c r="E11599" s="190">
        <v>0.71789999999999998</v>
      </c>
      <c r="F11599" s="189">
        <v>22.5625</v>
      </c>
      <c r="G11599" s="38">
        <f t="shared" si="222"/>
        <v>16.19761875</v>
      </c>
      <c r="H11599" s="53"/>
      <c r="I11599" s="54"/>
      <c r="J11599" s="35">
        <v>0</v>
      </c>
    </row>
    <row r="11600" spans="1:10" ht="15.75" hidden="1" thickBot="1">
      <c r="A11600" s="233"/>
      <c r="B11600" s="236"/>
      <c r="C11600" s="45"/>
      <c r="D11600" s="45"/>
      <c r="E11600" s="191"/>
      <c r="F11600" s="192" t="s">
        <v>16</v>
      </c>
      <c r="G11600" s="46" t="str">
        <f t="shared" si="222"/>
        <v/>
      </c>
      <c r="H11600" s="48"/>
      <c r="I11600" s="36"/>
      <c r="J11600" s="35">
        <v>0</v>
      </c>
    </row>
    <row r="11601" spans="1:10" ht="15.75" thickBot="1">
      <c r="A11601" s="231" t="s">
        <v>6026</v>
      </c>
      <c r="B11601" s="234" t="s">
        <v>6027</v>
      </c>
      <c r="C11601" s="30"/>
      <c r="D11601" s="31" t="s">
        <v>46</v>
      </c>
      <c r="E11601" s="186"/>
      <c r="F11601" s="193" t="s">
        <v>16</v>
      </c>
      <c r="G11601" s="32" t="str">
        <f t="shared" si="222"/>
        <v/>
      </c>
      <c r="H11601" s="33"/>
      <c r="I11601" s="34"/>
      <c r="J11601" s="35">
        <v>7.1</v>
      </c>
    </row>
    <row r="11602" spans="1:10">
      <c r="A11602" s="232"/>
      <c r="B11602" s="235"/>
      <c r="C11602" s="37"/>
      <c r="D11602" s="37"/>
      <c r="E11602" s="188"/>
      <c r="F11602" s="194" t="s">
        <v>16</v>
      </c>
      <c r="G11602" s="36" t="str">
        <f t="shared" si="222"/>
        <v/>
      </c>
      <c r="H11602" s="39"/>
      <c r="I11602" s="36"/>
      <c r="J11602" s="35">
        <v>7.1</v>
      </c>
    </row>
    <row r="11603" spans="1:10" ht="25.5">
      <c r="A11603" s="232"/>
      <c r="B11603" s="235"/>
      <c r="C11603" s="40" t="s">
        <v>172</v>
      </c>
      <c r="D11603" s="40" t="s">
        <v>18</v>
      </c>
      <c r="E11603" s="190">
        <v>0.13669999999999999</v>
      </c>
      <c r="F11603" s="189">
        <v>22.818999999999999</v>
      </c>
      <c r="G11603" s="38">
        <f t="shared" si="222"/>
        <v>3.1193572999999994</v>
      </c>
      <c r="H11603" s="43">
        <f>SUM(G11603:G11606)</f>
        <v>11.186439049999999</v>
      </c>
      <c r="I11603" s="44"/>
      <c r="J11603" s="35">
        <v>7.1</v>
      </c>
    </row>
    <row r="11604" spans="1:10" ht="25.5">
      <c r="A11604" s="232"/>
      <c r="B11604" s="235"/>
      <c r="C11604" s="40" t="s">
        <v>59</v>
      </c>
      <c r="D11604" s="40" t="s">
        <v>18</v>
      </c>
      <c r="E11604" s="190">
        <v>0.13669999999999999</v>
      </c>
      <c r="F11604" s="189">
        <v>29.088999999999999</v>
      </c>
      <c r="G11604" s="38">
        <f t="shared" si="222"/>
        <v>3.9764662999999993</v>
      </c>
      <c r="H11604" s="39"/>
      <c r="I11604" s="36"/>
      <c r="J11604" s="35">
        <v>7.1</v>
      </c>
    </row>
    <row r="11605" spans="1:10">
      <c r="A11605" s="232"/>
      <c r="B11605" s="235"/>
      <c r="C11605" s="40" t="s">
        <v>488</v>
      </c>
      <c r="D11605" s="40" t="s">
        <v>212</v>
      </c>
      <c r="E11605" s="190">
        <v>3.1899999999999998E-2</v>
      </c>
      <c r="F11605" s="189">
        <v>2.6124999999999998</v>
      </c>
      <c r="G11605" s="38">
        <f t="shared" si="222"/>
        <v>8.3338749999999989E-2</v>
      </c>
      <c r="H11605" s="39"/>
      <c r="I11605" s="36"/>
      <c r="J11605" s="35">
        <v>7.1</v>
      </c>
    </row>
    <row r="11606" spans="1:10">
      <c r="A11606" s="232"/>
      <c r="B11606" s="235"/>
      <c r="C11606" s="40" t="s">
        <v>3474</v>
      </c>
      <c r="D11606" s="40" t="s">
        <v>151</v>
      </c>
      <c r="E11606" s="190">
        <v>1.0492999999999999</v>
      </c>
      <c r="F11606" s="189">
        <v>3.8189999999999995</v>
      </c>
      <c r="G11606" s="38">
        <f t="shared" si="222"/>
        <v>4.0072766999999994</v>
      </c>
      <c r="H11606" s="39"/>
      <c r="I11606" s="36"/>
      <c r="J11606" s="35">
        <v>7.1</v>
      </c>
    </row>
    <row r="11607" spans="1:10" ht="15.75" thickBot="1">
      <c r="A11607" s="233"/>
      <c r="B11607" s="236"/>
      <c r="C11607" s="45"/>
      <c r="D11607" s="45"/>
      <c r="E11607" s="191"/>
      <c r="F11607" s="192" t="s">
        <v>16</v>
      </c>
      <c r="G11607" s="46" t="str">
        <f t="shared" si="222"/>
        <v/>
      </c>
      <c r="H11607" s="48"/>
      <c r="I11607" s="36"/>
      <c r="J11607" s="35">
        <v>7.1</v>
      </c>
    </row>
    <row r="11608" spans="1:10" ht="15.75" hidden="1" customHeight="1" thickBot="1">
      <c r="A11608" s="231" t="s">
        <v>6028</v>
      </c>
      <c r="B11608" s="234" t="s">
        <v>6029</v>
      </c>
      <c r="C11608" s="30"/>
      <c r="D11608" s="31" t="s">
        <v>24</v>
      </c>
      <c r="E11608" s="186"/>
      <c r="F11608" s="197" t="s">
        <v>16</v>
      </c>
      <c r="G11608" s="32" t="str">
        <f t="shared" si="222"/>
        <v/>
      </c>
      <c r="H11608" s="33"/>
      <c r="I11608" s="34"/>
      <c r="J11608" s="35">
        <v>0</v>
      </c>
    </row>
    <row r="11609" spans="1:10" ht="15.75" hidden="1" thickBot="1">
      <c r="A11609" s="237"/>
      <c r="B11609" s="235"/>
      <c r="C11609" s="37"/>
      <c r="D11609" s="37"/>
      <c r="E11609" s="188"/>
      <c r="F11609" s="202" t="s">
        <v>16</v>
      </c>
      <c r="G11609" s="61" t="str">
        <f t="shared" si="222"/>
        <v/>
      </c>
      <c r="H11609" s="62"/>
      <c r="I11609" s="63"/>
      <c r="J11609" s="35">
        <v>0</v>
      </c>
    </row>
    <row r="11610" spans="1:10" ht="15.75" hidden="1" thickBot="1">
      <c r="A11610" s="237"/>
      <c r="B11610" s="235"/>
      <c r="C11610" s="40" t="s">
        <v>32</v>
      </c>
      <c r="D11610" s="40" t="s">
        <v>18</v>
      </c>
      <c r="E11610" s="190">
        <v>6</v>
      </c>
      <c r="F11610" s="195">
        <v>29.773</v>
      </c>
      <c r="G11610" s="38">
        <f t="shared" si="222"/>
        <v>178.63800000000001</v>
      </c>
      <c r="H11610" s="43">
        <f>SUM(G11610:G11617)</f>
        <v>333.81188350000002</v>
      </c>
      <c r="I11610" s="44"/>
      <c r="J11610" s="35">
        <v>0</v>
      </c>
    </row>
    <row r="11611" spans="1:10" ht="15.75" hidden="1" thickBot="1">
      <c r="A11611" s="237"/>
      <c r="B11611" s="235"/>
      <c r="C11611" s="40" t="s">
        <v>33</v>
      </c>
      <c r="D11611" s="40" t="s">
        <v>18</v>
      </c>
      <c r="E11611" s="190">
        <v>6</v>
      </c>
      <c r="F11611" s="189">
        <v>22.5625</v>
      </c>
      <c r="G11611" s="38">
        <f t="shared" si="222"/>
        <v>135.375</v>
      </c>
      <c r="H11611" s="39"/>
      <c r="I11611" s="36"/>
      <c r="J11611" s="35">
        <v>0</v>
      </c>
    </row>
    <row r="11612" spans="1:10" ht="26.25" hidden="1" thickBot="1">
      <c r="A11612" s="237"/>
      <c r="B11612" s="235"/>
      <c r="C11612" s="40" t="s">
        <v>182</v>
      </c>
      <c r="D11612" s="40" t="s">
        <v>174</v>
      </c>
      <c r="E11612" s="190">
        <v>2.8899999999999999E-2</v>
      </c>
      <c r="F11612" s="189">
        <v>190</v>
      </c>
      <c r="G11612" s="38">
        <f t="shared" si="222"/>
        <v>5.4909999999999997</v>
      </c>
      <c r="H11612" s="39"/>
      <c r="I11612" s="36"/>
      <c r="J11612" s="35">
        <v>0</v>
      </c>
    </row>
    <row r="11613" spans="1:10" ht="26.25" hidden="1" thickBot="1">
      <c r="A11613" s="237"/>
      <c r="B11613" s="235"/>
      <c r="C11613" s="40" t="s">
        <v>184</v>
      </c>
      <c r="D11613" s="40" t="s">
        <v>174</v>
      </c>
      <c r="E11613" s="190">
        <v>3.1699999999999999E-2</v>
      </c>
      <c r="F11613" s="195">
        <v>183.255</v>
      </c>
      <c r="G11613" s="38">
        <f t="shared" si="222"/>
        <v>5.8091834999999996</v>
      </c>
      <c r="H11613" s="39"/>
      <c r="I11613" s="36"/>
      <c r="J11613" s="35">
        <v>0</v>
      </c>
    </row>
    <row r="11614" spans="1:10" ht="15.75" hidden="1" thickBot="1">
      <c r="A11614" s="237"/>
      <c r="B11614" s="235"/>
      <c r="C11614" s="40" t="s">
        <v>183</v>
      </c>
      <c r="D11614" s="40" t="s">
        <v>153</v>
      </c>
      <c r="E11614" s="190">
        <v>14.2</v>
      </c>
      <c r="F11614" s="195">
        <v>0.59849999999999992</v>
      </c>
      <c r="G11614" s="38">
        <f t="shared" si="222"/>
        <v>8.4986999999999977</v>
      </c>
      <c r="H11614" s="39"/>
      <c r="I11614" s="36"/>
      <c r="J11614" s="35">
        <v>0</v>
      </c>
    </row>
    <row r="11615" spans="1:10" ht="26.25" hidden="1" thickBot="1">
      <c r="A11615" s="237"/>
      <c r="B11615" s="235"/>
      <c r="C11615" s="40" t="s">
        <v>5020</v>
      </c>
      <c r="D11615" s="40" t="s">
        <v>212</v>
      </c>
      <c r="E11615" s="190">
        <v>1</v>
      </c>
      <c r="F11615" s="195" t="s">
        <v>16</v>
      </c>
      <c r="G11615" s="61" t="str">
        <f t="shared" si="222"/>
        <v/>
      </c>
      <c r="H11615" s="39"/>
      <c r="I11615" s="36"/>
      <c r="J11615" s="35">
        <v>0</v>
      </c>
    </row>
    <row r="11616" spans="1:10" ht="15.75" hidden="1" thickBot="1">
      <c r="A11616" s="238"/>
      <c r="B11616" s="236"/>
      <c r="C11616" s="89"/>
      <c r="D11616" s="89"/>
      <c r="E11616" s="219"/>
      <c r="F11616" s="208" t="s">
        <v>16</v>
      </c>
      <c r="G11616" s="69" t="str">
        <f t="shared" si="222"/>
        <v/>
      </c>
      <c r="H11616" s="70"/>
      <c r="I11616" s="63"/>
      <c r="J11616" s="35">
        <v>0</v>
      </c>
    </row>
    <row r="11617" spans="1:10" ht="15.75" hidden="1" thickBot="1">
      <c r="A11617" s="237" t="s">
        <v>6030</v>
      </c>
      <c r="B11617" s="235" t="s">
        <v>6031</v>
      </c>
      <c r="C11617" s="51"/>
      <c r="D11617" s="148" t="s">
        <v>1343</v>
      </c>
      <c r="E11617" s="213"/>
      <c r="F11617" s="214" t="s">
        <v>16</v>
      </c>
      <c r="G11617" s="211" t="str">
        <f t="shared" si="222"/>
        <v/>
      </c>
      <c r="H11617" s="212"/>
      <c r="I11617" s="34"/>
      <c r="J11617" s="35">
        <v>0</v>
      </c>
    </row>
    <row r="11618" spans="1:10" ht="15.75" hidden="1" thickBot="1">
      <c r="A11618" s="237"/>
      <c r="B11618" s="235"/>
      <c r="C11618" s="37"/>
      <c r="D11618" s="37"/>
      <c r="E11618" s="188"/>
      <c r="F11618" s="202" t="s">
        <v>16</v>
      </c>
      <c r="G11618" s="61" t="str">
        <f t="shared" si="222"/>
        <v/>
      </c>
      <c r="H11618" s="62"/>
      <c r="I11618" s="63"/>
      <c r="J11618" s="35">
        <v>0</v>
      </c>
    </row>
    <row r="11619" spans="1:10" ht="15.75" hidden="1" thickBot="1">
      <c r="A11619" s="237"/>
      <c r="B11619" s="235"/>
      <c r="C11619" s="40" t="s">
        <v>1886</v>
      </c>
      <c r="D11619" s="40" t="s">
        <v>18</v>
      </c>
      <c r="E11619" s="190">
        <v>104.7071</v>
      </c>
      <c r="F11619" s="189">
        <v>18.829000000000001</v>
      </c>
      <c r="G11619" s="61">
        <f t="shared" si="222"/>
        <v>1971.5299858999999</v>
      </c>
      <c r="H11619" s="43">
        <f>SUM(G11619:G11619)</f>
        <v>1971.5299858999999</v>
      </c>
      <c r="I11619" s="44"/>
      <c r="J11619" s="35">
        <v>0</v>
      </c>
    </row>
    <row r="11620" spans="1:10" ht="15.75" hidden="1" thickBot="1">
      <c r="A11620" s="237"/>
      <c r="B11620" s="235"/>
      <c r="C11620" s="37"/>
      <c r="D11620" s="37"/>
      <c r="E11620" s="188"/>
      <c r="F11620" s="202" t="s">
        <v>16</v>
      </c>
      <c r="G11620" s="61" t="str">
        <f t="shared" si="222"/>
        <v/>
      </c>
      <c r="H11620" s="62"/>
      <c r="I11620" s="63"/>
      <c r="J11620" s="35">
        <v>0</v>
      </c>
    </row>
    <row r="11621" spans="1:10" ht="26.25" hidden="1" thickBot="1">
      <c r="A11621" s="237"/>
      <c r="B11621" s="235"/>
      <c r="C11621" s="4" t="s">
        <v>1344</v>
      </c>
      <c r="D11621" s="37"/>
      <c r="E11621" s="188"/>
      <c r="F11621" s="202" t="s">
        <v>16</v>
      </c>
      <c r="G11621" s="61" t="str">
        <f t="shared" si="222"/>
        <v/>
      </c>
      <c r="H11621" s="62"/>
      <c r="I11621" s="63"/>
      <c r="J11621" s="35">
        <v>0</v>
      </c>
    </row>
    <row r="11622" spans="1:10" ht="15.75" hidden="1" thickBot="1">
      <c r="A11622" s="238"/>
      <c r="B11622" s="236"/>
      <c r="C11622" s="45"/>
      <c r="D11622" s="200"/>
      <c r="E11622" s="191"/>
      <c r="F11622" s="208" t="s">
        <v>16</v>
      </c>
      <c r="G11622" s="69" t="str">
        <f t="shared" si="222"/>
        <v/>
      </c>
      <c r="H11622" s="70"/>
      <c r="I11622" s="63"/>
      <c r="J11622" s="35">
        <v>0</v>
      </c>
    </row>
    <row r="11623" spans="1:10" ht="15.75" hidden="1" thickBot="1">
      <c r="A11623" s="231" t="s">
        <v>6032</v>
      </c>
      <c r="B11623" s="234" t="s">
        <v>6033</v>
      </c>
      <c r="C11623" s="30"/>
      <c r="D11623" s="31" t="s">
        <v>38</v>
      </c>
      <c r="E11623" s="186"/>
      <c r="F11623" s="197" t="s">
        <v>16</v>
      </c>
      <c r="G11623" s="32" t="str">
        <f t="shared" si="222"/>
        <v/>
      </c>
      <c r="H11623" s="33"/>
      <c r="I11623" s="34"/>
      <c r="J11623" s="35">
        <v>0</v>
      </c>
    </row>
    <row r="11624" spans="1:10" ht="15.75" hidden="1" thickBot="1">
      <c r="A11624" s="237"/>
      <c r="B11624" s="235"/>
      <c r="C11624" s="37"/>
      <c r="D11624" s="37"/>
      <c r="E11624" s="188"/>
      <c r="F11624" s="202" t="s">
        <v>16</v>
      </c>
      <c r="G11624" s="61" t="str">
        <f t="shared" si="222"/>
        <v/>
      </c>
      <c r="H11624" s="62"/>
      <c r="I11624" s="63"/>
      <c r="J11624" s="35">
        <v>0</v>
      </c>
    </row>
    <row r="11625" spans="1:10" ht="26.25" hidden="1" thickBot="1">
      <c r="A11625" s="237"/>
      <c r="B11625" s="235"/>
      <c r="C11625" s="40" t="s">
        <v>6034</v>
      </c>
      <c r="D11625" s="199" t="s">
        <v>220</v>
      </c>
      <c r="E11625" s="190">
        <v>1.1659999999999999</v>
      </c>
      <c r="F11625" s="202" t="s">
        <v>16</v>
      </c>
      <c r="G11625" s="61" t="str">
        <f t="shared" si="222"/>
        <v/>
      </c>
      <c r="H11625" s="43">
        <f>SUM(G11625:G11630)</f>
        <v>13.131631499999999</v>
      </c>
      <c r="I11625" s="44"/>
      <c r="J11625" s="35">
        <v>0</v>
      </c>
    </row>
    <row r="11626" spans="1:10" ht="39" hidden="1" thickBot="1">
      <c r="A11626" s="237"/>
      <c r="B11626" s="235"/>
      <c r="C11626" s="40" t="s">
        <v>2164</v>
      </c>
      <c r="D11626" s="40" t="s">
        <v>1174</v>
      </c>
      <c r="E11626" s="190">
        <v>4.1500000000000004</v>
      </c>
      <c r="F11626" s="202">
        <v>1.9854999999999998</v>
      </c>
      <c r="G11626" s="61">
        <f t="shared" si="222"/>
        <v>8.2398249999999997</v>
      </c>
      <c r="H11626" s="62"/>
      <c r="I11626" s="63"/>
      <c r="J11626" s="35">
        <v>0</v>
      </c>
    </row>
    <row r="11627" spans="1:10" ht="15.75" hidden="1" thickBot="1">
      <c r="A11627" s="237"/>
      <c r="B11627" s="235"/>
      <c r="C11627" s="40" t="s">
        <v>33</v>
      </c>
      <c r="D11627" s="40" t="s">
        <v>18</v>
      </c>
      <c r="E11627" s="190">
        <v>9.7000000000000003E-2</v>
      </c>
      <c r="F11627" s="202">
        <v>22.5625</v>
      </c>
      <c r="G11627" s="61">
        <f t="shared" si="222"/>
        <v>2.1885625000000002</v>
      </c>
      <c r="H11627" s="62"/>
      <c r="I11627" s="63"/>
      <c r="J11627" s="35">
        <v>0</v>
      </c>
    </row>
    <row r="11628" spans="1:10" ht="15.75" hidden="1" thickBot="1">
      <c r="A11628" s="237"/>
      <c r="B11628" s="235"/>
      <c r="C11628" s="40" t="s">
        <v>2165</v>
      </c>
      <c r="D11628" s="40" t="s">
        <v>18</v>
      </c>
      <c r="E11628" s="190">
        <v>9.0999999999999998E-2</v>
      </c>
      <c r="F11628" s="202">
        <v>29.088999999999999</v>
      </c>
      <c r="G11628" s="61">
        <f t="shared" si="222"/>
        <v>2.6470989999999999</v>
      </c>
      <c r="H11628" s="62"/>
      <c r="I11628" s="63"/>
      <c r="J11628" s="35">
        <v>0</v>
      </c>
    </row>
    <row r="11629" spans="1:10" ht="26.25" hidden="1" thickBot="1">
      <c r="A11629" s="237"/>
      <c r="B11629" s="235"/>
      <c r="C11629" s="40" t="s">
        <v>2166</v>
      </c>
      <c r="D11629" s="40" t="s">
        <v>54</v>
      </c>
      <c r="E11629" s="190">
        <v>8.9999999999999998E-4</v>
      </c>
      <c r="F11629" s="202">
        <v>25.991999999999997</v>
      </c>
      <c r="G11629" s="61">
        <f t="shared" si="222"/>
        <v>2.3392799999999998E-2</v>
      </c>
      <c r="H11629" s="62"/>
      <c r="I11629" s="63"/>
      <c r="J11629" s="35">
        <v>0</v>
      </c>
    </row>
    <row r="11630" spans="1:10" ht="26.25" hidden="1" thickBot="1">
      <c r="A11630" s="237"/>
      <c r="B11630" s="235"/>
      <c r="C11630" s="40" t="s">
        <v>2167</v>
      </c>
      <c r="D11630" s="40" t="s">
        <v>52</v>
      </c>
      <c r="E11630" s="190">
        <v>1.2999999999999999E-3</v>
      </c>
      <c r="F11630" s="202">
        <v>25.193999999999999</v>
      </c>
      <c r="G11630" s="61">
        <f t="shared" si="222"/>
        <v>3.2752199999999995E-2</v>
      </c>
      <c r="H11630" s="62"/>
      <c r="I11630" s="63"/>
      <c r="J11630" s="35">
        <v>0</v>
      </c>
    </row>
    <row r="11631" spans="1:10" ht="15.75" hidden="1" thickBot="1">
      <c r="A11631" s="238"/>
      <c r="B11631" s="236"/>
      <c r="C11631" s="45"/>
      <c r="D11631" s="45"/>
      <c r="E11631" s="191"/>
      <c r="F11631" s="208" t="s">
        <v>16</v>
      </c>
      <c r="G11631" s="69" t="str">
        <f t="shared" si="222"/>
        <v/>
      </c>
      <c r="H11631" s="70"/>
      <c r="I11631" s="63"/>
      <c r="J11631" s="35">
        <v>0</v>
      </c>
    </row>
    <row r="11632" spans="1:10" ht="15.75" hidden="1" thickBot="1">
      <c r="A11632" s="231" t="s">
        <v>6035</v>
      </c>
      <c r="B11632" s="234" t="s">
        <v>6036</v>
      </c>
      <c r="C11632" s="30"/>
      <c r="D11632" s="31" t="s">
        <v>46</v>
      </c>
      <c r="E11632" s="186"/>
      <c r="F11632" s="197" t="s">
        <v>16</v>
      </c>
      <c r="G11632" s="32" t="str">
        <f t="shared" si="222"/>
        <v/>
      </c>
      <c r="H11632" s="33"/>
      <c r="I11632" s="34"/>
      <c r="J11632" s="35">
        <v>0</v>
      </c>
    </row>
    <row r="11633" spans="1:10" ht="15.75" hidden="1" thickBot="1">
      <c r="A11633" s="237"/>
      <c r="B11633" s="235"/>
      <c r="C11633" s="37"/>
      <c r="D11633" s="37"/>
      <c r="E11633" s="188"/>
      <c r="F11633" s="202" t="s">
        <v>16</v>
      </c>
      <c r="G11633" s="61" t="str">
        <f t="shared" si="222"/>
        <v/>
      </c>
      <c r="H11633" s="62"/>
      <c r="I11633" s="63"/>
      <c r="J11633" s="35">
        <v>0</v>
      </c>
    </row>
    <row r="11634" spans="1:10" ht="39" hidden="1" thickBot="1">
      <c r="A11634" s="237"/>
      <c r="B11634" s="235"/>
      <c r="C11634" s="40" t="s">
        <v>2164</v>
      </c>
      <c r="D11634" s="40" t="s">
        <v>1174</v>
      </c>
      <c r="E11634" s="190">
        <v>4.1500000000000004</v>
      </c>
      <c r="F11634" s="202">
        <v>1.9854999999999998</v>
      </c>
      <c r="G11634" s="61">
        <f t="shared" si="222"/>
        <v>8.2398249999999997</v>
      </c>
      <c r="H11634" s="43">
        <f>SUM(G11634:G11639)</f>
        <v>11.744517500000001</v>
      </c>
      <c r="I11634" s="44"/>
      <c r="J11634" s="35">
        <v>0</v>
      </c>
    </row>
    <row r="11635" spans="1:10" ht="15.75" hidden="1" thickBot="1">
      <c r="A11635" s="237"/>
      <c r="B11635" s="235"/>
      <c r="C11635" s="40" t="s">
        <v>6037</v>
      </c>
      <c r="D11635" s="40" t="s">
        <v>46</v>
      </c>
      <c r="E11635" s="190">
        <v>1.0289999999999999</v>
      </c>
      <c r="F11635" s="202" t="s">
        <v>16</v>
      </c>
      <c r="G11635" s="61" t="str">
        <f t="shared" si="222"/>
        <v/>
      </c>
      <c r="H11635" s="62"/>
      <c r="I11635" s="63"/>
      <c r="J11635" s="35">
        <v>0</v>
      </c>
    </row>
    <row r="11636" spans="1:10" ht="15.75" hidden="1" thickBot="1">
      <c r="A11636" s="237"/>
      <c r="B11636" s="235"/>
      <c r="C11636" s="40" t="s">
        <v>33</v>
      </c>
      <c r="D11636" s="40" t="s">
        <v>18</v>
      </c>
      <c r="E11636" s="190">
        <v>7.2999999999999995E-2</v>
      </c>
      <c r="F11636" s="202">
        <v>22.5625</v>
      </c>
      <c r="G11636" s="61">
        <f t="shared" si="222"/>
        <v>1.6470624999999999</v>
      </c>
      <c r="H11636" s="62"/>
      <c r="I11636" s="63"/>
      <c r="J11636" s="35">
        <v>0</v>
      </c>
    </row>
    <row r="11637" spans="1:10" ht="15.75" hidden="1" thickBot="1">
      <c r="A11637" s="237"/>
      <c r="B11637" s="235"/>
      <c r="C11637" s="40" t="s">
        <v>2165</v>
      </c>
      <c r="D11637" s="40" t="s">
        <v>18</v>
      </c>
      <c r="E11637" s="190">
        <v>0.06</v>
      </c>
      <c r="F11637" s="202">
        <v>29.088999999999999</v>
      </c>
      <c r="G11637" s="61">
        <f t="shared" si="222"/>
        <v>1.7453399999999999</v>
      </c>
      <c r="H11637" s="62"/>
      <c r="I11637" s="63"/>
      <c r="J11637" s="35">
        <v>0</v>
      </c>
    </row>
    <row r="11638" spans="1:10" ht="26.25" hidden="1" thickBot="1">
      <c r="A11638" s="237"/>
      <c r="B11638" s="235"/>
      <c r="C11638" s="40" t="s">
        <v>2166</v>
      </c>
      <c r="D11638" s="40" t="s">
        <v>54</v>
      </c>
      <c r="E11638" s="190">
        <v>1.8E-3</v>
      </c>
      <c r="F11638" s="202">
        <v>25.991999999999997</v>
      </c>
      <c r="G11638" s="61">
        <f t="shared" si="222"/>
        <v>4.6785599999999997E-2</v>
      </c>
      <c r="H11638" s="62"/>
      <c r="I11638" s="63"/>
      <c r="J11638" s="35">
        <v>0</v>
      </c>
    </row>
    <row r="11639" spans="1:10" ht="26.25" hidden="1" thickBot="1">
      <c r="A11639" s="237"/>
      <c r="B11639" s="235"/>
      <c r="C11639" s="40" t="s">
        <v>2167</v>
      </c>
      <c r="D11639" s="40" t="s">
        <v>52</v>
      </c>
      <c r="E11639" s="190">
        <v>2.5999999999999999E-3</v>
      </c>
      <c r="F11639" s="202">
        <v>25.193999999999999</v>
      </c>
      <c r="G11639" s="61">
        <f t="shared" si="222"/>
        <v>6.550439999999999E-2</v>
      </c>
      <c r="H11639" s="62"/>
      <c r="I11639" s="63"/>
      <c r="J11639" s="35">
        <v>0</v>
      </c>
    </row>
    <row r="11640" spans="1:10" ht="15.75" hidden="1" thickBot="1">
      <c r="A11640" s="238"/>
      <c r="B11640" s="236"/>
      <c r="C11640" s="45"/>
      <c r="D11640" s="45"/>
      <c r="E11640" s="191"/>
      <c r="F11640" s="208" t="s">
        <v>16</v>
      </c>
      <c r="G11640" s="69" t="str">
        <f t="shared" si="222"/>
        <v/>
      </c>
      <c r="H11640" s="70"/>
      <c r="I11640" s="63"/>
      <c r="J11640" s="35">
        <v>0</v>
      </c>
    </row>
    <row r="11641" spans="1:10" ht="15.75" hidden="1" thickBot="1">
      <c r="A11641" s="231" t="s">
        <v>6038</v>
      </c>
      <c r="B11641" s="234" t="s">
        <v>6039</v>
      </c>
      <c r="C11641" s="30"/>
      <c r="D11641" s="31" t="s">
        <v>38</v>
      </c>
      <c r="E11641" s="186"/>
      <c r="F11641" s="197" t="s">
        <v>16</v>
      </c>
      <c r="G11641" s="32" t="str">
        <f t="shared" si="222"/>
        <v/>
      </c>
      <c r="H11641" s="33"/>
      <c r="I11641" s="34"/>
      <c r="J11641" s="35">
        <v>0</v>
      </c>
    </row>
    <row r="11642" spans="1:10" ht="15.75" hidden="1" thickBot="1">
      <c r="A11642" s="237"/>
      <c r="B11642" s="235"/>
      <c r="C11642" s="37"/>
      <c r="D11642" s="37"/>
      <c r="E11642" s="188"/>
      <c r="F11642" s="202" t="s">
        <v>16</v>
      </c>
      <c r="G11642" s="61" t="str">
        <f t="shared" si="222"/>
        <v/>
      </c>
      <c r="H11642" s="62"/>
      <c r="I11642" s="63"/>
      <c r="J11642" s="35">
        <v>0</v>
      </c>
    </row>
    <row r="11643" spans="1:10" ht="26.25" hidden="1" thickBot="1">
      <c r="A11643" s="237"/>
      <c r="B11643" s="235"/>
      <c r="C11643" s="40" t="s">
        <v>6040</v>
      </c>
      <c r="D11643" s="199" t="s">
        <v>220</v>
      </c>
      <c r="E11643" s="190">
        <v>1.1659999999999999</v>
      </c>
      <c r="F11643" s="202" t="s">
        <v>16</v>
      </c>
      <c r="G11643" s="61" t="str">
        <f t="shared" si="222"/>
        <v/>
      </c>
      <c r="H11643" s="43">
        <f>SUM(G11643:G11648)</f>
        <v>13.131631499999999</v>
      </c>
      <c r="I11643" s="44"/>
      <c r="J11643" s="35">
        <v>0</v>
      </c>
    </row>
    <row r="11644" spans="1:10" ht="39" hidden="1" thickBot="1">
      <c r="A11644" s="237"/>
      <c r="B11644" s="235"/>
      <c r="C11644" s="40" t="s">
        <v>2164</v>
      </c>
      <c r="D11644" s="40" t="s">
        <v>1174</v>
      </c>
      <c r="E11644" s="190">
        <v>4.1500000000000004</v>
      </c>
      <c r="F11644" s="202">
        <v>1.9854999999999998</v>
      </c>
      <c r="G11644" s="61">
        <f t="shared" si="222"/>
        <v>8.2398249999999997</v>
      </c>
      <c r="H11644" s="62"/>
      <c r="I11644" s="63"/>
      <c r="J11644" s="35">
        <v>0</v>
      </c>
    </row>
    <row r="11645" spans="1:10" ht="15.75" hidden="1" thickBot="1">
      <c r="A11645" s="237"/>
      <c r="B11645" s="235"/>
      <c r="C11645" s="40" t="s">
        <v>33</v>
      </c>
      <c r="D11645" s="40" t="s">
        <v>18</v>
      </c>
      <c r="E11645" s="190">
        <v>9.7000000000000003E-2</v>
      </c>
      <c r="F11645" s="202">
        <v>22.5625</v>
      </c>
      <c r="G11645" s="61">
        <f t="shared" si="222"/>
        <v>2.1885625000000002</v>
      </c>
      <c r="H11645" s="62"/>
      <c r="I11645" s="63"/>
      <c r="J11645" s="35">
        <v>0</v>
      </c>
    </row>
    <row r="11646" spans="1:10" ht="15.75" hidden="1" thickBot="1">
      <c r="A11646" s="237"/>
      <c r="B11646" s="235"/>
      <c r="C11646" s="40" t="s">
        <v>2165</v>
      </c>
      <c r="D11646" s="40" t="s">
        <v>18</v>
      </c>
      <c r="E11646" s="190">
        <v>9.0999999999999998E-2</v>
      </c>
      <c r="F11646" s="202">
        <v>29.088999999999999</v>
      </c>
      <c r="G11646" s="61">
        <f t="shared" si="222"/>
        <v>2.6470989999999999</v>
      </c>
      <c r="H11646" s="62"/>
      <c r="I11646" s="63"/>
      <c r="J11646" s="35">
        <v>0</v>
      </c>
    </row>
    <row r="11647" spans="1:10" ht="26.25" hidden="1" thickBot="1">
      <c r="A11647" s="237"/>
      <c r="B11647" s="235"/>
      <c r="C11647" s="40" t="s">
        <v>2166</v>
      </c>
      <c r="D11647" s="40" t="s">
        <v>54</v>
      </c>
      <c r="E11647" s="190">
        <v>8.9999999999999998E-4</v>
      </c>
      <c r="F11647" s="202">
        <v>25.991999999999997</v>
      </c>
      <c r="G11647" s="61">
        <f t="shared" si="222"/>
        <v>2.3392799999999998E-2</v>
      </c>
      <c r="H11647" s="62"/>
      <c r="I11647" s="63"/>
      <c r="J11647" s="35">
        <v>0</v>
      </c>
    </row>
    <row r="11648" spans="1:10" ht="26.25" hidden="1" thickBot="1">
      <c r="A11648" s="237"/>
      <c r="B11648" s="235"/>
      <c r="C11648" s="40" t="s">
        <v>2167</v>
      </c>
      <c r="D11648" s="40" t="s">
        <v>52</v>
      </c>
      <c r="E11648" s="190">
        <v>1.2999999999999999E-3</v>
      </c>
      <c r="F11648" s="202">
        <v>25.193999999999999</v>
      </c>
      <c r="G11648" s="61">
        <f t="shared" si="222"/>
        <v>3.2752199999999995E-2</v>
      </c>
      <c r="H11648" s="62"/>
      <c r="I11648" s="63"/>
      <c r="J11648" s="35">
        <v>0</v>
      </c>
    </row>
    <row r="11649" spans="1:10" ht="15.75" hidden="1" thickBot="1">
      <c r="A11649" s="238"/>
      <c r="B11649" s="236"/>
      <c r="C11649" s="45"/>
      <c r="D11649" s="45"/>
      <c r="E11649" s="191"/>
      <c r="F11649" s="208" t="s">
        <v>16</v>
      </c>
      <c r="G11649" s="69" t="str">
        <f t="shared" si="222"/>
        <v/>
      </c>
      <c r="H11649" s="70"/>
      <c r="I11649" s="63"/>
      <c r="J11649" s="35">
        <v>0</v>
      </c>
    </row>
    <row r="11650" spans="1:10" ht="15.75" hidden="1" thickBot="1">
      <c r="A11650" s="231" t="s">
        <v>6041</v>
      </c>
      <c r="B11650" s="234" t="s">
        <v>6042</v>
      </c>
      <c r="C11650" s="30"/>
      <c r="D11650" s="31" t="s">
        <v>46</v>
      </c>
      <c r="E11650" s="186"/>
      <c r="F11650" s="197" t="s">
        <v>16</v>
      </c>
      <c r="G11650" s="32" t="str">
        <f t="shared" si="222"/>
        <v/>
      </c>
      <c r="H11650" s="33"/>
      <c r="I11650" s="34"/>
      <c r="J11650" s="35">
        <v>0</v>
      </c>
    </row>
    <row r="11651" spans="1:10" ht="15.75" hidden="1" thickBot="1">
      <c r="A11651" s="237"/>
      <c r="B11651" s="235"/>
      <c r="C11651" s="37"/>
      <c r="D11651" s="37"/>
      <c r="E11651" s="188"/>
      <c r="F11651" s="202" t="s">
        <v>16</v>
      </c>
      <c r="G11651" s="61" t="str">
        <f t="shared" si="222"/>
        <v/>
      </c>
      <c r="H11651" s="62"/>
      <c r="I11651" s="63"/>
      <c r="J11651" s="35">
        <v>0</v>
      </c>
    </row>
    <row r="11652" spans="1:10" ht="39" hidden="1" thickBot="1">
      <c r="A11652" s="237"/>
      <c r="B11652" s="235"/>
      <c r="C11652" s="40" t="s">
        <v>2164</v>
      </c>
      <c r="D11652" s="40" t="s">
        <v>1174</v>
      </c>
      <c r="E11652" s="190">
        <v>4.1500000000000004</v>
      </c>
      <c r="F11652" s="202">
        <v>1.9854999999999998</v>
      </c>
      <c r="G11652" s="61">
        <f t="shared" si="222"/>
        <v>8.2398249999999997</v>
      </c>
      <c r="H11652" s="43">
        <f>SUM(G11652:G11657)</f>
        <v>11.744517500000001</v>
      </c>
      <c r="I11652" s="44"/>
      <c r="J11652" s="35">
        <v>0</v>
      </c>
    </row>
    <row r="11653" spans="1:10" ht="15.75" hidden="1" thickBot="1">
      <c r="A11653" s="237"/>
      <c r="B11653" s="235"/>
      <c r="C11653" s="40" t="s">
        <v>6043</v>
      </c>
      <c r="D11653" s="40" t="s">
        <v>46</v>
      </c>
      <c r="E11653" s="190">
        <v>1.0289999999999999</v>
      </c>
      <c r="F11653" s="202" t="s">
        <v>16</v>
      </c>
      <c r="G11653" s="61" t="str">
        <f t="shared" si="222"/>
        <v/>
      </c>
      <c r="H11653" s="62"/>
      <c r="I11653" s="63"/>
      <c r="J11653" s="35">
        <v>0</v>
      </c>
    </row>
    <row r="11654" spans="1:10" ht="15.75" hidden="1" thickBot="1">
      <c r="A11654" s="237"/>
      <c r="B11654" s="235"/>
      <c r="C11654" s="40" t="s">
        <v>33</v>
      </c>
      <c r="D11654" s="40" t="s">
        <v>18</v>
      </c>
      <c r="E11654" s="190">
        <v>7.2999999999999995E-2</v>
      </c>
      <c r="F11654" s="202">
        <v>22.5625</v>
      </c>
      <c r="G11654" s="61">
        <f t="shared" ref="G11654:G11717" si="223">IF(ISNUMBER(F11654),E11654*F11654,"")</f>
        <v>1.6470624999999999</v>
      </c>
      <c r="H11654" s="62"/>
      <c r="I11654" s="63"/>
      <c r="J11654" s="35">
        <v>0</v>
      </c>
    </row>
    <row r="11655" spans="1:10" ht="15.75" hidden="1" thickBot="1">
      <c r="A11655" s="237"/>
      <c r="B11655" s="235"/>
      <c r="C11655" s="40" t="s">
        <v>2165</v>
      </c>
      <c r="D11655" s="40" t="s">
        <v>18</v>
      </c>
      <c r="E11655" s="190">
        <v>0.06</v>
      </c>
      <c r="F11655" s="202">
        <v>29.088999999999999</v>
      </c>
      <c r="G11655" s="61">
        <f t="shared" si="223"/>
        <v>1.7453399999999999</v>
      </c>
      <c r="H11655" s="62"/>
      <c r="I11655" s="63"/>
      <c r="J11655" s="35">
        <v>0</v>
      </c>
    </row>
    <row r="11656" spans="1:10" ht="26.25" hidden="1" thickBot="1">
      <c r="A11656" s="237"/>
      <c r="B11656" s="235"/>
      <c r="C11656" s="40" t="s">
        <v>2166</v>
      </c>
      <c r="D11656" s="40" t="s">
        <v>54</v>
      </c>
      <c r="E11656" s="190">
        <v>1.8E-3</v>
      </c>
      <c r="F11656" s="202">
        <v>25.991999999999997</v>
      </c>
      <c r="G11656" s="61">
        <f t="shared" si="223"/>
        <v>4.6785599999999997E-2</v>
      </c>
      <c r="H11656" s="62"/>
      <c r="I11656" s="63"/>
      <c r="J11656" s="35">
        <v>0</v>
      </c>
    </row>
    <row r="11657" spans="1:10" ht="26.25" hidden="1" thickBot="1">
      <c r="A11657" s="237"/>
      <c r="B11657" s="235"/>
      <c r="C11657" s="40" t="s">
        <v>2167</v>
      </c>
      <c r="D11657" s="40" t="s">
        <v>52</v>
      </c>
      <c r="E11657" s="190">
        <v>2.5999999999999999E-3</v>
      </c>
      <c r="F11657" s="202">
        <v>25.193999999999999</v>
      </c>
      <c r="G11657" s="61">
        <f t="shared" si="223"/>
        <v>6.550439999999999E-2</v>
      </c>
      <c r="H11657" s="62"/>
      <c r="I11657" s="63"/>
      <c r="J11657" s="35">
        <v>0</v>
      </c>
    </row>
    <row r="11658" spans="1:10" ht="15.75" hidden="1" thickBot="1">
      <c r="A11658" s="238"/>
      <c r="B11658" s="236"/>
      <c r="C11658" s="45"/>
      <c r="D11658" s="45"/>
      <c r="E11658" s="191"/>
      <c r="F11658" s="208" t="s">
        <v>16</v>
      </c>
      <c r="G11658" s="69" t="str">
        <f t="shared" si="223"/>
        <v/>
      </c>
      <c r="H11658" s="70"/>
      <c r="I11658" s="63"/>
      <c r="J11658" s="35">
        <v>0</v>
      </c>
    </row>
    <row r="11659" spans="1:10" ht="15.75" hidden="1" customHeight="1" thickBot="1">
      <c r="A11659" s="231" t="s">
        <v>6044</v>
      </c>
      <c r="B11659" s="234" t="s">
        <v>6045</v>
      </c>
      <c r="C11659" s="30"/>
      <c r="D11659" s="31" t="s">
        <v>38</v>
      </c>
      <c r="E11659" s="186"/>
      <c r="F11659" s="197" t="s">
        <v>16</v>
      </c>
      <c r="G11659" s="32" t="str">
        <f t="shared" si="223"/>
        <v/>
      </c>
      <c r="H11659" s="33"/>
      <c r="I11659" s="34"/>
      <c r="J11659" s="35">
        <v>0</v>
      </c>
    </row>
    <row r="11660" spans="1:10" ht="15.75" hidden="1" thickBot="1">
      <c r="A11660" s="237"/>
      <c r="B11660" s="235"/>
      <c r="C11660" s="37"/>
      <c r="D11660" s="37"/>
      <c r="E11660" s="188"/>
      <c r="F11660" s="202" t="s">
        <v>16</v>
      </c>
      <c r="G11660" s="61" t="str">
        <f t="shared" si="223"/>
        <v/>
      </c>
      <c r="H11660" s="62"/>
      <c r="I11660" s="63"/>
      <c r="J11660" s="35">
        <v>0</v>
      </c>
    </row>
    <row r="11661" spans="1:10" ht="26.25" hidden="1" thickBot="1">
      <c r="A11661" s="237"/>
      <c r="B11661" s="235"/>
      <c r="C11661" s="40" t="s">
        <v>2140</v>
      </c>
      <c r="D11661" s="40" t="s">
        <v>54</v>
      </c>
      <c r="E11661" s="190">
        <v>4.1148199354796238E-4</v>
      </c>
      <c r="F11661" s="195">
        <v>122.20799999999998</v>
      </c>
      <c r="G11661" s="38">
        <f t="shared" si="223"/>
        <v>5.0286391467509378E-2</v>
      </c>
      <c r="H11661" s="43">
        <f>SUM(G11661:G11662)</f>
        <v>5.4058652643360322E-2</v>
      </c>
      <c r="I11661" s="44"/>
      <c r="J11661" s="35">
        <v>0</v>
      </c>
    </row>
    <row r="11662" spans="1:10" ht="26.25" hidden="1" thickBot="1">
      <c r="A11662" s="237"/>
      <c r="B11662" s="235"/>
      <c r="C11662" s="40" t="s">
        <v>2142</v>
      </c>
      <c r="D11662" s="40" t="s">
        <v>54</v>
      </c>
      <c r="E11662" s="190">
        <v>4.1148199354796238E-4</v>
      </c>
      <c r="F11662" s="189">
        <v>9.1675000000000004</v>
      </c>
      <c r="G11662" s="38">
        <f t="shared" si="223"/>
        <v>3.7722611758509452E-3</v>
      </c>
      <c r="H11662" s="39"/>
      <c r="I11662" s="36"/>
      <c r="J11662" s="35">
        <v>0</v>
      </c>
    </row>
    <row r="11663" spans="1:10" ht="15.75" hidden="1" thickBot="1">
      <c r="A11663" s="238"/>
      <c r="B11663" s="236"/>
      <c r="C11663" s="89"/>
      <c r="D11663" s="89"/>
      <c r="E11663" s="219"/>
      <c r="F11663" s="208" t="s">
        <v>16</v>
      </c>
      <c r="G11663" s="69" t="str">
        <f t="shared" si="223"/>
        <v/>
      </c>
      <c r="H11663" s="70"/>
      <c r="I11663" s="63"/>
      <c r="J11663" s="35">
        <v>0</v>
      </c>
    </row>
    <row r="11664" spans="1:10" ht="15.75" hidden="1" customHeight="1" thickBot="1">
      <c r="A11664" s="231" t="s">
        <v>6046</v>
      </c>
      <c r="B11664" s="234" t="s">
        <v>6047</v>
      </c>
      <c r="C11664" s="30"/>
      <c r="D11664" s="31" t="s">
        <v>38</v>
      </c>
      <c r="E11664" s="186"/>
      <c r="F11664" s="197" t="s">
        <v>16</v>
      </c>
      <c r="G11664" s="32" t="str">
        <f t="shared" si="223"/>
        <v/>
      </c>
      <c r="H11664" s="33"/>
      <c r="I11664" s="34"/>
      <c r="J11664" s="35">
        <v>0</v>
      </c>
    </row>
    <row r="11665" spans="1:10" ht="15.75" hidden="1" thickBot="1">
      <c r="A11665" s="237"/>
      <c r="B11665" s="235"/>
      <c r="C11665" s="37"/>
      <c r="D11665" s="37"/>
      <c r="E11665" s="188"/>
      <c r="F11665" s="202" t="s">
        <v>16</v>
      </c>
      <c r="G11665" s="61" t="str">
        <f t="shared" si="223"/>
        <v/>
      </c>
      <c r="H11665" s="62"/>
      <c r="I11665" s="63"/>
      <c r="J11665" s="35">
        <v>0</v>
      </c>
    </row>
    <row r="11666" spans="1:10" ht="51.75" hidden="1" thickBot="1">
      <c r="A11666" s="237"/>
      <c r="B11666" s="235"/>
      <c r="C11666" s="40" t="s">
        <v>6048</v>
      </c>
      <c r="D11666" s="40" t="s">
        <v>52</v>
      </c>
      <c r="E11666" s="190">
        <v>4.6842000000000003E-3</v>
      </c>
      <c r="F11666" s="195">
        <v>65.891999999999996</v>
      </c>
      <c r="G11666" s="38">
        <f t="shared" si="223"/>
        <v>0.30865130639999999</v>
      </c>
      <c r="H11666" s="43">
        <f>SUM(G11666:G11673)</f>
        <v>1.0993634421999998</v>
      </c>
      <c r="I11666" s="44"/>
      <c r="J11666" s="35">
        <v>0</v>
      </c>
    </row>
    <row r="11667" spans="1:10" ht="26.25" hidden="1" thickBot="1">
      <c r="A11667" s="237"/>
      <c r="B11667" s="235"/>
      <c r="C11667" s="40" t="s">
        <v>2139</v>
      </c>
      <c r="D11667" s="40" t="s">
        <v>52</v>
      </c>
      <c r="E11667" s="190">
        <v>4.6842000000000003E-3</v>
      </c>
      <c r="F11667" s="189">
        <v>41.762</v>
      </c>
      <c r="G11667" s="38">
        <f t="shared" si="223"/>
        <v>0.19562156040000001</v>
      </c>
      <c r="H11667" s="39"/>
      <c r="I11667" s="36"/>
      <c r="J11667" s="35">
        <v>0</v>
      </c>
    </row>
    <row r="11668" spans="1:10" ht="26.25" hidden="1" thickBot="1">
      <c r="A11668" s="237"/>
      <c r="B11668" s="235"/>
      <c r="C11668" s="40" t="s">
        <v>2140</v>
      </c>
      <c r="D11668" s="40" t="s">
        <v>54</v>
      </c>
      <c r="E11668" s="190">
        <v>1.637E-3</v>
      </c>
      <c r="F11668" s="189">
        <v>122.20799999999998</v>
      </c>
      <c r="G11668" s="38">
        <f t="shared" si="223"/>
        <v>0.20005449599999997</v>
      </c>
      <c r="H11668" s="39"/>
      <c r="I11668" s="36"/>
      <c r="J11668" s="35">
        <v>0</v>
      </c>
    </row>
    <row r="11669" spans="1:10" ht="15.75" hidden="1" thickBot="1">
      <c r="A11669" s="237"/>
      <c r="B11669" s="235"/>
      <c r="C11669" s="40" t="s">
        <v>33</v>
      </c>
      <c r="D11669" s="40" t="s">
        <v>18</v>
      </c>
      <c r="E11669" s="190">
        <v>5.5976000000000003E-3</v>
      </c>
      <c r="F11669" s="195">
        <v>22.5625</v>
      </c>
      <c r="G11669" s="38">
        <f t="shared" si="223"/>
        <v>0.12629585000000002</v>
      </c>
      <c r="H11669" s="39"/>
      <c r="I11669" s="36"/>
      <c r="J11669" s="35">
        <v>0</v>
      </c>
    </row>
    <row r="11670" spans="1:10" ht="51.75" hidden="1" thickBot="1">
      <c r="A11670" s="237"/>
      <c r="B11670" s="235"/>
      <c r="C11670" s="40" t="s">
        <v>6049</v>
      </c>
      <c r="D11670" s="40" t="s">
        <v>54</v>
      </c>
      <c r="E11670" s="190">
        <v>9.1339999999999998E-4</v>
      </c>
      <c r="F11670" s="195">
        <v>257.81099999999998</v>
      </c>
      <c r="G11670" s="38">
        <f t="shared" si="223"/>
        <v>0.23548456739999998</v>
      </c>
      <c r="H11670" s="39"/>
      <c r="I11670" s="36"/>
      <c r="J11670" s="35">
        <v>0</v>
      </c>
    </row>
    <row r="11671" spans="1:10" ht="15.75" hidden="1" thickBot="1">
      <c r="A11671" s="237"/>
      <c r="B11671" s="235"/>
      <c r="C11671" s="40" t="s">
        <v>6050</v>
      </c>
      <c r="D11671" s="40" t="s">
        <v>153</v>
      </c>
      <c r="E11671" s="190">
        <v>1.2</v>
      </c>
      <c r="F11671" s="195" t="s">
        <v>16</v>
      </c>
      <c r="G11671" s="38" t="str">
        <f t="shared" si="223"/>
        <v/>
      </c>
      <c r="H11671" s="39"/>
      <c r="I11671" s="36"/>
      <c r="J11671" s="35">
        <v>0</v>
      </c>
    </row>
    <row r="11672" spans="1:10" ht="26.25" hidden="1" thickBot="1">
      <c r="A11672" s="237"/>
      <c r="B11672" s="235"/>
      <c r="C11672" s="40" t="s">
        <v>2141</v>
      </c>
      <c r="D11672" s="40" t="s">
        <v>52</v>
      </c>
      <c r="E11672" s="190">
        <v>3.9605999999999999E-3</v>
      </c>
      <c r="F11672" s="195">
        <v>4.607499999999999</v>
      </c>
      <c r="G11672" s="38">
        <f t="shared" si="223"/>
        <v>1.8248464499999995E-2</v>
      </c>
      <c r="H11672" s="39"/>
      <c r="I11672" s="44"/>
      <c r="J11672" s="35">
        <v>0</v>
      </c>
    </row>
    <row r="11673" spans="1:10" ht="26.25" hidden="1" thickBot="1">
      <c r="A11673" s="237"/>
      <c r="B11673" s="235"/>
      <c r="C11673" s="40" t="s">
        <v>2142</v>
      </c>
      <c r="D11673" s="40" t="s">
        <v>54</v>
      </c>
      <c r="E11673" s="190">
        <v>1.637E-3</v>
      </c>
      <c r="F11673" s="195">
        <v>9.1675000000000004</v>
      </c>
      <c r="G11673" s="38">
        <f t="shared" si="223"/>
        <v>1.5007197500000001E-2</v>
      </c>
      <c r="H11673" s="39"/>
      <c r="I11673" s="36"/>
      <c r="J11673" s="35">
        <v>0</v>
      </c>
    </row>
    <row r="11674" spans="1:10" ht="15.75" hidden="1" thickBot="1">
      <c r="A11674" s="238"/>
      <c r="B11674" s="236"/>
      <c r="C11674" s="89"/>
      <c r="D11674" s="89"/>
      <c r="E11674" s="219"/>
      <c r="F11674" s="208" t="s">
        <v>16</v>
      </c>
      <c r="G11674" s="69" t="str">
        <f t="shared" si="223"/>
        <v/>
      </c>
      <c r="H11674" s="70"/>
      <c r="I11674" s="63"/>
      <c r="J11674" s="35">
        <v>0</v>
      </c>
    </row>
    <row r="11675" spans="1:10" ht="15.75" hidden="1" customHeight="1" thickBot="1">
      <c r="A11675" s="231" t="s">
        <v>6051</v>
      </c>
      <c r="B11675" s="234" t="s">
        <v>6052</v>
      </c>
      <c r="C11675" s="30"/>
      <c r="D11675" s="31" t="s">
        <v>6053</v>
      </c>
      <c r="E11675" s="186"/>
      <c r="F11675" s="197" t="s">
        <v>16</v>
      </c>
      <c r="G11675" s="32" t="str">
        <f t="shared" si="223"/>
        <v/>
      </c>
      <c r="H11675" s="33"/>
      <c r="I11675" s="34"/>
      <c r="J11675" s="35">
        <v>0</v>
      </c>
    </row>
    <row r="11676" spans="1:10" ht="15.75" hidden="1" thickBot="1">
      <c r="A11676" s="237"/>
      <c r="B11676" s="235"/>
      <c r="C11676" s="37"/>
      <c r="D11676" s="37"/>
      <c r="E11676" s="188"/>
      <c r="F11676" s="202" t="s">
        <v>16</v>
      </c>
      <c r="G11676" s="61" t="str">
        <f t="shared" si="223"/>
        <v/>
      </c>
      <c r="H11676" s="62"/>
      <c r="I11676" s="63"/>
      <c r="J11676" s="35">
        <v>0</v>
      </c>
    </row>
    <row r="11677" spans="1:10" ht="39" hidden="1" thickBot="1">
      <c r="A11677" s="237"/>
      <c r="B11677" s="235"/>
      <c r="C11677" s="40" t="s">
        <v>2135</v>
      </c>
      <c r="D11677" s="40" t="s">
        <v>52</v>
      </c>
      <c r="E11677" s="190">
        <v>2.9116465863453815E-3</v>
      </c>
      <c r="F11677" s="195">
        <v>88.768000000000001</v>
      </c>
      <c r="G11677" s="38">
        <f t="shared" si="223"/>
        <v>0.25846104417670684</v>
      </c>
      <c r="H11677" s="43">
        <f>SUM(G11677:G11698)</f>
        <v>19.463846181616656</v>
      </c>
      <c r="I11677" s="44"/>
      <c r="J11677" s="35">
        <v>0</v>
      </c>
    </row>
    <row r="11678" spans="1:10" ht="39" hidden="1" thickBot="1">
      <c r="A11678" s="237"/>
      <c r="B11678" s="235"/>
      <c r="C11678" s="40" t="s">
        <v>2136</v>
      </c>
      <c r="D11678" s="40" t="s">
        <v>54</v>
      </c>
      <c r="E11678" s="190">
        <v>7.1285140562248996E-3</v>
      </c>
      <c r="F11678" s="189">
        <v>214.3295</v>
      </c>
      <c r="G11678" s="38">
        <f t="shared" si="223"/>
        <v>1.5278508534136546</v>
      </c>
      <c r="H11678" s="39"/>
      <c r="I11678" s="36"/>
      <c r="J11678" s="35">
        <v>0</v>
      </c>
    </row>
    <row r="11679" spans="1:10" ht="39" hidden="1" thickBot="1">
      <c r="A11679" s="237"/>
      <c r="B11679" s="235"/>
      <c r="C11679" s="40" t="s">
        <v>2138</v>
      </c>
      <c r="D11679" s="40" t="s">
        <v>52</v>
      </c>
      <c r="E11679" s="190">
        <v>1.8072289156626507E-3</v>
      </c>
      <c r="F11679" s="189">
        <v>82.469499999999996</v>
      </c>
      <c r="G11679" s="38">
        <f t="shared" si="223"/>
        <v>0.14904126506024096</v>
      </c>
      <c r="H11679" s="39"/>
      <c r="I11679" s="36"/>
      <c r="J11679" s="35">
        <v>0</v>
      </c>
    </row>
    <row r="11680" spans="1:10" ht="39" hidden="1" thickBot="1">
      <c r="A11680" s="237"/>
      <c r="B11680" s="235"/>
      <c r="C11680" s="40" t="s">
        <v>2137</v>
      </c>
      <c r="D11680" s="40" t="s">
        <v>54</v>
      </c>
      <c r="E11680" s="190">
        <v>8.2329317269076302E-3</v>
      </c>
      <c r="F11680" s="195">
        <v>226.64149999999998</v>
      </c>
      <c r="G11680" s="38">
        <f t="shared" si="223"/>
        <v>1.8659239959839355</v>
      </c>
      <c r="H11680" s="39"/>
      <c r="I11680" s="36"/>
      <c r="J11680" s="35">
        <v>0</v>
      </c>
    </row>
    <row r="11681" spans="1:10" ht="39" hidden="1" thickBot="1">
      <c r="A11681" s="237"/>
      <c r="B11681" s="235"/>
      <c r="C11681" s="40" t="s">
        <v>2143</v>
      </c>
      <c r="D11681" s="40" t="s">
        <v>54</v>
      </c>
      <c r="E11681" s="190">
        <v>1.0040160642570281E-2</v>
      </c>
      <c r="F11681" s="195">
        <v>337.26899999999995</v>
      </c>
      <c r="G11681" s="38">
        <f t="shared" si="223"/>
        <v>3.3862349397590354</v>
      </c>
      <c r="H11681" s="39"/>
      <c r="I11681" s="36"/>
      <c r="J11681" s="35">
        <v>0</v>
      </c>
    </row>
    <row r="11682" spans="1:10" ht="15.75" hidden="1" thickBot="1">
      <c r="A11682" s="237"/>
      <c r="B11682" s="235"/>
      <c r="C11682" s="40" t="s">
        <v>33</v>
      </c>
      <c r="D11682" s="40" t="s">
        <v>18</v>
      </c>
      <c r="E11682" s="190">
        <v>8.0321285140562249E-2</v>
      </c>
      <c r="F11682" s="195">
        <v>22.5625</v>
      </c>
      <c r="G11682" s="61">
        <f t="shared" si="223"/>
        <v>1.8122489959839356</v>
      </c>
      <c r="H11682" s="39"/>
      <c r="I11682" s="36"/>
      <c r="J11682" s="35">
        <v>0</v>
      </c>
    </row>
    <row r="11683" spans="1:10" ht="15.75" hidden="1" thickBot="1">
      <c r="A11683" s="237"/>
      <c r="B11683" s="235"/>
      <c r="C11683" s="40" t="s">
        <v>6054</v>
      </c>
      <c r="D11683" s="40" t="s">
        <v>18</v>
      </c>
      <c r="E11683" s="190">
        <v>1.0040160642570281E-2</v>
      </c>
      <c r="F11683" s="195" t="s">
        <v>16</v>
      </c>
      <c r="G11683" s="61" t="str">
        <f t="shared" si="223"/>
        <v/>
      </c>
      <c r="H11683" s="39"/>
      <c r="I11683" s="36"/>
      <c r="J11683" s="35">
        <v>0</v>
      </c>
    </row>
    <row r="11684" spans="1:10" ht="15.75" hidden="1" thickBot="1">
      <c r="A11684" s="237"/>
      <c r="B11684" s="235"/>
      <c r="C11684" s="40" t="s">
        <v>6055</v>
      </c>
      <c r="D11684" s="40" t="s">
        <v>18</v>
      </c>
      <c r="E11684" s="190">
        <v>1.0040160642570281E-2</v>
      </c>
      <c r="F11684" s="195" t="s">
        <v>16</v>
      </c>
      <c r="G11684" s="61" t="str">
        <f t="shared" si="223"/>
        <v/>
      </c>
      <c r="H11684" s="39"/>
      <c r="I11684" s="36"/>
      <c r="J11684" s="35">
        <v>0</v>
      </c>
    </row>
    <row r="11685" spans="1:10" ht="15.75" hidden="1" thickBot="1">
      <c r="A11685" s="237"/>
      <c r="B11685" s="235"/>
      <c r="C11685" s="40" t="s">
        <v>6056</v>
      </c>
      <c r="D11685" s="40" t="s">
        <v>18</v>
      </c>
      <c r="E11685" s="190">
        <v>1.0040160642570281E-2</v>
      </c>
      <c r="F11685" s="195" t="s">
        <v>16</v>
      </c>
      <c r="G11685" s="61" t="str">
        <f t="shared" si="223"/>
        <v/>
      </c>
      <c r="H11685" s="39"/>
      <c r="I11685" s="36"/>
      <c r="J11685" s="35">
        <v>0</v>
      </c>
    </row>
    <row r="11686" spans="1:10" ht="15.75" hidden="1" thickBot="1">
      <c r="A11686" s="237"/>
      <c r="B11686" s="235"/>
      <c r="C11686" s="40" t="s">
        <v>6057</v>
      </c>
      <c r="D11686" s="40" t="s">
        <v>18</v>
      </c>
      <c r="E11686" s="190">
        <v>1.0040160642570281E-2</v>
      </c>
      <c r="F11686" s="195" t="s">
        <v>16</v>
      </c>
      <c r="G11686" s="61" t="str">
        <f t="shared" si="223"/>
        <v/>
      </c>
      <c r="H11686" s="39"/>
      <c r="I11686" s="36"/>
      <c r="J11686" s="35">
        <v>0</v>
      </c>
    </row>
    <row r="11687" spans="1:10" ht="26.25" hidden="1" thickBot="1">
      <c r="A11687" s="237"/>
      <c r="B11687" s="235"/>
      <c r="C11687" s="40" t="s">
        <v>6058</v>
      </c>
      <c r="D11687" s="40" t="s">
        <v>18</v>
      </c>
      <c r="E11687" s="190">
        <v>1.0040160642570281E-2</v>
      </c>
      <c r="F11687" s="195" t="s">
        <v>16</v>
      </c>
      <c r="G11687" s="61" t="str">
        <f t="shared" si="223"/>
        <v/>
      </c>
      <c r="H11687" s="39"/>
      <c r="I11687" s="36"/>
      <c r="J11687" s="35">
        <v>0</v>
      </c>
    </row>
    <row r="11688" spans="1:10" ht="15.75" hidden="1" thickBot="1">
      <c r="A11688" s="237"/>
      <c r="B11688" s="235"/>
      <c r="C11688" s="40" t="s">
        <v>33</v>
      </c>
      <c r="D11688" s="40" t="s">
        <v>18</v>
      </c>
      <c r="E11688" s="190">
        <v>4.0160642570281124E-2</v>
      </c>
      <c r="F11688" s="195">
        <v>22.5625</v>
      </c>
      <c r="G11688" s="61">
        <f t="shared" si="223"/>
        <v>0.90612449799196781</v>
      </c>
      <c r="H11688" s="39"/>
      <c r="I11688" s="36"/>
      <c r="J11688" s="35">
        <v>0</v>
      </c>
    </row>
    <row r="11689" spans="1:10" ht="15.75" hidden="1" thickBot="1">
      <c r="A11689" s="237"/>
      <c r="B11689" s="235"/>
      <c r="C11689" s="40" t="s">
        <v>6059</v>
      </c>
      <c r="D11689" s="40" t="s">
        <v>174</v>
      </c>
      <c r="E11689" s="190">
        <v>0.33123999999999998</v>
      </c>
      <c r="F11689" s="195" t="s">
        <v>16</v>
      </c>
      <c r="G11689" s="61" t="str">
        <f t="shared" si="223"/>
        <v/>
      </c>
      <c r="H11689" s="39"/>
      <c r="I11689" s="36"/>
      <c r="J11689" s="35">
        <v>0</v>
      </c>
    </row>
    <row r="11690" spans="1:10" ht="15.75" hidden="1" thickBot="1">
      <c r="A11690" s="237"/>
      <c r="B11690" s="235"/>
      <c r="C11690" s="40" t="s">
        <v>6060</v>
      </c>
      <c r="D11690" s="40" t="s">
        <v>174</v>
      </c>
      <c r="E11690" s="190">
        <v>6.3700000000000007E-2</v>
      </c>
      <c r="F11690" s="195" t="s">
        <v>16</v>
      </c>
      <c r="G11690" s="61" t="str">
        <f t="shared" si="223"/>
        <v/>
      </c>
      <c r="H11690" s="39"/>
      <c r="I11690" s="36"/>
      <c r="J11690" s="35">
        <v>0</v>
      </c>
    </row>
    <row r="11691" spans="1:10" ht="15.75" hidden="1" thickBot="1">
      <c r="A11691" s="237"/>
      <c r="B11691" s="235"/>
      <c r="C11691" s="40" t="s">
        <v>6061</v>
      </c>
      <c r="D11691" s="40" t="s">
        <v>174</v>
      </c>
      <c r="E11691" s="190">
        <v>6.3700000000000007E-2</v>
      </c>
      <c r="F11691" s="195" t="s">
        <v>16</v>
      </c>
      <c r="G11691" s="61" t="str">
        <f t="shared" si="223"/>
        <v/>
      </c>
      <c r="H11691" s="39"/>
      <c r="I11691" s="36"/>
      <c r="J11691" s="35">
        <v>0</v>
      </c>
    </row>
    <row r="11692" spans="1:10" ht="15.75" hidden="1" thickBot="1">
      <c r="A11692" s="237"/>
      <c r="B11692" s="235"/>
      <c r="C11692" s="40" t="s">
        <v>6062</v>
      </c>
      <c r="D11692" s="40" t="s">
        <v>153</v>
      </c>
      <c r="E11692" s="190">
        <v>57.323999999999998</v>
      </c>
      <c r="F11692" s="195" t="s">
        <v>16</v>
      </c>
      <c r="G11692" s="61" t="str">
        <f t="shared" si="223"/>
        <v/>
      </c>
      <c r="H11692" s="39"/>
      <c r="I11692" s="36"/>
      <c r="J11692" s="35">
        <v>0</v>
      </c>
    </row>
    <row r="11693" spans="1:10" ht="15.75" hidden="1" thickBot="1">
      <c r="A11693" s="237"/>
      <c r="B11693" s="235"/>
      <c r="C11693" s="40" t="s">
        <v>6063</v>
      </c>
      <c r="D11693" s="40" t="s">
        <v>1843</v>
      </c>
      <c r="E11693" s="190">
        <v>6.4490000000000006E-2</v>
      </c>
      <c r="F11693" s="195" t="s">
        <v>16</v>
      </c>
      <c r="G11693" s="61" t="str">
        <f t="shared" si="223"/>
        <v/>
      </c>
      <c r="H11693" s="39"/>
      <c r="I11693" s="36"/>
      <c r="J11693" s="35">
        <v>0</v>
      </c>
    </row>
    <row r="11694" spans="1:10" ht="15.75" hidden="1" thickBot="1">
      <c r="A11694" s="237"/>
      <c r="B11694" s="235"/>
      <c r="C11694" s="40" t="s">
        <v>6064</v>
      </c>
      <c r="D11694" s="40" t="s">
        <v>164</v>
      </c>
      <c r="E11694" s="190">
        <v>8</v>
      </c>
      <c r="F11694" s="195" t="s">
        <v>16</v>
      </c>
      <c r="G11694" s="61" t="str">
        <f t="shared" si="223"/>
        <v/>
      </c>
      <c r="H11694" s="39"/>
      <c r="I11694" s="36"/>
      <c r="J11694" s="35">
        <v>0</v>
      </c>
    </row>
    <row r="11695" spans="1:10" ht="15.75" hidden="1" thickBot="1">
      <c r="A11695" s="237"/>
      <c r="B11695" s="235"/>
      <c r="C11695" s="40" t="s">
        <v>6065</v>
      </c>
      <c r="D11695" s="40" t="s">
        <v>174</v>
      </c>
      <c r="E11695" s="190">
        <v>0.14013999999999999</v>
      </c>
      <c r="F11695" s="195" t="s">
        <v>16</v>
      </c>
      <c r="G11695" s="61" t="str">
        <f t="shared" si="223"/>
        <v/>
      </c>
      <c r="H11695" s="39"/>
      <c r="I11695" s="36"/>
      <c r="J11695" s="35">
        <v>0</v>
      </c>
    </row>
    <row r="11696" spans="1:10" ht="15.75" hidden="1" thickBot="1">
      <c r="A11696" s="237"/>
      <c r="B11696" s="235"/>
      <c r="C11696" s="40" t="s">
        <v>6066</v>
      </c>
      <c r="D11696" s="40" t="s">
        <v>18</v>
      </c>
      <c r="E11696" s="190">
        <v>5.304617639338525E-3</v>
      </c>
      <c r="F11696" s="195">
        <v>294.87999999999994</v>
      </c>
      <c r="G11696" s="61">
        <f t="shared" si="223"/>
        <v>1.5642256494881439</v>
      </c>
      <c r="H11696" s="39"/>
      <c r="I11696" s="36"/>
      <c r="J11696" s="35">
        <v>0</v>
      </c>
    </row>
    <row r="11697" spans="1:10" ht="15.75" hidden="1" thickBot="1">
      <c r="A11697" s="237"/>
      <c r="B11697" s="235"/>
      <c r="C11697" s="40" t="s">
        <v>6067</v>
      </c>
      <c r="D11697" s="40" t="s">
        <v>18</v>
      </c>
      <c r="E11697" s="190">
        <v>2.1919694072657747E-3</v>
      </c>
      <c r="F11697" s="195" t="s">
        <v>16</v>
      </c>
      <c r="G11697" s="61" t="str">
        <f t="shared" si="223"/>
        <v/>
      </c>
      <c r="H11697" s="39"/>
      <c r="I11697" s="36"/>
      <c r="J11697" s="35">
        <v>0</v>
      </c>
    </row>
    <row r="11698" spans="1:10" ht="15.75" hidden="1" thickBot="1">
      <c r="A11698" s="237"/>
      <c r="B11698" s="235"/>
      <c r="C11698" s="40" t="s">
        <v>6066</v>
      </c>
      <c r="D11698" s="40" t="s">
        <v>18</v>
      </c>
      <c r="E11698" s="190">
        <v>2.7108433734939763E-2</v>
      </c>
      <c r="F11698" s="195">
        <v>294.87999999999994</v>
      </c>
      <c r="G11698" s="61">
        <f t="shared" si="223"/>
        <v>7.9937349397590358</v>
      </c>
      <c r="H11698" s="39"/>
      <c r="I11698" s="36"/>
      <c r="J11698" s="35">
        <v>0</v>
      </c>
    </row>
    <row r="11699" spans="1:10" ht="15.75" hidden="1" thickBot="1">
      <c r="A11699" s="238"/>
      <c r="B11699" s="236"/>
      <c r="C11699" s="89"/>
      <c r="D11699" s="89"/>
      <c r="E11699" s="219"/>
      <c r="F11699" s="208" t="s">
        <v>16</v>
      </c>
      <c r="G11699" s="69" t="str">
        <f t="shared" si="223"/>
        <v/>
      </c>
      <c r="H11699" s="70"/>
      <c r="I11699" s="63"/>
      <c r="J11699" s="35">
        <v>0</v>
      </c>
    </row>
    <row r="11700" spans="1:10" ht="15.75" hidden="1" customHeight="1" thickBot="1">
      <c r="A11700" s="231" t="s">
        <v>6068</v>
      </c>
      <c r="B11700" s="234" t="s">
        <v>6069</v>
      </c>
      <c r="C11700" s="30"/>
      <c r="D11700" s="31" t="s">
        <v>46</v>
      </c>
      <c r="E11700" s="186"/>
      <c r="F11700" s="197" t="s">
        <v>16</v>
      </c>
      <c r="G11700" s="32" t="str">
        <f t="shared" si="223"/>
        <v/>
      </c>
      <c r="H11700" s="33"/>
      <c r="I11700" s="34"/>
      <c r="J11700" s="35">
        <v>0</v>
      </c>
    </row>
    <row r="11701" spans="1:10" ht="15.75" hidden="1" thickBot="1">
      <c r="A11701" s="237"/>
      <c r="B11701" s="235"/>
      <c r="C11701" s="37"/>
      <c r="D11701" s="37"/>
      <c r="E11701" s="188"/>
      <c r="F11701" s="202" t="s">
        <v>16</v>
      </c>
      <c r="G11701" s="61" t="str">
        <f t="shared" si="223"/>
        <v/>
      </c>
      <c r="H11701" s="62"/>
      <c r="I11701" s="63"/>
      <c r="J11701" s="35">
        <v>0</v>
      </c>
    </row>
    <row r="11702" spans="1:10" ht="15.75" hidden="1" thickBot="1">
      <c r="A11702" s="237"/>
      <c r="B11702" s="235"/>
      <c r="C11702" s="40" t="s">
        <v>1361</v>
      </c>
      <c r="D11702" s="40" t="s">
        <v>18</v>
      </c>
      <c r="E11702" s="190">
        <v>1.91</v>
      </c>
      <c r="F11702" s="195">
        <v>29.573499999999999</v>
      </c>
      <c r="G11702" s="38">
        <f t="shared" si="223"/>
        <v>56.485384999999994</v>
      </c>
      <c r="H11702" s="43">
        <f>SUM(G11702:G11708)</f>
        <v>98.482129999999998</v>
      </c>
      <c r="I11702" s="44"/>
      <c r="J11702" s="35">
        <v>0</v>
      </c>
    </row>
    <row r="11703" spans="1:10" ht="15.75" hidden="1" thickBot="1">
      <c r="A11703" s="237"/>
      <c r="B11703" s="235"/>
      <c r="C11703" s="40" t="s">
        <v>1354</v>
      </c>
      <c r="D11703" s="40" t="s">
        <v>18</v>
      </c>
      <c r="E11703" s="190">
        <v>1.569</v>
      </c>
      <c r="F11703" s="189">
        <v>23.3415</v>
      </c>
      <c r="G11703" s="38">
        <f t="shared" si="223"/>
        <v>36.622813499999999</v>
      </c>
      <c r="H11703" s="39"/>
      <c r="I11703" s="36"/>
      <c r="J11703" s="35">
        <v>0</v>
      </c>
    </row>
    <row r="11704" spans="1:10" ht="15.75" hidden="1" thickBot="1">
      <c r="A11704" s="237"/>
      <c r="B11704" s="235"/>
      <c r="C11704" s="40" t="s">
        <v>6070</v>
      </c>
      <c r="D11704" s="40" t="s">
        <v>151</v>
      </c>
      <c r="E11704" s="190">
        <v>2.0579999999999998</v>
      </c>
      <c r="F11704" s="189" t="s">
        <v>16</v>
      </c>
      <c r="G11704" s="38" t="str">
        <f t="shared" si="223"/>
        <v/>
      </c>
      <c r="H11704" s="39"/>
      <c r="I11704" s="36"/>
      <c r="J11704" s="35">
        <v>0</v>
      </c>
    </row>
    <row r="11705" spans="1:10" ht="39" hidden="1" thickBot="1">
      <c r="A11705" s="237"/>
      <c r="B11705" s="235"/>
      <c r="C11705" s="40" t="s">
        <v>6071</v>
      </c>
      <c r="D11705" s="40" t="s">
        <v>212</v>
      </c>
      <c r="E11705" s="190">
        <v>2.1819999999999999</v>
      </c>
      <c r="F11705" s="195" t="s">
        <v>16</v>
      </c>
      <c r="G11705" s="38" t="str">
        <f t="shared" si="223"/>
        <v/>
      </c>
      <c r="H11705" s="39"/>
      <c r="I11705" s="36"/>
      <c r="J11705" s="35">
        <v>0</v>
      </c>
    </row>
    <row r="11706" spans="1:10" ht="15.75" hidden="1" thickBot="1">
      <c r="A11706" s="237"/>
      <c r="B11706" s="235"/>
      <c r="C11706" s="40" t="s">
        <v>1984</v>
      </c>
      <c r="D11706" s="40" t="s">
        <v>153</v>
      </c>
      <c r="E11706" s="190">
        <v>1E-3</v>
      </c>
      <c r="F11706" s="195">
        <v>40.137499999999996</v>
      </c>
      <c r="G11706" s="38">
        <f t="shared" si="223"/>
        <v>4.01375E-2</v>
      </c>
      <c r="H11706" s="39"/>
      <c r="I11706" s="36"/>
      <c r="J11706" s="35">
        <v>0</v>
      </c>
    </row>
    <row r="11707" spans="1:10" ht="39" hidden="1" thickBot="1">
      <c r="A11707" s="237"/>
      <c r="B11707" s="235"/>
      <c r="C11707" s="40" t="s">
        <v>379</v>
      </c>
      <c r="D11707" s="40" t="s">
        <v>212</v>
      </c>
      <c r="E11707" s="190">
        <v>4.3639999999999999</v>
      </c>
      <c r="F11707" s="195">
        <v>1.159</v>
      </c>
      <c r="G11707" s="38">
        <f t="shared" si="223"/>
        <v>5.0578760000000003</v>
      </c>
      <c r="H11707" s="39"/>
      <c r="I11707" s="36"/>
      <c r="J11707" s="35">
        <v>0</v>
      </c>
    </row>
    <row r="11708" spans="1:10" ht="26.25" hidden="1" thickBot="1">
      <c r="A11708" s="237"/>
      <c r="B11708" s="235"/>
      <c r="C11708" s="40" t="s">
        <v>2248</v>
      </c>
      <c r="D11708" s="40" t="s">
        <v>153</v>
      </c>
      <c r="E11708" s="190">
        <v>4.0000000000000001E-3</v>
      </c>
      <c r="F11708" s="195">
        <v>68.979500000000002</v>
      </c>
      <c r="G11708" s="38">
        <f t="shared" si="223"/>
        <v>0.275918</v>
      </c>
      <c r="H11708" s="39"/>
      <c r="I11708" s="44"/>
      <c r="J11708" s="35">
        <v>0</v>
      </c>
    </row>
    <row r="11709" spans="1:10" ht="15.75" hidden="1" thickBot="1">
      <c r="A11709" s="238"/>
      <c r="B11709" s="236"/>
      <c r="C11709" s="89"/>
      <c r="D11709" s="89"/>
      <c r="E11709" s="219"/>
      <c r="F11709" s="208" t="s">
        <v>16</v>
      </c>
      <c r="G11709" s="69" t="str">
        <f t="shared" si="223"/>
        <v/>
      </c>
      <c r="H11709" s="70"/>
      <c r="I11709" s="63"/>
      <c r="J11709" s="35">
        <v>0</v>
      </c>
    </row>
    <row r="11710" spans="1:10" ht="15.75" hidden="1" customHeight="1" thickBot="1">
      <c r="A11710" s="231" t="s">
        <v>6072</v>
      </c>
      <c r="B11710" s="234" t="s">
        <v>6073</v>
      </c>
      <c r="C11710" s="30"/>
      <c r="D11710" s="31" t="s">
        <v>24</v>
      </c>
      <c r="E11710" s="186"/>
      <c r="F11710" s="197" t="s">
        <v>16</v>
      </c>
      <c r="G11710" s="32" t="str">
        <f t="shared" si="223"/>
        <v/>
      </c>
      <c r="H11710" s="33"/>
      <c r="I11710" s="34"/>
      <c r="J11710" s="35">
        <v>0</v>
      </c>
    </row>
    <row r="11711" spans="1:10" ht="15.75" hidden="1" thickBot="1">
      <c r="A11711" s="237"/>
      <c r="B11711" s="235"/>
      <c r="C11711" s="37"/>
      <c r="D11711" s="37"/>
      <c r="E11711" s="188"/>
      <c r="F11711" s="202" t="s">
        <v>16</v>
      </c>
      <c r="G11711" s="61" t="str">
        <f t="shared" si="223"/>
        <v/>
      </c>
      <c r="H11711" s="62"/>
      <c r="I11711" s="63"/>
      <c r="J11711" s="35">
        <v>0</v>
      </c>
    </row>
    <row r="11712" spans="1:10" ht="15.75" hidden="1" thickBot="1">
      <c r="A11712" s="237"/>
      <c r="B11712" s="235"/>
      <c r="C11712" s="40" t="s">
        <v>6074</v>
      </c>
      <c r="D11712" s="40" t="s">
        <v>212</v>
      </c>
      <c r="E11712" s="190">
        <v>1</v>
      </c>
      <c r="F11712" s="195" t="s">
        <v>16</v>
      </c>
      <c r="G11712" s="38" t="str">
        <f t="shared" si="223"/>
        <v/>
      </c>
      <c r="H11712" s="43">
        <f>SUM(G11712:G11713)</f>
        <v>6.2991554999999995</v>
      </c>
      <c r="I11712" s="44"/>
      <c r="J11712" s="35">
        <v>0</v>
      </c>
    </row>
    <row r="11713" spans="1:10" ht="15.75" hidden="1" thickBot="1">
      <c r="A11713" s="237"/>
      <c r="B11713" s="235"/>
      <c r="C11713" s="40" t="s">
        <v>1361</v>
      </c>
      <c r="D11713" s="40" t="s">
        <v>18</v>
      </c>
      <c r="E11713" s="190">
        <v>0.21299999999999999</v>
      </c>
      <c r="F11713" s="189">
        <v>29.573499999999999</v>
      </c>
      <c r="G11713" s="38">
        <f t="shared" si="223"/>
        <v>6.2991554999999995</v>
      </c>
      <c r="H11713" s="39"/>
      <c r="I11713" s="36"/>
      <c r="J11713" s="35">
        <v>0</v>
      </c>
    </row>
    <row r="11714" spans="1:10" ht="15.75" hidden="1" thickBot="1">
      <c r="A11714" s="238"/>
      <c r="B11714" s="236"/>
      <c r="C11714" s="89"/>
      <c r="D11714" s="89"/>
      <c r="E11714" s="219"/>
      <c r="F11714" s="208" t="s">
        <v>16</v>
      </c>
      <c r="G11714" s="69" t="str">
        <f t="shared" si="223"/>
        <v/>
      </c>
      <c r="H11714" s="70"/>
      <c r="I11714" s="63"/>
      <c r="J11714" s="35">
        <v>0</v>
      </c>
    </row>
    <row r="11715" spans="1:10" ht="15.75" hidden="1" thickBot="1">
      <c r="A11715" s="231" t="s">
        <v>6075</v>
      </c>
      <c r="B11715" s="234" t="s">
        <v>6076</v>
      </c>
      <c r="C11715" s="30"/>
      <c r="D11715" s="31" t="s">
        <v>24</v>
      </c>
      <c r="E11715" s="186"/>
      <c r="F11715" s="193" t="s">
        <v>16</v>
      </c>
      <c r="G11715" s="32" t="str">
        <f t="shared" si="223"/>
        <v/>
      </c>
      <c r="H11715" s="33"/>
      <c r="I11715" s="34"/>
      <c r="J11715" s="35">
        <v>0</v>
      </c>
    </row>
    <row r="11716" spans="1:10" ht="15.75" hidden="1" thickBot="1">
      <c r="A11716" s="232"/>
      <c r="B11716" s="235"/>
      <c r="C11716" s="37"/>
      <c r="D11716" s="37"/>
      <c r="E11716" s="188"/>
      <c r="F11716" s="194" t="s">
        <v>16</v>
      </c>
      <c r="G11716" s="36" t="str">
        <f t="shared" si="223"/>
        <v/>
      </c>
      <c r="H11716" s="39"/>
      <c r="I11716" s="36"/>
      <c r="J11716" s="35">
        <v>0</v>
      </c>
    </row>
    <row r="11717" spans="1:10" ht="15.75" hidden="1" thickBot="1">
      <c r="A11717" s="232"/>
      <c r="B11717" s="235"/>
      <c r="C11717" s="40" t="s">
        <v>6077</v>
      </c>
      <c r="D11717" s="40" t="s">
        <v>18</v>
      </c>
      <c r="E11717" s="190">
        <v>0.2851997265823068</v>
      </c>
      <c r="F11717" s="189" t="s">
        <v>16</v>
      </c>
      <c r="G11717" s="38" t="str">
        <f t="shared" si="223"/>
        <v/>
      </c>
      <c r="H11717" s="43">
        <f>SUM(G11717:G11720)</f>
        <v>37.448999999999998</v>
      </c>
      <c r="I11717" s="44"/>
      <c r="J11717" s="35">
        <v>0</v>
      </c>
    </row>
    <row r="11718" spans="1:10" ht="15.75" hidden="1" thickBot="1">
      <c r="A11718" s="232"/>
      <c r="B11718" s="235"/>
      <c r="C11718" s="40" t="s">
        <v>32</v>
      </c>
      <c r="D11718" s="40" t="s">
        <v>18</v>
      </c>
      <c r="E11718" s="190">
        <v>0.5</v>
      </c>
      <c r="F11718" s="189">
        <v>29.773</v>
      </c>
      <c r="G11718" s="38">
        <f t="shared" ref="G11718:G11781" si="224">IF(ISNUMBER(F11718),E11718*F11718,"")</f>
        <v>14.8865</v>
      </c>
      <c r="H11718" s="39"/>
      <c r="I11718" s="36"/>
      <c r="J11718" s="35">
        <v>0</v>
      </c>
    </row>
    <row r="11719" spans="1:10" ht="15.75" hidden="1" thickBot="1">
      <c r="A11719" s="232"/>
      <c r="B11719" s="235"/>
      <c r="C11719" s="40" t="s">
        <v>33</v>
      </c>
      <c r="D11719" s="40" t="s">
        <v>18</v>
      </c>
      <c r="E11719" s="190">
        <v>1</v>
      </c>
      <c r="F11719" s="189">
        <v>22.5625</v>
      </c>
      <c r="G11719" s="38">
        <f t="shared" si="224"/>
        <v>22.5625</v>
      </c>
      <c r="H11719" s="39"/>
      <c r="I11719" s="36"/>
      <c r="J11719" s="35">
        <v>0</v>
      </c>
    </row>
    <row r="11720" spans="1:10" ht="26.25" hidden="1" thickBot="1">
      <c r="A11720" s="232"/>
      <c r="B11720" s="235"/>
      <c r="C11720" s="40" t="s">
        <v>6078</v>
      </c>
      <c r="D11720" s="40" t="s">
        <v>220</v>
      </c>
      <c r="E11720" s="190">
        <v>0.4</v>
      </c>
      <c r="F11720" s="189" t="s">
        <v>16</v>
      </c>
      <c r="G11720" s="38" t="str">
        <f t="shared" si="224"/>
        <v/>
      </c>
      <c r="H11720" s="39"/>
      <c r="I11720" s="36"/>
      <c r="J11720" s="35">
        <v>0</v>
      </c>
    </row>
    <row r="11721" spans="1:10" ht="15.75" hidden="1" thickBot="1">
      <c r="A11721" s="233"/>
      <c r="B11721" s="236"/>
      <c r="C11721" s="45"/>
      <c r="D11721" s="45"/>
      <c r="E11721" s="191"/>
      <c r="F11721" s="192" t="s">
        <v>16</v>
      </c>
      <c r="G11721" s="46" t="str">
        <f t="shared" si="224"/>
        <v/>
      </c>
      <c r="H11721" s="48"/>
      <c r="I11721" s="36"/>
      <c r="J11721" s="35">
        <v>0</v>
      </c>
    </row>
    <row r="11722" spans="1:10" ht="15.75" hidden="1" thickBot="1">
      <c r="A11722" s="231" t="s">
        <v>6079</v>
      </c>
      <c r="B11722" s="234" t="s">
        <v>6080</v>
      </c>
      <c r="C11722" s="30"/>
      <c r="D11722" s="31" t="s">
        <v>24</v>
      </c>
      <c r="E11722" s="186"/>
      <c r="F11722" s="193" t="s">
        <v>16</v>
      </c>
      <c r="G11722" s="32" t="str">
        <f t="shared" si="224"/>
        <v/>
      </c>
      <c r="H11722" s="33"/>
      <c r="I11722" s="34"/>
      <c r="J11722" s="35">
        <v>0</v>
      </c>
    </row>
    <row r="11723" spans="1:10" ht="15.75" hidden="1" thickBot="1">
      <c r="A11723" s="232"/>
      <c r="B11723" s="235"/>
      <c r="C11723" s="37"/>
      <c r="D11723" s="37"/>
      <c r="E11723" s="188"/>
      <c r="F11723" s="194" t="s">
        <v>16</v>
      </c>
      <c r="G11723" s="36" t="str">
        <f t="shared" si="224"/>
        <v/>
      </c>
      <c r="H11723" s="39"/>
      <c r="I11723" s="36"/>
      <c r="J11723" s="35">
        <v>0</v>
      </c>
    </row>
    <row r="11724" spans="1:10" ht="26.25" hidden="1" thickBot="1">
      <c r="A11724" s="232"/>
      <c r="B11724" s="235"/>
      <c r="C11724" s="40" t="s">
        <v>1765</v>
      </c>
      <c r="D11724" s="40" t="s">
        <v>212</v>
      </c>
      <c r="E11724" s="190">
        <v>12</v>
      </c>
      <c r="F11724" s="189">
        <v>2.5174999999999996</v>
      </c>
      <c r="G11724" s="38">
        <f t="shared" si="224"/>
        <v>30.209999999999994</v>
      </c>
      <c r="H11724" s="43">
        <f>SUM(G11724:G11727)</f>
        <v>56.377749999999992</v>
      </c>
      <c r="I11724" s="44"/>
      <c r="J11724" s="35">
        <v>0</v>
      </c>
    </row>
    <row r="11725" spans="1:10" ht="15.75" hidden="1" thickBot="1">
      <c r="A11725" s="232"/>
      <c r="B11725" s="235"/>
      <c r="C11725" s="40" t="s">
        <v>32</v>
      </c>
      <c r="D11725" s="40" t="s">
        <v>18</v>
      </c>
      <c r="E11725" s="190">
        <v>0.5</v>
      </c>
      <c r="F11725" s="189">
        <v>29.773</v>
      </c>
      <c r="G11725" s="38">
        <f t="shared" si="224"/>
        <v>14.8865</v>
      </c>
      <c r="H11725" s="39"/>
      <c r="I11725" s="36"/>
      <c r="J11725" s="35">
        <v>0</v>
      </c>
    </row>
    <row r="11726" spans="1:10" ht="15.75" hidden="1" thickBot="1">
      <c r="A11726" s="232"/>
      <c r="B11726" s="235"/>
      <c r="C11726" s="40" t="s">
        <v>33</v>
      </c>
      <c r="D11726" s="40" t="s">
        <v>18</v>
      </c>
      <c r="E11726" s="190">
        <v>0.5</v>
      </c>
      <c r="F11726" s="189">
        <v>22.5625</v>
      </c>
      <c r="G11726" s="38">
        <f t="shared" si="224"/>
        <v>11.28125</v>
      </c>
      <c r="H11726" s="39"/>
      <c r="I11726" s="36"/>
      <c r="J11726" s="35">
        <v>0</v>
      </c>
    </row>
    <row r="11727" spans="1:10" ht="26.25" hidden="1" thickBot="1">
      <c r="A11727" s="232"/>
      <c r="B11727" s="235"/>
      <c r="C11727" s="40" t="s">
        <v>6081</v>
      </c>
      <c r="D11727" s="40" t="s">
        <v>212</v>
      </c>
      <c r="E11727" s="190">
        <v>1</v>
      </c>
      <c r="F11727" s="189" t="s">
        <v>16</v>
      </c>
      <c r="G11727" s="38" t="str">
        <f t="shared" si="224"/>
        <v/>
      </c>
      <c r="H11727" s="39"/>
      <c r="I11727" s="36"/>
      <c r="J11727" s="35">
        <v>0</v>
      </c>
    </row>
    <row r="11728" spans="1:10" ht="15.75" hidden="1" thickBot="1">
      <c r="A11728" s="233"/>
      <c r="B11728" s="236"/>
      <c r="C11728" s="45"/>
      <c r="D11728" s="45"/>
      <c r="E11728" s="191"/>
      <c r="F11728" s="192" t="s">
        <v>16</v>
      </c>
      <c r="G11728" s="46" t="str">
        <f t="shared" si="224"/>
        <v/>
      </c>
      <c r="H11728" s="48"/>
      <c r="I11728" s="36"/>
      <c r="J11728" s="35">
        <v>0</v>
      </c>
    </row>
    <row r="11729" spans="1:10" ht="15.75" hidden="1" thickBot="1">
      <c r="A11729" s="231" t="s">
        <v>6082</v>
      </c>
      <c r="B11729" s="234" t="s">
        <v>6083</v>
      </c>
      <c r="C11729" s="30"/>
      <c r="D11729" s="31" t="s">
        <v>24</v>
      </c>
      <c r="E11729" s="186"/>
      <c r="F11729" s="193" t="s">
        <v>16</v>
      </c>
      <c r="G11729" s="32" t="str">
        <f t="shared" si="224"/>
        <v/>
      </c>
      <c r="H11729" s="33"/>
      <c r="I11729" s="34"/>
      <c r="J11729" s="35">
        <v>0</v>
      </c>
    </row>
    <row r="11730" spans="1:10" ht="15.75" hidden="1" thickBot="1">
      <c r="A11730" s="232"/>
      <c r="B11730" s="235"/>
      <c r="C11730" s="37"/>
      <c r="D11730" s="37"/>
      <c r="E11730" s="188"/>
      <c r="F11730" s="194" t="s">
        <v>16</v>
      </c>
      <c r="G11730" s="36" t="str">
        <f t="shared" si="224"/>
        <v/>
      </c>
      <c r="H11730" s="39"/>
      <c r="I11730" s="36"/>
      <c r="J11730" s="35">
        <v>0</v>
      </c>
    </row>
    <row r="11731" spans="1:10" ht="15.75" hidden="1" thickBot="1">
      <c r="A11731" s="232"/>
      <c r="B11731" s="235"/>
      <c r="C11731" s="40" t="s">
        <v>1361</v>
      </c>
      <c r="D11731" s="40" t="s">
        <v>18</v>
      </c>
      <c r="E11731" s="190">
        <v>0.2</v>
      </c>
      <c r="F11731" s="189">
        <v>29.573499999999999</v>
      </c>
      <c r="G11731" s="38">
        <f t="shared" si="224"/>
        <v>5.9146999999999998</v>
      </c>
      <c r="H11731" s="43">
        <f>SUM(G11731:G11733)</f>
        <v>15.984699999999998</v>
      </c>
      <c r="I11731" s="44"/>
      <c r="J11731" s="35">
        <v>0</v>
      </c>
    </row>
    <row r="11732" spans="1:10" ht="26.25" hidden="1" thickBot="1">
      <c r="A11732" s="232"/>
      <c r="B11732" s="235"/>
      <c r="C11732" s="40" t="s">
        <v>1765</v>
      </c>
      <c r="D11732" s="40" t="s">
        <v>212</v>
      </c>
      <c r="E11732" s="190">
        <v>4</v>
      </c>
      <c r="F11732" s="189">
        <v>2.5174999999999996</v>
      </c>
      <c r="G11732" s="38">
        <f t="shared" si="224"/>
        <v>10.069999999999999</v>
      </c>
      <c r="H11732" s="39"/>
      <c r="I11732" s="36"/>
      <c r="J11732" s="35">
        <v>0</v>
      </c>
    </row>
    <row r="11733" spans="1:10" ht="26.25" hidden="1" thickBot="1">
      <c r="A11733" s="232"/>
      <c r="B11733" s="235"/>
      <c r="C11733" s="40" t="s">
        <v>6084</v>
      </c>
      <c r="D11733" s="40" t="s">
        <v>212</v>
      </c>
      <c r="E11733" s="190">
        <v>1</v>
      </c>
      <c r="F11733" s="189" t="s">
        <v>16</v>
      </c>
      <c r="G11733" s="38" t="str">
        <f t="shared" si="224"/>
        <v/>
      </c>
      <c r="H11733" s="39"/>
      <c r="I11733" s="36"/>
      <c r="J11733" s="35">
        <v>0</v>
      </c>
    </row>
    <row r="11734" spans="1:10" ht="15.75" hidden="1" thickBot="1">
      <c r="A11734" s="233"/>
      <c r="B11734" s="236"/>
      <c r="C11734" s="45"/>
      <c r="D11734" s="45"/>
      <c r="E11734" s="191"/>
      <c r="F11734" s="192" t="s">
        <v>16</v>
      </c>
      <c r="G11734" s="46" t="str">
        <f t="shared" si="224"/>
        <v/>
      </c>
      <c r="H11734" s="48"/>
      <c r="I11734" s="36"/>
      <c r="J11734" s="35">
        <v>0</v>
      </c>
    </row>
    <row r="11735" spans="1:10" ht="15.75" hidden="1" customHeight="1" thickBot="1">
      <c r="A11735" s="231" t="s">
        <v>6085</v>
      </c>
      <c r="B11735" s="234" t="s">
        <v>6086</v>
      </c>
      <c r="C11735" s="30"/>
      <c r="D11735" s="31" t="s">
        <v>24</v>
      </c>
      <c r="E11735" s="186"/>
      <c r="F11735" s="197" t="s">
        <v>16</v>
      </c>
      <c r="G11735" s="32" t="str">
        <f t="shared" si="224"/>
        <v/>
      </c>
      <c r="H11735" s="33"/>
      <c r="I11735" s="34"/>
      <c r="J11735" s="35">
        <v>0</v>
      </c>
    </row>
    <row r="11736" spans="1:10" ht="15.75" hidden="1" thickBot="1">
      <c r="A11736" s="237"/>
      <c r="B11736" s="235"/>
      <c r="C11736" s="37"/>
      <c r="D11736" s="37"/>
      <c r="E11736" s="188"/>
      <c r="F11736" s="202" t="s">
        <v>16</v>
      </c>
      <c r="G11736" s="61" t="str">
        <f t="shared" si="224"/>
        <v/>
      </c>
      <c r="H11736" s="62"/>
      <c r="I11736" s="63"/>
      <c r="J11736" s="35">
        <v>0</v>
      </c>
    </row>
    <row r="11737" spans="1:10" ht="26.25" hidden="1" thickBot="1">
      <c r="A11737" s="237"/>
      <c r="B11737" s="235"/>
      <c r="C11737" s="40" t="s">
        <v>6087</v>
      </c>
      <c r="D11737" s="40" t="s">
        <v>212</v>
      </c>
      <c r="E11737" s="190">
        <v>1</v>
      </c>
      <c r="F11737" s="195" t="s">
        <v>16</v>
      </c>
      <c r="G11737" s="38" t="str">
        <f t="shared" si="224"/>
        <v/>
      </c>
      <c r="H11737" s="43">
        <f>SUM(G11737:G11738)</f>
        <v>7.22</v>
      </c>
      <c r="I11737" s="44"/>
      <c r="J11737" s="35">
        <v>0</v>
      </c>
    </row>
    <row r="11738" spans="1:10" ht="15.75" hidden="1" thickBot="1">
      <c r="A11738" s="237"/>
      <c r="B11738" s="235"/>
      <c r="C11738" s="40" t="s">
        <v>33</v>
      </c>
      <c r="D11738" s="40" t="s">
        <v>18</v>
      </c>
      <c r="E11738" s="190">
        <v>0.32</v>
      </c>
      <c r="F11738" s="189">
        <v>22.5625</v>
      </c>
      <c r="G11738" s="38">
        <f t="shared" si="224"/>
        <v>7.22</v>
      </c>
      <c r="H11738" s="39"/>
      <c r="I11738" s="36"/>
      <c r="J11738" s="35">
        <v>0</v>
      </c>
    </row>
    <row r="11739" spans="1:10" ht="15.75" hidden="1" thickBot="1">
      <c r="A11739" s="238"/>
      <c r="B11739" s="236"/>
      <c r="C11739" s="89"/>
      <c r="D11739" s="89"/>
      <c r="E11739" s="219"/>
      <c r="F11739" s="208" t="s">
        <v>16</v>
      </c>
      <c r="G11739" s="69" t="str">
        <f t="shared" si="224"/>
        <v/>
      </c>
      <c r="H11739" s="70"/>
      <c r="I11739" s="63"/>
      <c r="J11739" s="35">
        <v>0</v>
      </c>
    </row>
    <row r="11740" spans="1:10" ht="15.75" hidden="1" thickBot="1">
      <c r="A11740" s="231" t="s">
        <v>6088</v>
      </c>
      <c r="B11740" s="234" t="s">
        <v>6089</v>
      </c>
      <c r="C11740" s="30"/>
      <c r="D11740" s="31" t="s">
        <v>46</v>
      </c>
      <c r="E11740" s="186"/>
      <c r="F11740" s="193" t="s">
        <v>16</v>
      </c>
      <c r="G11740" s="32" t="str">
        <f t="shared" si="224"/>
        <v/>
      </c>
      <c r="H11740" s="33"/>
      <c r="I11740" s="34"/>
      <c r="J11740" s="35">
        <v>0</v>
      </c>
    </row>
    <row r="11741" spans="1:10" ht="15.75" hidden="1" thickBot="1">
      <c r="A11741" s="232"/>
      <c r="B11741" s="235"/>
      <c r="C11741" s="37"/>
      <c r="D11741" s="37"/>
      <c r="E11741" s="188"/>
      <c r="F11741" s="194" t="s">
        <v>16</v>
      </c>
      <c r="G11741" s="36" t="str">
        <f t="shared" si="224"/>
        <v/>
      </c>
      <c r="H11741" s="39"/>
      <c r="I11741" s="36"/>
      <c r="J11741" s="35">
        <v>0</v>
      </c>
    </row>
    <row r="11742" spans="1:10" ht="15.75" hidden="1" thickBot="1">
      <c r="A11742" s="232"/>
      <c r="B11742" s="235"/>
      <c r="C11742" s="40" t="s">
        <v>32</v>
      </c>
      <c r="D11742" s="40" t="s">
        <v>18</v>
      </c>
      <c r="E11742" s="190">
        <v>0.2</v>
      </c>
      <c r="F11742" s="189">
        <v>1.5665499999999999</v>
      </c>
      <c r="G11742" s="38">
        <f t="shared" si="224"/>
        <v>0.31330999999999998</v>
      </c>
      <c r="H11742" s="43">
        <f>SUM(G11742:G11744)</f>
        <v>39.263309999999997</v>
      </c>
      <c r="I11742" s="44"/>
      <c r="J11742" s="35">
        <v>0</v>
      </c>
    </row>
    <row r="11743" spans="1:10" ht="39" hidden="1" thickBot="1">
      <c r="A11743" s="232"/>
      <c r="B11743" s="235"/>
      <c r="C11743" s="40" t="s">
        <v>699</v>
      </c>
      <c r="D11743" s="40" t="s">
        <v>212</v>
      </c>
      <c r="E11743" s="190">
        <v>100</v>
      </c>
      <c r="F11743" s="189">
        <v>0.38949999999999996</v>
      </c>
      <c r="G11743" s="38">
        <f t="shared" si="224"/>
        <v>38.949999999999996</v>
      </c>
      <c r="H11743" s="39"/>
      <c r="I11743" s="36"/>
      <c r="J11743" s="35">
        <v>0</v>
      </c>
    </row>
    <row r="11744" spans="1:10" ht="15.75" hidden="1" thickBot="1">
      <c r="A11744" s="232"/>
      <c r="B11744" s="235"/>
      <c r="C11744" s="40" t="s">
        <v>6090</v>
      </c>
      <c r="D11744" s="40" t="s">
        <v>151</v>
      </c>
      <c r="E11744" s="190">
        <v>1</v>
      </c>
      <c r="F11744" s="189" t="s">
        <v>16</v>
      </c>
      <c r="G11744" s="38" t="str">
        <f t="shared" si="224"/>
        <v/>
      </c>
      <c r="H11744" s="39"/>
      <c r="I11744" s="36"/>
      <c r="J11744" s="35">
        <v>0</v>
      </c>
    </row>
    <row r="11745" spans="1:10" ht="15.75" hidden="1" thickBot="1">
      <c r="A11745" s="233"/>
      <c r="B11745" s="236"/>
      <c r="C11745" s="45"/>
      <c r="D11745" s="45"/>
      <c r="E11745" s="191"/>
      <c r="F11745" s="192" t="s">
        <v>16</v>
      </c>
      <c r="G11745" s="46" t="str">
        <f t="shared" si="224"/>
        <v/>
      </c>
      <c r="H11745" s="48"/>
      <c r="I11745" s="36"/>
      <c r="J11745" s="35">
        <v>0</v>
      </c>
    </row>
    <row r="11746" spans="1:10" ht="15.75" hidden="1" customHeight="1" thickBot="1">
      <c r="A11746" s="231" t="s">
        <v>6091</v>
      </c>
      <c r="B11746" s="234" t="s">
        <v>6092</v>
      </c>
      <c r="C11746" s="30"/>
      <c r="D11746" s="31" t="s">
        <v>24</v>
      </c>
      <c r="E11746" s="186"/>
      <c r="F11746" s="197" t="s">
        <v>16</v>
      </c>
      <c r="G11746" s="32" t="str">
        <f t="shared" si="224"/>
        <v/>
      </c>
      <c r="H11746" s="33"/>
      <c r="I11746" s="34"/>
      <c r="J11746" s="35">
        <v>0</v>
      </c>
    </row>
    <row r="11747" spans="1:10" ht="15.75" hidden="1" thickBot="1">
      <c r="A11747" s="237"/>
      <c r="B11747" s="235"/>
      <c r="C11747" s="37"/>
      <c r="D11747" s="37"/>
      <c r="E11747" s="188"/>
      <c r="F11747" s="202" t="s">
        <v>16</v>
      </c>
      <c r="G11747" s="61" t="str">
        <f t="shared" si="224"/>
        <v/>
      </c>
      <c r="H11747" s="62"/>
      <c r="I11747" s="63"/>
      <c r="J11747" s="35">
        <v>0</v>
      </c>
    </row>
    <row r="11748" spans="1:10" ht="15.75" hidden="1" thickBot="1">
      <c r="A11748" s="237"/>
      <c r="B11748" s="235"/>
      <c r="C11748" s="40" t="s">
        <v>32</v>
      </c>
      <c r="D11748" s="40" t="s">
        <v>18</v>
      </c>
      <c r="E11748" s="190">
        <v>6</v>
      </c>
      <c r="F11748" s="195">
        <v>29.773</v>
      </c>
      <c r="G11748" s="38">
        <f t="shared" si="224"/>
        <v>178.63800000000001</v>
      </c>
      <c r="H11748" s="43">
        <f>SUM(G11748:G11755)</f>
        <v>423.76841280000002</v>
      </c>
      <c r="I11748" s="44"/>
      <c r="J11748" s="35">
        <v>0</v>
      </c>
    </row>
    <row r="11749" spans="1:10" ht="15.75" hidden="1" thickBot="1">
      <c r="A11749" s="237"/>
      <c r="B11749" s="235"/>
      <c r="C11749" s="40" t="s">
        <v>33</v>
      </c>
      <c r="D11749" s="40" t="s">
        <v>18</v>
      </c>
      <c r="E11749" s="190">
        <v>6</v>
      </c>
      <c r="F11749" s="189">
        <v>22.5625</v>
      </c>
      <c r="G11749" s="38">
        <f t="shared" si="224"/>
        <v>135.375</v>
      </c>
      <c r="H11749" s="39"/>
      <c r="I11749" s="36"/>
      <c r="J11749" s="35">
        <v>0</v>
      </c>
    </row>
    <row r="11750" spans="1:10" ht="26.25" hidden="1" thickBot="1">
      <c r="A11750" s="237"/>
      <c r="B11750" s="235"/>
      <c r="C11750" s="40" t="s">
        <v>182</v>
      </c>
      <c r="D11750" s="40" t="s">
        <v>174</v>
      </c>
      <c r="E11750" s="190">
        <v>2.8899999999999999E-2</v>
      </c>
      <c r="F11750" s="189">
        <v>190</v>
      </c>
      <c r="G11750" s="38">
        <f t="shared" si="224"/>
        <v>5.4909999999999997</v>
      </c>
      <c r="H11750" s="39"/>
      <c r="I11750" s="36"/>
      <c r="J11750" s="35">
        <v>0</v>
      </c>
    </row>
    <row r="11751" spans="1:10" ht="26.25" hidden="1" thickBot="1">
      <c r="A11751" s="237"/>
      <c r="B11751" s="235"/>
      <c r="C11751" s="40" t="s">
        <v>184</v>
      </c>
      <c r="D11751" s="40" t="s">
        <v>174</v>
      </c>
      <c r="E11751" s="190">
        <v>3.1699999999999999E-2</v>
      </c>
      <c r="F11751" s="195">
        <v>183.255</v>
      </c>
      <c r="G11751" s="38">
        <f t="shared" si="224"/>
        <v>5.8091834999999996</v>
      </c>
      <c r="H11751" s="39"/>
      <c r="I11751" s="36"/>
      <c r="J11751" s="35">
        <v>0</v>
      </c>
    </row>
    <row r="11752" spans="1:10" ht="15.75" hidden="1" thickBot="1">
      <c r="A11752" s="237"/>
      <c r="B11752" s="235"/>
      <c r="C11752" s="40" t="s">
        <v>183</v>
      </c>
      <c r="D11752" s="40" t="s">
        <v>153</v>
      </c>
      <c r="E11752" s="190">
        <v>14.2</v>
      </c>
      <c r="F11752" s="195">
        <v>0.59849999999999992</v>
      </c>
      <c r="G11752" s="38">
        <f t="shared" si="224"/>
        <v>8.4986999999999977</v>
      </c>
      <c r="H11752" s="39"/>
      <c r="I11752" s="36"/>
      <c r="J11752" s="35">
        <v>0</v>
      </c>
    </row>
    <row r="11753" spans="1:10" ht="15.75" hidden="1" thickBot="1">
      <c r="A11753" s="237"/>
      <c r="B11753" s="235"/>
      <c r="C11753" s="40" t="s">
        <v>6093</v>
      </c>
      <c r="D11753" s="40" t="s">
        <v>212</v>
      </c>
      <c r="E11753" s="190">
        <v>1</v>
      </c>
      <c r="F11753" s="195" t="s">
        <v>16</v>
      </c>
      <c r="G11753" s="61" t="str">
        <f t="shared" si="224"/>
        <v/>
      </c>
      <c r="H11753" s="39"/>
      <c r="I11753" s="36"/>
      <c r="J11753" s="35">
        <v>0</v>
      </c>
    </row>
    <row r="11754" spans="1:10" ht="15.75" hidden="1" thickBot="1">
      <c r="A11754" s="237"/>
      <c r="B11754" s="235"/>
      <c r="C11754" s="40" t="s">
        <v>162</v>
      </c>
      <c r="D11754" s="40" t="s">
        <v>18</v>
      </c>
      <c r="E11754" s="190">
        <v>2.3974000000000002</v>
      </c>
      <c r="F11754" s="195">
        <v>31.359499999999997</v>
      </c>
      <c r="G11754" s="38">
        <f t="shared" si="224"/>
        <v>75.181265299999993</v>
      </c>
      <c r="H11754" s="39"/>
      <c r="I11754" s="44"/>
      <c r="J11754" s="35">
        <v>0</v>
      </c>
    </row>
    <row r="11755" spans="1:10" ht="15.75" hidden="1" thickBot="1">
      <c r="A11755" s="237"/>
      <c r="B11755" s="235"/>
      <c r="C11755" s="40" t="s">
        <v>313</v>
      </c>
      <c r="D11755" s="174" t="s">
        <v>164</v>
      </c>
      <c r="E11755" s="190">
        <v>0.6048</v>
      </c>
      <c r="F11755" s="195">
        <v>24.43</v>
      </c>
      <c r="G11755" s="38">
        <f t="shared" si="224"/>
        <v>14.775264</v>
      </c>
      <c r="H11755" s="39"/>
      <c r="I11755" s="36"/>
      <c r="J11755" s="35">
        <v>0</v>
      </c>
    </row>
    <row r="11756" spans="1:10" ht="15.75" hidden="1" thickBot="1">
      <c r="A11756" s="238"/>
      <c r="B11756" s="236"/>
      <c r="C11756" s="89"/>
      <c r="D11756" s="89"/>
      <c r="E11756" s="219"/>
      <c r="F11756" s="208" t="s">
        <v>16</v>
      </c>
      <c r="G11756" s="69" t="str">
        <f t="shared" si="224"/>
        <v/>
      </c>
      <c r="H11756" s="70"/>
      <c r="I11756" s="63"/>
      <c r="J11756" s="35">
        <v>0</v>
      </c>
    </row>
    <row r="11757" spans="1:10" ht="15.75" hidden="1" thickBot="1">
      <c r="A11757" s="237" t="s">
        <v>6094</v>
      </c>
      <c r="B11757" s="235" t="s">
        <v>6095</v>
      </c>
      <c r="C11757" s="51"/>
      <c r="D11757" s="148" t="s">
        <v>24</v>
      </c>
      <c r="E11757" s="213"/>
      <c r="F11757" s="214" t="s">
        <v>16</v>
      </c>
      <c r="G11757" s="211" t="str">
        <f t="shared" si="224"/>
        <v/>
      </c>
      <c r="H11757" s="212"/>
      <c r="I11757" s="34"/>
      <c r="J11757" s="35">
        <v>0</v>
      </c>
    </row>
    <row r="11758" spans="1:10" ht="15.75" hidden="1" thickBot="1">
      <c r="A11758" s="237"/>
      <c r="B11758" s="235"/>
      <c r="C11758" s="37"/>
      <c r="D11758" s="37"/>
      <c r="E11758" s="188"/>
      <c r="F11758" s="202" t="s">
        <v>16</v>
      </c>
      <c r="G11758" s="61" t="str">
        <f t="shared" si="224"/>
        <v/>
      </c>
      <c r="H11758" s="62"/>
      <c r="I11758" s="63"/>
      <c r="J11758" s="35">
        <v>0</v>
      </c>
    </row>
    <row r="11759" spans="1:10" ht="15.75" hidden="1" thickBot="1">
      <c r="A11759" s="237"/>
      <c r="B11759" s="235"/>
      <c r="C11759" s="40" t="s">
        <v>6096</v>
      </c>
      <c r="D11759" s="40" t="s">
        <v>212</v>
      </c>
      <c r="E11759" s="190">
        <v>1</v>
      </c>
      <c r="F11759" s="189">
        <v>575.33899999999994</v>
      </c>
      <c r="G11759" s="61">
        <f t="shared" si="224"/>
        <v>575.33899999999994</v>
      </c>
      <c r="H11759" s="43">
        <f>SUM(G11759:G11759)</f>
        <v>575.33899999999994</v>
      </c>
      <c r="I11759" s="44"/>
      <c r="J11759" s="35">
        <v>0</v>
      </c>
    </row>
    <row r="11760" spans="1:10" ht="15.75" hidden="1" thickBot="1">
      <c r="A11760" s="238"/>
      <c r="B11760" s="236"/>
      <c r="C11760" s="45"/>
      <c r="D11760" s="200"/>
      <c r="E11760" s="191"/>
      <c r="F11760" s="208" t="s">
        <v>16</v>
      </c>
      <c r="G11760" s="69" t="str">
        <f t="shared" si="224"/>
        <v/>
      </c>
      <c r="H11760" s="70"/>
      <c r="I11760" s="63"/>
      <c r="J11760" s="35">
        <v>0</v>
      </c>
    </row>
    <row r="11761" spans="1:10" ht="15.75" hidden="1" thickBot="1">
      <c r="A11761" s="231" t="s">
        <v>6097</v>
      </c>
      <c r="B11761" s="234" t="s">
        <v>6098</v>
      </c>
      <c r="C11761" s="30"/>
      <c r="D11761" s="31" t="s">
        <v>38</v>
      </c>
      <c r="E11761" s="186"/>
      <c r="F11761" s="193" t="s">
        <v>16</v>
      </c>
      <c r="G11761" s="32" t="str">
        <f t="shared" si="224"/>
        <v/>
      </c>
      <c r="H11761" s="33"/>
      <c r="I11761" s="34"/>
      <c r="J11761" s="35">
        <v>0</v>
      </c>
    </row>
    <row r="11762" spans="1:10" ht="15.75" hidden="1" thickBot="1">
      <c r="A11762" s="232"/>
      <c r="B11762" s="235"/>
      <c r="C11762" s="37"/>
      <c r="D11762" s="37"/>
      <c r="E11762" s="188"/>
      <c r="F11762" s="194" t="s">
        <v>16</v>
      </c>
      <c r="G11762" s="36" t="str">
        <f t="shared" si="224"/>
        <v/>
      </c>
      <c r="H11762" s="39"/>
      <c r="I11762" s="36"/>
      <c r="J11762" s="35">
        <v>0</v>
      </c>
    </row>
    <row r="11763" spans="1:10" ht="15.75" hidden="1" thickBot="1">
      <c r="A11763" s="232"/>
      <c r="B11763" s="235"/>
      <c r="C11763" s="40" t="s">
        <v>33</v>
      </c>
      <c r="D11763" s="40" t="s">
        <v>18</v>
      </c>
      <c r="E11763" s="190">
        <v>0.2399</v>
      </c>
      <c r="F11763" s="189">
        <v>22.5625</v>
      </c>
      <c r="G11763" s="38">
        <f t="shared" si="224"/>
        <v>5.4127437499999997</v>
      </c>
      <c r="H11763" s="43">
        <f>SUM(G11763:G11766)</f>
        <v>333.2233718</v>
      </c>
      <c r="I11763" s="44"/>
      <c r="J11763" s="35">
        <v>0</v>
      </c>
    </row>
    <row r="11764" spans="1:10" ht="15.75" hidden="1" thickBot="1">
      <c r="A11764" s="232"/>
      <c r="B11764" s="235"/>
      <c r="C11764" s="40" t="s">
        <v>124</v>
      </c>
      <c r="D11764" s="40" t="s">
        <v>18</v>
      </c>
      <c r="E11764" s="190">
        <v>0.57589999999999997</v>
      </c>
      <c r="F11764" s="189">
        <v>29.3645</v>
      </c>
      <c r="G11764" s="38">
        <f t="shared" si="224"/>
        <v>16.911015549999998</v>
      </c>
      <c r="H11764" s="39"/>
      <c r="I11764" s="36"/>
      <c r="J11764" s="35">
        <v>0</v>
      </c>
    </row>
    <row r="11765" spans="1:10" ht="15.75" hidden="1" thickBot="1">
      <c r="A11765" s="232"/>
      <c r="B11765" s="235"/>
      <c r="C11765" s="40" t="s">
        <v>351</v>
      </c>
      <c r="D11765" s="40" t="s">
        <v>153</v>
      </c>
      <c r="E11765" s="190">
        <v>0.57499999999999996</v>
      </c>
      <c r="F11765" s="189">
        <v>51.347499999999997</v>
      </c>
      <c r="G11765" s="38">
        <f t="shared" si="224"/>
        <v>29.524812499999996</v>
      </c>
      <c r="H11765" s="39"/>
      <c r="I11765" s="36"/>
      <c r="J11765" s="35">
        <v>0</v>
      </c>
    </row>
    <row r="11766" spans="1:10" ht="26.25" hidden="1" thickBot="1">
      <c r="A11766" s="232"/>
      <c r="B11766" s="235"/>
      <c r="C11766" s="40" t="s">
        <v>2072</v>
      </c>
      <c r="D11766" s="40" t="s">
        <v>220</v>
      </c>
      <c r="E11766" s="190">
        <v>1.05</v>
      </c>
      <c r="F11766" s="189">
        <v>267.976</v>
      </c>
      <c r="G11766" s="38">
        <f t="shared" si="224"/>
        <v>281.37479999999999</v>
      </c>
      <c r="H11766" s="39"/>
      <c r="I11766" s="36"/>
      <c r="J11766" s="35">
        <v>0</v>
      </c>
    </row>
    <row r="11767" spans="1:10" ht="15.75" hidden="1" thickBot="1">
      <c r="A11767" s="233"/>
      <c r="B11767" s="236"/>
      <c r="C11767" s="45"/>
      <c r="D11767" s="45"/>
      <c r="E11767" s="191"/>
      <c r="F11767" s="192" t="s">
        <v>16</v>
      </c>
      <c r="G11767" s="46" t="str">
        <f t="shared" si="224"/>
        <v/>
      </c>
      <c r="H11767" s="48"/>
      <c r="I11767" s="36"/>
      <c r="J11767" s="35">
        <v>0</v>
      </c>
    </row>
    <row r="11768" spans="1:10" ht="15.75" hidden="1" thickBot="1">
      <c r="A11768" s="231" t="s">
        <v>6099</v>
      </c>
      <c r="B11768" s="234" t="s">
        <v>6100</v>
      </c>
      <c r="C11768" s="30"/>
      <c r="D11768" s="31" t="s">
        <v>46</v>
      </c>
      <c r="E11768" s="186"/>
      <c r="F11768" s="193" t="s">
        <v>16</v>
      </c>
      <c r="G11768" s="32" t="str">
        <f t="shared" si="224"/>
        <v/>
      </c>
      <c r="H11768" s="33"/>
      <c r="I11768" s="34"/>
      <c r="J11768" s="35">
        <v>0</v>
      </c>
    </row>
    <row r="11769" spans="1:10" ht="15.75" hidden="1" thickBot="1">
      <c r="A11769" s="232"/>
      <c r="B11769" s="235"/>
      <c r="C11769" s="37"/>
      <c r="D11769" s="37"/>
      <c r="E11769" s="188"/>
      <c r="F11769" s="194" t="s">
        <v>16</v>
      </c>
      <c r="G11769" s="36" t="str">
        <f t="shared" si="224"/>
        <v/>
      </c>
      <c r="H11769" s="39"/>
      <c r="I11769" s="36"/>
      <c r="J11769" s="35">
        <v>0</v>
      </c>
    </row>
    <row r="11770" spans="1:10" ht="15.75" hidden="1" thickBot="1">
      <c r="A11770" s="232"/>
      <c r="B11770" s="235"/>
      <c r="C11770" s="40" t="s">
        <v>47</v>
      </c>
      <c r="D11770" s="40" t="s">
        <v>18</v>
      </c>
      <c r="E11770" s="190">
        <v>3.9E-2</v>
      </c>
      <c r="F11770" s="189">
        <v>30.133999999999997</v>
      </c>
      <c r="G11770" s="38">
        <f t="shared" si="224"/>
        <v>1.1752259999999999</v>
      </c>
      <c r="H11770" s="43">
        <f>SUM(G11770:G11773)</f>
        <v>2.141661</v>
      </c>
      <c r="I11770" s="44"/>
      <c r="J11770" s="35">
        <v>0</v>
      </c>
    </row>
    <row r="11771" spans="1:10" ht="15.75" hidden="1" thickBot="1">
      <c r="A11771" s="232"/>
      <c r="B11771" s="235"/>
      <c r="C11771" s="40" t="s">
        <v>117</v>
      </c>
      <c r="D11771" s="40" t="s">
        <v>18</v>
      </c>
      <c r="E11771" s="190">
        <v>3.9E-2</v>
      </c>
      <c r="F11771" s="189">
        <v>23.75</v>
      </c>
      <c r="G11771" s="38">
        <f t="shared" si="224"/>
        <v>0.92625000000000002</v>
      </c>
      <c r="H11771" s="39"/>
      <c r="I11771" s="36"/>
      <c r="J11771" s="35">
        <v>0</v>
      </c>
    </row>
    <row r="11772" spans="1:10" ht="26.25" hidden="1" thickBot="1">
      <c r="A11772" s="232"/>
      <c r="B11772" s="235"/>
      <c r="C11772" s="40" t="s">
        <v>858</v>
      </c>
      <c r="D11772" s="40" t="s">
        <v>212</v>
      </c>
      <c r="E11772" s="190">
        <v>9.4000000000000004E-3</v>
      </c>
      <c r="F11772" s="189">
        <v>4.2749999999999995</v>
      </c>
      <c r="G11772" s="38">
        <f t="shared" si="224"/>
        <v>4.0184999999999998E-2</v>
      </c>
      <c r="H11772" s="39"/>
      <c r="I11772" s="36"/>
      <c r="J11772" s="35">
        <v>0</v>
      </c>
    </row>
    <row r="11773" spans="1:10" ht="15.75" hidden="1" thickBot="1">
      <c r="A11773" s="232"/>
      <c r="B11773" s="235"/>
      <c r="C11773" s="40" t="s">
        <v>6101</v>
      </c>
      <c r="D11773" s="40" t="s">
        <v>151</v>
      </c>
      <c r="E11773" s="190">
        <v>1.2434000000000001</v>
      </c>
      <c r="F11773" s="189" t="s">
        <v>16</v>
      </c>
      <c r="G11773" s="38" t="str">
        <f t="shared" si="224"/>
        <v/>
      </c>
      <c r="H11773" s="39"/>
      <c r="I11773" s="36"/>
      <c r="J11773" s="35">
        <v>0</v>
      </c>
    </row>
    <row r="11774" spans="1:10" ht="15.75" hidden="1" thickBot="1">
      <c r="A11774" s="233"/>
      <c r="B11774" s="236"/>
      <c r="C11774" s="45"/>
      <c r="D11774" s="45"/>
      <c r="E11774" s="191"/>
      <c r="F11774" s="192" t="s">
        <v>16</v>
      </c>
      <c r="G11774" s="46" t="str">
        <f t="shared" si="224"/>
        <v/>
      </c>
      <c r="H11774" s="48"/>
      <c r="I11774" s="36"/>
      <c r="J11774" s="35">
        <v>0</v>
      </c>
    </row>
    <row r="11775" spans="1:10" ht="15.75" thickBot="1">
      <c r="A11775" s="231" t="s">
        <v>6102</v>
      </c>
      <c r="B11775" s="234" t="s">
        <v>6103</v>
      </c>
      <c r="C11775" s="30"/>
      <c r="D11775" s="31" t="s">
        <v>38</v>
      </c>
      <c r="E11775" s="186"/>
      <c r="F11775" s="197" t="s">
        <v>16</v>
      </c>
      <c r="G11775" s="32" t="str">
        <f t="shared" si="224"/>
        <v/>
      </c>
      <c r="H11775" s="33"/>
      <c r="I11775" s="34"/>
      <c r="J11775" s="35">
        <v>14.5</v>
      </c>
    </row>
    <row r="11776" spans="1:10">
      <c r="A11776" s="237"/>
      <c r="B11776" s="235"/>
      <c r="C11776" s="37"/>
      <c r="D11776" s="37"/>
      <c r="E11776" s="188"/>
      <c r="F11776" s="202" t="s">
        <v>16</v>
      </c>
      <c r="G11776" s="61" t="str">
        <f t="shared" si="224"/>
        <v/>
      </c>
      <c r="H11776" s="62"/>
      <c r="I11776" s="63"/>
      <c r="J11776" s="35">
        <v>14.5</v>
      </c>
    </row>
    <row r="11777" spans="1:10">
      <c r="A11777" s="237"/>
      <c r="B11777" s="235"/>
      <c r="C11777" s="40" t="s">
        <v>33</v>
      </c>
      <c r="D11777" s="40" t="s">
        <v>18</v>
      </c>
      <c r="E11777" s="190">
        <v>1.2789999999999999</v>
      </c>
      <c r="F11777" s="189">
        <v>22.5625</v>
      </c>
      <c r="G11777" s="61">
        <f t="shared" si="224"/>
        <v>28.8574375</v>
      </c>
      <c r="H11777" s="43">
        <f>SUM(G11777:G11781)</f>
        <v>176.95232949999999</v>
      </c>
      <c r="I11777" s="44"/>
      <c r="J11777" s="35">
        <v>14.5</v>
      </c>
    </row>
    <row r="11778" spans="1:10">
      <c r="A11778" s="237"/>
      <c r="B11778" s="235"/>
      <c r="C11778" s="40" t="s">
        <v>32</v>
      </c>
      <c r="D11778" s="40" t="s">
        <v>18</v>
      </c>
      <c r="E11778" s="190">
        <v>0.63900000000000001</v>
      </c>
      <c r="F11778" s="189">
        <v>29.773</v>
      </c>
      <c r="G11778" s="61">
        <f t="shared" si="224"/>
        <v>19.024947000000001</v>
      </c>
      <c r="H11778" s="62"/>
      <c r="I11778" s="63"/>
      <c r="J11778" s="35">
        <v>14.5</v>
      </c>
    </row>
    <row r="11779" spans="1:10" ht="38.25">
      <c r="A11779" s="237"/>
      <c r="B11779" s="235"/>
      <c r="C11779" s="40" t="s">
        <v>6104</v>
      </c>
      <c r="D11779" s="40" t="s">
        <v>212</v>
      </c>
      <c r="E11779" s="190">
        <v>6.4375</v>
      </c>
      <c r="F11779" s="189">
        <v>18.277999999999999</v>
      </c>
      <c r="G11779" s="61">
        <f t="shared" si="224"/>
        <v>117.66462499999999</v>
      </c>
      <c r="H11779" s="62"/>
      <c r="I11779" s="63"/>
      <c r="J11779" s="35">
        <v>14.5</v>
      </c>
    </row>
    <row r="11780" spans="1:10">
      <c r="A11780" s="237"/>
      <c r="B11780" s="235"/>
      <c r="C11780" s="40" t="s">
        <v>321</v>
      </c>
      <c r="D11780" s="40" t="s">
        <v>153</v>
      </c>
      <c r="E11780" s="190">
        <v>0.24</v>
      </c>
      <c r="F11780" s="189">
        <v>3.8474999999999997</v>
      </c>
      <c r="G11780" s="61">
        <f t="shared" si="224"/>
        <v>0.92339999999999989</v>
      </c>
      <c r="H11780" s="62"/>
      <c r="I11780" s="63"/>
      <c r="J11780" s="35">
        <v>14.5</v>
      </c>
    </row>
    <row r="11781" spans="1:10">
      <c r="A11781" s="237"/>
      <c r="B11781" s="235"/>
      <c r="C11781" s="40" t="s">
        <v>320</v>
      </c>
      <c r="D11781" s="40" t="s">
        <v>153</v>
      </c>
      <c r="E11781" s="190">
        <v>8.6199999999999992</v>
      </c>
      <c r="F11781" s="189">
        <v>1.216</v>
      </c>
      <c r="G11781" s="61">
        <f t="shared" si="224"/>
        <v>10.481919999999999</v>
      </c>
      <c r="H11781" s="62"/>
      <c r="I11781" s="63"/>
      <c r="J11781" s="35">
        <v>14.5</v>
      </c>
    </row>
    <row r="11782" spans="1:10" ht="15.75" thickBot="1">
      <c r="A11782" s="238"/>
      <c r="B11782" s="236"/>
      <c r="C11782" s="45"/>
      <c r="D11782" s="200"/>
      <c r="E11782" s="191"/>
      <c r="F11782" s="208" t="s">
        <v>16</v>
      </c>
      <c r="G11782" s="69" t="str">
        <f t="shared" ref="G11782:G11845" si="225">IF(ISNUMBER(F11782),E11782*F11782,"")</f>
        <v/>
      </c>
      <c r="H11782" s="70"/>
      <c r="I11782" s="63"/>
      <c r="J11782" s="35">
        <v>14.5</v>
      </c>
    </row>
    <row r="11783" spans="1:10" ht="15.75" customHeight="1" thickBot="1">
      <c r="A11783" s="231" t="s">
        <v>6105</v>
      </c>
      <c r="B11783" s="234" t="s">
        <v>6106</v>
      </c>
      <c r="C11783" s="30"/>
      <c r="D11783" s="31" t="s">
        <v>31</v>
      </c>
      <c r="E11783" s="186"/>
      <c r="F11783" s="197" t="s">
        <v>16</v>
      </c>
      <c r="G11783" s="32" t="str">
        <f t="shared" si="225"/>
        <v/>
      </c>
      <c r="H11783" s="33"/>
      <c r="I11783" s="34"/>
      <c r="J11783" s="35">
        <v>1</v>
      </c>
    </row>
    <row r="11784" spans="1:10">
      <c r="A11784" s="237"/>
      <c r="B11784" s="235"/>
      <c r="C11784" s="37"/>
      <c r="D11784" s="37"/>
      <c r="E11784" s="188"/>
      <c r="F11784" s="202" t="s">
        <v>16</v>
      </c>
      <c r="G11784" s="61" t="str">
        <f t="shared" si="225"/>
        <v/>
      </c>
      <c r="H11784" s="62"/>
      <c r="I11784" s="63"/>
      <c r="J11784" s="35">
        <v>1</v>
      </c>
    </row>
    <row r="11785" spans="1:10">
      <c r="A11785" s="237"/>
      <c r="B11785" s="235"/>
      <c r="C11785" s="40" t="s">
        <v>6107</v>
      </c>
      <c r="D11785" s="40" t="s">
        <v>54</v>
      </c>
      <c r="E11785" s="190">
        <v>7.8040262056544322E-3</v>
      </c>
      <c r="F11785" s="195">
        <v>308.80699999999996</v>
      </c>
      <c r="G11785" s="38">
        <f t="shared" si="225"/>
        <v>2.4099379204895279</v>
      </c>
      <c r="H11785" s="43">
        <f>SUM(G11785:G11792)</f>
        <v>70.384555192504408</v>
      </c>
      <c r="I11785" s="44"/>
      <c r="J11785" s="35">
        <v>1</v>
      </c>
    </row>
    <row r="11786" spans="1:10">
      <c r="A11786" s="237"/>
      <c r="B11786" s="235"/>
      <c r="C11786" s="40" t="s">
        <v>6108</v>
      </c>
      <c r="D11786" s="40" t="s">
        <v>54</v>
      </c>
      <c r="E11786" s="190">
        <v>2.0395676116663267E-2</v>
      </c>
      <c r="F11786" s="189">
        <v>1353.5409999999999</v>
      </c>
      <c r="G11786" s="38">
        <f t="shared" si="225"/>
        <v>27.606383846624514</v>
      </c>
      <c r="H11786" s="39"/>
      <c r="I11786" s="36"/>
      <c r="J11786" s="35">
        <v>1</v>
      </c>
    </row>
    <row r="11787" spans="1:10">
      <c r="A11787" s="237"/>
      <c r="B11787" s="235"/>
      <c r="C11787" s="40" t="s">
        <v>6109</v>
      </c>
      <c r="D11787" s="40" t="s">
        <v>54</v>
      </c>
      <c r="E11787" s="190">
        <v>2.0047229012889814E-2</v>
      </c>
      <c r="F11787" s="189">
        <v>154.54599999999999</v>
      </c>
      <c r="G11787" s="38">
        <f t="shared" si="225"/>
        <v>3.0982190550260689</v>
      </c>
      <c r="H11787" s="39"/>
      <c r="I11787" s="36"/>
      <c r="J11787" s="35">
        <v>1</v>
      </c>
    </row>
    <row r="11788" spans="1:10">
      <c r="A11788" s="237"/>
      <c r="B11788" s="235"/>
      <c r="C11788" s="40" t="s">
        <v>6110</v>
      </c>
      <c r="D11788" s="40" t="s">
        <v>54</v>
      </c>
      <c r="E11788" s="190">
        <v>2.0395676116663267E-2</v>
      </c>
      <c r="F11788" s="195">
        <v>5.5574999999999992</v>
      </c>
      <c r="G11788" s="38">
        <f t="shared" si="225"/>
        <v>0.11334897001835609</v>
      </c>
      <c r="H11788" s="39"/>
      <c r="I11788" s="36"/>
      <c r="J11788" s="35">
        <v>1</v>
      </c>
    </row>
    <row r="11789" spans="1:10">
      <c r="A11789" s="237"/>
      <c r="B11789" s="235"/>
      <c r="C11789" s="40" t="s">
        <v>33</v>
      </c>
      <c r="D11789" s="40" t="s">
        <v>18</v>
      </c>
      <c r="E11789" s="190">
        <v>6.1187028349989799E-2</v>
      </c>
      <c r="F11789" s="195">
        <v>22.5625</v>
      </c>
      <c r="G11789" s="38">
        <f t="shared" si="225"/>
        <v>1.3805323271466448</v>
      </c>
      <c r="H11789" s="39"/>
      <c r="I11789" s="36"/>
      <c r="J11789" s="35">
        <v>1</v>
      </c>
    </row>
    <row r="11790" spans="1:10">
      <c r="A11790" s="237"/>
      <c r="B11790" s="235"/>
      <c r="C11790" s="40" t="s">
        <v>6111</v>
      </c>
      <c r="D11790" s="40" t="s">
        <v>212</v>
      </c>
      <c r="E11790" s="190">
        <v>0.64800000000000002</v>
      </c>
      <c r="F11790" s="195">
        <v>38.341999999999999</v>
      </c>
      <c r="G11790" s="61">
        <f t="shared" si="225"/>
        <v>24.845616</v>
      </c>
      <c r="H11790" s="39"/>
      <c r="I11790" s="36"/>
      <c r="J11790" s="35">
        <v>1</v>
      </c>
    </row>
    <row r="11791" spans="1:10">
      <c r="A11791" s="237"/>
      <c r="B11791" s="235"/>
      <c r="C11791" s="40" t="s">
        <v>6112</v>
      </c>
      <c r="D11791" s="40" t="s">
        <v>212</v>
      </c>
      <c r="E11791" s="190">
        <v>1.1299999999999999E-3</v>
      </c>
      <c r="F11791" s="195">
        <v>467.34299999999996</v>
      </c>
      <c r="G11791" s="38">
        <f t="shared" si="225"/>
        <v>0.52809758999999989</v>
      </c>
      <c r="H11791" s="39"/>
      <c r="I11791" s="44"/>
      <c r="J11791" s="35">
        <v>1</v>
      </c>
    </row>
    <row r="11792" spans="1:10">
      <c r="A11792" s="237"/>
      <c r="B11792" s="235"/>
      <c r="C11792" s="40" t="s">
        <v>6066</v>
      </c>
      <c r="D11792" s="174" t="s">
        <v>54</v>
      </c>
      <c r="E11792" s="190">
        <v>3.5276788806291676E-2</v>
      </c>
      <c r="F11792" s="195">
        <v>294.87999999999994</v>
      </c>
      <c r="G11792" s="38">
        <f t="shared" si="225"/>
        <v>10.402419483199287</v>
      </c>
      <c r="H11792" s="39"/>
      <c r="I11792" s="36"/>
      <c r="J11792" s="35">
        <v>1</v>
      </c>
    </row>
    <row r="11793" spans="1:10" ht="15.75" thickBot="1">
      <c r="A11793" s="238"/>
      <c r="B11793" s="236"/>
      <c r="C11793" s="89"/>
      <c r="D11793" s="89"/>
      <c r="E11793" s="90"/>
      <c r="F11793" s="69" t="s">
        <v>16</v>
      </c>
      <c r="G11793" s="69" t="str">
        <f t="shared" si="225"/>
        <v/>
      </c>
      <c r="H11793" s="70"/>
      <c r="I11793" s="63"/>
      <c r="J11793" s="35">
        <v>1</v>
      </c>
    </row>
  </sheetData>
  <sheetProtection algorithmName="SHA-512" hashValue="b5IPJ7d/si2ddFijJZNxpI3kWBW148MJXsctbUxDtGJ2tlhwsK1SnHgUYlxaUVaXzsa2joBDsLIH8fuJggKQJg==" saltValue="kmnx4YbiMrD8gt/4v+3dBA=="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1" name="COTACOES_15_1_1"/>
    <protectedRange sqref="C1724:C1725 C8671 C8612:C8613 C8622:C8623 C1734:C1735 C8849 C10768 C10732:C10733 C10777 C11324:C11325 C11306:C11307 C11334:C11335 C11344:C11345" name="COTACOES_8_1_1"/>
    <protectedRange sqref="C5050:C5051 C5065 C5072 C1704:C1705 C1714:C1715 C8761 C8770" name="COTACOES_9_1_1_3"/>
    <protectedRange sqref="C1690" name="COTACOES_10_1_1"/>
    <protectedRange sqref="C1760 C8694 C8688 C8701"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4"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2 C9550 C9558" name="COTACOES_78_1_1"/>
    <protectedRange sqref="C2043" name="COTACOES_80_1_2"/>
    <protectedRange sqref="C2036 C9564 C9571 C9578"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9 C2686 C7523 C7531 C7535 C7434 C8058 C8098 C8110 C8146 C8194 C7527:C7528 C8446 C8442 C8592" name="COTACOES_92_5_2"/>
    <protectedRange sqref="C4204:C4205 C4210" name="COTACOES_55_1_7_1_1_1_1"/>
    <protectedRange sqref="C4461" name="COTACOES_92_17_1_1_1"/>
    <protectedRange sqref="C2739:C2740 C2745:C2746 C2751:C2752 C2757:C2758 C2763:C2764 C2769:C2770 C2781:C2782 C2787:C2788 C2793:C2794 C2775:C2776 C7304:C7305 C7310:C7311 C7316:C7317 C7322:C7323 C7328:C7329 C8531 C8634 C8650" name="COTACOES_92_3_2_1"/>
    <protectedRange sqref="C5537 C5539 C5598 C5592 C5621" name="COTACOES_8_1_1_1"/>
    <protectedRange sqref="C5538" name="COTACOES_9_1_1_3_4"/>
    <protectedRange sqref="C6544 C6551" name="COTACOES_8_1_1_2"/>
    <protectedRange sqref="C6624" name="COTACOES_9_1_1_3_5_2"/>
    <protectedRange sqref="C7394" name="COTACOES_51_1_1_1"/>
    <protectedRange sqref="F7394" name="COTACOES_54_1_1_1"/>
    <protectedRange sqref="F7628 F7634 F7640 F7646" name="COTACOES_27_1_2_1_8_1_1"/>
    <protectedRange sqref="C7634 C7640 C7646 C7628" name="COTACOES_5_1_8_1_1"/>
    <protectedRange sqref="C8450" name="COTACOES_55_1_7_1_2_1"/>
    <protectedRange sqref="C11643 C11625" name="COTACOES_92_17_1_1_1_1"/>
  </protectedRanges>
  <autoFilter ref="A5:K11793" xr:uid="{E6E4E038-3EF2-483B-981F-77F8C54DCE05}">
    <filterColumn colId="9">
      <customFilters>
        <customFilter operator="notEqual" val="0"/>
      </customFilters>
    </filterColumn>
  </autoFilter>
  <mergeCells count="4074">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431:A4440"/>
    <mergeCell ref="B4431:B4440"/>
    <mergeCell ref="A4441:A4449"/>
    <mergeCell ref="B4441:B4449"/>
    <mergeCell ref="A4450:A4458"/>
    <mergeCell ref="B4450:B4458"/>
    <mergeCell ref="A4382:A4397"/>
    <mergeCell ref="B4382:B4397"/>
    <mergeCell ref="A4398:A4424"/>
    <mergeCell ref="B4398:B4424"/>
    <mergeCell ref="A4425:A4430"/>
    <mergeCell ref="B4425:B4430"/>
    <mergeCell ref="A4360:A4364"/>
    <mergeCell ref="B4360:B4364"/>
    <mergeCell ref="A4365:A4372"/>
    <mergeCell ref="B4365:B4372"/>
    <mergeCell ref="A4373:A4381"/>
    <mergeCell ref="B4373:B4381"/>
    <mergeCell ref="A4513:A4522"/>
    <mergeCell ref="B4513:B4522"/>
    <mergeCell ref="A4523:A4532"/>
    <mergeCell ref="B4523:B4532"/>
    <mergeCell ref="A4533:A4540"/>
    <mergeCell ref="B4533:B4540"/>
    <mergeCell ref="A4487:A4494"/>
    <mergeCell ref="B4487:B4494"/>
    <mergeCell ref="A4495:A4502"/>
    <mergeCell ref="B4495:B4502"/>
    <mergeCell ref="A4503:A4512"/>
    <mergeCell ref="B4503:B4512"/>
    <mergeCell ref="A4459:A4467"/>
    <mergeCell ref="B4459:B4467"/>
    <mergeCell ref="A4468:A4476"/>
    <mergeCell ref="B4468:B4476"/>
    <mergeCell ref="A4477:A4486"/>
    <mergeCell ref="B4477:B4486"/>
    <mergeCell ref="A4607:A4612"/>
    <mergeCell ref="B4607:B4612"/>
    <mergeCell ref="A4613:A4617"/>
    <mergeCell ref="B4613:B4617"/>
    <mergeCell ref="A4618:A4622"/>
    <mergeCell ref="B4618:B4622"/>
    <mergeCell ref="A4571:A4590"/>
    <mergeCell ref="B4571:B4590"/>
    <mergeCell ref="A4591:A4598"/>
    <mergeCell ref="B4591:B4598"/>
    <mergeCell ref="A4599:A4606"/>
    <mergeCell ref="B4599:B4606"/>
    <mergeCell ref="A4541:A4555"/>
    <mergeCell ref="B4541:B4555"/>
    <mergeCell ref="A4556:A4564"/>
    <mergeCell ref="B4556:B4564"/>
    <mergeCell ref="A4565:A4570"/>
    <mergeCell ref="B4565:B4570"/>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3:A4631"/>
    <mergeCell ref="B4623:B4631"/>
    <mergeCell ref="A4632:A4640"/>
    <mergeCell ref="B4632:B4640"/>
    <mergeCell ref="A4641:A4645"/>
    <mergeCell ref="B4641:B4645"/>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125:A5130"/>
    <mergeCell ref="B5125:B5130"/>
    <mergeCell ref="A5131:A5134"/>
    <mergeCell ref="B5131:B5134"/>
    <mergeCell ref="A5135:A5140"/>
    <mergeCell ref="B5135:B5140"/>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183:A5188"/>
    <mergeCell ref="B5183:B5188"/>
    <mergeCell ref="A5189:A5194"/>
    <mergeCell ref="B5189:B5194"/>
    <mergeCell ref="A5195:A5200"/>
    <mergeCell ref="B5195:B5200"/>
    <mergeCell ref="A5162:A5168"/>
    <mergeCell ref="B5162:B5168"/>
    <mergeCell ref="A5169:A5176"/>
    <mergeCell ref="B5169:B5176"/>
    <mergeCell ref="A5177:A5182"/>
    <mergeCell ref="B5177:B5182"/>
    <mergeCell ref="A5141:A5146"/>
    <mergeCell ref="B5141:B5146"/>
    <mergeCell ref="A5147:A5154"/>
    <mergeCell ref="B5147:B5154"/>
    <mergeCell ref="A5155:A5161"/>
    <mergeCell ref="B5155:B5161"/>
    <mergeCell ref="A5251:A5258"/>
    <mergeCell ref="B5251:B5258"/>
    <mergeCell ref="A5259:A5266"/>
    <mergeCell ref="B5259:B5266"/>
    <mergeCell ref="A5267:A5272"/>
    <mergeCell ref="B5267:B5272"/>
    <mergeCell ref="A5229:A5234"/>
    <mergeCell ref="B5229:B5234"/>
    <mergeCell ref="A5235:A5242"/>
    <mergeCell ref="B5235:B5242"/>
    <mergeCell ref="A5243:A5250"/>
    <mergeCell ref="B5243:B5250"/>
    <mergeCell ref="A5201:A5210"/>
    <mergeCell ref="B5201:B5210"/>
    <mergeCell ref="A5211:A5217"/>
    <mergeCell ref="B5211:B5217"/>
    <mergeCell ref="A5218:A5228"/>
    <mergeCell ref="B5218:B5228"/>
    <mergeCell ref="A5328:A5342"/>
    <mergeCell ref="B5328:B5342"/>
    <mergeCell ref="A5343:A5349"/>
    <mergeCell ref="B5343:B5349"/>
    <mergeCell ref="A5350:A5356"/>
    <mergeCell ref="B5350:B5356"/>
    <mergeCell ref="A5297:A5304"/>
    <mergeCell ref="B5297:B5304"/>
    <mergeCell ref="A5305:A5312"/>
    <mergeCell ref="B5305:B5312"/>
    <mergeCell ref="A5313:A5327"/>
    <mergeCell ref="B5313:B5327"/>
    <mergeCell ref="A5273:A5280"/>
    <mergeCell ref="B5273:B5280"/>
    <mergeCell ref="A5281:A5288"/>
    <mergeCell ref="B5281:B5288"/>
    <mergeCell ref="A5289:A5296"/>
    <mergeCell ref="B5289:B5296"/>
    <mergeCell ref="A5407:A5412"/>
    <mergeCell ref="B5407:B5412"/>
    <mergeCell ref="A5413:A5419"/>
    <mergeCell ref="B5413:B5419"/>
    <mergeCell ref="A5420:A5426"/>
    <mergeCell ref="B5420:B5426"/>
    <mergeCell ref="A5380:A5386"/>
    <mergeCell ref="B5380:B5386"/>
    <mergeCell ref="A5387:A5398"/>
    <mergeCell ref="B5387:B5398"/>
    <mergeCell ref="A5399:A5406"/>
    <mergeCell ref="B5399:B5406"/>
    <mergeCell ref="A5357:A5367"/>
    <mergeCell ref="B5357:B5367"/>
    <mergeCell ref="A5368:A5373"/>
    <mergeCell ref="B5368:B5373"/>
    <mergeCell ref="A5374:A5379"/>
    <mergeCell ref="B5374:B5379"/>
    <mergeCell ref="A5465:A5470"/>
    <mergeCell ref="B5465:B5470"/>
    <mergeCell ref="A5471:A5476"/>
    <mergeCell ref="B5471:B5476"/>
    <mergeCell ref="A5477:A5482"/>
    <mergeCell ref="B5477:B5482"/>
    <mergeCell ref="A5446:A5452"/>
    <mergeCell ref="B5446:B5452"/>
    <mergeCell ref="A5453:A5458"/>
    <mergeCell ref="B5453:B5458"/>
    <mergeCell ref="A5459:A5464"/>
    <mergeCell ref="B5459:B5464"/>
    <mergeCell ref="A5427:A5433"/>
    <mergeCell ref="B5427:B5433"/>
    <mergeCell ref="A5434:A5439"/>
    <mergeCell ref="B5434:B5439"/>
    <mergeCell ref="A5440:A5445"/>
    <mergeCell ref="B5440:B5445"/>
    <mergeCell ref="A5523:A5528"/>
    <mergeCell ref="B5523:B5528"/>
    <mergeCell ref="A5529:A5534"/>
    <mergeCell ref="B5529:B5534"/>
    <mergeCell ref="A5535:A5542"/>
    <mergeCell ref="B5535:B5542"/>
    <mergeCell ref="A5504:A5509"/>
    <mergeCell ref="B5504:B5509"/>
    <mergeCell ref="A5510:A5515"/>
    <mergeCell ref="B5510:B5515"/>
    <mergeCell ref="A5516:A5522"/>
    <mergeCell ref="B5516:B5522"/>
    <mergeCell ref="A5483:A5489"/>
    <mergeCell ref="B5483:B5489"/>
    <mergeCell ref="A5490:A5496"/>
    <mergeCell ref="B5490:B5496"/>
    <mergeCell ref="A5497:A5503"/>
    <mergeCell ref="B5497:B5503"/>
    <mergeCell ref="A5596:A5601"/>
    <mergeCell ref="B5596:B5601"/>
    <mergeCell ref="A5602:A5608"/>
    <mergeCell ref="B5602:B5608"/>
    <mergeCell ref="A5609:A5612"/>
    <mergeCell ref="B5609:B5612"/>
    <mergeCell ref="A5568:A5577"/>
    <mergeCell ref="B5568:B5577"/>
    <mergeCell ref="A5578:A5589"/>
    <mergeCell ref="B5578:B5589"/>
    <mergeCell ref="A5590:A5595"/>
    <mergeCell ref="B5590:B5595"/>
    <mergeCell ref="A5543:A5551"/>
    <mergeCell ref="B5543:B5551"/>
    <mergeCell ref="A5552:A5560"/>
    <mergeCell ref="B5552:B5560"/>
    <mergeCell ref="A5561:A5567"/>
    <mergeCell ref="B5561:B5567"/>
    <mergeCell ref="A5646:A5651"/>
    <mergeCell ref="B5646:B5651"/>
    <mergeCell ref="A5652:A5657"/>
    <mergeCell ref="B5652:B5657"/>
    <mergeCell ref="A5658:A5663"/>
    <mergeCell ref="B5658:B5663"/>
    <mergeCell ref="A5631:A5634"/>
    <mergeCell ref="B5631:B5634"/>
    <mergeCell ref="A5635:A5641"/>
    <mergeCell ref="B5635:B5641"/>
    <mergeCell ref="A5642:A5645"/>
    <mergeCell ref="B5642:B5645"/>
    <mergeCell ref="A5613:A5618"/>
    <mergeCell ref="B5613:B5618"/>
    <mergeCell ref="A5619:A5624"/>
    <mergeCell ref="B5619:B5624"/>
    <mergeCell ref="A5625:A5630"/>
    <mergeCell ref="B5625:B5630"/>
    <mergeCell ref="A5700:A5705"/>
    <mergeCell ref="B5700:B5705"/>
    <mergeCell ref="A5706:A5711"/>
    <mergeCell ref="B5706:B5711"/>
    <mergeCell ref="A5712:A5717"/>
    <mergeCell ref="B5712:B5717"/>
    <mergeCell ref="A5682:A5687"/>
    <mergeCell ref="B5682:B5687"/>
    <mergeCell ref="A5688:A5693"/>
    <mergeCell ref="B5688:B5693"/>
    <mergeCell ref="A5694:A5699"/>
    <mergeCell ref="B5694:B5699"/>
    <mergeCell ref="A5664:A5669"/>
    <mergeCell ref="B5664:B5669"/>
    <mergeCell ref="A5670:A5675"/>
    <mergeCell ref="B5670:B5675"/>
    <mergeCell ref="A5676:A5681"/>
    <mergeCell ref="B5676:B5681"/>
    <mergeCell ref="A5754:A5759"/>
    <mergeCell ref="B5754:B5759"/>
    <mergeCell ref="A5760:A5765"/>
    <mergeCell ref="B5760:B5765"/>
    <mergeCell ref="A5766:A5769"/>
    <mergeCell ref="B5766:B5769"/>
    <mergeCell ref="A5736:A5741"/>
    <mergeCell ref="B5736:B5741"/>
    <mergeCell ref="A5742:A5747"/>
    <mergeCell ref="B5742:B5747"/>
    <mergeCell ref="A5748:A5753"/>
    <mergeCell ref="B5748:B5753"/>
    <mergeCell ref="A5718:A5723"/>
    <mergeCell ref="B5718:B5723"/>
    <mergeCell ref="A5724:A5729"/>
    <mergeCell ref="B5724:B5729"/>
    <mergeCell ref="A5730:A5735"/>
    <mergeCell ref="B5730:B5735"/>
    <mergeCell ref="A5794:A5797"/>
    <mergeCell ref="B5794:B5797"/>
    <mergeCell ref="A5798:A5801"/>
    <mergeCell ref="B5798:B5801"/>
    <mergeCell ref="A5802:A5805"/>
    <mergeCell ref="B5802:B5805"/>
    <mergeCell ref="A5782:A5785"/>
    <mergeCell ref="B5782:B5785"/>
    <mergeCell ref="A5786:A5789"/>
    <mergeCell ref="B5786:B5789"/>
    <mergeCell ref="A5790:A5793"/>
    <mergeCell ref="B5790:B5793"/>
    <mergeCell ref="A5770:A5773"/>
    <mergeCell ref="B5770:B5773"/>
    <mergeCell ref="A5774:A5777"/>
    <mergeCell ref="B5774:B5777"/>
    <mergeCell ref="A5778:A5781"/>
    <mergeCell ref="B5778:B5781"/>
    <mergeCell ref="A5830:A5833"/>
    <mergeCell ref="B5830:B5833"/>
    <mergeCell ref="A5834:A5837"/>
    <mergeCell ref="B5834:B5837"/>
    <mergeCell ref="A5838:A5841"/>
    <mergeCell ref="B5838:B5841"/>
    <mergeCell ref="A5818:A5821"/>
    <mergeCell ref="B5818:B5821"/>
    <mergeCell ref="A5822:A5825"/>
    <mergeCell ref="B5822:B5825"/>
    <mergeCell ref="A5826:A5829"/>
    <mergeCell ref="B5826:B5829"/>
    <mergeCell ref="A5806:A5809"/>
    <mergeCell ref="B5806:B5809"/>
    <mergeCell ref="A5810:A5813"/>
    <mergeCell ref="B5810:B5813"/>
    <mergeCell ref="A5814:A5817"/>
    <mergeCell ref="B5814:B5817"/>
    <mergeCell ref="A5866:A5869"/>
    <mergeCell ref="B5866:B5869"/>
    <mergeCell ref="A5870:A5873"/>
    <mergeCell ref="B5870:B5873"/>
    <mergeCell ref="A5874:A5877"/>
    <mergeCell ref="B5874:B5877"/>
    <mergeCell ref="A5854:A5857"/>
    <mergeCell ref="B5854:B5857"/>
    <mergeCell ref="A5858:A5861"/>
    <mergeCell ref="B5858:B5861"/>
    <mergeCell ref="A5862:A5865"/>
    <mergeCell ref="B5862:B5865"/>
    <mergeCell ref="A5842:A5845"/>
    <mergeCell ref="B5842:B5845"/>
    <mergeCell ref="A5846:A5849"/>
    <mergeCell ref="B5846:B5849"/>
    <mergeCell ref="A5850:A5853"/>
    <mergeCell ref="B5850:B5853"/>
    <mergeCell ref="A5902:A5905"/>
    <mergeCell ref="B5902:B5905"/>
    <mergeCell ref="A5906:A5909"/>
    <mergeCell ref="B5906:B5909"/>
    <mergeCell ref="A5910:A5913"/>
    <mergeCell ref="B5910:B5913"/>
    <mergeCell ref="A5890:A5893"/>
    <mergeCell ref="B5890:B5893"/>
    <mergeCell ref="A5894:A5897"/>
    <mergeCell ref="B5894:B5897"/>
    <mergeCell ref="A5898:A5901"/>
    <mergeCell ref="B5898:B5901"/>
    <mergeCell ref="A5878:A5881"/>
    <mergeCell ref="B5878:B5881"/>
    <mergeCell ref="A5882:A5885"/>
    <mergeCell ref="B5882:B5885"/>
    <mergeCell ref="A5886:A5889"/>
    <mergeCell ref="B5886:B5889"/>
    <mergeCell ref="A5938:A5941"/>
    <mergeCell ref="B5938:B5941"/>
    <mergeCell ref="A5942:A5945"/>
    <mergeCell ref="B5942:B5945"/>
    <mergeCell ref="A5946:A5949"/>
    <mergeCell ref="B5946:B5949"/>
    <mergeCell ref="A5926:A5929"/>
    <mergeCell ref="B5926:B5929"/>
    <mergeCell ref="A5930:A5933"/>
    <mergeCell ref="B5930:B5933"/>
    <mergeCell ref="A5934:A5937"/>
    <mergeCell ref="B5934:B5937"/>
    <mergeCell ref="A5914:A5917"/>
    <mergeCell ref="B5914:B5917"/>
    <mergeCell ref="A5918:A5921"/>
    <mergeCell ref="B5918:B5921"/>
    <mergeCell ref="A5922:A5925"/>
    <mergeCell ref="B5922:B5925"/>
    <mergeCell ref="A5974:A5977"/>
    <mergeCell ref="B5974:B5977"/>
    <mergeCell ref="A5978:A5981"/>
    <mergeCell ref="B5978:B5981"/>
    <mergeCell ref="A5982:A5985"/>
    <mergeCell ref="B5982:B5985"/>
    <mergeCell ref="A5962:A5965"/>
    <mergeCell ref="B5962:B5965"/>
    <mergeCell ref="A5966:A5969"/>
    <mergeCell ref="B5966:B5969"/>
    <mergeCell ref="A5970:A5973"/>
    <mergeCell ref="B5970:B5973"/>
    <mergeCell ref="A5950:A5953"/>
    <mergeCell ref="B5950:B5953"/>
    <mergeCell ref="A5954:A5957"/>
    <mergeCell ref="B5954:B5957"/>
    <mergeCell ref="A5958:A5961"/>
    <mergeCell ref="B5958:B5961"/>
    <mergeCell ref="A6010:A6013"/>
    <mergeCell ref="B6010:B6013"/>
    <mergeCell ref="A6014:A6017"/>
    <mergeCell ref="B6014:B6017"/>
    <mergeCell ref="A6018:A6021"/>
    <mergeCell ref="B6018:B6021"/>
    <mergeCell ref="A5998:A6001"/>
    <mergeCell ref="B5998:B6001"/>
    <mergeCell ref="A6002:A6005"/>
    <mergeCell ref="B6002:B6005"/>
    <mergeCell ref="A6006:A6009"/>
    <mergeCell ref="B6006:B6009"/>
    <mergeCell ref="A5986:A5989"/>
    <mergeCell ref="B5986:B5989"/>
    <mergeCell ref="A5990:A5993"/>
    <mergeCell ref="B5990:B5993"/>
    <mergeCell ref="A5994:A5997"/>
    <mergeCell ref="B5994:B5997"/>
    <mergeCell ref="A6046:A6049"/>
    <mergeCell ref="B6046:B6049"/>
    <mergeCell ref="A6050:A6053"/>
    <mergeCell ref="B6050:B6053"/>
    <mergeCell ref="A6054:A6057"/>
    <mergeCell ref="B6054:B6057"/>
    <mergeCell ref="A6034:A6037"/>
    <mergeCell ref="B6034:B6037"/>
    <mergeCell ref="A6038:A6041"/>
    <mergeCell ref="B6038:B6041"/>
    <mergeCell ref="A6042:A6045"/>
    <mergeCell ref="B6042:B6045"/>
    <mergeCell ref="A6022:A6025"/>
    <mergeCell ref="B6022:B6025"/>
    <mergeCell ref="A6026:A6029"/>
    <mergeCell ref="B6026:B6029"/>
    <mergeCell ref="A6030:A6033"/>
    <mergeCell ref="B6030:B6033"/>
    <mergeCell ref="A6082:A6085"/>
    <mergeCell ref="B6082:B6085"/>
    <mergeCell ref="A6086:A6089"/>
    <mergeCell ref="B6086:B6089"/>
    <mergeCell ref="A6090:A6093"/>
    <mergeCell ref="B6090:B6093"/>
    <mergeCell ref="A6070:A6073"/>
    <mergeCell ref="B6070:B6073"/>
    <mergeCell ref="A6074:A6077"/>
    <mergeCell ref="B6074:B6077"/>
    <mergeCell ref="A6078:A6081"/>
    <mergeCell ref="B6078:B6081"/>
    <mergeCell ref="A6058:A6061"/>
    <mergeCell ref="B6058:B6061"/>
    <mergeCell ref="A6062:A6065"/>
    <mergeCell ref="B6062:B6065"/>
    <mergeCell ref="A6066:A6069"/>
    <mergeCell ref="B6066:B6069"/>
    <mergeCell ref="A6118:A6121"/>
    <mergeCell ref="B6118:B6121"/>
    <mergeCell ref="A6122:A6125"/>
    <mergeCell ref="B6122:B6125"/>
    <mergeCell ref="A6126:A6129"/>
    <mergeCell ref="B6126:B6129"/>
    <mergeCell ref="A6106:A6109"/>
    <mergeCell ref="B6106:B6109"/>
    <mergeCell ref="A6110:A6113"/>
    <mergeCell ref="B6110:B6113"/>
    <mergeCell ref="A6114:A6117"/>
    <mergeCell ref="B6114:B6117"/>
    <mergeCell ref="A6094:A6097"/>
    <mergeCell ref="B6094:B6097"/>
    <mergeCell ref="A6098:A6101"/>
    <mergeCell ref="B6098:B6101"/>
    <mergeCell ref="A6102:A6105"/>
    <mergeCell ref="B6102:B6105"/>
    <mergeCell ref="A6154:A6157"/>
    <mergeCell ref="B6154:B6157"/>
    <mergeCell ref="A6158:A6161"/>
    <mergeCell ref="B6158:B6161"/>
    <mergeCell ref="A6162:A6165"/>
    <mergeCell ref="B6162:B6165"/>
    <mergeCell ref="A6142:A6145"/>
    <mergeCell ref="B6142:B6145"/>
    <mergeCell ref="A6146:A6149"/>
    <mergeCell ref="B6146:B6149"/>
    <mergeCell ref="A6150:A6153"/>
    <mergeCell ref="B6150:B6153"/>
    <mergeCell ref="A6130:A6133"/>
    <mergeCell ref="B6130:B6133"/>
    <mergeCell ref="A6134:A6137"/>
    <mergeCell ref="B6134:B6137"/>
    <mergeCell ref="A6138:A6141"/>
    <mergeCell ref="B6138:B6141"/>
    <mergeCell ref="A6190:A6193"/>
    <mergeCell ref="B6190:B6193"/>
    <mergeCell ref="A6194:A6197"/>
    <mergeCell ref="B6194:B6197"/>
    <mergeCell ref="A6198:A6201"/>
    <mergeCell ref="B6198:B6201"/>
    <mergeCell ref="A6178:A6181"/>
    <mergeCell ref="B6178:B6181"/>
    <mergeCell ref="A6182:A6185"/>
    <mergeCell ref="B6182:B6185"/>
    <mergeCell ref="A6186:A6189"/>
    <mergeCell ref="B6186:B6189"/>
    <mergeCell ref="A6166:A6169"/>
    <mergeCell ref="B6166:B6169"/>
    <mergeCell ref="A6170:A6173"/>
    <mergeCell ref="B6170:B6173"/>
    <mergeCell ref="A6174:A6177"/>
    <mergeCell ref="B6174:B6177"/>
    <mergeCell ref="A6226:A6229"/>
    <mergeCell ref="B6226:B6229"/>
    <mergeCell ref="A6230:A6233"/>
    <mergeCell ref="B6230:B6233"/>
    <mergeCell ref="A6234:A6237"/>
    <mergeCell ref="B6234:B6237"/>
    <mergeCell ref="A6214:A6217"/>
    <mergeCell ref="B6214:B6217"/>
    <mergeCell ref="A6218:A6221"/>
    <mergeCell ref="B6218:B6221"/>
    <mergeCell ref="A6222:A6225"/>
    <mergeCell ref="B6222:B6225"/>
    <mergeCell ref="A6202:A6205"/>
    <mergeCell ref="B6202:B6205"/>
    <mergeCell ref="A6206:A6209"/>
    <mergeCell ref="B6206:B6209"/>
    <mergeCell ref="A6210:A6213"/>
    <mergeCell ref="B6210:B6213"/>
    <mergeCell ref="A6262:A6265"/>
    <mergeCell ref="B6262:B6265"/>
    <mergeCell ref="A6266:A6269"/>
    <mergeCell ref="B6266:B6269"/>
    <mergeCell ref="A6270:A6273"/>
    <mergeCell ref="B6270:B6273"/>
    <mergeCell ref="A6250:A6253"/>
    <mergeCell ref="B6250:B6253"/>
    <mergeCell ref="A6254:A6257"/>
    <mergeCell ref="B6254:B6257"/>
    <mergeCell ref="A6258:A6261"/>
    <mergeCell ref="B6258:B6261"/>
    <mergeCell ref="A6238:A6241"/>
    <mergeCell ref="B6238:B6241"/>
    <mergeCell ref="A6242:A6245"/>
    <mergeCell ref="B6242:B6245"/>
    <mergeCell ref="A6246:A6249"/>
    <mergeCell ref="B6246:B6249"/>
    <mergeCell ref="A6298:A6305"/>
    <mergeCell ref="B6298:B6305"/>
    <mergeCell ref="A6306:A6309"/>
    <mergeCell ref="B6306:B6309"/>
    <mergeCell ref="A6310:A6313"/>
    <mergeCell ref="B6310:B6313"/>
    <mergeCell ref="A6286:A6289"/>
    <mergeCell ref="B6286:B6289"/>
    <mergeCell ref="A6290:A6293"/>
    <mergeCell ref="B6290:B6293"/>
    <mergeCell ref="A6294:A6297"/>
    <mergeCell ref="B6294:B6297"/>
    <mergeCell ref="A6274:A6277"/>
    <mergeCell ref="B6274:B6277"/>
    <mergeCell ref="A6278:A6281"/>
    <mergeCell ref="B6278:B6281"/>
    <mergeCell ref="A6282:A6285"/>
    <mergeCell ref="B6282:B6285"/>
    <mergeCell ref="A6357:A6364"/>
    <mergeCell ref="B6357:B6364"/>
    <mergeCell ref="A6365:A6372"/>
    <mergeCell ref="B6365:B6372"/>
    <mergeCell ref="A6373:A6381"/>
    <mergeCell ref="B6373:B6381"/>
    <mergeCell ref="A6340:A6346"/>
    <mergeCell ref="B6340:B6346"/>
    <mergeCell ref="A6347:A6351"/>
    <mergeCell ref="B6347:B6351"/>
    <mergeCell ref="A6352:A6356"/>
    <mergeCell ref="B6352:B6356"/>
    <mergeCell ref="A6314:A6317"/>
    <mergeCell ref="B6314:B6317"/>
    <mergeCell ref="A6318:A6328"/>
    <mergeCell ref="B6318:B6328"/>
    <mergeCell ref="A6329:A6339"/>
    <mergeCell ref="B6329:B6339"/>
    <mergeCell ref="A6422:A6432"/>
    <mergeCell ref="B6422:B6432"/>
    <mergeCell ref="A6433:A6440"/>
    <mergeCell ref="B6433:B6440"/>
    <mergeCell ref="A6441:A6448"/>
    <mergeCell ref="B6441:B6448"/>
    <mergeCell ref="A6401:A6406"/>
    <mergeCell ref="B6401:B6406"/>
    <mergeCell ref="A6407:A6412"/>
    <mergeCell ref="B6407:B6412"/>
    <mergeCell ref="A6413:A6421"/>
    <mergeCell ref="B6413:B6421"/>
    <mergeCell ref="A6382:A6387"/>
    <mergeCell ref="B6382:B6387"/>
    <mergeCell ref="A6388:A6393"/>
    <mergeCell ref="B6388:B6393"/>
    <mergeCell ref="A6394:A6400"/>
    <mergeCell ref="B6394:B6400"/>
    <mergeCell ref="A6514:A6526"/>
    <mergeCell ref="B6514:B6526"/>
    <mergeCell ref="A6527:A6541"/>
    <mergeCell ref="B6527:B6541"/>
    <mergeCell ref="A6542:A6548"/>
    <mergeCell ref="B6542:B6548"/>
    <mergeCell ref="A6490:A6499"/>
    <mergeCell ref="B6490:B6499"/>
    <mergeCell ref="A6500:A6508"/>
    <mergeCell ref="B6500:B6508"/>
    <mergeCell ref="A6509:A6513"/>
    <mergeCell ref="B6509:B6513"/>
    <mergeCell ref="A6449:A6455"/>
    <mergeCell ref="B6449:B6455"/>
    <mergeCell ref="A6456:A6465"/>
    <mergeCell ref="B6456:B6465"/>
    <mergeCell ref="A6466:A6489"/>
    <mergeCell ref="B6466:B6489"/>
    <mergeCell ref="A6579:A6583"/>
    <mergeCell ref="B6579:B6583"/>
    <mergeCell ref="A6584:A6588"/>
    <mergeCell ref="B6584:B6588"/>
    <mergeCell ref="A6589:A6592"/>
    <mergeCell ref="B6589:B6592"/>
    <mergeCell ref="A6566:A6570"/>
    <mergeCell ref="B6566:B6570"/>
    <mergeCell ref="A6571:A6574"/>
    <mergeCell ref="B6571:B6574"/>
    <mergeCell ref="A6575:A6578"/>
    <mergeCell ref="B6575:B6578"/>
    <mergeCell ref="A6549:A6554"/>
    <mergeCell ref="B6549:B6554"/>
    <mergeCell ref="A6555:A6561"/>
    <mergeCell ref="B6555:B6561"/>
    <mergeCell ref="A6562:A6565"/>
    <mergeCell ref="B6562:B6565"/>
    <mergeCell ref="A6635:A6641"/>
    <mergeCell ref="B6635:B6641"/>
    <mergeCell ref="A6642:A6648"/>
    <mergeCell ref="B6642:B6648"/>
    <mergeCell ref="A6649:A6652"/>
    <mergeCell ref="B6649:B6652"/>
    <mergeCell ref="A6614:A6620"/>
    <mergeCell ref="B6614:B6620"/>
    <mergeCell ref="A6621:A6627"/>
    <mergeCell ref="B6621:B6627"/>
    <mergeCell ref="A6628:A6634"/>
    <mergeCell ref="B6628:B6634"/>
    <mergeCell ref="A6593:A6599"/>
    <mergeCell ref="B6593:B6599"/>
    <mergeCell ref="A6600:A6604"/>
    <mergeCell ref="B6600:B6604"/>
    <mergeCell ref="A6605:A6613"/>
    <mergeCell ref="B6605:B6613"/>
    <mergeCell ref="A6677:A6680"/>
    <mergeCell ref="B6677:B6680"/>
    <mergeCell ref="A6681:A6684"/>
    <mergeCell ref="B6681:B6684"/>
    <mergeCell ref="A6685:A6688"/>
    <mergeCell ref="B6685:B6688"/>
    <mergeCell ref="A6665:A6668"/>
    <mergeCell ref="B6665:B6668"/>
    <mergeCell ref="A6669:A6672"/>
    <mergeCell ref="B6669:B6672"/>
    <mergeCell ref="A6673:A6676"/>
    <mergeCell ref="B6673:B6676"/>
    <mergeCell ref="A6653:A6656"/>
    <mergeCell ref="B6653:B6656"/>
    <mergeCell ref="A6657:A6660"/>
    <mergeCell ref="B6657:B6660"/>
    <mergeCell ref="A6661:A6664"/>
    <mergeCell ref="B6661:B6664"/>
    <mergeCell ref="A6713:A6716"/>
    <mergeCell ref="B6713:B6716"/>
    <mergeCell ref="A6717:A6720"/>
    <mergeCell ref="B6717:B6720"/>
    <mergeCell ref="A6721:A6724"/>
    <mergeCell ref="B6721:B6724"/>
    <mergeCell ref="A6701:A6704"/>
    <mergeCell ref="B6701:B6704"/>
    <mergeCell ref="A6705:A6708"/>
    <mergeCell ref="B6705:B6708"/>
    <mergeCell ref="A6709:A6712"/>
    <mergeCell ref="B6709:B6712"/>
    <mergeCell ref="A6689:A6692"/>
    <mergeCell ref="B6689:B6692"/>
    <mergeCell ref="A6693:A6696"/>
    <mergeCell ref="B6693:B6696"/>
    <mergeCell ref="A6697:A6700"/>
    <mergeCell ref="B6697:B6700"/>
    <mergeCell ref="A6749:A6752"/>
    <mergeCell ref="B6749:B6752"/>
    <mergeCell ref="A6753:A6756"/>
    <mergeCell ref="B6753:B6756"/>
    <mergeCell ref="A6757:A6760"/>
    <mergeCell ref="B6757:B6760"/>
    <mergeCell ref="A6737:A6740"/>
    <mergeCell ref="B6737:B6740"/>
    <mergeCell ref="A6741:A6744"/>
    <mergeCell ref="B6741:B6744"/>
    <mergeCell ref="A6745:A6748"/>
    <mergeCell ref="B6745:B6748"/>
    <mergeCell ref="A6725:A6728"/>
    <mergeCell ref="B6725:B6728"/>
    <mergeCell ref="A6729:A6732"/>
    <mergeCell ref="B6729:B6732"/>
    <mergeCell ref="A6733:A6736"/>
    <mergeCell ref="B6733:B6736"/>
    <mergeCell ref="A6785:A6788"/>
    <mergeCell ref="B6785:B6788"/>
    <mergeCell ref="A6789:A6792"/>
    <mergeCell ref="B6789:B6792"/>
    <mergeCell ref="A6793:A6796"/>
    <mergeCell ref="B6793:B6796"/>
    <mergeCell ref="A6773:A6776"/>
    <mergeCell ref="B6773:B6776"/>
    <mergeCell ref="A6777:A6780"/>
    <mergeCell ref="B6777:B6780"/>
    <mergeCell ref="A6781:A6784"/>
    <mergeCell ref="B6781:B6784"/>
    <mergeCell ref="A6761:A6764"/>
    <mergeCell ref="B6761:B6764"/>
    <mergeCell ref="A6765:A6768"/>
    <mergeCell ref="B6765:B6768"/>
    <mergeCell ref="A6769:A6772"/>
    <mergeCell ref="B6769:B6772"/>
    <mergeCell ref="A6821:A6824"/>
    <mergeCell ref="B6821:B6824"/>
    <mergeCell ref="A6825:A6828"/>
    <mergeCell ref="B6825:B6828"/>
    <mergeCell ref="A6829:A6832"/>
    <mergeCell ref="B6829:B6832"/>
    <mergeCell ref="A6809:A6812"/>
    <mergeCell ref="B6809:B6812"/>
    <mergeCell ref="A6813:A6816"/>
    <mergeCell ref="B6813:B6816"/>
    <mergeCell ref="A6817:A6820"/>
    <mergeCell ref="B6817:B6820"/>
    <mergeCell ref="A6797:A6800"/>
    <mergeCell ref="B6797:B6800"/>
    <mergeCell ref="A6801:A6804"/>
    <mergeCell ref="B6801:B6804"/>
    <mergeCell ref="A6805:A6808"/>
    <mergeCell ref="B6805:B6808"/>
    <mergeCell ref="A6857:A6860"/>
    <mergeCell ref="B6857:B6860"/>
    <mergeCell ref="A6861:A6864"/>
    <mergeCell ref="B6861:B6864"/>
    <mergeCell ref="A6865:A6868"/>
    <mergeCell ref="B6865:B6868"/>
    <mergeCell ref="A6845:A6848"/>
    <mergeCell ref="B6845:B6848"/>
    <mergeCell ref="A6849:A6852"/>
    <mergeCell ref="B6849:B6852"/>
    <mergeCell ref="A6853:A6856"/>
    <mergeCell ref="B6853:B6856"/>
    <mergeCell ref="A6833:A6836"/>
    <mergeCell ref="B6833:B6836"/>
    <mergeCell ref="A6837:A6840"/>
    <mergeCell ref="B6837:B6840"/>
    <mergeCell ref="A6841:A6844"/>
    <mergeCell ref="B6841:B6844"/>
    <mergeCell ref="A6893:A6896"/>
    <mergeCell ref="B6893:B6896"/>
    <mergeCell ref="A6897:A6900"/>
    <mergeCell ref="B6897:B6900"/>
    <mergeCell ref="A6901:A6904"/>
    <mergeCell ref="B6901:B6904"/>
    <mergeCell ref="A6881:A6884"/>
    <mergeCell ref="B6881:B6884"/>
    <mergeCell ref="A6885:A6888"/>
    <mergeCell ref="B6885:B6888"/>
    <mergeCell ref="A6889:A6892"/>
    <mergeCell ref="B6889:B6892"/>
    <mergeCell ref="A6869:A6872"/>
    <mergeCell ref="B6869:B6872"/>
    <mergeCell ref="A6873:A6876"/>
    <mergeCell ref="B6873:B6876"/>
    <mergeCell ref="A6877:A6880"/>
    <mergeCell ref="B6877:B6880"/>
    <mergeCell ref="A6929:A6932"/>
    <mergeCell ref="B6929:B6932"/>
    <mergeCell ref="A6933:A6936"/>
    <mergeCell ref="B6933:B6936"/>
    <mergeCell ref="A6937:A6940"/>
    <mergeCell ref="B6937:B6940"/>
    <mergeCell ref="A6917:A6920"/>
    <mergeCell ref="B6917:B6920"/>
    <mergeCell ref="A6921:A6924"/>
    <mergeCell ref="B6921:B6924"/>
    <mergeCell ref="A6925:A6928"/>
    <mergeCell ref="B6925:B6928"/>
    <mergeCell ref="A6905:A6908"/>
    <mergeCell ref="B6905:B6908"/>
    <mergeCell ref="A6909:A6912"/>
    <mergeCell ref="B6909:B6912"/>
    <mergeCell ref="A6913:A6916"/>
    <mergeCell ref="B6913:B6916"/>
    <mergeCell ref="A6965:A6968"/>
    <mergeCell ref="B6965:B6968"/>
    <mergeCell ref="A6969:A6972"/>
    <mergeCell ref="B6969:B6972"/>
    <mergeCell ref="A6973:A6976"/>
    <mergeCell ref="B6973:B6976"/>
    <mergeCell ref="A6953:A6956"/>
    <mergeCell ref="B6953:B6956"/>
    <mergeCell ref="A6957:A6960"/>
    <mergeCell ref="B6957:B6960"/>
    <mergeCell ref="A6961:A6964"/>
    <mergeCell ref="B6961:B6964"/>
    <mergeCell ref="A6941:A6944"/>
    <mergeCell ref="B6941:B6944"/>
    <mergeCell ref="A6945:A6948"/>
    <mergeCell ref="B6945:B6948"/>
    <mergeCell ref="A6949:A6952"/>
    <mergeCell ref="B6949:B6952"/>
    <mergeCell ref="A7001:A7004"/>
    <mergeCell ref="B7001:B7004"/>
    <mergeCell ref="A7005:A7008"/>
    <mergeCell ref="B7005:B7008"/>
    <mergeCell ref="A7009:A7012"/>
    <mergeCell ref="B7009:B7012"/>
    <mergeCell ref="A6989:A6992"/>
    <mergeCell ref="B6989:B6992"/>
    <mergeCell ref="A6993:A6996"/>
    <mergeCell ref="B6993:B6996"/>
    <mergeCell ref="A6997:A7000"/>
    <mergeCell ref="B6997:B7000"/>
    <mergeCell ref="A6977:A6980"/>
    <mergeCell ref="B6977:B6980"/>
    <mergeCell ref="A6981:A6984"/>
    <mergeCell ref="B6981:B6984"/>
    <mergeCell ref="A6985:A6988"/>
    <mergeCell ref="B6985:B6988"/>
    <mergeCell ref="A7037:A7040"/>
    <mergeCell ref="B7037:B7040"/>
    <mergeCell ref="A7041:A7044"/>
    <mergeCell ref="B7041:B7044"/>
    <mergeCell ref="A7045:A7048"/>
    <mergeCell ref="B7045:B7048"/>
    <mergeCell ref="A7025:A7028"/>
    <mergeCell ref="B7025:B7028"/>
    <mergeCell ref="A7029:A7032"/>
    <mergeCell ref="B7029:B7032"/>
    <mergeCell ref="A7033:A7036"/>
    <mergeCell ref="B7033:B7036"/>
    <mergeCell ref="A7013:A7016"/>
    <mergeCell ref="B7013:B7016"/>
    <mergeCell ref="A7017:A7020"/>
    <mergeCell ref="B7017:B7020"/>
    <mergeCell ref="A7021:A7024"/>
    <mergeCell ref="B7021:B7024"/>
    <mergeCell ref="A7073:A7076"/>
    <mergeCell ref="B7073:B7076"/>
    <mergeCell ref="A7077:A7080"/>
    <mergeCell ref="B7077:B7080"/>
    <mergeCell ref="A7081:A7084"/>
    <mergeCell ref="B7081:B7084"/>
    <mergeCell ref="A7061:A7064"/>
    <mergeCell ref="B7061:B7064"/>
    <mergeCell ref="A7065:A7068"/>
    <mergeCell ref="B7065:B7068"/>
    <mergeCell ref="A7069:A7072"/>
    <mergeCell ref="B7069:B7072"/>
    <mergeCell ref="A7049:A7052"/>
    <mergeCell ref="B7049:B7052"/>
    <mergeCell ref="A7053:A7056"/>
    <mergeCell ref="B7053:B7056"/>
    <mergeCell ref="A7057:A7060"/>
    <mergeCell ref="B7057:B7060"/>
    <mergeCell ref="A7109:A7112"/>
    <mergeCell ref="B7109:B7112"/>
    <mergeCell ref="A7113:A7116"/>
    <mergeCell ref="B7113:B7116"/>
    <mergeCell ref="A7117:A7120"/>
    <mergeCell ref="B7117:B7120"/>
    <mergeCell ref="A7097:A7100"/>
    <mergeCell ref="B7097:B7100"/>
    <mergeCell ref="A7101:A7104"/>
    <mergeCell ref="B7101:B7104"/>
    <mergeCell ref="A7105:A7108"/>
    <mergeCell ref="B7105:B7108"/>
    <mergeCell ref="A7085:A7088"/>
    <mergeCell ref="B7085:B7088"/>
    <mergeCell ref="A7089:A7092"/>
    <mergeCell ref="B7089:B7092"/>
    <mergeCell ref="A7093:A7096"/>
    <mergeCell ref="B7093:B7096"/>
    <mergeCell ref="A7145:A7148"/>
    <mergeCell ref="B7145:B7148"/>
    <mergeCell ref="A7149:A7152"/>
    <mergeCell ref="B7149:B7152"/>
    <mergeCell ref="A7153:A7156"/>
    <mergeCell ref="B7153:B7156"/>
    <mergeCell ref="A7133:A7136"/>
    <mergeCell ref="B7133:B7136"/>
    <mergeCell ref="A7137:A7140"/>
    <mergeCell ref="B7137:B7140"/>
    <mergeCell ref="A7141:A7144"/>
    <mergeCell ref="B7141:B7144"/>
    <mergeCell ref="A7121:A7124"/>
    <mergeCell ref="B7121:B7124"/>
    <mergeCell ref="A7125:A7128"/>
    <mergeCell ref="B7125:B7128"/>
    <mergeCell ref="A7129:A7132"/>
    <mergeCell ref="B7129:B7132"/>
    <mergeCell ref="A7181:A7184"/>
    <mergeCell ref="B7181:B7184"/>
    <mergeCell ref="A7185:A7188"/>
    <mergeCell ref="B7185:B7188"/>
    <mergeCell ref="A7189:A7192"/>
    <mergeCell ref="B7189:B7192"/>
    <mergeCell ref="A7169:A7172"/>
    <mergeCell ref="B7169:B7172"/>
    <mergeCell ref="A7173:A7176"/>
    <mergeCell ref="B7173:B7176"/>
    <mergeCell ref="A7177:A7180"/>
    <mergeCell ref="B7177:B7180"/>
    <mergeCell ref="A7157:A7160"/>
    <mergeCell ref="B7157:B7160"/>
    <mergeCell ref="A7161:A7164"/>
    <mergeCell ref="B7161:B7164"/>
    <mergeCell ref="A7165:A7168"/>
    <mergeCell ref="B7165:B7168"/>
    <mergeCell ref="A7217:A7220"/>
    <mergeCell ref="B7217:B7220"/>
    <mergeCell ref="A7221:A7224"/>
    <mergeCell ref="B7221:B7224"/>
    <mergeCell ref="A7225:A7228"/>
    <mergeCell ref="B7225:B7228"/>
    <mergeCell ref="A7205:A7208"/>
    <mergeCell ref="B7205:B7208"/>
    <mergeCell ref="A7209:A7212"/>
    <mergeCell ref="B7209:B7212"/>
    <mergeCell ref="A7213:A7216"/>
    <mergeCell ref="B7213:B7216"/>
    <mergeCell ref="A7193:A7196"/>
    <mergeCell ref="B7193:B7196"/>
    <mergeCell ref="A7197:A7200"/>
    <mergeCell ref="B7197:B7200"/>
    <mergeCell ref="A7201:A7204"/>
    <mergeCell ref="B7201:B7204"/>
    <mergeCell ref="A7253:A7256"/>
    <mergeCell ref="B7253:B7256"/>
    <mergeCell ref="A7257:A7260"/>
    <mergeCell ref="B7257:B7260"/>
    <mergeCell ref="A7261:A7264"/>
    <mergeCell ref="B7261:B7264"/>
    <mergeCell ref="A7241:A7244"/>
    <mergeCell ref="B7241:B7244"/>
    <mergeCell ref="A7245:A7248"/>
    <mergeCell ref="B7245:B7248"/>
    <mergeCell ref="A7249:A7252"/>
    <mergeCell ref="B7249:B7252"/>
    <mergeCell ref="A7229:A7232"/>
    <mergeCell ref="B7229:B7232"/>
    <mergeCell ref="A7233:A7236"/>
    <mergeCell ref="B7233:B7236"/>
    <mergeCell ref="A7237:A7240"/>
    <mergeCell ref="B7237:B7240"/>
    <mergeCell ref="A7289:A7292"/>
    <mergeCell ref="B7289:B7292"/>
    <mergeCell ref="A7293:A7296"/>
    <mergeCell ref="B7293:B7296"/>
    <mergeCell ref="A7297:A7300"/>
    <mergeCell ref="B7297:B7300"/>
    <mergeCell ref="A7277:A7280"/>
    <mergeCell ref="B7277:B7280"/>
    <mergeCell ref="A7281:A7284"/>
    <mergeCell ref="B7281:B7284"/>
    <mergeCell ref="A7285:A7288"/>
    <mergeCell ref="B7285:B7288"/>
    <mergeCell ref="A7265:A7268"/>
    <mergeCell ref="B7265:B7268"/>
    <mergeCell ref="A7269:A7272"/>
    <mergeCell ref="B7269:B7272"/>
    <mergeCell ref="A7273:A7276"/>
    <mergeCell ref="B7273:B7276"/>
    <mergeCell ref="A7337:A7342"/>
    <mergeCell ref="B7337:B7342"/>
    <mergeCell ref="A7343:A7348"/>
    <mergeCell ref="B7343:B7348"/>
    <mergeCell ref="A7349:A7354"/>
    <mergeCell ref="B7349:B7354"/>
    <mergeCell ref="A7319:A7324"/>
    <mergeCell ref="B7319:B7324"/>
    <mergeCell ref="A7325:A7330"/>
    <mergeCell ref="B7325:B7330"/>
    <mergeCell ref="A7331:A7336"/>
    <mergeCell ref="B7331:B7336"/>
    <mergeCell ref="A7301:A7306"/>
    <mergeCell ref="B7301:B7306"/>
    <mergeCell ref="A7307:A7312"/>
    <mergeCell ref="B7307:B7312"/>
    <mergeCell ref="A7313:A7318"/>
    <mergeCell ref="B7313:B7318"/>
    <mergeCell ref="A7390:A7395"/>
    <mergeCell ref="B7390:B7395"/>
    <mergeCell ref="A7396:A7408"/>
    <mergeCell ref="B7396:B7408"/>
    <mergeCell ref="A7409:A7414"/>
    <mergeCell ref="B7409:B7414"/>
    <mergeCell ref="A7369:A7372"/>
    <mergeCell ref="B7369:B7372"/>
    <mergeCell ref="A7373:A7376"/>
    <mergeCell ref="B7373:B7376"/>
    <mergeCell ref="A7377:A7389"/>
    <mergeCell ref="B7377:B7389"/>
    <mergeCell ref="A7355:A7360"/>
    <mergeCell ref="B7355:B7360"/>
    <mergeCell ref="A7361:A7364"/>
    <mergeCell ref="B7361:B7364"/>
    <mergeCell ref="A7365:A7368"/>
    <mergeCell ref="B7365:B7368"/>
    <mergeCell ref="A7445:A7448"/>
    <mergeCell ref="B7445:B7448"/>
    <mergeCell ref="A7449:A7452"/>
    <mergeCell ref="B7449:B7452"/>
    <mergeCell ref="A7453:A7459"/>
    <mergeCell ref="B7453:B7459"/>
    <mergeCell ref="A7432:A7436"/>
    <mergeCell ref="B7432:B7436"/>
    <mergeCell ref="A7437:A7440"/>
    <mergeCell ref="B7437:B7440"/>
    <mergeCell ref="A7441:A7444"/>
    <mergeCell ref="B7441:B7444"/>
    <mergeCell ref="A7415:A7421"/>
    <mergeCell ref="B7415:B7421"/>
    <mergeCell ref="A7422:A7426"/>
    <mergeCell ref="B7422:B7426"/>
    <mergeCell ref="A7427:A7431"/>
    <mergeCell ref="B7427:B7431"/>
    <mergeCell ref="A7497:A7500"/>
    <mergeCell ref="B7497:B7500"/>
    <mergeCell ref="A7501:A7504"/>
    <mergeCell ref="B7501:B7504"/>
    <mergeCell ref="A7505:A7508"/>
    <mergeCell ref="B7505:B7508"/>
    <mergeCell ref="A7480:A7486"/>
    <mergeCell ref="B7480:B7486"/>
    <mergeCell ref="A7487:A7492"/>
    <mergeCell ref="B7487:B7492"/>
    <mergeCell ref="A7493:A7496"/>
    <mergeCell ref="B7493:B7496"/>
    <mergeCell ref="A7460:A7465"/>
    <mergeCell ref="B7460:B7465"/>
    <mergeCell ref="A7466:A7472"/>
    <mergeCell ref="B7466:B7472"/>
    <mergeCell ref="A7473:A7479"/>
    <mergeCell ref="B7473:B7479"/>
    <mergeCell ref="A7533:A7536"/>
    <mergeCell ref="B7533:B7536"/>
    <mergeCell ref="A7537:A7540"/>
    <mergeCell ref="B7537:B7540"/>
    <mergeCell ref="A7541:A7544"/>
    <mergeCell ref="B7541:B7544"/>
    <mergeCell ref="A7521:A7524"/>
    <mergeCell ref="B7521:B7524"/>
    <mergeCell ref="A7525:A7528"/>
    <mergeCell ref="B7525:B7528"/>
    <mergeCell ref="A7529:A7532"/>
    <mergeCell ref="B7529:B7532"/>
    <mergeCell ref="A7509:A7512"/>
    <mergeCell ref="B7509:B7512"/>
    <mergeCell ref="A7513:A7516"/>
    <mergeCell ref="B7513:B7516"/>
    <mergeCell ref="A7517:A7520"/>
    <mergeCell ref="B7517:B7520"/>
    <mergeCell ref="A7585:A7589"/>
    <mergeCell ref="B7585:B7589"/>
    <mergeCell ref="A7590:A7596"/>
    <mergeCell ref="B7590:B7596"/>
    <mergeCell ref="A7597:A7603"/>
    <mergeCell ref="B7597:B7603"/>
    <mergeCell ref="A7566:A7573"/>
    <mergeCell ref="B7566:B7573"/>
    <mergeCell ref="A7574:A7579"/>
    <mergeCell ref="B7574:B7579"/>
    <mergeCell ref="A7580:A7584"/>
    <mergeCell ref="B7580:B7584"/>
    <mergeCell ref="A7545:A7551"/>
    <mergeCell ref="B7545:B7551"/>
    <mergeCell ref="A7552:A7557"/>
    <mergeCell ref="B7552:B7557"/>
    <mergeCell ref="A7558:A7565"/>
    <mergeCell ref="B7558:B7565"/>
    <mergeCell ref="A7644:A7649"/>
    <mergeCell ref="B7644:B7649"/>
    <mergeCell ref="A7650:A7655"/>
    <mergeCell ref="B7650:B7655"/>
    <mergeCell ref="A7656:A7664"/>
    <mergeCell ref="B7656:B7664"/>
    <mergeCell ref="A7626:A7631"/>
    <mergeCell ref="B7626:B7631"/>
    <mergeCell ref="A7632:A7637"/>
    <mergeCell ref="B7632:B7637"/>
    <mergeCell ref="A7638:A7643"/>
    <mergeCell ref="B7638:B7643"/>
    <mergeCell ref="A7604:A7612"/>
    <mergeCell ref="B7604:B7612"/>
    <mergeCell ref="A7613:A7618"/>
    <mergeCell ref="B7613:B7618"/>
    <mergeCell ref="A7619:A7625"/>
    <mergeCell ref="B7619:B7625"/>
    <mergeCell ref="A7708:A7715"/>
    <mergeCell ref="B7708:B7715"/>
    <mergeCell ref="A7716:A7723"/>
    <mergeCell ref="B7716:B7723"/>
    <mergeCell ref="A7724:A7731"/>
    <mergeCell ref="B7724:B7731"/>
    <mergeCell ref="A7686:A7692"/>
    <mergeCell ref="B7686:B7692"/>
    <mergeCell ref="A7693:A7696"/>
    <mergeCell ref="B7693:B7696"/>
    <mergeCell ref="A7697:A7707"/>
    <mergeCell ref="B7697:B7707"/>
    <mergeCell ref="A7665:A7670"/>
    <mergeCell ref="B7665:B7670"/>
    <mergeCell ref="A7671:A7678"/>
    <mergeCell ref="B7671:B7678"/>
    <mergeCell ref="A7679:A7685"/>
    <mergeCell ref="B7679:B7685"/>
    <mergeCell ref="A7779:A7792"/>
    <mergeCell ref="B7779:B7792"/>
    <mergeCell ref="A7793:A7799"/>
    <mergeCell ref="B7793:B7799"/>
    <mergeCell ref="A7800:A7803"/>
    <mergeCell ref="B7800:B7803"/>
    <mergeCell ref="A7753:A7758"/>
    <mergeCell ref="B7753:B7758"/>
    <mergeCell ref="A7759:A7764"/>
    <mergeCell ref="B7759:B7764"/>
    <mergeCell ref="A7765:A7778"/>
    <mergeCell ref="B7765:B7778"/>
    <mergeCell ref="A7732:A7737"/>
    <mergeCell ref="B7732:B7737"/>
    <mergeCell ref="A7738:A7743"/>
    <mergeCell ref="B7738:B7743"/>
    <mergeCell ref="A7744:A7752"/>
    <mergeCell ref="B7744:B7752"/>
    <mergeCell ref="A7828:A7831"/>
    <mergeCell ref="B7828:B7831"/>
    <mergeCell ref="A7832:A7835"/>
    <mergeCell ref="B7832:B7835"/>
    <mergeCell ref="A7836:A7839"/>
    <mergeCell ref="B7836:B7839"/>
    <mergeCell ref="A7816:A7819"/>
    <mergeCell ref="B7816:B7819"/>
    <mergeCell ref="A7820:A7823"/>
    <mergeCell ref="B7820:B7823"/>
    <mergeCell ref="A7824:A7827"/>
    <mergeCell ref="B7824:B7827"/>
    <mergeCell ref="A7804:A7807"/>
    <mergeCell ref="B7804:B7807"/>
    <mergeCell ref="A7808:A7811"/>
    <mergeCell ref="B7808:B7811"/>
    <mergeCell ref="A7812:A7815"/>
    <mergeCell ref="B7812:B7815"/>
    <mergeCell ref="A7864:A7867"/>
    <mergeCell ref="B7864:B7867"/>
    <mergeCell ref="A7868:A7871"/>
    <mergeCell ref="B7868:B7871"/>
    <mergeCell ref="A7872:A7875"/>
    <mergeCell ref="B7872:B7875"/>
    <mergeCell ref="A7852:A7855"/>
    <mergeCell ref="B7852:B7855"/>
    <mergeCell ref="A7856:A7859"/>
    <mergeCell ref="B7856:B7859"/>
    <mergeCell ref="A7860:A7863"/>
    <mergeCell ref="B7860:B7863"/>
    <mergeCell ref="A7840:A7843"/>
    <mergeCell ref="B7840:B7843"/>
    <mergeCell ref="A7844:A7847"/>
    <mergeCell ref="B7844:B7847"/>
    <mergeCell ref="A7848:A7851"/>
    <mergeCell ref="B7848:B7851"/>
    <mergeCell ref="A7900:A7903"/>
    <mergeCell ref="B7900:B7903"/>
    <mergeCell ref="A7904:A7907"/>
    <mergeCell ref="B7904:B7907"/>
    <mergeCell ref="A7908:A7911"/>
    <mergeCell ref="B7908:B7911"/>
    <mergeCell ref="A7888:A7891"/>
    <mergeCell ref="B7888:B7891"/>
    <mergeCell ref="A7892:A7895"/>
    <mergeCell ref="B7892:B7895"/>
    <mergeCell ref="A7896:A7899"/>
    <mergeCell ref="B7896:B7899"/>
    <mergeCell ref="A7876:A7879"/>
    <mergeCell ref="B7876:B7879"/>
    <mergeCell ref="A7880:A7883"/>
    <mergeCell ref="B7880:B7883"/>
    <mergeCell ref="A7884:A7887"/>
    <mergeCell ref="B7884:B7887"/>
    <mergeCell ref="A7936:A7939"/>
    <mergeCell ref="B7936:B7939"/>
    <mergeCell ref="A7940:A7943"/>
    <mergeCell ref="B7940:B7943"/>
    <mergeCell ref="A7944:A7947"/>
    <mergeCell ref="B7944:B7947"/>
    <mergeCell ref="A7924:A7927"/>
    <mergeCell ref="B7924:B7927"/>
    <mergeCell ref="A7928:A7931"/>
    <mergeCell ref="B7928:B7931"/>
    <mergeCell ref="A7932:A7935"/>
    <mergeCell ref="B7932:B7935"/>
    <mergeCell ref="A7912:A7915"/>
    <mergeCell ref="B7912:B7915"/>
    <mergeCell ref="A7916:A7919"/>
    <mergeCell ref="B7916:B7919"/>
    <mergeCell ref="A7920:A7923"/>
    <mergeCell ref="B7920:B7923"/>
    <mergeCell ref="A7972:A7975"/>
    <mergeCell ref="B7972:B7975"/>
    <mergeCell ref="A7976:A7979"/>
    <mergeCell ref="B7976:B7979"/>
    <mergeCell ref="A7980:A7983"/>
    <mergeCell ref="B7980:B7983"/>
    <mergeCell ref="A7960:A7963"/>
    <mergeCell ref="B7960:B7963"/>
    <mergeCell ref="A7964:A7967"/>
    <mergeCell ref="B7964:B7967"/>
    <mergeCell ref="A7968:A7971"/>
    <mergeCell ref="B7968:B7971"/>
    <mergeCell ref="A7948:A7951"/>
    <mergeCell ref="B7948:B7951"/>
    <mergeCell ref="A7952:A7955"/>
    <mergeCell ref="B7952:B7955"/>
    <mergeCell ref="A7956:A7959"/>
    <mergeCell ref="B7956:B7959"/>
    <mergeCell ref="A8008:A8011"/>
    <mergeCell ref="B8008:B8011"/>
    <mergeCell ref="A8012:A8015"/>
    <mergeCell ref="B8012:B8015"/>
    <mergeCell ref="A8016:A8019"/>
    <mergeCell ref="B8016:B8019"/>
    <mergeCell ref="A7996:A7999"/>
    <mergeCell ref="B7996:B7999"/>
    <mergeCell ref="A8000:A8003"/>
    <mergeCell ref="B8000:B8003"/>
    <mergeCell ref="A8004:A8007"/>
    <mergeCell ref="B8004:B8007"/>
    <mergeCell ref="A7984:A7987"/>
    <mergeCell ref="B7984:B7987"/>
    <mergeCell ref="A7988:A7991"/>
    <mergeCell ref="B7988:B7991"/>
    <mergeCell ref="A7992:A7995"/>
    <mergeCell ref="B7992:B7995"/>
    <mergeCell ref="A8044:A8047"/>
    <mergeCell ref="B8044:B8047"/>
    <mergeCell ref="A8048:A8051"/>
    <mergeCell ref="B8048:B8051"/>
    <mergeCell ref="A8052:A8055"/>
    <mergeCell ref="B8052:B8055"/>
    <mergeCell ref="A8032:A8035"/>
    <mergeCell ref="B8032:B8035"/>
    <mergeCell ref="A8036:A8039"/>
    <mergeCell ref="B8036:B8039"/>
    <mergeCell ref="A8040:A8043"/>
    <mergeCell ref="B8040:B8043"/>
    <mergeCell ref="A8020:A8023"/>
    <mergeCell ref="B8020:B8023"/>
    <mergeCell ref="A8024:A8027"/>
    <mergeCell ref="B8024:B8027"/>
    <mergeCell ref="A8028:A8031"/>
    <mergeCell ref="B8028:B8031"/>
    <mergeCell ref="A8080:A8083"/>
    <mergeCell ref="B8080:B8083"/>
    <mergeCell ref="A8084:A8087"/>
    <mergeCell ref="B8084:B8087"/>
    <mergeCell ref="A8088:A8091"/>
    <mergeCell ref="B8088:B8091"/>
    <mergeCell ref="A8068:A8071"/>
    <mergeCell ref="B8068:B8071"/>
    <mergeCell ref="A8072:A8075"/>
    <mergeCell ref="B8072:B8075"/>
    <mergeCell ref="A8076:A8079"/>
    <mergeCell ref="B8076:B8079"/>
    <mergeCell ref="A8056:A8059"/>
    <mergeCell ref="B8056:B8059"/>
    <mergeCell ref="A8060:A8063"/>
    <mergeCell ref="B8060:B8063"/>
    <mergeCell ref="A8064:A8067"/>
    <mergeCell ref="B8064:B8067"/>
    <mergeCell ref="A8116:A8119"/>
    <mergeCell ref="B8116:B8119"/>
    <mergeCell ref="A8120:A8123"/>
    <mergeCell ref="B8120:B8123"/>
    <mergeCell ref="A8124:A8127"/>
    <mergeCell ref="B8124:B8127"/>
    <mergeCell ref="A8104:A8107"/>
    <mergeCell ref="B8104:B8107"/>
    <mergeCell ref="A8108:A8111"/>
    <mergeCell ref="B8108:B8111"/>
    <mergeCell ref="A8112:A8115"/>
    <mergeCell ref="B8112:B8115"/>
    <mergeCell ref="A8092:A8095"/>
    <mergeCell ref="B8092:B8095"/>
    <mergeCell ref="A8096:A8099"/>
    <mergeCell ref="B8096:B8099"/>
    <mergeCell ref="A8100:A8103"/>
    <mergeCell ref="B8100:B8103"/>
    <mergeCell ref="A8152:A8155"/>
    <mergeCell ref="B8152:B8155"/>
    <mergeCell ref="A8156:A8159"/>
    <mergeCell ref="B8156:B8159"/>
    <mergeCell ref="A8160:A8163"/>
    <mergeCell ref="B8160:B8163"/>
    <mergeCell ref="A8140:A8143"/>
    <mergeCell ref="B8140:B8143"/>
    <mergeCell ref="A8144:A8147"/>
    <mergeCell ref="B8144:B8147"/>
    <mergeCell ref="A8148:A8151"/>
    <mergeCell ref="B8148:B8151"/>
    <mergeCell ref="A8128:A8131"/>
    <mergeCell ref="B8128:B8131"/>
    <mergeCell ref="A8132:A8135"/>
    <mergeCell ref="B8132:B8135"/>
    <mergeCell ref="A8136:A8139"/>
    <mergeCell ref="B8136:B8139"/>
    <mergeCell ref="A8188:A8191"/>
    <mergeCell ref="B8188:B8191"/>
    <mergeCell ref="A8192:A8195"/>
    <mergeCell ref="B8192:B8195"/>
    <mergeCell ref="A8196:A8199"/>
    <mergeCell ref="B8196:B8199"/>
    <mergeCell ref="A8176:A8179"/>
    <mergeCell ref="B8176:B8179"/>
    <mergeCell ref="A8180:A8183"/>
    <mergeCell ref="B8180:B8183"/>
    <mergeCell ref="A8184:A8187"/>
    <mergeCell ref="B8184:B8187"/>
    <mergeCell ref="A8164:A8167"/>
    <mergeCell ref="B8164:B8167"/>
    <mergeCell ref="A8168:A8171"/>
    <mergeCell ref="B8168:B8171"/>
    <mergeCell ref="A8172:A8175"/>
    <mergeCell ref="B8172:B8175"/>
    <mergeCell ref="A8224:A8227"/>
    <mergeCell ref="B8224:B8227"/>
    <mergeCell ref="A8228:A8231"/>
    <mergeCell ref="B8228:B8231"/>
    <mergeCell ref="A8232:A8235"/>
    <mergeCell ref="B8232:B8235"/>
    <mergeCell ref="A8212:A8215"/>
    <mergeCell ref="B8212:B8215"/>
    <mergeCell ref="A8216:A8219"/>
    <mergeCell ref="B8216:B8219"/>
    <mergeCell ref="A8220:A8223"/>
    <mergeCell ref="B8220:B8223"/>
    <mergeCell ref="A8200:A8203"/>
    <mergeCell ref="B8200:B8203"/>
    <mergeCell ref="A8204:A8207"/>
    <mergeCell ref="B8204:B8207"/>
    <mergeCell ref="A8208:A8211"/>
    <mergeCell ref="B8208:B8211"/>
    <mergeCell ref="A8260:A8263"/>
    <mergeCell ref="B8260:B8263"/>
    <mergeCell ref="A8264:A8267"/>
    <mergeCell ref="B8264:B8267"/>
    <mergeCell ref="A8268:A8271"/>
    <mergeCell ref="B8268:B8271"/>
    <mergeCell ref="A8248:A8251"/>
    <mergeCell ref="B8248:B8251"/>
    <mergeCell ref="A8252:A8255"/>
    <mergeCell ref="B8252:B8255"/>
    <mergeCell ref="A8256:A8259"/>
    <mergeCell ref="B8256:B8259"/>
    <mergeCell ref="A8236:A8239"/>
    <mergeCell ref="B8236:B8239"/>
    <mergeCell ref="A8240:A8243"/>
    <mergeCell ref="B8240:B8243"/>
    <mergeCell ref="A8244:A8247"/>
    <mergeCell ref="B8244:B8247"/>
    <mergeCell ref="A8296:A8299"/>
    <mergeCell ref="B8296:B8299"/>
    <mergeCell ref="A8300:A8303"/>
    <mergeCell ref="B8300:B8303"/>
    <mergeCell ref="A8304:A8307"/>
    <mergeCell ref="B8304:B8307"/>
    <mergeCell ref="A8284:A8287"/>
    <mergeCell ref="B8284:B8287"/>
    <mergeCell ref="A8288:A8291"/>
    <mergeCell ref="B8288:B8291"/>
    <mergeCell ref="A8292:A8295"/>
    <mergeCell ref="B8292:B8295"/>
    <mergeCell ref="A8272:A8275"/>
    <mergeCell ref="B8272:B8275"/>
    <mergeCell ref="A8276:A8279"/>
    <mergeCell ref="B8276:B8279"/>
    <mergeCell ref="A8280:A8283"/>
    <mergeCell ref="B8280:B8283"/>
    <mergeCell ref="A8332:A8335"/>
    <mergeCell ref="B8332:B8335"/>
    <mergeCell ref="A8336:A8339"/>
    <mergeCell ref="B8336:B8339"/>
    <mergeCell ref="A8340:A8343"/>
    <mergeCell ref="B8340:B8343"/>
    <mergeCell ref="A8320:A8323"/>
    <mergeCell ref="B8320:B8323"/>
    <mergeCell ref="A8324:A8327"/>
    <mergeCell ref="B8324:B8327"/>
    <mergeCell ref="A8328:A8331"/>
    <mergeCell ref="B8328:B8331"/>
    <mergeCell ref="A8308:A8311"/>
    <mergeCell ref="B8308:B8311"/>
    <mergeCell ref="A8312:A8315"/>
    <mergeCell ref="B8312:B8315"/>
    <mergeCell ref="A8316:A8319"/>
    <mergeCell ref="B8316:B8319"/>
    <mergeCell ref="A8368:A8371"/>
    <mergeCell ref="B8368:B8371"/>
    <mergeCell ref="A8372:A8375"/>
    <mergeCell ref="B8372:B8375"/>
    <mergeCell ref="A8376:A8379"/>
    <mergeCell ref="B8376:B8379"/>
    <mergeCell ref="A8356:A8359"/>
    <mergeCell ref="B8356:B8359"/>
    <mergeCell ref="A8360:A8363"/>
    <mergeCell ref="B8360:B8363"/>
    <mergeCell ref="A8364:A8367"/>
    <mergeCell ref="B8364:B8367"/>
    <mergeCell ref="A8344:A8347"/>
    <mergeCell ref="B8344:B8347"/>
    <mergeCell ref="A8348:A8351"/>
    <mergeCell ref="B8348:B8351"/>
    <mergeCell ref="A8352:A8355"/>
    <mergeCell ref="B8352:B8355"/>
    <mergeCell ref="A8404:A8407"/>
    <mergeCell ref="B8404:B8407"/>
    <mergeCell ref="A8408:A8411"/>
    <mergeCell ref="B8408:B8411"/>
    <mergeCell ref="A8412:A8415"/>
    <mergeCell ref="B8412:B8415"/>
    <mergeCell ref="A8392:A8395"/>
    <mergeCell ref="B8392:B8395"/>
    <mergeCell ref="A8396:A8399"/>
    <mergeCell ref="B8396:B8399"/>
    <mergeCell ref="A8400:A8403"/>
    <mergeCell ref="B8400:B8403"/>
    <mergeCell ref="A8380:A8383"/>
    <mergeCell ref="B8380:B8383"/>
    <mergeCell ref="A8384:A8387"/>
    <mergeCell ref="B8384:B8387"/>
    <mergeCell ref="A8388:A8391"/>
    <mergeCell ref="B8388:B8391"/>
    <mergeCell ref="A8440:A8443"/>
    <mergeCell ref="B8440:B8443"/>
    <mergeCell ref="A8444:A8447"/>
    <mergeCell ref="B8444:B8447"/>
    <mergeCell ref="A8448:A8452"/>
    <mergeCell ref="B8448:B8452"/>
    <mergeCell ref="A8428:A8431"/>
    <mergeCell ref="B8428:B8431"/>
    <mergeCell ref="A8432:A8435"/>
    <mergeCell ref="B8432:B8435"/>
    <mergeCell ref="A8436:A8439"/>
    <mergeCell ref="B8436:B8439"/>
    <mergeCell ref="A8416:A8419"/>
    <mergeCell ref="B8416:B8419"/>
    <mergeCell ref="A8420:A8423"/>
    <mergeCell ref="B8420:B8423"/>
    <mergeCell ref="A8424:A8427"/>
    <mergeCell ref="B8424:B8427"/>
    <mergeCell ref="A8498:A8502"/>
    <mergeCell ref="B8498:B8502"/>
    <mergeCell ref="A8503:A8507"/>
    <mergeCell ref="B8503:B8507"/>
    <mergeCell ref="A8508:A8513"/>
    <mergeCell ref="B8508:B8513"/>
    <mergeCell ref="A8477:A8481"/>
    <mergeCell ref="B8477:B8481"/>
    <mergeCell ref="A8482:A8493"/>
    <mergeCell ref="B8482:B8493"/>
    <mergeCell ref="A8494:A8497"/>
    <mergeCell ref="B8494:B8497"/>
    <mergeCell ref="A8453:A8456"/>
    <mergeCell ref="B8453:B8456"/>
    <mergeCell ref="A8457:A8466"/>
    <mergeCell ref="B8457:B8466"/>
    <mergeCell ref="A8467:A8476"/>
    <mergeCell ref="B8467:B8476"/>
    <mergeCell ref="A8551:A8554"/>
    <mergeCell ref="B8551:B8554"/>
    <mergeCell ref="A8555:A8560"/>
    <mergeCell ref="B8555:B8560"/>
    <mergeCell ref="A8561:A8569"/>
    <mergeCell ref="B8561:B8569"/>
    <mergeCell ref="A8533:A8537"/>
    <mergeCell ref="B8533:B8537"/>
    <mergeCell ref="A8538:A8546"/>
    <mergeCell ref="B8538:B8546"/>
    <mergeCell ref="A8547:A8550"/>
    <mergeCell ref="B8547:B8550"/>
    <mergeCell ref="A8514:A8519"/>
    <mergeCell ref="B8514:B8519"/>
    <mergeCell ref="A8520:A8526"/>
    <mergeCell ref="B8520:B8526"/>
    <mergeCell ref="A8527:A8532"/>
    <mergeCell ref="B8527:B8532"/>
    <mergeCell ref="A8610:A8619"/>
    <mergeCell ref="B8610:B8619"/>
    <mergeCell ref="A8620:A8629"/>
    <mergeCell ref="B8620:B8629"/>
    <mergeCell ref="A8630:A8635"/>
    <mergeCell ref="B8630:B8635"/>
    <mergeCell ref="A8590:A8593"/>
    <mergeCell ref="B8590:B8593"/>
    <mergeCell ref="A8594:A8600"/>
    <mergeCell ref="B8594:B8600"/>
    <mergeCell ref="A8601:A8609"/>
    <mergeCell ref="B8601:B8609"/>
    <mergeCell ref="A8570:A8577"/>
    <mergeCell ref="B8570:B8577"/>
    <mergeCell ref="A8578:A8583"/>
    <mergeCell ref="B8578:B8583"/>
    <mergeCell ref="A8584:A8589"/>
    <mergeCell ref="B8584:B8589"/>
    <mergeCell ref="A8669:A8677"/>
    <mergeCell ref="B8669:B8677"/>
    <mergeCell ref="A8678:A8683"/>
    <mergeCell ref="B8678:B8683"/>
    <mergeCell ref="A8684:A8689"/>
    <mergeCell ref="B8684:B8689"/>
    <mergeCell ref="A8652:A8658"/>
    <mergeCell ref="B8652:B8658"/>
    <mergeCell ref="A8659:A8662"/>
    <mergeCell ref="B8659:B8662"/>
    <mergeCell ref="A8663:A8668"/>
    <mergeCell ref="B8663:B8668"/>
    <mergeCell ref="A8636:A8641"/>
    <mergeCell ref="B8636:B8641"/>
    <mergeCell ref="A8642:A8645"/>
    <mergeCell ref="B8642:B8645"/>
    <mergeCell ref="A8646:A8651"/>
    <mergeCell ref="B8646:B8651"/>
    <mergeCell ref="A8728:A8744"/>
    <mergeCell ref="B8728:B8744"/>
    <mergeCell ref="A8745:A8750"/>
    <mergeCell ref="B8745:B8750"/>
    <mergeCell ref="A8751:A8754"/>
    <mergeCell ref="B8751:B8754"/>
    <mergeCell ref="A8709:A8715"/>
    <mergeCell ref="B8709:B8715"/>
    <mergeCell ref="A8716:A8721"/>
    <mergeCell ref="B8716:B8721"/>
    <mergeCell ref="A8722:A8727"/>
    <mergeCell ref="B8722:B8727"/>
    <mergeCell ref="A8690:A8696"/>
    <mergeCell ref="B8690:B8696"/>
    <mergeCell ref="A8697:A8702"/>
    <mergeCell ref="B8697:B8702"/>
    <mergeCell ref="A8703:A8708"/>
    <mergeCell ref="B8703:B8708"/>
    <mergeCell ref="A8792:A8797"/>
    <mergeCell ref="B8792:B8797"/>
    <mergeCell ref="A8798:A8803"/>
    <mergeCell ref="B8798:B8803"/>
    <mergeCell ref="A8804:A8809"/>
    <mergeCell ref="B8804:B8809"/>
    <mergeCell ref="A8777:A8781"/>
    <mergeCell ref="B8777:B8781"/>
    <mergeCell ref="A8782:A8786"/>
    <mergeCell ref="B8782:B8786"/>
    <mergeCell ref="A8787:A8791"/>
    <mergeCell ref="B8787:B8791"/>
    <mergeCell ref="A8755:A8758"/>
    <mergeCell ref="B8755:B8758"/>
    <mergeCell ref="A8759:A8767"/>
    <mergeCell ref="B8759:B8767"/>
    <mergeCell ref="A8768:A8776"/>
    <mergeCell ref="B8768:B8776"/>
    <mergeCell ref="A8846:A8856"/>
    <mergeCell ref="B8846:B8856"/>
    <mergeCell ref="A8857:A8865"/>
    <mergeCell ref="B8857:B8865"/>
    <mergeCell ref="A8866:A8875"/>
    <mergeCell ref="B8866:B8875"/>
    <mergeCell ref="A8828:A8833"/>
    <mergeCell ref="B8828:B8833"/>
    <mergeCell ref="A8834:A8839"/>
    <mergeCell ref="B8834:B8839"/>
    <mergeCell ref="A8840:A8845"/>
    <mergeCell ref="B8840:B8845"/>
    <mergeCell ref="A8810:A8815"/>
    <mergeCell ref="B8810:B8815"/>
    <mergeCell ref="A8816:A8821"/>
    <mergeCell ref="B8816:B8821"/>
    <mergeCell ref="A8822:A8827"/>
    <mergeCell ref="B8822:B8827"/>
    <mergeCell ref="A8915:A8918"/>
    <mergeCell ref="B8915:B8918"/>
    <mergeCell ref="A8919:A8922"/>
    <mergeCell ref="B8919:B8922"/>
    <mergeCell ref="A8923:A8926"/>
    <mergeCell ref="B8923:B8926"/>
    <mergeCell ref="A8894:A8900"/>
    <mergeCell ref="B8894:B8900"/>
    <mergeCell ref="A8901:A8908"/>
    <mergeCell ref="B8901:B8908"/>
    <mergeCell ref="A8909:A8914"/>
    <mergeCell ref="B8909:B8914"/>
    <mergeCell ref="A8876:A8881"/>
    <mergeCell ref="B8876:B8881"/>
    <mergeCell ref="A8882:A8887"/>
    <mergeCell ref="B8882:B8887"/>
    <mergeCell ref="A8888:A8893"/>
    <mergeCell ref="B8888:B8893"/>
    <mergeCell ref="A8951:A8954"/>
    <mergeCell ref="B8951:B8954"/>
    <mergeCell ref="A8955:A8958"/>
    <mergeCell ref="B8955:B8958"/>
    <mergeCell ref="A8959:A8962"/>
    <mergeCell ref="B8959:B8962"/>
    <mergeCell ref="A8939:A8942"/>
    <mergeCell ref="B8939:B8942"/>
    <mergeCell ref="A8943:A8946"/>
    <mergeCell ref="B8943:B8946"/>
    <mergeCell ref="A8947:A8950"/>
    <mergeCell ref="B8947:B8950"/>
    <mergeCell ref="A8927:A8930"/>
    <mergeCell ref="B8927:B8930"/>
    <mergeCell ref="A8931:A8934"/>
    <mergeCell ref="B8931:B8934"/>
    <mergeCell ref="A8935:A8938"/>
    <mergeCell ref="B8935:B8938"/>
    <mergeCell ref="A8990:A8993"/>
    <mergeCell ref="B8990:B8993"/>
    <mergeCell ref="A8994:A8997"/>
    <mergeCell ref="B8994:B8997"/>
    <mergeCell ref="A8998:A9001"/>
    <mergeCell ref="B8998:B9001"/>
    <mergeCell ref="A8976:A8981"/>
    <mergeCell ref="B8976:B8981"/>
    <mergeCell ref="A8982:A8985"/>
    <mergeCell ref="B8982:B8985"/>
    <mergeCell ref="A8986:A8989"/>
    <mergeCell ref="B8986:B8989"/>
    <mergeCell ref="A8963:A8966"/>
    <mergeCell ref="B8963:B8966"/>
    <mergeCell ref="A8967:A8970"/>
    <mergeCell ref="B8967:B8970"/>
    <mergeCell ref="A8971:A8975"/>
    <mergeCell ref="B8971:B8975"/>
    <mergeCell ref="A9029:A9032"/>
    <mergeCell ref="B9029:B9032"/>
    <mergeCell ref="A9033:A9036"/>
    <mergeCell ref="B9033:B9036"/>
    <mergeCell ref="A9037:A9040"/>
    <mergeCell ref="B9037:B9040"/>
    <mergeCell ref="A9017:A9020"/>
    <mergeCell ref="B9017:B9020"/>
    <mergeCell ref="A9021:A9024"/>
    <mergeCell ref="B9021:B9024"/>
    <mergeCell ref="A9025:A9028"/>
    <mergeCell ref="B9025:B9028"/>
    <mergeCell ref="A9002:A9008"/>
    <mergeCell ref="B9002:B9008"/>
    <mergeCell ref="A9009:A9012"/>
    <mergeCell ref="B9009:B9012"/>
    <mergeCell ref="A9013:A9016"/>
    <mergeCell ref="B9013:B9016"/>
    <mergeCell ref="A9065:A9068"/>
    <mergeCell ref="B9065:B9068"/>
    <mergeCell ref="A9069:A9072"/>
    <mergeCell ref="B9069:B9072"/>
    <mergeCell ref="A9073:A9076"/>
    <mergeCell ref="B9073:B9076"/>
    <mergeCell ref="A9053:A9056"/>
    <mergeCell ref="B9053:B9056"/>
    <mergeCell ref="A9057:A9060"/>
    <mergeCell ref="B9057:B9060"/>
    <mergeCell ref="A9061:A9064"/>
    <mergeCell ref="B9061:B9064"/>
    <mergeCell ref="A9041:A9044"/>
    <mergeCell ref="B9041:B9044"/>
    <mergeCell ref="A9045:A9048"/>
    <mergeCell ref="B9045:B9048"/>
    <mergeCell ref="A9049:A9052"/>
    <mergeCell ref="B9049:B9052"/>
    <mergeCell ref="A9101:A9104"/>
    <mergeCell ref="B9101:B9104"/>
    <mergeCell ref="A9105:A9108"/>
    <mergeCell ref="B9105:B9108"/>
    <mergeCell ref="A9109:A9112"/>
    <mergeCell ref="B9109:B9112"/>
    <mergeCell ref="A9089:A9092"/>
    <mergeCell ref="B9089:B9092"/>
    <mergeCell ref="A9093:A9096"/>
    <mergeCell ref="B9093:B9096"/>
    <mergeCell ref="A9097:A9100"/>
    <mergeCell ref="B9097:B9100"/>
    <mergeCell ref="A9077:A9080"/>
    <mergeCell ref="B9077:B9080"/>
    <mergeCell ref="A9081:A9084"/>
    <mergeCell ref="B9081:B9084"/>
    <mergeCell ref="A9085:A9088"/>
    <mergeCell ref="B9085:B9088"/>
    <mergeCell ref="A9137:A9140"/>
    <mergeCell ref="B9137:B9140"/>
    <mergeCell ref="A9141:A9144"/>
    <mergeCell ref="B9141:B9144"/>
    <mergeCell ref="A9145:A9148"/>
    <mergeCell ref="B9145:B9148"/>
    <mergeCell ref="A9125:A9128"/>
    <mergeCell ref="B9125:B9128"/>
    <mergeCell ref="A9129:A9132"/>
    <mergeCell ref="B9129:B9132"/>
    <mergeCell ref="A9133:A9136"/>
    <mergeCell ref="B9133:B9136"/>
    <mergeCell ref="A9113:A9116"/>
    <mergeCell ref="B9113:B9116"/>
    <mergeCell ref="A9117:A9120"/>
    <mergeCell ref="B9117:B9120"/>
    <mergeCell ref="A9121:A9124"/>
    <mergeCell ref="B9121:B9124"/>
    <mergeCell ref="A9173:A9176"/>
    <mergeCell ref="B9173:B9176"/>
    <mergeCell ref="A9177:A9180"/>
    <mergeCell ref="B9177:B9180"/>
    <mergeCell ref="A9181:A9184"/>
    <mergeCell ref="B9181:B9184"/>
    <mergeCell ref="A9161:A9164"/>
    <mergeCell ref="B9161:B9164"/>
    <mergeCell ref="A9165:A9168"/>
    <mergeCell ref="B9165:B9168"/>
    <mergeCell ref="A9169:A9172"/>
    <mergeCell ref="B9169:B9172"/>
    <mergeCell ref="A9149:A9152"/>
    <mergeCell ref="B9149:B9152"/>
    <mergeCell ref="A9153:A9156"/>
    <mergeCell ref="B9153:B9156"/>
    <mergeCell ref="A9157:A9160"/>
    <mergeCell ref="B9157:B9160"/>
    <mergeCell ref="A9209:A9212"/>
    <mergeCell ref="B9209:B9212"/>
    <mergeCell ref="A9213:A9216"/>
    <mergeCell ref="B9213:B9216"/>
    <mergeCell ref="A9217:A9220"/>
    <mergeCell ref="B9217:B9220"/>
    <mergeCell ref="A9197:A9200"/>
    <mergeCell ref="B9197:B9200"/>
    <mergeCell ref="A9201:A9204"/>
    <mergeCell ref="B9201:B9204"/>
    <mergeCell ref="A9205:A9208"/>
    <mergeCell ref="B9205:B9208"/>
    <mergeCell ref="A9185:A9188"/>
    <mergeCell ref="B9185:B9188"/>
    <mergeCell ref="A9189:A9192"/>
    <mergeCell ref="B9189:B9192"/>
    <mergeCell ref="A9193:A9196"/>
    <mergeCell ref="B9193:B9196"/>
    <mergeCell ref="A9245:A9248"/>
    <mergeCell ref="B9245:B9248"/>
    <mergeCell ref="A9249:A9252"/>
    <mergeCell ref="B9249:B9252"/>
    <mergeCell ref="A9253:A9256"/>
    <mergeCell ref="B9253:B9256"/>
    <mergeCell ref="A9233:A9236"/>
    <mergeCell ref="B9233:B9236"/>
    <mergeCell ref="A9237:A9240"/>
    <mergeCell ref="B9237:B9240"/>
    <mergeCell ref="A9241:A9244"/>
    <mergeCell ref="B9241:B9244"/>
    <mergeCell ref="A9221:A9224"/>
    <mergeCell ref="B9221:B9224"/>
    <mergeCell ref="A9225:A9228"/>
    <mergeCell ref="B9225:B9228"/>
    <mergeCell ref="A9229:A9232"/>
    <mergeCell ref="B9229:B9232"/>
    <mergeCell ref="A9281:A9284"/>
    <mergeCell ref="B9281:B9284"/>
    <mergeCell ref="A9285:A9288"/>
    <mergeCell ref="B9285:B9288"/>
    <mergeCell ref="A9289:A9292"/>
    <mergeCell ref="B9289:B9292"/>
    <mergeCell ref="A9269:A9272"/>
    <mergeCell ref="B9269:B9272"/>
    <mergeCell ref="A9273:A9276"/>
    <mergeCell ref="B9273:B9276"/>
    <mergeCell ref="A9277:A9280"/>
    <mergeCell ref="B9277:B9280"/>
    <mergeCell ref="A9257:A9260"/>
    <mergeCell ref="B9257:B9260"/>
    <mergeCell ref="A9261:A9264"/>
    <mergeCell ref="B9261:B9264"/>
    <mergeCell ref="A9265:A9268"/>
    <mergeCell ref="B9265:B9268"/>
    <mergeCell ref="A9317:A9320"/>
    <mergeCell ref="B9317:B9320"/>
    <mergeCell ref="A9321:A9324"/>
    <mergeCell ref="B9321:B9324"/>
    <mergeCell ref="A9325:A9328"/>
    <mergeCell ref="B9325:B9328"/>
    <mergeCell ref="A9305:A9308"/>
    <mergeCell ref="B9305:B9308"/>
    <mergeCell ref="A9309:A9312"/>
    <mergeCell ref="B9309:B9312"/>
    <mergeCell ref="A9313:A9316"/>
    <mergeCell ref="B9313:B9316"/>
    <mergeCell ref="A9293:A9296"/>
    <mergeCell ref="B9293:B9296"/>
    <mergeCell ref="A9297:A9300"/>
    <mergeCell ref="B9297:B9300"/>
    <mergeCell ref="A9301:A9304"/>
    <mergeCell ref="B9301:B9304"/>
    <mergeCell ref="A9353:A9356"/>
    <mergeCell ref="B9353:B9356"/>
    <mergeCell ref="A9357:A9360"/>
    <mergeCell ref="B9357:B9360"/>
    <mergeCell ref="A9361:A9364"/>
    <mergeCell ref="B9361:B9364"/>
    <mergeCell ref="A9341:A9344"/>
    <mergeCell ref="B9341:B9344"/>
    <mergeCell ref="A9345:A9348"/>
    <mergeCell ref="B9345:B9348"/>
    <mergeCell ref="A9349:A9352"/>
    <mergeCell ref="B9349:B9352"/>
    <mergeCell ref="A9329:A9332"/>
    <mergeCell ref="B9329:B9332"/>
    <mergeCell ref="A9333:A9336"/>
    <mergeCell ref="B9333:B9336"/>
    <mergeCell ref="A9337:A9340"/>
    <mergeCell ref="B9337:B9340"/>
    <mergeCell ref="A9389:A9392"/>
    <mergeCell ref="B9389:B9392"/>
    <mergeCell ref="A9393:A9396"/>
    <mergeCell ref="B9393:B9396"/>
    <mergeCell ref="A9397:A9400"/>
    <mergeCell ref="B9397:B9400"/>
    <mergeCell ref="A9377:A9380"/>
    <mergeCell ref="B9377:B9380"/>
    <mergeCell ref="A9381:A9384"/>
    <mergeCell ref="B9381:B9384"/>
    <mergeCell ref="A9385:A9388"/>
    <mergeCell ref="B9385:B9388"/>
    <mergeCell ref="A9365:A9368"/>
    <mergeCell ref="B9365:B9368"/>
    <mergeCell ref="A9369:A9372"/>
    <mergeCell ref="B9369:B9372"/>
    <mergeCell ref="A9373:A9376"/>
    <mergeCell ref="B9373:B9376"/>
    <mergeCell ref="A9439:A9449"/>
    <mergeCell ref="B9439:B9449"/>
    <mergeCell ref="A9450:A9462"/>
    <mergeCell ref="B9450:B9462"/>
    <mergeCell ref="A9463:A9475"/>
    <mergeCell ref="B9463:B9475"/>
    <mergeCell ref="A9413:A9416"/>
    <mergeCell ref="B9413:B9416"/>
    <mergeCell ref="A9417:A9427"/>
    <mergeCell ref="B9417:B9427"/>
    <mergeCell ref="A9428:A9438"/>
    <mergeCell ref="B9428:B9438"/>
    <mergeCell ref="A9401:A9404"/>
    <mergeCell ref="B9401:B9404"/>
    <mergeCell ref="A9405:A9408"/>
    <mergeCell ref="B9405:B9408"/>
    <mergeCell ref="A9409:A9412"/>
    <mergeCell ref="B9409:B9412"/>
    <mergeCell ref="A9514:A9519"/>
    <mergeCell ref="B9514:B9519"/>
    <mergeCell ref="A9520:A9527"/>
    <mergeCell ref="B9520:B9527"/>
    <mergeCell ref="A9528:A9535"/>
    <mergeCell ref="B9528:B9535"/>
    <mergeCell ref="A9493:A9499"/>
    <mergeCell ref="B9493:B9499"/>
    <mergeCell ref="A9500:A9506"/>
    <mergeCell ref="B9500:B9506"/>
    <mergeCell ref="A9507:A9513"/>
    <mergeCell ref="B9507:B9513"/>
    <mergeCell ref="A9476:A9479"/>
    <mergeCell ref="B9476:B9479"/>
    <mergeCell ref="A9480:A9485"/>
    <mergeCell ref="B9480:B9485"/>
    <mergeCell ref="A9486:A9492"/>
    <mergeCell ref="B9486:B9492"/>
    <mergeCell ref="A9581:A9587"/>
    <mergeCell ref="B9581:B9587"/>
    <mergeCell ref="A9588:A9593"/>
    <mergeCell ref="B9588:B9593"/>
    <mergeCell ref="A9594:A9600"/>
    <mergeCell ref="B9594:B9600"/>
    <mergeCell ref="A9560:A9566"/>
    <mergeCell ref="B9560:B9566"/>
    <mergeCell ref="A9567:A9573"/>
    <mergeCell ref="B9567:B9573"/>
    <mergeCell ref="A9574:A9580"/>
    <mergeCell ref="B9574:B9580"/>
    <mergeCell ref="A9536:A9543"/>
    <mergeCell ref="B9536:B9543"/>
    <mergeCell ref="A9544:A9551"/>
    <mergeCell ref="B9544:B9551"/>
    <mergeCell ref="A9552:A9559"/>
    <mergeCell ref="B9552:B9559"/>
    <mergeCell ref="A9654:A9661"/>
    <mergeCell ref="B9654:B9661"/>
    <mergeCell ref="A9662:A9677"/>
    <mergeCell ref="B9662:B9677"/>
    <mergeCell ref="A9678:A9689"/>
    <mergeCell ref="B9678:B9689"/>
    <mergeCell ref="A9619:A9622"/>
    <mergeCell ref="B9619:B9622"/>
    <mergeCell ref="A9623:A9638"/>
    <mergeCell ref="B9623:B9638"/>
    <mergeCell ref="A9639:A9653"/>
    <mergeCell ref="B9639:B9653"/>
    <mergeCell ref="A9601:A9607"/>
    <mergeCell ref="B9601:B9607"/>
    <mergeCell ref="A9608:A9614"/>
    <mergeCell ref="B9608:B9614"/>
    <mergeCell ref="A9615:A9618"/>
    <mergeCell ref="B9615:B9618"/>
    <mergeCell ref="A9760:A9769"/>
    <mergeCell ref="B9760:B9769"/>
    <mergeCell ref="A9770:A9780"/>
    <mergeCell ref="B9770:B9780"/>
    <mergeCell ref="A9781:A9787"/>
    <mergeCell ref="B9781:B9787"/>
    <mergeCell ref="A9728:A9739"/>
    <mergeCell ref="B9728:B9739"/>
    <mergeCell ref="A9740:A9749"/>
    <mergeCell ref="B9740:B9749"/>
    <mergeCell ref="A9750:A9759"/>
    <mergeCell ref="B9750:B9759"/>
    <mergeCell ref="A9690:A9706"/>
    <mergeCell ref="B9690:B9706"/>
    <mergeCell ref="A9707:A9717"/>
    <mergeCell ref="B9707:B9717"/>
    <mergeCell ref="A9718:A9727"/>
    <mergeCell ref="B9718:B9727"/>
    <mergeCell ref="A9829:A9832"/>
    <mergeCell ref="B9829:B9832"/>
    <mergeCell ref="A9833:A9836"/>
    <mergeCell ref="B9833:B9836"/>
    <mergeCell ref="A9837:A9840"/>
    <mergeCell ref="B9837:B9840"/>
    <mergeCell ref="A9809:A9820"/>
    <mergeCell ref="B9809:B9820"/>
    <mergeCell ref="A9821:A9824"/>
    <mergeCell ref="B9821:B9824"/>
    <mergeCell ref="A9825:A9828"/>
    <mergeCell ref="B9825:B9828"/>
    <mergeCell ref="A9788:A9794"/>
    <mergeCell ref="B9788:B9794"/>
    <mergeCell ref="A9795:A9801"/>
    <mergeCell ref="B9795:B9801"/>
    <mergeCell ref="A9802:A9808"/>
    <mergeCell ref="B9802:B9808"/>
    <mergeCell ref="A9865:A9868"/>
    <mergeCell ref="B9865:B9868"/>
    <mergeCell ref="A9869:A9872"/>
    <mergeCell ref="B9869:B9872"/>
    <mergeCell ref="A9873:A9876"/>
    <mergeCell ref="B9873:B9876"/>
    <mergeCell ref="A9853:A9856"/>
    <mergeCell ref="B9853:B9856"/>
    <mergeCell ref="A9857:A9860"/>
    <mergeCell ref="B9857:B9860"/>
    <mergeCell ref="A9861:A9864"/>
    <mergeCell ref="B9861:B9864"/>
    <mergeCell ref="A9841:A9844"/>
    <mergeCell ref="B9841:B9844"/>
    <mergeCell ref="A9845:A9848"/>
    <mergeCell ref="B9845:B9848"/>
    <mergeCell ref="A9849:A9852"/>
    <mergeCell ref="B9849:B9852"/>
    <mergeCell ref="A9901:A9904"/>
    <mergeCell ref="B9901:B9904"/>
    <mergeCell ref="A9905:A9908"/>
    <mergeCell ref="B9905:B9908"/>
    <mergeCell ref="A9909:A9912"/>
    <mergeCell ref="B9909:B9912"/>
    <mergeCell ref="A9889:A9892"/>
    <mergeCell ref="B9889:B9892"/>
    <mergeCell ref="A9893:A9896"/>
    <mergeCell ref="B9893:B9896"/>
    <mergeCell ref="A9897:A9900"/>
    <mergeCell ref="B9897:B9900"/>
    <mergeCell ref="A9877:A9880"/>
    <mergeCell ref="B9877:B9880"/>
    <mergeCell ref="A9881:A9884"/>
    <mergeCell ref="B9881:B9884"/>
    <mergeCell ref="A9885:A9888"/>
    <mergeCell ref="B9885:B9888"/>
    <mergeCell ref="A9937:A9940"/>
    <mergeCell ref="B9937:B9940"/>
    <mergeCell ref="A9941:A9944"/>
    <mergeCell ref="B9941:B9944"/>
    <mergeCell ref="A9945:A9948"/>
    <mergeCell ref="B9945:B9948"/>
    <mergeCell ref="A9925:A9928"/>
    <mergeCell ref="B9925:B9928"/>
    <mergeCell ref="A9929:A9932"/>
    <mergeCell ref="B9929:B9932"/>
    <mergeCell ref="A9933:A9936"/>
    <mergeCell ref="B9933:B9936"/>
    <mergeCell ref="A9913:A9916"/>
    <mergeCell ref="B9913:B9916"/>
    <mergeCell ref="A9917:A9920"/>
    <mergeCell ref="B9917:B9920"/>
    <mergeCell ref="A9921:A9924"/>
    <mergeCell ref="B9921:B9924"/>
    <mergeCell ref="A9973:A9976"/>
    <mergeCell ref="B9973:B9976"/>
    <mergeCell ref="A9977:A9980"/>
    <mergeCell ref="B9977:B9980"/>
    <mergeCell ref="A9981:A9984"/>
    <mergeCell ref="B9981:B9984"/>
    <mergeCell ref="A9961:A9964"/>
    <mergeCell ref="B9961:B9964"/>
    <mergeCell ref="A9965:A9968"/>
    <mergeCell ref="B9965:B9968"/>
    <mergeCell ref="A9969:A9972"/>
    <mergeCell ref="B9969:B9972"/>
    <mergeCell ref="A9949:A9952"/>
    <mergeCell ref="B9949:B9952"/>
    <mergeCell ref="A9953:A9956"/>
    <mergeCell ref="B9953:B9956"/>
    <mergeCell ref="A9957:A9960"/>
    <mergeCell ref="B9957:B9960"/>
    <mergeCell ref="A10009:A10012"/>
    <mergeCell ref="B10009:B10012"/>
    <mergeCell ref="A10013:A10016"/>
    <mergeCell ref="B10013:B10016"/>
    <mergeCell ref="A10017:A10020"/>
    <mergeCell ref="B10017:B10020"/>
    <mergeCell ref="A9997:A10000"/>
    <mergeCell ref="B9997:B10000"/>
    <mergeCell ref="A10001:A10004"/>
    <mergeCell ref="B10001:B10004"/>
    <mergeCell ref="A10005:A10008"/>
    <mergeCell ref="B10005:B10008"/>
    <mergeCell ref="A9985:A9988"/>
    <mergeCell ref="B9985:B9988"/>
    <mergeCell ref="A9989:A9992"/>
    <mergeCell ref="B9989:B9992"/>
    <mergeCell ref="A9993:A9996"/>
    <mergeCell ref="B9993:B9996"/>
    <mergeCell ref="A10045:A10048"/>
    <mergeCell ref="B10045:B10048"/>
    <mergeCell ref="A10049:A10052"/>
    <mergeCell ref="B10049:B10052"/>
    <mergeCell ref="A10053:A10056"/>
    <mergeCell ref="B10053:B10056"/>
    <mergeCell ref="A10033:A10036"/>
    <mergeCell ref="B10033:B10036"/>
    <mergeCell ref="A10037:A10040"/>
    <mergeCell ref="B10037:B10040"/>
    <mergeCell ref="A10041:A10044"/>
    <mergeCell ref="B10041:B10044"/>
    <mergeCell ref="A10021:A10024"/>
    <mergeCell ref="B10021:B10024"/>
    <mergeCell ref="A10025:A10028"/>
    <mergeCell ref="B10025:B10028"/>
    <mergeCell ref="A10029:A10032"/>
    <mergeCell ref="B10029:B10032"/>
    <mergeCell ref="A10081:A10084"/>
    <mergeCell ref="B10081:B10084"/>
    <mergeCell ref="A10085:A10088"/>
    <mergeCell ref="B10085:B10088"/>
    <mergeCell ref="A10089:A10092"/>
    <mergeCell ref="B10089:B10092"/>
    <mergeCell ref="A10069:A10072"/>
    <mergeCell ref="B10069:B10072"/>
    <mergeCell ref="A10073:A10076"/>
    <mergeCell ref="B10073:B10076"/>
    <mergeCell ref="A10077:A10080"/>
    <mergeCell ref="B10077:B10080"/>
    <mergeCell ref="A10057:A10060"/>
    <mergeCell ref="B10057:B10060"/>
    <mergeCell ref="A10061:A10064"/>
    <mergeCell ref="B10061:B10064"/>
    <mergeCell ref="A10065:A10068"/>
    <mergeCell ref="B10065:B10068"/>
    <mergeCell ref="A10117:A10120"/>
    <mergeCell ref="B10117:B10120"/>
    <mergeCell ref="A10121:A10124"/>
    <mergeCell ref="B10121:B10124"/>
    <mergeCell ref="A10125:A10128"/>
    <mergeCell ref="B10125:B10128"/>
    <mergeCell ref="A10105:A10108"/>
    <mergeCell ref="B10105:B10108"/>
    <mergeCell ref="A10109:A10112"/>
    <mergeCell ref="B10109:B10112"/>
    <mergeCell ref="A10113:A10116"/>
    <mergeCell ref="B10113:B10116"/>
    <mergeCell ref="A10093:A10096"/>
    <mergeCell ref="B10093:B10096"/>
    <mergeCell ref="A10097:A10100"/>
    <mergeCell ref="B10097:B10100"/>
    <mergeCell ref="A10101:A10104"/>
    <mergeCell ref="B10101:B10104"/>
    <mergeCell ref="A10153:A10156"/>
    <mergeCell ref="B10153:B10156"/>
    <mergeCell ref="A10157:A10160"/>
    <mergeCell ref="B10157:B10160"/>
    <mergeCell ref="A10161:A10164"/>
    <mergeCell ref="B10161:B10164"/>
    <mergeCell ref="A10141:A10144"/>
    <mergeCell ref="B10141:B10144"/>
    <mergeCell ref="A10145:A10148"/>
    <mergeCell ref="B10145:B10148"/>
    <mergeCell ref="A10149:A10152"/>
    <mergeCell ref="B10149:B10152"/>
    <mergeCell ref="A10129:A10132"/>
    <mergeCell ref="B10129:B10132"/>
    <mergeCell ref="A10133:A10136"/>
    <mergeCell ref="B10133:B10136"/>
    <mergeCell ref="A10137:A10140"/>
    <mergeCell ref="B10137:B10140"/>
    <mergeCell ref="A10189:A10192"/>
    <mergeCell ref="B10189:B10192"/>
    <mergeCell ref="A10193:A10196"/>
    <mergeCell ref="B10193:B10196"/>
    <mergeCell ref="A10197:A10200"/>
    <mergeCell ref="B10197:B10200"/>
    <mergeCell ref="A10177:A10180"/>
    <mergeCell ref="B10177:B10180"/>
    <mergeCell ref="A10181:A10184"/>
    <mergeCell ref="B10181:B10184"/>
    <mergeCell ref="A10185:A10188"/>
    <mergeCell ref="B10185:B10188"/>
    <mergeCell ref="A10165:A10168"/>
    <mergeCell ref="B10165:B10168"/>
    <mergeCell ref="A10169:A10172"/>
    <mergeCell ref="B10169:B10172"/>
    <mergeCell ref="A10173:A10176"/>
    <mergeCell ref="B10173:B10176"/>
    <mergeCell ref="A10225:A10228"/>
    <mergeCell ref="B10225:B10228"/>
    <mergeCell ref="A10229:A10232"/>
    <mergeCell ref="B10229:B10232"/>
    <mergeCell ref="A10233:A10236"/>
    <mergeCell ref="B10233:B10236"/>
    <mergeCell ref="A10213:A10216"/>
    <mergeCell ref="B10213:B10216"/>
    <mergeCell ref="A10217:A10220"/>
    <mergeCell ref="B10217:B10220"/>
    <mergeCell ref="A10221:A10224"/>
    <mergeCell ref="B10221:B10224"/>
    <mergeCell ref="A10201:A10204"/>
    <mergeCell ref="B10201:B10204"/>
    <mergeCell ref="A10205:A10208"/>
    <mergeCell ref="B10205:B10208"/>
    <mergeCell ref="A10209:A10212"/>
    <mergeCell ref="B10209:B10212"/>
    <mergeCell ref="A10264:A10267"/>
    <mergeCell ref="B10264:B10267"/>
    <mergeCell ref="A10268:A10271"/>
    <mergeCell ref="B10268:B10271"/>
    <mergeCell ref="A10272:A10275"/>
    <mergeCell ref="B10272:B10275"/>
    <mergeCell ref="A10252:A10255"/>
    <mergeCell ref="B10252:B10255"/>
    <mergeCell ref="A10256:A10259"/>
    <mergeCell ref="B10256:B10259"/>
    <mergeCell ref="A10260:A10263"/>
    <mergeCell ref="B10260:B10263"/>
    <mergeCell ref="A10237:A10240"/>
    <mergeCell ref="B10237:B10240"/>
    <mergeCell ref="A10241:A10244"/>
    <mergeCell ref="B10241:B10244"/>
    <mergeCell ref="A10245:A10251"/>
    <mergeCell ref="B10245:B10251"/>
    <mergeCell ref="A10300:A10303"/>
    <mergeCell ref="B10300:B10303"/>
    <mergeCell ref="A10304:A10307"/>
    <mergeCell ref="B10304:B10307"/>
    <mergeCell ref="A10308:A10311"/>
    <mergeCell ref="B10308:B10311"/>
    <mergeCell ref="A10288:A10291"/>
    <mergeCell ref="B10288:B10291"/>
    <mergeCell ref="A10292:A10295"/>
    <mergeCell ref="B10292:B10295"/>
    <mergeCell ref="A10296:A10299"/>
    <mergeCell ref="B10296:B10299"/>
    <mergeCell ref="A10276:A10279"/>
    <mergeCell ref="B10276:B10279"/>
    <mergeCell ref="A10280:A10283"/>
    <mergeCell ref="B10280:B10283"/>
    <mergeCell ref="A10284:A10287"/>
    <mergeCell ref="B10284:B10287"/>
    <mergeCell ref="A10336:A10339"/>
    <mergeCell ref="B10336:B10339"/>
    <mergeCell ref="A10340:A10343"/>
    <mergeCell ref="B10340:B10343"/>
    <mergeCell ref="A10344:A10347"/>
    <mergeCell ref="B10344:B10347"/>
    <mergeCell ref="A10324:A10327"/>
    <mergeCell ref="B10324:B10327"/>
    <mergeCell ref="A10328:A10331"/>
    <mergeCell ref="B10328:B10331"/>
    <mergeCell ref="A10332:A10335"/>
    <mergeCell ref="B10332:B10335"/>
    <mergeCell ref="A10312:A10315"/>
    <mergeCell ref="B10312:B10315"/>
    <mergeCell ref="A10316:A10319"/>
    <mergeCell ref="B10316:B10319"/>
    <mergeCell ref="A10320:A10323"/>
    <mergeCell ref="B10320:B10323"/>
    <mergeCell ref="A10372:A10375"/>
    <mergeCell ref="B10372:B10375"/>
    <mergeCell ref="A10376:A10379"/>
    <mergeCell ref="B10376:B10379"/>
    <mergeCell ref="A10380:A10383"/>
    <mergeCell ref="B10380:B10383"/>
    <mergeCell ref="A10360:A10363"/>
    <mergeCell ref="B10360:B10363"/>
    <mergeCell ref="A10364:A10367"/>
    <mergeCell ref="B10364:B10367"/>
    <mergeCell ref="A10368:A10371"/>
    <mergeCell ref="B10368:B10371"/>
    <mergeCell ref="A10348:A10351"/>
    <mergeCell ref="B10348:B10351"/>
    <mergeCell ref="A10352:A10355"/>
    <mergeCell ref="B10352:B10355"/>
    <mergeCell ref="A10356:A10359"/>
    <mergeCell ref="B10356:B10359"/>
    <mergeCell ref="A10408:A10411"/>
    <mergeCell ref="B10408:B10411"/>
    <mergeCell ref="A10412:A10415"/>
    <mergeCell ref="B10412:B10415"/>
    <mergeCell ref="A10416:A10419"/>
    <mergeCell ref="B10416:B10419"/>
    <mergeCell ref="A10396:A10399"/>
    <mergeCell ref="B10396:B10399"/>
    <mergeCell ref="A10400:A10403"/>
    <mergeCell ref="B10400:B10403"/>
    <mergeCell ref="A10404:A10407"/>
    <mergeCell ref="B10404:B10407"/>
    <mergeCell ref="A10384:A10387"/>
    <mergeCell ref="B10384:B10387"/>
    <mergeCell ref="A10388:A10391"/>
    <mergeCell ref="B10388:B10391"/>
    <mergeCell ref="A10392:A10395"/>
    <mergeCell ref="B10392:B10395"/>
    <mergeCell ref="A10451:A10454"/>
    <mergeCell ref="B10451:B10454"/>
    <mergeCell ref="A10455:A10458"/>
    <mergeCell ref="B10455:B10458"/>
    <mergeCell ref="A10459:A10462"/>
    <mergeCell ref="B10459:B10462"/>
    <mergeCell ref="A10432:A10435"/>
    <mergeCell ref="B10432:B10435"/>
    <mergeCell ref="A10436:A10446"/>
    <mergeCell ref="B10436:B10446"/>
    <mergeCell ref="A10447:A10450"/>
    <mergeCell ref="B10447:B10450"/>
    <mergeCell ref="A10420:A10423"/>
    <mergeCell ref="B10420:B10423"/>
    <mergeCell ref="A10424:A10427"/>
    <mergeCell ref="B10424:B10427"/>
    <mergeCell ref="A10428:A10431"/>
    <mergeCell ref="B10428:B10431"/>
    <mergeCell ref="A10487:A10490"/>
    <mergeCell ref="B10487:B10490"/>
    <mergeCell ref="A10491:A10494"/>
    <mergeCell ref="B10491:B10494"/>
    <mergeCell ref="A10495:A10498"/>
    <mergeCell ref="B10495:B10498"/>
    <mergeCell ref="A10475:A10478"/>
    <mergeCell ref="B10475:B10478"/>
    <mergeCell ref="A10479:A10482"/>
    <mergeCell ref="B10479:B10482"/>
    <mergeCell ref="A10483:A10486"/>
    <mergeCell ref="B10483:B10486"/>
    <mergeCell ref="A10463:A10466"/>
    <mergeCell ref="B10463:B10466"/>
    <mergeCell ref="A10467:A10470"/>
    <mergeCell ref="B10467:B10470"/>
    <mergeCell ref="A10471:A10474"/>
    <mergeCell ref="B10471:B10474"/>
    <mergeCell ref="A10523:A10526"/>
    <mergeCell ref="B10523:B10526"/>
    <mergeCell ref="A10527:A10530"/>
    <mergeCell ref="B10527:B10530"/>
    <mergeCell ref="A10531:A10534"/>
    <mergeCell ref="B10531:B10534"/>
    <mergeCell ref="A10511:A10514"/>
    <mergeCell ref="B10511:B10514"/>
    <mergeCell ref="A10515:A10518"/>
    <mergeCell ref="B10515:B10518"/>
    <mergeCell ref="A10519:A10522"/>
    <mergeCell ref="B10519:B10522"/>
    <mergeCell ref="A10499:A10502"/>
    <mergeCell ref="B10499:B10502"/>
    <mergeCell ref="A10503:A10506"/>
    <mergeCell ref="B10503:B10506"/>
    <mergeCell ref="A10507:A10510"/>
    <mergeCell ref="B10507:B10510"/>
    <mergeCell ref="A10559:A10562"/>
    <mergeCell ref="B10559:B10562"/>
    <mergeCell ref="A10563:A10566"/>
    <mergeCell ref="B10563:B10566"/>
    <mergeCell ref="A10567:A10570"/>
    <mergeCell ref="B10567:B10570"/>
    <mergeCell ref="A10547:A10550"/>
    <mergeCell ref="B10547:B10550"/>
    <mergeCell ref="A10551:A10554"/>
    <mergeCell ref="B10551:B10554"/>
    <mergeCell ref="A10555:A10558"/>
    <mergeCell ref="B10555:B10558"/>
    <mergeCell ref="A10535:A10538"/>
    <mergeCell ref="B10535:B10538"/>
    <mergeCell ref="A10539:A10542"/>
    <mergeCell ref="B10539:B10542"/>
    <mergeCell ref="A10543:A10546"/>
    <mergeCell ref="B10543:B10546"/>
    <mergeCell ref="A10595:A10598"/>
    <mergeCell ref="B10595:B10598"/>
    <mergeCell ref="A10599:A10602"/>
    <mergeCell ref="B10599:B10602"/>
    <mergeCell ref="A10603:A10606"/>
    <mergeCell ref="B10603:B10606"/>
    <mergeCell ref="A10583:A10586"/>
    <mergeCell ref="B10583:B10586"/>
    <mergeCell ref="A10587:A10590"/>
    <mergeCell ref="B10587:B10590"/>
    <mergeCell ref="A10591:A10594"/>
    <mergeCell ref="B10591:B10594"/>
    <mergeCell ref="A10571:A10574"/>
    <mergeCell ref="B10571:B10574"/>
    <mergeCell ref="A10575:A10578"/>
    <mergeCell ref="B10575:B10578"/>
    <mergeCell ref="A10579:A10582"/>
    <mergeCell ref="B10579:B10582"/>
    <mergeCell ref="A10631:A10634"/>
    <mergeCell ref="B10631:B10634"/>
    <mergeCell ref="A10635:A10638"/>
    <mergeCell ref="B10635:B10638"/>
    <mergeCell ref="A10639:A10642"/>
    <mergeCell ref="B10639:B10642"/>
    <mergeCell ref="A10619:A10622"/>
    <mergeCell ref="B10619:B10622"/>
    <mergeCell ref="A10623:A10626"/>
    <mergeCell ref="B10623:B10626"/>
    <mergeCell ref="A10627:A10630"/>
    <mergeCell ref="B10627:B10630"/>
    <mergeCell ref="A10607:A10610"/>
    <mergeCell ref="B10607:B10610"/>
    <mergeCell ref="A10611:A10614"/>
    <mergeCell ref="B10611:B10614"/>
    <mergeCell ref="A10615:A10618"/>
    <mergeCell ref="B10615:B10618"/>
    <mergeCell ref="A10667:A10670"/>
    <mergeCell ref="B10667:B10670"/>
    <mergeCell ref="A10671:A10674"/>
    <mergeCell ref="B10671:B10674"/>
    <mergeCell ref="A10675:A10678"/>
    <mergeCell ref="B10675:B10678"/>
    <mergeCell ref="A10655:A10658"/>
    <mergeCell ref="B10655:B10658"/>
    <mergeCell ref="A10659:A10662"/>
    <mergeCell ref="B10659:B10662"/>
    <mergeCell ref="A10663:A10666"/>
    <mergeCell ref="B10663:B10666"/>
    <mergeCell ref="A10643:A10646"/>
    <mergeCell ref="B10643:B10646"/>
    <mergeCell ref="A10647:A10650"/>
    <mergeCell ref="B10647:B10650"/>
    <mergeCell ref="A10651:A10654"/>
    <mergeCell ref="B10651:B10654"/>
    <mergeCell ref="A10710:A10716"/>
    <mergeCell ref="B10710:B10716"/>
    <mergeCell ref="A10717:A10722"/>
    <mergeCell ref="B10717:B10722"/>
    <mergeCell ref="A10723:A10729"/>
    <mergeCell ref="B10723:B10729"/>
    <mergeCell ref="A10692:A10697"/>
    <mergeCell ref="B10692:B10697"/>
    <mergeCell ref="A10698:A10703"/>
    <mergeCell ref="B10698:B10703"/>
    <mergeCell ref="A10704:A10709"/>
    <mergeCell ref="B10704:B10709"/>
    <mergeCell ref="A10679:A10682"/>
    <mergeCell ref="B10679:B10682"/>
    <mergeCell ref="A10683:A10686"/>
    <mergeCell ref="B10683:B10686"/>
    <mergeCell ref="A10687:A10691"/>
    <mergeCell ref="B10687:B10691"/>
    <mergeCell ref="A10775:A10783"/>
    <mergeCell ref="B10775:B10783"/>
    <mergeCell ref="A10784:A10787"/>
    <mergeCell ref="B10784:B10787"/>
    <mergeCell ref="A10788:A10791"/>
    <mergeCell ref="B10788:B10791"/>
    <mergeCell ref="A10750:A10761"/>
    <mergeCell ref="B10750:B10761"/>
    <mergeCell ref="A10762:A10765"/>
    <mergeCell ref="B10762:B10765"/>
    <mergeCell ref="A10766:A10774"/>
    <mergeCell ref="B10766:B10774"/>
    <mergeCell ref="A10730:A10738"/>
    <mergeCell ref="B10730:B10738"/>
    <mergeCell ref="A10739:A10744"/>
    <mergeCell ref="B10739:B10744"/>
    <mergeCell ref="A10745:A10749"/>
    <mergeCell ref="B10745:B10749"/>
    <mergeCell ref="A10845:A10851"/>
    <mergeCell ref="B10845:B10851"/>
    <mergeCell ref="A10852:A10857"/>
    <mergeCell ref="B10852:B10857"/>
    <mergeCell ref="A10858:A10863"/>
    <mergeCell ref="B10858:B10863"/>
    <mergeCell ref="A10811:A10822"/>
    <mergeCell ref="B10811:B10822"/>
    <mergeCell ref="A10823:A10829"/>
    <mergeCell ref="B10823:B10829"/>
    <mergeCell ref="A10830:A10844"/>
    <mergeCell ref="B10830:B10844"/>
    <mergeCell ref="A10792:A10795"/>
    <mergeCell ref="B10792:B10795"/>
    <mergeCell ref="A10796:A10799"/>
    <mergeCell ref="B10796:B10799"/>
    <mergeCell ref="A10800:A10810"/>
    <mergeCell ref="B10800:B10810"/>
    <mergeCell ref="A10907:A10910"/>
    <mergeCell ref="B10907:B10910"/>
    <mergeCell ref="A10911:A10914"/>
    <mergeCell ref="B10911:B10914"/>
    <mergeCell ref="A10915:A10918"/>
    <mergeCell ref="B10915:B10918"/>
    <mergeCell ref="A10888:A10894"/>
    <mergeCell ref="B10888:B10894"/>
    <mergeCell ref="A10895:A10900"/>
    <mergeCell ref="B10895:B10900"/>
    <mergeCell ref="A10901:A10906"/>
    <mergeCell ref="B10901:B10906"/>
    <mergeCell ref="A10864:A10870"/>
    <mergeCell ref="B10864:B10870"/>
    <mergeCell ref="A10871:A10876"/>
    <mergeCell ref="B10871:B10876"/>
    <mergeCell ref="A10877:A10887"/>
    <mergeCell ref="B10877:B10887"/>
    <mergeCell ref="A10943:A10946"/>
    <mergeCell ref="B10943:B10946"/>
    <mergeCell ref="A10947:A10952"/>
    <mergeCell ref="B10947:B10952"/>
    <mergeCell ref="A10953:A10958"/>
    <mergeCell ref="B10953:B10958"/>
    <mergeCell ref="A10931:A10934"/>
    <mergeCell ref="B10931:B10934"/>
    <mergeCell ref="A10935:A10938"/>
    <mergeCell ref="B10935:B10938"/>
    <mergeCell ref="A10939:A10942"/>
    <mergeCell ref="B10939:B10942"/>
    <mergeCell ref="A10919:A10922"/>
    <mergeCell ref="B10919:B10922"/>
    <mergeCell ref="A10923:A10926"/>
    <mergeCell ref="B10923:B10926"/>
    <mergeCell ref="A10927:A10930"/>
    <mergeCell ref="B10927:B10930"/>
    <mergeCell ref="A11010:A11017"/>
    <mergeCell ref="B11010:B11017"/>
    <mergeCell ref="A11018:A11025"/>
    <mergeCell ref="B11018:B11025"/>
    <mergeCell ref="A11026:A11033"/>
    <mergeCell ref="B11026:B11033"/>
    <mergeCell ref="A10983:A10993"/>
    <mergeCell ref="B10983:B10993"/>
    <mergeCell ref="A10994:A11001"/>
    <mergeCell ref="B10994:B11001"/>
    <mergeCell ref="A11002:A11009"/>
    <mergeCell ref="B11002:B11009"/>
    <mergeCell ref="A10959:A10966"/>
    <mergeCell ref="B10959:B10966"/>
    <mergeCell ref="A10967:A10974"/>
    <mergeCell ref="B10967:B10974"/>
    <mergeCell ref="A10975:A10982"/>
    <mergeCell ref="B10975:B10982"/>
    <mergeCell ref="A11080:A11085"/>
    <mergeCell ref="B11080:B11085"/>
    <mergeCell ref="A11086:A11096"/>
    <mergeCell ref="B11086:B11096"/>
    <mergeCell ref="A11097:A11102"/>
    <mergeCell ref="B11097:B11102"/>
    <mergeCell ref="A11058:A11065"/>
    <mergeCell ref="B11058:B11065"/>
    <mergeCell ref="A11066:A11073"/>
    <mergeCell ref="B11066:B11073"/>
    <mergeCell ref="A11074:A11079"/>
    <mergeCell ref="B11074:B11079"/>
    <mergeCell ref="A11034:A11041"/>
    <mergeCell ref="B11034:B11041"/>
    <mergeCell ref="A11042:A11049"/>
    <mergeCell ref="B11042:B11049"/>
    <mergeCell ref="A11050:A11057"/>
    <mergeCell ref="B11050:B11057"/>
    <mergeCell ref="A11147:A11153"/>
    <mergeCell ref="B11147:B11153"/>
    <mergeCell ref="A11154:A11160"/>
    <mergeCell ref="B11154:B11160"/>
    <mergeCell ref="A11161:A11167"/>
    <mergeCell ref="B11161:B11167"/>
    <mergeCell ref="A11125:A11132"/>
    <mergeCell ref="B11125:B11132"/>
    <mergeCell ref="A11133:A11139"/>
    <mergeCell ref="B11133:B11139"/>
    <mergeCell ref="A11140:A11146"/>
    <mergeCell ref="B11140:B11146"/>
    <mergeCell ref="A11103:A11109"/>
    <mergeCell ref="B11103:B11109"/>
    <mergeCell ref="A11110:A11116"/>
    <mergeCell ref="B11110:B11116"/>
    <mergeCell ref="A11117:A11124"/>
    <mergeCell ref="B11117:B11124"/>
    <mergeCell ref="A11204:A11208"/>
    <mergeCell ref="B11204:B11208"/>
    <mergeCell ref="A11209:A11240"/>
    <mergeCell ref="B11209:B11240"/>
    <mergeCell ref="A11241:A11249"/>
    <mergeCell ref="B11241:B11249"/>
    <mergeCell ref="A11189:A11193"/>
    <mergeCell ref="B11189:B11193"/>
    <mergeCell ref="A11194:A11198"/>
    <mergeCell ref="B11194:B11198"/>
    <mergeCell ref="A11199:A11203"/>
    <mergeCell ref="B11199:B11203"/>
    <mergeCell ref="A11168:A11174"/>
    <mergeCell ref="B11168:B11174"/>
    <mergeCell ref="A11175:A11181"/>
    <mergeCell ref="B11175:B11181"/>
    <mergeCell ref="A11182:A11188"/>
    <mergeCell ref="B11182:B11188"/>
    <mergeCell ref="A11286:A11291"/>
    <mergeCell ref="B11286:B11291"/>
    <mergeCell ref="A11292:A11297"/>
    <mergeCell ref="B11292:B11297"/>
    <mergeCell ref="A11298:A11303"/>
    <mergeCell ref="B11298:B11303"/>
    <mergeCell ref="A11266:A11273"/>
    <mergeCell ref="B11266:B11273"/>
    <mergeCell ref="A11274:A11279"/>
    <mergeCell ref="B11274:B11279"/>
    <mergeCell ref="A11280:A11285"/>
    <mergeCell ref="B11280:B11285"/>
    <mergeCell ref="A11250:A11254"/>
    <mergeCell ref="B11250:B11254"/>
    <mergeCell ref="A11255:A11259"/>
    <mergeCell ref="B11255:B11259"/>
    <mergeCell ref="A11260:A11265"/>
    <mergeCell ref="B11260:B11265"/>
    <mergeCell ref="A11352:A11355"/>
    <mergeCell ref="B11352:B11355"/>
    <mergeCell ref="A11356:A11359"/>
    <mergeCell ref="B11356:B11359"/>
    <mergeCell ref="A11360:A11364"/>
    <mergeCell ref="B11360:B11364"/>
    <mergeCell ref="A11322:A11331"/>
    <mergeCell ref="B11322:B11331"/>
    <mergeCell ref="A11332:A11341"/>
    <mergeCell ref="B11332:B11341"/>
    <mergeCell ref="A11342:A11351"/>
    <mergeCell ref="B11342:B11351"/>
    <mergeCell ref="A11304:A11313"/>
    <mergeCell ref="B11304:B11313"/>
    <mergeCell ref="A11314:A11317"/>
    <mergeCell ref="B11314:B11317"/>
    <mergeCell ref="A11318:A11321"/>
    <mergeCell ref="B11318:B11321"/>
    <mergeCell ref="A11407:A11412"/>
    <mergeCell ref="B11407:B11412"/>
    <mergeCell ref="A11413:A11421"/>
    <mergeCell ref="B11413:B11421"/>
    <mergeCell ref="A11422:A11430"/>
    <mergeCell ref="B11422:B11430"/>
    <mergeCell ref="A11382:A11392"/>
    <mergeCell ref="B11382:B11392"/>
    <mergeCell ref="A11393:A11398"/>
    <mergeCell ref="B11393:B11398"/>
    <mergeCell ref="A11399:A11406"/>
    <mergeCell ref="B11399:B11406"/>
    <mergeCell ref="A11365:A11369"/>
    <mergeCell ref="B11365:B11369"/>
    <mergeCell ref="A11370:A11374"/>
    <mergeCell ref="B11370:B11374"/>
    <mergeCell ref="A11375:A11381"/>
    <mergeCell ref="B11375:B11381"/>
    <mergeCell ref="A11468:A11473"/>
    <mergeCell ref="B11468:B11473"/>
    <mergeCell ref="A11474:A11477"/>
    <mergeCell ref="B11474:B11477"/>
    <mergeCell ref="A11478:A11481"/>
    <mergeCell ref="B11478:B11481"/>
    <mergeCell ref="A11443:A11446"/>
    <mergeCell ref="B11443:B11446"/>
    <mergeCell ref="A11447:A11461"/>
    <mergeCell ref="B11447:B11461"/>
    <mergeCell ref="A11462:A11467"/>
    <mergeCell ref="B11462:B11467"/>
    <mergeCell ref="A11431:A11434"/>
    <mergeCell ref="B11431:B11434"/>
    <mergeCell ref="A11435:A11438"/>
    <mergeCell ref="B11435:B11438"/>
    <mergeCell ref="A11439:A11442"/>
    <mergeCell ref="B11439:B11442"/>
    <mergeCell ref="A11506:A11512"/>
    <mergeCell ref="B11506:B11512"/>
    <mergeCell ref="A11513:A11518"/>
    <mergeCell ref="B11513:B11518"/>
    <mergeCell ref="A11519:A11525"/>
    <mergeCell ref="B11519:B11525"/>
    <mergeCell ref="A11494:A11497"/>
    <mergeCell ref="B11494:B11497"/>
    <mergeCell ref="A11498:A11501"/>
    <mergeCell ref="B11498:B11501"/>
    <mergeCell ref="A11502:A11505"/>
    <mergeCell ref="B11502:B11505"/>
    <mergeCell ref="A11482:A11485"/>
    <mergeCell ref="B11482:B11485"/>
    <mergeCell ref="A11486:A11489"/>
    <mergeCell ref="B11486:B11489"/>
    <mergeCell ref="A11490:A11493"/>
    <mergeCell ref="B11490:B11493"/>
    <mergeCell ref="A11555:A11558"/>
    <mergeCell ref="B11555:B11558"/>
    <mergeCell ref="A11559:A11562"/>
    <mergeCell ref="B11559:B11562"/>
    <mergeCell ref="A11563:A11566"/>
    <mergeCell ref="B11563:B11566"/>
    <mergeCell ref="A11543:A11546"/>
    <mergeCell ref="B11543:B11546"/>
    <mergeCell ref="A11547:A11550"/>
    <mergeCell ref="B11547:B11550"/>
    <mergeCell ref="A11551:A11554"/>
    <mergeCell ref="B11551:B11554"/>
    <mergeCell ref="A11526:A11531"/>
    <mergeCell ref="B11526:B11531"/>
    <mergeCell ref="A11532:A11537"/>
    <mergeCell ref="B11532:B11537"/>
    <mergeCell ref="A11538:A11542"/>
    <mergeCell ref="B11538:B11542"/>
    <mergeCell ref="A11617:A11622"/>
    <mergeCell ref="B11617:B11622"/>
    <mergeCell ref="A11623:A11631"/>
    <mergeCell ref="B11623:B11631"/>
    <mergeCell ref="A11632:A11640"/>
    <mergeCell ref="B11632:B11640"/>
    <mergeCell ref="A11587:A11600"/>
    <mergeCell ref="B11587:B11600"/>
    <mergeCell ref="A11601:A11607"/>
    <mergeCell ref="B11601:B11607"/>
    <mergeCell ref="A11608:A11616"/>
    <mergeCell ref="B11608:B11616"/>
    <mergeCell ref="A11567:A11570"/>
    <mergeCell ref="B11567:B11570"/>
    <mergeCell ref="A11571:A11581"/>
    <mergeCell ref="B11571:B11581"/>
    <mergeCell ref="A11582:A11586"/>
    <mergeCell ref="B11582:B11586"/>
    <mergeCell ref="A11710:A11714"/>
    <mergeCell ref="B11710:B11714"/>
    <mergeCell ref="A11715:A11721"/>
    <mergeCell ref="B11715:B11721"/>
    <mergeCell ref="A11722:A11728"/>
    <mergeCell ref="B11722:B11728"/>
    <mergeCell ref="A11664:A11674"/>
    <mergeCell ref="B11664:B11674"/>
    <mergeCell ref="A11675:A11699"/>
    <mergeCell ref="B11675:B11699"/>
    <mergeCell ref="A11700:A11709"/>
    <mergeCell ref="B11700:B11709"/>
    <mergeCell ref="A11641:A11649"/>
    <mergeCell ref="B11641:B11649"/>
    <mergeCell ref="A11650:A11658"/>
    <mergeCell ref="B11650:B11658"/>
    <mergeCell ref="A11659:A11663"/>
    <mergeCell ref="B11659:B11663"/>
    <mergeCell ref="A11768:A11774"/>
    <mergeCell ref="B11768:B11774"/>
    <mergeCell ref="A11775:A11782"/>
    <mergeCell ref="B11775:B11782"/>
    <mergeCell ref="A11783:A11793"/>
    <mergeCell ref="B11783:B11793"/>
    <mergeCell ref="A11746:A11756"/>
    <mergeCell ref="B11746:B11756"/>
    <mergeCell ref="A11757:A11760"/>
    <mergeCell ref="B11757:B11760"/>
    <mergeCell ref="A11761:A11767"/>
    <mergeCell ref="B11761:B11767"/>
    <mergeCell ref="A11729:A11734"/>
    <mergeCell ref="B11729:B11734"/>
    <mergeCell ref="A11735:A11739"/>
    <mergeCell ref="B11735:B11739"/>
    <mergeCell ref="A11740:A11745"/>
    <mergeCell ref="B11740:B11745"/>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1 D4441 D4450 D4459 D4468 D4477 D4487 D4495 D4503 D4513 D4523 D4533 D4541 D4556 D4565 D4571 D4591 D4599 D4607 D4613 D4618 D4623 D4632 D4641 D4646 D4652 D4664 D4676 D4695 D4703 D4712 D4720 D4726 D4738 D4746 D4753 D4761 D4769 D4780 D4786 D4794 D4803 D4819 D4825 D4869 D4880">
    <cfRule type="containsText" dxfId="1493" priority="8362" operator="containsText" text="Pesquisa de Preços">
      <formula>NOT(ISERROR(SEARCH("Pesquisa de Preços",D233)))</formula>
    </cfRule>
  </conditionalFormatting>
  <conditionalFormatting sqref="D775:D781">
    <cfRule type="containsText" dxfId="1492" priority="2013" operator="containsText" text="Pesquisa de Preços">
      <formula>NOT(ISERROR(SEARCH("Pesquisa de Preços",D775)))</formula>
    </cfRule>
  </conditionalFormatting>
  <conditionalFormatting sqref="D907">
    <cfRule type="containsText" dxfId="1491" priority="1073" operator="containsText" text="Pesquisa de Preços">
      <formula>NOT(ISERROR(SEARCH("Pesquisa de Preços",D907)))</formula>
    </cfRule>
  </conditionalFormatting>
  <conditionalFormatting sqref="D909">
    <cfRule type="containsText" dxfId="1490" priority="1072" operator="containsText" text="Pesquisa de Preços">
      <formula>NOT(ISERROR(SEARCH("Pesquisa de Preços",D909)))</formula>
    </cfRule>
  </conditionalFormatting>
  <conditionalFormatting sqref="D1103:D1104">
    <cfRule type="containsText" dxfId="1489" priority="8240" operator="containsText" text="Pesquisa de Preços">
      <formula>NOT(ISERROR(SEARCH("Pesquisa de Preços",D1103)))</formula>
    </cfRule>
  </conditionalFormatting>
  <conditionalFormatting sqref="D1445:D1446">
    <cfRule type="containsText" dxfId="1488" priority="8181" operator="containsText" text="Pesquisa de Preços">
      <formula>NOT(ISERROR(SEARCH("Pesquisa de Preços",D1445)))</formula>
    </cfRule>
  </conditionalFormatting>
  <conditionalFormatting sqref="D1455">
    <cfRule type="containsText" dxfId="1487" priority="7993" operator="containsText" text="Pesquisa de Preços">
      <formula>NOT(ISERROR(SEARCH("Pesquisa de Preços",D1455)))</formula>
    </cfRule>
  </conditionalFormatting>
  <conditionalFormatting sqref="D1475:D1476">
    <cfRule type="containsText" dxfId="1486" priority="8179" operator="containsText" text="Pesquisa de Preços">
      <formula>NOT(ISERROR(SEARCH("Pesquisa de Preços",D1475)))</formula>
    </cfRule>
  </conditionalFormatting>
  <conditionalFormatting sqref="D1505:D1507">
    <cfRule type="containsText" dxfId="1485" priority="7994" operator="containsText" text="Pesquisa de Preços">
      <formula>NOT(ISERROR(SEARCH("Pesquisa de Preços",D1505)))</formula>
    </cfRule>
  </conditionalFormatting>
  <conditionalFormatting sqref="D1798">
    <cfRule type="containsText" dxfId="1484" priority="1243" operator="containsText" text="Pesquisa de Preços">
      <formula>NOT(ISERROR(SEARCH("Pesquisa de Preços",D1798)))</formula>
    </cfRule>
  </conditionalFormatting>
  <conditionalFormatting sqref="D1800:D1809">
    <cfRule type="containsText" dxfId="1483" priority="1232" operator="containsText" text="Pesquisa de Preços">
      <formula>NOT(ISERROR(SEARCH("Pesquisa de Preços",D1800)))</formula>
    </cfRule>
  </conditionalFormatting>
  <conditionalFormatting sqref="D1811">
    <cfRule type="containsText" dxfId="1482" priority="1231" operator="containsText" text="Pesquisa de Preços">
      <formula>NOT(ISERROR(SEARCH("Pesquisa de Preços",D1811)))</formula>
    </cfRule>
  </conditionalFormatting>
  <conditionalFormatting sqref="D1813:D1820">
    <cfRule type="containsText" dxfId="1481" priority="1225" operator="containsText" text="Pesquisa de Preços">
      <formula>NOT(ISERROR(SEARCH("Pesquisa de Preços",D1813)))</formula>
    </cfRule>
  </conditionalFormatting>
  <conditionalFormatting sqref="D1822">
    <cfRule type="containsText" dxfId="1480" priority="1224" operator="containsText" text="Pesquisa de Preços">
      <formula>NOT(ISERROR(SEARCH("Pesquisa de Preços",D1822)))</formula>
    </cfRule>
  </conditionalFormatting>
  <conditionalFormatting sqref="D1824:D1833">
    <cfRule type="containsText" dxfId="1479" priority="1213" operator="containsText" text="Pesquisa de Preços">
      <formula>NOT(ISERROR(SEARCH("Pesquisa de Preços",D1824)))</formula>
    </cfRule>
  </conditionalFormatting>
  <conditionalFormatting sqref="D1835">
    <cfRule type="containsText" dxfId="1478" priority="1212" operator="containsText" text="Pesquisa de Preços">
      <formula>NOT(ISERROR(SEARCH("Pesquisa de Preços",D1835)))</formula>
    </cfRule>
  </conditionalFormatting>
  <conditionalFormatting sqref="D1837:D1846">
    <cfRule type="containsText" dxfId="1477" priority="1189" operator="containsText" text="Pesquisa de Preços">
      <formula>NOT(ISERROR(SEARCH("Pesquisa de Preços",D1837)))</formula>
    </cfRule>
  </conditionalFormatting>
  <conditionalFormatting sqref="D1848">
    <cfRule type="containsText" dxfId="1476" priority="1200" operator="containsText" text="Pesquisa de Preços">
      <formula>NOT(ISERROR(SEARCH("Pesquisa de Preços",D1848)))</formula>
    </cfRule>
  </conditionalFormatting>
  <conditionalFormatting sqref="D1850:D1857">
    <cfRule type="containsText" dxfId="1475" priority="1180" operator="containsText" text="Pesquisa de Preços">
      <formula>NOT(ISERROR(SEARCH("Pesquisa de Preços",D1850)))</formula>
    </cfRule>
  </conditionalFormatting>
  <conditionalFormatting sqref="D1859">
    <cfRule type="containsText" dxfId="1474" priority="1197" operator="containsText" text="Pesquisa de Preços">
      <formula>NOT(ISERROR(SEARCH("Pesquisa de Preços",D1859)))</formula>
    </cfRule>
  </conditionalFormatting>
  <conditionalFormatting sqref="D1861:D1868">
    <cfRule type="containsText" dxfId="1473" priority="1170" operator="containsText" text="Pesquisa de Preços">
      <formula>NOT(ISERROR(SEARCH("Pesquisa de Preços",D1861)))</formula>
    </cfRule>
  </conditionalFormatting>
  <conditionalFormatting sqref="D1870">
    <cfRule type="containsText" dxfId="1472" priority="1194" operator="containsText" text="Pesquisa de Preços">
      <formula>NOT(ISERROR(SEARCH("Pesquisa de Preços",D1870)))</formula>
    </cfRule>
  </conditionalFormatting>
  <conditionalFormatting sqref="D1872:D1879">
    <cfRule type="containsText" dxfId="1471" priority="1160" operator="containsText" text="Pesquisa de Preços">
      <formula>NOT(ISERROR(SEARCH("Pesquisa de Preços",D1872)))</formula>
    </cfRule>
  </conditionalFormatting>
  <conditionalFormatting sqref="D2472">
    <cfRule type="containsText" dxfId="1470" priority="6534" operator="containsText" text="Pesquisa de Preços">
      <formula>NOT(ISERROR(SEARCH("Pesquisa de Preços",D2472)))</formula>
    </cfRule>
  </conditionalFormatting>
  <conditionalFormatting sqref="D2512">
    <cfRule type="containsText" dxfId="1469" priority="6495" operator="containsText" text="Pesquisa de Preços">
      <formula>NOT(ISERROR(SEARCH("Pesquisa de Preços",D2512)))</formula>
    </cfRule>
  </conditionalFormatting>
  <conditionalFormatting sqref="D2516">
    <cfRule type="containsText" dxfId="1468" priority="6492" operator="containsText" text="Pesquisa de Preços">
      <formula>NOT(ISERROR(SEARCH("Pesquisa de Preços",D2516)))</formula>
    </cfRule>
  </conditionalFormatting>
  <conditionalFormatting sqref="D2520">
    <cfRule type="containsText" dxfId="1467" priority="6414" operator="containsText" text="Pesquisa de Preços">
      <formula>NOT(ISERROR(SEARCH("Pesquisa de Preços",D2520)))</formula>
    </cfRule>
  </conditionalFormatting>
  <conditionalFormatting sqref="D2524">
    <cfRule type="containsText" dxfId="1466" priority="6411" operator="containsText" text="Pesquisa de Preços">
      <formula>NOT(ISERROR(SEARCH("Pesquisa de Preços",D2524)))</formula>
    </cfRule>
  </conditionalFormatting>
  <conditionalFormatting sqref="D2528">
    <cfRule type="containsText" dxfId="1465" priority="6489" operator="containsText" text="Pesquisa de Preços">
      <formula>NOT(ISERROR(SEARCH("Pesquisa de Preços",D2528)))</formula>
    </cfRule>
  </conditionalFormatting>
  <conditionalFormatting sqref="D2532">
    <cfRule type="containsText" dxfId="1464" priority="6486" operator="containsText" text="Pesquisa de Preços">
      <formula>NOT(ISERROR(SEARCH("Pesquisa de Preços",D2532)))</formula>
    </cfRule>
  </conditionalFormatting>
  <conditionalFormatting sqref="D2536">
    <cfRule type="containsText" dxfId="1463" priority="6483" operator="containsText" text="Pesquisa de Preços">
      <formula>NOT(ISERROR(SEARCH("Pesquisa de Preços",D2536)))</formula>
    </cfRule>
  </conditionalFormatting>
  <conditionalFormatting sqref="D2540">
    <cfRule type="containsText" dxfId="1462" priority="6480" operator="containsText" text="Pesquisa de Preços">
      <formula>NOT(ISERROR(SEARCH("Pesquisa de Preços",D2540)))</formula>
    </cfRule>
  </conditionalFormatting>
  <conditionalFormatting sqref="D2544">
    <cfRule type="containsText" dxfId="1461" priority="6477" operator="containsText" text="Pesquisa de Preços">
      <formula>NOT(ISERROR(SEARCH("Pesquisa de Preços",D2544)))</formula>
    </cfRule>
  </conditionalFormatting>
  <conditionalFormatting sqref="D2548">
    <cfRule type="containsText" dxfId="1460" priority="6474" operator="containsText" text="Pesquisa de Preços">
      <formula>NOT(ISERROR(SEARCH("Pesquisa de Preços",D2548)))</formula>
    </cfRule>
  </conditionalFormatting>
  <conditionalFormatting sqref="D2552">
    <cfRule type="containsText" dxfId="1459" priority="6471" operator="containsText" text="Pesquisa de Preços">
      <formula>NOT(ISERROR(SEARCH("Pesquisa de Preços",D2552)))</formula>
    </cfRule>
  </conditionalFormatting>
  <conditionalFormatting sqref="D2556">
    <cfRule type="containsText" dxfId="1458" priority="6468" operator="containsText" text="Pesquisa de Preços">
      <formula>NOT(ISERROR(SEARCH("Pesquisa de Preços",D2556)))</formula>
    </cfRule>
  </conditionalFormatting>
  <conditionalFormatting sqref="D2560">
    <cfRule type="containsText" dxfId="1457" priority="6467" operator="containsText" text="Pesquisa de Preços">
      <formula>NOT(ISERROR(SEARCH("Pesquisa de Preços",D2560)))</formula>
    </cfRule>
  </conditionalFormatting>
  <conditionalFormatting sqref="D2564">
    <cfRule type="containsText" dxfId="1456" priority="6466" operator="containsText" text="Pesquisa de Preços">
      <formula>NOT(ISERROR(SEARCH("Pesquisa de Preços",D2564)))</formula>
    </cfRule>
  </conditionalFormatting>
  <conditionalFormatting sqref="D2568">
    <cfRule type="containsText" dxfId="1455" priority="6465" operator="containsText" text="Pesquisa de Preços">
      <formula>NOT(ISERROR(SEARCH("Pesquisa de Preços",D2568)))</formula>
    </cfRule>
  </conditionalFormatting>
  <conditionalFormatting sqref="D2572">
    <cfRule type="containsText" dxfId="1454" priority="6462" operator="containsText" text="Pesquisa de Preços">
      <formula>NOT(ISERROR(SEARCH("Pesquisa de Preços",D2572)))</formula>
    </cfRule>
  </conditionalFormatting>
  <conditionalFormatting sqref="D2576">
    <cfRule type="containsText" dxfId="1453" priority="6459" operator="containsText" text="Pesquisa de Preços">
      <formula>NOT(ISERROR(SEARCH("Pesquisa de Preços",D2576)))</formula>
    </cfRule>
  </conditionalFormatting>
  <conditionalFormatting sqref="D2580">
    <cfRule type="containsText" dxfId="1452" priority="6456" operator="containsText" text="Pesquisa de Preços">
      <formula>NOT(ISERROR(SEARCH("Pesquisa de Preços",D2580)))</formula>
    </cfRule>
  </conditionalFormatting>
  <conditionalFormatting sqref="D2584">
    <cfRule type="containsText" dxfId="1451" priority="6453" operator="containsText" text="Pesquisa de Preços">
      <formula>NOT(ISERROR(SEARCH("Pesquisa de Preços",D2584)))</formula>
    </cfRule>
  </conditionalFormatting>
  <conditionalFormatting sqref="D2588">
    <cfRule type="containsText" dxfId="1450" priority="6450" operator="containsText" text="Pesquisa de Preços">
      <formula>NOT(ISERROR(SEARCH("Pesquisa de Preços",D2588)))</formula>
    </cfRule>
  </conditionalFormatting>
  <conditionalFormatting sqref="D2592">
    <cfRule type="containsText" dxfId="1449" priority="6447" operator="containsText" text="Pesquisa de Preços">
      <formula>NOT(ISERROR(SEARCH("Pesquisa de Preços",D2592)))</formula>
    </cfRule>
  </conditionalFormatting>
  <conditionalFormatting sqref="D2596">
    <cfRule type="containsText" dxfId="1448" priority="6444" operator="containsText" text="Pesquisa de Preços">
      <formula>NOT(ISERROR(SEARCH("Pesquisa de Preços",D2596)))</formula>
    </cfRule>
  </conditionalFormatting>
  <conditionalFormatting sqref="D2600">
    <cfRule type="containsText" dxfId="1447" priority="6441" operator="containsText" text="Pesquisa de Preços">
      <formula>NOT(ISERROR(SEARCH("Pesquisa de Preços",D2600)))</formula>
    </cfRule>
  </conditionalFormatting>
  <conditionalFormatting sqref="D2604">
    <cfRule type="containsText" dxfId="1446" priority="6438" operator="containsText" text="Pesquisa de Preços">
      <formula>NOT(ISERROR(SEARCH("Pesquisa de Preços",D2604)))</formula>
    </cfRule>
  </conditionalFormatting>
  <conditionalFormatting sqref="D2608">
    <cfRule type="containsText" dxfId="1445" priority="6435" operator="containsText" text="Pesquisa de Preços">
      <formula>NOT(ISERROR(SEARCH("Pesquisa de Preços",D2608)))</formula>
    </cfRule>
  </conditionalFormatting>
  <conditionalFormatting sqref="D2612">
    <cfRule type="containsText" dxfId="1444" priority="6432" operator="containsText" text="Pesquisa de Preços">
      <formula>NOT(ISERROR(SEARCH("Pesquisa de Preços",D2612)))</formula>
    </cfRule>
  </conditionalFormatting>
  <conditionalFormatting sqref="D2616">
    <cfRule type="containsText" dxfId="1443" priority="6429" operator="containsText" text="Pesquisa de Preços">
      <formula>NOT(ISERROR(SEARCH("Pesquisa de Preços",D2616)))</formula>
    </cfRule>
  </conditionalFormatting>
  <conditionalFormatting sqref="D2620">
    <cfRule type="containsText" dxfId="1442" priority="6421" operator="containsText" text="Pesquisa de Preços">
      <formula>NOT(ISERROR(SEARCH("Pesquisa de Preços",D2620)))</formula>
    </cfRule>
  </conditionalFormatting>
  <conditionalFormatting sqref="D2624">
    <cfRule type="containsText" dxfId="1441" priority="6424" operator="containsText" text="Pesquisa de Preços">
      <formula>NOT(ISERROR(SEARCH("Pesquisa de Preços",D2624)))</formula>
    </cfRule>
  </conditionalFormatting>
  <conditionalFormatting sqref="D2716">
    <cfRule type="containsText" dxfId="1440" priority="4453" operator="containsText" text="Pesquisa de Preços">
      <formula>NOT(ISERROR(SEARCH("Pesquisa de Preços",D2716)))</formula>
    </cfRule>
  </conditionalFormatting>
  <conditionalFormatting sqref="D2720">
    <cfRule type="containsText" dxfId="1439" priority="6420" operator="containsText" text="Pesquisa de Preços">
      <formula>NOT(ISERROR(SEARCH("Pesquisa de Preços",D2720)))</formula>
    </cfRule>
  </conditionalFormatting>
  <conditionalFormatting sqref="D2728">
    <cfRule type="containsText" dxfId="1438" priority="6417" operator="containsText" text="Pesquisa de Preços">
      <formula>NOT(ISERROR(SEARCH("Pesquisa de Preços",D2728)))</formula>
    </cfRule>
  </conditionalFormatting>
  <conditionalFormatting sqref="D2732">
    <cfRule type="containsText" dxfId="1437" priority="3343" operator="containsText" text="Pesquisa de Preços">
      <formula>NOT(ISERROR(SEARCH("Pesquisa de Preços",D2732)))</formula>
    </cfRule>
  </conditionalFormatting>
  <conditionalFormatting sqref="D2796">
    <cfRule type="containsText" dxfId="1436" priority="4555" operator="containsText" text="Pesquisa de Preços">
      <formula>NOT(ISERROR(SEARCH("Pesquisa de Preços",D2796)))</formula>
    </cfRule>
  </conditionalFormatting>
  <conditionalFormatting sqref="D2800">
    <cfRule type="containsText" dxfId="1435" priority="4550" operator="containsText" text="Pesquisa de Preços">
      <formula>NOT(ISERROR(SEARCH("Pesquisa de Preços",D2800)))</formula>
    </cfRule>
  </conditionalFormatting>
  <conditionalFormatting sqref="D2804">
    <cfRule type="containsText" dxfId="1434" priority="4545" operator="containsText" text="Pesquisa de Preços">
      <formula>NOT(ISERROR(SEARCH("Pesquisa de Preços",D2804)))</formula>
    </cfRule>
  </conditionalFormatting>
  <conditionalFormatting sqref="D2808">
    <cfRule type="containsText" dxfId="1433" priority="4870" operator="containsText" text="Pesquisa de Preços">
      <formula>NOT(ISERROR(SEARCH("Pesquisa de Preços",D2808)))</formula>
    </cfRule>
  </conditionalFormatting>
  <conditionalFormatting sqref="D2812">
    <cfRule type="containsText" dxfId="1432" priority="4873" operator="containsText" text="Pesquisa de Preços">
      <formula>NOT(ISERROR(SEARCH("Pesquisa de Preços",D2812)))</formula>
    </cfRule>
  </conditionalFormatting>
  <conditionalFormatting sqref="D2816">
    <cfRule type="containsText" dxfId="1431" priority="4860" operator="containsText" text="Pesquisa de Preços">
      <formula>NOT(ISERROR(SEARCH("Pesquisa de Preços",D2816)))</formula>
    </cfRule>
  </conditionalFormatting>
  <conditionalFormatting sqref="D2820">
    <cfRule type="containsText" dxfId="1430" priority="4863" operator="containsText" text="Pesquisa de Preços">
      <formula>NOT(ISERROR(SEARCH("Pesquisa de Preços",D2820)))</formula>
    </cfRule>
  </conditionalFormatting>
  <conditionalFormatting sqref="D2824">
    <cfRule type="containsText" dxfId="1429" priority="4542" operator="containsText" text="Pesquisa de Preços">
      <formula>NOT(ISERROR(SEARCH("Pesquisa de Preços",D2824)))</formula>
    </cfRule>
  </conditionalFormatting>
  <conditionalFormatting sqref="D2828">
    <cfRule type="containsText" dxfId="1428" priority="4850" operator="containsText" text="Pesquisa de Preços">
      <formula>NOT(ISERROR(SEARCH("Pesquisa de Preços",D2828)))</formula>
    </cfRule>
  </conditionalFormatting>
  <conditionalFormatting sqref="D2832">
    <cfRule type="containsText" dxfId="1427" priority="4853" operator="containsText" text="Pesquisa de Preços">
      <formula>NOT(ISERROR(SEARCH("Pesquisa de Preços",D2832)))</formula>
    </cfRule>
  </conditionalFormatting>
  <conditionalFormatting sqref="D2836">
    <cfRule type="containsText" dxfId="1426" priority="4533" operator="containsText" text="Pesquisa de Preços">
      <formula>NOT(ISERROR(SEARCH("Pesquisa de Preços",D2836)))</formula>
    </cfRule>
  </conditionalFormatting>
  <conditionalFormatting sqref="D2840">
    <cfRule type="containsText" dxfId="1425" priority="6161" operator="containsText" text="Pesquisa de Preços">
      <formula>NOT(ISERROR(SEARCH("Pesquisa de Preços",D2840)))</formula>
    </cfRule>
  </conditionalFormatting>
  <conditionalFormatting sqref="D2844">
    <cfRule type="containsText" dxfId="1424" priority="6404" operator="containsText" text="Pesquisa de Preços">
      <formula>NOT(ISERROR(SEARCH("Pesquisa de Preços",D2844)))</formula>
    </cfRule>
  </conditionalFormatting>
  <conditionalFormatting sqref="D2848">
    <cfRule type="containsText" dxfId="1423" priority="6166" operator="containsText" text="Pesquisa de Preços">
      <formula>NOT(ISERROR(SEARCH("Pesquisa de Preços",D2848)))</formula>
    </cfRule>
  </conditionalFormatting>
  <conditionalFormatting sqref="D2873">
    <cfRule type="containsText" dxfId="1422" priority="7147" operator="containsText" text="Pesquisa de Preços">
      <formula>NOT(ISERROR(SEARCH("Pesquisa de Preços",D2873)))</formula>
    </cfRule>
  </conditionalFormatting>
  <conditionalFormatting sqref="D2878">
    <cfRule type="containsText" dxfId="1421" priority="7146" operator="containsText" text="Pesquisa de Preços">
      <formula>NOT(ISERROR(SEARCH("Pesquisa de Preços",D2878)))</formula>
    </cfRule>
  </conditionalFormatting>
  <conditionalFormatting sqref="D3542">
    <cfRule type="containsText" dxfId="1420" priority="4532" operator="containsText" text="Pesquisa de Preços">
      <formula>NOT(ISERROR(SEARCH("Pesquisa de Preços",D3542)))</formula>
    </cfRule>
  </conditionalFormatting>
  <conditionalFormatting sqref="D3613">
    <cfRule type="containsText" dxfId="1419" priority="4529" operator="containsText" text="Pesquisa de Preços">
      <formula>NOT(ISERROR(SEARCH("Pesquisa de Preços",D3613)))</formula>
    </cfRule>
  </conditionalFormatting>
  <conditionalFormatting sqref="D3679:D3683">
    <cfRule type="containsText" dxfId="1418" priority="3246" operator="containsText" text="Pesquisa de Preços">
      <formula>NOT(ISERROR(SEARCH("Pesquisa de Preços",D3679)))</formula>
    </cfRule>
  </conditionalFormatting>
  <conditionalFormatting sqref="D3849">
    <cfRule type="containsText" dxfId="1417" priority="4572" operator="containsText" text="Pesquisa de Preços">
      <formula>NOT(ISERROR(SEARCH("Pesquisa de Preços",D3849)))</formula>
    </cfRule>
  </conditionalFormatting>
  <conditionalFormatting sqref="D3855">
    <cfRule type="containsText" dxfId="1416" priority="4569" operator="containsText" text="Pesquisa de Preços">
      <formula>NOT(ISERROR(SEARCH("Pesquisa de Preços",D3855)))</formula>
    </cfRule>
  </conditionalFormatting>
  <conditionalFormatting sqref="D3861">
    <cfRule type="containsText" dxfId="1415" priority="4568" operator="containsText" text="Pesquisa de Preços">
      <formula>NOT(ISERROR(SEARCH("Pesquisa de Preços",D3861)))</formula>
    </cfRule>
  </conditionalFormatting>
  <conditionalFormatting sqref="D3867">
    <cfRule type="containsText" dxfId="1414" priority="4567" operator="containsText" text="Pesquisa de Preços">
      <formula>NOT(ISERROR(SEARCH("Pesquisa de Preços",D3867)))</formula>
    </cfRule>
  </conditionalFormatting>
  <conditionalFormatting sqref="D3873">
    <cfRule type="containsText" dxfId="1413" priority="4566" operator="containsText" text="Pesquisa de Preços">
      <formula>NOT(ISERROR(SEARCH("Pesquisa de Preços",D3873)))</formula>
    </cfRule>
  </conditionalFormatting>
  <conditionalFormatting sqref="D3879">
    <cfRule type="containsText" dxfId="1412" priority="4565" operator="containsText" text="Pesquisa de Preços">
      <formula>NOT(ISERROR(SEARCH("Pesquisa de Preços",D3879)))</formula>
    </cfRule>
  </conditionalFormatting>
  <conditionalFormatting sqref="D3885">
    <cfRule type="containsText" dxfId="1411" priority="4564" operator="containsText" text="Pesquisa de Preços">
      <formula>NOT(ISERROR(SEARCH("Pesquisa de Preços",D3885)))</formula>
    </cfRule>
  </conditionalFormatting>
  <conditionalFormatting sqref="D3891">
    <cfRule type="containsText" dxfId="1410" priority="4563" operator="containsText" text="Pesquisa de Preços">
      <formula>NOT(ISERROR(SEARCH("Pesquisa de Preços",D3891)))</formula>
    </cfRule>
  </conditionalFormatting>
  <conditionalFormatting sqref="D3897">
    <cfRule type="containsText" dxfId="1409" priority="4562" operator="containsText" text="Pesquisa de Preços">
      <formula>NOT(ISERROR(SEARCH("Pesquisa de Preços",D3897)))</formula>
    </cfRule>
  </conditionalFormatting>
  <conditionalFormatting sqref="D3920:D3922">
    <cfRule type="containsText" dxfId="1408" priority="3243" operator="containsText" text="Pesquisa de Preços">
      <formula>NOT(ISERROR(SEARCH("Pesquisa de Preços",D3920)))</formula>
    </cfRule>
  </conditionalFormatting>
  <conditionalFormatting sqref="D4164">
    <cfRule type="containsText" dxfId="1407" priority="1159" operator="containsText" text="Pesquisa de Preços">
      <formula>NOT(ISERROR(SEARCH("Pesquisa de Preços",D4164)))</formula>
    </cfRule>
  </conditionalFormatting>
  <conditionalFormatting sqref="D4166:D4171">
    <cfRule type="containsText" dxfId="1406" priority="1156" operator="containsText" text="Pesquisa de Preços">
      <formula>NOT(ISERROR(SEARCH("Pesquisa de Preços",D4166)))</formula>
    </cfRule>
  </conditionalFormatting>
  <conditionalFormatting sqref="D4173">
    <cfRule type="containsText" dxfId="1405" priority="1155" operator="containsText" text="Pesquisa de Preços">
      <formula>NOT(ISERROR(SEARCH("Pesquisa de Preços",D4173)))</formula>
    </cfRule>
  </conditionalFormatting>
  <conditionalFormatting sqref="D4175:D4180">
    <cfRule type="containsText" dxfId="1404" priority="1152" operator="containsText" text="Pesquisa de Preços">
      <formula>NOT(ISERROR(SEARCH("Pesquisa de Preços",D4175)))</formula>
    </cfRule>
  </conditionalFormatting>
  <conditionalFormatting sqref="D4543:D4554">
    <cfRule type="containsText" dxfId="1403" priority="3235" operator="containsText" text="Pesquisa de Preços">
      <formula>NOT(ISERROR(SEARCH("Pesquisa de Preços",D4543)))</formula>
    </cfRule>
  </conditionalFormatting>
  <conditionalFormatting sqref="D4558:D4563">
    <cfRule type="containsText" dxfId="1402" priority="3242" operator="containsText" text="Pesquisa de Preços">
      <formula>NOT(ISERROR(SEARCH("Pesquisa de Preços",D4558)))</formula>
    </cfRule>
  </conditionalFormatting>
  <conditionalFormatting sqref="D4625:D4630">
    <cfRule type="containsText" dxfId="1401" priority="3298" operator="containsText" text="Pesquisa de Preços">
      <formula>NOT(ISERROR(SEARCH("Pesquisa de Preços",D4625)))</formula>
    </cfRule>
  </conditionalFormatting>
  <conditionalFormatting sqref="D4634:D4639">
    <cfRule type="containsText" dxfId="1400" priority="3295" operator="containsText" text="Pesquisa de Preços">
      <formula>NOT(ISERROR(SEARCH("Pesquisa de Preços",D4634)))</formula>
    </cfRule>
  </conditionalFormatting>
  <conditionalFormatting sqref="D4748:D4751">
    <cfRule type="containsText" dxfId="1399" priority="1696" operator="containsText" text="Pesquisa de Preços">
      <formula>NOT(ISERROR(SEARCH("Pesquisa de Preços",D4748)))</formula>
    </cfRule>
  </conditionalFormatting>
  <conditionalFormatting sqref="D4771:D4773">
    <cfRule type="containsText" dxfId="1398" priority="3276" operator="containsText" text="Pesquisa de Preços">
      <formula>NOT(ISERROR(SEARCH("Pesquisa de Preços",D4771)))</formula>
    </cfRule>
  </conditionalFormatting>
  <conditionalFormatting sqref="D4815">
    <cfRule type="containsText" dxfId="1397" priority="4432" operator="containsText" text="Pesquisa de Preços">
      <formula>NOT(ISERROR(SEARCH("Pesquisa de Preços",D4815)))</formula>
    </cfRule>
  </conditionalFormatting>
  <conditionalFormatting sqref="D4833">
    <cfRule type="containsText" dxfId="1396" priority="4402" operator="containsText" text="Pesquisa de Preços">
      <formula>NOT(ISERROR(SEARCH("Pesquisa de Preços",D4833)))</formula>
    </cfRule>
  </conditionalFormatting>
  <conditionalFormatting sqref="D4837">
    <cfRule type="containsText" dxfId="1395" priority="4405" operator="containsText" text="Pesquisa de Preços">
      <formula>NOT(ISERROR(SEARCH("Pesquisa de Preços",D4837)))</formula>
    </cfRule>
  </conditionalFormatting>
  <conditionalFormatting sqref="D4841">
    <cfRule type="containsText" dxfId="1394" priority="4526" operator="containsText" text="Pesquisa de Preços">
      <formula>NOT(ISERROR(SEARCH("Pesquisa de Preços",D4841)))</formula>
    </cfRule>
  </conditionalFormatting>
  <conditionalFormatting sqref="D4845">
    <cfRule type="containsText" dxfId="1393" priority="4845" operator="containsText" text="Pesquisa de Preços">
      <formula>NOT(ISERROR(SEARCH("Pesquisa de Preços",D4845)))</formula>
    </cfRule>
  </conditionalFormatting>
  <conditionalFormatting sqref="D4849">
    <cfRule type="containsText" dxfId="1392" priority="4844" operator="containsText" text="Pesquisa de Preços">
      <formula>NOT(ISERROR(SEARCH("Pesquisa de Preços",D4849)))</formula>
    </cfRule>
  </conditionalFormatting>
  <conditionalFormatting sqref="D4853">
    <cfRule type="containsText" dxfId="1391" priority="4523" operator="containsText" text="Pesquisa de Preços">
      <formula>NOT(ISERROR(SEARCH("Pesquisa de Preços",D4853)))</formula>
    </cfRule>
  </conditionalFormatting>
  <conditionalFormatting sqref="D4857">
    <cfRule type="containsText" dxfId="1390" priority="4839" operator="containsText" text="Pesquisa de Preços">
      <formula>NOT(ISERROR(SEARCH("Pesquisa de Preços",D4857)))</formula>
    </cfRule>
  </conditionalFormatting>
  <conditionalFormatting sqref="D4861">
    <cfRule type="containsText" dxfId="1389" priority="4446" operator="containsText" text="Pesquisa de Preços">
      <formula>NOT(ISERROR(SEARCH("Pesquisa de Preços",D4861)))</formula>
    </cfRule>
  </conditionalFormatting>
  <conditionalFormatting sqref="D4865">
    <cfRule type="containsText" dxfId="1388" priority="4441" operator="containsText" text="Pesquisa de Preços">
      <formula>NOT(ISERROR(SEARCH("Pesquisa de Preços",D4865)))</formula>
    </cfRule>
  </conditionalFormatting>
  <conditionalFormatting sqref="D4885">
    <cfRule type="containsText" dxfId="1387" priority="990" operator="containsText" text="Pesquisa de Preços">
      <formula>NOT(ISERROR(SEARCH("Pesquisa de Preços",D4885)))</formula>
    </cfRule>
  </conditionalFormatting>
  <conditionalFormatting sqref="D4887:D4888">
    <cfRule type="containsText" dxfId="1386" priority="987" operator="containsText" text="Pesquisa de Preços">
      <formula>NOT(ISERROR(SEARCH("Pesquisa de Preços",D4887)))</formula>
    </cfRule>
  </conditionalFormatting>
  <conditionalFormatting sqref="D4890">
    <cfRule type="containsText" dxfId="1385" priority="7133" operator="containsText" text="Pesquisa de Preços">
      <formula>NOT(ISERROR(SEARCH("Pesquisa de Preços",D4890)))</formula>
    </cfRule>
  </conditionalFormatting>
  <conditionalFormatting sqref="D4900">
    <cfRule type="containsText" dxfId="1384" priority="7126" operator="containsText" text="Pesquisa de Preços">
      <formula>NOT(ISERROR(SEARCH("Pesquisa de Preços",D4900)))</formula>
    </cfRule>
  </conditionalFormatting>
  <conditionalFormatting sqref="D4910">
    <cfRule type="containsText" dxfId="1383" priority="7117" operator="containsText" text="Pesquisa de Preços">
      <formula>NOT(ISERROR(SEARCH("Pesquisa de Preços",D4910)))</formula>
    </cfRule>
  </conditionalFormatting>
  <conditionalFormatting sqref="D4915">
    <cfRule type="containsText" dxfId="1382" priority="7088" operator="containsText" text="Pesquisa de Preços">
      <formula>NOT(ISERROR(SEARCH("Pesquisa de Preços",D4915)))</formula>
    </cfRule>
  </conditionalFormatting>
  <conditionalFormatting sqref="D4920">
    <cfRule type="containsText" dxfId="1381" priority="7085" operator="containsText" text="Pesquisa de Preços">
      <formula>NOT(ISERROR(SEARCH("Pesquisa de Preços",D4920)))</formula>
    </cfRule>
  </conditionalFormatting>
  <conditionalFormatting sqref="D4925">
    <cfRule type="containsText" dxfId="1380" priority="7082" operator="containsText" text="Pesquisa de Preços">
      <formula>NOT(ISERROR(SEARCH("Pesquisa de Preços",D4925)))</formula>
    </cfRule>
  </conditionalFormatting>
  <conditionalFormatting sqref="D4933">
    <cfRule type="containsText" dxfId="1379" priority="7079" operator="containsText" text="Pesquisa de Preços">
      <formula>NOT(ISERROR(SEARCH("Pesquisa de Preços",D4933)))</formula>
    </cfRule>
  </conditionalFormatting>
  <conditionalFormatting sqref="D4941">
    <cfRule type="containsText" dxfId="1378" priority="7076" operator="containsText" text="Pesquisa de Preços">
      <formula>NOT(ISERROR(SEARCH("Pesquisa de Preços",D4941)))</formula>
    </cfRule>
  </conditionalFormatting>
  <conditionalFormatting sqref="D4949">
    <cfRule type="containsText" dxfId="1377" priority="7073" operator="containsText" text="Pesquisa de Preços">
      <formula>NOT(ISERROR(SEARCH("Pesquisa de Preços",D4949)))</formula>
    </cfRule>
  </conditionalFormatting>
  <conditionalFormatting sqref="D4957">
    <cfRule type="containsText" dxfId="1376" priority="7070" operator="containsText" text="Pesquisa de Preços">
      <formula>NOT(ISERROR(SEARCH("Pesquisa de Preços",D4957)))</formula>
    </cfRule>
  </conditionalFormatting>
  <conditionalFormatting sqref="D4965">
    <cfRule type="containsText" dxfId="1375" priority="7067" operator="containsText" text="Pesquisa de Preços">
      <formula>NOT(ISERROR(SEARCH("Pesquisa de Preços",D4965)))</formula>
    </cfRule>
  </conditionalFormatting>
  <conditionalFormatting sqref="D4973">
    <cfRule type="containsText" dxfId="1374" priority="7064" operator="containsText" text="Pesquisa de Preços">
      <formula>NOT(ISERROR(SEARCH("Pesquisa de Preços",D4973)))</formula>
    </cfRule>
  </conditionalFormatting>
  <conditionalFormatting sqref="D4981">
    <cfRule type="containsText" dxfId="1373" priority="7061" operator="containsText" text="Pesquisa de Preços">
      <formula>NOT(ISERROR(SEARCH("Pesquisa de Preços",D4981)))</formula>
    </cfRule>
  </conditionalFormatting>
  <conditionalFormatting sqref="D5015">
    <cfRule type="containsText" dxfId="1372" priority="7025" operator="containsText" text="Pesquisa de Preços">
      <formula>NOT(ISERROR(SEARCH("Pesquisa de Preços",D5015)))</formula>
    </cfRule>
  </conditionalFormatting>
  <conditionalFormatting sqref="D5022">
    <cfRule type="containsText" dxfId="1371" priority="7022" operator="containsText" text="Pesquisa de Preços">
      <formula>NOT(ISERROR(SEARCH("Pesquisa de Preços",D5022)))</formula>
    </cfRule>
  </conditionalFormatting>
  <conditionalFormatting sqref="D5029">
    <cfRule type="containsText" dxfId="1370" priority="7019" operator="containsText" text="Pesquisa de Preços">
      <formula>NOT(ISERROR(SEARCH("Pesquisa de Preços",D5029)))</formula>
    </cfRule>
  </conditionalFormatting>
  <conditionalFormatting sqref="D5036">
    <cfRule type="containsText" dxfId="1369" priority="7016" operator="containsText" text="Pesquisa de Preços">
      <formula>NOT(ISERROR(SEARCH("Pesquisa de Preços",D5036)))</formula>
    </cfRule>
  </conditionalFormatting>
  <conditionalFormatting sqref="D5043">
    <cfRule type="containsText" dxfId="1368" priority="7013" operator="containsText" text="Pesquisa de Preços">
      <formula>NOT(ISERROR(SEARCH("Pesquisa de Preços",D5043)))</formula>
    </cfRule>
  </conditionalFormatting>
  <conditionalFormatting sqref="D5081 D5087">
    <cfRule type="containsText" dxfId="1367" priority="6976" operator="containsText" text="Pesquisa de Preços">
      <formula>NOT(ISERROR(SEARCH("Pesquisa de Preços",D5081)))</formula>
    </cfRule>
  </conditionalFormatting>
  <conditionalFormatting sqref="D5169">
    <cfRule type="containsText" dxfId="1366" priority="6889" operator="containsText" text="Pesquisa de Preços">
      <formula>NOT(ISERROR(SEARCH("Pesquisa de Preços",D5169)))</formula>
    </cfRule>
  </conditionalFormatting>
  <conditionalFormatting sqref="D5189:D5223">
    <cfRule type="containsText" dxfId="1365" priority="905" operator="containsText" text="Pesquisa de Preços">
      <formula>NOT(ISERROR(SEARCH("Pesquisa de Preços",D5189)))</formula>
    </cfRule>
  </conditionalFormatting>
  <conditionalFormatting sqref="D5228:D5229">
    <cfRule type="containsText" dxfId="1364" priority="6767" operator="containsText" text="Pesquisa de Preços">
      <formula>NOT(ISERROR(SEARCH("Pesquisa de Preços",D5228)))</formula>
    </cfRule>
  </conditionalFormatting>
  <conditionalFormatting sqref="D5235">
    <cfRule type="containsText" dxfId="1363" priority="6760" operator="containsText" text="Pesquisa de Preços">
      <formula>NOT(ISERROR(SEARCH("Pesquisa de Preços",D5235)))</formula>
    </cfRule>
  </conditionalFormatting>
  <conditionalFormatting sqref="D5243">
    <cfRule type="containsText" dxfId="1362" priority="6750" operator="containsText" text="Pesquisa de Preços">
      <formula>NOT(ISERROR(SEARCH("Pesquisa de Preços",D5243)))</formula>
    </cfRule>
  </conditionalFormatting>
  <conditionalFormatting sqref="D5251">
    <cfRule type="containsText" dxfId="1361" priority="6740" operator="containsText" text="Pesquisa de Preços">
      <formula>NOT(ISERROR(SEARCH("Pesquisa de Preços",D5251)))</formula>
    </cfRule>
  </conditionalFormatting>
  <conditionalFormatting sqref="D5259">
    <cfRule type="containsText" dxfId="1360" priority="6730" operator="containsText" text="Pesquisa de Preços">
      <formula>NOT(ISERROR(SEARCH("Pesquisa de Preços",D5259)))</formula>
    </cfRule>
  </conditionalFormatting>
  <conditionalFormatting sqref="D5267">
    <cfRule type="containsText" dxfId="1359" priority="6720" operator="containsText" text="Pesquisa de Preços">
      <formula>NOT(ISERROR(SEARCH("Pesquisa de Preços",D5267)))</formula>
    </cfRule>
  </conditionalFormatting>
  <conditionalFormatting sqref="D5273">
    <cfRule type="containsText" dxfId="1358" priority="6712" operator="containsText" text="Pesquisa de Preços">
      <formula>NOT(ISERROR(SEARCH("Pesquisa de Preços",D5273)))</formula>
    </cfRule>
  </conditionalFormatting>
  <conditionalFormatting sqref="D5281">
    <cfRule type="containsText" dxfId="1357" priority="1455" operator="containsText" text="Pesquisa de Preços">
      <formula>NOT(ISERROR(SEARCH("Pesquisa de Preços",D5281)))</formula>
    </cfRule>
  </conditionalFormatting>
  <conditionalFormatting sqref="D5284:D5289">
    <cfRule type="containsText" dxfId="1356" priority="1450" operator="containsText" text="Pesquisa de Preços">
      <formula>NOT(ISERROR(SEARCH("Pesquisa de Preços",D5284)))</formula>
    </cfRule>
  </conditionalFormatting>
  <conditionalFormatting sqref="D5297">
    <cfRule type="containsText" dxfId="1355" priority="6692" operator="containsText" text="Pesquisa de Preços">
      <formula>NOT(ISERROR(SEARCH("Pesquisa de Preços",D5297)))</formula>
    </cfRule>
  </conditionalFormatting>
  <conditionalFormatting sqref="D5305">
    <cfRule type="containsText" dxfId="1354" priority="6682" operator="containsText" text="Pesquisa de Preços">
      <formula>NOT(ISERROR(SEARCH("Pesquisa de Preços",D5305)))</formula>
    </cfRule>
  </conditionalFormatting>
  <conditionalFormatting sqref="D5313">
    <cfRule type="containsText" dxfId="1353" priority="6672" operator="containsText" text="Pesquisa de Preços">
      <formula>NOT(ISERROR(SEARCH("Pesquisa de Preços",D5313)))</formula>
    </cfRule>
  </conditionalFormatting>
  <conditionalFormatting sqref="D5328">
    <cfRule type="containsText" dxfId="1352" priority="6661" operator="containsText" text="Pesquisa de Preços">
      <formula>NOT(ISERROR(SEARCH("Pesquisa de Preços",D5328)))</formula>
    </cfRule>
  </conditionalFormatting>
  <conditionalFormatting sqref="D5343">
    <cfRule type="containsText" dxfId="1351" priority="6650" operator="containsText" text="Pesquisa de Preços">
      <formula>NOT(ISERROR(SEARCH("Pesquisa de Preços",D5343)))</formula>
    </cfRule>
  </conditionalFormatting>
  <conditionalFormatting sqref="D5350">
    <cfRule type="containsText" dxfId="1350" priority="6643" operator="containsText" text="Pesquisa de Preços">
      <formula>NOT(ISERROR(SEARCH("Pesquisa de Preços",D5350)))</formula>
    </cfRule>
  </conditionalFormatting>
  <conditionalFormatting sqref="D5357">
    <cfRule type="containsText" dxfId="1349" priority="1151" operator="containsText" text="Pesquisa de Preços">
      <formula>NOT(ISERROR(SEARCH("Pesquisa de Preços",D5357)))</formula>
    </cfRule>
  </conditionalFormatting>
  <conditionalFormatting sqref="D5359:D5366">
    <cfRule type="containsText" dxfId="1348" priority="1139" operator="containsText" text="Pesquisa de Preços">
      <formula>NOT(ISERROR(SEARCH("Pesquisa de Preços",D5359)))</formula>
    </cfRule>
  </conditionalFormatting>
  <conditionalFormatting sqref="D5368">
    <cfRule type="containsText" dxfId="1347" priority="6635" operator="containsText" text="Pesquisa de Preços">
      <formula>NOT(ISERROR(SEARCH("Pesquisa de Preços",D5368)))</formula>
    </cfRule>
  </conditionalFormatting>
  <conditionalFormatting sqref="D5374">
    <cfRule type="containsText" dxfId="1346" priority="6627" operator="containsText" text="Pesquisa de Preços">
      <formula>NOT(ISERROR(SEARCH("Pesquisa de Preços",D5374)))</formula>
    </cfRule>
  </conditionalFormatting>
  <conditionalFormatting sqref="D5420">
    <cfRule type="containsText" dxfId="1345" priority="1019" operator="containsText" text="Pesquisa de Preços">
      <formula>NOT(ISERROR(SEARCH("Pesquisa de Preços",D5420)))</formula>
    </cfRule>
  </conditionalFormatting>
  <conditionalFormatting sqref="D5422:D5425">
    <cfRule type="containsText" dxfId="1344" priority="1012" operator="containsText" text="Pesquisa de Preços">
      <formula>NOT(ISERROR(SEARCH("Pesquisa de Preços",D5422)))</formula>
    </cfRule>
  </conditionalFormatting>
  <conditionalFormatting sqref="D5427">
    <cfRule type="containsText" dxfId="1343" priority="1009" operator="containsText" text="Pesquisa de Preços">
      <formula>NOT(ISERROR(SEARCH("Pesquisa de Preços",D5427)))</formula>
    </cfRule>
  </conditionalFormatting>
  <conditionalFormatting sqref="D5429:D5432">
    <cfRule type="containsText" dxfId="1342" priority="1002" operator="containsText" text="Pesquisa de Preços">
      <formula>NOT(ISERROR(SEARCH("Pesquisa de Preços",D5429)))</formula>
    </cfRule>
  </conditionalFormatting>
  <conditionalFormatting sqref="D5434">
    <cfRule type="containsText" dxfId="1341" priority="6537" operator="containsText" text="Pesquisa de Preços">
      <formula>NOT(ISERROR(SEARCH("Pesquisa de Preços",D5434)))</formula>
    </cfRule>
  </conditionalFormatting>
  <conditionalFormatting sqref="D5440">
    <cfRule type="containsText" dxfId="1340" priority="6536" operator="containsText" text="Pesquisa de Preços">
      <formula>NOT(ISERROR(SEARCH("Pesquisa de Preços",D5440)))</formula>
    </cfRule>
  </conditionalFormatting>
  <conditionalFormatting sqref="D5446">
    <cfRule type="containsText" dxfId="1339" priority="999" operator="containsText" text="Pesquisa de Preços">
      <formula>NOT(ISERROR(SEARCH("Pesquisa de Preços",D5446)))</formula>
    </cfRule>
  </conditionalFormatting>
  <conditionalFormatting sqref="D5448:D5451">
    <cfRule type="containsText" dxfId="1338" priority="991" operator="containsText" text="Pesquisa de Preços">
      <formula>NOT(ISERROR(SEARCH("Pesquisa de Preços",D5448)))</formula>
    </cfRule>
  </conditionalFormatting>
  <conditionalFormatting sqref="D5453">
    <cfRule type="containsText" dxfId="1337" priority="5841" operator="containsText" text="Pesquisa de Preços">
      <formula>NOT(ISERROR(SEARCH("Pesquisa de Preços",D5453)))</formula>
    </cfRule>
  </conditionalFormatting>
  <conditionalFormatting sqref="D5459">
    <cfRule type="containsText" dxfId="1336" priority="5882" operator="containsText" text="Pesquisa de Preços">
      <formula>NOT(ISERROR(SEARCH("Pesquisa de Preços",D5459)))</formula>
    </cfRule>
  </conditionalFormatting>
  <conditionalFormatting sqref="D5465">
    <cfRule type="containsText" dxfId="1335" priority="5892" operator="containsText" text="Pesquisa de Preços">
      <formula>NOT(ISERROR(SEARCH("Pesquisa de Preços",D5465)))</formula>
    </cfRule>
  </conditionalFormatting>
  <conditionalFormatting sqref="D5471">
    <cfRule type="containsText" dxfId="1334" priority="5862" operator="containsText" text="Pesquisa de Preços">
      <formula>NOT(ISERROR(SEARCH("Pesquisa de Preços",D5471)))</formula>
    </cfRule>
  </conditionalFormatting>
  <conditionalFormatting sqref="D5477">
    <cfRule type="containsText" dxfId="1333" priority="5872" operator="containsText" text="Pesquisa de Preços">
      <formula>NOT(ISERROR(SEARCH("Pesquisa de Preços",D5477)))</formula>
    </cfRule>
  </conditionalFormatting>
  <conditionalFormatting sqref="D5504">
    <cfRule type="containsText" dxfId="1332" priority="5802" operator="containsText" text="Pesquisa de Preços">
      <formula>NOT(ISERROR(SEARCH("Pesquisa de Preços",D5504)))</formula>
    </cfRule>
  </conditionalFormatting>
  <conditionalFormatting sqref="D5540:D5646">
    <cfRule type="containsText" dxfId="1331" priority="1718" operator="containsText" text="Pesquisa de Preços">
      <formula>NOT(ISERROR(SEARCH("Pesquisa de Preços",D5540)))</formula>
    </cfRule>
  </conditionalFormatting>
  <conditionalFormatting sqref="D5652">
    <cfRule type="containsText" dxfId="1330" priority="6072" operator="containsText" text="Pesquisa de Preços">
      <formula>NOT(ISERROR(SEARCH("Pesquisa de Preços",D5652)))</formula>
    </cfRule>
  </conditionalFormatting>
  <conditionalFormatting sqref="D5658">
    <cfRule type="containsText" dxfId="1329" priority="6071" operator="containsText" text="Pesquisa de Preços">
      <formula>NOT(ISERROR(SEARCH("Pesquisa de Preços",D5658)))</formula>
    </cfRule>
  </conditionalFormatting>
  <conditionalFormatting sqref="D5664">
    <cfRule type="containsText" dxfId="1328" priority="6070" operator="containsText" text="Pesquisa de Preços">
      <formula>NOT(ISERROR(SEARCH("Pesquisa de Preços",D5664)))</formula>
    </cfRule>
  </conditionalFormatting>
  <conditionalFormatting sqref="D5670">
    <cfRule type="containsText" dxfId="1327" priority="6069" operator="containsText" text="Pesquisa de Preços">
      <formula>NOT(ISERROR(SEARCH("Pesquisa de Preços",D5670)))</formula>
    </cfRule>
  </conditionalFormatting>
  <conditionalFormatting sqref="D5676">
    <cfRule type="containsText" dxfId="1326" priority="6068" operator="containsText" text="Pesquisa de Preços">
      <formula>NOT(ISERROR(SEARCH("Pesquisa de Preços",D5676)))</formula>
    </cfRule>
  </conditionalFormatting>
  <conditionalFormatting sqref="D5682">
    <cfRule type="containsText" dxfId="1325" priority="6067" operator="containsText" text="Pesquisa de Preços">
      <formula>NOT(ISERROR(SEARCH("Pesquisa de Preços",D5682)))</formula>
    </cfRule>
  </conditionalFormatting>
  <conditionalFormatting sqref="D5688">
    <cfRule type="containsText" dxfId="1324" priority="6066" operator="containsText" text="Pesquisa de Preços">
      <formula>NOT(ISERROR(SEARCH("Pesquisa de Preços",D5688)))</formula>
    </cfRule>
  </conditionalFormatting>
  <conditionalFormatting sqref="D5694">
    <cfRule type="containsText" dxfId="1323" priority="6065" operator="containsText" text="Pesquisa de Preços">
      <formula>NOT(ISERROR(SEARCH("Pesquisa de Preços",D5694)))</formula>
    </cfRule>
  </conditionalFormatting>
  <conditionalFormatting sqref="D5700">
    <cfRule type="containsText" dxfId="1322" priority="6064" operator="containsText" text="Pesquisa de Preços">
      <formula>NOT(ISERROR(SEARCH("Pesquisa de Preços",D5700)))</formula>
    </cfRule>
  </conditionalFormatting>
  <conditionalFormatting sqref="D5706">
    <cfRule type="containsText" dxfId="1321" priority="6063" operator="containsText" text="Pesquisa de Preços">
      <formula>NOT(ISERROR(SEARCH("Pesquisa de Preços",D5706)))</formula>
    </cfRule>
  </conditionalFormatting>
  <conditionalFormatting sqref="D5712">
    <cfRule type="containsText" dxfId="1320" priority="6062" operator="containsText" text="Pesquisa de Preços">
      <formula>NOT(ISERROR(SEARCH("Pesquisa de Preços",D5712)))</formula>
    </cfRule>
  </conditionalFormatting>
  <conditionalFormatting sqref="D5718">
    <cfRule type="containsText" dxfId="1319" priority="6061" operator="containsText" text="Pesquisa de Preços">
      <formula>NOT(ISERROR(SEARCH("Pesquisa de Preços",D5718)))</formula>
    </cfRule>
  </conditionalFormatting>
  <conditionalFormatting sqref="D5724 D5730">
    <cfRule type="containsText" dxfId="1318" priority="6060" operator="containsText" text="Pesquisa de Preços">
      <formula>NOT(ISERROR(SEARCH("Pesquisa de Preços",D5724)))</formula>
    </cfRule>
  </conditionalFormatting>
  <conditionalFormatting sqref="D5736">
    <cfRule type="containsText" dxfId="1317" priority="6059" operator="containsText" text="Pesquisa de Preços">
      <formula>NOT(ISERROR(SEARCH("Pesquisa de Preços",D5736)))</formula>
    </cfRule>
  </conditionalFormatting>
  <conditionalFormatting sqref="D5742">
    <cfRule type="containsText" dxfId="1316" priority="6058" operator="containsText" text="Pesquisa de Preços">
      <formula>NOT(ISERROR(SEARCH("Pesquisa de Preços",D5742)))</formula>
    </cfRule>
  </conditionalFormatting>
  <conditionalFormatting sqref="D5748">
    <cfRule type="containsText" dxfId="1315" priority="6057" operator="containsText" text="Pesquisa de Preços">
      <formula>NOT(ISERROR(SEARCH("Pesquisa de Preços",D5748)))</formula>
    </cfRule>
  </conditionalFormatting>
  <conditionalFormatting sqref="D5754">
    <cfRule type="containsText" dxfId="1314" priority="6056" operator="containsText" text="Pesquisa de Preços">
      <formula>NOT(ISERROR(SEARCH("Pesquisa de Preços",D5754)))</formula>
    </cfRule>
  </conditionalFormatting>
  <conditionalFormatting sqref="D5760">
    <cfRule type="containsText" dxfId="1313" priority="6055" operator="containsText" text="Pesquisa de Preços">
      <formula>NOT(ISERROR(SEARCH("Pesquisa de Preços",D5760)))</formula>
    </cfRule>
  </conditionalFormatting>
  <conditionalFormatting sqref="D5766">
    <cfRule type="containsText" dxfId="1312" priority="6301" operator="containsText" text="Pesquisa de Preços">
      <formula>NOT(ISERROR(SEARCH("Pesquisa de Preços",D5766)))</formula>
    </cfRule>
  </conditionalFormatting>
  <conditionalFormatting sqref="D5770">
    <cfRule type="containsText" dxfId="1311" priority="6054" operator="containsText" text="Pesquisa de Preços">
      <formula>NOT(ISERROR(SEARCH("Pesquisa de Preços",D5770)))</formula>
    </cfRule>
  </conditionalFormatting>
  <conditionalFormatting sqref="D5774">
    <cfRule type="containsText" dxfId="1310" priority="6053" operator="containsText" text="Pesquisa de Preços">
      <formula>NOT(ISERROR(SEARCH("Pesquisa de Preços",D5774)))</formula>
    </cfRule>
  </conditionalFormatting>
  <conditionalFormatting sqref="D5778">
    <cfRule type="containsText" dxfId="1309" priority="6052" operator="containsText" text="Pesquisa de Preços">
      <formula>NOT(ISERROR(SEARCH("Pesquisa de Preços",D5778)))</formula>
    </cfRule>
  </conditionalFormatting>
  <conditionalFormatting sqref="D5782">
    <cfRule type="containsText" dxfId="1308" priority="6051" operator="containsText" text="Pesquisa de Preços">
      <formula>NOT(ISERROR(SEARCH("Pesquisa de Preços",D5782)))</formula>
    </cfRule>
  </conditionalFormatting>
  <conditionalFormatting sqref="D5786">
    <cfRule type="containsText" dxfId="1307" priority="6050" operator="containsText" text="Pesquisa de Preços">
      <formula>NOT(ISERROR(SEARCH("Pesquisa de Preços",D5786)))</formula>
    </cfRule>
  </conditionalFormatting>
  <conditionalFormatting sqref="D5790">
    <cfRule type="containsText" dxfId="1306" priority="6049" operator="containsText" text="Pesquisa de Preços">
      <formula>NOT(ISERROR(SEARCH("Pesquisa de Preços",D5790)))</formula>
    </cfRule>
  </conditionalFormatting>
  <conditionalFormatting sqref="D5794">
    <cfRule type="containsText" dxfId="1305" priority="6048" operator="containsText" text="Pesquisa de Preços">
      <formula>NOT(ISERROR(SEARCH("Pesquisa de Preços",D5794)))</formula>
    </cfRule>
  </conditionalFormatting>
  <conditionalFormatting sqref="D5798">
    <cfRule type="containsText" dxfId="1304" priority="6047" operator="containsText" text="Pesquisa de Preços">
      <formula>NOT(ISERROR(SEARCH("Pesquisa de Preços",D5798)))</formula>
    </cfRule>
  </conditionalFormatting>
  <conditionalFormatting sqref="D5802">
    <cfRule type="containsText" dxfId="1303" priority="6046" operator="containsText" text="Pesquisa de Preços">
      <formula>NOT(ISERROR(SEARCH("Pesquisa de Preços",D5802)))</formula>
    </cfRule>
  </conditionalFormatting>
  <conditionalFormatting sqref="D5806">
    <cfRule type="containsText" dxfId="1302" priority="6045" operator="containsText" text="Pesquisa de Preços">
      <formula>NOT(ISERROR(SEARCH("Pesquisa de Preços",D5806)))</formula>
    </cfRule>
  </conditionalFormatting>
  <conditionalFormatting sqref="D5810">
    <cfRule type="containsText" dxfId="1301" priority="6044" operator="containsText" text="Pesquisa de Preços">
      <formula>NOT(ISERROR(SEARCH("Pesquisa de Preços",D5810)))</formula>
    </cfRule>
  </conditionalFormatting>
  <conditionalFormatting sqref="D5814">
    <cfRule type="containsText" dxfId="1300" priority="6043" operator="containsText" text="Pesquisa de Preços">
      <formula>NOT(ISERROR(SEARCH("Pesquisa de Preços",D5814)))</formula>
    </cfRule>
  </conditionalFormatting>
  <conditionalFormatting sqref="D5818">
    <cfRule type="containsText" dxfId="1299" priority="6042" operator="containsText" text="Pesquisa de Preços">
      <formula>NOT(ISERROR(SEARCH("Pesquisa de Preços",D5818)))</formula>
    </cfRule>
  </conditionalFormatting>
  <conditionalFormatting sqref="D5822">
    <cfRule type="containsText" dxfId="1298" priority="6041" operator="containsText" text="Pesquisa de Preços">
      <formula>NOT(ISERROR(SEARCH("Pesquisa de Preços",D5822)))</formula>
    </cfRule>
  </conditionalFormatting>
  <conditionalFormatting sqref="D5826">
    <cfRule type="containsText" dxfId="1297" priority="6040" operator="containsText" text="Pesquisa de Preços">
      <formula>NOT(ISERROR(SEARCH("Pesquisa de Preços",D5826)))</formula>
    </cfRule>
  </conditionalFormatting>
  <conditionalFormatting sqref="D5830">
    <cfRule type="containsText" dxfId="1296" priority="6039" operator="containsText" text="Pesquisa de Preços">
      <formula>NOT(ISERROR(SEARCH("Pesquisa de Preços",D5830)))</formula>
    </cfRule>
  </conditionalFormatting>
  <conditionalFormatting sqref="D5834 D5838">
    <cfRule type="containsText" dxfId="1295" priority="6038" operator="containsText" text="Pesquisa de Preços">
      <formula>NOT(ISERROR(SEARCH("Pesquisa de Preços",D5834)))</formula>
    </cfRule>
  </conditionalFormatting>
  <conditionalFormatting sqref="D5842">
    <cfRule type="containsText" dxfId="1294" priority="6037" operator="containsText" text="Pesquisa de Preços">
      <formula>NOT(ISERROR(SEARCH("Pesquisa de Preços",D5842)))</formula>
    </cfRule>
  </conditionalFormatting>
  <conditionalFormatting sqref="D5846">
    <cfRule type="containsText" dxfId="1293" priority="6036" operator="containsText" text="Pesquisa de Preços">
      <formula>NOT(ISERROR(SEARCH("Pesquisa de Preços",D5846)))</formula>
    </cfRule>
  </conditionalFormatting>
  <conditionalFormatting sqref="D5850">
    <cfRule type="containsText" dxfId="1292" priority="6035" operator="containsText" text="Pesquisa de Preços">
      <formula>NOT(ISERROR(SEARCH("Pesquisa de Preços",D5850)))</formula>
    </cfRule>
  </conditionalFormatting>
  <conditionalFormatting sqref="D5854">
    <cfRule type="containsText" dxfId="1291" priority="6034" operator="containsText" text="Pesquisa de Preços">
      <formula>NOT(ISERROR(SEARCH("Pesquisa de Preços",D5854)))</formula>
    </cfRule>
  </conditionalFormatting>
  <conditionalFormatting sqref="D5858">
    <cfRule type="containsText" dxfId="1290" priority="6033" operator="containsText" text="Pesquisa de Preços">
      <formula>NOT(ISERROR(SEARCH("Pesquisa de Preços",D5858)))</formula>
    </cfRule>
  </conditionalFormatting>
  <conditionalFormatting sqref="D5862">
    <cfRule type="containsText" dxfId="1289" priority="6032" operator="containsText" text="Pesquisa de Preços">
      <formula>NOT(ISERROR(SEARCH("Pesquisa de Preços",D5862)))</formula>
    </cfRule>
  </conditionalFormatting>
  <conditionalFormatting sqref="D5866">
    <cfRule type="containsText" dxfId="1288" priority="6031" operator="containsText" text="Pesquisa de Preços">
      <formula>NOT(ISERROR(SEARCH("Pesquisa de Preços",D5866)))</formula>
    </cfRule>
  </conditionalFormatting>
  <conditionalFormatting sqref="D5868">
    <cfRule type="containsText" dxfId="1287" priority="3226" operator="containsText" text="Pesquisa de Preços">
      <formula>NOT(ISERROR(SEARCH("Pesquisa de Preços",D5868)))</formula>
    </cfRule>
  </conditionalFormatting>
  <conditionalFormatting sqref="D5870">
    <cfRule type="containsText" dxfId="1286" priority="6030" operator="containsText" text="Pesquisa de Preços">
      <formula>NOT(ISERROR(SEARCH("Pesquisa de Preços",D5870)))</formula>
    </cfRule>
  </conditionalFormatting>
  <conditionalFormatting sqref="D5872">
    <cfRule type="containsText" dxfId="1285" priority="3221" operator="containsText" text="Pesquisa de Preços">
      <formula>NOT(ISERROR(SEARCH("Pesquisa de Preços",D5872)))</formula>
    </cfRule>
  </conditionalFormatting>
  <conditionalFormatting sqref="D5874">
    <cfRule type="containsText" dxfId="1284" priority="6029" operator="containsText" text="Pesquisa de Preços">
      <formula>NOT(ISERROR(SEARCH("Pesquisa de Preços",D5874)))</formula>
    </cfRule>
  </conditionalFormatting>
  <conditionalFormatting sqref="D5876">
    <cfRule type="containsText" dxfId="1283" priority="6292" operator="containsText" text="Pesquisa de Preços">
      <formula>NOT(ISERROR(SEARCH("Pesquisa de Preços",D5876)))</formula>
    </cfRule>
  </conditionalFormatting>
  <conditionalFormatting sqref="D5878">
    <cfRule type="containsText" dxfId="1282" priority="6028" operator="containsText" text="Pesquisa de Preços">
      <formula>NOT(ISERROR(SEARCH("Pesquisa de Preços",D5878)))</formula>
    </cfRule>
  </conditionalFormatting>
  <conditionalFormatting sqref="D5880">
    <cfRule type="containsText" dxfId="1281" priority="6289" operator="containsText" text="Pesquisa de Preços">
      <formula>NOT(ISERROR(SEARCH("Pesquisa de Preços",D5880)))</formula>
    </cfRule>
  </conditionalFormatting>
  <conditionalFormatting sqref="D5882">
    <cfRule type="containsText" dxfId="1280" priority="6027" operator="containsText" text="Pesquisa de Preços">
      <formula>NOT(ISERROR(SEARCH("Pesquisa de Preços",D5882)))</formula>
    </cfRule>
  </conditionalFormatting>
  <conditionalFormatting sqref="D5884">
    <cfRule type="containsText" dxfId="1279" priority="6286" operator="containsText" text="Pesquisa de Preços">
      <formula>NOT(ISERROR(SEARCH("Pesquisa de Preços",D5884)))</formula>
    </cfRule>
  </conditionalFormatting>
  <conditionalFormatting sqref="D5886">
    <cfRule type="containsText" dxfId="1278" priority="6026" operator="containsText" text="Pesquisa de Preços">
      <formula>NOT(ISERROR(SEARCH("Pesquisa de Preços",D5886)))</formula>
    </cfRule>
  </conditionalFormatting>
  <conditionalFormatting sqref="D5888">
    <cfRule type="containsText" dxfId="1277" priority="6283" operator="containsText" text="Pesquisa de Preços">
      <formula>NOT(ISERROR(SEARCH("Pesquisa de Preços",D5888)))</formula>
    </cfRule>
  </conditionalFormatting>
  <conditionalFormatting sqref="D5890">
    <cfRule type="containsText" dxfId="1276" priority="6025" operator="containsText" text="Pesquisa de Preços">
      <formula>NOT(ISERROR(SEARCH("Pesquisa de Preços",D5890)))</formula>
    </cfRule>
  </conditionalFormatting>
  <conditionalFormatting sqref="D5892">
    <cfRule type="containsText" dxfId="1275" priority="6227" operator="containsText" text="Pesquisa de Preços">
      <formula>NOT(ISERROR(SEARCH("Pesquisa de Preços",D5892)))</formula>
    </cfRule>
  </conditionalFormatting>
  <conditionalFormatting sqref="D5894">
    <cfRule type="containsText" dxfId="1274" priority="6024" operator="containsText" text="Pesquisa de Preços">
      <formula>NOT(ISERROR(SEARCH("Pesquisa de Preços",D5894)))</formula>
    </cfRule>
  </conditionalFormatting>
  <conditionalFormatting sqref="D5896">
    <cfRule type="containsText" dxfId="1273" priority="6228" operator="containsText" text="Pesquisa de Preços">
      <formula>NOT(ISERROR(SEARCH("Pesquisa de Preços",D5896)))</formula>
    </cfRule>
  </conditionalFormatting>
  <conditionalFormatting sqref="D5898">
    <cfRule type="containsText" dxfId="1272" priority="6023" operator="containsText" text="Pesquisa de Preços">
      <formula>NOT(ISERROR(SEARCH("Pesquisa de Preços",D5898)))</formula>
    </cfRule>
  </conditionalFormatting>
  <conditionalFormatting sqref="D5902">
    <cfRule type="containsText" dxfId="1271" priority="6022" operator="containsText" text="Pesquisa de Preços">
      <formula>NOT(ISERROR(SEARCH("Pesquisa de Preços",D5902)))</formula>
    </cfRule>
  </conditionalFormatting>
  <conditionalFormatting sqref="D5906">
    <cfRule type="containsText" dxfId="1270" priority="6021" operator="containsText" text="Pesquisa de Preços">
      <formula>NOT(ISERROR(SEARCH("Pesquisa de Preços",D5906)))</formula>
    </cfRule>
  </conditionalFormatting>
  <conditionalFormatting sqref="D5910 D5914">
    <cfRule type="containsText" dxfId="1269" priority="6020" operator="containsText" text="Pesquisa de Preços">
      <formula>NOT(ISERROR(SEARCH("Pesquisa de Preços",D5910)))</formula>
    </cfRule>
  </conditionalFormatting>
  <conditionalFormatting sqref="D5918">
    <cfRule type="containsText" dxfId="1268" priority="6019" operator="containsText" text="Pesquisa de Preços">
      <formula>NOT(ISERROR(SEARCH("Pesquisa de Preços",D5918)))</formula>
    </cfRule>
  </conditionalFormatting>
  <conditionalFormatting sqref="D5922">
    <cfRule type="containsText" dxfId="1267" priority="6018" operator="containsText" text="Pesquisa de Preços">
      <formula>NOT(ISERROR(SEARCH("Pesquisa de Preços",D5922)))</formula>
    </cfRule>
  </conditionalFormatting>
  <conditionalFormatting sqref="D5926">
    <cfRule type="containsText" dxfId="1266" priority="6017" operator="containsText" text="Pesquisa de Preços">
      <formula>NOT(ISERROR(SEARCH("Pesquisa de Preços",D5926)))</formula>
    </cfRule>
  </conditionalFormatting>
  <conditionalFormatting sqref="D5930">
    <cfRule type="containsText" dxfId="1265" priority="6016" operator="containsText" text="Pesquisa de Preços">
      <formula>NOT(ISERROR(SEARCH("Pesquisa de Preços",D5930)))</formula>
    </cfRule>
  </conditionalFormatting>
  <conditionalFormatting sqref="D5934">
    <cfRule type="containsText" dxfId="1264" priority="6015" operator="containsText" text="Pesquisa de Preços">
      <formula>NOT(ISERROR(SEARCH("Pesquisa de Preços",D5934)))</formula>
    </cfRule>
  </conditionalFormatting>
  <conditionalFormatting sqref="D5938">
    <cfRule type="containsText" dxfId="1263" priority="6014" operator="containsText" text="Pesquisa de Preços">
      <formula>NOT(ISERROR(SEARCH("Pesquisa de Preços",D5938)))</formula>
    </cfRule>
  </conditionalFormatting>
  <conditionalFormatting sqref="D5942">
    <cfRule type="containsText" dxfId="1262" priority="6013" operator="containsText" text="Pesquisa de Preços">
      <formula>NOT(ISERROR(SEARCH("Pesquisa de Preços",D5942)))</formula>
    </cfRule>
  </conditionalFormatting>
  <conditionalFormatting sqref="D5946">
    <cfRule type="containsText" dxfId="1261" priority="6012" operator="containsText" text="Pesquisa de Preços">
      <formula>NOT(ISERROR(SEARCH("Pesquisa de Preços",D5946)))</formula>
    </cfRule>
  </conditionalFormatting>
  <conditionalFormatting sqref="D5950">
    <cfRule type="containsText" dxfId="1260" priority="6011" operator="containsText" text="Pesquisa de Preços">
      <formula>NOT(ISERROR(SEARCH("Pesquisa de Preços",D5950)))</formula>
    </cfRule>
  </conditionalFormatting>
  <conditionalFormatting sqref="D5954">
    <cfRule type="containsText" dxfId="1259" priority="6010" operator="containsText" text="Pesquisa de Preços">
      <formula>NOT(ISERROR(SEARCH("Pesquisa de Preços",D5954)))</formula>
    </cfRule>
  </conditionalFormatting>
  <conditionalFormatting sqref="D5958">
    <cfRule type="containsText" dxfId="1258" priority="6009" operator="containsText" text="Pesquisa de Preços">
      <formula>NOT(ISERROR(SEARCH("Pesquisa de Preços",D5958)))</formula>
    </cfRule>
  </conditionalFormatting>
  <conditionalFormatting sqref="D5962">
    <cfRule type="containsText" dxfId="1257" priority="6008" operator="containsText" text="Pesquisa de Preços">
      <formula>NOT(ISERROR(SEARCH("Pesquisa de Preços",D5962)))</formula>
    </cfRule>
  </conditionalFormatting>
  <conditionalFormatting sqref="D5966">
    <cfRule type="containsText" dxfId="1256" priority="6007" operator="containsText" text="Pesquisa de Preços">
      <formula>NOT(ISERROR(SEARCH("Pesquisa de Preços",D5966)))</formula>
    </cfRule>
  </conditionalFormatting>
  <conditionalFormatting sqref="D5970">
    <cfRule type="containsText" dxfId="1255" priority="6006" operator="containsText" text="Pesquisa de Preços">
      <formula>NOT(ISERROR(SEARCH("Pesquisa de Preços",D5970)))</formula>
    </cfRule>
  </conditionalFormatting>
  <conditionalFormatting sqref="D5974">
    <cfRule type="containsText" dxfId="1254" priority="6005" operator="containsText" text="Pesquisa de Preços">
      <formula>NOT(ISERROR(SEARCH("Pesquisa de Preços",D5974)))</formula>
    </cfRule>
  </conditionalFormatting>
  <conditionalFormatting sqref="D5978">
    <cfRule type="containsText" dxfId="1253" priority="6004" operator="containsText" text="Pesquisa de Preços">
      <formula>NOT(ISERROR(SEARCH("Pesquisa de Preços",D5978)))</formula>
    </cfRule>
  </conditionalFormatting>
  <conditionalFormatting sqref="D5982">
    <cfRule type="containsText" dxfId="1252" priority="6003" operator="containsText" text="Pesquisa de Preços">
      <formula>NOT(ISERROR(SEARCH("Pesquisa de Preços",D5982)))</formula>
    </cfRule>
  </conditionalFormatting>
  <conditionalFormatting sqref="D5986">
    <cfRule type="containsText" dxfId="1251" priority="6002" operator="containsText" text="Pesquisa de Preços">
      <formula>NOT(ISERROR(SEARCH("Pesquisa de Preços",D5986)))</formula>
    </cfRule>
  </conditionalFormatting>
  <conditionalFormatting sqref="D5990">
    <cfRule type="containsText" dxfId="1250" priority="6001" operator="containsText" text="Pesquisa de Preços">
      <formula>NOT(ISERROR(SEARCH("Pesquisa de Preços",D5990)))</formula>
    </cfRule>
  </conditionalFormatting>
  <conditionalFormatting sqref="D5994">
    <cfRule type="containsText" dxfId="1249" priority="6000" operator="containsText" text="Pesquisa de Preços">
      <formula>NOT(ISERROR(SEARCH("Pesquisa de Preços",D5994)))</formula>
    </cfRule>
  </conditionalFormatting>
  <conditionalFormatting sqref="D5998">
    <cfRule type="containsText" dxfId="1248" priority="5999" operator="containsText" text="Pesquisa de Preços">
      <formula>NOT(ISERROR(SEARCH("Pesquisa de Preços",D5998)))</formula>
    </cfRule>
  </conditionalFormatting>
  <conditionalFormatting sqref="D6002">
    <cfRule type="containsText" dxfId="1247" priority="5998" operator="containsText" text="Pesquisa de Preços">
      <formula>NOT(ISERROR(SEARCH("Pesquisa de Preços",D6002)))</formula>
    </cfRule>
  </conditionalFormatting>
  <conditionalFormatting sqref="D6006">
    <cfRule type="containsText" dxfId="1246" priority="5997" operator="containsText" text="Pesquisa de Preços">
      <formula>NOT(ISERROR(SEARCH("Pesquisa de Preços",D6006)))</formula>
    </cfRule>
  </conditionalFormatting>
  <conditionalFormatting sqref="D6010">
    <cfRule type="containsText" dxfId="1245" priority="5996" operator="containsText" text="Pesquisa de Preços">
      <formula>NOT(ISERROR(SEARCH("Pesquisa de Preços",D6010)))</formula>
    </cfRule>
  </conditionalFormatting>
  <conditionalFormatting sqref="D6014">
    <cfRule type="containsText" dxfId="1244" priority="5995" operator="containsText" text="Pesquisa de Preços">
      <formula>NOT(ISERROR(SEARCH("Pesquisa de Preços",D6014)))</formula>
    </cfRule>
  </conditionalFormatting>
  <conditionalFormatting sqref="D6018">
    <cfRule type="containsText" dxfId="1243" priority="5994" operator="containsText" text="Pesquisa de Preços">
      <formula>NOT(ISERROR(SEARCH("Pesquisa de Preços",D6018)))</formula>
    </cfRule>
  </conditionalFormatting>
  <conditionalFormatting sqref="D6022">
    <cfRule type="containsText" dxfId="1242" priority="5993" operator="containsText" text="Pesquisa de Preços">
      <formula>NOT(ISERROR(SEARCH("Pesquisa de Preços",D6022)))</formula>
    </cfRule>
  </conditionalFormatting>
  <conditionalFormatting sqref="D6026">
    <cfRule type="containsText" dxfId="1241" priority="5992" operator="containsText" text="Pesquisa de Preços">
      <formula>NOT(ISERROR(SEARCH("Pesquisa de Preços",D6026)))</formula>
    </cfRule>
  </conditionalFormatting>
  <conditionalFormatting sqref="D6030">
    <cfRule type="containsText" dxfId="1240" priority="5991" operator="containsText" text="Pesquisa de Preços">
      <formula>NOT(ISERROR(SEARCH("Pesquisa de Preços",D6030)))</formula>
    </cfRule>
  </conditionalFormatting>
  <conditionalFormatting sqref="D6034">
    <cfRule type="containsText" dxfId="1239" priority="5990" operator="containsText" text="Pesquisa de Preços">
      <formula>NOT(ISERROR(SEARCH("Pesquisa de Preços",D6034)))</formula>
    </cfRule>
  </conditionalFormatting>
  <conditionalFormatting sqref="D6038">
    <cfRule type="containsText" dxfId="1238" priority="5989" operator="containsText" text="Pesquisa de Preços">
      <formula>NOT(ISERROR(SEARCH("Pesquisa de Preços",D6038)))</formula>
    </cfRule>
  </conditionalFormatting>
  <conditionalFormatting sqref="D6042">
    <cfRule type="containsText" dxfId="1237" priority="5988" operator="containsText" text="Pesquisa de Preços">
      <formula>NOT(ISERROR(SEARCH("Pesquisa de Preços",D6042)))</formula>
    </cfRule>
  </conditionalFormatting>
  <conditionalFormatting sqref="D6046">
    <cfRule type="containsText" dxfId="1236" priority="5987" operator="containsText" text="Pesquisa de Preços">
      <formula>NOT(ISERROR(SEARCH("Pesquisa de Preços",D6046)))</formula>
    </cfRule>
  </conditionalFormatting>
  <conditionalFormatting sqref="D6050">
    <cfRule type="containsText" dxfId="1235" priority="5986" operator="containsText" text="Pesquisa de Preços">
      <formula>NOT(ISERROR(SEARCH("Pesquisa de Preços",D6050)))</formula>
    </cfRule>
  </conditionalFormatting>
  <conditionalFormatting sqref="D6054">
    <cfRule type="containsText" dxfId="1234" priority="5985" operator="containsText" text="Pesquisa de Preços">
      <formula>NOT(ISERROR(SEARCH("Pesquisa de Preços",D6054)))</formula>
    </cfRule>
  </conditionalFormatting>
  <conditionalFormatting sqref="D6058">
    <cfRule type="containsText" dxfId="1233" priority="5984" operator="containsText" text="Pesquisa de Preços">
      <formula>NOT(ISERROR(SEARCH("Pesquisa de Preços",D6058)))</formula>
    </cfRule>
  </conditionalFormatting>
  <conditionalFormatting sqref="D6062">
    <cfRule type="containsText" dxfId="1232" priority="5983" operator="containsText" text="Pesquisa de Preços">
      <formula>NOT(ISERROR(SEARCH("Pesquisa de Preços",D6062)))</formula>
    </cfRule>
  </conditionalFormatting>
  <conditionalFormatting sqref="D6066">
    <cfRule type="containsText" dxfId="1231" priority="5982" operator="containsText" text="Pesquisa de Preços">
      <formula>NOT(ISERROR(SEARCH("Pesquisa de Preços",D6066)))</formula>
    </cfRule>
  </conditionalFormatting>
  <conditionalFormatting sqref="D6070">
    <cfRule type="containsText" dxfId="1230" priority="5981" operator="containsText" text="Pesquisa de Preços">
      <formula>NOT(ISERROR(SEARCH("Pesquisa de Preços",D6070)))</formula>
    </cfRule>
  </conditionalFormatting>
  <conditionalFormatting sqref="D6074">
    <cfRule type="containsText" dxfId="1229" priority="5980" operator="containsText" text="Pesquisa de Preços">
      <formula>NOT(ISERROR(SEARCH("Pesquisa de Preços",D6074)))</formula>
    </cfRule>
  </conditionalFormatting>
  <conditionalFormatting sqref="D6078">
    <cfRule type="containsText" dxfId="1228" priority="5979" operator="containsText" text="Pesquisa de Preços">
      <formula>NOT(ISERROR(SEARCH("Pesquisa de Preços",D6078)))</formula>
    </cfRule>
  </conditionalFormatting>
  <conditionalFormatting sqref="D6082">
    <cfRule type="containsText" dxfId="1227" priority="5978" operator="containsText" text="Pesquisa de Preços">
      <formula>NOT(ISERROR(SEARCH("Pesquisa de Preços",D6082)))</formula>
    </cfRule>
  </conditionalFormatting>
  <conditionalFormatting sqref="D6086">
    <cfRule type="containsText" dxfId="1226" priority="5977" operator="containsText" text="Pesquisa de Preços">
      <formula>NOT(ISERROR(SEARCH("Pesquisa de Preços",D6086)))</formula>
    </cfRule>
  </conditionalFormatting>
  <conditionalFormatting sqref="D6090">
    <cfRule type="containsText" dxfId="1225" priority="5976" operator="containsText" text="Pesquisa de Preços">
      <formula>NOT(ISERROR(SEARCH("Pesquisa de Preços",D6090)))</formula>
    </cfRule>
  </conditionalFormatting>
  <conditionalFormatting sqref="D6094 D6098">
    <cfRule type="containsText" dxfId="1224" priority="5975" operator="containsText" text="Pesquisa de Preços">
      <formula>NOT(ISERROR(SEARCH("Pesquisa de Preços",D6094)))</formula>
    </cfRule>
  </conditionalFormatting>
  <conditionalFormatting sqref="D6102">
    <cfRule type="containsText" dxfId="1223" priority="5974" operator="containsText" text="Pesquisa de Preços">
      <formula>NOT(ISERROR(SEARCH("Pesquisa de Preços",D6102)))</formula>
    </cfRule>
  </conditionalFormatting>
  <conditionalFormatting sqref="D6106 D6110 D6114">
    <cfRule type="containsText" dxfId="1222" priority="5973" operator="containsText" text="Pesquisa de Preços">
      <formula>NOT(ISERROR(SEARCH("Pesquisa de Preços",D6106)))</formula>
    </cfRule>
  </conditionalFormatting>
  <conditionalFormatting sqref="D6118">
    <cfRule type="containsText" dxfId="1221" priority="5972" operator="containsText" text="Pesquisa de Preços">
      <formula>NOT(ISERROR(SEARCH("Pesquisa de Preços",D6118)))</formula>
    </cfRule>
  </conditionalFormatting>
  <conditionalFormatting sqref="D6122">
    <cfRule type="containsText" dxfId="1220" priority="5971" operator="containsText" text="Pesquisa de Preços">
      <formula>NOT(ISERROR(SEARCH("Pesquisa de Preços",D6122)))</formula>
    </cfRule>
  </conditionalFormatting>
  <conditionalFormatting sqref="D6126">
    <cfRule type="containsText" dxfId="1219" priority="5970" operator="containsText" text="Pesquisa de Preços">
      <formula>NOT(ISERROR(SEARCH("Pesquisa de Preços",D6126)))</formula>
    </cfRule>
  </conditionalFormatting>
  <conditionalFormatting sqref="D6130">
    <cfRule type="containsText" dxfId="1218" priority="5969" operator="containsText" text="Pesquisa de Preços">
      <formula>NOT(ISERROR(SEARCH("Pesquisa de Preços",D6130)))</formula>
    </cfRule>
  </conditionalFormatting>
  <conditionalFormatting sqref="D6134 D6138">
    <cfRule type="containsText" dxfId="1217" priority="5968" operator="containsText" text="Pesquisa de Preços">
      <formula>NOT(ISERROR(SEARCH("Pesquisa de Preços",D6134)))</formula>
    </cfRule>
  </conditionalFormatting>
  <conditionalFormatting sqref="D6142">
    <cfRule type="containsText" dxfId="1216" priority="5967" operator="containsText" text="Pesquisa de Preços">
      <formula>NOT(ISERROR(SEARCH("Pesquisa de Preços",D6142)))</formula>
    </cfRule>
  </conditionalFormatting>
  <conditionalFormatting sqref="D6146">
    <cfRule type="containsText" dxfId="1215" priority="5966" operator="containsText" text="Pesquisa de Preços">
      <formula>NOT(ISERROR(SEARCH("Pesquisa de Preços",D6146)))</formula>
    </cfRule>
  </conditionalFormatting>
  <conditionalFormatting sqref="D6150">
    <cfRule type="containsText" dxfId="1214" priority="5965" operator="containsText" text="Pesquisa de Preços">
      <formula>NOT(ISERROR(SEARCH("Pesquisa de Preços",D6150)))</formula>
    </cfRule>
  </conditionalFormatting>
  <conditionalFormatting sqref="D6154">
    <cfRule type="containsText" dxfId="1213" priority="5964" operator="containsText" text="Pesquisa de Preços">
      <formula>NOT(ISERROR(SEARCH("Pesquisa de Preços",D6154)))</formula>
    </cfRule>
  </conditionalFormatting>
  <conditionalFormatting sqref="D6156">
    <cfRule type="containsText" dxfId="1212" priority="6224" operator="containsText" text="Pesquisa de Preços">
      <formula>NOT(ISERROR(SEARCH("Pesquisa de Preços",D6156)))</formula>
    </cfRule>
  </conditionalFormatting>
  <conditionalFormatting sqref="D6158">
    <cfRule type="containsText" dxfId="1211" priority="5963" operator="containsText" text="Pesquisa de Preços">
      <formula>NOT(ISERROR(SEARCH("Pesquisa de Preços",D6158)))</formula>
    </cfRule>
  </conditionalFormatting>
  <conditionalFormatting sqref="D6160">
    <cfRule type="containsText" dxfId="1210" priority="6221" operator="containsText" text="Pesquisa de Preços">
      <formula>NOT(ISERROR(SEARCH("Pesquisa de Preços",D6160)))</formula>
    </cfRule>
  </conditionalFormatting>
  <conditionalFormatting sqref="D6162">
    <cfRule type="containsText" dxfId="1209" priority="5962" operator="containsText" text="Pesquisa de Preços">
      <formula>NOT(ISERROR(SEARCH("Pesquisa de Preços",D6162)))</formula>
    </cfRule>
  </conditionalFormatting>
  <conditionalFormatting sqref="D6164">
    <cfRule type="containsText" dxfId="1208" priority="6218" operator="containsText" text="Pesquisa de Preços">
      <formula>NOT(ISERROR(SEARCH("Pesquisa de Preços",D6164)))</formula>
    </cfRule>
  </conditionalFormatting>
  <conditionalFormatting sqref="D6166">
    <cfRule type="containsText" dxfId="1207" priority="5961" operator="containsText" text="Pesquisa de Preços">
      <formula>NOT(ISERROR(SEARCH("Pesquisa de Preços",D6166)))</formula>
    </cfRule>
  </conditionalFormatting>
  <conditionalFormatting sqref="D6168">
    <cfRule type="containsText" dxfId="1206" priority="6215" operator="containsText" text="Pesquisa de Preços">
      <formula>NOT(ISERROR(SEARCH("Pesquisa de Preços",D6168)))</formula>
    </cfRule>
  </conditionalFormatting>
  <conditionalFormatting sqref="D6170">
    <cfRule type="containsText" dxfId="1205" priority="5960" operator="containsText" text="Pesquisa de Preços">
      <formula>NOT(ISERROR(SEARCH("Pesquisa de Preços",D6170)))</formula>
    </cfRule>
  </conditionalFormatting>
  <conditionalFormatting sqref="D6172">
    <cfRule type="containsText" dxfId="1204" priority="6212" operator="containsText" text="Pesquisa de Preços">
      <formula>NOT(ISERROR(SEARCH("Pesquisa de Preços",D6172)))</formula>
    </cfRule>
  </conditionalFormatting>
  <conditionalFormatting sqref="D6174">
    <cfRule type="containsText" dxfId="1203" priority="5959" operator="containsText" text="Pesquisa de Preços">
      <formula>NOT(ISERROR(SEARCH("Pesquisa de Preços",D6174)))</formula>
    </cfRule>
  </conditionalFormatting>
  <conditionalFormatting sqref="D6176">
    <cfRule type="containsText" dxfId="1202" priority="6209" operator="containsText" text="Pesquisa de Preços">
      <formula>NOT(ISERROR(SEARCH("Pesquisa de Preços",D6176)))</formula>
    </cfRule>
  </conditionalFormatting>
  <conditionalFormatting sqref="D6178">
    <cfRule type="containsText" dxfId="1201" priority="5958" operator="containsText" text="Pesquisa de Preços">
      <formula>NOT(ISERROR(SEARCH("Pesquisa de Preços",D6178)))</formula>
    </cfRule>
  </conditionalFormatting>
  <conditionalFormatting sqref="D6180">
    <cfRule type="containsText" dxfId="1200" priority="6206" operator="containsText" text="Pesquisa de Preços">
      <formula>NOT(ISERROR(SEARCH("Pesquisa de Preços",D6180)))</formula>
    </cfRule>
  </conditionalFormatting>
  <conditionalFormatting sqref="D6182">
    <cfRule type="containsText" dxfId="1199" priority="5957" operator="containsText" text="Pesquisa de Preços">
      <formula>NOT(ISERROR(SEARCH("Pesquisa de Preços",D6182)))</formula>
    </cfRule>
  </conditionalFormatting>
  <conditionalFormatting sqref="D6184">
    <cfRule type="containsText" dxfId="1198" priority="6203" operator="containsText" text="Pesquisa de Preços">
      <formula>NOT(ISERROR(SEARCH("Pesquisa de Preços",D6184)))</formula>
    </cfRule>
  </conditionalFormatting>
  <conditionalFormatting sqref="D6186">
    <cfRule type="containsText" dxfId="1197" priority="5956" operator="containsText" text="Pesquisa de Preços">
      <formula>NOT(ISERROR(SEARCH("Pesquisa de Preços",D6186)))</formula>
    </cfRule>
  </conditionalFormatting>
  <conditionalFormatting sqref="D6190">
    <cfRule type="containsText" dxfId="1196" priority="4518" operator="containsText" text="Pesquisa de Preços">
      <formula>NOT(ISERROR(SEARCH("Pesquisa de Preços",D6190)))</formula>
    </cfRule>
  </conditionalFormatting>
  <conditionalFormatting sqref="D6194">
    <cfRule type="containsText" dxfId="1195" priority="5955" operator="containsText" text="Pesquisa de Preços">
      <formula>NOT(ISERROR(SEARCH("Pesquisa de Preços",D6194)))</formula>
    </cfRule>
  </conditionalFormatting>
  <conditionalFormatting sqref="D6198">
    <cfRule type="containsText" dxfId="1194" priority="5954" operator="containsText" text="Pesquisa de Preços">
      <formula>NOT(ISERROR(SEARCH("Pesquisa de Preços",D6198)))</formula>
    </cfRule>
  </conditionalFormatting>
  <conditionalFormatting sqref="D6202">
    <cfRule type="containsText" dxfId="1193" priority="5953" operator="containsText" text="Pesquisa de Preços">
      <formula>NOT(ISERROR(SEARCH("Pesquisa de Preços",D6202)))</formula>
    </cfRule>
  </conditionalFormatting>
  <conditionalFormatting sqref="D6206">
    <cfRule type="containsText" dxfId="1192" priority="4511" operator="containsText" text="Pesquisa de Preços">
      <formula>NOT(ISERROR(SEARCH("Pesquisa de Preços",D6206)))</formula>
    </cfRule>
  </conditionalFormatting>
  <conditionalFormatting sqref="D6210">
    <cfRule type="containsText" dxfId="1191" priority="4510" operator="containsText" text="Pesquisa de Preços">
      <formula>NOT(ISERROR(SEARCH("Pesquisa de Preços",D6210)))</formula>
    </cfRule>
  </conditionalFormatting>
  <conditionalFormatting sqref="D6214">
    <cfRule type="containsText" dxfId="1190" priority="5952" operator="containsText" text="Pesquisa de Preços">
      <formula>NOT(ISERROR(SEARCH("Pesquisa de Preços",D6214)))</formula>
    </cfRule>
  </conditionalFormatting>
  <conditionalFormatting sqref="D6218">
    <cfRule type="containsText" dxfId="1189" priority="5951" operator="containsText" text="Pesquisa de Preços">
      <formula>NOT(ISERROR(SEARCH("Pesquisa de Preços",D6218)))</formula>
    </cfRule>
  </conditionalFormatting>
  <conditionalFormatting sqref="D6222">
    <cfRule type="containsText" dxfId="1188" priority="5950" operator="containsText" text="Pesquisa de Preços">
      <formula>NOT(ISERROR(SEARCH("Pesquisa de Preços",D6222)))</formula>
    </cfRule>
  </conditionalFormatting>
  <conditionalFormatting sqref="D6224">
    <cfRule type="containsText" dxfId="1187" priority="6184" operator="containsText" text="Pesquisa de Preços">
      <formula>NOT(ISERROR(SEARCH("Pesquisa de Preços",D6224)))</formula>
    </cfRule>
  </conditionalFormatting>
  <conditionalFormatting sqref="D6226">
    <cfRule type="containsText" dxfId="1186" priority="5949" operator="containsText" text="Pesquisa de Preços">
      <formula>NOT(ISERROR(SEARCH("Pesquisa de Preços",D6226)))</formula>
    </cfRule>
  </conditionalFormatting>
  <conditionalFormatting sqref="D6230">
    <cfRule type="containsText" dxfId="1185" priority="5948" operator="containsText" text="Pesquisa de Preços">
      <formula>NOT(ISERROR(SEARCH("Pesquisa de Preços",D6230)))</formula>
    </cfRule>
  </conditionalFormatting>
  <conditionalFormatting sqref="D6232">
    <cfRule type="containsText" dxfId="1184" priority="6179" operator="containsText" text="Pesquisa de Preços">
      <formula>NOT(ISERROR(SEARCH("Pesquisa de Preços",D6232)))</formula>
    </cfRule>
  </conditionalFormatting>
  <conditionalFormatting sqref="D6234">
    <cfRule type="containsText" dxfId="1183" priority="5947" operator="containsText" text="Pesquisa de Preços">
      <formula>NOT(ISERROR(SEARCH("Pesquisa de Preços",D6234)))</formula>
    </cfRule>
  </conditionalFormatting>
  <conditionalFormatting sqref="D6238">
    <cfRule type="containsText" dxfId="1182" priority="5946" operator="containsText" text="Pesquisa de Preços">
      <formula>NOT(ISERROR(SEARCH("Pesquisa de Preços",D6238)))</formula>
    </cfRule>
  </conditionalFormatting>
  <conditionalFormatting sqref="D6242">
    <cfRule type="containsText" dxfId="1181" priority="5945" operator="containsText" text="Pesquisa de Preços">
      <formula>NOT(ISERROR(SEARCH("Pesquisa de Preços",D6242)))</formula>
    </cfRule>
  </conditionalFormatting>
  <conditionalFormatting sqref="D6246">
    <cfRule type="containsText" dxfId="1180" priority="5944" operator="containsText" text="Pesquisa de Preços">
      <formula>NOT(ISERROR(SEARCH("Pesquisa de Preços",D6246)))</formula>
    </cfRule>
  </conditionalFormatting>
  <conditionalFormatting sqref="D6250">
    <cfRule type="containsText" dxfId="1179" priority="5943" operator="containsText" text="Pesquisa de Preços">
      <formula>NOT(ISERROR(SEARCH("Pesquisa de Preços",D6250)))</formula>
    </cfRule>
  </conditionalFormatting>
  <conditionalFormatting sqref="D6254">
    <cfRule type="containsText" dxfId="1178" priority="5942" operator="containsText" text="Pesquisa de Preços">
      <formula>NOT(ISERROR(SEARCH("Pesquisa de Preços",D6254)))</formula>
    </cfRule>
  </conditionalFormatting>
  <conditionalFormatting sqref="D6258">
    <cfRule type="containsText" dxfId="1177" priority="5941" operator="containsText" text="Pesquisa de Preços">
      <formula>NOT(ISERROR(SEARCH("Pesquisa de Preços",D6258)))</formula>
    </cfRule>
  </conditionalFormatting>
  <conditionalFormatting sqref="D6262">
    <cfRule type="containsText" dxfId="1176" priority="2655" operator="containsText" text="Pesquisa de Preços">
      <formula>NOT(ISERROR(SEARCH("Pesquisa de Preços",D6262)))</formula>
    </cfRule>
  </conditionalFormatting>
  <conditionalFormatting sqref="D6264">
    <cfRule type="containsText" dxfId="1175" priority="2654" operator="containsText" text="Pesquisa de Preços">
      <formula>NOT(ISERROR(SEARCH("Pesquisa de Preços",D6264)))</formula>
    </cfRule>
  </conditionalFormatting>
  <conditionalFormatting sqref="D6266">
    <cfRule type="containsText" dxfId="1174" priority="2663" operator="containsText" text="Pesquisa de Preços">
      <formula>NOT(ISERROR(SEARCH("Pesquisa de Preços",D6266)))</formula>
    </cfRule>
  </conditionalFormatting>
  <conditionalFormatting sqref="D6268">
    <cfRule type="containsText" dxfId="1173" priority="2662" operator="containsText" text="Pesquisa de Preços">
      <formula>NOT(ISERROR(SEARCH("Pesquisa de Preços",D6268)))</formula>
    </cfRule>
  </conditionalFormatting>
  <conditionalFormatting sqref="D6270">
    <cfRule type="containsText" dxfId="1172" priority="5940" operator="containsText" text="Pesquisa de Preços">
      <formula>NOT(ISERROR(SEARCH("Pesquisa de Preços",D6270)))</formula>
    </cfRule>
  </conditionalFormatting>
  <conditionalFormatting sqref="D6274">
    <cfRule type="containsText" dxfId="1171" priority="5939" operator="containsText" text="Pesquisa de Preços">
      <formula>NOT(ISERROR(SEARCH("Pesquisa de Preços",D6274)))</formula>
    </cfRule>
  </conditionalFormatting>
  <conditionalFormatting sqref="D6278">
    <cfRule type="containsText" dxfId="1170" priority="3142" operator="containsText" text="Pesquisa de Preços">
      <formula>NOT(ISERROR(SEARCH("Pesquisa de Preços",D6278)))</formula>
    </cfRule>
  </conditionalFormatting>
  <conditionalFormatting sqref="D6280">
    <cfRule type="containsText" dxfId="1169" priority="3141" operator="containsText" text="Pesquisa de Preços">
      <formula>NOT(ISERROR(SEARCH("Pesquisa de Preços",D6280)))</formula>
    </cfRule>
  </conditionalFormatting>
  <conditionalFormatting sqref="D6282">
    <cfRule type="containsText" dxfId="1168" priority="5938" operator="containsText" text="Pesquisa de Preços">
      <formula>NOT(ISERROR(SEARCH("Pesquisa de Preços",D6282)))</formula>
    </cfRule>
  </conditionalFormatting>
  <conditionalFormatting sqref="D6286">
    <cfRule type="containsText" dxfId="1167" priority="4505" operator="containsText" text="Pesquisa de Preços">
      <formula>NOT(ISERROR(SEARCH("Pesquisa de Preços",D6286)))</formula>
    </cfRule>
  </conditionalFormatting>
  <conditionalFormatting sqref="D6290">
    <cfRule type="containsText" dxfId="1166" priority="4500" operator="containsText" text="Pesquisa de Preços">
      <formula>NOT(ISERROR(SEARCH("Pesquisa de Preços",D6290)))</formula>
    </cfRule>
  </conditionalFormatting>
  <conditionalFormatting sqref="D6294">
    <cfRule type="containsText" dxfId="1165" priority="4495" operator="containsText" text="Pesquisa de Preços">
      <formula>NOT(ISERROR(SEARCH("Pesquisa de Preços",D6294)))</formula>
    </cfRule>
  </conditionalFormatting>
  <conditionalFormatting sqref="D6298">
    <cfRule type="containsText" dxfId="1164" priority="5937" operator="containsText" text="Pesquisa de Preços">
      <formula>NOT(ISERROR(SEARCH("Pesquisa de Preços",D6298)))</formula>
    </cfRule>
  </conditionalFormatting>
  <conditionalFormatting sqref="D6310">
    <cfRule type="containsText" dxfId="1163" priority="5935" operator="containsText" text="Pesquisa de Preços">
      <formula>NOT(ISERROR(SEARCH("Pesquisa de Preços",D6310)))</formula>
    </cfRule>
  </conditionalFormatting>
  <conditionalFormatting sqref="D6314">
    <cfRule type="containsText" dxfId="1162" priority="5934" operator="containsText" text="Pesquisa de Preços">
      <formula>NOT(ISERROR(SEARCH("Pesquisa de Preços",D6314)))</formula>
    </cfRule>
  </conditionalFormatting>
  <conditionalFormatting sqref="D6339:D6340">
    <cfRule type="containsText" dxfId="1161" priority="5469" operator="containsText" text="Pesquisa de Preços">
      <formula>NOT(ISERROR(SEARCH("Pesquisa de Preços",D6339)))</formula>
    </cfRule>
  </conditionalFormatting>
  <conditionalFormatting sqref="D6492:D6500">
    <cfRule type="containsText" dxfId="1160" priority="3267" operator="containsText" text="Pesquisa de Preços">
      <formula>NOT(ISERROR(SEARCH("Pesquisa de Preços",D6492)))</formula>
    </cfRule>
  </conditionalFormatting>
  <conditionalFormatting sqref="D6593">
    <cfRule type="containsText" dxfId="1159" priority="4466" operator="containsText" text="Pesquisa de Preços">
      <formula>NOT(ISERROR(SEARCH("Pesquisa de Preços",D6593)))</formula>
    </cfRule>
  </conditionalFormatting>
  <conditionalFormatting sqref="D6642">
    <cfRule type="containsText" dxfId="1158" priority="4267" operator="containsText" text="Pesquisa de Preços">
      <formula>NOT(ISERROR(SEARCH("Pesquisa de Preços",D6642)))</formula>
    </cfRule>
  </conditionalFormatting>
  <conditionalFormatting sqref="D7307">
    <cfRule type="containsText" dxfId="1157" priority="4627" operator="containsText" text="Pesquisa de Preços">
      <formula>NOT(ISERROR(SEARCH("Pesquisa de Preços",D7307)))</formula>
    </cfRule>
  </conditionalFormatting>
  <conditionalFormatting sqref="D7313">
    <cfRule type="containsText" dxfId="1156" priority="4624" operator="containsText" text="Pesquisa de Preços">
      <formula>NOT(ISERROR(SEARCH("Pesquisa de Preços",D7313)))</formula>
    </cfRule>
  </conditionalFormatting>
  <conditionalFormatting sqref="D7319">
    <cfRule type="containsText" dxfId="1155" priority="4621" operator="containsText" text="Pesquisa de Preços">
      <formula>NOT(ISERROR(SEARCH("Pesquisa de Preços",D7319)))</formula>
    </cfRule>
  </conditionalFormatting>
  <conditionalFormatting sqref="D7325">
    <cfRule type="containsText" dxfId="1154" priority="4618" operator="containsText" text="Pesquisa de Preços">
      <formula>NOT(ISERROR(SEARCH("Pesquisa de Preços",D7325)))</formula>
    </cfRule>
  </conditionalFormatting>
  <conditionalFormatting sqref="D7331">
    <cfRule type="containsText" dxfId="1153" priority="4615" operator="containsText" text="Pesquisa de Preços">
      <formula>NOT(ISERROR(SEARCH("Pesquisa de Preços",D7331)))</formula>
    </cfRule>
  </conditionalFormatting>
  <conditionalFormatting sqref="D7337">
    <cfRule type="containsText" dxfId="1152" priority="4614" operator="containsText" text="Pesquisa de Preços">
      <formula>NOT(ISERROR(SEARCH("Pesquisa de Preços",D7337)))</formula>
    </cfRule>
  </conditionalFormatting>
  <conditionalFormatting sqref="D7343">
    <cfRule type="containsText" dxfId="1151" priority="4613" operator="containsText" text="Pesquisa de Preços">
      <formula>NOT(ISERROR(SEARCH("Pesquisa de Preços",D7343)))</formula>
    </cfRule>
  </conditionalFormatting>
  <conditionalFormatting sqref="D7349">
    <cfRule type="containsText" dxfId="1150" priority="4612" operator="containsText" text="Pesquisa de Preços">
      <formula>NOT(ISERROR(SEARCH("Pesquisa de Preços",D7349)))</formula>
    </cfRule>
  </conditionalFormatting>
  <conditionalFormatting sqref="D7355">
    <cfRule type="containsText" dxfId="1149" priority="4611" operator="containsText" text="Pesquisa de Preços">
      <formula>NOT(ISERROR(SEARCH("Pesquisa de Preços",D7355)))</formula>
    </cfRule>
  </conditionalFormatting>
  <conditionalFormatting sqref="D7361:D7377">
    <cfRule type="containsText" dxfId="1148" priority="1138" operator="containsText" text="Pesquisa de Preços">
      <formula>NOT(ISERROR(SEARCH("Pesquisa de Preços",D7361)))</formula>
    </cfRule>
  </conditionalFormatting>
  <conditionalFormatting sqref="D7379:D7388">
    <cfRule type="containsText" dxfId="1147" priority="1126" operator="containsText" text="Pesquisa de Preços">
      <formula>NOT(ISERROR(SEARCH("Pesquisa de Preços",D7379)))</formula>
    </cfRule>
  </conditionalFormatting>
  <conditionalFormatting sqref="D7390:D7396">
    <cfRule type="containsText" dxfId="1146" priority="1125" operator="containsText" text="Pesquisa de Preços">
      <formula>NOT(ISERROR(SEARCH("Pesquisa de Preços",D7390)))</formula>
    </cfRule>
  </conditionalFormatting>
  <conditionalFormatting sqref="D7398:D7407">
    <cfRule type="containsText" dxfId="1145" priority="1113" operator="containsText" text="Pesquisa de Preços">
      <formula>NOT(ISERROR(SEARCH("Pesquisa de Preços",D7398)))</formula>
    </cfRule>
  </conditionalFormatting>
  <conditionalFormatting sqref="D7409">
    <cfRule type="containsText" dxfId="1144" priority="4481" operator="containsText" text="Pesquisa de Preços">
      <formula>NOT(ISERROR(SEARCH("Pesquisa de Preços",D7409)))</formula>
    </cfRule>
  </conditionalFormatting>
  <conditionalFormatting sqref="D7426:D7428">
    <cfRule type="containsText" dxfId="1143" priority="4373" operator="containsText" text="Pesquisa de Preços">
      <formula>NOT(ISERROR(SEARCH("Pesquisa de Preços",D7426)))</formula>
    </cfRule>
  </conditionalFormatting>
  <conditionalFormatting sqref="D7431:D7432">
    <cfRule type="containsText" dxfId="1142" priority="4370" operator="containsText" text="Pesquisa de Preços">
      <formula>NOT(ISERROR(SEARCH("Pesquisa de Preços",D7431)))</formula>
    </cfRule>
  </conditionalFormatting>
  <conditionalFormatting sqref="D7437:D7449">
    <cfRule type="containsText" dxfId="1141" priority="18" operator="containsText" text="Pesquisa de Preços">
      <formula>NOT(ISERROR(SEARCH("Pesquisa de Preços",D7437)))</formula>
    </cfRule>
  </conditionalFormatting>
  <conditionalFormatting sqref="D7453">
    <cfRule type="containsText" dxfId="1140" priority="1030" operator="containsText" text="Pesquisa de Preços">
      <formula>NOT(ISERROR(SEARCH("Pesquisa de Preços",D7453)))</formula>
    </cfRule>
  </conditionalFormatting>
  <conditionalFormatting sqref="D7455:D7458">
    <cfRule type="containsText" dxfId="1139" priority="1022" operator="containsText" text="Pesquisa de Preços">
      <formula>NOT(ISERROR(SEARCH("Pesquisa de Preços",D7455)))</formula>
    </cfRule>
  </conditionalFormatting>
  <conditionalFormatting sqref="D7460">
    <cfRule type="containsText" dxfId="1138" priority="820" operator="containsText" text="Pesquisa de Preços">
      <formula>NOT(ISERROR(SEARCH("Pesquisa de Preços",D7460)))</formula>
    </cfRule>
  </conditionalFormatting>
  <conditionalFormatting sqref="D7462:D7463">
    <cfRule type="containsText" dxfId="1137" priority="789" operator="containsText" text="Pesquisa de Preços">
      <formula>NOT(ISERROR(SEARCH("Pesquisa de Preços",D7462)))</formula>
    </cfRule>
  </conditionalFormatting>
  <conditionalFormatting sqref="D7466">
    <cfRule type="containsText" dxfId="1136" priority="846" operator="containsText" text="Pesquisa de Preços">
      <formula>NOT(ISERROR(SEARCH("Pesquisa de Preços",D7466)))</formula>
    </cfRule>
  </conditionalFormatting>
  <conditionalFormatting sqref="D7468:D7471">
    <cfRule type="containsText" dxfId="1135" priority="834" operator="containsText" text="Pesquisa de Preços">
      <formula>NOT(ISERROR(SEARCH("Pesquisa de Preços",D7468)))</formula>
    </cfRule>
  </conditionalFormatting>
  <conditionalFormatting sqref="D7473">
    <cfRule type="containsText" dxfId="1134" priority="833" operator="containsText" text="Pesquisa de Preços">
      <formula>NOT(ISERROR(SEARCH("Pesquisa de Preços",D7473)))</formula>
    </cfRule>
  </conditionalFormatting>
  <conditionalFormatting sqref="D7475:D7478">
    <cfRule type="containsText" dxfId="1133" priority="821" operator="containsText" text="Pesquisa de Preços">
      <formula>NOT(ISERROR(SEARCH("Pesquisa de Preços",D7475)))</formula>
    </cfRule>
  </conditionalFormatting>
  <conditionalFormatting sqref="D7480">
    <cfRule type="containsText" dxfId="1132" priority="859" operator="containsText" text="Pesquisa de Preços">
      <formula>NOT(ISERROR(SEARCH("Pesquisa de Preços",D7480)))</formula>
    </cfRule>
  </conditionalFormatting>
  <conditionalFormatting sqref="D7482:D7485">
    <cfRule type="containsText" dxfId="1131" priority="847" operator="containsText" text="Pesquisa de Preços">
      <formula>NOT(ISERROR(SEARCH("Pesquisa de Preços",D7482)))</formula>
    </cfRule>
  </conditionalFormatting>
  <conditionalFormatting sqref="D7487">
    <cfRule type="containsText" dxfId="1130" priority="865" operator="containsText" text="Pesquisa de Preços">
      <formula>NOT(ISERROR(SEARCH("Pesquisa de Preços",D7487)))</formula>
    </cfRule>
  </conditionalFormatting>
  <conditionalFormatting sqref="D7489:D7491">
    <cfRule type="containsText" dxfId="1129" priority="860" operator="containsText" text="Pesquisa de Preços">
      <formula>NOT(ISERROR(SEARCH("Pesquisa de Preços",D7489)))</formula>
    </cfRule>
  </conditionalFormatting>
  <conditionalFormatting sqref="D7505">
    <cfRule type="containsText" dxfId="1128" priority="4435" operator="containsText" text="Pesquisa de Preços">
      <formula>NOT(ISERROR(SEARCH("Pesquisa de Preços",D7505)))</formula>
    </cfRule>
  </conditionalFormatting>
  <conditionalFormatting sqref="D7509">
    <cfRule type="containsText" dxfId="1127" priority="4434" operator="containsText" text="Pesquisa de Preços">
      <formula>NOT(ISERROR(SEARCH("Pesquisa de Preços",D7509)))</formula>
    </cfRule>
  </conditionalFormatting>
  <conditionalFormatting sqref="D7513">
    <cfRule type="containsText" dxfId="1126" priority="4436" operator="containsText" text="Pesquisa de Preços">
      <formula>NOT(ISERROR(SEARCH("Pesquisa de Preços",D7513)))</formula>
    </cfRule>
  </conditionalFormatting>
  <conditionalFormatting sqref="D7517">
    <cfRule type="containsText" dxfId="1125" priority="4433" operator="containsText" text="Pesquisa de Preços">
      <formula>NOT(ISERROR(SEARCH("Pesquisa de Preços",D7517)))</formula>
    </cfRule>
  </conditionalFormatting>
  <conditionalFormatting sqref="D7521 D7529 D7533">
    <cfRule type="containsText" dxfId="1124" priority="4426" operator="containsText" text="Pesquisa de Preços">
      <formula>NOT(ISERROR(SEARCH("Pesquisa de Preços",D7521)))</formula>
    </cfRule>
  </conditionalFormatting>
  <conditionalFormatting sqref="D7525">
    <cfRule type="containsText" dxfId="1123" priority="572" operator="containsText" text="Pesquisa de Preços">
      <formula>NOT(ISERROR(SEARCH("Pesquisa de Preços",D7525)))</formula>
    </cfRule>
  </conditionalFormatting>
  <conditionalFormatting sqref="D7537 D7541">
    <cfRule type="containsText" dxfId="1122" priority="4427" operator="containsText" text="Pesquisa de Preços">
      <formula>NOT(ISERROR(SEARCH("Pesquisa de Preços",D7537)))</formula>
    </cfRule>
  </conditionalFormatting>
  <conditionalFormatting sqref="D7545">
    <cfRule type="containsText" dxfId="1121" priority="4354" operator="containsText" text="Pesquisa de Preços">
      <formula>NOT(ISERROR(SEARCH("Pesquisa de Preços",D7545)))</formula>
    </cfRule>
  </conditionalFormatting>
  <conditionalFormatting sqref="D7552">
    <cfRule type="containsText" dxfId="1120" priority="4361" operator="containsText" text="Pesquisa de Preços">
      <formula>NOT(ISERROR(SEARCH("Pesquisa de Preços",D7552)))</formula>
    </cfRule>
  </conditionalFormatting>
  <conditionalFormatting sqref="D7558">
    <cfRule type="containsText" dxfId="1119" priority="4344" operator="containsText" text="Pesquisa de Preços">
      <formula>NOT(ISERROR(SEARCH("Pesquisa de Preços",D7558)))</formula>
    </cfRule>
  </conditionalFormatting>
  <conditionalFormatting sqref="D7566">
    <cfRule type="containsText" dxfId="1118" priority="4327" operator="containsText" text="Pesquisa de Preços">
      <formula>NOT(ISERROR(SEARCH("Pesquisa de Preços",D7566)))</formula>
    </cfRule>
  </conditionalFormatting>
  <conditionalFormatting sqref="D7574">
    <cfRule type="containsText" dxfId="1117" priority="4310" operator="containsText" text="Pesquisa de Preços">
      <formula>NOT(ISERROR(SEARCH("Pesquisa de Preços",D7574)))</formula>
    </cfRule>
  </conditionalFormatting>
  <conditionalFormatting sqref="D7580">
    <cfRule type="containsText" dxfId="1116" priority="4300" operator="containsText" text="Pesquisa de Preços">
      <formula>NOT(ISERROR(SEARCH("Pesquisa de Preços",D7580)))</formula>
    </cfRule>
  </conditionalFormatting>
  <conditionalFormatting sqref="D7585">
    <cfRule type="containsText" dxfId="1115" priority="4289" operator="containsText" text="Pesquisa de Preços">
      <formula>NOT(ISERROR(SEARCH("Pesquisa de Preços",D7585)))</formula>
    </cfRule>
  </conditionalFormatting>
  <conditionalFormatting sqref="D7604">
    <cfRule type="containsText" dxfId="1114" priority="4257" operator="containsText" text="Pesquisa de Preços">
      <formula>NOT(ISERROR(SEARCH("Pesquisa de Preços",D7604)))</formula>
    </cfRule>
  </conditionalFormatting>
  <conditionalFormatting sqref="D7613">
    <cfRule type="containsText" dxfId="1113" priority="4248" operator="containsText" text="Pesquisa de Preços">
      <formula>NOT(ISERROR(SEARCH("Pesquisa de Preços",D7613)))</formula>
    </cfRule>
  </conditionalFormatting>
  <conditionalFormatting sqref="D7656">
    <cfRule type="containsText" dxfId="1112" priority="4232" operator="containsText" text="Pesquisa de Preços">
      <formula>NOT(ISERROR(SEARCH("Pesquisa de Preços",D7656)))</formula>
    </cfRule>
  </conditionalFormatting>
  <conditionalFormatting sqref="D7665">
    <cfRule type="containsText" dxfId="1111" priority="4211" operator="containsText" text="Pesquisa de Preços">
      <formula>NOT(ISERROR(SEARCH("Pesquisa de Preços",D7665)))</formula>
    </cfRule>
  </conditionalFormatting>
  <conditionalFormatting sqref="D7671">
    <cfRule type="containsText" dxfId="1110" priority="4223" operator="containsText" text="Pesquisa de Preços">
      <formula>NOT(ISERROR(SEARCH("Pesquisa de Preços",D7671)))</formula>
    </cfRule>
  </conditionalFormatting>
  <conditionalFormatting sqref="D7679">
    <cfRule type="containsText" dxfId="1109" priority="4155" operator="containsText" text="Pesquisa de Preços">
      <formula>NOT(ISERROR(SEARCH("Pesquisa de Preços",D7679)))</formula>
    </cfRule>
  </conditionalFormatting>
  <conditionalFormatting sqref="D7686">
    <cfRule type="containsText" dxfId="1108" priority="4168" operator="containsText" text="Pesquisa de Preços">
      <formula>NOT(ISERROR(SEARCH("Pesquisa de Preços",D7686)))</formula>
    </cfRule>
  </conditionalFormatting>
  <conditionalFormatting sqref="D7693">
    <cfRule type="containsText" dxfId="1107" priority="4160" operator="containsText" text="Pesquisa de Preços">
      <formula>NOT(ISERROR(SEARCH("Pesquisa de Preços",D7693)))</formula>
    </cfRule>
  </conditionalFormatting>
  <conditionalFormatting sqref="D7697">
    <cfRule type="containsText" dxfId="1106" priority="1112" operator="containsText" text="Pesquisa de Preços">
      <formula>NOT(ISERROR(SEARCH("Pesquisa de Preços",D7697)))</formula>
    </cfRule>
  </conditionalFormatting>
  <conditionalFormatting sqref="D7699:D7706">
    <cfRule type="containsText" dxfId="1105" priority="1100" operator="containsText" text="Pesquisa de Preços">
      <formula>NOT(ISERROR(SEARCH("Pesquisa de Preços",D7699)))</formula>
    </cfRule>
  </conditionalFormatting>
  <conditionalFormatting sqref="D7708">
    <cfRule type="containsText" dxfId="1104" priority="4020" operator="containsText" text="Pesquisa de Preços">
      <formula>NOT(ISERROR(SEARCH("Pesquisa de Preços",D7708)))</formula>
    </cfRule>
  </conditionalFormatting>
  <conditionalFormatting sqref="D7716">
    <cfRule type="containsText" dxfId="1103" priority="4019" operator="containsText" text="Pesquisa de Preços">
      <formula>NOT(ISERROR(SEARCH("Pesquisa de Preços",D7716)))</formula>
    </cfRule>
  </conditionalFormatting>
  <conditionalFormatting sqref="D7724">
    <cfRule type="containsText" dxfId="1102" priority="4018" operator="containsText" text="Pesquisa de Preços">
      <formula>NOT(ISERROR(SEARCH("Pesquisa de Preços",D7724)))</formula>
    </cfRule>
  </conditionalFormatting>
  <conditionalFormatting sqref="D7732">
    <cfRule type="containsText" dxfId="1101" priority="3392" operator="containsText" text="Pesquisa de Preços">
      <formula>NOT(ISERROR(SEARCH("Pesquisa de Preços",D7732)))</formula>
    </cfRule>
  </conditionalFormatting>
  <conditionalFormatting sqref="D7738">
    <cfRule type="containsText" dxfId="1100" priority="3449" operator="containsText" text="Pesquisa de Preços">
      <formula>NOT(ISERROR(SEARCH("Pesquisa de Preços",D7738)))</formula>
    </cfRule>
  </conditionalFormatting>
  <conditionalFormatting sqref="D7744">
    <cfRule type="containsText" dxfId="1099" priority="4017" operator="containsText" text="Pesquisa de Preços">
      <formula>NOT(ISERROR(SEARCH("Pesquisa de Preços",D7744)))</formula>
    </cfRule>
  </conditionalFormatting>
  <conditionalFormatting sqref="D7753">
    <cfRule type="containsText" dxfId="1098" priority="4016" operator="containsText" text="Pesquisa de Preços">
      <formula>NOT(ISERROR(SEARCH("Pesquisa de Preços",D7753)))</formula>
    </cfRule>
  </conditionalFormatting>
  <conditionalFormatting sqref="D7759">
    <cfRule type="containsText" dxfId="1097" priority="4015" operator="containsText" text="Pesquisa de Preços">
      <formula>NOT(ISERROR(SEARCH("Pesquisa de Preços",D7759)))</formula>
    </cfRule>
  </conditionalFormatting>
  <conditionalFormatting sqref="D7765">
    <cfRule type="containsText" dxfId="1096" priority="4014" operator="containsText" text="Pesquisa de Preços">
      <formula>NOT(ISERROR(SEARCH("Pesquisa de Preços",D7765)))</formula>
    </cfRule>
  </conditionalFormatting>
  <conditionalFormatting sqref="D7779">
    <cfRule type="containsText" dxfId="1095" priority="4013" operator="containsText" text="Pesquisa de Preços">
      <formula>NOT(ISERROR(SEARCH("Pesquisa de Preços",D7779)))</formula>
    </cfRule>
  </conditionalFormatting>
  <conditionalFormatting sqref="D7793">
    <cfRule type="containsText" dxfId="1094" priority="4012" operator="containsText" text="Pesquisa de Preços">
      <formula>NOT(ISERROR(SEARCH("Pesquisa de Preços",D7793)))</formula>
    </cfRule>
  </conditionalFormatting>
  <conditionalFormatting sqref="D7800">
    <cfRule type="containsText" dxfId="1093" priority="4145" operator="containsText" text="Pesquisa de Preços">
      <formula>NOT(ISERROR(SEARCH("Pesquisa de Preços",D7800)))</formula>
    </cfRule>
  </conditionalFormatting>
  <conditionalFormatting sqref="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0 D8368 D8376 D8380 D8384 D8388 D8392 D8396 D8400 D8404 D8408 D8412 D8416 D8420 D8424 D8428 D8432 D8436">
    <cfRule type="containsText" dxfId="1092" priority="3503" operator="containsText" text="Pesquisa de Preços">
      <formula>NOT(ISERROR(SEARCH("Pesquisa de Preços",D7804)))</formula>
    </cfRule>
  </conditionalFormatting>
  <conditionalFormatting sqref="D8364">
    <cfRule type="containsText" dxfId="1091" priority="556" operator="containsText" text="Pesquisa de Preços">
      <formula>NOT(ISERROR(SEARCH("Pesquisa de Preços",D8364)))</formula>
    </cfRule>
  </conditionalFormatting>
  <conditionalFormatting sqref="D8372">
    <cfRule type="containsText" dxfId="1090" priority="553" operator="containsText" text="Pesquisa de Preços">
      <formula>NOT(ISERROR(SEARCH("Pesquisa de Preços",D8372)))</formula>
    </cfRule>
  </conditionalFormatting>
  <conditionalFormatting sqref="D8440">
    <cfRule type="containsText" dxfId="1089" priority="567" operator="containsText" text="Pesquisa de Preços">
      <formula>NOT(ISERROR(SEARCH("Pesquisa de Preços",D8440)))</formula>
    </cfRule>
  </conditionalFormatting>
  <conditionalFormatting sqref="D8442">
    <cfRule type="containsText" dxfId="1088" priority="566" operator="containsText" text="Pesquisa de Preços">
      <formula>NOT(ISERROR(SEARCH("Pesquisa de Preços",D8442)))</formula>
    </cfRule>
  </conditionalFormatting>
  <conditionalFormatting sqref="D8444">
    <cfRule type="containsText" dxfId="1087" priority="563" operator="containsText" text="Pesquisa de Preços">
      <formula>NOT(ISERROR(SEARCH("Pesquisa de Preços",D8444)))</formula>
    </cfRule>
  </conditionalFormatting>
  <conditionalFormatting sqref="D8446">
    <cfRule type="containsText" dxfId="1086" priority="546" operator="containsText" text="Pesquisa de Preços">
      <formula>NOT(ISERROR(SEARCH("Pesquisa de Preços",D8446)))</formula>
    </cfRule>
  </conditionalFormatting>
  <conditionalFormatting sqref="D8448">
    <cfRule type="containsText" dxfId="1085" priority="3030" operator="containsText" text="Pesquisa de Preços">
      <formula>NOT(ISERROR(SEARCH("Pesquisa de Preços",D8448)))</formula>
    </cfRule>
  </conditionalFormatting>
  <conditionalFormatting sqref="D8453">
    <cfRule type="containsText" dxfId="1084" priority="3433" operator="containsText" text="Pesquisa de Preços">
      <formula>NOT(ISERROR(SEARCH("Pesquisa de Preços",D8453)))</formula>
    </cfRule>
  </conditionalFormatting>
  <conditionalFormatting sqref="D8457">
    <cfRule type="containsText" dxfId="1083" priority="3498" operator="containsText" text="Pesquisa de Preços">
      <formula>NOT(ISERROR(SEARCH("Pesquisa de Preços",D8457)))</formula>
    </cfRule>
  </conditionalFormatting>
  <conditionalFormatting sqref="D8467">
    <cfRule type="containsText" dxfId="1082" priority="3491" operator="containsText" text="Pesquisa de Preços">
      <formula>NOT(ISERROR(SEARCH("Pesquisa de Preços",D8467)))</formula>
    </cfRule>
  </conditionalFormatting>
  <conditionalFormatting sqref="D8482">
    <cfRule type="containsText" dxfId="1081" priority="3479" operator="containsText" text="Pesquisa de Preços">
      <formula>NOT(ISERROR(SEARCH("Pesquisa de Preços",D8482)))</formula>
    </cfRule>
  </conditionalFormatting>
  <conditionalFormatting sqref="D8494">
    <cfRule type="containsText" dxfId="1080" priority="3484" operator="containsText" text="Pesquisa de Preços">
      <formula>NOT(ISERROR(SEARCH("Pesquisa de Preços",D8494)))</formula>
    </cfRule>
  </conditionalFormatting>
  <conditionalFormatting sqref="D8498">
    <cfRule type="containsText" dxfId="1079" priority="3462" operator="containsText" text="Pesquisa de Preços">
      <formula>NOT(ISERROR(SEARCH("Pesquisa de Preços",D8498)))</formula>
    </cfRule>
  </conditionalFormatting>
  <conditionalFormatting sqref="D8503">
    <cfRule type="containsText" dxfId="1078" priority="3470" operator="containsText" text="Pesquisa de Preços">
      <formula>NOT(ISERROR(SEARCH("Pesquisa de Preços",D8503)))</formula>
    </cfRule>
  </conditionalFormatting>
  <conditionalFormatting sqref="D8508">
    <cfRule type="containsText" dxfId="1077" priority="3353" operator="containsText" text="Pesquisa de Preços">
      <formula>NOT(ISERROR(SEARCH("Pesquisa de Preços",D8508)))</formula>
    </cfRule>
  </conditionalFormatting>
  <conditionalFormatting sqref="D8514">
    <cfRule type="containsText" dxfId="1076" priority="3454" operator="containsText" text="Pesquisa de Preços">
      <formula>NOT(ISERROR(SEARCH("Pesquisa de Preços",D8514)))</formula>
    </cfRule>
  </conditionalFormatting>
  <conditionalFormatting sqref="D8520">
    <cfRule type="containsText" dxfId="1075" priority="3467" operator="containsText" text="Pesquisa de Preços">
      <formula>NOT(ISERROR(SEARCH("Pesquisa de Preços",D8520)))</formula>
    </cfRule>
  </conditionalFormatting>
  <conditionalFormatting sqref="D8527">
    <cfRule type="containsText" dxfId="1074" priority="3438" operator="containsText" text="Pesquisa de Preços">
      <formula>NOT(ISERROR(SEARCH("Pesquisa de Preços",D8527)))</formula>
    </cfRule>
  </conditionalFormatting>
  <conditionalFormatting sqref="D8533">
    <cfRule type="containsText" dxfId="1073" priority="1069" operator="containsText" text="Pesquisa de Preços">
      <formula>NOT(ISERROR(SEARCH("Pesquisa de Preços",D8533)))</formula>
    </cfRule>
  </conditionalFormatting>
  <conditionalFormatting sqref="D8535">
    <cfRule type="containsText" dxfId="1072" priority="1068" operator="containsText" text="Pesquisa de Preços">
      <formula>NOT(ISERROR(SEARCH("Pesquisa de Preços",D8535)))</formula>
    </cfRule>
  </conditionalFormatting>
  <conditionalFormatting sqref="D8538">
    <cfRule type="containsText" dxfId="1071" priority="3429" operator="containsText" text="Pesquisa de Preços">
      <formula>NOT(ISERROR(SEARCH("Pesquisa de Preços",D8538)))</formula>
    </cfRule>
  </conditionalFormatting>
  <conditionalFormatting sqref="D8547">
    <cfRule type="containsText" dxfId="1070" priority="3424" operator="containsText" text="Pesquisa de Preços">
      <formula>NOT(ISERROR(SEARCH("Pesquisa de Preços",D8547)))</formula>
    </cfRule>
  </conditionalFormatting>
  <conditionalFormatting sqref="D8551">
    <cfRule type="containsText" dxfId="1069" priority="560" operator="containsText" text="Pesquisa de Preços">
      <formula>NOT(ISERROR(SEARCH("Pesquisa de Preços",D8551)))</formula>
    </cfRule>
  </conditionalFormatting>
  <conditionalFormatting sqref="D8553">
    <cfRule type="containsText" dxfId="1068" priority="559" operator="containsText" text="Pesquisa de Preços">
      <formula>NOT(ISERROR(SEARCH("Pesquisa de Preços",D8553)))</formula>
    </cfRule>
  </conditionalFormatting>
  <conditionalFormatting sqref="D8555">
    <cfRule type="containsText" dxfId="1067" priority="3396" operator="containsText" text="Pesquisa de Preços">
      <formula>NOT(ISERROR(SEARCH("Pesquisa de Preços",D8555)))</formula>
    </cfRule>
  </conditionalFormatting>
  <conditionalFormatting sqref="D8561">
    <cfRule type="containsText" dxfId="1066" priority="3421" operator="containsText" text="Pesquisa de Preços">
      <formula>NOT(ISERROR(SEARCH("Pesquisa de Preços",D8561)))</formula>
    </cfRule>
  </conditionalFormatting>
  <conditionalFormatting sqref="D8570">
    <cfRule type="containsText" dxfId="1065" priority="3420" operator="containsText" text="Pesquisa de Preços">
      <formula>NOT(ISERROR(SEARCH("Pesquisa de Preços",D8570)))</formula>
    </cfRule>
  </conditionalFormatting>
  <conditionalFormatting sqref="D8578">
    <cfRule type="containsText" dxfId="1064" priority="3415" operator="containsText" text="Pesquisa de Preços">
      <formula>NOT(ISERROR(SEARCH("Pesquisa de Preços",D8578)))</formula>
    </cfRule>
  </conditionalFormatting>
  <conditionalFormatting sqref="D8584">
    <cfRule type="containsText" dxfId="1063" priority="3404" operator="containsText" text="Pesquisa de Preços">
      <formula>NOT(ISERROR(SEARCH("Pesquisa de Preços",D8584)))</formula>
    </cfRule>
  </conditionalFormatting>
  <conditionalFormatting sqref="D8590">
    <cfRule type="containsText" dxfId="1062" priority="548" operator="containsText" text="Pesquisa de Preços">
      <formula>NOT(ISERROR(SEARCH("Pesquisa de Preços",D8590)))</formula>
    </cfRule>
  </conditionalFormatting>
  <conditionalFormatting sqref="D8592">
    <cfRule type="containsText" dxfId="1061" priority="547" operator="containsText" text="Pesquisa de Preços">
      <formula>NOT(ISERROR(SEARCH("Pesquisa de Preços",D8592)))</formula>
    </cfRule>
  </conditionalFormatting>
  <conditionalFormatting sqref="D8594">
    <cfRule type="containsText" dxfId="1060" priority="3220" operator="containsText" text="Pesquisa de Preços">
      <formula>NOT(ISERROR(SEARCH("Pesquisa de Preços",D8594)))</formula>
    </cfRule>
  </conditionalFormatting>
  <conditionalFormatting sqref="D8596:D8599">
    <cfRule type="containsText" dxfId="1059" priority="3219" operator="containsText" text="Pesquisa de Preços">
      <formula>NOT(ISERROR(SEARCH("Pesquisa de Preços",D8596)))</formula>
    </cfRule>
  </conditionalFormatting>
  <conditionalFormatting sqref="D8601">
    <cfRule type="containsText" dxfId="1058" priority="3393" operator="containsText" text="Pesquisa de Preços">
      <formula>NOT(ISERROR(SEARCH("Pesquisa de Preços",D8601)))</formula>
    </cfRule>
  </conditionalFormatting>
  <conditionalFormatting sqref="D8636">
    <cfRule type="containsText" dxfId="1057" priority="3318" operator="containsText" text="Pesquisa de Preços">
      <formula>NOT(ISERROR(SEARCH("Pesquisa de Preços",D8636)))</formula>
    </cfRule>
  </conditionalFormatting>
  <conditionalFormatting sqref="D8642">
    <cfRule type="containsText" dxfId="1056" priority="541" operator="containsText" text="Pesquisa de Preços">
      <formula>NOT(ISERROR(SEARCH("Pesquisa de Preços",D8642)))</formula>
    </cfRule>
  </conditionalFormatting>
  <conditionalFormatting sqref="D8644:D8646">
    <cfRule type="containsText" dxfId="1055" priority="539" operator="containsText" text="Pesquisa de Preços">
      <formula>NOT(ISERROR(SEARCH("Pesquisa de Preços",D8644)))</formula>
    </cfRule>
  </conditionalFormatting>
  <conditionalFormatting sqref="D8652">
    <cfRule type="containsText" dxfId="1054" priority="3154" operator="containsText" text="Pesquisa de Preços">
      <formula>NOT(ISERROR(SEARCH("Pesquisa de Preços",D8652)))</formula>
    </cfRule>
  </conditionalFormatting>
  <conditionalFormatting sqref="D8654:D8657">
    <cfRule type="containsText" dxfId="1053" priority="3147" operator="containsText" text="Pesquisa de Preços">
      <formula>NOT(ISERROR(SEARCH("Pesquisa de Preços",D8654)))</formula>
    </cfRule>
  </conditionalFormatting>
  <conditionalFormatting sqref="D8659">
    <cfRule type="containsText" dxfId="1052" priority="3281" operator="containsText" text="Pesquisa de Preços">
      <formula>NOT(ISERROR(SEARCH("Pesquisa de Preços",D8659)))</formula>
    </cfRule>
  </conditionalFormatting>
  <conditionalFormatting sqref="D8661:D8663">
    <cfRule type="containsText" dxfId="1051" priority="3260" operator="containsText" text="Pesquisa de Preços">
      <formula>NOT(ISERROR(SEARCH("Pesquisa de Preços",D8661)))</formula>
    </cfRule>
  </conditionalFormatting>
  <conditionalFormatting sqref="D8665:D8667">
    <cfRule type="containsText" dxfId="1050" priority="3258" operator="containsText" text="Pesquisa de Preços">
      <formula>NOT(ISERROR(SEARCH("Pesquisa de Preços",D8665)))</formula>
    </cfRule>
  </conditionalFormatting>
  <conditionalFormatting sqref="D8675:D8678">
    <cfRule type="containsText" dxfId="1049" priority="3250" operator="containsText" text="Pesquisa de Preços">
      <formula>NOT(ISERROR(SEARCH("Pesquisa de Preços",D8675)))</formula>
    </cfRule>
  </conditionalFormatting>
  <conditionalFormatting sqref="D8680:D8682">
    <cfRule type="containsText" dxfId="1048" priority="3257" operator="containsText" text="Pesquisa de Preços">
      <formula>NOT(ISERROR(SEARCH("Pesquisa de Preços",D8680)))</formula>
    </cfRule>
  </conditionalFormatting>
  <conditionalFormatting sqref="D8684:D8687">
    <cfRule type="containsText" dxfId="1047" priority="3171" operator="containsText" text="Pesquisa de Preços">
      <formula>NOT(ISERROR(SEARCH("Pesquisa de Preços",D8684)))</formula>
    </cfRule>
  </conditionalFormatting>
  <conditionalFormatting sqref="D8689:D8700">
    <cfRule type="containsText" dxfId="1046" priority="3165" operator="containsText" text="Pesquisa de Preços">
      <formula>NOT(ISERROR(SEARCH("Pesquisa de Preços",D8689)))</formula>
    </cfRule>
  </conditionalFormatting>
  <conditionalFormatting sqref="D8702:D8722">
    <cfRule type="containsText" dxfId="1045" priority="3085" operator="containsText" text="Pesquisa de Preços">
      <formula>NOT(ISERROR(SEARCH("Pesquisa de Preços",D8702)))</formula>
    </cfRule>
  </conditionalFormatting>
  <conditionalFormatting sqref="D8724:D8728">
    <cfRule type="containsText" dxfId="1044" priority="3100" operator="containsText" text="Pesquisa de Preços">
      <formula>NOT(ISERROR(SEARCH("Pesquisa de Preços",D8724)))</formula>
    </cfRule>
  </conditionalFormatting>
  <conditionalFormatting sqref="D8730:D8745">
    <cfRule type="containsText" dxfId="1043" priority="3095" operator="containsText" text="Pesquisa de Preços">
      <formula>NOT(ISERROR(SEARCH("Pesquisa de Preços",D8730)))</formula>
    </cfRule>
  </conditionalFormatting>
  <conditionalFormatting sqref="D8747:D8751">
    <cfRule type="containsText" dxfId="1042" priority="3089" operator="containsText" text="Pesquisa de Preços">
      <formula>NOT(ISERROR(SEARCH("Pesquisa de Preços",D8747)))</formula>
    </cfRule>
  </conditionalFormatting>
  <conditionalFormatting sqref="D8753:D8755">
    <cfRule type="containsText" dxfId="1041" priority="3108" operator="containsText" text="Pesquisa de Preços">
      <formula>NOT(ISERROR(SEARCH("Pesquisa de Preços",D8753)))</formula>
    </cfRule>
  </conditionalFormatting>
  <conditionalFormatting sqref="D8757:D8761">
    <cfRule type="containsText" dxfId="1040" priority="3083" operator="containsText" text="Pesquisa de Preços">
      <formula>NOT(ISERROR(SEARCH("Pesquisa de Preços",D8757)))</formula>
    </cfRule>
  </conditionalFormatting>
  <conditionalFormatting sqref="D8765:D8770">
    <cfRule type="containsText" dxfId="1039" priority="3076" operator="containsText" text="Pesquisa de Preços">
      <formula>NOT(ISERROR(SEARCH("Pesquisa de Preços",D8765)))</formula>
    </cfRule>
  </conditionalFormatting>
  <conditionalFormatting sqref="D8774:D8779">
    <cfRule type="containsText" dxfId="1038" priority="3066" operator="containsText" text="Pesquisa de Preços">
      <formula>NOT(ISERROR(SEARCH("Pesquisa de Preços",D8774)))</formula>
    </cfRule>
  </conditionalFormatting>
  <conditionalFormatting sqref="D8782:D8784">
    <cfRule type="containsText" dxfId="1037" priority="3059" operator="containsText" text="Pesquisa de Preços">
      <formula>NOT(ISERROR(SEARCH("Pesquisa de Preços",D8782)))</formula>
    </cfRule>
  </conditionalFormatting>
  <conditionalFormatting sqref="D8787:D8789">
    <cfRule type="containsText" dxfId="1036" priority="3052" operator="containsText" text="Pesquisa de Preços">
      <formula>NOT(ISERROR(SEARCH("Pesquisa de Preços",D8787)))</formula>
    </cfRule>
  </conditionalFormatting>
  <conditionalFormatting sqref="D8792:D8848">
    <cfRule type="containsText" dxfId="1035" priority="2940" operator="containsText" text="Pesquisa de Preços">
      <formula>NOT(ISERROR(SEARCH("Pesquisa de Preços",D8792)))</formula>
    </cfRule>
  </conditionalFormatting>
  <conditionalFormatting sqref="D8850:D8851">
    <cfRule type="containsText" dxfId="1034" priority="2939" operator="containsText" text="Pesquisa de Preços">
      <formula>NOT(ISERROR(SEARCH("Pesquisa de Preços",D8850)))</formula>
    </cfRule>
  </conditionalFormatting>
  <conditionalFormatting sqref="D8853:D8859">
    <cfRule type="containsText" dxfId="1033" priority="2931" operator="containsText" text="Pesquisa de Preços">
      <formula>NOT(ISERROR(SEARCH("Pesquisa de Preços",D8853)))</formula>
    </cfRule>
  </conditionalFormatting>
  <conditionalFormatting sqref="D8861:D8873">
    <cfRule type="containsText" dxfId="1032" priority="2921" operator="containsText" text="Pesquisa de Preços">
      <formula>NOT(ISERROR(SEARCH("Pesquisa de Preços",D8861)))</formula>
    </cfRule>
  </conditionalFormatting>
  <conditionalFormatting sqref="D8875:D8901">
    <cfRule type="containsText" dxfId="1031" priority="2832" operator="containsText" text="Pesquisa de Preços">
      <formula>NOT(ISERROR(SEARCH("Pesquisa de Preços",D8875)))</formula>
    </cfRule>
  </conditionalFormatting>
  <conditionalFormatting sqref="D8903:D8907">
    <cfRule type="containsText" dxfId="1030" priority="2831" operator="containsText" text="Pesquisa de Preços">
      <formula>NOT(ISERROR(SEARCH("Pesquisa de Preços",D8903)))</formula>
    </cfRule>
  </conditionalFormatting>
  <conditionalFormatting sqref="D8909:D8915">
    <cfRule type="containsText" dxfId="1029" priority="2184" operator="containsText" text="Pesquisa de Preços">
      <formula>NOT(ISERROR(SEARCH("Pesquisa de Preços",D8909)))</formula>
    </cfRule>
  </conditionalFormatting>
  <conditionalFormatting sqref="D8917:D8919">
    <cfRule type="containsText" dxfId="1028" priority="2177" operator="containsText" text="Pesquisa de Preços">
      <formula>NOT(ISERROR(SEARCH("Pesquisa de Preços",D8917)))</formula>
    </cfRule>
  </conditionalFormatting>
  <conditionalFormatting sqref="D8921:D8923">
    <cfRule type="containsText" dxfId="1027" priority="2170" operator="containsText" text="Pesquisa de Preços">
      <formula>NOT(ISERROR(SEARCH("Pesquisa de Preços",D8921)))</formula>
    </cfRule>
  </conditionalFormatting>
  <conditionalFormatting sqref="D8925:D8927">
    <cfRule type="containsText" dxfId="1026" priority="2163" operator="containsText" text="Pesquisa de Preços">
      <formula>NOT(ISERROR(SEARCH("Pesquisa de Preços",D8925)))</formula>
    </cfRule>
  </conditionalFormatting>
  <conditionalFormatting sqref="D8929:D8931">
    <cfRule type="containsText" dxfId="1025" priority="2156" operator="containsText" text="Pesquisa de Preços">
      <formula>NOT(ISERROR(SEARCH("Pesquisa de Preços",D8929)))</formula>
    </cfRule>
  </conditionalFormatting>
  <conditionalFormatting sqref="D8933:D8935">
    <cfRule type="containsText" dxfId="1024" priority="2149" operator="containsText" text="Pesquisa de Preços">
      <formula>NOT(ISERROR(SEARCH("Pesquisa de Preços",D8933)))</formula>
    </cfRule>
  </conditionalFormatting>
  <conditionalFormatting sqref="D8937:D8939">
    <cfRule type="containsText" dxfId="1023" priority="2142" operator="containsText" text="Pesquisa de Preços">
      <formula>NOT(ISERROR(SEARCH("Pesquisa de Preços",D8937)))</formula>
    </cfRule>
  </conditionalFormatting>
  <conditionalFormatting sqref="D8941:D8943">
    <cfRule type="containsText" dxfId="1022" priority="2135" operator="containsText" text="Pesquisa de Preços">
      <formula>NOT(ISERROR(SEARCH("Pesquisa de Preços",D8941)))</formula>
    </cfRule>
  </conditionalFormatting>
  <conditionalFormatting sqref="D8945:D8947">
    <cfRule type="containsText" dxfId="1021" priority="2128" operator="containsText" text="Pesquisa de Preços">
      <formula>NOT(ISERROR(SEARCH("Pesquisa de Preços",D8945)))</formula>
    </cfRule>
  </conditionalFormatting>
  <conditionalFormatting sqref="D8949:D8951">
    <cfRule type="containsText" dxfId="1020" priority="2121" operator="containsText" text="Pesquisa de Preços">
      <formula>NOT(ISERROR(SEARCH("Pesquisa de Preços",D8949)))</formula>
    </cfRule>
  </conditionalFormatting>
  <conditionalFormatting sqref="D8953:D8955">
    <cfRule type="containsText" dxfId="1019" priority="2116" operator="containsText" text="Pesquisa de Preços">
      <formula>NOT(ISERROR(SEARCH("Pesquisa de Preços",D8953)))</formula>
    </cfRule>
  </conditionalFormatting>
  <conditionalFormatting sqref="D8957:D8959">
    <cfRule type="containsText" dxfId="1018" priority="2111" operator="containsText" text="Pesquisa de Preços">
      <formula>NOT(ISERROR(SEARCH("Pesquisa de Preços",D8957)))</formula>
    </cfRule>
  </conditionalFormatting>
  <conditionalFormatting sqref="D8961:D8963">
    <cfRule type="containsText" dxfId="1017" priority="2106" operator="containsText" text="Pesquisa de Preços">
      <formula>NOT(ISERROR(SEARCH("Pesquisa de Preços",D8961)))</formula>
    </cfRule>
  </conditionalFormatting>
  <conditionalFormatting sqref="D8965:D8967">
    <cfRule type="containsText" dxfId="1016" priority="2101" operator="containsText" text="Pesquisa de Preços">
      <formula>NOT(ISERROR(SEARCH("Pesquisa de Preços",D8965)))</formula>
    </cfRule>
  </conditionalFormatting>
  <conditionalFormatting sqref="D8969:D8971">
    <cfRule type="containsText" dxfId="1015" priority="2102" operator="containsText" text="Pesquisa de Preços">
      <formula>NOT(ISERROR(SEARCH("Pesquisa de Preços",D8969)))</formula>
    </cfRule>
  </conditionalFormatting>
  <conditionalFormatting sqref="D8973">
    <cfRule type="containsText" dxfId="1014" priority="2787" operator="containsText" text="Pesquisa de Preços">
      <formula>NOT(ISERROR(SEARCH("Pesquisa de Preços",D8973)))</formula>
    </cfRule>
  </conditionalFormatting>
  <conditionalFormatting sqref="D8976:D8982">
    <cfRule type="containsText" dxfId="1013" priority="1784" operator="containsText" text="Pesquisa de Preços">
      <formula>NOT(ISERROR(SEARCH("Pesquisa de Preços",D8976)))</formula>
    </cfRule>
  </conditionalFormatting>
  <conditionalFormatting sqref="D8984:D8986 D8988:D8990 D8992:D8994 D8996:D8998 D9011:D9013 D9015:D9017 D9019:D9021 D9023:D9025 D9027:D9029 D9031:D9033 D9035:D9037 D9043:D9045 D9047:D9049 D9051:D9053 D9055:D9057 D9059:D9061 D9063:D9065 D9067:D9069 D9071:D9073 D9075:D9077 D9079:D9081 D9087:D9089 D9091:D9093 D9095:D9097 D9099:D9101 D9103:D9105 D9107:D9109 D9111:D9113 D9115:D9117 D9119:D9121 D9123:D9125 D9131:D9133 D9135:D9137 D9139:D9141 D9143:D9145 D9147:D9149 D9151:D9153 D9155:D9157 D9159:D9161 D9163:D9165 D9167:D9169 D9171:D9173 D9175:D9177 D9179:D9181 D9187:D9189 D9191:D9193 D9195:D9197 D9199:D9201 D9203:D9205 D9207:D9209 D9211:D9213 D9215:D9217 D9219:D9221 D9223:D9225 D9231:D9233 D9235:D9237 D9239:D9241 D9243:D9245 D9247:D9249 D9251:D9253 D9255:D9257 D9263:D9265 D9267:D9269 D9271:D9273 D9275:D9277 D9279:D9281 D9283:D9285 D9287:D9289 D9315:D9317 D9319:D9321 D9323:D9325 D9331:D9333 D9335:D9337 D9339:D9341 D9343:D9345 D9399:D9401 D9403:D9405 D9407:D9409">
    <cfRule type="containsText" dxfId="1012" priority="2651" operator="containsText" text="Pesquisa de Preços">
      <formula>NOT(ISERROR(SEARCH("Pesquisa de Preços",D8984)))</formula>
    </cfRule>
  </conditionalFormatting>
  <conditionalFormatting sqref="D9000:D9009">
    <cfRule type="containsText" dxfId="1011" priority="1772" operator="containsText" text="Pesquisa de Preços">
      <formula>NOT(ISERROR(SEARCH("Pesquisa de Preços",D9000)))</formula>
    </cfRule>
  </conditionalFormatting>
  <conditionalFormatting sqref="D9039:D9041 D9083:D9085 D9127:D9129 D9183:D9185 D9227:D9229 D9259:D9261 D9291:D9293 D9295:D9297 D9299:D9301 D9303:D9305 D9307:D9309 D9311:D9313">
    <cfRule type="containsText" dxfId="1010" priority="2774" operator="containsText" text="Pesquisa de Preços">
      <formula>NOT(ISERROR(SEARCH("Pesquisa de Preços",D9039)))</formula>
    </cfRule>
  </conditionalFormatting>
  <conditionalFormatting sqref="D9327:D9329">
    <cfRule type="containsText" dxfId="1009" priority="2762" operator="containsText" text="Pesquisa de Preços">
      <formula>NOT(ISERROR(SEARCH("Pesquisa de Preços",D9327)))</formula>
    </cfRule>
  </conditionalFormatting>
  <conditionalFormatting sqref="D9347:D9349">
    <cfRule type="containsText" dxfId="1008" priority="2731" operator="containsText" text="Pesquisa de Preços">
      <formula>NOT(ISERROR(SEARCH("Pesquisa de Preços",D9347)))</formula>
    </cfRule>
  </conditionalFormatting>
  <conditionalFormatting sqref="D9351:D9353">
    <cfRule type="containsText" dxfId="1007" priority="2724" operator="containsText" text="Pesquisa de Preços">
      <formula>NOT(ISERROR(SEARCH("Pesquisa de Preços",D9351)))</formula>
    </cfRule>
  </conditionalFormatting>
  <conditionalFormatting sqref="D9355:D9357">
    <cfRule type="containsText" dxfId="1006" priority="2717" operator="containsText" text="Pesquisa de Preços">
      <formula>NOT(ISERROR(SEARCH("Pesquisa de Preços",D9355)))</formula>
    </cfRule>
  </conditionalFormatting>
  <conditionalFormatting sqref="D9359:D9361">
    <cfRule type="containsText" dxfId="1005" priority="1962" operator="containsText" text="Pesquisa de Preços">
      <formula>NOT(ISERROR(SEARCH("Pesquisa de Preços",D9359)))</formula>
    </cfRule>
  </conditionalFormatting>
  <conditionalFormatting sqref="D9363:D9365">
    <cfRule type="containsText" dxfId="1004" priority="1955" operator="containsText" text="Pesquisa de Preços">
      <formula>NOT(ISERROR(SEARCH("Pesquisa de Preços",D9363)))</formula>
    </cfRule>
  </conditionalFormatting>
  <conditionalFormatting sqref="D9367:D9369">
    <cfRule type="containsText" dxfId="1003" priority="1953" operator="containsText" text="Pesquisa de Preços">
      <formula>NOT(ISERROR(SEARCH("Pesquisa de Preços",D9367)))</formula>
    </cfRule>
  </conditionalFormatting>
  <conditionalFormatting sqref="D9371:D9373">
    <cfRule type="containsText" dxfId="1002" priority="2703" operator="containsText" text="Pesquisa de Preços">
      <formula>NOT(ISERROR(SEARCH("Pesquisa de Preços",D9371)))</formula>
    </cfRule>
  </conditionalFormatting>
  <conditionalFormatting sqref="D9375:D9377">
    <cfRule type="containsText" dxfId="1001" priority="1980" operator="containsText" text="Pesquisa de Preços">
      <formula>NOT(ISERROR(SEARCH("Pesquisa de Preços",D9375)))</formula>
    </cfRule>
  </conditionalFormatting>
  <conditionalFormatting sqref="D9379:D9381">
    <cfRule type="containsText" dxfId="1000" priority="1971" operator="containsText" text="Pesquisa de Preços">
      <formula>NOT(ISERROR(SEARCH("Pesquisa de Preços",D9379)))</formula>
    </cfRule>
  </conditionalFormatting>
  <conditionalFormatting sqref="D9383:D9385">
    <cfRule type="containsText" dxfId="999" priority="1969" operator="containsText" text="Pesquisa de Preços">
      <formula>NOT(ISERROR(SEARCH("Pesquisa de Preços",D9383)))</formula>
    </cfRule>
  </conditionalFormatting>
  <conditionalFormatting sqref="D9387:D9389">
    <cfRule type="containsText" dxfId="998" priority="1985" operator="containsText" text="Pesquisa de Preços">
      <formula>NOT(ISERROR(SEARCH("Pesquisa de Preços",D9387)))</formula>
    </cfRule>
  </conditionalFormatting>
  <conditionalFormatting sqref="D9391:D9393">
    <cfRule type="containsText" dxfId="997" priority="1986" operator="containsText" text="Pesquisa de Preços">
      <formula>NOT(ISERROR(SEARCH("Pesquisa de Preços",D9391)))</formula>
    </cfRule>
  </conditionalFormatting>
  <conditionalFormatting sqref="D9395:D9397">
    <cfRule type="containsText" dxfId="996" priority="2000" operator="containsText" text="Pesquisa de Preços">
      <formula>NOT(ISERROR(SEARCH("Pesquisa de Preços",D9395)))</formula>
    </cfRule>
  </conditionalFormatting>
  <conditionalFormatting sqref="D9411:D9413">
    <cfRule type="containsText" dxfId="995" priority="2670" operator="containsText" text="Pesquisa de Preços">
      <formula>NOT(ISERROR(SEARCH("Pesquisa de Preços",D9411)))</formula>
    </cfRule>
  </conditionalFormatting>
  <conditionalFormatting sqref="D9415:D9417">
    <cfRule type="containsText" dxfId="994" priority="2668" operator="containsText" text="Pesquisa de Preços">
      <formula>NOT(ISERROR(SEARCH("Pesquisa de Preços",D9415)))</formula>
    </cfRule>
  </conditionalFormatting>
  <conditionalFormatting sqref="D9419:D9426">
    <cfRule type="containsText" dxfId="993" priority="2810" operator="containsText" text="Pesquisa de Preços">
      <formula>NOT(ISERROR(SEARCH("Pesquisa de Preços",D9419)))</formula>
    </cfRule>
  </conditionalFormatting>
  <conditionalFormatting sqref="D9428">
    <cfRule type="containsText" dxfId="992" priority="2816" operator="containsText" text="Pesquisa de Preços">
      <formula>NOT(ISERROR(SEARCH("Pesquisa de Preços",D9428)))</formula>
    </cfRule>
  </conditionalFormatting>
  <conditionalFormatting sqref="D9430:D9437">
    <cfRule type="containsText" dxfId="991" priority="2811" operator="containsText" text="Pesquisa de Preços">
      <formula>NOT(ISERROR(SEARCH("Pesquisa de Preços",D9430)))</formula>
    </cfRule>
  </conditionalFormatting>
  <conditionalFormatting sqref="D9439">
    <cfRule type="containsText" dxfId="990" priority="2814" operator="containsText" text="Pesquisa de Preços">
      <formula>NOT(ISERROR(SEARCH("Pesquisa de Preços",D9439)))</formula>
    </cfRule>
  </conditionalFormatting>
  <conditionalFormatting sqref="D9441:D9448">
    <cfRule type="containsText" dxfId="989" priority="2812" operator="containsText" text="Pesquisa de Preços">
      <formula>NOT(ISERROR(SEARCH("Pesquisa de Preços",D9441)))</formula>
    </cfRule>
  </conditionalFormatting>
  <conditionalFormatting sqref="D9450">
    <cfRule type="containsText" dxfId="988" priority="1099" operator="containsText" text="Pesquisa de Preços">
      <formula>NOT(ISERROR(SEARCH("Pesquisa de Preços",D9450)))</formula>
    </cfRule>
  </conditionalFormatting>
  <conditionalFormatting sqref="D9452:D9461">
    <cfRule type="containsText" dxfId="987" priority="1087" operator="containsText" text="Pesquisa de Preços">
      <formula>NOT(ISERROR(SEARCH("Pesquisa de Preços",D9452)))</formula>
    </cfRule>
  </conditionalFormatting>
  <conditionalFormatting sqref="D9463">
    <cfRule type="containsText" dxfId="986" priority="1086" operator="containsText" text="Pesquisa de Preços">
      <formula>NOT(ISERROR(SEARCH("Pesquisa de Preços",D9463)))</formula>
    </cfRule>
  </conditionalFormatting>
  <conditionalFormatting sqref="D9465:D9474">
    <cfRule type="containsText" dxfId="985" priority="1074" operator="containsText" text="Pesquisa de Preços">
      <formula>NOT(ISERROR(SEARCH("Pesquisa de Preços",D9465)))</formula>
    </cfRule>
  </conditionalFormatting>
  <conditionalFormatting sqref="D9476">
    <cfRule type="containsText" dxfId="984" priority="2645" operator="containsText" text="Pesquisa de Preços">
      <formula>NOT(ISERROR(SEARCH("Pesquisa de Preços",D9476)))</formula>
    </cfRule>
  </conditionalFormatting>
  <conditionalFormatting sqref="D9478:D9520">
    <cfRule type="containsText" dxfId="983" priority="1743" operator="containsText" text="Pesquisa de Preços">
      <formula>NOT(ISERROR(SEARCH("Pesquisa de Preços",D9478)))</formula>
    </cfRule>
  </conditionalFormatting>
  <conditionalFormatting sqref="D9523:D9528">
    <cfRule type="containsText" dxfId="982" priority="2581" operator="containsText" text="Pesquisa de Preços">
      <formula>NOT(ISERROR(SEARCH("Pesquisa de Preços",D9523)))</formula>
    </cfRule>
  </conditionalFormatting>
  <conditionalFormatting sqref="D9531:D9540">
    <cfRule type="containsText" dxfId="981" priority="2565" operator="containsText" text="Pesquisa de Preços">
      <formula>NOT(ISERROR(SEARCH("Pesquisa de Preços",D9531)))</formula>
    </cfRule>
  </conditionalFormatting>
  <conditionalFormatting sqref="D9558:D9591">
    <cfRule type="containsText" dxfId="980" priority="797" operator="containsText" text="Pesquisa de Preços">
      <formula>NOT(ISERROR(SEARCH("Pesquisa de Preços",D9558)))</formula>
    </cfRule>
  </conditionalFormatting>
  <conditionalFormatting sqref="D9593:D9615">
    <cfRule type="containsText" dxfId="979" priority="806" operator="containsText" text="Pesquisa de Preços">
      <formula>NOT(ISERROR(SEARCH("Pesquisa de Preços",D9593)))</formula>
    </cfRule>
  </conditionalFormatting>
  <conditionalFormatting sqref="D9617:D9619">
    <cfRule type="containsText" dxfId="978" priority="2428" operator="containsText" text="Pesquisa de Preços">
      <formula>NOT(ISERROR(SEARCH("Pesquisa de Preços",D9617)))</formula>
    </cfRule>
  </conditionalFormatting>
  <conditionalFormatting sqref="D9621:D9637">
    <cfRule type="containsText" dxfId="977" priority="2229" operator="containsText" text="Pesquisa de Preços">
      <formula>NOT(ISERROR(SEARCH("Pesquisa de Preços",D9621)))</formula>
    </cfRule>
  </conditionalFormatting>
  <conditionalFormatting sqref="D9639:D9652">
    <cfRule type="containsText" dxfId="976" priority="156" operator="containsText" text="Pesquisa de Preços">
      <formula>NOT(ISERROR(SEARCH("Pesquisa de Preços",D9639)))</formula>
    </cfRule>
  </conditionalFormatting>
  <conditionalFormatting sqref="D9678:D9715">
    <cfRule type="containsText" dxfId="975" priority="1947" operator="containsText" text="Pesquisa de Preços">
      <formula>NOT(ISERROR(SEARCH("Pesquisa de Preços",D9678)))</formula>
    </cfRule>
  </conditionalFormatting>
  <conditionalFormatting sqref="D9717:D9742">
    <cfRule type="containsText" dxfId="974" priority="2050" operator="containsText" text="Pesquisa de Preços">
      <formula>NOT(ISERROR(SEARCH("Pesquisa de Preços",D9717)))</formula>
    </cfRule>
  </conditionalFormatting>
  <conditionalFormatting sqref="D9769:D9814">
    <cfRule type="containsText" dxfId="973" priority="2202" operator="containsText" text="Pesquisa de Preços">
      <formula>NOT(ISERROR(SEARCH("Pesquisa de Preços",D9769)))</formula>
    </cfRule>
  </conditionalFormatting>
  <conditionalFormatting sqref="D9816:D9818">
    <cfRule type="containsText" dxfId="972" priority="2198" operator="containsText" text="Pesquisa de Preços">
      <formula>NOT(ISERROR(SEARCH("Pesquisa de Preços",D9816)))</formula>
    </cfRule>
  </conditionalFormatting>
  <conditionalFormatting sqref="D9820:D9821">
    <cfRule type="containsText" dxfId="971" priority="1818" operator="containsText" text="Pesquisa de Preços">
      <formula>NOT(ISERROR(SEARCH("Pesquisa de Preços",D9820)))</formula>
    </cfRule>
  </conditionalFormatting>
  <conditionalFormatting sqref="D9823">
    <cfRule type="containsText" dxfId="970" priority="1815" operator="containsText" text="Pesquisa de Preços">
      <formula>NOT(ISERROR(SEARCH("Pesquisa de Preços",D9823)))</formula>
    </cfRule>
  </conditionalFormatting>
  <conditionalFormatting sqref="D9825 D9829">
    <cfRule type="containsText" dxfId="969" priority="1814" operator="containsText" text="Pesquisa de Preços">
      <formula>NOT(ISERROR(SEARCH("Pesquisa de Preços",D9825)))</formula>
    </cfRule>
  </conditionalFormatting>
  <conditionalFormatting sqref="D9827">
    <cfRule type="containsText" dxfId="968" priority="1811" operator="containsText" text="Pesquisa de Preços">
      <formula>NOT(ISERROR(SEARCH("Pesquisa de Preços",D9827)))</formula>
    </cfRule>
  </conditionalFormatting>
  <conditionalFormatting sqref="D9831">
    <cfRule type="containsText" dxfId="967" priority="1810" operator="containsText" text="Pesquisa de Preços">
      <formula>NOT(ISERROR(SEARCH("Pesquisa de Preços",D9831)))</formula>
    </cfRule>
  </conditionalFormatting>
  <conditionalFormatting sqref="D9833 D9837 D9841 D9845 D9849 D9853 D9857 D9861 D9865 D9869 D9877 D9881 D9885 D9889 D9893 D9897 D9901 D9905 D9909 D9913 D9917 D9921 D9925 D9929 D9933 D9937 D9941 D9945 D9949 D9953 D9957 D9961 D9965 D9969 D9973 D9977 D9981 D9985 D9997 D10001 D10029 D10037 D10041 D10053 D10057 D10061 D10101 D10105 D10109 D10113 D10117 D10121 D10125 D10129 D10133 D10137 D10141 D10145 D10149 D10165 D10169 D10173 D10177 D10181 D10185 D10189 D10193 D10201 D10205 D10209 D10213 D10217 D10221 D10225 D10229 D10233 D10237 D10241 D10256 D10260 D10264 D10268 D10272 D10276 D10280 D10284 D10288 D10292 D10296 D10300 D10304 D10308 D10312 D10316 D10320 D10324 D10328 D10332 D10336 D10340 D10344 D10348 D10352 D10356 D10360 D10364 D10368 D10372 D10376 D10380 D10384 D10388 D10392 D10396 D10400 D10404 D10408 D10412 D10420 D10424 D10428 D10432 D10447 D10451 D10455 D10459 D10463 D10467 D10471 D10475 D10479 D10483 D10487 D10491 D10495 D10499 D10503 D10507 D10511 D10515 D10519 D10523 D10527 D10531 D10535 D10539 D10543 D10547 D10551 D10555 D10559 D10563 D10567 D10571 D10575 D10579 D10583 D10587 D10591 D10595 D10599 D10603 D10623 D10627 D10631 D10651 D10655 D10659 D10663 D10667 D10671 D10675 D10679 D10683 D10781:D10784 D10788 D10792">
    <cfRule type="containsText" dxfId="966" priority="1809" operator="containsText" text="Pesquisa de Preços">
      <formula>NOT(ISERROR(SEARCH("Pesquisa de Preços",D9833)))</formula>
    </cfRule>
  </conditionalFormatting>
  <conditionalFormatting sqref="D9835 D9839 D9843 D9847 D9851 D9855 D9859 D9863 D9867 D9871 D9879 D9883 D9887 D9891 D9895 D9899 D9903 D9907 D9911 D9915 D9919 D9923 D9927 D9931 D9935 D9939 D9943 D9947 D9951 D9955 D9959 D9963 D9967 D9971 D9975 D9979 D9983 D9987 D9999 D10003 D10031 D10039 D10043 D10055 D10059 D10063 D10103 D10107 D10111 D10115 D10119 D10123 D10127 D10131 D10135 D10139 D10143 D10147 D10151 D10167 D10171 D10175 D10179 D10183 D10187 D10191 D10195 D10203 D10207 D10211 D10215 D10219 D10223 D10227 D10231 D10235 D10239 D10243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4 D10422 D10426 D10430 D10434 D10449 D10453 D10457 D10461 D10465 D10469 D10473 D10477 D10481 D10485 D10489 D10493 D10497 D10501 D10505 D10509 D10513 D10517 D10521 D10525 D10529 D10533 D10537 D10541 D10545 D10549 D10553 D10557 D10561 D10565 D10569 D10573 D10577 D10581 D10585 D10589 D10593 D10597 D10601 D10605 D10625 D10629 D10633 D10653 D10657 D10661 D10665 D10669 D10673 D10677 D10681 D10685 D10786 D10790 D10794">
    <cfRule type="containsText" dxfId="965" priority="1806" operator="containsText" text="Pesquisa de Preços">
      <formula>NOT(ISERROR(SEARCH("Pesquisa de Preços",D9835)))</formula>
    </cfRule>
  </conditionalFormatting>
  <conditionalFormatting sqref="D9873">
    <cfRule type="containsText" dxfId="964" priority="538" operator="containsText" text="Pesquisa de Preços">
      <formula>NOT(ISERROR(SEARCH("Pesquisa de Preços",D9873)))</formula>
    </cfRule>
  </conditionalFormatting>
  <conditionalFormatting sqref="D9875">
    <cfRule type="containsText" dxfId="963" priority="537" operator="containsText" text="Pesquisa de Preços">
      <formula>NOT(ISERROR(SEARCH("Pesquisa de Preços",D9875)))</formula>
    </cfRule>
  </conditionalFormatting>
  <conditionalFormatting sqref="D9989">
    <cfRule type="containsText" dxfId="962" priority="536" operator="containsText" text="Pesquisa de Preços">
      <formula>NOT(ISERROR(SEARCH("Pesquisa de Preços",D9989)))</formula>
    </cfRule>
  </conditionalFormatting>
  <conditionalFormatting sqref="D9991">
    <cfRule type="containsText" dxfId="961" priority="535" operator="containsText" text="Pesquisa de Preços">
      <formula>NOT(ISERROR(SEARCH("Pesquisa de Preços",D9991)))</formula>
    </cfRule>
  </conditionalFormatting>
  <conditionalFormatting sqref="D9993">
    <cfRule type="containsText" dxfId="960" priority="534" operator="containsText" text="Pesquisa de Preços">
      <formula>NOT(ISERROR(SEARCH("Pesquisa de Preços",D9993)))</formula>
    </cfRule>
  </conditionalFormatting>
  <conditionalFormatting sqref="D9995">
    <cfRule type="containsText" dxfId="959" priority="533" operator="containsText" text="Pesquisa de Preços">
      <formula>NOT(ISERROR(SEARCH("Pesquisa de Preços",D9995)))</formula>
    </cfRule>
  </conditionalFormatting>
  <conditionalFormatting sqref="D10005">
    <cfRule type="containsText" dxfId="958" priority="532" operator="containsText" text="Pesquisa de Preços">
      <formula>NOT(ISERROR(SEARCH("Pesquisa de Preços",D10005)))</formula>
    </cfRule>
  </conditionalFormatting>
  <conditionalFormatting sqref="D10007">
    <cfRule type="containsText" dxfId="957" priority="531" operator="containsText" text="Pesquisa de Preços">
      <formula>NOT(ISERROR(SEARCH("Pesquisa de Preços",D10007)))</formula>
    </cfRule>
  </conditionalFormatting>
  <conditionalFormatting sqref="D10009 D10013 D10017 D10021 D10025">
    <cfRule type="containsText" dxfId="956" priority="530" operator="containsText" text="Pesquisa de Preços">
      <formula>NOT(ISERROR(SEARCH("Pesquisa de Preços",D10009)))</formula>
    </cfRule>
  </conditionalFormatting>
  <conditionalFormatting sqref="D10011 D10015 D10019 D10023 D10027">
    <cfRule type="containsText" dxfId="955" priority="529" operator="containsText" text="Pesquisa de Preços">
      <formula>NOT(ISERROR(SEARCH("Pesquisa de Preços",D10011)))</formula>
    </cfRule>
  </conditionalFormatting>
  <conditionalFormatting sqref="D10033">
    <cfRule type="containsText" dxfId="954" priority="528" operator="containsText" text="Pesquisa de Preços">
      <formula>NOT(ISERROR(SEARCH("Pesquisa de Preços",D10033)))</formula>
    </cfRule>
  </conditionalFormatting>
  <conditionalFormatting sqref="D10035">
    <cfRule type="containsText" dxfId="953" priority="527" operator="containsText" text="Pesquisa de Preços">
      <formula>NOT(ISERROR(SEARCH("Pesquisa de Preços",D10035)))</formula>
    </cfRule>
  </conditionalFormatting>
  <conditionalFormatting sqref="D10045">
    <cfRule type="containsText" dxfId="952" priority="526" operator="containsText" text="Pesquisa de Preços">
      <formula>NOT(ISERROR(SEARCH("Pesquisa de Preços",D10045)))</formula>
    </cfRule>
  </conditionalFormatting>
  <conditionalFormatting sqref="D10047">
    <cfRule type="containsText" dxfId="951" priority="525" operator="containsText" text="Pesquisa de Preços">
      <formula>NOT(ISERROR(SEARCH("Pesquisa de Preços",D10047)))</formula>
    </cfRule>
  </conditionalFormatting>
  <conditionalFormatting sqref="D10049">
    <cfRule type="containsText" dxfId="950" priority="524" operator="containsText" text="Pesquisa de Preços">
      <formula>NOT(ISERROR(SEARCH("Pesquisa de Preços",D10049)))</formula>
    </cfRule>
  </conditionalFormatting>
  <conditionalFormatting sqref="D10051">
    <cfRule type="containsText" dxfId="949" priority="523" operator="containsText" text="Pesquisa de Preços">
      <formula>NOT(ISERROR(SEARCH("Pesquisa de Preços",D10051)))</formula>
    </cfRule>
  </conditionalFormatting>
  <conditionalFormatting sqref="D10065">
    <cfRule type="containsText" dxfId="948" priority="522" operator="containsText" text="Pesquisa de Preços">
      <formula>NOT(ISERROR(SEARCH("Pesquisa de Preços",D10065)))</formula>
    </cfRule>
  </conditionalFormatting>
  <conditionalFormatting sqref="D10067">
    <cfRule type="containsText" dxfId="947" priority="521" operator="containsText" text="Pesquisa de Preços">
      <formula>NOT(ISERROR(SEARCH("Pesquisa de Preços",D10067)))</formula>
    </cfRule>
  </conditionalFormatting>
  <conditionalFormatting sqref="D10069">
    <cfRule type="containsText" dxfId="946" priority="518" operator="containsText" text="Pesquisa de Preços">
      <formula>NOT(ISERROR(SEARCH("Pesquisa de Preços",D10069)))</formula>
    </cfRule>
  </conditionalFormatting>
  <conditionalFormatting sqref="D10071">
    <cfRule type="containsText" dxfId="945" priority="517" operator="containsText" text="Pesquisa de Preços">
      <formula>NOT(ISERROR(SEARCH("Pesquisa de Preços",D10071)))</formula>
    </cfRule>
  </conditionalFormatting>
  <conditionalFormatting sqref="D10073">
    <cfRule type="containsText" dxfId="944" priority="516" operator="containsText" text="Pesquisa de Preços">
      <formula>NOT(ISERROR(SEARCH("Pesquisa de Preços",D10073)))</formula>
    </cfRule>
  </conditionalFormatting>
  <conditionalFormatting sqref="D10075">
    <cfRule type="containsText" dxfId="943" priority="515" operator="containsText" text="Pesquisa de Preços">
      <formula>NOT(ISERROR(SEARCH("Pesquisa de Preços",D10075)))</formula>
    </cfRule>
  </conditionalFormatting>
  <conditionalFormatting sqref="D10077">
    <cfRule type="containsText" dxfId="942" priority="514" operator="containsText" text="Pesquisa de Preços">
      <formula>NOT(ISERROR(SEARCH("Pesquisa de Preços",D10077)))</formula>
    </cfRule>
  </conditionalFormatting>
  <conditionalFormatting sqref="D10079">
    <cfRule type="containsText" dxfId="941" priority="513" operator="containsText" text="Pesquisa de Preços">
      <formula>NOT(ISERROR(SEARCH("Pesquisa de Preços",D10079)))</formula>
    </cfRule>
  </conditionalFormatting>
  <conditionalFormatting sqref="D10081">
    <cfRule type="containsText" dxfId="940" priority="512" operator="containsText" text="Pesquisa de Preços">
      <formula>NOT(ISERROR(SEARCH("Pesquisa de Preços",D10081)))</formula>
    </cfRule>
  </conditionalFormatting>
  <conditionalFormatting sqref="D10083">
    <cfRule type="containsText" dxfId="939" priority="511" operator="containsText" text="Pesquisa de Preços">
      <formula>NOT(ISERROR(SEARCH("Pesquisa de Preços",D10083)))</formula>
    </cfRule>
  </conditionalFormatting>
  <conditionalFormatting sqref="D10085">
    <cfRule type="containsText" dxfId="938" priority="510" operator="containsText" text="Pesquisa de Preços">
      <formula>NOT(ISERROR(SEARCH("Pesquisa de Preços",D10085)))</formula>
    </cfRule>
  </conditionalFormatting>
  <conditionalFormatting sqref="D10087">
    <cfRule type="containsText" dxfId="937" priority="509" operator="containsText" text="Pesquisa de Preços">
      <formula>NOT(ISERROR(SEARCH("Pesquisa de Preços",D10087)))</formula>
    </cfRule>
  </conditionalFormatting>
  <conditionalFormatting sqref="D10089">
    <cfRule type="containsText" dxfId="936" priority="508" operator="containsText" text="Pesquisa de Preços">
      <formula>NOT(ISERROR(SEARCH("Pesquisa de Preços",D10089)))</formula>
    </cfRule>
  </conditionalFormatting>
  <conditionalFormatting sqref="D10091">
    <cfRule type="containsText" dxfId="935" priority="507" operator="containsText" text="Pesquisa de Preços">
      <formula>NOT(ISERROR(SEARCH("Pesquisa de Preços",D10091)))</formula>
    </cfRule>
  </conditionalFormatting>
  <conditionalFormatting sqref="D10093 D10097">
    <cfRule type="containsText" dxfId="934" priority="520" operator="containsText" text="Pesquisa de Preços">
      <formula>NOT(ISERROR(SEARCH("Pesquisa de Preços",D10093)))</formula>
    </cfRule>
  </conditionalFormatting>
  <conditionalFormatting sqref="D10095">
    <cfRule type="containsText" dxfId="933" priority="506" operator="containsText" text="Pesquisa de Preços">
      <formula>NOT(ISERROR(SEARCH("Pesquisa de Preços",D10095)))</formula>
    </cfRule>
  </conditionalFormatting>
  <conditionalFormatting sqref="D10099">
    <cfRule type="containsText" dxfId="932" priority="519" operator="containsText" text="Pesquisa de Preços">
      <formula>NOT(ISERROR(SEARCH("Pesquisa de Preços",D10099)))</formula>
    </cfRule>
  </conditionalFormatting>
  <conditionalFormatting sqref="D10153 D10157 D10161">
    <cfRule type="containsText" dxfId="931" priority="505" operator="containsText" text="Pesquisa de Preços">
      <formula>NOT(ISERROR(SEARCH("Pesquisa de Preços",D10153)))</formula>
    </cfRule>
  </conditionalFormatting>
  <conditionalFormatting sqref="D10155 D10159 D10163">
    <cfRule type="containsText" dxfId="930" priority="504" operator="containsText" text="Pesquisa de Preços">
      <formula>NOT(ISERROR(SEARCH("Pesquisa de Preços",D10155)))</formula>
    </cfRule>
  </conditionalFormatting>
  <conditionalFormatting sqref="D10197">
    <cfRule type="containsText" dxfId="929" priority="503" operator="containsText" text="Pesquisa de Preços">
      <formula>NOT(ISERROR(SEARCH("Pesquisa de Preços",D10197)))</formula>
    </cfRule>
  </conditionalFormatting>
  <conditionalFormatting sqref="D10199">
    <cfRule type="containsText" dxfId="928" priority="502" operator="containsText" text="Pesquisa de Preços">
      <formula>NOT(ISERROR(SEARCH("Pesquisa de Preços",D10199)))</formula>
    </cfRule>
  </conditionalFormatting>
  <conditionalFormatting sqref="D10245:D10252">
    <cfRule type="containsText" dxfId="927" priority="1759" operator="containsText" text="Pesquisa de Preços">
      <formula>NOT(ISERROR(SEARCH("Pesquisa de Preços",D10245)))</formula>
    </cfRule>
  </conditionalFormatting>
  <conditionalFormatting sqref="D10416">
    <cfRule type="containsText" dxfId="926" priority="501" operator="containsText" text="Pesquisa de Preços">
      <formula>NOT(ISERROR(SEARCH("Pesquisa de Preços",D10416)))</formula>
    </cfRule>
  </conditionalFormatting>
  <conditionalFormatting sqref="D10418">
    <cfRule type="containsText" dxfId="925" priority="500" operator="containsText" text="Pesquisa de Preços">
      <formula>NOT(ISERROR(SEARCH("Pesquisa de Preços",D10418)))</formula>
    </cfRule>
  </conditionalFormatting>
  <conditionalFormatting sqref="D10436">
    <cfRule type="containsText" dxfId="924" priority="1422" operator="containsText" text="Pesquisa de Preços">
      <formula>NOT(ISERROR(SEARCH("Pesquisa de Preços",D10436)))</formula>
    </cfRule>
  </conditionalFormatting>
  <conditionalFormatting sqref="D10438:D10445">
    <cfRule type="containsText" dxfId="923" priority="1416" operator="containsText" text="Pesquisa de Preços">
      <formula>NOT(ISERROR(SEARCH("Pesquisa de Preços",D10438)))</formula>
    </cfRule>
  </conditionalFormatting>
  <conditionalFormatting sqref="D10607">
    <cfRule type="containsText" dxfId="922" priority="499" operator="containsText" text="Pesquisa de Preços">
      <formula>NOT(ISERROR(SEARCH("Pesquisa de Preços",D10607)))</formula>
    </cfRule>
  </conditionalFormatting>
  <conditionalFormatting sqref="D10609">
    <cfRule type="containsText" dxfId="921" priority="498" operator="containsText" text="Pesquisa de Preços">
      <formula>NOT(ISERROR(SEARCH("Pesquisa de Preços",D10609)))</formula>
    </cfRule>
  </conditionalFormatting>
  <conditionalFormatting sqref="D10611 D10615 D10619">
    <cfRule type="containsText" dxfId="920" priority="497" operator="containsText" text="Pesquisa de Preços">
      <formula>NOT(ISERROR(SEARCH("Pesquisa de Preços",D10611)))</formula>
    </cfRule>
  </conditionalFormatting>
  <conditionalFormatting sqref="D10613 D10617 D10621">
    <cfRule type="containsText" dxfId="919" priority="496" operator="containsText" text="Pesquisa de Preços">
      <formula>NOT(ISERROR(SEARCH("Pesquisa de Preços",D10613)))</formula>
    </cfRule>
  </conditionalFormatting>
  <conditionalFormatting sqref="D10635 D10639">
    <cfRule type="containsText" dxfId="918" priority="495" operator="containsText" text="Pesquisa de Preços">
      <formula>NOT(ISERROR(SEARCH("Pesquisa de Preços",D10635)))</formula>
    </cfRule>
  </conditionalFormatting>
  <conditionalFormatting sqref="D10637 D10641">
    <cfRule type="containsText" dxfId="917" priority="494" operator="containsText" text="Pesquisa de Preços">
      <formula>NOT(ISERROR(SEARCH("Pesquisa de Preços",D10637)))</formula>
    </cfRule>
  </conditionalFormatting>
  <conditionalFormatting sqref="D10643 D10647">
    <cfRule type="containsText" dxfId="916" priority="493" operator="containsText" text="Pesquisa de Preços">
      <formula>NOT(ISERROR(SEARCH("Pesquisa de Preços",D10643)))</formula>
    </cfRule>
  </conditionalFormatting>
  <conditionalFormatting sqref="D10645 D10649">
    <cfRule type="containsText" dxfId="915" priority="492" operator="containsText" text="Pesquisa de Preços">
      <formula>NOT(ISERROR(SEARCH("Pesquisa de Preços",D10645)))</formula>
    </cfRule>
  </conditionalFormatting>
  <conditionalFormatting sqref="D10687">
    <cfRule type="containsText" dxfId="914" priority="1848" operator="containsText" text="Pesquisa de Preços">
      <formula>NOT(ISERROR(SEARCH("Pesquisa de Preços",D10687)))</formula>
    </cfRule>
  </conditionalFormatting>
  <conditionalFormatting sqref="D10689:D10690">
    <cfRule type="containsText" dxfId="913" priority="1842" operator="containsText" text="Pesquisa de Preços">
      <formula>NOT(ISERROR(SEARCH("Pesquisa de Preços",D10689)))</formula>
    </cfRule>
  </conditionalFormatting>
  <conditionalFormatting sqref="D10692">
    <cfRule type="containsText" dxfId="912" priority="1828" operator="containsText" text="Pesquisa de Preços">
      <formula>NOT(ISERROR(SEARCH("Pesquisa de Preços",D10692)))</formula>
    </cfRule>
  </conditionalFormatting>
  <conditionalFormatting sqref="D10694:D10698">
    <cfRule type="containsText" dxfId="911" priority="1820" operator="containsText" text="Pesquisa de Preços">
      <formula>NOT(ISERROR(SEARCH("Pesquisa de Preços",D10694)))</formula>
    </cfRule>
  </conditionalFormatting>
  <conditionalFormatting sqref="D10700:D10704">
    <cfRule type="containsText" dxfId="910" priority="1819" operator="containsText" text="Pesquisa de Preços">
      <formula>NOT(ISERROR(SEARCH("Pesquisa de Preços",D10700)))</formula>
    </cfRule>
  </conditionalFormatting>
  <conditionalFormatting sqref="D10707:D10708">
    <cfRule type="containsText" dxfId="909" priority="1915" operator="containsText" text="Pesquisa de Preços">
      <formula>NOT(ISERROR(SEARCH("Pesquisa de Preços",D10707)))</formula>
    </cfRule>
  </conditionalFormatting>
  <conditionalFormatting sqref="D10710">
    <cfRule type="containsText" dxfId="908" priority="1908" operator="containsText" text="Pesquisa de Preços">
      <formula>NOT(ISERROR(SEARCH("Pesquisa de Preços",D10710)))</formula>
    </cfRule>
  </conditionalFormatting>
  <conditionalFormatting sqref="D10712:D10715">
    <cfRule type="containsText" dxfId="907" priority="1900" operator="containsText" text="Pesquisa de Preços">
      <formula>NOT(ISERROR(SEARCH("Pesquisa de Preços",D10712)))</formula>
    </cfRule>
  </conditionalFormatting>
  <conditionalFormatting sqref="D10717">
    <cfRule type="containsText" dxfId="906" priority="1914" operator="containsText" text="Pesquisa de Preços">
      <formula>NOT(ISERROR(SEARCH("Pesquisa de Preços",D10717)))</formula>
    </cfRule>
  </conditionalFormatting>
  <conditionalFormatting sqref="D10720:D10721">
    <cfRule type="containsText" dxfId="905" priority="1909" operator="containsText" text="Pesquisa de Preços">
      <formula>NOT(ISERROR(SEARCH("Pesquisa de Preços",D10720)))</formula>
    </cfRule>
  </conditionalFormatting>
  <conditionalFormatting sqref="D10723">
    <cfRule type="containsText" dxfId="904" priority="1899" operator="containsText" text="Pesquisa de Preços">
      <formula>NOT(ISERROR(SEARCH("Pesquisa de Preços",D10723)))</formula>
    </cfRule>
  </conditionalFormatting>
  <conditionalFormatting sqref="D10725:D10728">
    <cfRule type="containsText" dxfId="903" priority="1891" operator="containsText" text="Pesquisa de Preços">
      <formula>NOT(ISERROR(SEARCH("Pesquisa de Preços",D10725)))</formula>
    </cfRule>
  </conditionalFormatting>
  <conditionalFormatting sqref="D10730:D10733">
    <cfRule type="containsText" dxfId="902" priority="1868" operator="containsText" text="Pesquisa de Preços">
      <formula>NOT(ISERROR(SEARCH("Pesquisa de Preços",D10730)))</formula>
    </cfRule>
  </conditionalFormatting>
  <conditionalFormatting sqref="D10736:D10739">
    <cfRule type="containsText" dxfId="901" priority="872" operator="containsText" text="Pesquisa de Preços">
      <formula>NOT(ISERROR(SEARCH("Pesquisa de Preços",D10736)))</formula>
    </cfRule>
  </conditionalFormatting>
  <conditionalFormatting sqref="D10741:D10742">
    <cfRule type="containsText" dxfId="900" priority="866" operator="containsText" text="Pesquisa de Preços">
      <formula>NOT(ISERROR(SEARCH("Pesquisa de Preços",D10741)))</formula>
    </cfRule>
  </conditionalFormatting>
  <conditionalFormatting sqref="D10745">
    <cfRule type="containsText" dxfId="899" priority="1841" operator="containsText" text="Pesquisa de Preços">
      <formula>NOT(ISERROR(SEARCH("Pesquisa de Preços",D10745)))</formula>
    </cfRule>
  </conditionalFormatting>
  <conditionalFormatting sqref="D10747:D10748">
    <cfRule type="containsText" dxfId="898" priority="1835" operator="containsText" text="Pesquisa de Preços">
      <formula>NOT(ISERROR(SEARCH("Pesquisa de Preços",D10747)))</formula>
    </cfRule>
  </conditionalFormatting>
  <conditionalFormatting sqref="D10750:D10759">
    <cfRule type="containsText" dxfId="897" priority="1853" operator="containsText" text="Pesquisa de Preços">
      <formula>NOT(ISERROR(SEARCH("Pesquisa de Preços",D10750)))</formula>
    </cfRule>
  </conditionalFormatting>
  <conditionalFormatting sqref="D10761:D10762">
    <cfRule type="containsText" dxfId="896" priority="1852" operator="containsText" text="Pesquisa de Preços">
      <formula>NOT(ISERROR(SEARCH("Pesquisa de Preços",D10761)))</formula>
    </cfRule>
  </conditionalFormatting>
  <conditionalFormatting sqref="D10764">
    <cfRule type="containsText" dxfId="895" priority="1849" operator="containsText" text="Pesquisa de Preços">
      <formula>NOT(ISERROR(SEARCH("Pesquisa de Preços",D10764)))</formula>
    </cfRule>
  </conditionalFormatting>
  <conditionalFormatting sqref="D10796">
    <cfRule type="containsText" dxfId="894" priority="1805" operator="containsText" text="Pesquisa de Preços">
      <formula>NOT(ISERROR(SEARCH("Pesquisa de Preços",D10796)))</formula>
    </cfRule>
  </conditionalFormatting>
  <conditionalFormatting sqref="D10798">
    <cfRule type="containsText" dxfId="893" priority="1802" operator="containsText" text="Pesquisa de Preços">
      <formula>NOT(ISERROR(SEARCH("Pesquisa de Preços",D10798)))</formula>
    </cfRule>
  </conditionalFormatting>
  <conditionalFormatting sqref="D10800">
    <cfRule type="containsText" dxfId="892" priority="1411" operator="containsText" text="Pesquisa de Preços">
      <formula>NOT(ISERROR(SEARCH("Pesquisa de Preços",D10800)))</formula>
    </cfRule>
  </conditionalFormatting>
  <conditionalFormatting sqref="D10802:D10809">
    <cfRule type="containsText" dxfId="891" priority="1405" operator="containsText" text="Pesquisa de Preços">
      <formula>NOT(ISERROR(SEARCH("Pesquisa de Preços",D10802)))</formula>
    </cfRule>
  </conditionalFormatting>
  <conditionalFormatting sqref="D10811">
    <cfRule type="containsText" dxfId="890" priority="1738" operator="containsText" text="Pesquisa de Preços">
      <formula>NOT(ISERROR(SEARCH("Pesquisa de Preços",D10811)))</formula>
    </cfRule>
  </conditionalFormatting>
  <conditionalFormatting sqref="D10813:D10821">
    <cfRule type="containsText" dxfId="889" priority="1725" operator="containsText" text="Pesquisa de Preços">
      <formula>NOT(ISERROR(SEARCH("Pesquisa de Preços",D10813)))</formula>
    </cfRule>
  </conditionalFormatting>
  <conditionalFormatting sqref="D10823">
    <cfRule type="containsText" dxfId="888" priority="1757" operator="containsText" text="Pesquisa de Preços">
      <formula>NOT(ISERROR(SEARCH("Pesquisa de Preços",D10823)))</formula>
    </cfRule>
  </conditionalFormatting>
  <conditionalFormatting sqref="D10825:D10828">
    <cfRule type="containsText" dxfId="887" priority="1750" operator="containsText" text="Pesquisa de Preços">
      <formula>NOT(ISERROR(SEARCH("Pesquisa de Preços",D10825)))</formula>
    </cfRule>
  </conditionalFormatting>
  <conditionalFormatting sqref="D10830">
    <cfRule type="containsText" dxfId="886" priority="780" operator="containsText" text="Pesquisa de Preços">
      <formula>NOT(ISERROR(SEARCH("Pesquisa de Preços",D10830)))</formula>
    </cfRule>
  </conditionalFormatting>
  <conditionalFormatting sqref="D10832:D10843">
    <cfRule type="containsText" dxfId="885" priority="755" operator="containsText" text="Pesquisa de Preços">
      <formula>NOT(ISERROR(SEARCH("Pesquisa de Preços",D10832)))</formula>
    </cfRule>
  </conditionalFormatting>
  <conditionalFormatting sqref="D10845">
    <cfRule type="containsText" dxfId="884" priority="1391" operator="containsText" text="Pesquisa de Preços">
      <formula>NOT(ISERROR(SEARCH("Pesquisa de Preços",D10845)))</formula>
    </cfRule>
  </conditionalFormatting>
  <conditionalFormatting sqref="D10849:D10850">
    <cfRule type="containsText" dxfId="883" priority="1388" operator="containsText" text="Pesquisa de Preços">
      <formula>NOT(ISERROR(SEARCH("Pesquisa de Preços",D10849)))</formula>
    </cfRule>
  </conditionalFormatting>
  <conditionalFormatting sqref="D10852">
    <cfRule type="containsText" dxfId="882" priority="324" operator="containsText" text="Pesquisa de Preços">
      <formula>NOT(ISERROR(SEARCH("Pesquisa de Preços",D10852)))</formula>
    </cfRule>
  </conditionalFormatting>
  <conditionalFormatting sqref="D10854">
    <cfRule type="containsText" dxfId="881" priority="323" operator="containsText" text="Pesquisa de Preços">
      <formula>NOT(ISERROR(SEARCH("Pesquisa de Preços",D10854)))</formula>
    </cfRule>
  </conditionalFormatting>
  <conditionalFormatting sqref="D10858">
    <cfRule type="containsText" dxfId="880" priority="1717" operator="containsText" text="Pesquisa de Preços">
      <formula>NOT(ISERROR(SEARCH("Pesquisa de Preços",D10858)))</formula>
    </cfRule>
  </conditionalFormatting>
  <conditionalFormatting sqref="D10861:D10862">
    <cfRule type="containsText" dxfId="879" priority="1714" operator="containsText" text="Pesquisa de Preços">
      <formula>NOT(ISERROR(SEARCH("Pesquisa de Preços",D10861)))</formula>
    </cfRule>
  </conditionalFormatting>
  <conditionalFormatting sqref="D10864">
    <cfRule type="containsText" dxfId="878" priority="1713" operator="containsText" text="Pesquisa de Preços">
      <formula>NOT(ISERROR(SEARCH("Pesquisa de Preços",D10864)))</formula>
    </cfRule>
  </conditionalFormatting>
  <conditionalFormatting sqref="D10867:D10869">
    <cfRule type="containsText" dxfId="877" priority="1703" operator="containsText" text="Pesquisa de Preços">
      <formula>NOT(ISERROR(SEARCH("Pesquisa de Preços",D10867)))</formula>
    </cfRule>
  </conditionalFormatting>
  <conditionalFormatting sqref="D10871:D10877">
    <cfRule type="containsText" dxfId="876" priority="810" operator="containsText" text="Pesquisa de Preços">
      <formula>NOT(ISERROR(SEARCH("Pesquisa de Preços",D10871)))</formula>
    </cfRule>
  </conditionalFormatting>
  <conditionalFormatting sqref="D10879:D10886">
    <cfRule type="containsText" dxfId="875" priority="912" operator="containsText" text="Pesquisa de Preços">
      <formula>NOT(ISERROR(SEARCH("Pesquisa de Preços",D10879)))</formula>
    </cfRule>
  </conditionalFormatting>
  <conditionalFormatting sqref="D10888:D10895">
    <cfRule type="containsText" dxfId="874" priority="245" operator="containsText" text="Pesquisa de Preços">
      <formula>NOT(ISERROR(SEARCH("Pesquisa de Preços",D10888)))</formula>
    </cfRule>
  </conditionalFormatting>
  <conditionalFormatting sqref="D10897">
    <cfRule type="containsText" dxfId="873" priority="244" operator="containsText" text="Pesquisa de Preços">
      <formula>NOT(ISERROR(SEARCH("Pesquisa de Preços",D10897)))</formula>
    </cfRule>
  </conditionalFormatting>
  <conditionalFormatting sqref="D10901">
    <cfRule type="containsText" dxfId="872" priority="483" operator="containsText" text="Pesquisa de Preços">
      <formula>NOT(ISERROR(SEARCH("Pesquisa de Preços",D10901)))</formula>
    </cfRule>
  </conditionalFormatting>
  <conditionalFormatting sqref="D10903">
    <cfRule type="containsText" dxfId="871" priority="482" operator="containsText" text="Pesquisa de Preços">
      <formula>NOT(ISERROR(SEARCH("Pesquisa de Preços",D10903)))</formula>
    </cfRule>
  </conditionalFormatting>
  <conditionalFormatting sqref="D10907">
    <cfRule type="containsText" dxfId="870" priority="1683" operator="containsText" text="Pesquisa de Preços">
      <formula>NOT(ISERROR(SEARCH("Pesquisa de Preços",D10907)))</formula>
    </cfRule>
  </conditionalFormatting>
  <conditionalFormatting sqref="D10909">
    <cfRule type="containsText" dxfId="869" priority="1680" operator="containsText" text="Pesquisa de Preços">
      <formula>NOT(ISERROR(SEARCH("Pesquisa de Preços",D10909)))</formula>
    </cfRule>
  </conditionalFormatting>
  <conditionalFormatting sqref="D10911">
    <cfRule type="containsText" dxfId="868" priority="1679" operator="containsText" text="Pesquisa de Preços">
      <formula>NOT(ISERROR(SEARCH("Pesquisa de Preços",D10911)))</formula>
    </cfRule>
  </conditionalFormatting>
  <conditionalFormatting sqref="D10913">
    <cfRule type="containsText" dxfId="867" priority="1678" operator="containsText" text="Pesquisa de Preços">
      <formula>NOT(ISERROR(SEARCH("Pesquisa de Preços",D10913)))</formula>
    </cfRule>
  </conditionalFormatting>
  <conditionalFormatting sqref="D10915">
    <cfRule type="containsText" dxfId="866" priority="1677" operator="containsText" text="Pesquisa de Preços">
      <formula>NOT(ISERROR(SEARCH("Pesquisa de Preços",D10915)))</formula>
    </cfRule>
  </conditionalFormatting>
  <conditionalFormatting sqref="D10917">
    <cfRule type="containsText" dxfId="865" priority="1676" operator="containsText" text="Pesquisa de Preços">
      <formula>NOT(ISERROR(SEARCH("Pesquisa de Preços",D10917)))</formula>
    </cfRule>
  </conditionalFormatting>
  <conditionalFormatting sqref="D10919">
    <cfRule type="containsText" dxfId="864" priority="1675" operator="containsText" text="Pesquisa de Preços">
      <formula>NOT(ISERROR(SEARCH("Pesquisa de Preços",D10919)))</formula>
    </cfRule>
  </conditionalFormatting>
  <conditionalFormatting sqref="D10921">
    <cfRule type="containsText" dxfId="863" priority="1674" operator="containsText" text="Pesquisa de Preços">
      <formula>NOT(ISERROR(SEARCH("Pesquisa de Preços",D10921)))</formula>
    </cfRule>
  </conditionalFormatting>
  <conditionalFormatting sqref="D10923">
    <cfRule type="containsText" dxfId="862" priority="1673" operator="containsText" text="Pesquisa de Preços">
      <formula>NOT(ISERROR(SEARCH("Pesquisa de Preços",D10923)))</formula>
    </cfRule>
  </conditionalFormatting>
  <conditionalFormatting sqref="D10925">
    <cfRule type="containsText" dxfId="861" priority="1672" operator="containsText" text="Pesquisa de Preços">
      <formula>NOT(ISERROR(SEARCH("Pesquisa de Preços",D10925)))</formula>
    </cfRule>
  </conditionalFormatting>
  <conditionalFormatting sqref="D10927">
    <cfRule type="containsText" dxfId="860" priority="1671" operator="containsText" text="Pesquisa de Preços">
      <formula>NOT(ISERROR(SEARCH("Pesquisa de Preços",D10927)))</formula>
    </cfRule>
  </conditionalFormatting>
  <conditionalFormatting sqref="D10929">
    <cfRule type="containsText" dxfId="859" priority="1670" operator="containsText" text="Pesquisa de Preços">
      <formula>NOT(ISERROR(SEARCH("Pesquisa de Preços",D10929)))</formula>
    </cfRule>
  </conditionalFormatting>
  <conditionalFormatting sqref="D10931">
    <cfRule type="containsText" dxfId="858" priority="1669" operator="containsText" text="Pesquisa de Preços">
      <formula>NOT(ISERROR(SEARCH("Pesquisa de Preços",D10931)))</formula>
    </cfRule>
  </conditionalFormatting>
  <conditionalFormatting sqref="D10933">
    <cfRule type="containsText" dxfId="857" priority="1668" operator="containsText" text="Pesquisa de Preços">
      <formula>NOT(ISERROR(SEARCH("Pesquisa de Preços",D10933)))</formula>
    </cfRule>
  </conditionalFormatting>
  <conditionalFormatting sqref="D10935">
    <cfRule type="containsText" dxfId="856" priority="1667" operator="containsText" text="Pesquisa de Preços">
      <formula>NOT(ISERROR(SEARCH("Pesquisa de Preços",D10935)))</formula>
    </cfRule>
  </conditionalFormatting>
  <conditionalFormatting sqref="D10937">
    <cfRule type="containsText" dxfId="855" priority="1666" operator="containsText" text="Pesquisa de Preços">
      <formula>NOT(ISERROR(SEARCH("Pesquisa de Preços",D10937)))</formula>
    </cfRule>
  </conditionalFormatting>
  <conditionalFormatting sqref="D10939">
    <cfRule type="containsText" dxfId="854" priority="1665" operator="containsText" text="Pesquisa de Preços">
      <formula>NOT(ISERROR(SEARCH("Pesquisa de Preços",D10939)))</formula>
    </cfRule>
  </conditionalFormatting>
  <conditionalFormatting sqref="D10941">
    <cfRule type="containsText" dxfId="853" priority="1664" operator="containsText" text="Pesquisa de Preços">
      <formula>NOT(ISERROR(SEARCH("Pesquisa de Preços",D10941)))</formula>
    </cfRule>
  </conditionalFormatting>
  <conditionalFormatting sqref="D10943">
    <cfRule type="containsText" dxfId="852" priority="1663" operator="containsText" text="Pesquisa de Preços">
      <formula>NOT(ISERROR(SEARCH("Pesquisa de Preços",D10943)))</formula>
    </cfRule>
  </conditionalFormatting>
  <conditionalFormatting sqref="D10945">
    <cfRule type="containsText" dxfId="851" priority="1662" operator="containsText" text="Pesquisa de Preços">
      <formula>NOT(ISERROR(SEARCH("Pesquisa de Preços",D10945)))</formula>
    </cfRule>
  </conditionalFormatting>
  <conditionalFormatting sqref="D10947">
    <cfRule type="containsText" dxfId="850" priority="1657" operator="containsText" text="Pesquisa de Preços">
      <formula>NOT(ISERROR(SEARCH("Pesquisa de Preços",D10947)))</formula>
    </cfRule>
  </conditionalFormatting>
  <conditionalFormatting sqref="D10949:D10950">
    <cfRule type="containsText" dxfId="849" priority="1650" operator="containsText" text="Pesquisa de Preços">
      <formula>NOT(ISERROR(SEARCH("Pesquisa de Preços",D10949)))</formula>
    </cfRule>
  </conditionalFormatting>
  <conditionalFormatting sqref="D10953">
    <cfRule type="containsText" dxfId="848" priority="1647" operator="containsText" text="Pesquisa de Preços">
      <formula>NOT(ISERROR(SEARCH("Pesquisa de Preços",D10953)))</formula>
    </cfRule>
  </conditionalFormatting>
  <conditionalFormatting sqref="D10955:D10956">
    <cfRule type="containsText" dxfId="847" priority="1640" operator="containsText" text="Pesquisa de Preços">
      <formula>NOT(ISERROR(SEARCH("Pesquisa de Preços",D10955)))</formula>
    </cfRule>
  </conditionalFormatting>
  <conditionalFormatting sqref="D10959">
    <cfRule type="containsText" dxfId="846" priority="1637" operator="containsText" text="Pesquisa de Preços">
      <formula>NOT(ISERROR(SEARCH("Pesquisa de Preços",D10959)))</formula>
    </cfRule>
  </conditionalFormatting>
  <conditionalFormatting sqref="D10961:D10965">
    <cfRule type="containsText" dxfId="845" priority="1627" operator="containsText" text="Pesquisa de Preços">
      <formula>NOT(ISERROR(SEARCH("Pesquisa de Preços",D10961)))</formula>
    </cfRule>
  </conditionalFormatting>
  <conditionalFormatting sqref="D10967">
    <cfRule type="containsText" dxfId="844" priority="1624" operator="containsText" text="Pesquisa de Preços">
      <formula>NOT(ISERROR(SEARCH("Pesquisa de Preços",D10967)))</formula>
    </cfRule>
  </conditionalFormatting>
  <conditionalFormatting sqref="D10969:D10973">
    <cfRule type="containsText" dxfId="843" priority="1614" operator="containsText" text="Pesquisa de Preços">
      <formula>NOT(ISERROR(SEARCH("Pesquisa de Preços",D10969)))</formula>
    </cfRule>
  </conditionalFormatting>
  <conditionalFormatting sqref="D10975">
    <cfRule type="containsText" dxfId="842" priority="1611" operator="containsText" text="Pesquisa de Preços">
      <formula>NOT(ISERROR(SEARCH("Pesquisa de Preços",D10975)))</formula>
    </cfRule>
  </conditionalFormatting>
  <conditionalFormatting sqref="D10977:D10981">
    <cfRule type="containsText" dxfId="841" priority="1601" operator="containsText" text="Pesquisa de Preços">
      <formula>NOT(ISERROR(SEARCH("Pesquisa de Preços",D10977)))</formula>
    </cfRule>
  </conditionalFormatting>
  <conditionalFormatting sqref="D10983">
    <cfRule type="containsText" dxfId="840" priority="1481" operator="containsText" text="Pesquisa de Preços">
      <formula>NOT(ISERROR(SEARCH("Pesquisa de Preços",D10983)))</formula>
    </cfRule>
  </conditionalFormatting>
  <conditionalFormatting sqref="D10985:D10992">
    <cfRule type="containsText" dxfId="839" priority="873" operator="containsText" text="Pesquisa de Preços">
      <formula>NOT(ISERROR(SEARCH("Pesquisa de Preços",D10985)))</formula>
    </cfRule>
  </conditionalFormatting>
  <conditionalFormatting sqref="D10994">
    <cfRule type="containsText" dxfId="838" priority="1598" operator="containsText" text="Pesquisa de Preços">
      <formula>NOT(ISERROR(SEARCH("Pesquisa de Preços",D10994)))</formula>
    </cfRule>
  </conditionalFormatting>
  <conditionalFormatting sqref="D10996:D11000">
    <cfRule type="containsText" dxfId="837" priority="1588" operator="containsText" text="Pesquisa de Preços">
      <formula>NOT(ISERROR(SEARCH("Pesquisa de Preços",D10996)))</formula>
    </cfRule>
  </conditionalFormatting>
  <conditionalFormatting sqref="D11002">
    <cfRule type="containsText" dxfId="836" priority="1585" operator="containsText" text="Pesquisa de Preços">
      <formula>NOT(ISERROR(SEARCH("Pesquisa de Preços",D11002)))</formula>
    </cfRule>
  </conditionalFormatting>
  <conditionalFormatting sqref="D11004:D11008">
    <cfRule type="containsText" dxfId="835" priority="1575" operator="containsText" text="Pesquisa de Preços">
      <formula>NOT(ISERROR(SEARCH("Pesquisa de Preços",D11004)))</formula>
    </cfRule>
  </conditionalFormatting>
  <conditionalFormatting sqref="D11010">
    <cfRule type="containsText" dxfId="834" priority="1572" operator="containsText" text="Pesquisa de Preços">
      <formula>NOT(ISERROR(SEARCH("Pesquisa de Preços",D11010)))</formula>
    </cfRule>
  </conditionalFormatting>
  <conditionalFormatting sqref="D11012:D11016">
    <cfRule type="containsText" dxfId="833" priority="1562" operator="containsText" text="Pesquisa de Preços">
      <formula>NOT(ISERROR(SEARCH("Pesquisa de Preços",D11012)))</formula>
    </cfRule>
  </conditionalFormatting>
  <conditionalFormatting sqref="D11018">
    <cfRule type="containsText" dxfId="832" priority="1473" operator="containsText" text="Pesquisa de Preços">
      <formula>NOT(ISERROR(SEARCH("Pesquisa de Preços",D11018)))</formula>
    </cfRule>
  </conditionalFormatting>
  <conditionalFormatting sqref="D11021:D11026">
    <cfRule type="containsText" dxfId="831" priority="1467" operator="containsText" text="Pesquisa de Preços">
      <formula>NOT(ISERROR(SEARCH("Pesquisa de Preços",D11021)))</formula>
    </cfRule>
  </conditionalFormatting>
  <conditionalFormatting sqref="D11029:D11034">
    <cfRule type="containsText" dxfId="830" priority="1461" operator="containsText" text="Pesquisa de Preços">
      <formula>NOT(ISERROR(SEARCH("Pesquisa de Preços",D11029)))</formula>
    </cfRule>
  </conditionalFormatting>
  <conditionalFormatting sqref="D11037:D11042">
    <cfRule type="containsText" dxfId="829" priority="1456" operator="containsText" text="Pesquisa de Preços">
      <formula>NOT(ISERROR(SEARCH("Pesquisa de Preços",D11037)))</formula>
    </cfRule>
  </conditionalFormatting>
  <conditionalFormatting sqref="D11044:D11048">
    <cfRule type="containsText" dxfId="828" priority="1549" operator="containsText" text="Pesquisa de Preços">
      <formula>NOT(ISERROR(SEARCH("Pesquisa de Preços",D11044)))</formula>
    </cfRule>
  </conditionalFormatting>
  <conditionalFormatting sqref="D11050">
    <cfRule type="containsText" dxfId="827" priority="1546" operator="containsText" text="Pesquisa de Preços">
      <formula>NOT(ISERROR(SEARCH("Pesquisa de Preços",D11050)))</formula>
    </cfRule>
  </conditionalFormatting>
  <conditionalFormatting sqref="D11052:D11056">
    <cfRule type="containsText" dxfId="826" priority="1536" operator="containsText" text="Pesquisa de Preços">
      <formula>NOT(ISERROR(SEARCH("Pesquisa de Preços",D11052)))</formula>
    </cfRule>
  </conditionalFormatting>
  <conditionalFormatting sqref="D11058">
    <cfRule type="containsText" dxfId="825" priority="1533" operator="containsText" text="Pesquisa de Preços">
      <formula>NOT(ISERROR(SEARCH("Pesquisa de Preços",D11058)))</formula>
    </cfRule>
  </conditionalFormatting>
  <conditionalFormatting sqref="D11060:D11064">
    <cfRule type="containsText" dxfId="824" priority="1523" operator="containsText" text="Pesquisa de Preços">
      <formula>NOT(ISERROR(SEARCH("Pesquisa de Preços",D11060)))</formula>
    </cfRule>
  </conditionalFormatting>
  <conditionalFormatting sqref="D11066">
    <cfRule type="containsText" dxfId="823" priority="1520" operator="containsText" text="Pesquisa de Preços">
      <formula>NOT(ISERROR(SEARCH("Pesquisa de Preços",D11066)))</formula>
    </cfRule>
  </conditionalFormatting>
  <conditionalFormatting sqref="D11068:D11072">
    <cfRule type="containsText" dxfId="822" priority="1510" operator="containsText" text="Pesquisa de Preços">
      <formula>NOT(ISERROR(SEARCH("Pesquisa de Preços",D11068)))</formula>
    </cfRule>
  </conditionalFormatting>
  <conditionalFormatting sqref="D11074">
    <cfRule type="containsText" dxfId="821" priority="1381" operator="containsText" text="Pesquisa de Preços">
      <formula>NOT(ISERROR(SEARCH("Pesquisa de Preços",D11074)))</formula>
    </cfRule>
  </conditionalFormatting>
  <conditionalFormatting sqref="D11076:D11078">
    <cfRule type="containsText" dxfId="820" priority="1358" operator="containsText" text="Pesquisa de Preços">
      <formula>NOT(ISERROR(SEARCH("Pesquisa de Preços",D11076)))</formula>
    </cfRule>
  </conditionalFormatting>
  <conditionalFormatting sqref="D11080">
    <cfRule type="containsText" dxfId="819" priority="1373" operator="containsText" text="Pesquisa de Preços">
      <formula>NOT(ISERROR(SEARCH("Pesquisa de Preços",D11080)))</formula>
    </cfRule>
  </conditionalFormatting>
  <conditionalFormatting sqref="D11082:D11084">
    <cfRule type="containsText" dxfId="818" priority="1363" operator="containsText" text="Pesquisa de Preços">
      <formula>NOT(ISERROR(SEARCH("Pesquisa de Preços",D11082)))</formula>
    </cfRule>
  </conditionalFormatting>
  <conditionalFormatting sqref="D11086">
    <cfRule type="containsText" dxfId="817" priority="1402" operator="containsText" text="Pesquisa de Preços">
      <formula>NOT(ISERROR(SEARCH("Pesquisa de Preços",D11086)))</formula>
    </cfRule>
  </conditionalFormatting>
  <conditionalFormatting sqref="D11088:D11095">
    <cfRule type="containsText" dxfId="816" priority="1400" operator="containsText" text="Pesquisa de Preços">
      <formula>NOT(ISERROR(SEARCH("Pesquisa de Preços",D11088)))</formula>
    </cfRule>
  </conditionalFormatting>
  <conditionalFormatting sqref="D11097">
    <cfRule type="containsText" dxfId="815" priority="1353" operator="containsText" text="Pesquisa de Preços">
      <formula>NOT(ISERROR(SEARCH("Pesquisa de Preços",D11097)))</formula>
    </cfRule>
  </conditionalFormatting>
  <conditionalFormatting sqref="D11099:D11101">
    <cfRule type="containsText" dxfId="814" priority="1343" operator="containsText" text="Pesquisa de Preços">
      <formula>NOT(ISERROR(SEARCH("Pesquisa de Preços",D11099)))</formula>
    </cfRule>
  </conditionalFormatting>
  <conditionalFormatting sqref="D11103">
    <cfRule type="containsText" dxfId="813" priority="1040" operator="containsText" text="Pesquisa de Preços">
      <formula>NOT(ISERROR(SEARCH("Pesquisa de Preços",D11103)))</formula>
    </cfRule>
  </conditionalFormatting>
  <conditionalFormatting sqref="D11105:D11108">
    <cfRule type="containsText" dxfId="812" priority="1031" operator="containsText" text="Pesquisa de Preços">
      <formula>NOT(ISERROR(SEARCH("Pesquisa de Preços",D11105)))</formula>
    </cfRule>
  </conditionalFormatting>
  <conditionalFormatting sqref="D11110">
    <cfRule type="containsText" dxfId="811" priority="786" operator="containsText" text="Pesquisa de Preços">
      <formula>NOT(ISERROR(SEARCH("Pesquisa de Preços",D11110)))</formula>
    </cfRule>
  </conditionalFormatting>
  <conditionalFormatting sqref="D11113:D11115">
    <cfRule type="containsText" dxfId="810" priority="781" operator="containsText" text="Pesquisa de Preços">
      <formula>NOT(ISERROR(SEARCH("Pesquisa de Preços",D11113)))</formula>
    </cfRule>
  </conditionalFormatting>
  <conditionalFormatting sqref="D11117">
    <cfRule type="containsText" dxfId="809" priority="1507" operator="containsText" text="Pesquisa de Preços">
      <formula>NOT(ISERROR(SEARCH("Pesquisa de Preços",D11117)))</formula>
    </cfRule>
  </conditionalFormatting>
  <conditionalFormatting sqref="D11119:D11123">
    <cfRule type="containsText" dxfId="808" priority="1497" operator="containsText" text="Pesquisa de Preços">
      <formula>NOT(ISERROR(SEARCH("Pesquisa de Preços",D11119)))</formula>
    </cfRule>
  </conditionalFormatting>
  <conditionalFormatting sqref="D11125">
    <cfRule type="containsText" dxfId="807" priority="1494" operator="containsText" text="Pesquisa de Preços">
      <formula>NOT(ISERROR(SEARCH("Pesquisa de Preços",D11125)))</formula>
    </cfRule>
  </conditionalFormatting>
  <conditionalFormatting sqref="D11127:D11131">
    <cfRule type="containsText" dxfId="806" priority="1484" operator="containsText" text="Pesquisa de Preços">
      <formula>NOT(ISERROR(SEARCH("Pesquisa de Preços",D11127)))</formula>
    </cfRule>
  </conditionalFormatting>
  <conditionalFormatting sqref="D11133:D11189">
    <cfRule type="containsText" dxfId="805" priority="1269" operator="containsText" text="Pesquisa de Preços">
      <formula>NOT(ISERROR(SEARCH("Pesquisa de Preços",D11133)))</formula>
    </cfRule>
  </conditionalFormatting>
  <conditionalFormatting sqref="D11191:D11192">
    <cfRule type="containsText" dxfId="804" priority="1265" operator="containsText" text="Pesquisa de Preços">
      <formula>NOT(ISERROR(SEARCH("Pesquisa de Preços",D11191)))</formula>
    </cfRule>
  </conditionalFormatting>
  <conditionalFormatting sqref="D11194">
    <cfRule type="containsText" dxfId="803" priority="1065" operator="containsText" text="Pesquisa de Preços">
      <formula>NOT(ISERROR(SEARCH("Pesquisa de Preços",D11194)))</formula>
    </cfRule>
  </conditionalFormatting>
  <conditionalFormatting sqref="D11196">
    <cfRule type="containsText" dxfId="802" priority="1064" operator="containsText" text="Pesquisa de Preços">
      <formula>NOT(ISERROR(SEARCH("Pesquisa de Preços",D11196)))</formula>
    </cfRule>
  </conditionalFormatting>
  <conditionalFormatting sqref="D11199">
    <cfRule type="containsText" dxfId="801" priority="1262" operator="containsText" text="Pesquisa de Preços">
      <formula>NOT(ISERROR(SEARCH("Pesquisa de Preços",D11199)))</formula>
    </cfRule>
  </conditionalFormatting>
  <conditionalFormatting sqref="D11201:D11202">
    <cfRule type="containsText" dxfId="800" priority="1252" operator="containsText" text="Pesquisa de Preços">
      <formula>NOT(ISERROR(SEARCH("Pesquisa de Preços",D11201)))</formula>
    </cfRule>
  </conditionalFormatting>
  <conditionalFormatting sqref="D11204">
    <cfRule type="containsText" dxfId="799" priority="1061" operator="containsText" text="Pesquisa de Preços">
      <formula>NOT(ISERROR(SEARCH("Pesquisa de Preços",D11204)))</formula>
    </cfRule>
  </conditionalFormatting>
  <conditionalFormatting sqref="D11206">
    <cfRule type="containsText" dxfId="798" priority="1060" operator="containsText" text="Pesquisa de Preços">
      <formula>NOT(ISERROR(SEARCH("Pesquisa de Preços",D11206)))</formula>
    </cfRule>
  </conditionalFormatting>
  <conditionalFormatting sqref="D11209">
    <cfRule type="containsText" dxfId="797" priority="710" operator="containsText" text="Pesquisa de Preços">
      <formula>NOT(ISERROR(SEARCH("Pesquisa de Preços",D11209)))</formula>
    </cfRule>
  </conditionalFormatting>
  <conditionalFormatting sqref="D11211:D11222">
    <cfRule type="containsText" dxfId="796" priority="693" operator="containsText" text="Pesquisa de Preços">
      <formula>NOT(ISERROR(SEARCH("Pesquisa de Preços",D11211)))</formula>
    </cfRule>
  </conditionalFormatting>
  <conditionalFormatting sqref="D11240:D11250">
    <cfRule type="containsText" dxfId="795" priority="574" operator="containsText" text="Pesquisa de Preços">
      <formula>NOT(ISERROR(SEARCH("Pesquisa de Preços",D11240)))</formula>
    </cfRule>
  </conditionalFormatting>
  <conditionalFormatting sqref="D11252:D11253">
    <cfRule type="containsText" dxfId="794" priority="614" operator="containsText" text="Pesquisa de Preços">
      <formula>NOT(ISERROR(SEARCH("Pesquisa de Preços",D11252)))</formula>
    </cfRule>
  </conditionalFormatting>
  <conditionalFormatting sqref="D11255">
    <cfRule type="containsText" dxfId="793" priority="1059" operator="containsText" text="Pesquisa de Preços">
      <formula>NOT(ISERROR(SEARCH("Pesquisa de Preços",D11255)))</formula>
    </cfRule>
  </conditionalFormatting>
  <conditionalFormatting sqref="D11257">
    <cfRule type="containsText" dxfId="792" priority="1056" operator="containsText" text="Pesquisa de Preços">
      <formula>NOT(ISERROR(SEARCH("Pesquisa de Preços",D11257)))</formula>
    </cfRule>
  </conditionalFormatting>
  <conditionalFormatting sqref="D11260">
    <cfRule type="containsText" dxfId="791" priority="1049" operator="containsText" text="Pesquisa de Preços">
      <formula>NOT(ISERROR(SEARCH("Pesquisa de Preços",D11260)))</formula>
    </cfRule>
  </conditionalFormatting>
  <conditionalFormatting sqref="D11262:D11264">
    <cfRule type="containsText" dxfId="790" priority="1043" operator="containsText" text="Pesquisa de Preços">
      <formula>NOT(ISERROR(SEARCH("Pesquisa de Preços",D11262)))</formula>
    </cfRule>
  </conditionalFormatting>
  <conditionalFormatting sqref="D11266">
    <cfRule type="containsText" dxfId="789" priority="951" operator="containsText" text="Pesquisa de Preços">
      <formula>NOT(ISERROR(SEARCH("Pesquisa de Preços",D11266)))</formula>
    </cfRule>
  </conditionalFormatting>
  <conditionalFormatting sqref="D11268:D11271">
    <cfRule type="containsText" dxfId="788" priority="939" operator="containsText" text="Pesquisa de Preços">
      <formula>NOT(ISERROR(SEARCH("Pesquisa de Preços",D11268)))</formula>
    </cfRule>
  </conditionalFormatting>
  <conditionalFormatting sqref="D11274">
    <cfRule type="containsText" dxfId="787" priority="962" operator="containsText" text="Pesquisa de Preços">
      <formula>NOT(ISERROR(SEARCH("Pesquisa de Preços",D11274)))</formula>
    </cfRule>
  </conditionalFormatting>
  <conditionalFormatting sqref="D11276:D11278">
    <cfRule type="containsText" dxfId="786" priority="954" operator="containsText" text="Pesquisa de Preços">
      <formula>NOT(ISERROR(SEARCH("Pesquisa de Preços",D11276)))</formula>
    </cfRule>
  </conditionalFormatting>
  <conditionalFormatting sqref="D11280">
    <cfRule type="containsText" dxfId="785" priority="467" operator="containsText" text="Pesquisa de Preços">
      <formula>NOT(ISERROR(SEARCH("Pesquisa de Preços",D11280)))</formula>
    </cfRule>
  </conditionalFormatting>
  <conditionalFormatting sqref="D11282">
    <cfRule type="containsText" dxfId="784" priority="466" operator="containsText" text="Pesquisa de Preços">
      <formula>NOT(ISERROR(SEARCH("Pesquisa de Preços",D11282)))</formula>
    </cfRule>
  </conditionalFormatting>
  <conditionalFormatting sqref="D11286">
    <cfRule type="containsText" dxfId="783" priority="473" operator="containsText" text="Pesquisa de Preços">
      <formula>NOT(ISERROR(SEARCH("Pesquisa de Preços",D11286)))</formula>
    </cfRule>
  </conditionalFormatting>
  <conditionalFormatting sqref="D11288">
    <cfRule type="containsText" dxfId="782" priority="472" operator="containsText" text="Pesquisa de Preços">
      <formula>NOT(ISERROR(SEARCH("Pesquisa de Preços",D11288)))</formula>
    </cfRule>
  </conditionalFormatting>
  <conditionalFormatting sqref="D11292">
    <cfRule type="containsText" dxfId="781" priority="322" operator="containsText" text="Pesquisa de Preços">
      <formula>NOT(ISERROR(SEARCH("Pesquisa de Preços",D11292)))</formula>
    </cfRule>
  </conditionalFormatting>
  <conditionalFormatting sqref="D11294">
    <cfRule type="containsText" dxfId="780" priority="321" operator="containsText" text="Pesquisa de Preços">
      <formula>NOT(ISERROR(SEARCH("Pesquisa de Preços",D11294)))</formula>
    </cfRule>
  </conditionalFormatting>
  <conditionalFormatting sqref="D11298">
    <cfRule type="containsText" dxfId="779" priority="316" operator="containsText" text="Pesquisa de Preços">
      <formula>NOT(ISERROR(SEARCH("Pesquisa de Preços",D11298)))</formula>
    </cfRule>
  </conditionalFormatting>
  <conditionalFormatting sqref="D11300">
    <cfRule type="containsText" dxfId="778" priority="315" operator="containsText" text="Pesquisa de Preços">
      <formula>NOT(ISERROR(SEARCH("Pesquisa de Preços",D11300)))</formula>
    </cfRule>
  </conditionalFormatting>
  <conditionalFormatting sqref="D11311:D11314">
    <cfRule type="containsText" dxfId="777" priority="745" operator="containsText" text="Pesquisa de Preços">
      <formula>NOT(ISERROR(SEARCH("Pesquisa de Preços",D11311)))</formula>
    </cfRule>
  </conditionalFormatting>
  <conditionalFormatting sqref="D11316">
    <cfRule type="containsText" dxfId="776" priority="735" operator="containsText" text="Pesquisa de Preços">
      <formula>NOT(ISERROR(SEARCH("Pesquisa de Preços",D11316)))</formula>
    </cfRule>
  </conditionalFormatting>
  <conditionalFormatting sqref="D11318">
    <cfRule type="containsText" dxfId="775" priority="738" operator="containsText" text="Pesquisa de Preços">
      <formula>NOT(ISERROR(SEARCH("Pesquisa de Preços",D11318)))</formula>
    </cfRule>
  </conditionalFormatting>
  <conditionalFormatting sqref="D11320">
    <cfRule type="containsText" dxfId="774" priority="734" operator="containsText" text="Pesquisa de Preços">
      <formula>NOT(ISERROR(SEARCH("Pesquisa de Preços",D11320)))</formula>
    </cfRule>
  </conditionalFormatting>
  <conditionalFormatting sqref="D11329:D11334">
    <cfRule type="containsText" dxfId="773" priority="723" operator="containsText" text="Pesquisa de Preços">
      <formula>NOT(ISERROR(SEARCH("Pesquisa de Preços",D11329)))</formula>
    </cfRule>
  </conditionalFormatting>
  <conditionalFormatting sqref="D11339:D11344">
    <cfRule type="containsText" dxfId="772" priority="716" operator="containsText" text="Pesquisa de Preços">
      <formula>NOT(ISERROR(SEARCH("Pesquisa de Preços",D11339)))</formula>
    </cfRule>
  </conditionalFormatting>
  <conditionalFormatting sqref="D11349:D11352 D11356">
    <cfRule type="containsText" dxfId="771" priority="463" operator="containsText" text="Pesquisa de Preços">
      <formula>NOT(ISERROR(SEARCH("Pesquisa de Preços",D11349)))</formula>
    </cfRule>
  </conditionalFormatting>
  <conditionalFormatting sqref="D11354 D11358">
    <cfRule type="containsText" dxfId="770" priority="462" operator="containsText" text="Pesquisa de Preços">
      <formula>NOT(ISERROR(SEARCH("Pesquisa de Preços",D11354)))</formula>
    </cfRule>
  </conditionalFormatting>
  <conditionalFormatting sqref="D11360">
    <cfRule type="containsText" dxfId="769" priority="611" operator="containsText" text="Pesquisa de Preços">
      <formula>NOT(ISERROR(SEARCH("Pesquisa de Preços",D11360)))</formula>
    </cfRule>
  </conditionalFormatting>
  <conditionalFormatting sqref="D11362:D11363">
    <cfRule type="containsText" dxfId="768" priority="610" operator="containsText" text="Pesquisa de Preços">
      <formula>NOT(ISERROR(SEARCH("Pesquisa de Preços",D11362)))</formula>
    </cfRule>
  </conditionalFormatting>
  <conditionalFormatting sqref="D11365">
    <cfRule type="containsText" dxfId="767" priority="607" operator="containsText" text="Pesquisa de Preços">
      <formula>NOT(ISERROR(SEARCH("Pesquisa de Preços",D11365)))</formula>
    </cfRule>
  </conditionalFormatting>
  <conditionalFormatting sqref="D11367:D11368">
    <cfRule type="containsText" dxfId="766" priority="606" operator="containsText" text="Pesquisa de Preços">
      <formula>NOT(ISERROR(SEARCH("Pesquisa de Preços",D11367)))</formula>
    </cfRule>
  </conditionalFormatting>
  <conditionalFormatting sqref="D11370">
    <cfRule type="containsText" dxfId="765" priority="603" operator="containsText" text="Pesquisa de Preços">
      <formula>NOT(ISERROR(SEARCH("Pesquisa de Preços",D11370)))</formula>
    </cfRule>
  </conditionalFormatting>
  <conditionalFormatting sqref="D11372:D11373">
    <cfRule type="containsText" dxfId="764" priority="602" operator="containsText" text="Pesquisa de Preços">
      <formula>NOT(ISERROR(SEARCH("Pesquisa de Preços",D11372)))</formula>
    </cfRule>
  </conditionalFormatting>
  <conditionalFormatting sqref="D11375:D11393">
    <cfRule type="containsText" dxfId="763" priority="619" operator="containsText" text="Pesquisa de Preços">
      <formula>NOT(ISERROR(SEARCH("Pesquisa de Preços",D11375)))</formula>
    </cfRule>
  </conditionalFormatting>
  <conditionalFormatting sqref="D11396:D11397">
    <cfRule type="containsText" dxfId="762" priority="681" operator="containsText" text="Pesquisa de Preços">
      <formula>NOT(ISERROR(SEARCH("Pesquisa de Preços",D11396)))</formula>
    </cfRule>
  </conditionalFormatting>
  <conditionalFormatting sqref="D11399">
    <cfRule type="containsText" dxfId="761" priority="676" operator="containsText" text="Pesquisa de Preços">
      <formula>NOT(ISERROR(SEARCH("Pesquisa de Preços",D11399)))</formula>
    </cfRule>
  </conditionalFormatting>
  <conditionalFormatting sqref="D11402:D11405">
    <cfRule type="containsText" dxfId="760" priority="660" operator="containsText" text="Pesquisa de Preços">
      <formula>NOT(ISERROR(SEARCH("Pesquisa de Preços",D11402)))</formula>
    </cfRule>
  </conditionalFormatting>
  <conditionalFormatting sqref="D11407">
    <cfRule type="containsText" dxfId="759" priority="669" operator="containsText" text="Pesquisa de Preços">
      <formula>NOT(ISERROR(SEARCH("Pesquisa de Preços",D11407)))</formula>
    </cfRule>
  </conditionalFormatting>
  <conditionalFormatting sqref="D11410:D11411">
    <cfRule type="containsText" dxfId="758" priority="659" operator="containsText" text="Pesquisa de Preços">
      <formula>NOT(ISERROR(SEARCH("Pesquisa de Preços",D11410)))</formula>
    </cfRule>
  </conditionalFormatting>
  <conditionalFormatting sqref="D11413">
    <cfRule type="containsText" dxfId="757" priority="650" operator="containsText" text="Pesquisa de Preços">
      <formula>NOT(ISERROR(SEARCH("Pesquisa de Preços",D11413)))</formula>
    </cfRule>
  </conditionalFormatting>
  <conditionalFormatting sqref="D11416">
    <cfRule type="containsText" dxfId="756" priority="269" operator="containsText" text="Pesquisa de Preços">
      <formula>NOT(ISERROR(SEARCH("Pesquisa de Preços",D11416)))</formula>
    </cfRule>
  </conditionalFormatting>
  <conditionalFormatting sqref="D11418:D11420">
    <cfRule type="containsText" dxfId="755" priority="251" operator="containsText" text="Pesquisa de Preços">
      <formula>NOT(ISERROR(SEARCH("Pesquisa de Preços",D11418)))</formula>
    </cfRule>
  </conditionalFormatting>
  <conditionalFormatting sqref="D11422">
    <cfRule type="containsText" dxfId="754" priority="616" operator="containsText" text="Pesquisa de Preços">
      <formula>NOT(ISERROR(SEARCH("Pesquisa de Preços",D11422)))</formula>
    </cfRule>
  </conditionalFormatting>
  <conditionalFormatting sqref="D11425">
    <cfRule type="containsText" dxfId="753" priority="268" operator="containsText" text="Pesquisa de Preços">
      <formula>NOT(ISERROR(SEARCH("Pesquisa de Preços",D11425)))</formula>
    </cfRule>
  </conditionalFormatting>
  <conditionalFormatting sqref="D11427:D11429">
    <cfRule type="containsText" dxfId="752" priority="250" operator="containsText" text="Pesquisa de Preços">
      <formula>NOT(ISERROR(SEARCH("Pesquisa de Preços",D11427)))</formula>
    </cfRule>
  </conditionalFormatting>
  <conditionalFormatting sqref="D11431 D11435 D11439 D11443">
    <cfRule type="containsText" dxfId="751" priority="459" operator="containsText" text="Pesquisa de Preços">
      <formula>NOT(ISERROR(SEARCH("Pesquisa de Preços",D11431)))</formula>
    </cfRule>
  </conditionalFormatting>
  <conditionalFormatting sqref="D11433">
    <cfRule type="containsText" dxfId="750" priority="434" operator="containsText" text="Pesquisa de Preços">
      <formula>NOT(ISERROR(SEARCH("Pesquisa de Preços",D11433)))</formula>
    </cfRule>
  </conditionalFormatting>
  <conditionalFormatting sqref="D11437">
    <cfRule type="containsText" dxfId="749" priority="433" operator="containsText" text="Pesquisa de Preços">
      <formula>NOT(ISERROR(SEARCH("Pesquisa de Preços",D11437)))</formula>
    </cfRule>
  </conditionalFormatting>
  <conditionalFormatting sqref="D11441 D11445">
    <cfRule type="containsText" dxfId="748" priority="458" operator="containsText" text="Pesquisa de Preços">
      <formula>NOT(ISERROR(SEARCH("Pesquisa de Preços",D11441)))</formula>
    </cfRule>
  </conditionalFormatting>
  <conditionalFormatting sqref="D11447">
    <cfRule type="containsText" dxfId="747" priority="601" operator="containsText" text="Pesquisa de Preços">
      <formula>NOT(ISERROR(SEARCH("Pesquisa de Preços",D11447)))</formula>
    </cfRule>
  </conditionalFormatting>
  <conditionalFormatting sqref="D11449:D11460">
    <cfRule type="containsText" dxfId="746" priority="432" operator="containsText" text="Pesquisa de Preços">
      <formula>NOT(ISERROR(SEARCH("Pesquisa de Preços",D11449)))</formula>
    </cfRule>
  </conditionalFormatting>
  <conditionalFormatting sqref="D11462">
    <cfRule type="containsText" dxfId="745" priority="420" operator="containsText" text="Pesquisa de Preços">
      <formula>NOT(ISERROR(SEARCH("Pesquisa de Preços",D11462)))</formula>
    </cfRule>
  </conditionalFormatting>
  <conditionalFormatting sqref="D11464:D11466">
    <cfRule type="containsText" dxfId="744" priority="400" operator="containsText" text="Pesquisa de Preços">
      <formula>NOT(ISERROR(SEARCH("Pesquisa de Preços",D11464)))</formula>
    </cfRule>
  </conditionalFormatting>
  <conditionalFormatting sqref="D11468">
    <cfRule type="containsText" dxfId="743" priority="409" operator="containsText" text="Pesquisa de Preços">
      <formula>NOT(ISERROR(SEARCH("Pesquisa de Preços",D11468)))</formula>
    </cfRule>
  </conditionalFormatting>
  <conditionalFormatting sqref="D11470:D11472">
    <cfRule type="containsText" dxfId="742" priority="399" operator="containsText" text="Pesquisa de Preços">
      <formula>NOT(ISERROR(SEARCH("Pesquisa de Preços",D11470)))</formula>
    </cfRule>
  </conditionalFormatting>
  <conditionalFormatting sqref="D11474">
    <cfRule type="containsText" dxfId="741" priority="435" operator="containsText" text="Pesquisa de Preços">
      <formula>NOT(ISERROR(SEARCH("Pesquisa de Preços",D11474)))</formula>
    </cfRule>
  </conditionalFormatting>
  <conditionalFormatting sqref="D11476">
    <cfRule type="containsText" dxfId="740" priority="431" operator="containsText" text="Pesquisa de Preços">
      <formula>NOT(ISERROR(SEARCH("Pesquisa de Preços",D11476)))</formula>
    </cfRule>
  </conditionalFormatting>
  <conditionalFormatting sqref="D11478">
    <cfRule type="containsText" dxfId="739" priority="451" operator="containsText" text="Pesquisa de Preços">
      <formula>NOT(ISERROR(SEARCH("Pesquisa de Preços",D11478)))</formula>
    </cfRule>
  </conditionalFormatting>
  <conditionalFormatting sqref="D11480">
    <cfRule type="containsText" dxfId="738" priority="430" operator="containsText" text="Pesquisa de Preços">
      <formula>NOT(ISERROR(SEARCH("Pesquisa de Preços",D11480)))</formula>
    </cfRule>
  </conditionalFormatting>
  <conditionalFormatting sqref="D11482">
    <cfRule type="containsText" dxfId="737" priority="448" operator="containsText" text="Pesquisa de Preços">
      <formula>NOT(ISERROR(SEARCH("Pesquisa de Preços",D11482)))</formula>
    </cfRule>
  </conditionalFormatting>
  <conditionalFormatting sqref="D11484">
    <cfRule type="containsText" dxfId="736" priority="429" operator="containsText" text="Pesquisa de Preços">
      <formula>NOT(ISERROR(SEARCH("Pesquisa de Preços",D11484)))</formula>
    </cfRule>
  </conditionalFormatting>
  <conditionalFormatting sqref="D11486">
    <cfRule type="containsText" dxfId="735" priority="445" operator="containsText" text="Pesquisa de Preços">
      <formula>NOT(ISERROR(SEARCH("Pesquisa de Preços",D11486)))</formula>
    </cfRule>
  </conditionalFormatting>
  <conditionalFormatting sqref="D11488">
    <cfRule type="containsText" dxfId="734" priority="428" operator="containsText" text="Pesquisa de Preços">
      <formula>NOT(ISERROR(SEARCH("Pesquisa de Preços",D11488)))</formula>
    </cfRule>
  </conditionalFormatting>
  <conditionalFormatting sqref="D11490">
    <cfRule type="containsText" dxfId="733" priority="442" operator="containsText" text="Pesquisa de Preços">
      <formula>NOT(ISERROR(SEARCH("Pesquisa de Preços",D11490)))</formula>
    </cfRule>
  </conditionalFormatting>
  <conditionalFormatting sqref="D11492">
    <cfRule type="containsText" dxfId="732" priority="427" operator="containsText" text="Pesquisa de Preços">
      <formula>NOT(ISERROR(SEARCH("Pesquisa de Preços",D11492)))</formula>
    </cfRule>
  </conditionalFormatting>
  <conditionalFormatting sqref="D11494">
    <cfRule type="containsText" dxfId="731" priority="439" operator="containsText" text="Pesquisa de Preços">
      <formula>NOT(ISERROR(SEARCH("Pesquisa de Preços",D11494)))</formula>
    </cfRule>
  </conditionalFormatting>
  <conditionalFormatting sqref="D11496">
    <cfRule type="containsText" dxfId="730" priority="426" operator="containsText" text="Pesquisa de Preços">
      <formula>NOT(ISERROR(SEARCH("Pesquisa de Preços",D11496)))</formula>
    </cfRule>
  </conditionalFormatting>
  <conditionalFormatting sqref="D11498">
    <cfRule type="containsText" dxfId="729" priority="436" operator="containsText" text="Pesquisa de Preços">
      <formula>NOT(ISERROR(SEARCH("Pesquisa de Preços",D11498)))</formula>
    </cfRule>
  </conditionalFormatting>
  <conditionalFormatting sqref="D11500">
    <cfRule type="containsText" dxfId="728" priority="425" operator="containsText" text="Pesquisa de Preços">
      <formula>NOT(ISERROR(SEARCH("Pesquisa de Preços",D11500)))</formula>
    </cfRule>
  </conditionalFormatting>
  <conditionalFormatting sqref="D11502">
    <cfRule type="containsText" dxfId="727" priority="362" operator="containsText" text="Pesquisa de Preços">
      <formula>NOT(ISERROR(SEARCH("Pesquisa de Preços",D11502)))</formula>
    </cfRule>
  </conditionalFormatting>
  <conditionalFormatting sqref="D11504">
    <cfRule type="containsText" dxfId="726" priority="361" operator="containsText" text="Pesquisa de Preços">
      <formula>NOT(ISERROR(SEARCH("Pesquisa de Preços",D11504)))</formula>
    </cfRule>
  </conditionalFormatting>
  <conditionalFormatting sqref="D11506:D11524">
    <cfRule type="containsText" dxfId="725" priority="364" operator="containsText" text="Pesquisa de Preços">
      <formula>NOT(ISERROR(SEARCH("Pesquisa de Preços",D11506)))</formula>
    </cfRule>
  </conditionalFormatting>
  <conditionalFormatting sqref="D11526:D11538">
    <cfRule type="containsText" dxfId="724" priority="336" operator="containsText" text="Pesquisa de Preços">
      <formula>NOT(ISERROR(SEARCH("Pesquisa de Preços",D11526)))</formula>
    </cfRule>
  </conditionalFormatting>
  <conditionalFormatting sqref="D11540:D11541">
    <cfRule type="containsText" dxfId="723" priority="335" operator="containsText" text="Pesquisa de Preços">
      <formula>NOT(ISERROR(SEARCH("Pesquisa de Preços",D11540)))</formula>
    </cfRule>
  </conditionalFormatting>
  <conditionalFormatting sqref="D11543">
    <cfRule type="containsText" dxfId="722" priority="304" operator="containsText" text="Pesquisa de Preços">
      <formula>NOT(ISERROR(SEARCH("Pesquisa de Preços",D11543)))</formula>
    </cfRule>
  </conditionalFormatting>
  <conditionalFormatting sqref="D11545">
    <cfRule type="containsText" dxfId="721" priority="303" operator="containsText" text="Pesquisa de Preços">
      <formula>NOT(ISERROR(SEARCH("Pesquisa de Preços",D11545)))</formula>
    </cfRule>
  </conditionalFormatting>
  <conditionalFormatting sqref="D11547">
    <cfRule type="containsText" dxfId="720" priority="302" operator="containsText" text="Pesquisa de Preços">
      <formula>NOT(ISERROR(SEARCH("Pesquisa de Preços",D11547)))</formula>
    </cfRule>
  </conditionalFormatting>
  <conditionalFormatting sqref="D11549 D11569 D11573:D11574 D11577:D11579 D11584:D11585 D11601:D11606 D11619 D11626:D11630 D11634 D11636:D11639 D11644:D11648 D11652 D11654:D11657">
    <cfRule type="containsText" dxfId="719" priority="270" operator="containsText" text="Pesquisa de Preços">
      <formula>NOT(ISERROR(SEARCH("Pesquisa de Preços",D11549)))</formula>
    </cfRule>
  </conditionalFormatting>
  <conditionalFormatting sqref="D11551">
    <cfRule type="containsText" dxfId="718" priority="301" operator="containsText" text="Pesquisa de Preços">
      <formula>NOT(ISERROR(SEARCH("Pesquisa de Preços",D11551)))</formula>
    </cfRule>
  </conditionalFormatting>
  <conditionalFormatting sqref="D11553">
    <cfRule type="containsText" dxfId="717" priority="300" operator="containsText" text="Pesquisa de Preços">
      <formula>NOT(ISERROR(SEARCH("Pesquisa de Preços",D11553)))</formula>
    </cfRule>
  </conditionalFormatting>
  <conditionalFormatting sqref="D11555 D11559 D11563">
    <cfRule type="containsText" dxfId="716" priority="299" operator="containsText" text="Pesquisa de Preços">
      <formula>NOT(ISERROR(SEARCH("Pesquisa de Preços",D11555)))</formula>
    </cfRule>
  </conditionalFormatting>
  <conditionalFormatting sqref="D11557 D11561 D11565">
    <cfRule type="containsText" dxfId="715" priority="298" operator="containsText" text="Pesquisa de Preços">
      <formula>NOT(ISERROR(SEARCH("Pesquisa de Preços",D11557)))</formula>
    </cfRule>
  </conditionalFormatting>
  <conditionalFormatting sqref="D11567">
    <cfRule type="containsText" dxfId="714" priority="297" operator="containsText" text="Pesquisa de Preços">
      <formula>NOT(ISERROR(SEARCH("Pesquisa de Preços",D11567)))</formula>
    </cfRule>
  </conditionalFormatting>
  <conditionalFormatting sqref="D11571">
    <cfRule type="containsText" dxfId="713" priority="296" operator="containsText" text="Pesquisa de Preços">
      <formula>NOT(ISERROR(SEARCH("Pesquisa de Preços",D11571)))</formula>
    </cfRule>
  </conditionalFormatting>
  <conditionalFormatting sqref="D11582">
    <cfRule type="containsText" dxfId="712" priority="289" operator="containsText" text="Pesquisa de Preços">
      <formula>NOT(ISERROR(SEARCH("Pesquisa de Preços",D11582)))</formula>
    </cfRule>
  </conditionalFormatting>
  <conditionalFormatting sqref="D11587:D11599">
    <cfRule type="containsText" dxfId="711" priority="146" operator="containsText" text="Pesquisa de Preços">
      <formula>NOT(ISERROR(SEARCH("Pesquisa de Preços",D11587)))</formula>
    </cfRule>
  </conditionalFormatting>
  <conditionalFormatting sqref="D11608">
    <cfRule type="containsText" dxfId="710" priority="239" operator="containsText" text="Pesquisa de Preços">
      <formula>NOT(ISERROR(SEARCH("Pesquisa de Preços",D11608)))</formula>
    </cfRule>
  </conditionalFormatting>
  <conditionalFormatting sqref="D11617">
    <cfRule type="containsText" dxfId="709" priority="271" operator="containsText" text="Pesquisa de Preços">
      <formula>NOT(ISERROR(SEARCH("Pesquisa de Preços",D11617)))</formula>
    </cfRule>
  </conditionalFormatting>
  <conditionalFormatting sqref="D11623 D11632 D11641 D11650">
    <cfRule type="containsText" dxfId="708" priority="288" operator="containsText" text="Pesquisa de Preços">
      <formula>NOT(ISERROR(SEARCH("Pesquisa de Preços",D11623)))</formula>
    </cfRule>
  </conditionalFormatting>
  <conditionalFormatting sqref="D11659">
    <cfRule type="containsText" dxfId="707" priority="184" operator="containsText" text="Pesquisa de Preços">
      <formula>NOT(ISERROR(SEARCH("Pesquisa de Preços",D11659)))</formula>
    </cfRule>
  </conditionalFormatting>
  <conditionalFormatting sqref="D11664">
    <cfRule type="containsText" dxfId="706" priority="201" operator="containsText" text="Pesquisa de Preços">
      <formula>NOT(ISERROR(SEARCH("Pesquisa de Preços",D11664)))</formula>
    </cfRule>
  </conditionalFormatting>
  <conditionalFormatting sqref="D11675">
    <cfRule type="containsText" dxfId="705" priority="171" operator="containsText" text="Pesquisa de Preços">
      <formula>NOT(ISERROR(SEARCH("Pesquisa de Preços",D11675)))</formula>
    </cfRule>
  </conditionalFormatting>
  <conditionalFormatting sqref="D11700">
    <cfRule type="containsText" dxfId="704" priority="13" operator="containsText" text="Pesquisa de Preços">
      <formula>NOT(ISERROR(SEARCH("Pesquisa de Preços",D11700)))</formula>
    </cfRule>
  </conditionalFormatting>
  <conditionalFormatting sqref="D11710">
    <cfRule type="containsText" dxfId="703" priority="141" operator="containsText" text="Pesquisa de Preços">
      <formula>NOT(ISERROR(SEARCH("Pesquisa de Preços",D11710)))</formula>
    </cfRule>
  </conditionalFormatting>
  <conditionalFormatting sqref="D11715:D11720">
    <cfRule type="containsText" dxfId="702" priority="131" operator="containsText" text="Pesquisa de Preços">
      <formula>NOT(ISERROR(SEARCH("Pesquisa de Preços",D11715)))</formula>
    </cfRule>
  </conditionalFormatting>
  <conditionalFormatting sqref="D11722:D11727">
    <cfRule type="containsText" dxfId="701" priority="127" operator="containsText" text="Pesquisa de Preços">
      <formula>NOT(ISERROR(SEARCH("Pesquisa de Preços",D11722)))</formula>
    </cfRule>
  </conditionalFormatting>
  <conditionalFormatting sqref="D11729:D11735">
    <cfRule type="containsText" dxfId="700" priority="108" operator="containsText" text="Pesquisa de Preços">
      <formula>NOT(ISERROR(SEARCH("Pesquisa de Preços",D11729)))</formula>
    </cfRule>
  </conditionalFormatting>
  <conditionalFormatting sqref="D11740:D11746">
    <cfRule type="containsText" dxfId="699" priority="94" operator="containsText" text="Pesquisa de Preços">
      <formula>NOT(ISERROR(SEARCH("Pesquisa de Preços",D11740)))</formula>
    </cfRule>
  </conditionalFormatting>
  <conditionalFormatting sqref="D11748:D11754">
    <cfRule type="containsText" dxfId="698" priority="210" operator="containsText" text="Pesquisa de Preços">
      <formula>NOT(ISERROR(SEARCH("Pesquisa de Preços",D11748)))</formula>
    </cfRule>
  </conditionalFormatting>
  <conditionalFormatting sqref="D11757">
    <cfRule type="containsText" dxfId="697" priority="207" operator="containsText" text="Pesquisa de Preços">
      <formula>NOT(ISERROR(SEARCH("Pesquisa de Preços",D11757)))</formula>
    </cfRule>
  </conditionalFormatting>
  <conditionalFormatting sqref="D11759">
    <cfRule type="containsText" dxfId="696" priority="206" operator="containsText" text="Pesquisa de Preços">
      <formula>NOT(ISERROR(SEARCH("Pesquisa de Preços",D11759)))</formula>
    </cfRule>
  </conditionalFormatting>
  <conditionalFormatting sqref="D11761:D11766">
    <cfRule type="containsText" dxfId="695" priority="86" operator="containsText" text="Pesquisa de Preços">
      <formula>NOT(ISERROR(SEARCH("Pesquisa de Preços",D11761)))</formula>
    </cfRule>
  </conditionalFormatting>
  <conditionalFormatting sqref="D11768:D11773">
    <cfRule type="containsText" dxfId="694" priority="81" operator="containsText" text="Pesquisa de Preços">
      <formula>NOT(ISERROR(SEARCH("Pesquisa de Preços",D11768)))</formula>
    </cfRule>
  </conditionalFormatting>
  <conditionalFormatting sqref="D11775">
    <cfRule type="containsText" dxfId="693" priority="74" operator="containsText" text="Pesquisa de Preços">
      <formula>NOT(ISERROR(SEARCH("Pesquisa de Preços",D11775)))</formula>
    </cfRule>
  </conditionalFormatting>
  <conditionalFormatting sqref="D11777:D11781">
    <cfRule type="containsText" dxfId="692" priority="69" operator="containsText" text="Pesquisa de Preços">
      <formula>NOT(ISERROR(SEARCH("Pesquisa de Preços",D11777)))</formula>
    </cfRule>
  </conditionalFormatting>
  <conditionalFormatting sqref="D11783">
    <cfRule type="containsText" dxfId="691" priority="39" operator="containsText" text="Pesquisa de Preços">
      <formula>NOT(ISERROR(SEARCH("Pesquisa de Preços",D11783)))</formula>
    </cfRule>
  </conditionalFormatting>
  <conditionalFormatting sqref="D11785:D11791">
    <cfRule type="containsText" dxfId="690" priority="30" operator="containsText" text="Pesquisa de Preços">
      <formula>NOT(ISERROR(SEARCH("Pesquisa de Preços",D11785)))</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3:D4439 D4444:D4448 D4452 D4454:D4457 D4462:D4466 D4470 D4472:D4475 D4479:D4480 D4489:D4490 D4497:D4498 D4505:D4511 D4515:D4521 D4525:D4531 D4535:D4536 D4567 D4573:D4587 D4593:D4595 D4601:D4605 D4609:D4611 D4615:D4616 D4620:D4621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62 D5165:D5167 D5171:D5175 D5177:E5181 D5183:E5187 D5225 D5231:D5232 D5237:D5241 D5245:D5249 D5253:D5257 D5261:D5265 D5269:D5271 D5275:D5279 D5291:D5295 D5299:D5303 D5307:D5311 D5315:D5324 D5330:D5339 D5345:D5348 D5352:D5355 D5370:D5372 D5376:D5378 D5380:D5399 D5401:D5404 D5406:D5413 D5415:D5418 D5436:D5438 D5442:D5444 D5455:D5457 D5461:D5463 D5467:D5469 D5473:D5475 D5479:D5481 D5483:E5503 D5506:D5508 D5510:D5537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51 D7493:D7501 D7503 D7507 D7511 D7515 D7539 D7543 D7547:D7550 D7554:D7556 D7560:D7564 D7568:D7572 D7577:D7578 D7582:E7583 D7587:E7588 D7590:D7597 D7600:D7602 D7606:D7611 D7615:D7617 D7619:D7627 D7629:D7633 D7635:D7639 D7641:D7645 D7647:D7650 D7652:D7653 D7658:D7663 D7668:D7669 D7673:D7677 D7682:D7684 D7688:D7691 D7695 D7711:D7714 D7719:D7722 D7727:D7730 D7734:D7736 D7740:D7741 D7746:D7747 D7755:D7756 D7761:D7762 D7767:D7771 D7781:D7785 D7796: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0 D8054 D8062 D8066 D8070 D8074 D8078 D8082 D8086 D8090 D8094 D8102 D8106 D8114 D8118 D8122 D8126 D8130 D8134 D8138 D8142 D8150 D8154 D8158 D8162 D8166 D8170 D8174 D8178 D8182 D8186 D8190 D8198 D8202 D8206 D8210 D8214 D8218 D8222 D8226 D8230 D8234 D8238 D8242 D8246 D8250 D8254 D8258 D8262 D8266 D8270 D8274 D8278 D8282 D8286 D8290 D8294 D8298 D8302 D8306 D8310 D8314 D8318 D8322 D8326 D8330 D8334 D8338 D8342 D8346 D8350 D8354 D8358 D8362 D8370 D8378 D8382 D8386 D8390 D8394 D8398 D8402 D8406 D8410 D8414 D8418 D8422 D8426 D8430 D8434 D8438 D8455 D8459:D8465 D8469:D8475 D8477:E8480 D8484:D8492 D8496 D8500:D8501 D8505:D8506 D8510:D8512 D8516:D8517 D8523:D8525 D8529:D8531 D8540:D8545 D8549 D8557:D8559 D8563:D8568 D8572:D8576 D8580:D8582 D8586:D8588 D8603:D8608 D8617:D8622 D8627:D8630 D8632:D8634 D8638:D8640 D8648:D8650">
    <cfRule type="containsText" dxfId="689" priority="3301" operator="containsText" text="Pesquisa de Preços">
      <formula>NOT(ISERROR(SEARCH("Pesquisa de Preços",D6)))</formula>
    </cfRule>
  </conditionalFormatting>
  <conditionalFormatting sqref="D18:E18 E2483 E3463">
    <cfRule type="containsText" dxfId="688" priority="7933" operator="containsText" text="Pesquisa de Preços">
      <formula>NOT(ISERROR(SEARCH("Pesquisa de Preços",D18)))</formula>
    </cfRule>
  </conditionalFormatting>
  <conditionalFormatting sqref="D59:E64">
    <cfRule type="containsText" dxfId="687" priority="373" operator="containsText" text="Pesquisa de Preços">
      <formula>NOT(ISERROR(SEARCH("Pesquisa de Preços",D59)))</formula>
    </cfRule>
  </conditionalFormatting>
  <conditionalFormatting sqref="D325:E339">
    <cfRule type="containsText" dxfId="686" priority="982" operator="containsText" text="Pesquisa de Preços">
      <formula>NOT(ISERROR(SEARCH("Pesquisa de Preços",D325)))</formula>
    </cfRule>
  </conditionalFormatting>
  <conditionalFormatting sqref="D401:E413">
    <cfRule type="containsText" dxfId="685" priority="2650" operator="containsText" text="Pesquisa de Preços">
      <formula>NOT(ISERROR(SEARCH("Pesquisa de Preços",D401)))</formula>
    </cfRule>
  </conditionalFormatting>
  <conditionalFormatting sqref="D744:E746">
    <cfRule type="containsText" dxfId="684" priority="7723" operator="containsText" text="Pesquisa de Preços">
      <formula>NOT(ISERROR(SEARCH("Pesquisa de Preços",D744)))</formula>
    </cfRule>
  </conditionalFormatting>
  <conditionalFormatting sqref="D861:E861 D3296:D3302 D3689:D3690 D4074:D4080 D8451 D11223:E11239">
    <cfRule type="containsText" dxfId="683" priority="8365" operator="containsText" text="Pesquisa de Preços">
      <formula>NOT(ISERROR(SEARCH("Pesquisa de Preços",D861)))</formula>
    </cfRule>
  </conditionalFormatting>
  <conditionalFormatting sqref="D1702:E1704">
    <cfRule type="containsText" dxfId="682" priority="7472" operator="containsText" text="Pesquisa de Preços">
      <formula>NOT(ISERROR(SEARCH("Pesquisa de Preços",D1702)))</formula>
    </cfRule>
  </conditionalFormatting>
  <conditionalFormatting sqref="D2290:E2290">
    <cfRule type="containsText" dxfId="681" priority="7362" operator="containsText" text="Pesquisa de Preços">
      <formula>NOT(ISERROR(SEARCH("Pesquisa de Preços",D2290)))</formula>
    </cfRule>
  </conditionalFormatting>
  <conditionalFormatting sqref="D2459:E2460">
    <cfRule type="containsText" dxfId="680" priority="7297" operator="containsText" text="Pesquisa de Preços">
      <formula>NOT(ISERROR(SEARCH("Pesquisa de Preços",D2459)))</formula>
    </cfRule>
  </conditionalFormatting>
  <conditionalFormatting sqref="D4989:E4991">
    <cfRule type="containsText" dxfId="679" priority="7039" operator="containsText" text="Pesquisa de Preços">
      <formula>NOT(ISERROR(SEARCH("Pesquisa de Preços",D4989)))</formula>
    </cfRule>
  </conditionalFormatting>
  <conditionalFormatting sqref="D5048:E5050">
    <cfRule type="containsText" dxfId="678" priority="7005" operator="containsText" text="Pesquisa de Preços">
      <formula>NOT(ISERROR(SEARCH("Pesquisa de Preços",D5048)))</formula>
    </cfRule>
  </conditionalFormatting>
  <conditionalFormatting sqref="D7422:E7423">
    <cfRule type="containsText" dxfId="677" priority="4376" operator="containsText" text="Pesquisa de Preços">
      <formula>NOT(ISERROR(SEARCH("Pesquisa de Preços",D7422)))</formula>
    </cfRule>
  </conditionalFormatting>
  <conditionalFormatting sqref="D8610:E8612">
    <cfRule type="containsText" dxfId="676" priority="3332" operator="containsText" text="Pesquisa de Preços">
      <formula>NOT(ISERROR(SEARCH("Pesquisa de Preços",D8610)))</formula>
    </cfRule>
  </conditionalFormatting>
  <conditionalFormatting sqref="D8669:E8671">
    <cfRule type="containsText" dxfId="675" priority="3253" operator="containsText" text="Pesquisa de Preços">
      <formula>NOT(ISERROR(SEARCH("Pesquisa de Preços",D8669)))</formula>
    </cfRule>
  </conditionalFormatting>
  <conditionalFormatting sqref="D9542:E9548">
    <cfRule type="containsText" dxfId="674" priority="2541" operator="containsText" text="Pesquisa de Preços">
      <formula>NOT(ISERROR(SEARCH("Pesquisa de Preços",D9542)))</formula>
    </cfRule>
  </conditionalFormatting>
  <conditionalFormatting sqref="D9550:E9556">
    <cfRule type="containsText" dxfId="673" priority="2540" operator="containsText" text="Pesquisa de Preços">
      <formula>NOT(ISERROR(SEARCH("Pesquisa de Preços",D9550)))</formula>
    </cfRule>
  </conditionalFormatting>
  <conditionalFormatting sqref="D9654:E9676">
    <cfRule type="containsText" dxfId="672" priority="969" operator="containsText" text="Pesquisa de Preços">
      <formula>NOT(ISERROR(SEARCH("Pesquisa de Preços",D9654)))</formula>
    </cfRule>
  </conditionalFormatting>
  <conditionalFormatting sqref="D9743:E9768">
    <cfRule type="containsText" dxfId="671" priority="2020" operator="containsText" text="Pesquisa de Preços">
      <formula>NOT(ISERROR(SEARCH("Pesquisa de Preços",D9743)))</formula>
    </cfRule>
  </conditionalFormatting>
  <conditionalFormatting sqref="D10766:E10768">
    <cfRule type="containsText" dxfId="670" priority="1878" operator="containsText" text="Pesquisa de Preços">
      <formula>NOT(ISERROR(SEARCH("Pesquisa de Preços",D10766)))</formula>
    </cfRule>
  </conditionalFormatting>
  <conditionalFormatting sqref="D10772:E10777">
    <cfRule type="containsText" dxfId="669" priority="49" operator="containsText" text="Pesquisa de Preços">
      <formula>NOT(ISERROR(SEARCH("Pesquisa de Preços",D10772)))</formula>
    </cfRule>
  </conditionalFormatting>
  <conditionalFormatting sqref="D11304:E11306">
    <cfRule type="containsText" dxfId="668" priority="747" operator="containsText" text="Pesquisa de Preços">
      <formula>NOT(ISERROR(SEARCH("Pesquisa de Preços",D11304)))</formula>
    </cfRule>
  </conditionalFormatting>
  <conditionalFormatting sqref="D11322:E11324">
    <cfRule type="containsText" dxfId="667" priority="728" operator="containsText" text="Pesquisa de Preços">
      <formula>NOT(ISERROR(SEARCH("Pesquisa de Preços",D11322)))</formula>
    </cfRule>
  </conditionalFormatting>
  <conditionalFormatting sqref="D11610:E11615">
    <cfRule type="containsText" dxfId="666" priority="229" operator="containsText" text="Pesquisa de Preços">
      <formula>NOT(ISERROR(SEARCH("Pesquisa de Preços",D11610)))</formula>
    </cfRule>
  </conditionalFormatting>
  <conditionalFormatting sqref="D11661:E11662">
    <cfRule type="containsText" dxfId="665" priority="178" operator="containsText" text="Pesquisa de Preços">
      <formula>NOT(ISERROR(SEARCH("Pesquisa de Preços",D11661)))</formula>
    </cfRule>
  </conditionalFormatting>
  <conditionalFormatting sqref="D11666:E11673">
    <cfRule type="containsText" dxfId="664" priority="191" operator="containsText" text="Pesquisa de Preços">
      <formula>NOT(ISERROR(SEARCH("Pesquisa de Preços",D11666)))</formula>
    </cfRule>
  </conditionalFormatting>
  <conditionalFormatting sqref="D11677:E11698">
    <cfRule type="containsText" dxfId="663" priority="161" operator="containsText" text="Pesquisa de Preços">
      <formula>NOT(ISERROR(SEARCH("Pesquisa de Preços",D11677)))</formula>
    </cfRule>
  </conditionalFormatting>
  <conditionalFormatting sqref="D11702:E11708">
    <cfRule type="containsText" dxfId="662" priority="3" operator="containsText" text="Pesquisa de Preços">
      <formula>NOT(ISERROR(SEARCH("Pesquisa de Preços",D11702)))</formula>
    </cfRule>
  </conditionalFormatting>
  <conditionalFormatting sqref="D11712:E11713">
    <cfRule type="containsText" dxfId="661" priority="135" operator="containsText" text="Pesquisa de Preços">
      <formula>NOT(ISERROR(SEARCH("Pesquisa de Preços",D11712)))</formula>
    </cfRule>
  </conditionalFormatting>
  <conditionalFormatting sqref="D11737:E11738">
    <cfRule type="containsText" dxfId="660" priority="102" operator="containsText" text="Pesquisa de Preços">
      <formula>NOT(ISERROR(SEARCH("Pesquisa de Preços",D11737)))</formula>
    </cfRule>
  </conditionalFormatting>
  <conditionalFormatting sqref="E88:E89">
    <cfRule type="containsText" dxfId="659" priority="7909" operator="containsText" text="Pesquisa de Preços">
      <formula>NOT(ISERROR(SEARCH("Pesquisa de Preços",E88)))</formula>
    </cfRule>
  </conditionalFormatting>
  <conditionalFormatting sqref="E191:E194">
    <cfRule type="containsText" dxfId="658" priority="7847" operator="containsText" text="Pesquisa de Preços">
      <formula>NOT(ISERROR(SEARCH("Pesquisa de Preços",E191)))</formula>
    </cfRule>
  </conditionalFormatting>
  <conditionalFormatting sqref="E196">
    <cfRule type="containsText" dxfId="657" priority="7169" operator="containsText" text="Pesquisa de Preços">
      <formula>NOT(ISERROR(SEARCH("Pesquisa de Preços",E196)))</formula>
    </cfRule>
  </conditionalFormatting>
  <conditionalFormatting sqref="E225:E228">
    <cfRule type="containsText" dxfId="656" priority="7256" operator="containsText" text="Pesquisa de Preços">
      <formula>NOT(ISERROR(SEARCH("Pesquisa de Preços",E225)))</formula>
    </cfRule>
  </conditionalFormatting>
  <conditionalFormatting sqref="E248:E267">
    <cfRule type="containsText" dxfId="655" priority="6565" operator="containsText" text="Pesquisa de Preços">
      <formula>NOT(ISERROR(SEARCH("Pesquisa de Preços",E248)))</formula>
    </cfRule>
  </conditionalFormatting>
  <conditionalFormatting sqref="E269:E291">
    <cfRule type="containsText" dxfId="654" priority="7806" operator="containsText" text="Pesquisa de Preços">
      <formula>NOT(ISERROR(SEARCH("Pesquisa de Preços",E269)))</formula>
    </cfRule>
  </conditionalFormatting>
  <conditionalFormatting sqref="E295:E298">
    <cfRule type="containsText" dxfId="653" priority="3382" operator="containsText" text="Pesquisa de Preços">
      <formula>NOT(ISERROR(SEARCH("Pesquisa de Preços",E295)))</formula>
    </cfRule>
  </conditionalFormatting>
  <conditionalFormatting sqref="E304:E306">
    <cfRule type="containsText" dxfId="652" priority="4483" operator="containsText" text="Pesquisa de Preços">
      <formula>NOT(ISERROR(SEARCH("Pesquisa de Preços",E304)))</formula>
    </cfRule>
  </conditionalFormatting>
  <conditionalFormatting sqref="E310:E313">
    <cfRule type="containsText" dxfId="651" priority="7242" operator="containsText" text="Pesquisa de Preços">
      <formula>NOT(ISERROR(SEARCH("Pesquisa de Preços",E310)))</formula>
    </cfRule>
  </conditionalFormatting>
  <conditionalFormatting sqref="E319:E321">
    <cfRule type="containsText" dxfId="650" priority="7174" operator="containsText" text="Pesquisa de Preços">
      <formula>NOT(ISERROR(SEARCH("Pesquisa de Preços",E319)))</formula>
    </cfRule>
  </conditionalFormatting>
  <conditionalFormatting sqref="E341:E343">
    <cfRule type="containsText" dxfId="649" priority="7811" operator="containsText" text="Pesquisa de Preços">
      <formula>NOT(ISERROR(SEARCH("Pesquisa de Preços",E341)))</formula>
    </cfRule>
  </conditionalFormatting>
  <conditionalFormatting sqref="E351:E352">
    <cfRule type="containsText" dxfId="648" priority="7809" operator="containsText" text="Pesquisa de Preços">
      <formula>NOT(ISERROR(SEARCH("Pesquisa de Preços",E351)))</formula>
    </cfRule>
  </conditionalFormatting>
  <conditionalFormatting sqref="E355:E358">
    <cfRule type="containsText" dxfId="647" priority="7808" operator="containsText" text="Pesquisa de Preços">
      <formula>NOT(ISERROR(SEARCH("Pesquisa de Preços",E355)))</formula>
    </cfRule>
  </conditionalFormatting>
  <conditionalFormatting sqref="E365:E381">
    <cfRule type="containsText" dxfId="646" priority="7225" operator="containsText" text="Pesquisa de Preços">
      <formula>NOT(ISERROR(SEARCH("Pesquisa de Preços",E365)))</formula>
    </cfRule>
  </conditionalFormatting>
  <conditionalFormatting sqref="E415:E416">
    <cfRule type="containsText" dxfId="645" priority="7793" operator="containsText" text="Pesquisa de Preços">
      <formula>NOT(ISERROR(SEARCH("Pesquisa de Preços",E415)))</formula>
    </cfRule>
  </conditionalFormatting>
  <conditionalFormatting sqref="E421:E427">
    <cfRule type="containsText" dxfId="644" priority="7264" operator="containsText" text="Pesquisa de Preços">
      <formula>NOT(ISERROR(SEARCH("Pesquisa de Preços",E421)))</formula>
    </cfRule>
  </conditionalFormatting>
  <conditionalFormatting sqref="E434:E447">
    <cfRule type="containsText" dxfId="643" priority="7777" operator="containsText" text="Pesquisa de Preços">
      <formula>NOT(ISERROR(SEARCH("Pesquisa de Preços",E434)))</formula>
    </cfRule>
  </conditionalFormatting>
  <conditionalFormatting sqref="E451">
    <cfRule type="containsText" dxfId="642" priority="7778" operator="containsText" text="Pesquisa de Preços">
      <formula>NOT(ISERROR(SEARCH("Pesquisa de Preços",E451)))</formula>
    </cfRule>
  </conditionalFormatting>
  <conditionalFormatting sqref="E453:E472">
    <cfRule type="containsText" dxfId="641" priority="7239" operator="containsText" text="Pesquisa de Preços">
      <formula>NOT(ISERROR(SEARCH("Pesquisa de Preços",E453)))</formula>
    </cfRule>
  </conditionalFormatting>
  <conditionalFormatting sqref="E482:E518">
    <cfRule type="containsText" dxfId="640" priority="7237" operator="containsText" text="Pesquisa de Preços">
      <formula>NOT(ISERROR(SEARCH("Pesquisa de Preços",E482)))</formula>
    </cfRule>
  </conditionalFormatting>
  <conditionalFormatting sqref="E523:E571">
    <cfRule type="containsText" dxfId="639" priority="7743" operator="containsText" text="Pesquisa de Preços">
      <formula>NOT(ISERROR(SEARCH("Pesquisa de Preços",E523)))</formula>
    </cfRule>
  </conditionalFormatting>
  <conditionalFormatting sqref="E579:E595">
    <cfRule type="containsText" dxfId="638" priority="7227" operator="containsText" text="Pesquisa de Preços">
      <formula>NOT(ISERROR(SEARCH("Pesquisa de Preços",E579)))</formula>
    </cfRule>
  </conditionalFormatting>
  <conditionalFormatting sqref="E605">
    <cfRule type="containsText" dxfId="637" priority="7224" operator="containsText" text="Pesquisa de Preços">
      <formula>NOT(ISERROR(SEARCH("Pesquisa de Preços",E605)))</formula>
    </cfRule>
  </conditionalFormatting>
  <conditionalFormatting sqref="E614:E643">
    <cfRule type="containsText" dxfId="636" priority="1692" operator="containsText" text="Pesquisa de Preços">
      <formula>NOT(ISERROR(SEARCH("Pesquisa de Preços",E614)))</formula>
    </cfRule>
  </conditionalFormatting>
  <conditionalFormatting sqref="E668:E669">
    <cfRule type="containsText" dxfId="635" priority="7734" operator="containsText" text="Pesquisa de Preços">
      <formula>NOT(ISERROR(SEARCH("Pesquisa de Preços",E668)))</formula>
    </cfRule>
  </conditionalFormatting>
  <conditionalFormatting sqref="E676:E677">
    <cfRule type="containsText" dxfId="634" priority="7736" operator="containsText" text="Pesquisa de Preços">
      <formula>NOT(ISERROR(SEARCH("Pesquisa de Preços",E676)))</formula>
    </cfRule>
  </conditionalFormatting>
  <conditionalFormatting sqref="E686:E695">
    <cfRule type="containsText" dxfId="633" priority="5931" operator="containsText" text="Pesquisa de Preços">
      <formula>NOT(ISERROR(SEARCH("Pesquisa de Preços",E686)))</formula>
    </cfRule>
  </conditionalFormatting>
  <conditionalFormatting sqref="E714:E715">
    <cfRule type="containsText" dxfId="632" priority="7729" operator="containsText" text="Pesquisa de Preços">
      <formula>NOT(ISERROR(SEARCH("Pesquisa de Preços",E714)))</formula>
    </cfRule>
  </conditionalFormatting>
  <conditionalFormatting sqref="E723:E724">
    <cfRule type="containsText" dxfId="631" priority="7725" operator="containsText" text="Pesquisa de Preços">
      <formula>NOT(ISERROR(SEARCH("Pesquisa de Preços",E723)))</formula>
    </cfRule>
  </conditionalFormatting>
  <conditionalFormatting sqref="E730:E731">
    <cfRule type="containsText" dxfId="630" priority="7727" operator="containsText" text="Pesquisa de Preços">
      <formula>NOT(ISERROR(SEARCH("Pesquisa de Preços",E730)))</formula>
    </cfRule>
  </conditionalFormatting>
  <conditionalFormatting sqref="E736:E737">
    <cfRule type="containsText" dxfId="629" priority="7221" operator="containsText" text="Pesquisa de Preços">
      <formula>NOT(ISERROR(SEARCH("Pesquisa de Preços",E736)))</formula>
    </cfRule>
  </conditionalFormatting>
  <conditionalFormatting sqref="E766:E769">
    <cfRule type="containsText" dxfId="628" priority="7163" operator="containsText" text="Pesquisa de Preços">
      <formula>NOT(ISERROR(SEARCH("Pesquisa de Preços",E766)))</formula>
    </cfRule>
  </conditionalFormatting>
  <conditionalFormatting sqref="E774:E781">
    <cfRule type="containsText" dxfId="627" priority="2011" operator="containsText" text="Pesquisa de Preços">
      <formula>NOT(ISERROR(SEARCH("Pesquisa de Preços",E774)))</formula>
    </cfRule>
  </conditionalFormatting>
  <conditionalFormatting sqref="E790:E791">
    <cfRule type="containsText" dxfId="626" priority="7721" operator="containsText" text="Pesquisa de Preços">
      <formula>NOT(ISERROR(SEARCH("Pesquisa de Preços",E790)))</formula>
    </cfRule>
  </conditionalFormatting>
  <conditionalFormatting sqref="E793:E802">
    <cfRule type="containsText" dxfId="625" priority="7195" operator="containsText" text="Pesquisa de Preços">
      <formula>NOT(ISERROR(SEARCH("Pesquisa de Preços",E793)))</formula>
    </cfRule>
  </conditionalFormatting>
  <conditionalFormatting sqref="E804:E805">
    <cfRule type="containsText" dxfId="624" priority="7705" operator="containsText" text="Pesquisa de Preços">
      <formula>NOT(ISERROR(SEARCH("Pesquisa de Preços",E804)))</formula>
    </cfRule>
  </conditionalFormatting>
  <conditionalFormatting sqref="E807:E812">
    <cfRule type="containsText" dxfId="623" priority="2008" operator="containsText" text="Pesquisa de Preços">
      <formula>NOT(ISERROR(SEARCH("Pesquisa de Preços",E807)))</formula>
    </cfRule>
  </conditionalFormatting>
  <conditionalFormatting sqref="E818:E819">
    <cfRule type="containsText" dxfId="622" priority="7703" operator="containsText" text="Pesquisa de Preços">
      <formula>NOT(ISERROR(SEARCH("Pesquisa de Preços",E818)))</formula>
    </cfRule>
  </conditionalFormatting>
  <conditionalFormatting sqref="E822:E824">
    <cfRule type="containsText" dxfId="621" priority="7704" operator="containsText" text="Pesquisa de Preços">
      <formula>NOT(ISERROR(SEARCH("Pesquisa de Preços",E822)))</formula>
    </cfRule>
  </conditionalFormatting>
  <conditionalFormatting sqref="E826:E830">
    <cfRule type="containsText" dxfId="620" priority="7207" operator="containsText" text="Pesquisa de Preços">
      <formula>NOT(ISERROR(SEARCH("Pesquisa de Preços",E826)))</formula>
    </cfRule>
  </conditionalFormatting>
  <conditionalFormatting sqref="E832:E852">
    <cfRule type="containsText" dxfId="619" priority="7162" operator="containsText" text="Pesquisa de Preços">
      <formula>NOT(ISERROR(SEARCH("Pesquisa de Preços",E832)))</formula>
    </cfRule>
  </conditionalFormatting>
  <conditionalFormatting sqref="E854:E860">
    <cfRule type="containsText" dxfId="618" priority="5930" operator="containsText" text="Pesquisa de Preços">
      <formula>NOT(ISERROR(SEARCH("Pesquisa de Preços",E854)))</formula>
    </cfRule>
  </conditionalFormatting>
  <conditionalFormatting sqref="E862:E869">
    <cfRule type="containsText" dxfId="617" priority="5929" operator="containsText" text="Pesquisa de Preços">
      <formula>NOT(ISERROR(SEARCH("Pesquisa de Preços",E862)))</formula>
    </cfRule>
  </conditionalFormatting>
  <conditionalFormatting sqref="E871:E872">
    <cfRule type="containsText" dxfId="616" priority="7161" operator="containsText" text="Pesquisa de Preços">
      <formula>NOT(ISERROR(SEARCH("Pesquisa de Preços",E871)))</formula>
    </cfRule>
  </conditionalFormatting>
  <conditionalFormatting sqref="E896:E898">
    <cfRule type="containsText" dxfId="615" priority="7324" operator="containsText" text="Pesquisa de Preços">
      <formula>NOT(ISERROR(SEARCH("Pesquisa de Preços",E896)))</formula>
    </cfRule>
  </conditionalFormatting>
  <conditionalFormatting sqref="E900:E905">
    <cfRule type="containsText" dxfId="614" priority="7306" operator="containsText" text="Pesquisa de Preços">
      <formula>NOT(ISERROR(SEARCH("Pesquisa de Preços",E900)))</formula>
    </cfRule>
  </conditionalFormatting>
  <conditionalFormatting sqref="E925:E926">
    <cfRule type="containsText" dxfId="613" priority="7687" operator="containsText" text="Pesquisa de Preços">
      <formula>NOT(ISERROR(SEARCH("Pesquisa de Preços",E925)))</formula>
    </cfRule>
  </conditionalFormatting>
  <conditionalFormatting sqref="E931:E933">
    <cfRule type="containsText" dxfId="612" priority="7688" operator="containsText" text="Pesquisa de Preços">
      <formula>NOT(ISERROR(SEARCH("Pesquisa de Preços",E931)))</formula>
    </cfRule>
  </conditionalFormatting>
  <conditionalFormatting sqref="E946:E947">
    <cfRule type="containsText" dxfId="611" priority="7678" operator="containsText" text="Pesquisa de Preços">
      <formula>NOT(ISERROR(SEARCH("Pesquisa de Preços",E946)))</formula>
    </cfRule>
  </conditionalFormatting>
  <conditionalFormatting sqref="E953:E954">
    <cfRule type="containsText" dxfId="610" priority="7680" operator="containsText" text="Pesquisa de Preços">
      <formula>NOT(ISERROR(SEARCH("Pesquisa de Preços",E953)))</formula>
    </cfRule>
  </conditionalFormatting>
  <conditionalFormatting sqref="E958:E960">
    <cfRule type="containsText" dxfId="609" priority="7681" operator="containsText" text="Pesquisa de Preços">
      <formula>NOT(ISERROR(SEARCH("Pesquisa de Preços",E958)))</formula>
    </cfRule>
  </conditionalFormatting>
  <conditionalFormatting sqref="E1026:E1029">
    <cfRule type="containsText" dxfId="608" priority="7659" operator="containsText" text="Pesquisa de Preços">
      <formula>NOT(ISERROR(SEARCH("Pesquisa de Preços",E1026)))</formula>
    </cfRule>
  </conditionalFormatting>
  <conditionalFormatting sqref="E1031:E1034">
    <cfRule type="containsText" dxfId="607" priority="7657" operator="containsText" text="Pesquisa de Preços">
      <formula>NOT(ISERROR(SEARCH("Pesquisa de Preços",E1031)))</formula>
    </cfRule>
  </conditionalFormatting>
  <conditionalFormatting sqref="E1037:E1038">
    <cfRule type="containsText" dxfId="606" priority="7029" operator="containsText" text="Pesquisa de Preços">
      <formula>NOT(ISERROR(SEARCH("Pesquisa de Preços",E1037)))</formula>
    </cfRule>
  </conditionalFormatting>
  <conditionalFormatting sqref="E1040:E1053">
    <cfRule type="containsText" dxfId="605" priority="7641" operator="containsText" text="Pesquisa de Preços">
      <formula>NOT(ISERROR(SEARCH("Pesquisa de Preços",E1040)))</formula>
    </cfRule>
  </conditionalFormatting>
  <conditionalFormatting sqref="E1055:E1057">
    <cfRule type="containsText" dxfId="604" priority="7647" operator="containsText" text="Pesquisa de Preços">
      <formula>NOT(ISERROR(SEARCH("Pesquisa de Preços",E1055)))</formula>
    </cfRule>
  </conditionalFormatting>
  <conditionalFormatting sqref="E1059:E1063">
    <cfRule type="containsText" dxfId="603" priority="6592" operator="containsText" text="Pesquisa de Preços">
      <formula>NOT(ISERROR(SEARCH("Pesquisa de Preços",E1059)))</formula>
    </cfRule>
  </conditionalFormatting>
  <conditionalFormatting sqref="E1067:E1070">
    <cfRule type="containsText" dxfId="602" priority="7158" operator="containsText" text="Pesquisa de Preços">
      <formula>NOT(ISERROR(SEARCH("Pesquisa de Preços",E1067)))</formula>
    </cfRule>
  </conditionalFormatting>
  <conditionalFormatting sqref="E1077:E1091">
    <cfRule type="containsText" dxfId="601" priority="7157" operator="containsText" text="Pesquisa de Preços">
      <formula>NOT(ISERROR(SEARCH("Pesquisa de Preços",E1077)))</formula>
    </cfRule>
  </conditionalFormatting>
  <conditionalFormatting sqref="E1093:E1096">
    <cfRule type="containsText" dxfId="600" priority="7646" operator="containsText" text="Pesquisa de Preços">
      <formula>NOT(ISERROR(SEARCH("Pesquisa de Preços",E1093)))</formula>
    </cfRule>
  </conditionalFormatting>
  <conditionalFormatting sqref="E1122:E1207">
    <cfRule type="containsText" dxfId="599" priority="6582" operator="containsText" text="Pesquisa de Preços">
      <formula>NOT(ISERROR(SEARCH("Pesquisa de Preços",E1122)))</formula>
    </cfRule>
  </conditionalFormatting>
  <conditionalFormatting sqref="E1209:E1219">
    <cfRule type="containsText" dxfId="598" priority="7209" operator="containsText" text="Pesquisa de Preços">
      <formula>NOT(ISERROR(SEARCH("Pesquisa de Preços",E1209)))</formula>
    </cfRule>
  </conditionalFormatting>
  <conditionalFormatting sqref="E1222:E1225">
    <cfRule type="containsText" dxfId="597" priority="7625" operator="containsText" text="Pesquisa de Preços">
      <formula>NOT(ISERROR(SEARCH("Pesquisa de Preços",E1222)))</formula>
    </cfRule>
  </conditionalFormatting>
  <conditionalFormatting sqref="E1228:E1231">
    <cfRule type="containsText" dxfId="596" priority="5363" operator="containsText" text="Pesquisa de Preços">
      <formula>NOT(ISERROR(SEARCH("Pesquisa de Preços",E1228)))</formula>
    </cfRule>
  </conditionalFormatting>
  <conditionalFormatting sqref="E1234:E1237">
    <cfRule type="containsText" dxfId="595" priority="5359" operator="containsText" text="Pesquisa de Preços">
      <formula>NOT(ISERROR(SEARCH("Pesquisa de Preços",E1234)))</formula>
    </cfRule>
  </conditionalFormatting>
  <conditionalFormatting sqref="E1240:E1256">
    <cfRule type="containsText" dxfId="594" priority="7214" operator="containsText" text="Pesquisa de Preços">
      <formula>NOT(ISERROR(SEARCH("Pesquisa de Preços",E1240)))</formula>
    </cfRule>
  </conditionalFormatting>
  <conditionalFormatting sqref="E1261:E1273">
    <cfRule type="containsText" dxfId="593" priority="7577" operator="containsText" text="Pesquisa de Preços">
      <formula>NOT(ISERROR(SEARCH("Pesquisa de Preços",E1261)))</formula>
    </cfRule>
  </conditionalFormatting>
  <conditionalFormatting sqref="E1275:E1277">
    <cfRule type="containsText" dxfId="592" priority="7575" operator="containsText" text="Pesquisa de Preços">
      <formula>NOT(ISERROR(SEARCH("Pesquisa de Preços",E1275)))</formula>
    </cfRule>
  </conditionalFormatting>
  <conditionalFormatting sqref="E1281:E1284">
    <cfRule type="containsText" dxfId="591" priority="7573" operator="containsText" text="Pesquisa de Preços">
      <formula>NOT(ISERROR(SEARCH("Pesquisa de Preços",E1281)))</formula>
    </cfRule>
  </conditionalFormatting>
  <conditionalFormatting sqref="E1288:E1290">
    <cfRule type="containsText" dxfId="590" priority="7571" operator="containsText" text="Pesquisa de Preços">
      <formula>NOT(ISERROR(SEARCH("Pesquisa de Preços",E1288)))</formula>
    </cfRule>
  </conditionalFormatting>
  <conditionalFormatting sqref="E1293 E1295:E1305">
    <cfRule type="containsText" dxfId="589" priority="7572" operator="containsText" text="Pesquisa de Preços">
      <formula>NOT(ISERROR(SEARCH("Pesquisa de Preços",E1293)))</formula>
    </cfRule>
  </conditionalFormatting>
  <conditionalFormatting sqref="E1311:E1317">
    <cfRule type="containsText" dxfId="588" priority="5346" operator="containsText" text="Pesquisa de Preços">
      <formula>NOT(ISERROR(SEARCH("Pesquisa de Preços",E1311)))</formula>
    </cfRule>
  </conditionalFormatting>
  <conditionalFormatting sqref="E1337:E1346">
    <cfRule type="containsText" dxfId="587" priority="7156" operator="containsText" text="Pesquisa de Preços">
      <formula>NOT(ISERROR(SEARCH("Pesquisa de Preços",E1337)))</formula>
    </cfRule>
  </conditionalFormatting>
  <conditionalFormatting sqref="E1348:E1365">
    <cfRule type="containsText" dxfId="586" priority="3380" operator="containsText" text="Pesquisa de Preços">
      <formula>NOT(ISERROR(SEARCH("Pesquisa de Preços",E1348)))</formula>
    </cfRule>
  </conditionalFormatting>
  <conditionalFormatting sqref="E1367:E1368">
    <cfRule type="containsText" dxfId="585" priority="7549" operator="containsText" text="Pesquisa de Preços">
      <formula>NOT(ISERROR(SEARCH("Pesquisa de Preços",E1367)))</formula>
    </cfRule>
  </conditionalFormatting>
  <conditionalFormatting sqref="E1375">
    <cfRule type="containsText" dxfId="584" priority="7547" operator="containsText" text="Pesquisa de Preços">
      <formula>NOT(ISERROR(SEARCH("Pesquisa de Preços",E1375)))</formula>
    </cfRule>
  </conditionalFormatting>
  <conditionalFormatting sqref="E1381">
    <cfRule type="containsText" dxfId="583" priority="7546" operator="containsText" text="Pesquisa de Preços">
      <formula>NOT(ISERROR(SEARCH("Pesquisa de Preços",E1381)))</formula>
    </cfRule>
  </conditionalFormatting>
  <conditionalFormatting sqref="E1388:E1402">
    <cfRule type="containsText" dxfId="582" priority="3303" operator="containsText" text="Pesquisa de Preços">
      <formula>NOT(ISERROR(SEARCH("Pesquisa de Preços",E1388)))</formula>
    </cfRule>
  </conditionalFormatting>
  <conditionalFormatting sqref="E1415:E1417">
    <cfRule type="containsText" dxfId="581" priority="7520" operator="containsText" text="Pesquisa de Preços">
      <formula>NOT(ISERROR(SEARCH("Pesquisa de Preços",E1415)))</formula>
    </cfRule>
  </conditionalFormatting>
  <conditionalFormatting sqref="E1430:E1432">
    <cfRule type="containsText" dxfId="580" priority="7521" operator="containsText" text="Pesquisa de Preços">
      <formula>NOT(ISERROR(SEARCH("Pesquisa de Preços",E1430)))</formula>
    </cfRule>
  </conditionalFormatting>
  <conditionalFormatting sqref="E1445">
    <cfRule type="containsText" dxfId="579" priority="7523" operator="containsText" text="Pesquisa de Preços">
      <formula>NOT(ISERROR(SEARCH("Pesquisa de Preços",E1445)))</formula>
    </cfRule>
  </conditionalFormatting>
  <conditionalFormatting sqref="E1460:E1462">
    <cfRule type="containsText" dxfId="578" priority="7517" operator="containsText" text="Pesquisa de Preços">
      <formula>NOT(ISERROR(SEARCH("Pesquisa de Preços",E1460)))</formula>
    </cfRule>
  </conditionalFormatting>
  <conditionalFormatting sqref="E1475">
    <cfRule type="containsText" dxfId="577" priority="7519" operator="containsText" text="Pesquisa de Preços">
      <formula>NOT(ISERROR(SEARCH("Pesquisa de Preços",E1475)))</formula>
    </cfRule>
  </conditionalFormatting>
  <conditionalFormatting sqref="E1478">
    <cfRule type="containsText" dxfId="576" priority="7154" operator="containsText" text="Pesquisa de Preços">
      <formula>NOT(ISERROR(SEARCH("Pesquisa de Preços",E1478)))</formula>
    </cfRule>
  </conditionalFormatting>
  <conditionalFormatting sqref="E1490:E1492">
    <cfRule type="containsText" dxfId="575" priority="7516" operator="containsText" text="Pesquisa de Preços">
      <formula>NOT(ISERROR(SEARCH("Pesquisa de Preços",E1490)))</formula>
    </cfRule>
  </conditionalFormatting>
  <conditionalFormatting sqref="E1495">
    <cfRule type="containsText" dxfId="574" priority="7233" operator="containsText" text="Pesquisa de Preços">
      <formula>NOT(ISERROR(SEARCH("Pesquisa de Preços",E1495)))</formula>
    </cfRule>
  </conditionalFormatting>
  <conditionalFormatting sqref="E1505">
    <cfRule type="containsText" dxfId="573" priority="7527" operator="containsText" text="Pesquisa de Preços">
      <formula>NOT(ISERROR(SEARCH("Pesquisa de Preços",E1505)))</formula>
    </cfRule>
  </conditionalFormatting>
  <conditionalFormatting sqref="E1507">
    <cfRule type="containsText" dxfId="572" priority="7155" operator="containsText" text="Pesquisa de Preços">
      <formula>NOT(ISERROR(SEARCH("Pesquisa de Preços",E1507)))</formula>
    </cfRule>
  </conditionalFormatting>
  <conditionalFormatting sqref="E1511">
    <cfRule type="containsText" dxfId="571" priority="7535" operator="containsText" text="Pesquisa de Preços">
      <formula>NOT(ISERROR(SEARCH("Pesquisa de Preços",E1511)))</formula>
    </cfRule>
  </conditionalFormatting>
  <conditionalFormatting sqref="E1517:E1519">
    <cfRule type="containsText" dxfId="570" priority="7536" operator="containsText" text="Pesquisa de Preços">
      <formula>NOT(ISERROR(SEARCH("Pesquisa de Preços",E1517)))</formula>
    </cfRule>
  </conditionalFormatting>
  <conditionalFormatting sqref="E1529:E1531">
    <cfRule type="containsText" dxfId="569" priority="7534" operator="containsText" text="Pesquisa de Preços">
      <formula>NOT(ISERROR(SEARCH("Pesquisa de Preços",E1529)))</formula>
    </cfRule>
  </conditionalFormatting>
  <conditionalFormatting sqref="E1535:E1538">
    <cfRule type="containsText" dxfId="568" priority="7540" operator="containsText" text="Pesquisa de Preços">
      <formula>NOT(ISERROR(SEARCH("Pesquisa de Preços",E1535)))</formula>
    </cfRule>
  </conditionalFormatting>
  <conditionalFormatting sqref="E1543:E1546">
    <cfRule type="containsText" dxfId="567" priority="3379" operator="containsText" text="Pesquisa de Preços">
      <formula>NOT(ISERROR(SEARCH("Pesquisa de Preços",E1543)))</formula>
    </cfRule>
  </conditionalFormatting>
  <conditionalFormatting sqref="E1548">
    <cfRule type="containsText" dxfId="566" priority="7543" operator="containsText" text="Pesquisa de Preços">
      <formula>NOT(ISERROR(SEARCH("Pesquisa de Preços",E1548)))</formula>
    </cfRule>
  </conditionalFormatting>
  <conditionalFormatting sqref="E1550:E1559">
    <cfRule type="containsText" dxfId="565" priority="986" operator="containsText" text="Pesquisa de Preços">
      <formula>NOT(ISERROR(SEARCH("Pesquisa de Preços",E1550)))</formula>
    </cfRule>
  </conditionalFormatting>
  <conditionalFormatting sqref="E1561:E1580">
    <cfRule type="containsText" dxfId="564" priority="3378" operator="containsText" text="Pesquisa de Preços">
      <formula>NOT(ISERROR(SEARCH("Pesquisa de Preços",E1561)))</formula>
    </cfRule>
  </conditionalFormatting>
  <conditionalFormatting sqref="E1585:E1587">
    <cfRule type="containsText" dxfId="563" priority="7506" operator="containsText" text="Pesquisa de Preços">
      <formula>NOT(ISERROR(SEARCH("Pesquisa de Preços",E1585)))</formula>
    </cfRule>
  </conditionalFormatting>
  <conditionalFormatting sqref="E1592">
    <cfRule type="containsText" dxfId="562" priority="7507" operator="containsText" text="Pesquisa de Preços">
      <formula>NOT(ISERROR(SEARCH("Pesquisa de Preços",E1592)))</formula>
    </cfRule>
  </conditionalFormatting>
  <conditionalFormatting sqref="E1599:E1602">
    <cfRule type="containsText" dxfId="561" priority="7199" operator="containsText" text="Pesquisa de Preços">
      <formula>NOT(ISERROR(SEARCH("Pesquisa de Preços",E1599)))</formula>
    </cfRule>
  </conditionalFormatting>
  <conditionalFormatting sqref="E1604:E1639">
    <cfRule type="containsText" dxfId="560" priority="3371" operator="containsText" text="Pesquisa de Preços">
      <formula>NOT(ISERROR(SEARCH("Pesquisa de Preços",E1604)))</formula>
    </cfRule>
  </conditionalFormatting>
  <conditionalFormatting sqref="E1644:E1645">
    <cfRule type="containsText" dxfId="559" priority="3370" operator="containsText" text="Pesquisa de Preços">
      <formula>NOT(ISERROR(SEARCH("Pesquisa de Preços",E1644)))</formula>
    </cfRule>
  </conditionalFormatting>
  <conditionalFormatting sqref="E1647:E1649">
    <cfRule type="containsText" dxfId="558" priority="7189" operator="containsText" text="Pesquisa de Preços">
      <formula>NOT(ISERROR(SEARCH("Pesquisa de Preços",E1647)))</formula>
    </cfRule>
  </conditionalFormatting>
  <conditionalFormatting sqref="E1651:E1654">
    <cfRule type="containsText" dxfId="557" priority="7477" operator="containsText" text="Pesquisa de Preços">
      <formula>NOT(ISERROR(SEARCH("Pesquisa de Preços",E1651)))</formula>
    </cfRule>
  </conditionalFormatting>
  <conditionalFormatting sqref="E1658:E1659">
    <cfRule type="containsText" dxfId="556" priority="7478" operator="containsText" text="Pesquisa de Preços">
      <formula>NOT(ISERROR(SEARCH("Pesquisa de Preços",E1658)))</formula>
    </cfRule>
  </conditionalFormatting>
  <conditionalFormatting sqref="E1663:E1664">
    <cfRule type="containsText" dxfId="555" priority="7482" operator="containsText" text="Pesquisa de Preços">
      <formula>NOT(ISERROR(SEARCH("Pesquisa de Preços",E1663)))</formula>
    </cfRule>
  </conditionalFormatting>
  <conditionalFormatting sqref="E1666:E1669">
    <cfRule type="containsText" dxfId="554" priority="7483" operator="containsText" text="Pesquisa de Preços">
      <formula>NOT(ISERROR(SEARCH("Pesquisa de Preços",E1666)))</formula>
    </cfRule>
  </conditionalFormatting>
  <conditionalFormatting sqref="E1672:E1685">
    <cfRule type="containsText" dxfId="553" priority="3369" operator="containsText" text="Pesquisa de Preços">
      <formula>NOT(ISERROR(SEARCH("Pesquisa de Preços",E1672)))</formula>
    </cfRule>
  </conditionalFormatting>
  <conditionalFormatting sqref="E1687:E1690">
    <cfRule type="containsText" dxfId="552" priority="7468" operator="containsText" text="Pesquisa de Preços">
      <formula>NOT(ISERROR(SEARCH("Pesquisa de Preços",E1687)))</formula>
    </cfRule>
  </conditionalFormatting>
  <conditionalFormatting sqref="E1692:E1695">
    <cfRule type="containsText" dxfId="551" priority="7466" operator="containsText" text="Pesquisa de Preços">
      <formula>NOT(ISERROR(SEARCH("Pesquisa de Preços",E1692)))</formula>
    </cfRule>
  </conditionalFormatting>
  <conditionalFormatting sqref="E1698:E1699">
    <cfRule type="containsText" dxfId="550" priority="7465" operator="containsText" text="Pesquisa de Preços">
      <formula>NOT(ISERROR(SEARCH("Pesquisa de Preços",E1698)))</formula>
    </cfRule>
  </conditionalFormatting>
  <conditionalFormatting sqref="E1711:E1714">
    <cfRule type="containsText" dxfId="549" priority="7470" operator="containsText" text="Pesquisa de Preços">
      <formula>NOT(ISERROR(SEARCH("Pesquisa de Preços",E1711)))</formula>
    </cfRule>
  </conditionalFormatting>
  <conditionalFormatting sqref="E1721:E1724">
    <cfRule type="containsText" dxfId="548" priority="881" operator="containsText" text="Pesquisa de Preços">
      <formula>NOT(ISERROR(SEARCH("Pesquisa de Preços",E1721)))</formula>
    </cfRule>
  </conditionalFormatting>
  <conditionalFormatting sqref="E1731:E1734">
    <cfRule type="containsText" dxfId="547" priority="879" operator="containsText" text="Pesquisa de Preços">
      <formula>NOT(ISERROR(SEARCH("Pesquisa de Preços",E1731)))</formula>
    </cfRule>
  </conditionalFormatting>
  <conditionalFormatting sqref="E1741:E1764">
    <cfRule type="containsText" dxfId="546" priority="3368" operator="containsText" text="Pesquisa de Preços">
      <formula>NOT(ISERROR(SEARCH("Pesquisa de Preços",E1741)))</formula>
    </cfRule>
  </conditionalFormatting>
  <conditionalFormatting sqref="E1767:E1776">
    <cfRule type="containsText" dxfId="545" priority="3363" operator="containsText" text="Pesquisa de Preços">
      <formula>NOT(ISERROR(SEARCH("Pesquisa de Preços",E1767)))</formula>
    </cfRule>
  </conditionalFormatting>
  <conditionalFormatting sqref="E1783:E1785">
    <cfRule type="containsText" dxfId="544" priority="7279" operator="containsText" text="Pesquisa de Preços">
      <formula>NOT(ISERROR(SEARCH("Pesquisa de Preços",E1783)))</formula>
    </cfRule>
  </conditionalFormatting>
  <conditionalFormatting sqref="E1788:E1790">
    <cfRule type="containsText" dxfId="543" priority="3361" operator="containsText" text="Pesquisa de Preços">
      <formula>NOT(ISERROR(SEARCH("Pesquisa de Preços",E1788)))</formula>
    </cfRule>
  </conditionalFormatting>
  <conditionalFormatting sqref="E1881:E1882">
    <cfRule type="containsText" dxfId="542" priority="7461" operator="containsText" text="Pesquisa de Preços">
      <formula>NOT(ISERROR(SEARCH("Pesquisa de Preços",E1881)))</formula>
    </cfRule>
  </conditionalFormatting>
  <conditionalFormatting sqref="E1886:E1887">
    <cfRule type="containsText" dxfId="541" priority="7463" operator="containsText" text="Pesquisa de Preços">
      <formula>NOT(ISERROR(SEARCH("Pesquisa de Preços",E1886)))</formula>
    </cfRule>
  </conditionalFormatting>
  <conditionalFormatting sqref="E1891:E1896">
    <cfRule type="containsText" dxfId="540" priority="7188" operator="containsText" text="Pesquisa de Preços">
      <formula>NOT(ISERROR(SEARCH("Pesquisa de Preços",E1891)))</formula>
    </cfRule>
  </conditionalFormatting>
  <conditionalFormatting sqref="E1902:E1927">
    <cfRule type="containsText" dxfId="539" priority="7185" operator="containsText" text="Pesquisa de Preços">
      <formula>NOT(ISERROR(SEARCH("Pesquisa de Preços",E1902)))</formula>
    </cfRule>
  </conditionalFormatting>
  <conditionalFormatting sqref="E1933">
    <cfRule type="containsText" dxfId="538" priority="7445" operator="containsText" text="Pesquisa de Preços">
      <formula>NOT(ISERROR(SEARCH("Pesquisa de Preços",E1933)))</formula>
    </cfRule>
  </conditionalFormatting>
  <conditionalFormatting sqref="E1939">
    <cfRule type="containsText" dxfId="537" priority="7441" operator="containsText" text="Pesquisa de Preços">
      <formula>NOT(ISERROR(SEARCH("Pesquisa de Preços",E1939)))</formula>
    </cfRule>
  </conditionalFormatting>
  <conditionalFormatting sqref="E1945">
    <cfRule type="containsText" dxfId="536" priority="7443" operator="containsText" text="Pesquisa de Preços">
      <formula>NOT(ISERROR(SEARCH("Pesquisa de Preços",E1945)))</formula>
    </cfRule>
  </conditionalFormatting>
  <conditionalFormatting sqref="E1951">
    <cfRule type="containsText" dxfId="535" priority="7440" operator="containsText" text="Pesquisa de Preços">
      <formula>NOT(ISERROR(SEARCH("Pesquisa de Preços",E1951)))</formula>
    </cfRule>
  </conditionalFormatting>
  <conditionalFormatting sqref="E1957">
    <cfRule type="containsText" dxfId="534" priority="7439" operator="containsText" text="Pesquisa de Preços">
      <formula>NOT(ISERROR(SEARCH("Pesquisa de Preços",E1957)))</formula>
    </cfRule>
  </conditionalFormatting>
  <conditionalFormatting sqref="E1963">
    <cfRule type="containsText" dxfId="533" priority="7442" operator="containsText" text="Pesquisa de Preços">
      <formula>NOT(ISERROR(SEARCH("Pesquisa de Preços",E1963)))</formula>
    </cfRule>
  </conditionalFormatting>
  <conditionalFormatting sqref="E1969:E1981">
    <cfRule type="containsText" dxfId="532" priority="7433" operator="containsText" text="Pesquisa de Preços">
      <formula>NOT(ISERROR(SEARCH("Pesquisa de Preços",E1969)))</formula>
    </cfRule>
  </conditionalFormatting>
  <conditionalFormatting sqref="E1992:E1994">
    <cfRule type="containsText" dxfId="531" priority="7431" operator="containsText" text="Pesquisa de Preços">
      <formula>NOT(ISERROR(SEARCH("Pesquisa de Preços",E1992)))</formula>
    </cfRule>
  </conditionalFormatting>
  <conditionalFormatting sqref="E1996:E2002">
    <cfRule type="containsText" dxfId="530" priority="7165" operator="containsText" text="Pesquisa de Preços">
      <formula>NOT(ISERROR(SEARCH("Pesquisa de Preços",E1996)))</formula>
    </cfRule>
  </conditionalFormatting>
  <conditionalFormatting sqref="E2016:E2017">
    <cfRule type="containsText" dxfId="529" priority="5222" operator="containsText" text="Pesquisa de Preços">
      <formula>NOT(ISERROR(SEARCH("Pesquisa de Preços",E2016)))</formula>
    </cfRule>
  </conditionalFormatting>
  <conditionalFormatting sqref="E2029:E2050">
    <cfRule type="containsText" dxfId="528" priority="5356" operator="containsText" text="Pesquisa de Preços">
      <formula>NOT(ISERROR(SEARCH("Pesquisa de Preços",E2029)))</formula>
    </cfRule>
  </conditionalFormatting>
  <conditionalFormatting sqref="E2060:E2095">
    <cfRule type="containsText" dxfId="527" priority="5350" operator="containsText" text="Pesquisa de Preços">
      <formula>NOT(ISERROR(SEARCH("Pesquisa de Preços",E2060)))</formula>
    </cfRule>
  </conditionalFormatting>
  <conditionalFormatting sqref="E2101:E2105">
    <cfRule type="containsText" dxfId="526" priority="7271" operator="containsText" text="Pesquisa de Preços">
      <formula>NOT(ISERROR(SEARCH("Pesquisa de Preços",E2101)))</formula>
    </cfRule>
  </conditionalFormatting>
  <conditionalFormatting sqref="E2109:E2113">
    <cfRule type="containsText" dxfId="525" priority="7384" operator="containsText" text="Pesquisa de Preços">
      <formula>NOT(ISERROR(SEARCH("Pesquisa de Preços",E2109)))</formula>
    </cfRule>
  </conditionalFormatting>
  <conditionalFormatting sqref="E2117:E2121">
    <cfRule type="containsText" dxfId="524" priority="7379" operator="containsText" text="Pesquisa de Preços">
      <formula>NOT(ISERROR(SEARCH("Pesquisa de Preços",E2117)))</formula>
    </cfRule>
  </conditionalFormatting>
  <conditionalFormatting sqref="E2125:E2129">
    <cfRule type="containsText" dxfId="523" priority="7380" operator="containsText" text="Pesquisa de Preços">
      <formula>NOT(ISERROR(SEARCH("Pesquisa de Preços",E2125)))</formula>
    </cfRule>
  </conditionalFormatting>
  <conditionalFormatting sqref="E2133:E2137">
    <cfRule type="containsText" dxfId="522" priority="7381" operator="containsText" text="Pesquisa de Preços">
      <formula>NOT(ISERROR(SEARCH("Pesquisa de Preços",E2133)))</formula>
    </cfRule>
  </conditionalFormatting>
  <conditionalFormatting sqref="E2141:E2145">
    <cfRule type="containsText" dxfId="521" priority="7377" operator="containsText" text="Pesquisa de Preços">
      <formula>NOT(ISERROR(SEARCH("Pesquisa de Preços",E2141)))</formula>
    </cfRule>
  </conditionalFormatting>
  <conditionalFormatting sqref="E2149:E2151">
    <cfRule type="containsText" dxfId="520" priority="7378" operator="containsText" text="Pesquisa de Preços">
      <formula>NOT(ISERROR(SEARCH("Pesquisa de Preços",E2149)))</formula>
    </cfRule>
  </conditionalFormatting>
  <conditionalFormatting sqref="E2165:E2167">
    <cfRule type="containsText" dxfId="519" priority="7272" operator="containsText" text="Pesquisa de Preços">
      <formula>NOT(ISERROR(SEARCH("Pesquisa de Preços",E2165)))</formula>
    </cfRule>
  </conditionalFormatting>
  <conditionalFormatting sqref="E2173:E2175">
    <cfRule type="containsText" dxfId="518" priority="7374" operator="containsText" text="Pesquisa de Preços">
      <formula>NOT(ISERROR(SEARCH("Pesquisa de Preços",E2173)))</formula>
    </cfRule>
  </conditionalFormatting>
  <conditionalFormatting sqref="E2181:E2185">
    <cfRule type="containsText" dxfId="517" priority="7368" operator="containsText" text="Pesquisa de Preços">
      <formula>NOT(ISERROR(SEARCH("Pesquisa de Preços",E2181)))</formula>
    </cfRule>
  </conditionalFormatting>
  <conditionalFormatting sqref="E2196:E2198">
    <cfRule type="containsText" dxfId="516" priority="7398" operator="containsText" text="Pesquisa de Preços">
      <formula>NOT(ISERROR(SEARCH("Pesquisa de Preços",E2196)))</formula>
    </cfRule>
  </conditionalFormatting>
  <conditionalFormatting sqref="E2200">
    <cfRule type="containsText" dxfId="515" priority="6562" operator="containsText" text="Pesquisa de Preços">
      <formula>NOT(ISERROR(SEARCH("Pesquisa de Preços",E2200)))</formula>
    </cfRule>
  </conditionalFormatting>
  <conditionalFormatting sqref="E2203:E2204">
    <cfRule type="containsText" dxfId="514" priority="7151" operator="containsText" text="Pesquisa de Preços">
      <formula>NOT(ISERROR(SEARCH("Pesquisa de Preços",E2203)))</formula>
    </cfRule>
  </conditionalFormatting>
  <conditionalFormatting sqref="E2219:E2223">
    <cfRule type="containsText" dxfId="513" priority="7392" operator="containsText" text="Pesquisa de Preços">
      <formula>NOT(ISERROR(SEARCH("Pesquisa de Preços",E2219)))</formula>
    </cfRule>
  </conditionalFormatting>
  <conditionalFormatting sqref="E2226:E2230">
    <cfRule type="containsText" dxfId="512" priority="7150" operator="containsText" text="Pesquisa de Preços">
      <formula>NOT(ISERROR(SEARCH("Pesquisa de Preços",E2226)))</formula>
    </cfRule>
  </conditionalFormatting>
  <conditionalFormatting sqref="E2235:E2239">
    <cfRule type="containsText" dxfId="511" priority="7390" operator="containsText" text="Pesquisa de Preços">
      <formula>NOT(ISERROR(SEARCH("Pesquisa de Preços",E2235)))</formula>
    </cfRule>
  </conditionalFormatting>
  <conditionalFormatting sqref="E2243:E2245">
    <cfRule type="containsText" dxfId="510" priority="7394" operator="containsText" text="Pesquisa de Preços">
      <formula>NOT(ISERROR(SEARCH("Pesquisa de Preços",E2243)))</formula>
    </cfRule>
  </conditionalFormatting>
  <conditionalFormatting sqref="E2251:E2253">
    <cfRule type="containsText" dxfId="509" priority="7391" operator="containsText" text="Pesquisa de Preços">
      <formula>NOT(ISERROR(SEARCH("Pesquisa de Preços",E2251)))</formula>
    </cfRule>
  </conditionalFormatting>
  <conditionalFormatting sqref="E2259:E2261">
    <cfRule type="containsText" dxfId="508" priority="7389" operator="containsText" text="Pesquisa de Preços">
      <formula>NOT(ISERROR(SEARCH("Pesquisa de Preços",E2259)))</formula>
    </cfRule>
  </conditionalFormatting>
  <conditionalFormatting sqref="E2278:E2280">
    <cfRule type="containsText" dxfId="507" priority="7366" operator="containsText" text="Pesquisa de Preços">
      <formula>NOT(ISERROR(SEARCH("Pesquisa de Preços",E2278)))</formula>
    </cfRule>
  </conditionalFormatting>
  <conditionalFormatting sqref="E2283:E2285">
    <cfRule type="containsText" dxfId="506" priority="7364" operator="containsText" text="Pesquisa de Preços">
      <formula>NOT(ISERROR(SEARCH("Pesquisa de Preços",E2283)))</formula>
    </cfRule>
  </conditionalFormatting>
  <conditionalFormatting sqref="E2287:E2288">
    <cfRule type="containsText" dxfId="505" priority="7363" operator="containsText" text="Pesquisa de Preços">
      <formula>NOT(ISERROR(SEARCH("Pesquisa de Preços",E2287)))</formula>
    </cfRule>
  </conditionalFormatting>
  <conditionalFormatting sqref="E2297:E2298">
    <cfRule type="containsText" dxfId="504" priority="7358" operator="containsText" text="Pesquisa de Preços">
      <formula>NOT(ISERROR(SEARCH("Pesquisa de Preços",E2297)))</formula>
    </cfRule>
  </conditionalFormatting>
  <conditionalFormatting sqref="E2301:E2304">
    <cfRule type="containsText" dxfId="503" priority="5220" operator="containsText" text="Pesquisa de Preços">
      <formula>NOT(ISERROR(SEARCH("Pesquisa de Preços",E2301)))</formula>
    </cfRule>
  </conditionalFormatting>
  <conditionalFormatting sqref="E2307:E2317">
    <cfRule type="containsText" dxfId="502" priority="6797" operator="containsText" text="Pesquisa de Preços">
      <formula>NOT(ISERROR(SEARCH("Pesquisa de Preços",E2307)))</formula>
    </cfRule>
  </conditionalFormatting>
  <conditionalFormatting sqref="E2349:E2350">
    <cfRule type="containsText" dxfId="501" priority="7349" operator="containsText" text="Pesquisa de Preços">
      <formula>NOT(ISERROR(SEARCH("Pesquisa de Preços",E2349)))</formula>
    </cfRule>
  </conditionalFormatting>
  <conditionalFormatting sqref="E2369:E2370">
    <cfRule type="containsText" dxfId="500" priority="7353" operator="containsText" text="Pesquisa de Preços">
      <formula>NOT(ISERROR(SEARCH("Pesquisa de Preços",E2369)))</formula>
    </cfRule>
  </conditionalFormatting>
  <conditionalFormatting sqref="E2385:E2388">
    <cfRule type="containsText" dxfId="499" priority="7342" operator="containsText" text="Pesquisa de Preços">
      <formula>NOT(ISERROR(SEARCH("Pesquisa de Preços",E2385)))</formula>
    </cfRule>
  </conditionalFormatting>
  <conditionalFormatting sqref="E2391">
    <cfRule type="containsText" dxfId="498" priority="7343" operator="containsText" text="Pesquisa de Preços">
      <formula>NOT(ISERROR(SEARCH("Pesquisa de Preços",E2391)))</formula>
    </cfRule>
  </conditionalFormatting>
  <conditionalFormatting sqref="E2393:E2394">
    <cfRule type="containsText" dxfId="497" priority="7331" operator="containsText" text="Pesquisa de Preços">
      <formula>NOT(ISERROR(SEARCH("Pesquisa de Preços",E2393)))</formula>
    </cfRule>
  </conditionalFormatting>
  <conditionalFormatting sqref="E2396:E2401">
    <cfRule type="containsText" dxfId="496" priority="7330" operator="containsText" text="Pesquisa de Preços">
      <formula>NOT(ISERROR(SEARCH("Pesquisa de Preços",E2396)))</formula>
    </cfRule>
  </conditionalFormatting>
  <conditionalFormatting sqref="E2404:E2407">
    <cfRule type="containsText" dxfId="495" priority="7337" operator="containsText" text="Pesquisa de Preços">
      <formula>NOT(ISERROR(SEARCH("Pesquisa de Preços",E2404)))</formula>
    </cfRule>
  </conditionalFormatting>
  <conditionalFormatting sqref="E2410:E2419">
    <cfRule type="containsText" dxfId="494" priority="7181" operator="containsText" text="Pesquisa de Preços">
      <formula>NOT(ISERROR(SEARCH("Pesquisa de Preços",E2410)))</formula>
    </cfRule>
  </conditionalFormatting>
  <conditionalFormatting sqref="E2422:E2428">
    <cfRule type="containsText" dxfId="493" priority="7326" operator="containsText" text="Pesquisa de Preços">
      <formula>NOT(ISERROR(SEARCH("Pesquisa de Preços",E2422)))</formula>
    </cfRule>
  </conditionalFormatting>
  <conditionalFormatting sqref="E2430:E2440">
    <cfRule type="containsText" dxfId="492" priority="7299" operator="containsText" text="Pesquisa de Preços">
      <formula>NOT(ISERROR(SEARCH("Pesquisa de Preços",E2430)))</formula>
    </cfRule>
  </conditionalFormatting>
  <conditionalFormatting sqref="E2446:E2448">
    <cfRule type="containsText" dxfId="491" priority="7177" operator="containsText" text="Pesquisa de Preços">
      <formula>NOT(ISERROR(SEARCH("Pesquisa de Preços",E2446)))</formula>
    </cfRule>
  </conditionalFormatting>
  <conditionalFormatting sqref="E2450">
    <cfRule type="containsText" dxfId="490" priority="7303" operator="containsText" text="Pesquisa de Preços">
      <formula>NOT(ISERROR(SEARCH("Pesquisa de Preços",E2450)))</formula>
    </cfRule>
  </conditionalFormatting>
  <conditionalFormatting sqref="E2452:E2455">
    <cfRule type="containsText" dxfId="489" priority="7180" operator="containsText" text="Pesquisa de Preços">
      <formula>NOT(ISERROR(SEARCH("Pesquisa de Preços",E2452)))</formula>
    </cfRule>
  </conditionalFormatting>
  <conditionalFormatting sqref="E2465">
    <cfRule type="containsText" dxfId="488" priority="7298" operator="containsText" text="Pesquisa de Preços">
      <formula>NOT(ISERROR(SEARCH("Pesquisa de Preços",E2465)))</formula>
    </cfRule>
  </conditionalFormatting>
  <conditionalFormatting sqref="E2475">
    <cfRule type="containsText" dxfId="487" priority="6533" operator="containsText" text="Pesquisa de Preços">
      <formula>NOT(ISERROR(SEARCH("Pesquisa de Preços",E2475)))</formula>
    </cfRule>
  </conditionalFormatting>
  <conditionalFormatting sqref="E2479">
    <cfRule type="containsText" dxfId="486" priority="6528" operator="containsText" text="Pesquisa de Preços">
      <formula>NOT(ISERROR(SEARCH("Pesquisa de Preços",E2479)))</formula>
    </cfRule>
  </conditionalFormatting>
  <conditionalFormatting sqref="E2487">
    <cfRule type="containsText" dxfId="485" priority="6523" operator="containsText" text="Pesquisa de Preços">
      <formula>NOT(ISERROR(SEARCH("Pesquisa de Preços",E2487)))</formula>
    </cfRule>
  </conditionalFormatting>
  <conditionalFormatting sqref="E2491">
    <cfRule type="containsText" dxfId="484" priority="6518" operator="containsText" text="Pesquisa de Preços">
      <formula>NOT(ISERROR(SEARCH("Pesquisa de Preços",E2491)))</formula>
    </cfRule>
  </conditionalFormatting>
  <conditionalFormatting sqref="E2495">
    <cfRule type="containsText" dxfId="483" priority="6513" operator="containsText" text="Pesquisa de Preços">
      <formula>NOT(ISERROR(SEARCH("Pesquisa de Preços",E2495)))</formula>
    </cfRule>
  </conditionalFormatting>
  <conditionalFormatting sqref="E2499">
    <cfRule type="containsText" dxfId="482" priority="6508" operator="containsText" text="Pesquisa de Preços">
      <formula>NOT(ISERROR(SEARCH("Pesquisa de Preços",E2499)))</formula>
    </cfRule>
  </conditionalFormatting>
  <conditionalFormatting sqref="E2503">
    <cfRule type="containsText" dxfId="481" priority="6503" operator="containsText" text="Pesquisa de Preços">
      <formula>NOT(ISERROR(SEARCH("Pesquisa de Preços",E2503)))</formula>
    </cfRule>
  </conditionalFormatting>
  <conditionalFormatting sqref="E2507">
    <cfRule type="containsText" dxfId="480" priority="6498" operator="containsText" text="Pesquisa de Preços">
      <formula>NOT(ISERROR(SEARCH("Pesquisa de Preços",E2507)))</formula>
    </cfRule>
  </conditionalFormatting>
  <conditionalFormatting sqref="E4993:E4996">
    <cfRule type="containsText" dxfId="479" priority="7038" operator="containsText" text="Pesquisa de Preços">
      <formula>NOT(ISERROR(SEARCH("Pesquisa de Preços",E4993)))</formula>
    </cfRule>
  </conditionalFormatting>
  <conditionalFormatting sqref="E4998:E5005">
    <cfRule type="containsText" dxfId="478" priority="5311" operator="containsText" text="Pesquisa de Preços">
      <formula>NOT(ISERROR(SEARCH("Pesquisa de Preços",E4998)))</formula>
    </cfRule>
  </conditionalFormatting>
  <conditionalFormatting sqref="E5007">
    <cfRule type="containsText" dxfId="477" priority="7033" operator="containsText" text="Pesquisa de Preços">
      <formula>NOT(ISERROR(SEARCH("Pesquisa de Preços",E5007)))</formula>
    </cfRule>
  </conditionalFormatting>
  <conditionalFormatting sqref="E5054:E5057">
    <cfRule type="containsText" dxfId="476" priority="7001" operator="containsText" text="Pesquisa de Preços">
      <formula>NOT(ISERROR(SEARCH("Pesquisa de Preços",E5054)))</formula>
    </cfRule>
  </conditionalFormatting>
  <conditionalFormatting sqref="E5061:E5064">
    <cfRule type="containsText" dxfId="475" priority="6995" operator="containsText" text="Pesquisa de Preços">
      <formula>NOT(ISERROR(SEARCH("Pesquisa de Preços",E5061)))</formula>
    </cfRule>
  </conditionalFormatting>
  <conditionalFormatting sqref="E5068:E5071">
    <cfRule type="containsText" dxfId="474" priority="5308" operator="containsText" text="Pesquisa de Preços">
      <formula>NOT(ISERROR(SEARCH("Pesquisa de Preços",E5068)))</formula>
    </cfRule>
  </conditionalFormatting>
  <conditionalFormatting sqref="E5075">
    <cfRule type="containsText" dxfId="473" priority="6990" operator="containsText" text="Pesquisa de Preços">
      <formula>NOT(ISERROR(SEARCH("Pesquisa de Preços",E5075)))</formula>
    </cfRule>
  </conditionalFormatting>
  <conditionalFormatting sqref="E5078">
    <cfRule type="containsText" dxfId="472" priority="6979" operator="containsText" text="Pesquisa de Preços">
      <formula>NOT(ISERROR(SEARCH("Pesquisa de Preços",E5078)))</formula>
    </cfRule>
  </conditionalFormatting>
  <conditionalFormatting sqref="E5093:E5094">
    <cfRule type="containsText" dxfId="471" priority="6969" operator="containsText" text="Pesquisa de Preços">
      <formula>NOT(ISERROR(SEARCH("Pesquisa de Preços",E5093)))</formula>
    </cfRule>
  </conditionalFormatting>
  <conditionalFormatting sqref="E5098:E5103">
    <cfRule type="containsText" dxfId="470" priority="6822" operator="containsText" text="Pesquisa de Preços">
      <formula>NOT(ISERROR(SEARCH("Pesquisa de Preços",E5098)))</formula>
    </cfRule>
  </conditionalFormatting>
  <conditionalFormatting sqref="E5105:E5106">
    <cfRule type="containsText" dxfId="469" priority="6961" operator="containsText" text="Pesquisa de Preços">
      <formula>NOT(ISERROR(SEARCH("Pesquisa de Preços",E5105)))</formula>
    </cfRule>
  </conditionalFormatting>
  <conditionalFormatting sqref="E5111:E5114">
    <cfRule type="containsText" dxfId="468" priority="6955" operator="containsText" text="Pesquisa de Preços">
      <formula>NOT(ISERROR(SEARCH("Pesquisa de Preços",E5111)))</formula>
    </cfRule>
  </conditionalFormatting>
  <conditionalFormatting sqref="E5116">
    <cfRule type="containsText" dxfId="467" priority="6956" operator="containsText" text="Pesquisa de Preços">
      <formula>NOT(ISERROR(SEARCH("Pesquisa de Preços",E5116)))</formula>
    </cfRule>
  </conditionalFormatting>
  <conditionalFormatting sqref="E5125:E5127">
    <cfRule type="containsText" dxfId="466" priority="6947" operator="containsText" text="Pesquisa de Preços">
      <formula>NOT(ISERROR(SEARCH("Pesquisa de Preços",E5125)))</formula>
    </cfRule>
  </conditionalFormatting>
  <conditionalFormatting sqref="E5130:E5137">
    <cfRule type="containsText" dxfId="465" priority="6924" operator="containsText" text="Pesquisa de Preços">
      <formula>NOT(ISERROR(SEARCH("Pesquisa de Preços",E5130)))</formula>
    </cfRule>
  </conditionalFormatting>
  <conditionalFormatting sqref="E5140:E5143">
    <cfRule type="containsText" dxfId="464" priority="6913" operator="containsText" text="Pesquisa de Preços">
      <formula>NOT(ISERROR(SEARCH("Pesquisa de Preços",E5140)))</formula>
    </cfRule>
  </conditionalFormatting>
  <conditionalFormatting sqref="E5146:E5156">
    <cfRule type="containsText" dxfId="463" priority="5304" operator="containsText" text="Pesquisa de Preços">
      <formula>NOT(ISERROR(SEARCH("Pesquisa de Preços",E5146)))</formula>
    </cfRule>
  </conditionalFormatting>
  <conditionalFormatting sqref="E5159:E5161">
    <cfRule type="containsText" dxfId="462" priority="6893" operator="containsText" text="Pesquisa de Preços">
      <formula>NOT(ISERROR(SEARCH("Pesquisa de Preços",E5159)))</formula>
    </cfRule>
  </conditionalFormatting>
  <conditionalFormatting sqref="E5189:E5203">
    <cfRule type="containsText" dxfId="461" priority="6829" operator="containsText" text="Pesquisa de Preços">
      <formula>NOT(ISERROR(SEARCH("Pesquisa de Preços",E5189)))</formula>
    </cfRule>
  </conditionalFormatting>
  <conditionalFormatting sqref="E5210:E5212">
    <cfRule type="containsText" dxfId="460" priority="6784" operator="containsText" text="Pesquisa de Preços">
      <formula>NOT(ISERROR(SEARCH("Pesquisa de Preços",E5210)))</formula>
    </cfRule>
  </conditionalFormatting>
  <conditionalFormatting sqref="E5217:E5219">
    <cfRule type="containsText" dxfId="459" priority="6776" operator="containsText" text="Pesquisa de Preços">
      <formula>NOT(ISERROR(SEARCH("Pesquisa de Preços",E5217)))</formula>
    </cfRule>
  </conditionalFormatting>
  <conditionalFormatting sqref="E5228">
    <cfRule type="containsText" dxfId="458" priority="6777" operator="containsText" text="Pesquisa de Preços">
      <formula>NOT(ISERROR(SEARCH("Pesquisa de Preços",E5228)))</formula>
    </cfRule>
  </conditionalFormatting>
  <conditionalFormatting sqref="E5286:E5288">
    <cfRule type="containsText" dxfId="457" priority="1453" operator="containsText" text="Pesquisa de Preços">
      <formula>NOT(ISERROR(SEARCH("Pesquisa de Preços",E5286)))</formula>
    </cfRule>
  </conditionalFormatting>
  <conditionalFormatting sqref="E5386">
    <cfRule type="containsText" dxfId="456" priority="6613" operator="containsText" text="Pesquisa de Preços">
      <formula>NOT(ISERROR(SEARCH("Pesquisa de Preços",E5386)))</formula>
    </cfRule>
  </conditionalFormatting>
  <conditionalFormatting sqref="E5398:E5399">
    <cfRule type="containsText" dxfId="455" priority="6551" operator="containsText" text="Pesquisa de Preços">
      <formula>NOT(ISERROR(SEARCH("Pesquisa de Preços",E5398)))</formula>
    </cfRule>
  </conditionalFormatting>
  <conditionalFormatting sqref="E5406">
    <cfRule type="containsText" dxfId="454" priority="6554" operator="containsText" text="Pesquisa de Preços">
      <formula>NOT(ISERROR(SEARCH("Pesquisa de Preços",E5406)))</formula>
    </cfRule>
  </conditionalFormatting>
  <conditionalFormatting sqref="E5412">
    <cfRule type="containsText" dxfId="453" priority="6605" operator="containsText" text="Pesquisa de Preços">
      <formula>NOT(ISERROR(SEARCH("Pesquisa de Preços",E5412)))</formula>
    </cfRule>
  </conditionalFormatting>
  <conditionalFormatting sqref="E5506">
    <cfRule type="containsText" dxfId="452" priority="5792" operator="containsText" text="Pesquisa de Preços">
      <formula>NOT(ISERROR(SEARCH("Pesquisa de Preços",E5506)))</formula>
    </cfRule>
  </conditionalFormatting>
  <conditionalFormatting sqref="E5515:E5518">
    <cfRule type="containsText" dxfId="451" priority="5778" operator="containsText" text="Pesquisa de Preços">
      <formula>NOT(ISERROR(SEARCH("Pesquisa de Preços",E5515)))</formula>
    </cfRule>
  </conditionalFormatting>
  <conditionalFormatting sqref="E5520:E5525">
    <cfRule type="containsText" dxfId="450" priority="5770" operator="containsText" text="Pesquisa de Preços">
      <formula>NOT(ISERROR(SEARCH("Pesquisa de Preços",E5520)))</formula>
    </cfRule>
  </conditionalFormatting>
  <conditionalFormatting sqref="E5528:E5531">
    <cfRule type="containsText" dxfId="449" priority="3273" operator="containsText" text="Pesquisa de Preços">
      <formula>NOT(ISERROR(SEARCH("Pesquisa de Preços",E5528)))</formula>
    </cfRule>
  </conditionalFormatting>
  <conditionalFormatting sqref="E5534:E5537">
    <cfRule type="containsText" dxfId="448" priority="5757" operator="containsText" text="Pesquisa de Preços">
      <formula>NOT(ISERROR(SEARCH("Pesquisa de Preços",E5534)))</formula>
    </cfRule>
  </conditionalFormatting>
  <conditionalFormatting sqref="E5542:E5545">
    <cfRule type="containsText" dxfId="447" priority="5750" operator="containsText" text="Pesquisa de Preços">
      <formula>NOT(ISERROR(SEARCH("Pesquisa de Preços",E5542)))</formula>
    </cfRule>
  </conditionalFormatting>
  <conditionalFormatting sqref="E5551:E5554">
    <cfRule type="containsText" dxfId="446" priority="62" operator="containsText" text="Pesquisa de Preços">
      <formula>NOT(ISERROR(SEARCH("Pesquisa de Preços",E5551)))</formula>
    </cfRule>
  </conditionalFormatting>
  <conditionalFormatting sqref="E5560:E5563">
    <cfRule type="containsText" dxfId="445" priority="5739" operator="containsText" text="Pesquisa de Preços">
      <formula>NOT(ISERROR(SEARCH("Pesquisa de Preços",E5560)))</formula>
    </cfRule>
  </conditionalFormatting>
  <conditionalFormatting sqref="E5567">
    <cfRule type="containsText" dxfId="444" priority="5741" operator="containsText" text="Pesquisa de Preços">
      <formula>NOT(ISERROR(SEARCH("Pesquisa de Preços",E5567)))</formula>
    </cfRule>
  </conditionalFormatting>
  <conditionalFormatting sqref="E5577">
    <cfRule type="containsText" dxfId="443" priority="5733" operator="containsText" text="Pesquisa de Preços">
      <formula>NOT(ISERROR(SEARCH("Pesquisa de Preços",E5577)))</formula>
    </cfRule>
  </conditionalFormatting>
  <conditionalFormatting sqref="E5589:E5592">
    <cfRule type="containsText" dxfId="442" priority="5701" operator="containsText" text="Pesquisa de Preços">
      <formula>NOT(ISERROR(SEARCH("Pesquisa de Preços",E5589)))</formula>
    </cfRule>
  </conditionalFormatting>
  <conditionalFormatting sqref="E5595:E5598">
    <cfRule type="containsText" dxfId="441" priority="5693" operator="containsText" text="Pesquisa de Preços">
      <formula>NOT(ISERROR(SEARCH("Pesquisa de Preços",E5595)))</formula>
    </cfRule>
  </conditionalFormatting>
  <conditionalFormatting sqref="E5601:E5604">
    <cfRule type="containsText" dxfId="440" priority="5687" operator="containsText" text="Pesquisa de Preços">
      <formula>NOT(ISERROR(SEARCH("Pesquisa de Preços",E5601)))</formula>
    </cfRule>
  </conditionalFormatting>
  <conditionalFormatting sqref="E5606:E5615">
    <cfRule type="containsText" dxfId="439" priority="1719" operator="containsText" text="Pesquisa de Preços">
      <formula>NOT(ISERROR(SEARCH("Pesquisa de Preços",E5606)))</formula>
    </cfRule>
  </conditionalFormatting>
  <conditionalFormatting sqref="E5618:E5621">
    <cfRule type="containsText" dxfId="438" priority="5667" operator="containsText" text="Pesquisa de Preços">
      <formula>NOT(ISERROR(SEARCH("Pesquisa de Preços",E5618)))</formula>
    </cfRule>
  </conditionalFormatting>
  <conditionalFormatting sqref="E5624:E5628">
    <cfRule type="containsText" dxfId="437" priority="5656" operator="containsText" text="Pesquisa de Preços">
      <formula>NOT(ISERROR(SEARCH("Pesquisa de Preços",E5624)))</formula>
    </cfRule>
  </conditionalFormatting>
  <conditionalFormatting sqref="E5630:E5639">
    <cfRule type="containsText" dxfId="436" priority="5631" operator="containsText" text="Pesquisa de Preços">
      <formula>NOT(ISERROR(SEARCH("Pesquisa de Preços",E5630)))</formula>
    </cfRule>
  </conditionalFormatting>
  <conditionalFormatting sqref="E5641:E5645">
    <cfRule type="containsText" dxfId="435" priority="5637" operator="containsText" text="Pesquisa de Preços">
      <formula>NOT(ISERROR(SEARCH("Pesquisa de Preços",E5641)))</formula>
    </cfRule>
  </conditionalFormatting>
  <conditionalFormatting sqref="E6328">
    <cfRule type="containsText" dxfId="434" priority="5470" operator="containsText" text="Pesquisa de Preços">
      <formula>NOT(ISERROR(SEARCH("Pesquisa de Preços",E6328)))</formula>
    </cfRule>
  </conditionalFormatting>
  <conditionalFormatting sqref="E6339">
    <cfRule type="containsText" dxfId="433" priority="5464" operator="containsText" text="Pesquisa de Preços">
      <formula>NOT(ISERROR(SEARCH("Pesquisa de Preços",E6339)))</formula>
    </cfRule>
  </conditionalFormatting>
  <conditionalFormatting sqref="E6537:E6538">
    <cfRule type="containsText" dxfId="432" priority="5481" operator="containsText" text="Pesquisa de Preços">
      <formula>NOT(ISERROR(SEARCH("Pesquisa de Preços",E6537)))</formula>
    </cfRule>
  </conditionalFormatting>
  <conditionalFormatting sqref="E6542:E6544">
    <cfRule type="containsText" dxfId="431" priority="5490" operator="containsText" text="Pesquisa de Preços">
      <formula>NOT(ISERROR(SEARCH("Pesquisa de Preços",E6542)))</formula>
    </cfRule>
  </conditionalFormatting>
  <conditionalFormatting sqref="E6548:E6551">
    <cfRule type="containsText" dxfId="430" priority="5484" operator="containsText" text="Pesquisa de Preços">
      <formula>NOT(ISERROR(SEARCH("Pesquisa de Preços",E6548)))</formula>
    </cfRule>
  </conditionalFormatting>
  <conditionalFormatting sqref="E6554:E6557">
    <cfRule type="containsText" dxfId="429" priority="5272" operator="containsText" text="Pesquisa de Preços">
      <formula>NOT(ISERROR(SEARCH("Pesquisa de Preços",E6554)))</formula>
    </cfRule>
  </conditionalFormatting>
  <conditionalFormatting sqref="E6561:E6563">
    <cfRule type="containsText" dxfId="428" priority="5261" operator="containsText" text="Pesquisa de Preços">
      <formula>NOT(ISERROR(SEARCH("Pesquisa de Preços",E6561)))</formula>
    </cfRule>
  </conditionalFormatting>
  <conditionalFormatting sqref="E6565:E6567">
    <cfRule type="containsText" dxfId="427" priority="5254" operator="containsText" text="Pesquisa de Preços">
      <formula>NOT(ISERROR(SEARCH("Pesquisa de Preços",E6565)))</formula>
    </cfRule>
  </conditionalFormatting>
  <conditionalFormatting sqref="E6570:E6572">
    <cfRule type="containsText" dxfId="426" priority="5243" operator="containsText" text="Pesquisa de Preços">
      <formula>NOT(ISERROR(SEARCH("Pesquisa de Preços",E6570)))</formula>
    </cfRule>
  </conditionalFormatting>
  <conditionalFormatting sqref="E6574:E6576">
    <cfRule type="containsText" dxfId="425" priority="5236" operator="containsText" text="Pesquisa de Preços">
      <formula>NOT(ISERROR(SEARCH("Pesquisa de Preços",E6574)))</formula>
    </cfRule>
  </conditionalFormatting>
  <conditionalFormatting sqref="E6578:E6580">
    <cfRule type="containsText" dxfId="424" priority="5237" operator="containsText" text="Pesquisa de Preços">
      <formula>NOT(ISERROR(SEARCH("Pesquisa de Preços",E6578)))</formula>
    </cfRule>
  </conditionalFormatting>
  <conditionalFormatting sqref="E6583:E6585">
    <cfRule type="containsText" dxfId="423" priority="5286" operator="containsText" text="Pesquisa de Preços">
      <formula>NOT(ISERROR(SEARCH("Pesquisa de Preços",E6583)))</formula>
    </cfRule>
  </conditionalFormatting>
  <conditionalFormatting sqref="E6588">
    <cfRule type="containsText" dxfId="422" priority="5287" operator="containsText" text="Pesquisa de Preços">
      <formula>NOT(ISERROR(SEARCH("Pesquisa de Preços",E6588)))</formula>
    </cfRule>
  </conditionalFormatting>
  <conditionalFormatting sqref="E6600:E6601">
    <cfRule type="containsText" dxfId="421" priority="5209" operator="containsText" text="Pesquisa de Preços">
      <formula>NOT(ISERROR(SEARCH("Pesquisa de Preços",E6600)))</formula>
    </cfRule>
  </conditionalFormatting>
  <conditionalFormatting sqref="E6604:E6607">
    <cfRule type="containsText" dxfId="420" priority="5201" operator="containsText" text="Pesquisa de Preços">
      <formula>NOT(ISERROR(SEARCH("Pesquisa de Preços",E6604)))</formula>
    </cfRule>
  </conditionalFormatting>
  <conditionalFormatting sqref="E6613:E6616">
    <cfRule type="containsText" dxfId="419" priority="5187" operator="containsText" text="Pesquisa de Preços">
      <formula>NOT(ISERROR(SEARCH("Pesquisa de Preços",E6613)))</formula>
    </cfRule>
  </conditionalFormatting>
  <conditionalFormatting sqref="E6620:E6623">
    <cfRule type="containsText" dxfId="418" priority="5169" operator="containsText" text="Pesquisa de Preços">
      <formula>NOT(ISERROR(SEARCH("Pesquisa de Preços",E6620)))</formula>
    </cfRule>
  </conditionalFormatting>
  <conditionalFormatting sqref="E6627:E6629">
    <cfRule type="containsText" dxfId="417" priority="5170" operator="containsText" text="Pesquisa de Preços">
      <formula>NOT(ISERROR(SEARCH("Pesquisa de Preços",E6627)))</formula>
    </cfRule>
  </conditionalFormatting>
  <conditionalFormatting sqref="E6634">
    <cfRule type="containsText" dxfId="416" priority="5157" operator="containsText" text="Pesquisa de Preços">
      <formula>NOT(ISERROR(SEARCH("Pesquisa de Preços",E6634)))</formula>
    </cfRule>
  </conditionalFormatting>
  <conditionalFormatting sqref="E6649:E6650">
    <cfRule type="containsText" dxfId="415" priority="4821" operator="containsText" text="Pesquisa de Preços">
      <formula>NOT(ISERROR(SEARCH("Pesquisa de Preços",E6649)))</formula>
    </cfRule>
  </conditionalFormatting>
  <conditionalFormatting sqref="E6652:E6654">
    <cfRule type="containsText" dxfId="414" priority="4822" operator="containsText" text="Pesquisa de Preços">
      <formula>NOT(ISERROR(SEARCH("Pesquisa de Preços",E6652)))</formula>
    </cfRule>
  </conditionalFormatting>
  <conditionalFormatting sqref="E6656:E6658">
    <cfRule type="containsText" dxfId="413" priority="5135" operator="containsText" text="Pesquisa de Preços">
      <formula>NOT(ISERROR(SEARCH("Pesquisa de Preços",E6656)))</formula>
    </cfRule>
  </conditionalFormatting>
  <conditionalFormatting sqref="E6660:E6662">
    <cfRule type="containsText" dxfId="412" priority="5130" operator="containsText" text="Pesquisa de Preços">
      <formula>NOT(ISERROR(SEARCH("Pesquisa de Preços",E6660)))</formula>
    </cfRule>
  </conditionalFormatting>
  <conditionalFormatting sqref="E6664:E6666">
    <cfRule type="containsText" dxfId="411" priority="5125" operator="containsText" text="Pesquisa de Preços">
      <formula>NOT(ISERROR(SEARCH("Pesquisa de Preços",E6664)))</formula>
    </cfRule>
  </conditionalFormatting>
  <conditionalFormatting sqref="E6668:E6670">
    <cfRule type="containsText" dxfId="410" priority="5120" operator="containsText" text="Pesquisa de Preços">
      <formula>NOT(ISERROR(SEARCH("Pesquisa de Preços",E6668)))</formula>
    </cfRule>
  </conditionalFormatting>
  <conditionalFormatting sqref="E6672:E6674">
    <cfRule type="containsText" dxfId="409" priority="5115" operator="containsText" text="Pesquisa de Preços">
      <formula>NOT(ISERROR(SEARCH("Pesquisa de Preços",E6672)))</formula>
    </cfRule>
  </conditionalFormatting>
  <conditionalFormatting sqref="E6676:E6678">
    <cfRule type="containsText" dxfId="408" priority="5110" operator="containsText" text="Pesquisa de Preços">
      <formula>NOT(ISERROR(SEARCH("Pesquisa de Preços",E6676)))</formula>
    </cfRule>
  </conditionalFormatting>
  <conditionalFormatting sqref="E6680:E6682">
    <cfRule type="containsText" dxfId="407" priority="5105" operator="containsText" text="Pesquisa de Preços">
      <formula>NOT(ISERROR(SEARCH("Pesquisa de Preços",E6680)))</formula>
    </cfRule>
  </conditionalFormatting>
  <conditionalFormatting sqref="E6684:E6686">
    <cfRule type="containsText" dxfId="406" priority="5100" operator="containsText" text="Pesquisa de Preços">
      <formula>NOT(ISERROR(SEARCH("Pesquisa de Preços",E6684)))</formula>
    </cfRule>
  </conditionalFormatting>
  <conditionalFormatting sqref="E6688:E6690">
    <cfRule type="containsText" dxfId="405" priority="5095" operator="containsText" text="Pesquisa de Preços">
      <formula>NOT(ISERROR(SEARCH("Pesquisa de Preços",E6688)))</formula>
    </cfRule>
  </conditionalFormatting>
  <conditionalFormatting sqref="E6692:E6694">
    <cfRule type="containsText" dxfId="404" priority="4816" operator="containsText" text="Pesquisa de Preços">
      <formula>NOT(ISERROR(SEARCH("Pesquisa de Preços",E6692)))</formula>
    </cfRule>
  </conditionalFormatting>
  <conditionalFormatting sqref="E6696:E6698">
    <cfRule type="containsText" dxfId="403" priority="4817" operator="containsText" text="Pesquisa de Preços">
      <formula>NOT(ISERROR(SEARCH("Pesquisa de Preços",E6696)))</formula>
    </cfRule>
  </conditionalFormatting>
  <conditionalFormatting sqref="E6700:E6702">
    <cfRule type="containsText" dxfId="402" priority="5085" operator="containsText" text="Pesquisa de Preços">
      <formula>NOT(ISERROR(SEARCH("Pesquisa de Preços",E6700)))</formula>
    </cfRule>
  </conditionalFormatting>
  <conditionalFormatting sqref="E6704:E6706">
    <cfRule type="containsText" dxfId="401" priority="5080" operator="containsText" text="Pesquisa de Preços">
      <formula>NOT(ISERROR(SEARCH("Pesquisa de Preços",E6704)))</formula>
    </cfRule>
  </conditionalFormatting>
  <conditionalFormatting sqref="E6708:E6710">
    <cfRule type="containsText" dxfId="400" priority="5075" operator="containsText" text="Pesquisa de Preços">
      <formula>NOT(ISERROR(SEARCH("Pesquisa de Preços",E6708)))</formula>
    </cfRule>
  </conditionalFormatting>
  <conditionalFormatting sqref="E6712:E6714">
    <cfRule type="containsText" dxfId="399" priority="4679" operator="containsText" text="Pesquisa de Preços">
      <formula>NOT(ISERROR(SEARCH("Pesquisa de Preços",E6712)))</formula>
    </cfRule>
  </conditionalFormatting>
  <conditionalFormatting sqref="E6716:E6718">
    <cfRule type="containsText" dxfId="398" priority="4680" operator="containsText" text="Pesquisa de Preços">
      <formula>NOT(ISERROR(SEARCH("Pesquisa de Preços",E6716)))</formula>
    </cfRule>
  </conditionalFormatting>
  <conditionalFormatting sqref="E6720:E6722">
    <cfRule type="containsText" dxfId="397" priority="5065" operator="containsText" text="Pesquisa de Preços">
      <formula>NOT(ISERROR(SEARCH("Pesquisa de Preços",E6720)))</formula>
    </cfRule>
  </conditionalFormatting>
  <conditionalFormatting sqref="E6724:E6726">
    <cfRule type="containsText" dxfId="396" priority="5060" operator="containsText" text="Pesquisa de Preços">
      <formula>NOT(ISERROR(SEARCH("Pesquisa de Preços",E6724)))</formula>
    </cfRule>
  </conditionalFormatting>
  <conditionalFormatting sqref="E6728:E6730">
    <cfRule type="containsText" dxfId="395" priority="5055" operator="containsText" text="Pesquisa de Preços">
      <formula>NOT(ISERROR(SEARCH("Pesquisa de Preços",E6728)))</formula>
    </cfRule>
  </conditionalFormatting>
  <conditionalFormatting sqref="E6732:E6734">
    <cfRule type="containsText" dxfId="394" priority="5050" operator="containsText" text="Pesquisa de Preços">
      <formula>NOT(ISERROR(SEARCH("Pesquisa de Preços",E6732)))</formula>
    </cfRule>
  </conditionalFormatting>
  <conditionalFormatting sqref="E6736:E6738">
    <cfRule type="containsText" dxfId="393" priority="5045" operator="containsText" text="Pesquisa de Preços">
      <formula>NOT(ISERROR(SEARCH("Pesquisa de Preços",E6736)))</formula>
    </cfRule>
  </conditionalFormatting>
  <conditionalFormatting sqref="E6740:E6742">
    <cfRule type="containsText" dxfId="392" priority="4809" operator="containsText" text="Pesquisa de Preços">
      <formula>NOT(ISERROR(SEARCH("Pesquisa de Preços",E6740)))</formula>
    </cfRule>
  </conditionalFormatting>
  <conditionalFormatting sqref="E6744:E6746">
    <cfRule type="containsText" dxfId="391" priority="4810" operator="containsText" text="Pesquisa de Preços">
      <formula>NOT(ISERROR(SEARCH("Pesquisa de Preços",E6744)))</formula>
    </cfRule>
  </conditionalFormatting>
  <conditionalFormatting sqref="E6748:E6750">
    <cfRule type="containsText" dxfId="390" priority="5035" operator="containsText" text="Pesquisa de Preços">
      <formula>NOT(ISERROR(SEARCH("Pesquisa de Preços",E6748)))</formula>
    </cfRule>
  </conditionalFormatting>
  <conditionalFormatting sqref="E6752:E6754">
    <cfRule type="containsText" dxfId="389" priority="5030" operator="containsText" text="Pesquisa de Preços">
      <formula>NOT(ISERROR(SEARCH("Pesquisa de Preços",E6752)))</formula>
    </cfRule>
  </conditionalFormatting>
  <conditionalFormatting sqref="E6756:E6758">
    <cfRule type="containsText" dxfId="388" priority="5025" operator="containsText" text="Pesquisa de Preços">
      <formula>NOT(ISERROR(SEARCH("Pesquisa de Preços",E6756)))</formula>
    </cfRule>
  </conditionalFormatting>
  <conditionalFormatting sqref="E6760:E6762">
    <cfRule type="containsText" dxfId="387" priority="5020" operator="containsText" text="Pesquisa de Preços">
      <formula>NOT(ISERROR(SEARCH("Pesquisa de Preços",E6760)))</formula>
    </cfRule>
  </conditionalFormatting>
  <conditionalFormatting sqref="E6764:E6766">
    <cfRule type="containsText" dxfId="386" priority="5015" operator="containsText" text="Pesquisa de Preços">
      <formula>NOT(ISERROR(SEARCH("Pesquisa de Preços",E6764)))</formula>
    </cfRule>
  </conditionalFormatting>
  <conditionalFormatting sqref="E6768:E6770">
    <cfRule type="containsText" dxfId="385" priority="5010" operator="containsText" text="Pesquisa de Preços">
      <formula>NOT(ISERROR(SEARCH("Pesquisa de Preços",E6768)))</formula>
    </cfRule>
  </conditionalFormatting>
  <conditionalFormatting sqref="E6772:E6774">
    <cfRule type="containsText" dxfId="384" priority="5005" operator="containsText" text="Pesquisa de Preços">
      <formula>NOT(ISERROR(SEARCH("Pesquisa de Preços",E6772)))</formula>
    </cfRule>
  </conditionalFormatting>
  <conditionalFormatting sqref="E6776:E6778">
    <cfRule type="containsText" dxfId="383" priority="5000" operator="containsText" text="Pesquisa de Preços">
      <formula>NOT(ISERROR(SEARCH("Pesquisa de Preços",E6776)))</formula>
    </cfRule>
  </conditionalFormatting>
  <conditionalFormatting sqref="E6780:E6782">
    <cfRule type="containsText" dxfId="382" priority="4772" operator="containsText" text="Pesquisa de Preços">
      <formula>NOT(ISERROR(SEARCH("Pesquisa de Preços",E6780)))</formula>
    </cfRule>
  </conditionalFormatting>
  <conditionalFormatting sqref="E6784:E6786">
    <cfRule type="containsText" dxfId="381" priority="4773" operator="containsText" text="Pesquisa de Preços">
      <formula>NOT(ISERROR(SEARCH("Pesquisa de Preços",E6784)))</formula>
    </cfRule>
  </conditionalFormatting>
  <conditionalFormatting sqref="E6788:E6790">
    <cfRule type="containsText" dxfId="380" priority="4782" operator="containsText" text="Pesquisa de Preços">
      <formula>NOT(ISERROR(SEARCH("Pesquisa de Preços",E6788)))</formula>
    </cfRule>
  </conditionalFormatting>
  <conditionalFormatting sqref="E6792:E6794">
    <cfRule type="containsText" dxfId="379" priority="4831" operator="containsText" text="Pesquisa de Preços">
      <formula>NOT(ISERROR(SEARCH("Pesquisa de Preços",E6792)))</formula>
    </cfRule>
  </conditionalFormatting>
  <conditionalFormatting sqref="E6796:E6798">
    <cfRule type="containsText" dxfId="378" priority="4990" operator="containsText" text="Pesquisa de Preços">
      <formula>NOT(ISERROR(SEARCH("Pesquisa de Preços",E6796)))</formula>
    </cfRule>
  </conditionalFormatting>
  <conditionalFormatting sqref="E6800:E6802">
    <cfRule type="containsText" dxfId="377" priority="4985" operator="containsText" text="Pesquisa de Preços">
      <formula>NOT(ISERROR(SEARCH("Pesquisa de Preços",E6800)))</formula>
    </cfRule>
  </conditionalFormatting>
  <conditionalFormatting sqref="E6804:E6806">
    <cfRule type="containsText" dxfId="376" priority="4800" operator="containsText" text="Pesquisa de Preços">
      <formula>NOT(ISERROR(SEARCH("Pesquisa de Preços",E6804)))</formula>
    </cfRule>
  </conditionalFormatting>
  <conditionalFormatting sqref="E6808:E6810">
    <cfRule type="containsText" dxfId="375" priority="4795" operator="containsText" text="Pesquisa de Preços">
      <formula>NOT(ISERROR(SEARCH("Pesquisa de Preços",E6808)))</formula>
    </cfRule>
  </conditionalFormatting>
  <conditionalFormatting sqref="E6812:E6814">
    <cfRule type="containsText" dxfId="374" priority="4790" operator="containsText" text="Pesquisa de Preços">
      <formula>NOT(ISERROR(SEARCH("Pesquisa de Preços",E6812)))</formula>
    </cfRule>
  </conditionalFormatting>
  <conditionalFormatting sqref="E6816:E6818">
    <cfRule type="containsText" dxfId="373" priority="4791" operator="containsText" text="Pesquisa de Preços">
      <formula>NOT(ISERROR(SEARCH("Pesquisa de Preços",E6816)))</formula>
    </cfRule>
  </conditionalFormatting>
  <conditionalFormatting sqref="E6820:E6822">
    <cfRule type="containsText" dxfId="372" priority="4975" operator="containsText" text="Pesquisa de Preços">
      <formula>NOT(ISERROR(SEARCH("Pesquisa de Preços",E6820)))</formula>
    </cfRule>
  </conditionalFormatting>
  <conditionalFormatting sqref="E6824:E6826">
    <cfRule type="containsText" dxfId="371" priority="4970" operator="containsText" text="Pesquisa de Preços">
      <formula>NOT(ISERROR(SEARCH("Pesquisa de Preços",E6824)))</formula>
    </cfRule>
  </conditionalFormatting>
  <conditionalFormatting sqref="E6828:E6830">
    <cfRule type="containsText" dxfId="370" priority="4965" operator="containsText" text="Pesquisa de Preços">
      <formula>NOT(ISERROR(SEARCH("Pesquisa de Preços",E6828)))</formula>
    </cfRule>
  </conditionalFormatting>
  <conditionalFormatting sqref="E6832:E6834">
    <cfRule type="containsText" dxfId="369" priority="4960"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368" priority="4765" operator="containsText" text="Pesquisa de Preços">
      <formula>NOT(ISERROR(SEARCH("Pesquisa de Preços",E6836)))</formula>
    </cfRule>
  </conditionalFormatting>
  <conditionalFormatting sqref="E6876:E6878">
    <cfRule type="containsText" dxfId="367" priority="4688" operator="containsText" text="Pesquisa de Preços">
      <formula>NOT(ISERROR(SEARCH("Pesquisa de Preços",E6876)))</formula>
    </cfRule>
  </conditionalFormatting>
  <conditionalFormatting sqref="E6880:E6882">
    <cfRule type="containsText" dxfId="366" priority="4689" operator="containsText" text="Pesquisa de Preços">
      <formula>NOT(ISERROR(SEARCH("Pesquisa de Preços",E6880)))</formula>
    </cfRule>
  </conditionalFormatting>
  <conditionalFormatting sqref="E7000:E7002">
    <cfRule type="containsText" dxfId="365" priority="4695" operator="containsText" text="Pesquisa de Preços">
      <formula>NOT(ISERROR(SEARCH("Pesquisa de Preços",E7000)))</formula>
    </cfRule>
  </conditionalFormatting>
  <conditionalFormatting sqref="E7004:E7006 E7008:E7010">
    <cfRule type="containsText" dxfId="364" priority="4654" operator="containsText" text="Pesquisa de Preços">
      <formula>NOT(ISERROR(SEARCH("Pesquisa de Preços",E7004)))</formula>
    </cfRule>
  </conditionalFormatting>
  <conditionalFormatting sqref="E7012:E7014">
    <cfRule type="containsText" dxfId="363" priority="4655" operator="containsText" text="Pesquisa de Preços">
      <formula>NOT(ISERROR(SEARCH("Pesquisa de Preços",E7012)))</formula>
    </cfRule>
  </conditionalFormatting>
  <conditionalFormatting sqref="E7020:E7022">
    <cfRule type="containsText" dxfId="362" priority="4766" operator="containsText" text="Pesquisa de Preços">
      <formula>NOT(ISERROR(SEARCH("Pesquisa de Preços",E7020)))</formula>
    </cfRule>
  </conditionalFormatting>
  <conditionalFormatting sqref="E7024:E7026">
    <cfRule type="containsText" dxfId="361" priority="4950" operator="containsText" text="Pesquisa de Preços">
      <formula>NOT(ISERROR(SEARCH("Pesquisa de Preços",E7024)))</formula>
    </cfRule>
  </conditionalFormatting>
  <conditionalFormatting sqref="E7028:E7030">
    <cfRule type="containsText" dxfId="360" priority="4945" operator="containsText" text="Pesquisa de Preços">
      <formula>NOT(ISERROR(SEARCH("Pesquisa de Preços",E7028)))</formula>
    </cfRule>
  </conditionalFormatting>
  <conditionalFormatting sqref="E7032:E7034">
    <cfRule type="containsText" dxfId="359" priority="4940" operator="containsText" text="Pesquisa de Preços">
      <formula>NOT(ISERROR(SEARCH("Pesquisa de Preços",E7032)))</formula>
    </cfRule>
  </conditionalFormatting>
  <conditionalFormatting sqref="E7036:E7038">
    <cfRule type="containsText" dxfId="358" priority="4935" operator="containsText" text="Pesquisa de Preços">
      <formula>NOT(ISERROR(SEARCH("Pesquisa de Preços",E7036)))</formula>
    </cfRule>
  </conditionalFormatting>
  <conditionalFormatting sqref="E7040:E7042">
    <cfRule type="containsText" dxfId="357" priority="4930" operator="containsText" text="Pesquisa de Preços">
      <formula>NOT(ISERROR(SEARCH("Pesquisa de Preços",E7040)))</formula>
    </cfRule>
  </conditionalFormatting>
  <conditionalFormatting sqref="E7044:E7046">
    <cfRule type="containsText" dxfId="356" priority="4672" operator="containsText" text="Pesquisa de Preços">
      <formula>NOT(ISERROR(SEARCH("Pesquisa de Preços",E7044)))</formula>
    </cfRule>
  </conditionalFormatting>
  <conditionalFormatting sqref="E7048:E7050">
    <cfRule type="containsText" dxfId="355" priority="4666" operator="containsText" text="Pesquisa de Preços">
      <formula>NOT(ISERROR(SEARCH("Pesquisa de Preços",E7048)))</formula>
    </cfRule>
  </conditionalFormatting>
  <conditionalFormatting sqref="E7052:E7054">
    <cfRule type="containsText" dxfId="354" priority="4923" operator="containsText" text="Pesquisa de Preços">
      <formula>NOT(ISERROR(SEARCH("Pesquisa de Preços",E7052)))</formula>
    </cfRule>
  </conditionalFormatting>
  <conditionalFormatting sqref="E7056:E7058">
    <cfRule type="containsText" dxfId="353" priority="4758" operator="containsText" text="Pesquisa de Preços">
      <formula>NOT(ISERROR(SEARCH("Pesquisa de Preços",E7056)))</formula>
    </cfRule>
  </conditionalFormatting>
  <conditionalFormatting sqref="E7060:E7062">
    <cfRule type="containsText" dxfId="352" priority="4751" operator="containsText" text="Pesquisa de Preços">
      <formula>NOT(ISERROR(SEARCH("Pesquisa de Preços",E7060)))</formula>
    </cfRule>
  </conditionalFormatting>
  <conditionalFormatting sqref="E7064:E7066">
    <cfRule type="containsText" dxfId="351" priority="4606" operator="containsText" text="Pesquisa de Preços">
      <formula>NOT(ISERROR(SEARCH("Pesquisa de Preços",E7064)))</formula>
    </cfRule>
  </conditionalFormatting>
  <conditionalFormatting sqref="E7068:E7070">
    <cfRule type="containsText" dxfId="350" priority="4607" operator="containsText" text="Pesquisa de Preços">
      <formula>NOT(ISERROR(SEARCH("Pesquisa de Preços",E7068)))</formula>
    </cfRule>
  </conditionalFormatting>
  <conditionalFormatting sqref="E7072:E7074">
    <cfRule type="containsText" dxfId="349" priority="4737" operator="containsText" text="Pesquisa de Preços">
      <formula>NOT(ISERROR(SEARCH("Pesquisa de Preços",E7072)))</formula>
    </cfRule>
  </conditionalFormatting>
  <conditionalFormatting sqref="E7076:E7078">
    <cfRule type="containsText" dxfId="348" priority="4738" operator="containsText" text="Pesquisa de Preços">
      <formula>NOT(ISERROR(SEARCH("Pesquisa de Preços",E7076)))</formula>
    </cfRule>
  </conditionalFormatting>
  <conditionalFormatting sqref="E7080:E7082">
    <cfRule type="containsText" dxfId="347" priority="4745" operator="containsText" text="Pesquisa de Preços">
      <formula>NOT(ISERROR(SEARCH("Pesquisa de Preços",E7080)))</formula>
    </cfRule>
  </conditionalFormatting>
  <conditionalFormatting sqref="E7084:E7086">
    <cfRule type="containsText" dxfId="346" priority="4908" operator="containsText" text="Pesquisa de Preços">
      <formula>NOT(ISERROR(SEARCH("Pesquisa de Preços",E7084)))</formula>
    </cfRule>
  </conditionalFormatting>
  <conditionalFormatting sqref="E7088:E7090">
    <cfRule type="containsText" dxfId="345" priority="4903" operator="containsText" text="Pesquisa de Preços">
      <formula>NOT(ISERROR(SEARCH("Pesquisa de Preços",E7088)))</formula>
    </cfRule>
  </conditionalFormatting>
  <conditionalFormatting sqref="E7092:E7094">
    <cfRule type="containsText" dxfId="344" priority="4898" operator="containsText" text="Pesquisa de Preços">
      <formula>NOT(ISERROR(SEARCH("Pesquisa de Preços",E7092)))</formula>
    </cfRule>
  </conditionalFormatting>
  <conditionalFormatting sqref="E7096:E7098">
    <cfRule type="containsText" dxfId="343" priority="4893" operator="containsText" text="Pesquisa de Preços">
      <formula>NOT(ISERROR(SEARCH("Pesquisa de Preços",E7096)))</formula>
    </cfRule>
  </conditionalFormatting>
  <conditionalFormatting sqref="E7100:E7102">
    <cfRule type="containsText" dxfId="342" priority="4888" operator="containsText" text="Pesquisa de Preços">
      <formula>NOT(ISERROR(SEARCH("Pesquisa de Preços",E7100)))</formula>
    </cfRule>
  </conditionalFormatting>
  <conditionalFormatting sqref="E7104:E7106">
    <cfRule type="containsText" dxfId="341" priority="4883" operator="containsText" text="Pesquisa de Preços">
      <formula>NOT(ISERROR(SEARCH("Pesquisa de Preços",E7104)))</formula>
    </cfRule>
  </conditionalFormatting>
  <conditionalFormatting sqref="E7108:E7110">
    <cfRule type="containsText" dxfId="340" priority="4878"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339" priority="4730" operator="containsText" text="Pesquisa de Preços">
      <formula>NOT(ISERROR(SEARCH("Pesquisa de Preços",E7112)))</formula>
    </cfRule>
  </conditionalFormatting>
  <conditionalFormatting sqref="E7120:E7122">
    <cfRule type="containsText" dxfId="338" priority="4488" operator="containsText" text="Pesquisa de Preços">
      <formula>NOT(ISERROR(SEARCH("Pesquisa de Preços",E7120)))</formula>
    </cfRule>
  </conditionalFormatting>
  <conditionalFormatting sqref="E7124:E7126">
    <cfRule type="containsText" dxfId="337" priority="4489" operator="containsText" text="Pesquisa de Preços">
      <formula>NOT(ISERROR(SEARCH("Pesquisa de Preços",E7124)))</formula>
    </cfRule>
  </conditionalFormatting>
  <conditionalFormatting sqref="E7164:E7166">
    <cfRule type="containsText" dxfId="336" priority="4661" operator="containsText" text="Pesquisa de Preços">
      <formula>NOT(ISERROR(SEARCH("Pesquisa de Preços",E7164)))</formula>
    </cfRule>
  </conditionalFormatting>
  <conditionalFormatting sqref="E7168:E7170">
    <cfRule type="containsText" dxfId="335" priority="4662" operator="containsText" text="Pesquisa de Preços">
      <formula>NOT(ISERROR(SEARCH("Pesquisa de Preços",E7168)))</formula>
    </cfRule>
  </conditionalFormatting>
  <conditionalFormatting sqref="E7192:E7194">
    <cfRule type="containsText" dxfId="334" priority="4716" operator="containsText" text="Pesquisa de Preços">
      <formula>NOT(ISERROR(SEARCH("Pesquisa de Preços",E7192)))</formula>
    </cfRule>
  </conditionalFormatting>
  <conditionalFormatting sqref="E7196:E7198">
    <cfRule type="containsText" dxfId="333" priority="4709" operator="containsText" text="Pesquisa de Preços">
      <formula>NOT(ISERROR(SEARCH("Pesquisa de Preços",E7196)))</formula>
    </cfRule>
  </conditionalFormatting>
  <conditionalFormatting sqref="E7200:E7202">
    <cfRule type="containsText" dxfId="332" priority="4702" operator="containsText" text="Pesquisa de Preços">
      <formula>NOT(ISERROR(SEARCH("Pesquisa de Preços",E7200)))</formula>
    </cfRule>
  </conditionalFormatting>
  <conditionalFormatting sqref="E7204:E7206">
    <cfRule type="containsText" dxfId="331" priority="4703"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330" priority="4723" operator="containsText" text="Pesquisa de Preços">
      <formula>NOT(ISERROR(SEARCH("Pesquisa de Preços",E7208)))</formula>
    </cfRule>
  </conditionalFormatting>
  <conditionalFormatting sqref="E7300">
    <cfRule type="containsText" dxfId="329" priority="4724" operator="containsText" text="Pesquisa de Preços">
      <formula>NOT(ISERROR(SEARCH("Pesquisa de Preços",E7300)))</formula>
    </cfRule>
  </conditionalFormatting>
  <conditionalFormatting sqref="E7361:E7362">
    <cfRule type="containsText" dxfId="328" priority="4640" operator="containsText" text="Pesquisa de Preços">
      <formula>NOT(ISERROR(SEARCH("Pesquisa de Preços",E7361)))</formula>
    </cfRule>
  </conditionalFormatting>
  <conditionalFormatting sqref="E7364:E7366">
    <cfRule type="containsText" dxfId="327" priority="4633" operator="containsText" text="Pesquisa de Preços">
      <formula>NOT(ISERROR(SEARCH("Pesquisa de Preços",E7364)))</formula>
    </cfRule>
  </conditionalFormatting>
  <conditionalFormatting sqref="E7368:E7370">
    <cfRule type="containsText" dxfId="326" priority="4634" operator="containsText" text="Pesquisa de Preços">
      <formula>NOT(ISERROR(SEARCH("Pesquisa de Preços",E7368)))</formula>
    </cfRule>
  </conditionalFormatting>
  <conditionalFormatting sqref="E7372:E7374">
    <cfRule type="containsText" dxfId="325" priority="4647" operator="containsText" text="Pesquisa de Preços">
      <formula>NOT(ISERROR(SEARCH("Pesquisa de Preços",E7372)))</formula>
    </cfRule>
  </conditionalFormatting>
  <conditionalFormatting sqref="E7376">
    <cfRule type="containsText" dxfId="324" priority="4648" operator="containsText" text="Pesquisa de Preços">
      <formula>NOT(ISERROR(SEARCH("Pesquisa de Preços",E7376)))</formula>
    </cfRule>
  </conditionalFormatting>
  <conditionalFormatting sqref="E7390:E7395">
    <cfRule type="containsText" dxfId="323" priority="4474" operator="containsText" text="Pesquisa de Preços">
      <formula>NOT(ISERROR(SEARCH("Pesquisa de Preços",E7390)))</formula>
    </cfRule>
  </conditionalFormatting>
  <conditionalFormatting sqref="E7418:E7420">
    <cfRule type="containsText" dxfId="322" priority="4470" operator="containsText" text="Pesquisa de Preços">
      <formula>NOT(ISERROR(SEARCH("Pesquisa de Preços",E7418)))</formula>
    </cfRule>
  </conditionalFormatting>
  <conditionalFormatting sqref="E7426:E7431">
    <cfRule type="containsText" dxfId="321" priority="4365" operator="containsText" text="Pesquisa de Preços">
      <formula>NOT(ISERROR(SEARCH("Pesquisa de Preços",E7426)))</formula>
    </cfRule>
  </conditionalFormatting>
  <conditionalFormatting sqref="E7434:E7435">
    <cfRule type="containsText" dxfId="320" priority="4364" operator="containsText" text="Pesquisa de Preços">
      <formula>NOT(ISERROR(SEARCH("Pesquisa de Preços",E7434)))</formula>
    </cfRule>
  </conditionalFormatting>
  <conditionalFormatting sqref="E7437:E7438">
    <cfRule type="containsText" dxfId="319" priority="4395" operator="containsText" text="Pesquisa de Preços">
      <formula>NOT(ISERROR(SEARCH("Pesquisa de Preços",E7437)))</formula>
    </cfRule>
  </conditionalFormatting>
  <conditionalFormatting sqref="E7440:E7442">
    <cfRule type="containsText" dxfId="318" priority="21" operator="containsText" text="Pesquisa de Preços">
      <formula>NOT(ISERROR(SEARCH("Pesquisa de Preços",E7440)))</formula>
    </cfRule>
  </conditionalFormatting>
  <conditionalFormatting sqref="E7444:E7446">
    <cfRule type="containsText" dxfId="317" priority="22" operator="containsText" text="Pesquisa de Preços">
      <formula>NOT(ISERROR(SEARCH("Pesquisa de Preços",E7444)))</formula>
    </cfRule>
  </conditionalFormatting>
  <conditionalFormatting sqref="E7448">
    <cfRule type="containsText" dxfId="316" priority="4391" operator="containsText" text="Pesquisa de Preços">
      <formula>NOT(ISERROR(SEARCH("Pesquisa de Preços",E7448)))</formula>
    </cfRule>
  </conditionalFormatting>
  <conditionalFormatting sqref="E7456:E7458">
    <cfRule type="containsText" dxfId="315" priority="1027" operator="containsText" text="Pesquisa de Preços">
      <formula>NOT(ISERROR(SEARCH("Pesquisa de Preços",E7456)))</formula>
    </cfRule>
  </conditionalFormatting>
  <conditionalFormatting sqref="E7469:E7471">
    <cfRule type="containsText" dxfId="314" priority="838" operator="containsText" text="Pesquisa de Preços">
      <formula>NOT(ISERROR(SEARCH("Pesquisa de Preços",E7469)))</formula>
    </cfRule>
  </conditionalFormatting>
  <conditionalFormatting sqref="E7476:E7478">
    <cfRule type="containsText" dxfId="313" priority="825" operator="containsText" text="Pesquisa de Preços">
      <formula>NOT(ISERROR(SEARCH("Pesquisa de Preços",E7476)))</formula>
    </cfRule>
  </conditionalFormatting>
  <conditionalFormatting sqref="E7483:E7485">
    <cfRule type="containsText" dxfId="312" priority="851" operator="containsText" text="Pesquisa de Preços">
      <formula>NOT(ISERROR(SEARCH("Pesquisa de Preços",E7483)))</formula>
    </cfRule>
  </conditionalFormatting>
  <conditionalFormatting sqref="E7490:E7491">
    <cfRule type="containsText" dxfId="311" priority="863" operator="containsText" text="Pesquisa de Preços">
      <formula>NOT(ISERROR(SEARCH("Pesquisa de Preços",E7490)))</formula>
    </cfRule>
  </conditionalFormatting>
  <conditionalFormatting sqref="E7493:E7494">
    <cfRule type="containsText" dxfId="310" priority="4459" operator="containsText" text="Pesquisa de Preços">
      <formula>NOT(ISERROR(SEARCH("Pesquisa de Preços",E7493)))</formula>
    </cfRule>
  </conditionalFormatting>
  <conditionalFormatting sqref="E7496:E7498">
    <cfRule type="containsText" dxfId="309" priority="4454" operator="containsText" text="Pesquisa de Preços">
      <formula>NOT(ISERROR(SEARCH("Pesquisa de Preços",E7496)))</formula>
    </cfRule>
  </conditionalFormatting>
  <conditionalFormatting sqref="E7500">
    <cfRule type="containsText" dxfId="308" priority="4455" operator="containsText" text="Pesquisa de Preços">
      <formula>NOT(ISERROR(SEARCH("Pesquisa de Preços",E7500)))</formula>
    </cfRule>
  </conditionalFormatting>
  <conditionalFormatting sqref="E7548:E7550">
    <cfRule type="containsText" dxfId="307" priority="4351" operator="containsText" text="Pesquisa de Preços">
      <formula>NOT(ISERROR(SEARCH("Pesquisa de Preços",E7548)))</formula>
    </cfRule>
  </conditionalFormatting>
  <conditionalFormatting sqref="E7555:E7556">
    <cfRule type="containsText" dxfId="306" priority="4359" operator="containsText" text="Pesquisa de Preços">
      <formula>NOT(ISERROR(SEARCH("Pesquisa de Preços",E7555)))</formula>
    </cfRule>
  </conditionalFormatting>
  <conditionalFormatting sqref="E7561:E7564">
    <cfRule type="containsText" dxfId="305" priority="4330" operator="containsText" text="Pesquisa de Preços">
      <formula>NOT(ISERROR(SEARCH("Pesquisa de Preços",E7561)))</formula>
    </cfRule>
  </conditionalFormatting>
  <conditionalFormatting sqref="E7569:E7572">
    <cfRule type="containsText" dxfId="304" priority="4313" operator="containsText" text="Pesquisa de Preços">
      <formula>NOT(ISERROR(SEARCH("Pesquisa de Preços",E7569)))</formula>
    </cfRule>
  </conditionalFormatting>
  <conditionalFormatting sqref="E7576:E7578">
    <cfRule type="containsText" dxfId="303" priority="4303" operator="containsText" text="Pesquisa de Preços">
      <formula>NOT(ISERROR(SEARCH("Pesquisa de Preços",E7576)))</formula>
    </cfRule>
  </conditionalFormatting>
  <conditionalFormatting sqref="E7590:E7591">
    <cfRule type="containsText" dxfId="302" priority="4275" operator="containsText" text="Pesquisa de Preços">
      <formula>NOT(ISERROR(SEARCH("Pesquisa de Preços",E7590)))</formula>
    </cfRule>
  </conditionalFormatting>
  <conditionalFormatting sqref="E7596">
    <cfRule type="containsText" dxfId="301" priority="4276" operator="containsText" text="Pesquisa de Preços">
      <formula>NOT(ISERROR(SEARCH("Pesquisa de Preços",E7596)))</formula>
    </cfRule>
  </conditionalFormatting>
  <conditionalFormatting sqref="E7606">
    <cfRule type="containsText" dxfId="300" priority="61" operator="containsText" text="Pesquisa de Preços">
      <formula>NOT(ISERROR(SEARCH("Pesquisa de Preços",E7606)))</formula>
    </cfRule>
  </conditionalFormatting>
  <conditionalFormatting sqref="E7616:E7617">
    <cfRule type="containsText" dxfId="299" priority="4246" operator="containsText" text="Pesquisa de Preços">
      <formula>NOT(ISERROR(SEARCH("Pesquisa de Preços",E7616)))</formula>
    </cfRule>
  </conditionalFormatting>
  <conditionalFormatting sqref="E7619:E7620">
    <cfRule type="containsText" dxfId="298" priority="4235" operator="containsText" text="Pesquisa de Preços">
      <formula>NOT(ISERROR(SEARCH("Pesquisa de Preços",E7619)))</formula>
    </cfRule>
  </conditionalFormatting>
  <conditionalFormatting sqref="E7625">
    <cfRule type="containsText" dxfId="297" priority="4236" operator="containsText" text="Pesquisa de Preços">
      <formula>NOT(ISERROR(SEARCH("Pesquisa de Preços",E7625)))</formula>
    </cfRule>
  </conditionalFormatting>
  <conditionalFormatting sqref="E7627">
    <cfRule type="containsText" dxfId="296" priority="4200" operator="containsText" text="Pesquisa de Preços">
      <formula>NOT(ISERROR(SEARCH("Pesquisa de Preços",E7627)))</formula>
    </cfRule>
  </conditionalFormatting>
  <conditionalFormatting sqref="E7631">
    <cfRule type="containsText" dxfId="295" priority="4201" operator="containsText" text="Pesquisa de Preços">
      <formula>NOT(ISERROR(SEARCH("Pesquisa de Preços",E7631)))</formula>
    </cfRule>
  </conditionalFormatting>
  <conditionalFormatting sqref="E7633">
    <cfRule type="containsText" dxfId="294" priority="4195" operator="containsText" text="Pesquisa de Preços">
      <formula>NOT(ISERROR(SEARCH("Pesquisa de Preços",E7633)))</formula>
    </cfRule>
  </conditionalFormatting>
  <conditionalFormatting sqref="E7637">
    <cfRule type="containsText" dxfId="293" priority="4196" operator="containsText" text="Pesquisa de Preços">
      <formula>NOT(ISERROR(SEARCH("Pesquisa de Preços",E7637)))</formula>
    </cfRule>
  </conditionalFormatting>
  <conditionalFormatting sqref="E7639">
    <cfRule type="containsText" dxfId="292" priority="4190" operator="containsText" text="Pesquisa de Preços">
      <formula>NOT(ISERROR(SEARCH("Pesquisa de Preços",E7639)))</formula>
    </cfRule>
  </conditionalFormatting>
  <conditionalFormatting sqref="E7643">
    <cfRule type="containsText" dxfId="291" priority="4191" operator="containsText" text="Pesquisa de Preços">
      <formula>NOT(ISERROR(SEARCH("Pesquisa de Preços",E7643)))</formula>
    </cfRule>
  </conditionalFormatting>
  <conditionalFormatting sqref="E7645">
    <cfRule type="containsText" dxfId="290" priority="4183" operator="containsText" text="Pesquisa de Preços">
      <formula>NOT(ISERROR(SEARCH("Pesquisa de Preços",E7645)))</formula>
    </cfRule>
  </conditionalFormatting>
  <conditionalFormatting sqref="E7649">
    <cfRule type="containsText" dxfId="289" priority="4184" operator="containsText" text="Pesquisa de Preços">
      <formula>NOT(ISERROR(SEARCH("Pesquisa de Preços",E7649)))</formula>
    </cfRule>
  </conditionalFormatting>
  <conditionalFormatting sqref="E7658">
    <cfRule type="containsText" dxfId="288" priority="56" operator="containsText" text="Pesquisa de Preços">
      <formula>NOT(ISERROR(SEARCH("Pesquisa de Preços",E7658)))</formula>
    </cfRule>
  </conditionalFormatting>
  <conditionalFormatting sqref="E7667:E7669">
    <cfRule type="containsText" dxfId="287" priority="4206" operator="containsText" text="Pesquisa de Preços">
      <formula>NOT(ISERROR(SEARCH("Pesquisa de Preços",E7667)))</formula>
    </cfRule>
  </conditionalFormatting>
  <conditionalFormatting sqref="E7674">
    <cfRule type="containsText" dxfId="286" priority="51" operator="containsText" text="Pesquisa de Preços">
      <formula>NOT(ISERROR(SEARCH("Pesquisa de Preços",E7674)))</formula>
    </cfRule>
  </conditionalFormatting>
  <conditionalFormatting sqref="E7689:E7691">
    <cfRule type="containsText" dxfId="285" priority="4165" operator="containsText" text="Pesquisa de Preços">
      <formula>NOT(ISERROR(SEARCH("Pesquisa de Preços",E7689)))</formula>
    </cfRule>
  </conditionalFormatting>
  <conditionalFormatting sqref="E8619:E8622">
    <cfRule type="containsText" dxfId="284" priority="3329" operator="containsText" text="Pesquisa de Preços">
      <formula>NOT(ISERROR(SEARCH("Pesquisa de Preços",E8619)))</formula>
    </cfRule>
  </conditionalFormatting>
  <conditionalFormatting sqref="E8629">
    <cfRule type="containsText" dxfId="283" priority="3331" operator="containsText" text="Pesquisa de Preços">
      <formula>NOT(ISERROR(SEARCH("Pesquisa de Preços",E8629)))</formula>
    </cfRule>
  </conditionalFormatting>
  <conditionalFormatting sqref="E8675:E8677">
    <cfRule type="containsText" dxfId="282" priority="3251" operator="containsText" text="Pesquisa de Preços">
      <formula>NOT(ISERROR(SEARCH("Pesquisa de Preços",E8675)))</formula>
    </cfRule>
  </conditionalFormatting>
  <conditionalFormatting sqref="E8684:E8721">
    <cfRule type="containsText" dxfId="281" priority="2006" operator="containsText" text="Pesquisa de Preços">
      <formula>NOT(ISERROR(SEARCH("Pesquisa de Preços",E8684)))</formula>
    </cfRule>
  </conditionalFormatting>
  <conditionalFormatting sqref="E8725:E8726">
    <cfRule type="containsText" dxfId="280" priority="3099" operator="containsText" text="Pesquisa de Preços">
      <formula>NOT(ISERROR(SEARCH("Pesquisa de Preços",E8725)))</formula>
    </cfRule>
  </conditionalFormatting>
  <conditionalFormatting sqref="E8730:E8743">
    <cfRule type="containsText" dxfId="279" priority="3093" operator="containsText" text="Pesquisa de Preços">
      <formula>NOT(ISERROR(SEARCH("Pesquisa de Preços",E8730)))</formula>
    </cfRule>
  </conditionalFormatting>
  <conditionalFormatting sqref="E8749">
    <cfRule type="containsText" dxfId="278" priority="3088" operator="containsText" text="Pesquisa de Preços">
      <formula>NOT(ISERROR(SEARCH("Pesquisa de Preços",E8749)))</formula>
    </cfRule>
  </conditionalFormatting>
  <conditionalFormatting sqref="E8759:E8761">
    <cfRule type="containsText" dxfId="277" priority="3081" operator="containsText" text="Pesquisa de Preços">
      <formula>NOT(ISERROR(SEARCH("Pesquisa de Preços",E8759)))</formula>
    </cfRule>
  </conditionalFormatting>
  <conditionalFormatting sqref="E8767:E8770">
    <cfRule type="containsText" dxfId="276" priority="3074" operator="containsText" text="Pesquisa de Preços">
      <formula>NOT(ISERROR(SEARCH("Pesquisa de Preços",E8767)))</formula>
    </cfRule>
  </conditionalFormatting>
  <conditionalFormatting sqref="E8776:E8778">
    <cfRule type="containsText" dxfId="275" priority="3069" operator="containsText" text="Pesquisa de Preços">
      <formula>NOT(ISERROR(SEARCH("Pesquisa de Preços",E8776)))</formula>
    </cfRule>
  </conditionalFormatting>
  <conditionalFormatting sqref="E8782:E8783">
    <cfRule type="containsText" dxfId="274" priority="3062" operator="containsText" text="Pesquisa de Preços">
      <formula>NOT(ISERROR(SEARCH("Pesquisa de Preços",E8782)))</formula>
    </cfRule>
  </conditionalFormatting>
  <conditionalFormatting sqref="E8787:E8788">
    <cfRule type="containsText" dxfId="273" priority="3055" operator="containsText" text="Pesquisa de Preços">
      <formula>NOT(ISERROR(SEARCH("Pesquisa de Preços",E8787)))</formula>
    </cfRule>
  </conditionalFormatting>
  <conditionalFormatting sqref="E8792:E8800">
    <cfRule type="containsText" dxfId="272" priority="3041" operator="containsText" text="Pesquisa de Preços">
      <formula>NOT(ISERROR(SEARCH("Pesquisa de Preços",E8792)))</formula>
    </cfRule>
  </conditionalFormatting>
  <conditionalFormatting sqref="E8802:E8806">
    <cfRule type="containsText" dxfId="271" priority="3034" operator="containsText" text="Pesquisa de Preços">
      <formula>NOT(ISERROR(SEARCH("Pesquisa de Preços",E8802)))</formula>
    </cfRule>
  </conditionalFormatting>
  <conditionalFormatting sqref="E8808:E8848">
    <cfRule type="containsText" dxfId="270" priority="2941" operator="containsText" text="Pesquisa de Preços">
      <formula>NOT(ISERROR(SEARCH("Pesquisa de Preços",E8808)))</formula>
    </cfRule>
  </conditionalFormatting>
  <conditionalFormatting sqref="E8856:E8859">
    <cfRule type="containsText" dxfId="269" priority="2933" operator="containsText" text="Pesquisa de Preços">
      <formula>NOT(ISERROR(SEARCH("Pesquisa de Preços",E8856)))</formula>
    </cfRule>
  </conditionalFormatting>
  <conditionalFormatting sqref="E8865:E8868">
    <cfRule type="containsText" dxfId="268" priority="2923" operator="containsText" text="Pesquisa de Preços">
      <formula>NOT(ISERROR(SEARCH("Pesquisa de Preços",E8865)))</formula>
    </cfRule>
  </conditionalFormatting>
  <conditionalFormatting sqref="E8875:E8900">
    <cfRule type="containsText" dxfId="267" priority="2838" operator="containsText" text="Pesquisa de Preços">
      <formula>NOT(ISERROR(SEARCH("Pesquisa de Preços",E8875)))</formula>
    </cfRule>
  </conditionalFormatting>
  <conditionalFormatting sqref="E8909:E8914">
    <cfRule type="containsText" dxfId="266" priority="2847" operator="containsText" text="Pesquisa de Preços">
      <formula>NOT(ISERROR(SEARCH("Pesquisa de Preços",E8909)))</formula>
    </cfRule>
  </conditionalFormatting>
  <conditionalFormatting sqref="E8971">
    <cfRule type="containsText" dxfId="265" priority="2790" operator="containsText" text="Pesquisa de Preços">
      <formula>NOT(ISERROR(SEARCH("Pesquisa de Preços",E8971)))</formula>
    </cfRule>
  </conditionalFormatting>
  <conditionalFormatting sqref="E8976:E8981">
    <cfRule type="containsText" dxfId="264" priority="1785" operator="containsText" text="Pesquisa de Preços">
      <formula>NOT(ISERROR(SEARCH("Pesquisa de Preços",E8976)))</formula>
    </cfRule>
  </conditionalFormatting>
  <conditionalFormatting sqref="E9002:E9008">
    <cfRule type="containsText" dxfId="263" priority="1771" operator="containsText" text="Pesquisa de Preços">
      <formula>NOT(ISERROR(SEARCH("Pesquisa de Preços",E9002)))</formula>
    </cfRule>
  </conditionalFormatting>
  <conditionalFormatting sqref="E9485:E9519">
    <cfRule type="containsText" dxfId="262" priority="1739" operator="containsText" text="Pesquisa de Preços">
      <formula>NOT(ISERROR(SEARCH("Pesquisa de Preços",E9485)))</formula>
    </cfRule>
  </conditionalFormatting>
  <conditionalFormatting sqref="E9525:E9527">
    <cfRule type="containsText" dxfId="261" priority="2585" operator="containsText" text="Pesquisa de Preços">
      <formula>NOT(ISERROR(SEARCH("Pesquisa de Preços",E9525)))</formula>
    </cfRule>
  </conditionalFormatting>
  <conditionalFormatting sqref="E9533:E9540">
    <cfRule type="containsText" dxfId="260" priority="2544" operator="containsText" text="Pesquisa de Preços">
      <formula>NOT(ISERROR(SEARCH("Pesquisa de Preços",E9533)))</formula>
    </cfRule>
  </conditionalFormatting>
  <conditionalFormatting sqref="E9558:E9589">
    <cfRule type="containsText" dxfId="259" priority="803" operator="containsText" text="Pesquisa de Preços">
      <formula>NOT(ISERROR(SEARCH("Pesquisa de Preços",E9558)))</formula>
    </cfRule>
  </conditionalFormatting>
  <conditionalFormatting sqref="E9593:E9614">
    <cfRule type="containsText" dxfId="258" priority="805" operator="containsText" text="Pesquisa de Preços">
      <formula>NOT(ISERROR(SEARCH("Pesquisa de Preços",E9593)))</formula>
    </cfRule>
  </conditionalFormatting>
  <conditionalFormatting sqref="E9623:E9637">
    <cfRule type="containsText" dxfId="257" priority="2230" operator="containsText" text="Pesquisa de Preços">
      <formula>NOT(ISERROR(SEARCH("Pesquisa de Preços",E9623)))</formula>
    </cfRule>
  </conditionalFormatting>
  <conditionalFormatting sqref="E9639:E9650">
    <cfRule type="containsText" dxfId="256" priority="154" operator="containsText" text="Pesquisa de Preços">
      <formula>NOT(ISERROR(SEARCH("Pesquisa de Preços",E9639)))</formula>
    </cfRule>
  </conditionalFormatting>
  <conditionalFormatting sqref="E9678:E9742">
    <cfRule type="containsText" dxfId="255" priority="1950" operator="containsText" text="Pesquisa de Preços">
      <formula>NOT(ISERROR(SEARCH("Pesquisa de Preços",E9678)))</formula>
    </cfRule>
  </conditionalFormatting>
  <conditionalFormatting sqref="E9769:E9820">
    <cfRule type="containsText" dxfId="254" priority="2201" operator="containsText" text="Pesquisa de Preços">
      <formula>NOT(ISERROR(SEARCH("Pesquisa de Preços",E9769)))</formula>
    </cfRule>
  </conditionalFormatting>
  <conditionalFormatting sqref="E10245:E10251">
    <cfRule type="containsText" dxfId="253" priority="1758" operator="containsText" text="Pesquisa de Preços">
      <formula>NOT(ISERROR(SEARCH("Pesquisa de Preços",E10245)))</formula>
    </cfRule>
  </conditionalFormatting>
  <conditionalFormatting sqref="E10713:E10715">
    <cfRule type="containsText" dxfId="252" priority="1905" operator="containsText" text="Pesquisa de Preços">
      <formula>NOT(ISERROR(SEARCH("Pesquisa de Preços",E10713)))</formula>
    </cfRule>
  </conditionalFormatting>
  <conditionalFormatting sqref="E10726:E10728">
    <cfRule type="containsText" dxfId="251" priority="1896" operator="containsText" text="Pesquisa de Preços">
      <formula>NOT(ISERROR(SEARCH("Pesquisa de Preços",E10726)))</formula>
    </cfRule>
  </conditionalFormatting>
  <conditionalFormatting sqref="E10730:E10732">
    <cfRule type="containsText" dxfId="250" priority="1885" operator="containsText" text="Pesquisa de Preços">
      <formula>NOT(ISERROR(SEARCH("Pesquisa de Preços",E10730)))</formula>
    </cfRule>
  </conditionalFormatting>
  <conditionalFormatting sqref="E10738">
    <cfRule type="containsText" dxfId="249" priority="1886" operator="containsText" text="Pesquisa de Preços">
      <formula>NOT(ISERROR(SEARCH("Pesquisa de Preços",E10738)))</formula>
    </cfRule>
  </conditionalFormatting>
  <conditionalFormatting sqref="E10750:E10751">
    <cfRule type="containsText" dxfId="248" priority="1862" operator="containsText" text="Pesquisa de Preços">
      <formula>NOT(ISERROR(SEARCH("Pesquisa de Preços",E10750)))</formula>
    </cfRule>
  </conditionalFormatting>
  <conditionalFormatting sqref="E10753:E10759">
    <cfRule type="containsText" dxfId="247" priority="1856" operator="containsText" text="Pesquisa de Preços">
      <formula>NOT(ISERROR(SEARCH("Pesquisa de Preços",E10753)))</formula>
    </cfRule>
  </conditionalFormatting>
  <conditionalFormatting sqref="E10761">
    <cfRule type="containsText" dxfId="246" priority="1863" operator="containsText" text="Pesquisa de Preços">
      <formula>NOT(ISERROR(SEARCH("Pesquisa de Preços",E10761)))</formula>
    </cfRule>
  </conditionalFormatting>
  <conditionalFormatting sqref="E10781:E10783">
    <cfRule type="containsText" dxfId="245" priority="47" operator="containsText" text="Pesquisa de Preços">
      <formula>NOT(ISERROR(SEARCH("Pesquisa de Preços",E10781)))</formula>
    </cfRule>
  </conditionalFormatting>
  <conditionalFormatting sqref="E10814:E10821">
    <cfRule type="containsText" dxfId="244" priority="1729" operator="containsText" text="Pesquisa de Preços">
      <formula>NOT(ISERROR(SEARCH("Pesquisa de Preços",E10814)))</formula>
    </cfRule>
  </conditionalFormatting>
  <conditionalFormatting sqref="E10826:E10828">
    <cfRule type="containsText" dxfId="243" priority="1749" operator="containsText" text="Pesquisa de Preços">
      <formula>NOT(ISERROR(SEARCH("Pesquisa de Preços",E10826)))</formula>
    </cfRule>
  </conditionalFormatting>
  <conditionalFormatting sqref="E10833:E10843">
    <cfRule type="containsText" dxfId="242" priority="576" operator="containsText" text="Pesquisa de Preços">
      <formula>NOT(ISERROR(SEARCH("Pesquisa de Preços",E10833)))</formula>
    </cfRule>
  </conditionalFormatting>
  <conditionalFormatting sqref="E10875:E10876">
    <cfRule type="containsText" dxfId="241" priority="813" operator="containsText" text="Pesquisa de Preços">
      <formula>NOT(ISERROR(SEARCH("Pesquisa de Preços",E10875)))</formula>
    </cfRule>
  </conditionalFormatting>
  <conditionalFormatting sqref="E10882:E10886">
    <cfRule type="containsText" dxfId="240" priority="915" operator="containsText" text="Pesquisa de Preços">
      <formula>NOT(ISERROR(SEARCH("Pesquisa de Preços",E10882)))</formula>
    </cfRule>
  </conditionalFormatting>
  <conditionalFormatting sqref="E10894">
    <cfRule type="containsText" dxfId="239" priority="1446" operator="containsText" text="Pesquisa de Preços">
      <formula>NOT(ISERROR(SEARCH("Pesquisa de Preços",E10894)))</formula>
    </cfRule>
  </conditionalFormatting>
  <conditionalFormatting sqref="E11023:E11025">
    <cfRule type="containsText" dxfId="238" priority="1471" operator="containsText" text="Pesquisa de Preços">
      <formula>NOT(ISERROR(SEARCH("Pesquisa de Preços",E11023)))</formula>
    </cfRule>
  </conditionalFormatting>
  <conditionalFormatting sqref="E11031:E11033">
    <cfRule type="containsText" dxfId="237" priority="1465" operator="containsText" text="Pesquisa de Preços">
      <formula>NOT(ISERROR(SEARCH("Pesquisa de Preços",E11031)))</formula>
    </cfRule>
  </conditionalFormatting>
  <conditionalFormatting sqref="E11039:E11041">
    <cfRule type="containsText" dxfId="236" priority="1459" operator="containsText" text="Pesquisa de Preços">
      <formula>NOT(ISERROR(SEARCH("Pesquisa de Preços",E11039)))</formula>
    </cfRule>
  </conditionalFormatting>
  <conditionalFormatting sqref="E11139">
    <cfRule type="containsText" dxfId="235" priority="1340" operator="containsText" text="Pesquisa de Preços">
      <formula>NOT(ISERROR(SEARCH("Pesquisa de Preços",E11139)))</formula>
    </cfRule>
  </conditionalFormatting>
  <conditionalFormatting sqref="E11146">
    <cfRule type="containsText" dxfId="234" priority="1334" operator="containsText" text="Pesquisa de Preços">
      <formula>NOT(ISERROR(SEARCH("Pesquisa de Preços",E11146)))</formula>
    </cfRule>
  </conditionalFormatting>
  <conditionalFormatting sqref="E11153">
    <cfRule type="containsText" dxfId="233" priority="1324" operator="containsText" text="Pesquisa de Preços">
      <formula>NOT(ISERROR(SEARCH("Pesquisa de Preços",E11153)))</formula>
    </cfRule>
  </conditionalFormatting>
  <conditionalFormatting sqref="E11160">
    <cfRule type="containsText" dxfId="232" priority="1317" operator="containsText" text="Pesquisa de Preços">
      <formula>NOT(ISERROR(SEARCH("Pesquisa de Preços",E11160)))</formula>
    </cfRule>
  </conditionalFormatting>
  <conditionalFormatting sqref="E11167">
    <cfRule type="containsText" dxfId="231" priority="1310" operator="containsText" text="Pesquisa de Preços">
      <formula>NOT(ISERROR(SEARCH("Pesquisa de Preços",E11167)))</formula>
    </cfRule>
  </conditionalFormatting>
  <conditionalFormatting sqref="E11174">
    <cfRule type="containsText" dxfId="230" priority="1303" operator="containsText" text="Pesquisa de Preços">
      <formula>NOT(ISERROR(SEARCH("Pesquisa de Preços",E11174)))</formula>
    </cfRule>
  </conditionalFormatting>
  <conditionalFormatting sqref="E11181">
    <cfRule type="containsText" dxfId="229" priority="1296" operator="containsText" text="Pesquisa de Preços">
      <formula>NOT(ISERROR(SEARCH("Pesquisa de Preços",E11181)))</formula>
    </cfRule>
  </conditionalFormatting>
  <conditionalFormatting sqref="E11188">
    <cfRule type="containsText" dxfId="228" priority="1290" operator="containsText" text="Pesquisa de Preços">
      <formula>NOT(ISERROR(SEARCH("Pesquisa de Preços",E11188)))</formula>
    </cfRule>
  </conditionalFormatting>
  <conditionalFormatting sqref="E11212:E11222">
    <cfRule type="containsText" dxfId="227" priority="696" operator="containsText" text="Pesquisa de Preços">
      <formula>NOT(ISERROR(SEARCH("Pesquisa de Preços",E11212)))</formula>
    </cfRule>
  </conditionalFormatting>
  <conditionalFormatting sqref="E11240:E11243">
    <cfRule type="containsText" dxfId="226" priority="573" operator="containsText" text="Pesquisa de Preços">
      <formula>NOT(ISERROR(SEARCH("Pesquisa de Preços",E11240)))</formula>
    </cfRule>
  </conditionalFormatting>
  <conditionalFormatting sqref="E11247:E11249">
    <cfRule type="containsText" dxfId="225" priority="1274" operator="containsText" text="Pesquisa de Preços">
      <formula>NOT(ISERROR(SEARCH("Pesquisa de Preços",E11247)))</formula>
    </cfRule>
  </conditionalFormatting>
  <conditionalFormatting sqref="E11271:E11272">
    <cfRule type="containsText" dxfId="224" priority="938" operator="containsText" text="Pesquisa de Preços">
      <formula>NOT(ISERROR(SEARCH("Pesquisa de Preços",E11271)))</formula>
    </cfRule>
  </conditionalFormatting>
  <conditionalFormatting sqref="E11313">
    <cfRule type="containsText" dxfId="223" priority="748" operator="containsText" text="Pesquisa de Preços">
      <formula>NOT(ISERROR(SEARCH("Pesquisa de Preços",E11313)))</formula>
    </cfRule>
  </conditionalFormatting>
  <conditionalFormatting sqref="E11331:E11334">
    <cfRule type="containsText" dxfId="222" priority="721" operator="containsText" text="Pesquisa de Preços">
      <formula>NOT(ISERROR(SEARCH("Pesquisa de Preços",E11331)))</formula>
    </cfRule>
  </conditionalFormatting>
  <conditionalFormatting sqref="E11341:E11344">
    <cfRule type="containsText" dxfId="221" priority="714" operator="containsText" text="Pesquisa de Preços">
      <formula>NOT(ISERROR(SEARCH("Pesquisa de Preços",E11341)))</formula>
    </cfRule>
  </conditionalFormatting>
  <conditionalFormatting sqref="E11351">
    <cfRule type="containsText" dxfId="220" priority="715" operator="containsText" text="Pesquisa de Preços">
      <formula>NOT(ISERROR(SEARCH("Pesquisa de Preços",E11351)))</formula>
    </cfRule>
  </conditionalFormatting>
  <conditionalFormatting sqref="E11381">
    <cfRule type="containsText" dxfId="219" priority="646" operator="containsText" text="Pesquisa de Preços">
      <formula>NOT(ISERROR(SEARCH("Pesquisa de Preços",E11381)))</formula>
    </cfRule>
  </conditionalFormatting>
  <conditionalFormatting sqref="E11392">
    <cfRule type="containsText" dxfId="218" priority="633" operator="containsText" text="Pesquisa de Preços">
      <formula>NOT(ISERROR(SEARCH("Pesquisa de Preços",E11392)))</formula>
    </cfRule>
  </conditionalFormatting>
  <conditionalFormatting sqref="E11450:E11460">
    <cfRule type="containsText" dxfId="217" priority="575" operator="containsText" text="Pesquisa de Preços">
      <formula>NOT(ISERROR(SEARCH("Pesquisa de Preços",E11450)))</formula>
    </cfRule>
  </conditionalFormatting>
  <conditionalFormatting sqref="E11512">
    <cfRule type="containsText" dxfId="216" priority="397" operator="containsText" text="Pesquisa de Preços">
      <formula>NOT(ISERROR(SEARCH("Pesquisa de Preços",E11512)))</formula>
    </cfRule>
  </conditionalFormatting>
  <conditionalFormatting sqref="E11517:E11524">
    <cfRule type="containsText" dxfId="215" priority="363" operator="containsText" text="Pesquisa de Preços">
      <formula>NOT(ISERROR(SEARCH("Pesquisa de Preços",E11517)))</formula>
    </cfRule>
  </conditionalFormatting>
  <conditionalFormatting sqref="E11530:E11531">
    <cfRule type="containsText" dxfId="214" priority="354" operator="containsText" text="Pesquisa de Preços">
      <formula>NOT(ISERROR(SEARCH("Pesquisa de Preços",E11530)))</formula>
    </cfRule>
  </conditionalFormatting>
  <conditionalFormatting sqref="E11536:E11537">
    <cfRule type="containsText" dxfId="213" priority="344" operator="containsText" text="Pesquisa de Preços">
      <formula>NOT(ISERROR(SEARCH("Pesquisa de Preços",E11536)))</formula>
    </cfRule>
  </conditionalFormatting>
  <conditionalFormatting sqref="E11587:E11588">
    <cfRule type="containsText" dxfId="212" priority="150" operator="containsText" text="Pesquisa de Preços">
      <formula>NOT(ISERROR(SEARCH("Pesquisa de Preços",E11587)))</formula>
    </cfRule>
  </conditionalFormatting>
  <conditionalFormatting sqref="E11590:E11599">
    <cfRule type="containsText" dxfId="211" priority="149" operator="containsText" text="Pesquisa de Preços">
      <formula>NOT(ISERROR(SEARCH("Pesquisa de Preços",E11590)))</formula>
    </cfRule>
  </conditionalFormatting>
  <conditionalFormatting sqref="E11601:E11602">
    <cfRule type="containsText" dxfId="210" priority="280" operator="containsText" text="Pesquisa de Preços">
      <formula>NOT(ISERROR(SEARCH("Pesquisa de Preços",E11601)))</formula>
    </cfRule>
  </conditionalFormatting>
  <conditionalFormatting sqref="E11715:E11716">
    <cfRule type="containsText" dxfId="209" priority="129" operator="containsText" text="Pesquisa de Preços">
      <formula>NOT(ISERROR(SEARCH("Pesquisa de Preços",E11715)))</formula>
    </cfRule>
  </conditionalFormatting>
  <conditionalFormatting sqref="E11722:E11723">
    <cfRule type="containsText" dxfId="208" priority="125" operator="containsText" text="Pesquisa de Preços">
      <formula>NOT(ISERROR(SEARCH("Pesquisa de Preços",E11722)))</formula>
    </cfRule>
  </conditionalFormatting>
  <conditionalFormatting sqref="E11733:E11734">
    <cfRule type="containsText" dxfId="207" priority="118" operator="containsText" text="Pesquisa de Preços">
      <formula>NOT(ISERROR(SEARCH("Pesquisa de Preços",E11733)))</formula>
    </cfRule>
  </conditionalFormatting>
  <conditionalFormatting sqref="E11744:E11745">
    <cfRule type="containsText" dxfId="206" priority="93" operator="containsText" text="Pesquisa de Preços">
      <formula>NOT(ISERROR(SEARCH("Pesquisa de Preços",E11744)))</formula>
    </cfRule>
  </conditionalFormatting>
  <conditionalFormatting sqref="E11748:E11755">
    <cfRule type="containsText" dxfId="205" priority="213" operator="containsText" text="Pesquisa de Preços">
      <formula>NOT(ISERROR(SEARCH("Pesquisa de Preços",E11748)))</formula>
    </cfRule>
  </conditionalFormatting>
  <conditionalFormatting sqref="E11761:E11762">
    <cfRule type="containsText" dxfId="204" priority="84" operator="containsText" text="Pesquisa de Preços">
      <formula>NOT(ISERROR(SEARCH("Pesquisa de Preços",E11761)))</formula>
    </cfRule>
  </conditionalFormatting>
  <conditionalFormatting sqref="E11768:E11769">
    <cfRule type="containsText" dxfId="203" priority="79" operator="containsText" text="Pesquisa de Preços">
      <formula>NOT(ISERROR(SEARCH("Pesquisa de Preços",E11768)))</formula>
    </cfRule>
  </conditionalFormatting>
  <conditionalFormatting sqref="E11785:E11792">
    <cfRule type="containsText" dxfId="202" priority="28" operator="containsText" text="Pesquisa de Preços">
      <formula>NOT(ISERROR(SEARCH("Pesquisa de Preços",E11785)))</formula>
    </cfRule>
  </conditionalFormatting>
  <conditionalFormatting sqref="G3027">
    <cfRule type="notContainsText" dxfId="201" priority="7992" operator="notContains" text="Sinapi">
      <formula>ISERROR(SEARCH("Sinapi",G3027))</formula>
    </cfRule>
  </conditionalFormatting>
  <conditionalFormatting sqref="G3032">
    <cfRule type="notContainsText" dxfId="200" priority="7991" operator="notContains" text="Sinapi">
      <formula>ISERROR(SEARCH("Sinapi",G3032))</formula>
    </cfRule>
  </conditionalFormatting>
  <conditionalFormatting sqref="G3037">
    <cfRule type="notContainsText" dxfId="199" priority="7990" operator="notContains" text="Sinapi">
      <formula>ISERROR(SEARCH("Sinapi",G3037))</formula>
    </cfRule>
  </conditionalFormatting>
  <conditionalFormatting sqref="G3042">
    <cfRule type="notContainsText" dxfId="198" priority="7989" operator="notContains" text="Sinapi">
      <formula>ISERROR(SEARCH("Sinapi",G3042))</formula>
    </cfRule>
  </conditionalFormatting>
  <conditionalFormatting sqref="G3047">
    <cfRule type="notContainsText" dxfId="197" priority="7988" operator="notContains" text="Sinapi">
      <formula>ISERROR(SEARCH("Sinapi",G3047))</formula>
    </cfRule>
  </conditionalFormatting>
  <conditionalFormatting sqref="G3052">
    <cfRule type="notContainsText" dxfId="196" priority="7987" operator="notContains" text="Sinapi">
      <formula>ISERROR(SEARCH("Sinapi",G3052))</formula>
    </cfRule>
  </conditionalFormatting>
  <conditionalFormatting sqref="G3057">
    <cfRule type="notContainsText" dxfId="195" priority="7986" operator="notContains" text="Sinapi">
      <formula>ISERROR(SEARCH("Sinapi",G3057))</formula>
    </cfRule>
  </conditionalFormatting>
  <conditionalFormatting sqref="G3062">
    <cfRule type="notContainsText" dxfId="194" priority="7985" operator="notContains" text="Sinapi">
      <formula>ISERROR(SEARCH("Sinapi",G3062))</formula>
    </cfRule>
  </conditionalFormatting>
  <conditionalFormatting sqref="G3077">
    <cfRule type="notContainsText" dxfId="193" priority="7984" operator="notContains" text="Sinapi">
      <formula>ISERROR(SEARCH("Sinapi",G3077))</formula>
    </cfRule>
  </conditionalFormatting>
  <conditionalFormatting sqref="G3082">
    <cfRule type="notContainsText" dxfId="192" priority="7983" operator="notContains" text="Sinapi">
      <formula>ISERROR(SEARCH("Sinapi",G3082))</formula>
    </cfRule>
  </conditionalFormatting>
  <conditionalFormatting sqref="G3087">
    <cfRule type="notContainsText" dxfId="191" priority="7982" operator="notContains" text="Sinapi">
      <formula>ISERROR(SEARCH("Sinapi",G3087))</formula>
    </cfRule>
  </conditionalFormatting>
  <conditionalFormatting sqref="G3092">
    <cfRule type="notContainsText" dxfId="190" priority="7981" operator="notContains" text="Sinapi">
      <formula>ISERROR(SEARCH("Sinapi",G3092))</formula>
    </cfRule>
  </conditionalFormatting>
  <conditionalFormatting sqref="G3097">
    <cfRule type="notContainsText" dxfId="189" priority="7980" operator="notContains" text="Sinapi">
      <formula>ISERROR(SEARCH("Sinapi",G3097))</formula>
    </cfRule>
  </conditionalFormatting>
  <conditionalFormatting sqref="G3102">
    <cfRule type="notContainsText" dxfId="188" priority="7979" operator="notContains" text="Sinapi">
      <formula>ISERROR(SEARCH("Sinapi",G3102))</formula>
    </cfRule>
  </conditionalFormatting>
  <conditionalFormatting sqref="G3107">
    <cfRule type="notContainsText" dxfId="187" priority="7978" operator="notContains" text="Sinapi">
      <formula>ISERROR(SEARCH("Sinapi",G3107))</formula>
    </cfRule>
  </conditionalFormatting>
  <conditionalFormatting sqref="G3112">
    <cfRule type="notContainsText" dxfId="186" priority="7977" operator="notContains" text="Sinapi">
      <formula>ISERROR(SEARCH("Sinapi",G3112))</formula>
    </cfRule>
  </conditionalFormatting>
  <conditionalFormatting sqref="G3117">
    <cfRule type="notContainsText" dxfId="185" priority="7976" operator="notContains" text="Sinapi">
      <formula>ISERROR(SEARCH("Sinapi",G3117))</formula>
    </cfRule>
  </conditionalFormatting>
  <conditionalFormatting sqref="G3130">
    <cfRule type="notContainsText" dxfId="184" priority="7975" operator="notContains" text="Sinapi">
      <formula>ISERROR(SEARCH("Sinapi",G3130))</formula>
    </cfRule>
  </conditionalFormatting>
  <conditionalFormatting sqref="G3143">
    <cfRule type="notContainsText" dxfId="183" priority="7938" operator="notContains" text="Sinapi">
      <formula>ISERROR(SEARCH("Sinapi",G3143))</formula>
    </cfRule>
  </conditionalFormatting>
  <conditionalFormatting sqref="G3155">
    <cfRule type="notContainsText" dxfId="182" priority="7974" operator="notContains" text="Sinapi">
      <formula>ISERROR(SEARCH("Sinapi",G3155))</formula>
    </cfRule>
  </conditionalFormatting>
  <conditionalFormatting sqref="G3168">
    <cfRule type="notContainsText" dxfId="181" priority="7973" operator="notContains" text="Sinapi">
      <formula>ISERROR(SEARCH("Sinapi",G3168))</formula>
    </cfRule>
  </conditionalFormatting>
  <conditionalFormatting sqref="G3173">
    <cfRule type="notContainsText" dxfId="180" priority="7972" operator="notContains" text="Sinapi">
      <formula>ISERROR(SEARCH("Sinapi",G3173))</formula>
    </cfRule>
  </conditionalFormatting>
  <conditionalFormatting sqref="G3178">
    <cfRule type="notContainsText" dxfId="179" priority="7971" operator="notContains" text="Sinapi">
      <formula>ISERROR(SEARCH("Sinapi",G3178))</formula>
    </cfRule>
  </conditionalFormatting>
  <conditionalFormatting sqref="G3183">
    <cfRule type="notContainsText" dxfId="178" priority="7970" operator="notContains" text="Sinapi">
      <formula>ISERROR(SEARCH("Sinapi",G3183))</formula>
    </cfRule>
  </conditionalFormatting>
  <conditionalFormatting sqref="G3188">
    <cfRule type="notContainsText" dxfId="177" priority="7969" operator="notContains" text="Sinapi">
      <formula>ISERROR(SEARCH("Sinapi",G3188))</formula>
    </cfRule>
  </conditionalFormatting>
  <conditionalFormatting sqref="G3193">
    <cfRule type="notContainsText" dxfId="176" priority="7968" operator="notContains" text="Sinapi">
      <formula>ISERROR(SEARCH("Sinapi",G3193))</formula>
    </cfRule>
  </conditionalFormatting>
  <conditionalFormatting sqref="G3198">
    <cfRule type="notContainsText" dxfId="175" priority="7967" operator="notContains" text="Sinapi">
      <formula>ISERROR(SEARCH("Sinapi",G3198))</formula>
    </cfRule>
  </conditionalFormatting>
  <conditionalFormatting sqref="G3203">
    <cfRule type="notContainsText" dxfId="174" priority="7966" operator="notContains" text="Sinapi">
      <formula>ISERROR(SEARCH("Sinapi",G3203))</formula>
    </cfRule>
  </conditionalFormatting>
  <conditionalFormatting sqref="G3208">
    <cfRule type="notContainsText" dxfId="173" priority="7965" operator="notContains" text="Sinapi">
      <formula>ISERROR(SEARCH("Sinapi",G3208))</formula>
    </cfRule>
  </conditionalFormatting>
  <conditionalFormatting sqref="G3248">
    <cfRule type="notContainsText" dxfId="172" priority="7964" operator="notContains" text="Sinapi">
      <formula>ISERROR(SEARCH("Sinapi",G3248))</formula>
    </cfRule>
  </conditionalFormatting>
  <conditionalFormatting sqref="G3430">
    <cfRule type="notContainsText" dxfId="171" priority="7963" operator="notContains" text="Sinapi">
      <formula>ISERROR(SEARCH("Sinapi",G3430))</formula>
    </cfRule>
  </conditionalFormatting>
  <conditionalFormatting sqref="G3449">
    <cfRule type="notContainsText" dxfId="170" priority="7962" operator="notContains" text="Sinapi">
      <formula>ISERROR(SEARCH("Sinapi",G3449))</formula>
    </cfRule>
  </conditionalFormatting>
  <conditionalFormatting sqref="G3460">
    <cfRule type="notContainsText" dxfId="169" priority="7961" operator="notContains" text="Sinapi">
      <formula>ISERROR(SEARCH("Sinapi",G3460))</formula>
    </cfRule>
  </conditionalFormatting>
  <conditionalFormatting sqref="G3464">
    <cfRule type="notContainsText" dxfId="168" priority="7960" operator="notContains" text="Sinapi">
      <formula>ISERROR(SEARCH("Sinapi",G3464))</formula>
    </cfRule>
  </conditionalFormatting>
  <hyperlinks>
    <hyperlink ref="C462" r:id="rId1" xr:uid="{02CB5624-F1A2-4792-9000-0B554DD89691}"/>
    <hyperlink ref="C496" r:id="rId2" xr:uid="{32F6A605-0088-4892-8E09-B8FF7A931353}"/>
    <hyperlink ref="C495" r:id="rId3" xr:uid="{377A4443-C8D5-4083-8D91-183D8227E8B0}"/>
    <hyperlink ref="C481" r:id="rId4" xr:uid="{566910F9-71B4-422D-BB85-67A21C4379C8}"/>
    <hyperlink ref="C4744" r:id="rId5" xr:uid="{75DF2A95-1BAE-4C32-A121-DBF2405882B1}"/>
    <hyperlink ref="C4813" r:id="rId6" xr:uid="{556BF000-9CBF-4146-9FC9-E491DE42573D}"/>
    <hyperlink ref="C4792" r:id="rId7" xr:uid="{930A46AB-2ACF-40E3-9859-D186E415E6C5}"/>
    <hyperlink ref="C3260" r:id="rId8" xr:uid="{0FE6C85F-2D09-4EEE-9F0D-4DE9F6ED6EF1}"/>
    <hyperlink ref="C480" r:id="rId9" xr:uid="{A3510A77-8EC0-4EC0-9F2C-1616E77AFE94}"/>
    <hyperlink ref="F275" location="'Comp.Aux1'!$G$8" display="'Comp.Aux1'!$G$8" xr:uid="{CC702CD2-FD19-42BE-BF7F-FDCE1095B76A}"/>
    <hyperlink ref="F291" location="'Comp.Aux1'!$G$191" display="'Comp.Aux1'!$G$191" xr:uid="{B584CE1C-3037-46EA-9FE8-D0FEB32D35F0}"/>
    <hyperlink ref="F299" location="'Comp.Aux1'!$G$335" display="'Comp.Aux1'!$G$335" xr:uid="{DDAD2812-5316-4705-B565-A525A5EC7285}"/>
    <hyperlink ref="F300" location="'Comp.Aux1'!$G$199" display="'Comp.Aux1'!$G$199" xr:uid="{E800F07A-935E-46AA-B16F-FDAB94AA29D8}"/>
    <hyperlink ref="F306" location="'Comp.Aux1'!$G$191" display="'Comp.Aux1'!$G$191" xr:uid="{F11A514B-60E8-4240-96F7-BA82192082B4}"/>
    <hyperlink ref="F314" location="'Comp.Aux1'!$G$335" display="'Comp.Aux1'!$G$335" xr:uid="{80927B27-D64A-4DCF-826E-3261C60BE717}"/>
    <hyperlink ref="F315" location="'Comp.Aux1'!$G$199" display="'Comp.Aux1'!$G$199" xr:uid="{8B4363BD-0411-46E8-8F81-4F9E8B0BE62F}"/>
    <hyperlink ref="F348" location="'Comp.Aux1'!$G$29" display="'Comp.Aux1'!$G$29" xr:uid="{34BE8ED9-6360-4736-A57E-4C8587960EC0}"/>
    <hyperlink ref="F349" location="'Comp.Aux1'!$G$40" display="'Comp.Aux1'!$G$40" xr:uid="{5757D364-98C9-4FD7-A505-70BEDC0C16E7}"/>
    <hyperlink ref="F360" location="'Comp.Aux1'!$G$335" display="'Comp.Aux1'!$G$335" xr:uid="{AB49595E-E19D-4EFF-8644-BE6297136986}"/>
    <hyperlink ref="F361" location="'Comp.Aux1'!$G$199" display="'Comp.Aux1'!$G$199" xr:uid="{04E8C6C6-125F-48D7-9F0F-91C93121E21F}"/>
    <hyperlink ref="F376" location="'Comp.Aux1'!$G$50" display="'Comp.Aux1'!$G$50" xr:uid="{44202312-C16F-4BBE-BD7C-53CEB1AE3D76}"/>
    <hyperlink ref="F397" location="'Comp.Aux1'!$G$144" display="'Comp.Aux1'!$G$144" xr:uid="{07B364AC-7E6A-4926-8BFB-A3CA889186B6}"/>
    <hyperlink ref="F427" location="'Comp.Aux1'!$G$50" display="'Comp.Aux1'!$G$50" xr:uid="{4CFC7D9D-3243-410D-8CB3-E1AAF9B1C3B4}"/>
    <hyperlink ref="F430" location="'Comp.Aux1'!$G$50" display="'Comp.Aux1'!$G$50" xr:uid="{57F739BA-FE9B-42C3-B9AD-E53F3EEC27B8}"/>
    <hyperlink ref="F436" location="'Comp.Aux1'!$G$81" display="'Comp.Aux1'!$G$81" xr:uid="{BC202421-56F9-46EA-852E-9B74110F6E63}"/>
    <hyperlink ref="F442" location="'Comp.Aux1'!$G$71" display="'Comp.Aux1'!$G$71" xr:uid="{5041A81D-34F6-45CC-BE96-B11CA47AB6D0}"/>
    <hyperlink ref="F547" location="'Comp.Aux1'!$G$88" display="'Comp.Aux1'!$G$88" xr:uid="{426CD696-14CC-4B58-9A95-E2F113D73215}"/>
    <hyperlink ref="F557" location="'Comp.Aux1'!$G$88" display="'Comp.Aux1'!$G$88" xr:uid="{18D9ED01-3F24-4447-B6EE-17545194CDD5}"/>
    <hyperlink ref="F1341" location="'Comp.Aux1'!$G$8" display="'Comp.Aux1'!$G$8" xr:uid="{5A9BECFE-31A1-4B21-A39E-F63F296B27C6}"/>
    <hyperlink ref="F1354" location="'Comp.Aux1'!$G$8" display="'Comp.Aux1'!$G$8" xr:uid="{14CD9172-087B-403A-AD41-FBE74E5EADDF}"/>
    <hyperlink ref="F1541" location="'Comp.Aux1'!$G$23" display="'Comp.Aux1'!$G$23" xr:uid="{AC19FD39-850F-48CF-BAD7-EA8C91FBD227}"/>
    <hyperlink ref="F1548" location="'Comp.Aux1'!$G$23" display="'Comp.Aux1'!$G$23" xr:uid="{D77BDFC6-A72B-4E3A-9E9F-7FA371370DAC}"/>
    <hyperlink ref="F1794" location="'Comp.Aux1'!$G$412" display="'Comp.Aux1'!$G$412" xr:uid="{BA35B731-1096-47EB-B73D-95A8804E7A25}"/>
    <hyperlink ref="F2651" location="'Comp.Aux1'!$G$335" display="'Comp.Aux1'!$G$335" xr:uid="{8C620254-AF88-4C4C-9459-1A31E4968612}"/>
    <hyperlink ref="F2652" location="'Comp.Aux1'!$G$204" display="'Comp.Aux1'!$G$204" xr:uid="{C07CF087-A41C-409F-8421-4473ED5082E9}"/>
    <hyperlink ref="F2659" location="'Comp.Aux1'!$G$335" display="'Comp.Aux1'!$G$335" xr:uid="{06CAD8E7-DB59-4740-B0C3-766C2132D81F}"/>
    <hyperlink ref="F2660" location="'Comp.Aux1'!$G$204" display="'Comp.Aux1'!$G$204" xr:uid="{41BB71E1-11D4-4B84-BC9C-6F4E69527891}"/>
    <hyperlink ref="F2667" location="'Comp.Aux1'!$G$335" display="'Comp.Aux1'!$G$335" xr:uid="{97AE8816-8641-4C00-B0B4-C2293CC52F20}"/>
    <hyperlink ref="F2668" location="'Comp.Aux1'!$G$204" display="'Comp.Aux1'!$G$204" xr:uid="{30F7FAB5-8446-46AA-9237-7336E876988B}"/>
    <hyperlink ref="F3166" location="'Comp.Aux1'!$G$170" display="'Comp.Aux1'!$G$170" xr:uid="{9E7A3523-23D2-4B2A-BA66-FE3B6E940D80}"/>
    <hyperlink ref="F3268" location="'Comp.Aux1'!$G$176" display="'Comp.Aux1'!$G$176" xr:uid="{C2FA65DB-CE3F-4E9A-A226-18E2CB537C29}"/>
    <hyperlink ref="F3276" location="'Comp.Aux1'!$G$182" display="'Comp.Aux1'!$G$182" xr:uid="{2194CDB4-A8C0-47CF-9943-807B47731C4D}"/>
    <hyperlink ref="F3301" location="'Comp.Aux1'!$G$335" display="'Comp.Aux1'!$G$335" xr:uid="{EBC15D16-7C60-42C2-B8C5-63531A10F7F7}"/>
    <hyperlink ref="F3302" location="'Comp.Aux1'!$G$199" display="'Comp.Aux1'!$G$199" xr:uid="{D2FB45F1-B3A4-45E1-A2B0-ACB11DE3D38D}"/>
    <hyperlink ref="F3413" location="'Comp.Aux1'!$G$187" display="'Comp.Aux1'!$G$187" xr:uid="{8321AA73-071E-4728-949C-ED8BFFEFECBB}"/>
    <hyperlink ref="F3419" location="'Comp.Aux1'!$G$187" display="'Comp.Aux1'!$G$187" xr:uid="{5168D728-546E-4AD3-8AE1-272AD06178A4}"/>
    <hyperlink ref="F3452" location="'Comp.Aux1'!$G$423" display="'Comp.Aux1'!$G$423" xr:uid="{6AA2A81F-0B64-4B8C-A4C3-697EF30DF7BE}"/>
    <hyperlink ref="F3487" location="'Comp.Aux1'!$G$252" display="'Comp.Aux1'!$G$252" xr:uid="{1D065589-CDA4-4B0D-8469-1631DB417E8D}"/>
    <hyperlink ref="F3494" location="'Comp.Aux1'!$G$252" display="'Comp.Aux1'!$G$252" xr:uid="{6FFE0548-CF00-4238-B34B-30AD8EF292C5}"/>
    <hyperlink ref="F3527" location="'Comp.Aux1'!$G$237" display="'Comp.Aux1'!$G$237" xr:uid="{27D5352D-7DA1-4855-8BA5-37F16491F1E0}"/>
    <hyperlink ref="F3538" location="'Comp.Aux1'!$G$237" display="'Comp.Aux1'!$G$237" xr:uid="{FF662B0C-DF0E-402A-885F-1BA558B441C9}"/>
    <hyperlink ref="F3549" location="'Comp.Aux1'!$G$237" display="'Comp.Aux1'!$G$237" xr:uid="{5D808FEF-FD83-4470-918F-F2996549A0F4}"/>
    <hyperlink ref="F3573" location="'Comp.Aux1'!$G$237" display="'Comp.Aux1'!$G$237" xr:uid="{1BE96C88-6D9B-4AB0-8D68-66D98F32F7FD}"/>
    <hyperlink ref="F3598" location="'Comp.Aux1'!$G$237" display="'Comp.Aux1'!$G$237" xr:uid="{231AB9AD-DB7A-4461-807C-F7B6FA91463E}"/>
    <hyperlink ref="F3640" location="'Comp.Aux1'!$G$237" display="'Comp.Aux1'!$G$237" xr:uid="{361ACAA3-B87E-47F5-9CD9-9F3AE8A6180E}"/>
    <hyperlink ref="F3703" location="'Comp.Aux1'!$G$309" display="'Comp.Aux1'!$G$309" xr:uid="{FCE662C8-5801-4A1F-91A1-DDA4CBACDFFA}"/>
    <hyperlink ref="F3753" location="'Comp.Aux1'!$G$342" display="'Comp.Aux1'!$G$342" xr:uid="{F2A5AB7B-2F7B-4E14-96B4-7A8FDE1C0A34}"/>
    <hyperlink ref="F3754" location="'Comp.Aux1'!$G$204" display="'Comp.Aux1'!$G$204" xr:uid="{DB86F6E6-C20A-452A-A352-D6D969BD145A}"/>
    <hyperlink ref="F3772" location="'Comp.Aux1'!$G$8" display="'Comp.Aux1'!$G$8" xr:uid="{C727172B-53BE-4A7B-A9B6-90F60DC5911D}"/>
    <hyperlink ref="F3773" location="'Comp.Aux1'!$G$335" display="'Comp.Aux1'!$G$335" xr:uid="{DA2C5E05-125F-4B73-9ABA-D207BE47E173}"/>
    <hyperlink ref="F3774" location="'Comp.Aux1'!$G$199" display="'Comp.Aux1'!$G$199" xr:uid="{93EB629B-5EAD-480A-89BA-CEA886351876}"/>
    <hyperlink ref="F3786" location="'Comp.Aux1'!$G$335" display="'Comp.Aux1'!$G$335" xr:uid="{23B98625-BB6F-44DD-9B74-4D0BCDFD2BE6}"/>
    <hyperlink ref="F3787" location="'Comp.Aux1'!$G$199" display="'Comp.Aux1'!$G$199" xr:uid="{30676FA0-CCCE-459C-B502-FAD8A7259C55}"/>
    <hyperlink ref="F3798" location="'Comp.Aux1'!$G$237" display="'Comp.Aux1'!$G$237" xr:uid="{8EB9332B-5980-4A44-836E-C7A6EF7C9051}"/>
    <hyperlink ref="F3814" location="'Comp.Aux1'!$G$8" display="'Comp.Aux1'!$G$8" xr:uid="{FD40E928-E789-40AA-8D38-FB53226062BF}"/>
    <hyperlink ref="F3918" location="'Comp.Aux1'!$G$71" display="'Comp.Aux1'!$G$71" xr:uid="{B8D80384-4549-410C-B92A-9F06EC35D1F0}"/>
    <hyperlink ref="F3960" location="'Comp.Aux1'!$G$335" display="'Comp.Aux1'!$G$335" xr:uid="{B05F3EE5-66EC-4F3A-9218-32F4641F25FF}"/>
    <hyperlink ref="F3961" location="'Comp.Aux1'!$G$199" display="'Comp.Aux1'!$G$199" xr:uid="{1E52BF04-1146-4D97-A271-E1FFB71E715E}"/>
    <hyperlink ref="F4002" location="'Comp.Aux1'!$G$596" display="'Comp.Aux1'!$G$596" xr:uid="{7804F4EC-8DE4-427E-BA0F-6FB74469E6B3}"/>
    <hyperlink ref="F4003" location="'Comp.Aux1'!$G$626" display="'Comp.Aux1'!$G$626" xr:uid="{8F6B4398-2C42-45CE-B9D3-CFCF092487B2}"/>
    <hyperlink ref="F4060" location="'Comp.Aux1'!$G$423" display="'Comp.Aux1'!$G$423" xr:uid="{C94D1C88-4166-41FA-B8F8-28E0B861DF42}"/>
    <hyperlink ref="F4079" location="'Comp.Aux1'!$G$335" display="'Comp.Aux1'!$G$335" xr:uid="{BB0E1098-64CE-4ED2-A1E8-90FEEBF92596}"/>
    <hyperlink ref="F4080" location="'Comp.Aux1'!$G$199" display="'Comp.Aux1'!$G$199" xr:uid="{4521A81A-5D4D-45EB-88EC-731907EFDAEA}"/>
    <hyperlink ref="F4393" location="'Comp.Aux1'!$G$335" display="'Comp.Aux1'!$G$335" xr:uid="{382B20CB-A87F-4A0E-A8D2-E681CD664AC1}"/>
    <hyperlink ref="F4394" location="'Comp.Aux1'!$G$199" display="'Comp.Aux1'!$G$199" xr:uid="{894F0064-4B00-4DE6-8FEA-C103304B8279}"/>
    <hyperlink ref="F4420" location="'Comp.Aux1'!$G$335" display="'Comp.Aux1'!$G$335" xr:uid="{7969A979-A0DD-4337-8BED-469AAC4F97C7}"/>
    <hyperlink ref="F4421" location="'Comp.Aux1'!$G$199" display="'Comp.Aux1'!$G$199" xr:uid="{AC137552-2168-470B-AF9C-186D9CEFE3FC}"/>
    <hyperlink ref="F4548" location="'Comp.Aux1'!$G$8" display="'Comp.Aux1'!$G$8" xr:uid="{8301B381-D33E-4244-80BB-3B21628BC49C}"/>
    <hyperlink ref="F4563" location="'Comp.Aux1'!$G$8" display="'Comp.Aux1'!$G$8" xr:uid="{7E3326F2-F442-4279-B03B-EB8FF410ACA8}"/>
    <hyperlink ref="F4603" location="'Comp.Aux1'!$G$158" display="'Comp.Aux1'!$G$158" xr:uid="{AB54CA55-70F7-4EE3-AB0C-5159011A6F9B}"/>
    <hyperlink ref="F4611" location="'Comp.Aux1'!$G$158" display="'Comp.Aux1'!$G$158" xr:uid="{B695FAD2-C93C-4E8C-937A-2C191364A51B}"/>
    <hyperlink ref="F4630" location="'Comp.Aux1'!$G$50" display="'Comp.Aux1'!$G$50" xr:uid="{42C3D75F-FFB6-45A1-88A1-66A4B7BBFD66}"/>
    <hyperlink ref="F4635" location="'Comp.Aux1'!$G$252" display="'Comp.Aux1'!$G$252" xr:uid="{CE690F2F-CE81-42F7-9935-1E4253429929}"/>
    <hyperlink ref="F4690" location="'Comp.Aux1'!$G$335" display="'Comp.Aux1'!$G$335" xr:uid="{B064BA6C-6A36-4942-866E-29767463DA92}"/>
    <hyperlink ref="F4691" location="'Comp.Aux1'!$G$199" display="'Comp.Aux1'!$G$199" xr:uid="{4CB4136B-E41A-47B2-841B-37DEAFBC3817}"/>
    <hyperlink ref="F4733" location="'Comp.Aux1'!$G$335" display="'Comp.Aux1'!$G$335" xr:uid="{FDBD1C74-0558-4FF7-9AA1-1B91B242DF10}"/>
    <hyperlink ref="F4734" location="'Comp.Aux1'!$G$199" display="'Comp.Aux1'!$G$199" xr:uid="{69611CA8-F4C6-40AE-8F63-80798CDEC55E}"/>
    <hyperlink ref="F4828" location="'Comp.Aux1'!$G$335" display="'Comp.Aux1'!$G$335" xr:uid="{5F610283-FFBE-451F-8FF9-2A61A3504556}"/>
    <hyperlink ref="F4829" location="'Comp.Aux1'!$G$199" display="'Comp.Aux1'!$G$199" xr:uid="{55C2A530-CBA5-456E-934B-852676482B70}"/>
    <hyperlink ref="F5322" location="'Comp.Aux1'!$G$604" display="'Comp.Aux1'!$G$604" xr:uid="{1D97EDBF-5B0F-4BE0-AF79-2926E1878725}"/>
    <hyperlink ref="F5323" location="'Comp.Aux1'!$G$610" display="'Comp.Aux1'!$G$610" xr:uid="{C063B692-AADD-4DDF-9132-6B0253BA1131}"/>
    <hyperlink ref="F5324" location="'Comp.Aux1'!$G$615" display="'Comp.Aux1'!$G$615" xr:uid="{2759F341-4AB1-4AF6-A32F-586C3F3B91AF}"/>
    <hyperlink ref="F5337" location="'Comp.Aux1'!$G$620" display="'Comp.Aux1'!$G$620" xr:uid="{5A85ECEA-B93C-4A4B-816A-302BDA91F003}"/>
    <hyperlink ref="F5338" location="'Comp.Aux1'!$G$610" display="'Comp.Aux1'!$G$610" xr:uid="{CE266470-B82F-441C-9CCF-943843DB633A}"/>
    <hyperlink ref="F5339" location="'Comp.Aux1'!$G$615" display="'Comp.Aux1'!$G$615" xr:uid="{1608E5B6-E662-4AA6-8BC9-3DE522A87B13}"/>
    <hyperlink ref="F5385" location="'Comp.Aux1'!$G$23" display="'Comp.Aux1'!$G$23" xr:uid="{55620338-2193-4A47-BE5C-2A2106C3DB6A}"/>
    <hyperlink ref="F5392" location="'Comp.Aux1'!$G$323" display="'Comp.Aux1'!$G$323" xr:uid="{595002E7-4E09-47B7-BD18-EB1475BF0FC8}"/>
    <hyperlink ref="F5395" location="'Comp.Aux1'!$G$423" display="'Comp.Aux1'!$G$423" xr:uid="{7FBA691C-8E6E-4D05-9E94-CB79A92812C5}"/>
    <hyperlink ref="F5396" location="'Comp.Aux1'!$G$435" display="'Comp.Aux1'!$G$435" xr:uid="{9BF47681-CF51-40B0-B30E-954619938502}"/>
    <hyperlink ref="F5397" location="'Comp.Aux1'!$G$487" display="'Comp.Aux1'!$G$487" xr:uid="{420DD3E2-B11A-457F-ADDF-77037FFDD1BB}"/>
    <hyperlink ref="F5418" location="'Comp.Aux1'!$G$423" display="'Comp.Aux1'!$G$423" xr:uid="{637766D3-E211-4B65-961C-D4A3D6282A87}"/>
    <hyperlink ref="F5571" location="'Comp.Aux1'!$G$323" display="'Comp.Aux1'!$G$323" xr:uid="{4F6DD536-94EE-485A-9BBD-508121303F98}"/>
    <hyperlink ref="F5574" location="'Comp.Aux1'!$G$468" display="'Comp.Aux1'!$G$468" xr:uid="{D0079EBA-B685-4452-9AB1-6926236B87CB}"/>
    <hyperlink ref="F5575" location="'Comp.Aux1'!$G$640" display="'Comp.Aux1'!$G$640" xr:uid="{B88E8B9E-049D-4B60-97D7-BE7069535C2D}"/>
    <hyperlink ref="F5576" location="'Comp.Aux1'!$G$487" display="'Comp.Aux1'!$G$487" xr:uid="{6EFF7E41-CCE8-42D8-885C-7250628508B9}"/>
    <hyperlink ref="F5583" location="'Comp.Aux1'!$G$323" display="'Comp.Aux1'!$G$323" xr:uid="{310705CD-3ED6-461E-ACA8-C15E83BBDF07}"/>
    <hyperlink ref="F5586" location="'Comp.Aux1'!$G$423" display="'Comp.Aux1'!$G$423" xr:uid="{60C5D23C-1116-4598-892D-149B25DF607C}"/>
    <hyperlink ref="F5587" location="'Comp.Aux1'!$G$435" display="'Comp.Aux1'!$G$435" xr:uid="{BCCFC725-1AC6-47B6-BA55-ADF1C9EB9178}"/>
    <hyperlink ref="F5588" location="'Comp.Aux1'!$G$454" display="'Comp.Aux1'!$G$454" xr:uid="{6EAD0982-AD4D-4CC6-A067-D04C52F3CFF9}"/>
    <hyperlink ref="F6371" location="'Comp.Aux1'!$G$591" display="'Comp.Aux1'!$G$591" xr:uid="{6604846B-BE80-40D1-9812-4CDD73650D67}"/>
    <hyperlink ref="F6375" location="'Comp.Aux1'!$G$209" display="'Comp.Aux1'!$G$209" xr:uid="{2882F954-83C6-4F0A-B94F-6894BA46FDFA}"/>
    <hyperlink ref="F6398" location="'Comp.Aux1'!$G$176" display="'Comp.Aux1'!$G$176" xr:uid="{96C45035-3D5B-4576-B976-C79AC2FBF266}"/>
    <hyperlink ref="F6399" location="'Comp.Aux1'!$G$209" display="'Comp.Aux1'!$G$209" xr:uid="{6F1358AB-A687-4C1D-898A-9E755236221E}"/>
    <hyperlink ref="F6429" location="'Comp.Aux1'!$G$566" display="'Comp.Aux1'!$G$566" xr:uid="{53DEC6C5-19DC-4637-8C7C-98D3F2E278FC}"/>
    <hyperlink ref="F6430" location="'Comp.Aux1'!$G$573" display="'Comp.Aux1'!$G$573" xr:uid="{FFB664E4-B09A-4F5F-9002-4C03845CF3EA}"/>
    <hyperlink ref="F6431" location="'Comp.Aux1'!$G$335" display="'Comp.Aux1'!$G$335" xr:uid="{524D24AD-A20D-4CC7-B80D-6ADE6413371A}"/>
    <hyperlink ref="F6439" location="'Comp.Aux1'!$G$560" display="'Comp.Aux1'!$G$560" xr:uid="{2A498B24-4BDC-4133-863A-E8C98F2A220A}"/>
    <hyperlink ref="F6464" location="'Comp.Aux1'!$G$578" display="'Comp.Aux1'!$G$578" xr:uid="{3A8398FF-A44D-4B5D-8872-E71EA85EA1B8}"/>
    <hyperlink ref="F6478" location="'Comp.Aux1'!$G$323" display="'Comp.Aux1'!$G$323" xr:uid="{6ACEF19B-7CAE-45AF-B725-12E8B9CD2598}"/>
    <hyperlink ref="F6481" location="'Comp.Aux1'!$G$423" display="'Comp.Aux1'!$G$423" xr:uid="{E2BE78D5-20A6-41F7-8141-ABE69E241A45}"/>
    <hyperlink ref="F6482" location="'Comp.Aux1'!$G$516" display="'Comp.Aux1'!$G$516" xr:uid="{C6AA268E-43A2-4D33-A372-6BF346355141}"/>
    <hyperlink ref="F6483" location="'Comp.Aux1'!$G$522" display="'Comp.Aux1'!$G$522" xr:uid="{E32D6AB4-E6D0-4912-93D7-5EFE5D772116}"/>
    <hyperlink ref="F6484" location="'Comp.Aux1'!$G$528" display="'Comp.Aux1'!$G$528" xr:uid="{2EC7F24D-CDB6-4597-9D56-59B35EF41C70}"/>
    <hyperlink ref="F6485" location="'Comp.Aux1'!$G$534" display="'Comp.Aux1'!$G$534" xr:uid="{EACB0C93-9CB6-46AC-AAA2-DC50BC7788E0}"/>
    <hyperlink ref="F6486" location="'Comp.Aux1'!$G$209" display="'Comp.Aux1'!$G$209" xr:uid="{05E9222E-3FBD-49FC-8B20-EB8CA91898CF}"/>
    <hyperlink ref="F6487" location="'Comp.Aux1'!$G$435" display="'Comp.Aux1'!$G$435" xr:uid="{570D3FF6-28E7-4DC0-B144-3F7C45B1D2DC}"/>
    <hyperlink ref="F6488" location="'Comp.Aux1'!$G$653" display="'Comp.Aux1'!$G$653" xr:uid="{99370A20-1532-41EC-930E-B258D4359B16}"/>
    <hyperlink ref="F6492" location="'Comp.Aux1'!$G$660" display="'Comp.Aux1'!$G$660" xr:uid="{6BDC939A-66BA-4F67-B48B-B73ABA49A093}"/>
    <hyperlink ref="F6493" location="'Comp.Aux1'!$G$668" display="'Comp.Aux1'!$G$668" xr:uid="{2C1B95C2-F7E4-45DA-873F-F1EE8D1D038B}"/>
    <hyperlink ref="F6494" location="'Comp.Aux1'!$G$682" display="'Comp.Aux1'!$G$682" xr:uid="{8A4683F7-F216-467E-A467-2B546602111C}"/>
    <hyperlink ref="F6495" location="'Comp.Aux1'!$G$695" display="'Comp.Aux1'!$G$695" xr:uid="{32B0D29B-55EC-40AB-BE1D-465051AE13A7}"/>
    <hyperlink ref="F6525" location="'Comp.Aux1'!$G$499" display="'Comp.Aux1'!$G$499" xr:uid="{5476F9E7-C531-4C4F-B3E5-861D679CBF20}"/>
    <hyperlink ref="F6631" location="'Comp.Aux1'!$G$412" display="'Comp.Aux1'!$G$412" xr:uid="{2B36BDAB-D93C-44E9-A7EA-96040F9A1966}"/>
    <hyperlink ref="F6638" location="'Comp.Aux1'!$G$412" display="'Comp.Aux1'!$G$412" xr:uid="{0618EF3D-4140-45F9-AD1F-194E935CA03A}"/>
    <hyperlink ref="F6645" location="'Comp.Aux1'!$G$412" display="'Comp.Aux1'!$G$412" xr:uid="{8A0C5F84-9296-431E-A7D8-A8195A2F9F7C}"/>
    <hyperlink ref="F7411" location="'Comp.Aux1'!$G$412" display="'Comp.Aux1'!$G$412" xr:uid="{8C8B5A5F-82E4-4F3D-95E0-05CB602A3D9E}"/>
    <hyperlink ref="F7469" location="'Comp.Aux1'!$G$412" display="'Comp.Aux1'!$G$412" xr:uid="{6C7ADEB1-70BA-4613-9BC3-91ECF20BBE50}"/>
    <hyperlink ref="F7476" location="'Comp.Aux1'!$G$412" display="'Comp.Aux1'!$G$412" xr:uid="{EA3D5219-B767-4585-A0A4-9EC51E7D6871}"/>
    <hyperlink ref="F7483" location="'Comp.Aux1'!$G$412" display="'Comp.Aux1'!$G$412" xr:uid="{3A4F45BE-2018-4DA5-A950-7DB6ECF45506}"/>
    <hyperlink ref="F7600" location="'Comp.Aux1'!$G$412" display="'Comp.Aux1'!$G$412" xr:uid="{4507C234-711F-4E84-8219-E37C2E6112F6}"/>
    <hyperlink ref="F7682" location="'Comp.Aux1'!$G$412" display="'Comp.Aux1'!$G$412" xr:uid="{8D3FC794-D1D7-4714-97A8-C4068940A7C9}"/>
    <hyperlink ref="F7735" location="'Comp.Aux1'!$G$252" display="'Comp.Aux1'!$G$252" xr:uid="{E4AD0BC0-1BFA-4BB9-9AAE-7847B4BEC319}"/>
    <hyperlink ref="F7796" location="'Comp.Aux1'!$G$412" display="'Comp.Aux1'!$G$412" xr:uid="{430E2DBC-275D-4010-93ED-028D595E108D}"/>
    <hyperlink ref="F8492" location="'Comp.Aux1'!$G$499" display="'Comp.Aux1'!$G$499" xr:uid="{114405CC-8208-4728-8756-9236329667F2}"/>
    <hyperlink ref="F8523" location="'Comp.Aux1'!$G$412" display="'Comp.Aux1'!$G$412" xr:uid="{FCDA729A-98B8-4140-8BC7-46667523EFC0}"/>
    <hyperlink ref="F8714" location="'Comp.Aux1'!$G$708" display="'Comp.Aux1'!$G$708" xr:uid="{B58651F1-C89E-4A23-873D-59B56BDA6A36}"/>
    <hyperlink ref="F8848" location="'Comp.Aux1'!$G$499" display="'Comp.Aux1'!$G$499" xr:uid="{23BE2411-5C3E-4612-BFDC-DAB0FE968333}"/>
    <hyperlink ref="F9776" location="'Comp.Aux1'!$G$400" display="'Comp.Aux1'!$G$400" xr:uid="{6F91CDE4-3B6F-43FF-90D9-E046488BF3BC}"/>
    <hyperlink ref="F9779" location="'Comp.Aux1'!$G$720" display="'Comp.Aux1'!$G$720" xr:uid="{8AF8EE05-CDB2-4E98-8E35-34AB1CA2F12E}"/>
    <hyperlink ref="F10816" location="'Comp.Aux1'!$G$323" display="'Comp.Aux1'!$G$323" xr:uid="{0AF444AC-82DD-47A5-A6A0-43DCB4D44D50}"/>
    <hyperlink ref="F10820" location="'Comp.Aux1'!$G$640" display="'Comp.Aux1'!$G$640" xr:uid="{4AE6AC98-49EC-40D0-AC54-38D22E5BDA19}"/>
    <hyperlink ref="F10821" location="'Comp.Aux1'!$G$454" display="'Comp.Aux1'!$G$454" xr:uid="{64AA03BC-BD0B-41BE-BB75-5F8F40B50FC1}"/>
    <hyperlink ref="F10828" location="'Comp.Aux1'!$G$8" display="'Comp.Aux1'!$G$8" xr:uid="{AB143D07-B720-4C4D-BE21-461139C3B59C}"/>
    <hyperlink ref="F10879" location="'Comp.Aux1'!$G$412" display="'Comp.Aux1'!$G$412" xr:uid="{09536190-DDB8-4743-AE12-430E33341F47}"/>
    <hyperlink ref="F11113" location="'Comp.Aux1'!$G$412" display="'Comp.Aux1'!$G$412" xr:uid="{110BBBB4-17E3-4F65-8BA1-878504019117}"/>
    <hyperlink ref="F11235" location="'Comp.Aux1'!$G$591" display="'Comp.Aux1'!$G$591" xr:uid="{7C7240A0-0275-4DB6-9FA3-BEFBB8D784FF}"/>
    <hyperlink ref="F11380" location="'Comp.Aux1'!$G$270" display="'Comp.Aux1'!$G$270" xr:uid="{97658672-48AA-411D-9197-80551104A5B1}"/>
    <hyperlink ref="F11391" location="'Comp.Aux1'!$G$223" display="'Comp.Aux1'!$G$223" xr:uid="{C767616A-93AF-44F5-9629-93CF538C0620}"/>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33" manualBreakCount="33">
    <brk id="27" max="16383" man="1"/>
    <brk id="65" max="16383" man="1"/>
    <brk id="144" max="16383" man="1"/>
    <brk id="228" max="16383" man="1"/>
    <brk id="400" max="16383" man="1"/>
    <brk id="503" max="16383" man="1"/>
    <brk id="544" max="16383" man="1"/>
    <brk id="587" max="16383" man="1"/>
    <brk id="695" max="16383" man="1"/>
    <brk id="911" max="16383" man="1"/>
    <brk id="945" max="16383" man="1"/>
    <brk id="1054" max="16383" man="1"/>
    <brk id="1542" max="16383" man="1"/>
    <brk id="1693" max="16383" man="1"/>
    <brk id="1869" max="16383" man="1"/>
    <brk id="2111" max="16383" man="1"/>
    <brk id="2229" max="16383" man="1"/>
    <brk id="2410" max="16383" man="1"/>
    <brk id="2892" max="16383" man="1"/>
    <brk id="2976" max="16383" man="1"/>
    <brk id="3167" max="16383" man="1"/>
    <brk id="3305" max="16383" man="1"/>
    <brk id="3714" max="16383" man="1"/>
    <brk id="3765" max="16383" man="1"/>
    <brk id="4004" max="16383" man="1"/>
    <brk id="4440" max="16383" man="1"/>
    <brk id="5542" max="16383" man="1"/>
    <brk id="6381" max="16383" man="1"/>
    <brk id="6526" max="16383" man="1"/>
    <brk id="6648" max="16383" man="1"/>
    <brk id="7664" max="16383" man="1"/>
    <brk id="8744" max="16383" man="1"/>
    <brk id="9780"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D0654-2DFC-4CC0-A52D-29D22A681983}">
  <sheetPr codeName="Planilha5" filterMode="1">
    <pageSetUpPr fitToPage="1"/>
  </sheetPr>
  <dimension ref="A1:I796"/>
  <sheetViews>
    <sheetView zoomScale="80" zoomScaleNormal="80" workbookViewId="0">
      <pane ySplit="5" topLeftCell="A6" activePane="bottomLeft" state="frozen"/>
      <selection pane="bottomLeft" sqref="A1:I796"/>
      <selection activeCell="C10404" sqref="C10404"/>
    </sheetView>
  </sheetViews>
  <sheetFormatPr defaultRowHeight="1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c r="A1" s="91" t="s">
        <v>0</v>
      </c>
      <c r="B1" s="92"/>
      <c r="C1" s="91"/>
      <c r="D1" s="91"/>
      <c r="E1" s="91"/>
      <c r="F1" s="91"/>
      <c r="G1" s="91"/>
      <c r="H1" s="93"/>
      <c r="I1" s="94"/>
    </row>
    <row r="2" spans="1:9" ht="24.95" customHeight="1">
      <c r="A2" s="10" t="s">
        <v>6113</v>
      </c>
      <c r="B2" s="11"/>
      <c r="C2" s="11"/>
      <c r="D2" s="11"/>
      <c r="E2" s="11"/>
      <c r="F2" s="11"/>
      <c r="G2" s="11"/>
      <c r="H2" s="14"/>
      <c r="I2" s="94"/>
    </row>
    <row r="3" spans="1:9" ht="20.100000000000001" customHeight="1">
      <c r="A3" s="15" t="s">
        <v>2</v>
      </c>
      <c r="B3" s="15"/>
      <c r="C3" s="15"/>
      <c r="D3" s="15"/>
      <c r="E3" s="15"/>
      <c r="F3" s="15"/>
      <c r="G3" s="15"/>
      <c r="H3" s="15"/>
      <c r="I3" s="95"/>
    </row>
    <row r="4" spans="1:9" ht="20.100000000000001" customHeight="1" thickBot="1">
      <c r="A4" s="96"/>
      <c r="B4" s="97"/>
      <c r="C4" s="97"/>
      <c r="D4" s="97"/>
      <c r="E4" s="97"/>
      <c r="F4" s="97"/>
      <c r="G4" s="97"/>
      <c r="H4" s="98"/>
      <c r="I4" s="99"/>
    </row>
    <row r="5" spans="1:9" ht="30.75" thickBot="1">
      <c r="A5" s="23" t="s">
        <v>4</v>
      </c>
      <c r="B5" s="24" t="s">
        <v>5</v>
      </c>
      <c r="C5" s="24" t="s">
        <v>6</v>
      </c>
      <c r="D5" s="24" t="s">
        <v>7</v>
      </c>
      <c r="E5" s="24" t="s">
        <v>8</v>
      </c>
      <c r="F5" s="24" t="s">
        <v>9</v>
      </c>
      <c r="G5" s="27" t="s">
        <v>6114</v>
      </c>
      <c r="H5" s="28" t="s">
        <v>11</v>
      </c>
      <c r="I5" s="100" t="s">
        <v>12</v>
      </c>
    </row>
    <row r="6" spans="1:9" ht="26.25" customHeight="1" thickBot="1">
      <c r="A6" s="242" t="s">
        <v>173</v>
      </c>
      <c r="B6" s="30" t="s">
        <v>16</v>
      </c>
      <c r="C6" s="31" t="s">
        <v>174</v>
      </c>
      <c r="D6" s="220"/>
      <c r="E6" s="187" t="s">
        <v>16</v>
      </c>
      <c r="F6" s="32" t="str">
        <f t="shared" ref="F6:F69" si="0">IF(ISNUMBER(E6),E6*$D6,"")</f>
        <v/>
      </c>
      <c r="G6" s="33"/>
      <c r="H6" s="34"/>
      <c r="I6" s="102">
        <v>0.29159999999999997</v>
      </c>
    </row>
    <row r="7" spans="1:9">
      <c r="A7" s="240"/>
      <c r="B7" s="37" t="s">
        <v>16</v>
      </c>
      <c r="C7" s="37"/>
      <c r="D7" s="221"/>
      <c r="E7" s="189" t="s">
        <v>16</v>
      </c>
      <c r="F7" s="36" t="str">
        <f t="shared" si="0"/>
        <v/>
      </c>
      <c r="G7" s="39"/>
      <c r="H7" s="36"/>
      <c r="I7" s="102">
        <v>0.29159999999999997</v>
      </c>
    </row>
    <row r="8" spans="1:9" ht="25.5">
      <c r="A8" s="240"/>
      <c r="B8" s="40" t="s">
        <v>182</v>
      </c>
      <c r="C8" s="40" t="s">
        <v>174</v>
      </c>
      <c r="D8" s="190">
        <v>1.07</v>
      </c>
      <c r="E8" s="189">
        <v>190</v>
      </c>
      <c r="F8" s="38">
        <f t="shared" si="0"/>
        <v>203.3</v>
      </c>
      <c r="G8" s="53">
        <f>SUM(F8:F12)</f>
        <v>756.95113468549994</v>
      </c>
      <c r="H8" s="54"/>
      <c r="I8" s="102">
        <v>0.29159999999999997</v>
      </c>
    </row>
    <row r="9" spans="1:9">
      <c r="A9" s="240"/>
      <c r="B9" s="40" t="s">
        <v>183</v>
      </c>
      <c r="C9" s="40" t="s">
        <v>153</v>
      </c>
      <c r="D9" s="190">
        <v>482.96</v>
      </c>
      <c r="E9" s="195">
        <v>0.59849999999999992</v>
      </c>
      <c r="F9" s="38">
        <f t="shared" si="0"/>
        <v>289.05155999999994</v>
      </c>
      <c r="G9" s="53"/>
      <c r="H9" s="54"/>
      <c r="I9" s="102">
        <v>0.29159999999999997</v>
      </c>
    </row>
    <row r="10" spans="1:9">
      <c r="A10" s="240"/>
      <c r="B10" s="40" t="s">
        <v>33</v>
      </c>
      <c r="C10" s="40" t="s">
        <v>18</v>
      </c>
      <c r="D10" s="190">
        <v>8.57</v>
      </c>
      <c r="E10" s="189">
        <v>22.5625</v>
      </c>
      <c r="F10" s="38">
        <f t="shared" si="0"/>
        <v>193.360625</v>
      </c>
      <c r="G10" s="53"/>
      <c r="H10" s="54"/>
      <c r="I10" s="102">
        <v>0.29159999999999997</v>
      </c>
    </row>
    <row r="11" spans="1:9" ht="51">
      <c r="A11" s="240"/>
      <c r="B11" s="40" t="s">
        <v>188</v>
      </c>
      <c r="C11" s="40" t="s">
        <v>174</v>
      </c>
      <c r="D11" s="190">
        <v>1.07</v>
      </c>
      <c r="E11" s="36">
        <f>IF(ISNUMBER('Comp.Aux2'!$G$19), 'Comp.Aux2'!$G$19, 0)</f>
        <v>8.4920376500000003</v>
      </c>
      <c r="F11" s="198">
        <f t="shared" si="0"/>
        <v>9.0864802855000004</v>
      </c>
      <c r="G11" s="53"/>
      <c r="H11" s="54"/>
      <c r="I11" s="102">
        <v>0.29159999999999997</v>
      </c>
    </row>
    <row r="12" spans="1:9" ht="38.25">
      <c r="A12" s="240"/>
      <c r="B12" s="40" t="s">
        <v>189</v>
      </c>
      <c r="C12" s="40" t="s">
        <v>190</v>
      </c>
      <c r="D12" s="190">
        <v>21.4</v>
      </c>
      <c r="E12" s="36">
        <f>IF(ISNUMBER('Comp.Aux2'!$G$8), 'Comp.Aux2'!$G$8, 0)</f>
        <v>2.9043209999999995</v>
      </c>
      <c r="F12" s="198">
        <f t="shared" si="0"/>
        <v>62.152469399999987</v>
      </c>
      <c r="G12" s="53"/>
      <c r="H12" s="54"/>
      <c r="I12" s="102">
        <v>0.29159999999999997</v>
      </c>
    </row>
    <row r="13" spans="1:9">
      <c r="A13" s="240"/>
      <c r="B13" s="55"/>
      <c r="C13" s="199"/>
      <c r="D13" s="190"/>
      <c r="E13" s="189" t="s">
        <v>16</v>
      </c>
      <c r="F13" s="38" t="str">
        <f t="shared" si="0"/>
        <v/>
      </c>
      <c r="G13" s="53"/>
      <c r="H13" s="54"/>
      <c r="I13" s="102">
        <v>0.29159999999999997</v>
      </c>
    </row>
    <row r="14" spans="1:9">
      <c r="A14" s="240"/>
      <c r="B14" s="4" t="s">
        <v>1290</v>
      </c>
      <c r="C14" s="199"/>
      <c r="D14" s="190"/>
      <c r="E14" s="189" t="s">
        <v>16</v>
      </c>
      <c r="F14" s="38" t="str">
        <f t="shared" si="0"/>
        <v/>
      </c>
      <c r="G14" s="53"/>
      <c r="H14" s="54"/>
      <c r="I14" s="102">
        <v>0.29159999999999997</v>
      </c>
    </row>
    <row r="15" spans="1:9" ht="15.75" thickBot="1">
      <c r="A15" s="241"/>
      <c r="B15" s="45" t="s">
        <v>16</v>
      </c>
      <c r="C15" s="45"/>
      <c r="D15" s="222"/>
      <c r="E15" s="192" t="s">
        <v>16</v>
      </c>
      <c r="F15" s="47" t="str">
        <f t="shared" si="0"/>
        <v/>
      </c>
      <c r="G15" s="48"/>
      <c r="H15" s="36"/>
      <c r="I15" s="102">
        <v>0.29159999999999997</v>
      </c>
    </row>
    <row r="16" spans="1:9" ht="15.75" hidden="1" customHeight="1" thickBot="1">
      <c r="A16" s="242" t="s">
        <v>6115</v>
      </c>
      <c r="B16" s="30" t="s">
        <v>16</v>
      </c>
      <c r="C16" s="31" t="s">
        <v>212</v>
      </c>
      <c r="D16" s="220"/>
      <c r="E16" s="193" t="s">
        <v>16</v>
      </c>
      <c r="F16" s="49" t="str">
        <f t="shared" si="0"/>
        <v/>
      </c>
      <c r="G16" s="33"/>
      <c r="H16" s="34"/>
      <c r="I16" s="102">
        <v>0</v>
      </c>
    </row>
    <row r="17" spans="1:9" ht="15.75" hidden="1" thickBot="1">
      <c r="A17" s="240"/>
      <c r="B17" s="37" t="s">
        <v>16</v>
      </c>
      <c r="C17" s="37"/>
      <c r="D17" s="221"/>
      <c r="E17" s="194" t="s">
        <v>16</v>
      </c>
      <c r="F17" s="36" t="str">
        <f t="shared" si="0"/>
        <v/>
      </c>
      <c r="G17" s="39"/>
      <c r="H17" s="36"/>
      <c r="I17" s="102">
        <v>0</v>
      </c>
    </row>
    <row r="18" spans="1:9" ht="15.75" hidden="1" thickBot="1">
      <c r="A18" s="240"/>
      <c r="B18" s="40" t="s">
        <v>75</v>
      </c>
      <c r="C18" s="40" t="s">
        <v>18</v>
      </c>
      <c r="D18" s="190">
        <v>0.15679999999999999</v>
      </c>
      <c r="E18" s="189">
        <v>23.179999999999996</v>
      </c>
      <c r="F18" s="38">
        <f t="shared" si="0"/>
        <v>3.6346239999999992</v>
      </c>
      <c r="G18" s="53">
        <f>SUM(F18:F19)</f>
        <v>25.292343999999996</v>
      </c>
      <c r="H18" s="54"/>
      <c r="I18" s="102">
        <v>0</v>
      </c>
    </row>
    <row r="19" spans="1:9" ht="26.25" hidden="1" thickBot="1">
      <c r="A19" s="240"/>
      <c r="B19" s="40" t="s">
        <v>890</v>
      </c>
      <c r="C19" s="40" t="s">
        <v>18</v>
      </c>
      <c r="D19" s="190">
        <v>0.69</v>
      </c>
      <c r="E19" s="189">
        <v>31.387999999999998</v>
      </c>
      <c r="F19" s="38">
        <f t="shared" si="0"/>
        <v>21.657719999999998</v>
      </c>
      <c r="G19" s="53"/>
      <c r="H19" s="54"/>
      <c r="I19" s="102">
        <v>0</v>
      </c>
    </row>
    <row r="20" spans="1:9" ht="15.75" hidden="1" thickBot="1">
      <c r="A20" s="241"/>
      <c r="B20" s="45" t="s">
        <v>16</v>
      </c>
      <c r="C20" s="45"/>
      <c r="D20" s="222"/>
      <c r="E20" s="192" t="s">
        <v>16</v>
      </c>
      <c r="F20" s="46" t="str">
        <f t="shared" si="0"/>
        <v/>
      </c>
      <c r="G20" s="48"/>
      <c r="H20" s="36"/>
      <c r="I20" s="102">
        <v>0</v>
      </c>
    </row>
    <row r="21" spans="1:9" ht="15.75" customHeight="1" thickBot="1">
      <c r="A21" s="242" t="s">
        <v>760</v>
      </c>
      <c r="B21" s="30" t="s">
        <v>16</v>
      </c>
      <c r="C21" s="31" t="s">
        <v>151</v>
      </c>
      <c r="D21" s="220"/>
      <c r="E21" s="193" t="s">
        <v>16</v>
      </c>
      <c r="F21" s="49" t="str">
        <f t="shared" si="0"/>
        <v/>
      </c>
      <c r="G21" s="33"/>
      <c r="H21" s="34"/>
      <c r="I21" s="102">
        <v>127</v>
      </c>
    </row>
    <row r="22" spans="1:9">
      <c r="A22" s="240"/>
      <c r="B22" s="37" t="s">
        <v>16</v>
      </c>
      <c r="C22" s="37"/>
      <c r="D22" s="221"/>
      <c r="E22" s="194" t="s">
        <v>16</v>
      </c>
      <c r="F22" s="36" t="str">
        <f t="shared" si="0"/>
        <v/>
      </c>
      <c r="G22" s="39"/>
      <c r="H22" s="36"/>
      <c r="I22" s="102">
        <v>127</v>
      </c>
    </row>
    <row r="23" spans="1:9" ht="25.5">
      <c r="A23" s="240"/>
      <c r="B23" s="40" t="s">
        <v>6116</v>
      </c>
      <c r="C23" s="40" t="s">
        <v>212</v>
      </c>
      <c r="D23" s="190">
        <v>1.7857000000000001</v>
      </c>
      <c r="E23" s="195">
        <v>1.7669999999999999</v>
      </c>
      <c r="F23" s="38">
        <f t="shared" si="0"/>
        <v>3.1553318999999997</v>
      </c>
      <c r="G23" s="53">
        <f>SUM(F23:F25)</f>
        <v>10.4000585</v>
      </c>
      <c r="H23" s="54"/>
      <c r="I23" s="102">
        <v>127</v>
      </c>
    </row>
    <row r="24" spans="1:9" ht="25.5">
      <c r="A24" s="240"/>
      <c r="B24" s="40" t="s">
        <v>172</v>
      </c>
      <c r="C24" s="40" t="s">
        <v>18</v>
      </c>
      <c r="D24" s="190">
        <v>4.8000000000000001E-2</v>
      </c>
      <c r="E24" s="189">
        <v>22.818999999999999</v>
      </c>
      <c r="F24" s="38">
        <f t="shared" si="0"/>
        <v>1.0953120000000001</v>
      </c>
      <c r="G24" s="53"/>
      <c r="H24" s="54"/>
      <c r="I24" s="102">
        <v>127</v>
      </c>
    </row>
    <row r="25" spans="1:9" ht="25.5">
      <c r="A25" s="240"/>
      <c r="B25" s="40" t="s">
        <v>59</v>
      </c>
      <c r="C25" s="40" t="s">
        <v>18</v>
      </c>
      <c r="D25" s="190">
        <v>0.2114</v>
      </c>
      <c r="E25" s="189">
        <v>29.088999999999999</v>
      </c>
      <c r="F25" s="38">
        <f t="shared" si="0"/>
        <v>6.1494146000000001</v>
      </c>
      <c r="G25" s="53"/>
      <c r="H25" s="54"/>
      <c r="I25" s="102">
        <v>127</v>
      </c>
    </row>
    <row r="26" spans="1:9" ht="15.75" thickBot="1">
      <c r="A26" s="241"/>
      <c r="B26" s="45" t="s">
        <v>16</v>
      </c>
      <c r="C26" s="45"/>
      <c r="D26" s="222"/>
      <c r="E26" s="192" t="s">
        <v>16</v>
      </c>
      <c r="F26" s="46" t="str">
        <f t="shared" si="0"/>
        <v/>
      </c>
      <c r="G26" s="48"/>
      <c r="H26" s="36"/>
      <c r="I26" s="102">
        <v>127</v>
      </c>
    </row>
    <row r="27" spans="1:9" ht="15.75" customHeight="1" thickBot="1">
      <c r="A27" s="242" t="s">
        <v>219</v>
      </c>
      <c r="B27" s="30" t="s">
        <v>16</v>
      </c>
      <c r="C27" s="31" t="s">
        <v>220</v>
      </c>
      <c r="D27" s="220"/>
      <c r="E27" s="193" t="s">
        <v>16</v>
      </c>
      <c r="F27" s="49" t="str">
        <f t="shared" si="0"/>
        <v/>
      </c>
      <c r="G27" s="33"/>
      <c r="H27" s="34"/>
      <c r="I27" s="102">
        <v>101.71874000000001</v>
      </c>
    </row>
    <row r="28" spans="1:9">
      <c r="A28" s="240"/>
      <c r="B28" s="37" t="s">
        <v>16</v>
      </c>
      <c r="C28" s="37"/>
      <c r="D28" s="221"/>
      <c r="E28" s="194" t="s">
        <v>16</v>
      </c>
      <c r="F28" s="36" t="str">
        <f t="shared" si="0"/>
        <v/>
      </c>
      <c r="G28" s="39"/>
      <c r="H28" s="36"/>
      <c r="I28" s="102">
        <v>101.71874000000001</v>
      </c>
    </row>
    <row r="29" spans="1:9" ht="38.25">
      <c r="A29" s="240"/>
      <c r="B29" s="40" t="s">
        <v>1943</v>
      </c>
      <c r="C29" s="40" t="s">
        <v>220</v>
      </c>
      <c r="D29" s="190">
        <v>1.1459999999999999</v>
      </c>
      <c r="E29" s="195">
        <v>36.137999999999998</v>
      </c>
      <c r="F29" s="38">
        <f t="shared" si="0"/>
        <v>41.414147999999997</v>
      </c>
      <c r="G29" s="53">
        <f>SUM(F29:F36)</f>
        <v>101.93601649999999</v>
      </c>
      <c r="H29" s="54"/>
      <c r="I29" s="102">
        <v>101.71874000000001</v>
      </c>
    </row>
    <row r="30" spans="1:9" ht="25.5">
      <c r="A30" s="240"/>
      <c r="B30" s="40" t="s">
        <v>150</v>
      </c>
      <c r="C30" s="40" t="s">
        <v>151</v>
      </c>
      <c r="D30" s="190">
        <v>0.16600000000000001</v>
      </c>
      <c r="E30" s="195">
        <v>7.3055000000000003</v>
      </c>
      <c r="F30" s="38">
        <f t="shared" si="0"/>
        <v>1.2127130000000002</v>
      </c>
      <c r="G30" s="53"/>
      <c r="H30" s="54"/>
      <c r="I30" s="102">
        <v>101.71874000000001</v>
      </c>
    </row>
    <row r="31" spans="1:9" ht="25.5">
      <c r="A31" s="240"/>
      <c r="B31" s="40" t="s">
        <v>1944</v>
      </c>
      <c r="C31" s="40" t="s">
        <v>151</v>
      </c>
      <c r="D31" s="190">
        <v>6.952</v>
      </c>
      <c r="E31" s="195">
        <v>2.5554999999999999</v>
      </c>
      <c r="F31" s="38">
        <f t="shared" si="0"/>
        <v>17.765836</v>
      </c>
      <c r="G31" s="53"/>
      <c r="H31" s="54"/>
      <c r="I31" s="102">
        <v>101.71874000000001</v>
      </c>
    </row>
    <row r="32" spans="1:9">
      <c r="A32" s="240"/>
      <c r="B32" s="40" t="s">
        <v>2259</v>
      </c>
      <c r="C32" s="40" t="s">
        <v>153</v>
      </c>
      <c r="D32" s="190">
        <v>0.159</v>
      </c>
      <c r="E32" s="195">
        <v>18.363499999999998</v>
      </c>
      <c r="F32" s="38">
        <f t="shared" si="0"/>
        <v>2.9197964999999999</v>
      </c>
      <c r="G32" s="53"/>
      <c r="H32" s="54"/>
      <c r="I32" s="102">
        <v>101.71874000000001</v>
      </c>
    </row>
    <row r="33" spans="1:9">
      <c r="A33" s="240"/>
      <c r="B33" s="40" t="s">
        <v>198</v>
      </c>
      <c r="C33" s="40" t="s">
        <v>18</v>
      </c>
      <c r="D33" s="190">
        <v>0.20200000000000001</v>
      </c>
      <c r="E33" s="189">
        <v>23.179999999999996</v>
      </c>
      <c r="F33" s="38">
        <f t="shared" si="0"/>
        <v>4.6823599999999992</v>
      </c>
      <c r="G33" s="53"/>
      <c r="H33" s="54"/>
      <c r="I33" s="102">
        <v>101.71874000000001</v>
      </c>
    </row>
    <row r="34" spans="1:9">
      <c r="A34" s="240"/>
      <c r="B34" s="40" t="s">
        <v>124</v>
      </c>
      <c r="C34" s="40" t="s">
        <v>18</v>
      </c>
      <c r="D34" s="190">
        <v>0.91100000000000003</v>
      </c>
      <c r="E34" s="189">
        <v>29.3645</v>
      </c>
      <c r="F34" s="38">
        <f t="shared" si="0"/>
        <v>26.7510595</v>
      </c>
      <c r="G34" s="53"/>
      <c r="H34" s="54"/>
      <c r="I34" s="102">
        <v>101.71874000000001</v>
      </c>
    </row>
    <row r="35" spans="1:9" ht="25.5">
      <c r="A35" s="240"/>
      <c r="B35" s="40" t="s">
        <v>388</v>
      </c>
      <c r="C35" s="40" t="s">
        <v>54</v>
      </c>
      <c r="D35" s="190">
        <v>0.05</v>
      </c>
      <c r="E35" s="189">
        <v>25.868500000000001</v>
      </c>
      <c r="F35" s="36">
        <f t="shared" si="0"/>
        <v>1.293425</v>
      </c>
      <c r="G35" s="53"/>
      <c r="H35" s="54"/>
      <c r="I35" s="102">
        <v>101.71874000000001</v>
      </c>
    </row>
    <row r="36" spans="1:9" ht="25.5">
      <c r="A36" s="240"/>
      <c r="B36" s="40" t="s">
        <v>389</v>
      </c>
      <c r="C36" s="40" t="s">
        <v>52</v>
      </c>
      <c r="D36" s="190">
        <v>0.23699999999999999</v>
      </c>
      <c r="E36" s="189">
        <v>24.880500000000001</v>
      </c>
      <c r="F36" s="36">
        <f t="shared" si="0"/>
        <v>5.8966785000000002</v>
      </c>
      <c r="G36" s="53"/>
      <c r="H36" s="54"/>
      <c r="I36" s="102">
        <v>101.71874000000001</v>
      </c>
    </row>
    <row r="37" spans="1:9" ht="15.75" thickBot="1">
      <c r="A37" s="241"/>
      <c r="B37" s="45" t="s">
        <v>16</v>
      </c>
      <c r="C37" s="45"/>
      <c r="D37" s="222"/>
      <c r="E37" s="192" t="s">
        <v>16</v>
      </c>
      <c r="F37" s="46" t="str">
        <f t="shared" si="0"/>
        <v/>
      </c>
      <c r="G37" s="48"/>
      <c r="H37" s="36"/>
      <c r="I37" s="102">
        <v>101.71874000000001</v>
      </c>
    </row>
    <row r="38" spans="1:9" ht="15.75" thickBot="1">
      <c r="A38" s="242" t="s">
        <v>221</v>
      </c>
      <c r="B38" s="30" t="s">
        <v>16</v>
      </c>
      <c r="C38" s="31" t="s">
        <v>151</v>
      </c>
      <c r="D38" s="220"/>
      <c r="E38" s="193" t="s">
        <v>16</v>
      </c>
      <c r="F38" s="49" t="str">
        <f t="shared" si="0"/>
        <v/>
      </c>
      <c r="G38" s="33"/>
      <c r="H38" s="34"/>
      <c r="I38" s="102">
        <v>295.08184</v>
      </c>
    </row>
    <row r="39" spans="1:9">
      <c r="A39" s="240"/>
      <c r="B39" s="37" t="s">
        <v>16</v>
      </c>
      <c r="C39" s="37"/>
      <c r="D39" s="221"/>
      <c r="E39" s="194" t="s">
        <v>16</v>
      </c>
      <c r="F39" s="36" t="str">
        <f t="shared" si="0"/>
        <v/>
      </c>
      <c r="G39" s="39"/>
      <c r="H39" s="36"/>
      <c r="I39" s="102">
        <v>295.08184</v>
      </c>
    </row>
    <row r="40" spans="1:9" ht="38.25">
      <c r="A40" s="240"/>
      <c r="B40" s="40" t="s">
        <v>6117</v>
      </c>
      <c r="C40" s="40" t="s">
        <v>220</v>
      </c>
      <c r="D40" s="190">
        <v>0.13600000000000001</v>
      </c>
      <c r="E40" s="189">
        <v>61.208500000000001</v>
      </c>
      <c r="F40" s="36">
        <f t="shared" si="0"/>
        <v>8.3243559999999999</v>
      </c>
      <c r="G40" s="53">
        <f>SUM(F40:F46)</f>
        <v>31.591803500000005</v>
      </c>
      <c r="H40" s="54"/>
      <c r="I40" s="102">
        <v>295.08184</v>
      </c>
    </row>
    <row r="41" spans="1:9" ht="25.5">
      <c r="A41" s="240"/>
      <c r="B41" s="40" t="s">
        <v>150</v>
      </c>
      <c r="C41" s="40" t="s">
        <v>151</v>
      </c>
      <c r="D41" s="190">
        <v>2.3420000000000001</v>
      </c>
      <c r="E41" s="189">
        <v>7.3055000000000003</v>
      </c>
      <c r="F41" s="36">
        <f t="shared" si="0"/>
        <v>17.109481000000002</v>
      </c>
      <c r="G41" s="53"/>
      <c r="H41" s="54"/>
      <c r="I41" s="102">
        <v>295.08184</v>
      </c>
    </row>
    <row r="42" spans="1:9">
      <c r="A42" s="240"/>
      <c r="B42" s="40" t="s">
        <v>2259</v>
      </c>
      <c r="C42" s="40" t="s">
        <v>153</v>
      </c>
      <c r="D42" s="190">
        <v>1.2E-2</v>
      </c>
      <c r="E42" s="189">
        <v>18.363499999999998</v>
      </c>
      <c r="F42" s="36">
        <f t="shared" si="0"/>
        <v>0.22036199999999997</v>
      </c>
      <c r="G42" s="53"/>
      <c r="H42" s="54"/>
      <c r="I42" s="102">
        <v>295.08184</v>
      </c>
    </row>
    <row r="43" spans="1:9">
      <c r="A43" s="240"/>
      <c r="B43" s="40" t="s">
        <v>198</v>
      </c>
      <c r="C43" s="40" t="s">
        <v>18</v>
      </c>
      <c r="D43" s="190">
        <v>3.2000000000000001E-2</v>
      </c>
      <c r="E43" s="189">
        <v>23.179999999999996</v>
      </c>
      <c r="F43" s="36">
        <f t="shared" si="0"/>
        <v>0.74175999999999986</v>
      </c>
      <c r="G43" s="53"/>
      <c r="H43" s="54"/>
      <c r="I43" s="102">
        <v>295.08184</v>
      </c>
    </row>
    <row r="44" spans="1:9">
      <c r="A44" s="240"/>
      <c r="B44" s="40" t="s">
        <v>124</v>
      </c>
      <c r="C44" s="40" t="s">
        <v>18</v>
      </c>
      <c r="D44" s="190">
        <v>8.3000000000000004E-2</v>
      </c>
      <c r="E44" s="189">
        <v>29.3645</v>
      </c>
      <c r="F44" s="36">
        <f t="shared" si="0"/>
        <v>2.4372535000000002</v>
      </c>
      <c r="G44" s="53"/>
      <c r="H44" s="54"/>
      <c r="I44" s="102">
        <v>295.08184</v>
      </c>
    </row>
    <row r="45" spans="1:9" ht="25.5">
      <c r="A45" s="240"/>
      <c r="B45" s="40" t="s">
        <v>388</v>
      </c>
      <c r="C45" s="40" t="s">
        <v>54</v>
      </c>
      <c r="D45" s="190">
        <v>2.1999999999999999E-2</v>
      </c>
      <c r="E45" s="189">
        <v>25.868500000000001</v>
      </c>
      <c r="F45" s="36">
        <f t="shared" si="0"/>
        <v>0.56910700000000003</v>
      </c>
      <c r="G45" s="53"/>
      <c r="H45" s="54"/>
      <c r="I45" s="102">
        <v>295.08184</v>
      </c>
    </row>
    <row r="46" spans="1:9" ht="25.5">
      <c r="A46" s="240"/>
      <c r="B46" s="40" t="s">
        <v>389</v>
      </c>
      <c r="C46" s="40" t="s">
        <v>52</v>
      </c>
      <c r="D46" s="190">
        <v>8.7999999999999995E-2</v>
      </c>
      <c r="E46" s="189">
        <v>24.880500000000001</v>
      </c>
      <c r="F46" s="38">
        <f t="shared" si="0"/>
        <v>2.1894840000000002</v>
      </c>
      <c r="G46" s="53"/>
      <c r="H46" s="54"/>
      <c r="I46" s="102">
        <v>295.08184</v>
      </c>
    </row>
    <row r="47" spans="1:9" ht="15.75" thickBot="1">
      <c r="A47" s="241"/>
      <c r="B47" s="45" t="s">
        <v>16</v>
      </c>
      <c r="C47" s="45"/>
      <c r="D47" s="222"/>
      <c r="E47" s="192" t="s">
        <v>16</v>
      </c>
      <c r="F47" s="46" t="str">
        <f t="shared" si="0"/>
        <v/>
      </c>
      <c r="G47" s="48"/>
      <c r="H47" s="36"/>
      <c r="I47" s="102">
        <v>295.08184</v>
      </c>
    </row>
    <row r="48" spans="1:9" ht="15.75" thickBot="1">
      <c r="A48" s="242" t="s">
        <v>238</v>
      </c>
      <c r="B48" s="30" t="s">
        <v>16</v>
      </c>
      <c r="C48" s="31" t="s">
        <v>174</v>
      </c>
      <c r="D48" s="220"/>
      <c r="E48" s="193" t="s">
        <v>16</v>
      </c>
      <c r="F48" s="49" t="str">
        <f t="shared" si="0"/>
        <v/>
      </c>
      <c r="G48" s="33"/>
      <c r="H48" s="34"/>
      <c r="I48" s="102">
        <v>0.83265</v>
      </c>
    </row>
    <row r="49" spans="1:9">
      <c r="A49" s="240"/>
      <c r="B49" s="37" t="s">
        <v>16</v>
      </c>
      <c r="C49" s="37"/>
      <c r="D49" s="221"/>
      <c r="E49" s="194" t="s">
        <v>16</v>
      </c>
      <c r="F49" s="36" t="str">
        <f t="shared" si="0"/>
        <v/>
      </c>
      <c r="G49" s="39"/>
      <c r="H49" s="36"/>
      <c r="I49" s="102">
        <v>0.83265</v>
      </c>
    </row>
    <row r="50" spans="1:9" ht="25.5">
      <c r="A50" s="240"/>
      <c r="B50" s="40" t="s">
        <v>182</v>
      </c>
      <c r="C50" s="40" t="s">
        <v>174</v>
      </c>
      <c r="D50" s="190">
        <v>1.1599999999999999</v>
      </c>
      <c r="E50" s="195">
        <v>190</v>
      </c>
      <c r="F50" s="38">
        <f t="shared" si="0"/>
        <v>220.39999999999998</v>
      </c>
      <c r="G50" s="53">
        <f>SUM(F50:F57)</f>
        <v>780.37047087399992</v>
      </c>
      <c r="H50" s="54"/>
      <c r="I50" s="102">
        <v>0.83265</v>
      </c>
    </row>
    <row r="51" spans="1:9">
      <c r="A51" s="240"/>
      <c r="B51" s="40" t="s">
        <v>5016</v>
      </c>
      <c r="C51" s="40" t="s">
        <v>153</v>
      </c>
      <c r="D51" s="190">
        <v>174.1</v>
      </c>
      <c r="E51" s="195">
        <v>1.444</v>
      </c>
      <c r="F51" s="38">
        <f t="shared" si="0"/>
        <v>251.40039999999999</v>
      </c>
      <c r="G51" s="53"/>
      <c r="H51" s="54"/>
      <c r="I51" s="102">
        <v>0.83265</v>
      </c>
    </row>
    <row r="52" spans="1:9">
      <c r="A52" s="240"/>
      <c r="B52" s="40" t="s">
        <v>183</v>
      </c>
      <c r="C52" s="40" t="s">
        <v>153</v>
      </c>
      <c r="D52" s="190">
        <v>195.86</v>
      </c>
      <c r="E52" s="195">
        <v>0.59849999999999992</v>
      </c>
      <c r="F52" s="38">
        <f t="shared" si="0"/>
        <v>117.22220999999999</v>
      </c>
      <c r="G52" s="53"/>
      <c r="H52" s="54"/>
      <c r="I52" s="102">
        <v>0.83265</v>
      </c>
    </row>
    <row r="53" spans="1:9" ht="25.5">
      <c r="A53" s="240"/>
      <c r="B53" s="40" t="s">
        <v>185</v>
      </c>
      <c r="C53" s="40" t="s">
        <v>18</v>
      </c>
      <c r="D53" s="190">
        <v>4.5</v>
      </c>
      <c r="E53" s="189">
        <v>24.7</v>
      </c>
      <c r="F53" s="38">
        <f t="shared" si="0"/>
        <v>111.14999999999999</v>
      </c>
      <c r="G53" s="53"/>
      <c r="H53" s="54"/>
      <c r="I53" s="102">
        <v>0.83265</v>
      </c>
    </row>
    <row r="54" spans="1:9" ht="38.25">
      <c r="A54" s="240"/>
      <c r="B54" s="40" t="s">
        <v>186</v>
      </c>
      <c r="C54" s="40" t="s">
        <v>54</v>
      </c>
      <c r="D54" s="190">
        <v>1.05</v>
      </c>
      <c r="E54" s="189">
        <v>1.577</v>
      </c>
      <c r="F54" s="38">
        <f t="shared" si="0"/>
        <v>1.65585</v>
      </c>
      <c r="G54" s="53"/>
      <c r="H54" s="54"/>
      <c r="I54" s="102">
        <v>0.83265</v>
      </c>
    </row>
    <row r="55" spans="1:9" ht="38.25">
      <c r="A55" s="240"/>
      <c r="B55" s="40" t="s">
        <v>187</v>
      </c>
      <c r="C55" s="40" t="s">
        <v>52</v>
      </c>
      <c r="D55" s="190">
        <v>3.45</v>
      </c>
      <c r="E55" s="189">
        <v>0.38</v>
      </c>
      <c r="F55" s="38">
        <f t="shared" si="0"/>
        <v>1.3110000000000002</v>
      </c>
      <c r="G55" s="53"/>
      <c r="H55" s="54"/>
      <c r="I55" s="102">
        <v>0.83265</v>
      </c>
    </row>
    <row r="56" spans="1:9" ht="51">
      <c r="A56" s="240"/>
      <c r="B56" s="40" t="s">
        <v>188</v>
      </c>
      <c r="C56" s="40" t="s">
        <v>174</v>
      </c>
      <c r="D56" s="190">
        <v>1.1599999999999999</v>
      </c>
      <c r="E56" s="36">
        <f>IF(ISNUMBER('Comp.Aux2'!$G$19), 'Comp.Aux2'!$G$19, 0)</f>
        <v>8.4920376500000003</v>
      </c>
      <c r="F56" s="198">
        <f t="shared" si="0"/>
        <v>9.8507636739999995</v>
      </c>
      <c r="G56" s="53"/>
      <c r="H56" s="54"/>
      <c r="I56" s="102">
        <v>0.83265</v>
      </c>
    </row>
    <row r="57" spans="1:9" ht="38.25">
      <c r="A57" s="240"/>
      <c r="B57" s="40" t="s">
        <v>189</v>
      </c>
      <c r="C57" s="40" t="s">
        <v>190</v>
      </c>
      <c r="D57" s="190">
        <v>23.2</v>
      </c>
      <c r="E57" s="36">
        <f>IF(ISNUMBER('Comp.Aux2'!$G$8), 'Comp.Aux2'!$G$8, 0)</f>
        <v>2.9043209999999995</v>
      </c>
      <c r="F57" s="198">
        <f t="shared" si="0"/>
        <v>67.380247199999985</v>
      </c>
      <c r="G57" s="53"/>
      <c r="H57" s="54"/>
      <c r="I57" s="102">
        <v>0.83265</v>
      </c>
    </row>
    <row r="58" spans="1:9">
      <c r="A58" s="240"/>
      <c r="B58" s="55"/>
      <c r="C58" s="199"/>
      <c r="D58" s="190"/>
      <c r="E58" s="189" t="s">
        <v>16</v>
      </c>
      <c r="F58" s="38" t="str">
        <f t="shared" si="0"/>
        <v/>
      </c>
      <c r="G58" s="53"/>
      <c r="H58" s="54"/>
      <c r="I58" s="102">
        <v>0.83265</v>
      </c>
    </row>
    <row r="59" spans="1:9">
      <c r="A59" s="240"/>
      <c r="B59" s="4" t="s">
        <v>1290</v>
      </c>
      <c r="C59" s="199"/>
      <c r="D59" s="190"/>
      <c r="E59" s="189" t="s">
        <v>16</v>
      </c>
      <c r="F59" s="38" t="str">
        <f t="shared" si="0"/>
        <v/>
      </c>
      <c r="G59" s="53"/>
      <c r="H59" s="54"/>
      <c r="I59" s="102">
        <v>0.83265</v>
      </c>
    </row>
    <row r="60" spans="1:9" ht="15.75" thickBot="1">
      <c r="A60" s="241"/>
      <c r="B60" s="45" t="s">
        <v>16</v>
      </c>
      <c r="C60" s="45"/>
      <c r="D60" s="222"/>
      <c r="E60" s="192" t="s">
        <v>16</v>
      </c>
      <c r="F60" s="46" t="str">
        <f t="shared" si="0"/>
        <v/>
      </c>
      <c r="G60" s="48"/>
      <c r="H60" s="36"/>
      <c r="I60" s="102">
        <v>0.83265</v>
      </c>
    </row>
    <row r="61" spans="1:9" ht="15.75" hidden="1" thickBot="1">
      <c r="A61" s="242" t="s">
        <v>6118</v>
      </c>
      <c r="B61" s="30" t="s">
        <v>16</v>
      </c>
      <c r="C61" s="31" t="s">
        <v>220</v>
      </c>
      <c r="D61" s="220"/>
      <c r="E61" s="193" t="s">
        <v>16</v>
      </c>
      <c r="F61" s="49" t="str">
        <f t="shared" si="0"/>
        <v/>
      </c>
      <c r="G61" s="33"/>
      <c r="H61" s="34"/>
      <c r="I61" s="102">
        <v>0</v>
      </c>
    </row>
    <row r="62" spans="1:9" ht="15.75" hidden="1" thickBot="1">
      <c r="A62" s="240"/>
      <c r="B62" s="37" t="s">
        <v>16</v>
      </c>
      <c r="C62" s="37"/>
      <c r="D62" s="221"/>
      <c r="E62" s="194" t="s">
        <v>16</v>
      </c>
      <c r="F62" s="36" t="str">
        <f t="shared" si="0"/>
        <v/>
      </c>
      <c r="G62" s="39"/>
      <c r="H62" s="36"/>
      <c r="I62" s="102">
        <v>0</v>
      </c>
    </row>
    <row r="63" spans="1:9" ht="15.75" hidden="1" thickBot="1">
      <c r="A63" s="240"/>
      <c r="B63" s="40" t="s">
        <v>183</v>
      </c>
      <c r="C63" s="40" t="s">
        <v>153</v>
      </c>
      <c r="D63" s="190">
        <v>0.5</v>
      </c>
      <c r="E63" s="195">
        <v>0.59849999999999992</v>
      </c>
      <c r="F63" s="38">
        <f t="shared" si="0"/>
        <v>0.29924999999999996</v>
      </c>
      <c r="G63" s="53">
        <f>SUM(F63:F67)</f>
        <v>45.462137778892391</v>
      </c>
      <c r="H63" s="54"/>
      <c r="I63" s="102">
        <v>0</v>
      </c>
    </row>
    <row r="64" spans="1:9" ht="26.25" hidden="1" thickBot="1">
      <c r="A64" s="240"/>
      <c r="B64" s="40" t="s">
        <v>325</v>
      </c>
      <c r="C64" s="40" t="s">
        <v>164</v>
      </c>
      <c r="D64" s="190">
        <v>0.21</v>
      </c>
      <c r="E64" s="195">
        <v>13.765499999999999</v>
      </c>
      <c r="F64" s="38">
        <f t="shared" si="0"/>
        <v>2.890755</v>
      </c>
      <c r="G64" s="53"/>
      <c r="H64" s="54"/>
      <c r="I64" s="102">
        <v>0</v>
      </c>
    </row>
    <row r="65" spans="1:9" ht="39" hidden="1" thickBot="1">
      <c r="A65" s="240"/>
      <c r="B65" s="40" t="s">
        <v>2226</v>
      </c>
      <c r="C65" s="40" t="s">
        <v>174</v>
      </c>
      <c r="D65" s="190">
        <v>4.3099999999999999E-2</v>
      </c>
      <c r="E65" s="36">
        <f>IF(ISNUMBER('Comp.Aux2'!$G$26), 'Comp.Aux2'!$G$26, 0)</f>
        <v>747.1591712039999</v>
      </c>
      <c r="F65" s="198">
        <f t="shared" si="0"/>
        <v>32.202560278892392</v>
      </c>
      <c r="G65" s="53"/>
      <c r="H65" s="54"/>
      <c r="I65" s="102">
        <v>0</v>
      </c>
    </row>
    <row r="66" spans="1:9" ht="15.75" hidden="1" thickBot="1">
      <c r="A66" s="240"/>
      <c r="B66" s="40" t="s">
        <v>32</v>
      </c>
      <c r="C66" s="40" t="s">
        <v>18</v>
      </c>
      <c r="D66" s="190">
        <v>0.245</v>
      </c>
      <c r="E66" s="189">
        <v>29.773</v>
      </c>
      <c r="F66" s="38">
        <f t="shared" si="0"/>
        <v>7.2943850000000001</v>
      </c>
      <c r="G66" s="53"/>
      <c r="H66" s="54"/>
      <c r="I66" s="102">
        <v>0</v>
      </c>
    </row>
    <row r="67" spans="1:9" ht="15.75" hidden="1" thickBot="1">
      <c r="A67" s="240"/>
      <c r="B67" s="40" t="s">
        <v>33</v>
      </c>
      <c r="C67" s="40" t="s">
        <v>18</v>
      </c>
      <c r="D67" s="190">
        <v>0.123</v>
      </c>
      <c r="E67" s="189">
        <v>22.5625</v>
      </c>
      <c r="F67" s="38">
        <f t="shared" si="0"/>
        <v>2.7751874999999999</v>
      </c>
      <c r="G67" s="53"/>
      <c r="H67" s="54"/>
      <c r="I67" s="102">
        <v>0</v>
      </c>
    </row>
    <row r="68" spans="1:9" ht="15.75" hidden="1" thickBot="1">
      <c r="A68" s="241"/>
      <c r="B68" s="45" t="s">
        <v>16</v>
      </c>
      <c r="C68" s="45"/>
      <c r="D68" s="222"/>
      <c r="E68" s="192" t="s">
        <v>16</v>
      </c>
      <c r="F68" s="46" t="str">
        <f t="shared" si="0"/>
        <v/>
      </c>
      <c r="G68" s="48"/>
      <c r="H68" s="36"/>
      <c r="I68" s="102">
        <v>0</v>
      </c>
    </row>
    <row r="69" spans="1:9" ht="15.75" thickBot="1">
      <c r="A69" s="242" t="s">
        <v>266</v>
      </c>
      <c r="B69" s="30" t="s">
        <v>16</v>
      </c>
      <c r="C69" s="31" t="s">
        <v>174</v>
      </c>
      <c r="D69" s="220"/>
      <c r="E69" s="193" t="s">
        <v>16</v>
      </c>
      <c r="F69" s="49" t="str">
        <f t="shared" si="0"/>
        <v/>
      </c>
      <c r="G69" s="33"/>
      <c r="H69" s="34"/>
      <c r="I69" s="102">
        <v>0.86468999999999996</v>
      </c>
    </row>
    <row r="70" spans="1:9">
      <c r="A70" s="240"/>
      <c r="B70" s="37" t="s">
        <v>16</v>
      </c>
      <c r="C70" s="37"/>
      <c r="D70" s="221"/>
      <c r="E70" s="194" t="s">
        <v>16</v>
      </c>
      <c r="F70" s="36" t="str">
        <f t="shared" ref="F70:F133" si="1">IF(ISNUMBER(E70),E70*$D70,"")</f>
        <v/>
      </c>
      <c r="G70" s="39"/>
      <c r="H70" s="36"/>
      <c r="I70" s="102">
        <v>0.86468999999999996</v>
      </c>
    </row>
    <row r="71" spans="1:9" ht="25.5">
      <c r="A71" s="240"/>
      <c r="B71" s="40" t="s">
        <v>2145</v>
      </c>
      <c r="C71" s="40" t="s">
        <v>174</v>
      </c>
      <c r="D71" s="190">
        <v>0.94</v>
      </c>
      <c r="E71" s="195">
        <v>192.4795</v>
      </c>
      <c r="F71" s="38">
        <f t="shared" si="1"/>
        <v>180.93072999999998</v>
      </c>
      <c r="G71" s="53">
        <f>SUM(F71:F75)</f>
        <v>745.09728519099997</v>
      </c>
      <c r="H71" s="54"/>
      <c r="I71" s="102">
        <v>0.86468999999999996</v>
      </c>
    </row>
    <row r="72" spans="1:9">
      <c r="A72" s="240"/>
      <c r="B72" s="40" t="s">
        <v>183</v>
      </c>
      <c r="C72" s="40" t="s">
        <v>153</v>
      </c>
      <c r="D72" s="190">
        <v>422.63</v>
      </c>
      <c r="E72" s="195">
        <v>0.59849999999999992</v>
      </c>
      <c r="F72" s="38">
        <f t="shared" si="1"/>
        <v>252.94405499999996</v>
      </c>
      <c r="G72" s="53"/>
      <c r="H72" s="54"/>
      <c r="I72" s="102">
        <v>0.86468999999999996</v>
      </c>
    </row>
    <row r="73" spans="1:9">
      <c r="A73" s="240"/>
      <c r="B73" s="40" t="s">
        <v>33</v>
      </c>
      <c r="C73" s="40" t="s">
        <v>18</v>
      </c>
      <c r="D73" s="190">
        <v>11.02</v>
      </c>
      <c r="E73" s="189">
        <v>22.5625</v>
      </c>
      <c r="F73" s="38">
        <f t="shared" si="1"/>
        <v>248.63874999999999</v>
      </c>
      <c r="G73" s="53"/>
      <c r="H73" s="54"/>
      <c r="I73" s="102">
        <v>0.86468999999999996</v>
      </c>
    </row>
    <row r="74" spans="1:9" ht="51">
      <c r="A74" s="240"/>
      <c r="B74" s="40" t="s">
        <v>188</v>
      </c>
      <c r="C74" s="40" t="s">
        <v>174</v>
      </c>
      <c r="D74" s="190">
        <v>0.94</v>
      </c>
      <c r="E74" s="36">
        <f>IF(ISNUMBER('Comp.Aux2'!$G$19), 'Comp.Aux2'!$G$19, 0)</f>
        <v>8.4920376500000003</v>
      </c>
      <c r="F74" s="198">
        <f t="shared" si="1"/>
        <v>7.9825153909999997</v>
      </c>
      <c r="G74" s="53"/>
      <c r="H74" s="54"/>
      <c r="I74" s="102">
        <v>0.86468999999999996</v>
      </c>
    </row>
    <row r="75" spans="1:9" ht="38.25">
      <c r="A75" s="240"/>
      <c r="B75" s="40" t="s">
        <v>189</v>
      </c>
      <c r="C75" s="199" t="s">
        <v>190</v>
      </c>
      <c r="D75" s="190">
        <v>18.8</v>
      </c>
      <c r="E75" s="36">
        <f>IF(ISNUMBER('Comp.Aux2'!$G$8), 'Comp.Aux2'!$G$8, 0)</f>
        <v>2.9043209999999995</v>
      </c>
      <c r="F75" s="198">
        <f t="shared" si="1"/>
        <v>54.601234799999993</v>
      </c>
      <c r="G75" s="53"/>
      <c r="H75" s="54"/>
      <c r="I75" s="102">
        <v>0.86468999999999996</v>
      </c>
    </row>
    <row r="76" spans="1:9">
      <c r="A76" s="240"/>
      <c r="B76" s="55"/>
      <c r="C76" s="199"/>
      <c r="D76" s="190"/>
      <c r="E76" s="189" t="s">
        <v>16</v>
      </c>
      <c r="F76" s="38" t="str">
        <f t="shared" si="1"/>
        <v/>
      </c>
      <c r="G76" s="53"/>
      <c r="H76" s="54"/>
      <c r="I76" s="102">
        <v>0.86468999999999996</v>
      </c>
    </row>
    <row r="77" spans="1:9">
      <c r="A77" s="240"/>
      <c r="B77" s="4" t="s">
        <v>1290</v>
      </c>
      <c r="C77" s="199"/>
      <c r="D77" s="190"/>
      <c r="E77" s="189" t="s">
        <v>16</v>
      </c>
      <c r="F77" s="38" t="str">
        <f t="shared" si="1"/>
        <v/>
      </c>
      <c r="G77" s="53"/>
      <c r="H77" s="54"/>
      <c r="I77" s="102">
        <v>0.86468999999999996</v>
      </c>
    </row>
    <row r="78" spans="1:9" ht="15.75" thickBot="1">
      <c r="A78" s="241"/>
      <c r="B78" s="45" t="s">
        <v>16</v>
      </c>
      <c r="C78" s="45"/>
      <c r="D78" s="222"/>
      <c r="E78" s="192" t="s">
        <v>16</v>
      </c>
      <c r="F78" s="46" t="str">
        <f t="shared" si="1"/>
        <v/>
      </c>
      <c r="G78" s="48"/>
      <c r="H78" s="36"/>
      <c r="I78" s="102">
        <v>0.86468999999999996</v>
      </c>
    </row>
    <row r="79" spans="1:9" ht="15.75" hidden="1" thickBot="1">
      <c r="A79" s="242" t="s">
        <v>263</v>
      </c>
      <c r="B79" s="30" t="s">
        <v>16</v>
      </c>
      <c r="C79" s="31" t="s">
        <v>174</v>
      </c>
      <c r="D79" s="220"/>
      <c r="E79" s="193" t="s">
        <v>16</v>
      </c>
      <c r="F79" s="49" t="str">
        <f t="shared" si="1"/>
        <v/>
      </c>
      <c r="G79" s="33"/>
      <c r="H79" s="34"/>
      <c r="I79" s="102">
        <v>0</v>
      </c>
    </row>
    <row r="80" spans="1:9" ht="15.75" hidden="1" thickBot="1">
      <c r="A80" s="240"/>
      <c r="B80" s="37" t="s">
        <v>16</v>
      </c>
      <c r="C80" s="37"/>
      <c r="D80" s="221"/>
      <c r="E80" s="194" t="s">
        <v>16</v>
      </c>
      <c r="F80" s="36" t="str">
        <f t="shared" si="1"/>
        <v/>
      </c>
      <c r="G80" s="39"/>
      <c r="H80" s="36"/>
      <c r="I80" s="102">
        <v>0</v>
      </c>
    </row>
    <row r="81" spans="1:9" ht="15.75" hidden="1" thickBot="1">
      <c r="A81" s="240"/>
      <c r="B81" s="40" t="s">
        <v>6119</v>
      </c>
      <c r="C81" s="40" t="s">
        <v>153</v>
      </c>
      <c r="D81" s="190">
        <v>1981.23</v>
      </c>
      <c r="E81" s="195">
        <v>1.3394999999999999</v>
      </c>
      <c r="F81" s="38">
        <f t="shared" si="1"/>
        <v>2653.8575849999997</v>
      </c>
      <c r="G81" s="53">
        <f>SUM(F81:F84)</f>
        <v>2778.6387549999995</v>
      </c>
      <c r="H81" s="54"/>
      <c r="I81" s="102">
        <v>0</v>
      </c>
    </row>
    <row r="82" spans="1:9" ht="26.25" hidden="1" thickBot="1">
      <c r="A82" s="240"/>
      <c r="B82" s="40" t="s">
        <v>185</v>
      </c>
      <c r="C82" s="40" t="s">
        <v>18</v>
      </c>
      <c r="D82" s="190">
        <v>4.72</v>
      </c>
      <c r="E82" s="189">
        <v>24.7</v>
      </c>
      <c r="F82" s="38">
        <f t="shared" si="1"/>
        <v>116.58399999999999</v>
      </c>
      <c r="G82" s="53"/>
      <c r="H82" s="54"/>
      <c r="I82" s="102">
        <v>0</v>
      </c>
    </row>
    <row r="83" spans="1:9" ht="39" hidden="1" thickBot="1">
      <c r="A83" s="240"/>
      <c r="B83" s="40" t="s">
        <v>6120</v>
      </c>
      <c r="C83" s="40" t="s">
        <v>54</v>
      </c>
      <c r="D83" s="190">
        <v>1.1000000000000001</v>
      </c>
      <c r="E83" s="189">
        <v>4.0754999999999999</v>
      </c>
      <c r="F83" s="223">
        <f t="shared" si="1"/>
        <v>4.4830500000000004</v>
      </c>
      <c r="G83" s="53"/>
      <c r="H83" s="54"/>
      <c r="I83" s="102">
        <v>0</v>
      </c>
    </row>
    <row r="84" spans="1:9" ht="39" hidden="1" thickBot="1">
      <c r="A84" s="240"/>
      <c r="B84" s="40" t="s">
        <v>6121</v>
      </c>
      <c r="C84" s="40" t="s">
        <v>52</v>
      </c>
      <c r="D84" s="190">
        <v>3.62</v>
      </c>
      <c r="E84" s="189">
        <v>1.026</v>
      </c>
      <c r="F84" s="223">
        <f t="shared" si="1"/>
        <v>3.7141200000000003</v>
      </c>
      <c r="G84" s="53"/>
      <c r="H84" s="54"/>
      <c r="I84" s="102">
        <v>0</v>
      </c>
    </row>
    <row r="85" spans="1:9" ht="15.75" hidden="1" thickBot="1">
      <c r="A85" s="241"/>
      <c r="B85" s="45" t="s">
        <v>16</v>
      </c>
      <c r="C85" s="45"/>
      <c r="D85" s="222"/>
      <c r="E85" s="192" t="s">
        <v>16</v>
      </c>
      <c r="F85" s="46" t="str">
        <f t="shared" si="1"/>
        <v/>
      </c>
      <c r="G85" s="48"/>
      <c r="H85" s="36"/>
      <c r="I85" s="102">
        <v>0</v>
      </c>
    </row>
    <row r="86" spans="1:9" ht="15.75" thickBot="1">
      <c r="A86" s="242" t="s">
        <v>324</v>
      </c>
      <c r="B86" s="30" t="s">
        <v>16</v>
      </c>
      <c r="C86" s="31" t="s">
        <v>174</v>
      </c>
      <c r="D86" s="220"/>
      <c r="E86" s="193" t="s">
        <v>16</v>
      </c>
      <c r="F86" s="49" t="str">
        <f t="shared" si="1"/>
        <v/>
      </c>
      <c r="G86" s="33"/>
      <c r="H86" s="34"/>
      <c r="I86" s="102">
        <v>2.6753</v>
      </c>
    </row>
    <row r="87" spans="1:9">
      <c r="A87" s="240"/>
      <c r="B87" s="37" t="s">
        <v>16</v>
      </c>
      <c r="C87" s="37"/>
      <c r="D87" s="221"/>
      <c r="E87" s="194" t="s">
        <v>16</v>
      </c>
      <c r="F87" s="36" t="str">
        <f t="shared" si="1"/>
        <v/>
      </c>
      <c r="G87" s="39"/>
      <c r="H87" s="36"/>
      <c r="I87" s="102">
        <v>2.6753</v>
      </c>
    </row>
    <row r="88" spans="1:9" ht="25.5">
      <c r="A88" s="240"/>
      <c r="B88" s="40" t="s">
        <v>182</v>
      </c>
      <c r="C88" s="40" t="s">
        <v>174</v>
      </c>
      <c r="D88" s="190">
        <v>1.35</v>
      </c>
      <c r="E88" s="195">
        <v>190</v>
      </c>
      <c r="F88" s="38">
        <f t="shared" si="1"/>
        <v>256.5</v>
      </c>
      <c r="G88" s="53">
        <f>SUM(F88:F92)</f>
        <v>867.08579782749985</v>
      </c>
      <c r="H88" s="54"/>
      <c r="I88" s="102">
        <v>2.6753</v>
      </c>
    </row>
    <row r="89" spans="1:9">
      <c r="A89" s="240"/>
      <c r="B89" s="40" t="s">
        <v>183</v>
      </c>
      <c r="C89" s="40" t="s">
        <v>153</v>
      </c>
      <c r="D89" s="190">
        <v>454.58</v>
      </c>
      <c r="E89" s="195">
        <v>0.59849999999999992</v>
      </c>
      <c r="F89" s="38">
        <f t="shared" si="1"/>
        <v>272.06612999999993</v>
      </c>
      <c r="G89" s="53"/>
      <c r="H89" s="54"/>
      <c r="I89" s="102">
        <v>2.6753</v>
      </c>
    </row>
    <row r="90" spans="1:9">
      <c r="A90" s="240"/>
      <c r="B90" s="40" t="s">
        <v>33</v>
      </c>
      <c r="C90" s="40" t="s">
        <v>18</v>
      </c>
      <c r="D90" s="190">
        <v>11.02</v>
      </c>
      <c r="E90" s="189">
        <v>22.5625</v>
      </c>
      <c r="F90" s="38">
        <f t="shared" si="1"/>
        <v>248.63874999999999</v>
      </c>
      <c r="G90" s="53"/>
      <c r="H90" s="54"/>
      <c r="I90" s="102">
        <v>2.6753</v>
      </c>
    </row>
    <row r="91" spans="1:9" ht="51">
      <c r="A91" s="240"/>
      <c r="B91" s="40" t="s">
        <v>188</v>
      </c>
      <c r="C91" s="40" t="s">
        <v>174</v>
      </c>
      <c r="D91" s="190">
        <v>1.35</v>
      </c>
      <c r="E91" s="36">
        <f>IF(ISNUMBER('Comp.Aux2'!$G$19), 'Comp.Aux2'!$G$19, 0)</f>
        <v>8.4920376500000003</v>
      </c>
      <c r="F91" s="198">
        <f t="shared" si="1"/>
        <v>11.464250827500001</v>
      </c>
      <c r="G91" s="53"/>
      <c r="H91" s="54"/>
      <c r="I91" s="102">
        <v>2.6753</v>
      </c>
    </row>
    <row r="92" spans="1:9" ht="38.25">
      <c r="A92" s="240"/>
      <c r="B92" s="40" t="s">
        <v>189</v>
      </c>
      <c r="C92" s="199" t="s">
        <v>190</v>
      </c>
      <c r="D92" s="190">
        <v>27</v>
      </c>
      <c r="E92" s="36">
        <f>IF(ISNUMBER('Comp.Aux2'!$G$8), 'Comp.Aux2'!$G$8, 0)</f>
        <v>2.9043209999999995</v>
      </c>
      <c r="F92" s="198">
        <f t="shared" si="1"/>
        <v>78.41666699999999</v>
      </c>
      <c r="G92" s="53"/>
      <c r="H92" s="54"/>
      <c r="I92" s="102">
        <v>2.6753</v>
      </c>
    </row>
    <row r="93" spans="1:9">
      <c r="A93" s="240"/>
      <c r="B93" s="55"/>
      <c r="C93" s="199"/>
      <c r="D93" s="190"/>
      <c r="E93" s="189" t="s">
        <v>16</v>
      </c>
      <c r="F93" s="38" t="str">
        <f t="shared" si="1"/>
        <v/>
      </c>
      <c r="G93" s="53"/>
      <c r="H93" s="54"/>
      <c r="I93" s="102">
        <v>2.6753</v>
      </c>
    </row>
    <row r="94" spans="1:9">
      <c r="A94" s="240"/>
      <c r="B94" s="4" t="s">
        <v>1290</v>
      </c>
      <c r="C94" s="199"/>
      <c r="D94" s="190"/>
      <c r="E94" s="189" t="s">
        <v>16</v>
      </c>
      <c r="F94" s="38" t="str">
        <f t="shared" si="1"/>
        <v/>
      </c>
      <c r="G94" s="53"/>
      <c r="H94" s="54"/>
      <c r="I94" s="102">
        <v>2.6753</v>
      </c>
    </row>
    <row r="95" spans="1:9" ht="15.75" thickBot="1">
      <c r="A95" s="241"/>
      <c r="B95" s="45" t="s">
        <v>16</v>
      </c>
      <c r="C95" s="45"/>
      <c r="D95" s="222"/>
      <c r="E95" s="192" t="s">
        <v>16</v>
      </c>
      <c r="F95" s="46" t="str">
        <f t="shared" si="1"/>
        <v/>
      </c>
      <c r="G95" s="48"/>
      <c r="H95" s="36"/>
      <c r="I95" s="102">
        <v>2.6753</v>
      </c>
    </row>
    <row r="96" spans="1:9" ht="15.75" hidden="1" thickBot="1">
      <c r="A96" s="242" t="s">
        <v>6122</v>
      </c>
      <c r="B96" s="30" t="s">
        <v>16</v>
      </c>
      <c r="C96" s="31" t="s">
        <v>174</v>
      </c>
      <c r="D96" s="220"/>
      <c r="E96" s="193" t="s">
        <v>16</v>
      </c>
      <c r="F96" s="49" t="str">
        <f t="shared" si="1"/>
        <v/>
      </c>
      <c r="G96" s="33"/>
      <c r="H96" s="34"/>
      <c r="I96" s="102">
        <v>0</v>
      </c>
    </row>
    <row r="97" spans="1:9" ht="15.75" hidden="1" thickBot="1">
      <c r="A97" s="240"/>
      <c r="B97" s="37" t="s">
        <v>16</v>
      </c>
      <c r="C97" s="37"/>
      <c r="D97" s="221"/>
      <c r="E97" s="194" t="s">
        <v>16</v>
      </c>
      <c r="F97" s="36" t="str">
        <f t="shared" si="1"/>
        <v/>
      </c>
      <c r="G97" s="39"/>
      <c r="H97" s="36"/>
      <c r="I97" s="102">
        <v>0</v>
      </c>
    </row>
    <row r="98" spans="1:9" ht="26.25" hidden="1" thickBot="1">
      <c r="A98" s="240"/>
      <c r="B98" s="40" t="s">
        <v>182</v>
      </c>
      <c r="C98" s="40" t="s">
        <v>174</v>
      </c>
      <c r="D98" s="190">
        <v>1.1499999999999999</v>
      </c>
      <c r="E98" s="195">
        <v>190</v>
      </c>
      <c r="F98" s="38">
        <f t="shared" si="1"/>
        <v>218.49999999999997</v>
      </c>
      <c r="G98" s="53">
        <f>SUM(F98:F102)</f>
        <v>715.24804129749998</v>
      </c>
      <c r="H98" s="54"/>
      <c r="I98" s="102">
        <v>0</v>
      </c>
    </row>
    <row r="99" spans="1:9" ht="15.75" hidden="1" thickBot="1">
      <c r="A99" s="240"/>
      <c r="B99" s="40" t="s">
        <v>183</v>
      </c>
      <c r="C99" s="40" t="s">
        <v>153</v>
      </c>
      <c r="D99" s="190">
        <v>389.54</v>
      </c>
      <c r="E99" s="195">
        <v>0.59849999999999992</v>
      </c>
      <c r="F99" s="38">
        <f t="shared" si="1"/>
        <v>233.13968999999997</v>
      </c>
      <c r="G99" s="53"/>
      <c r="H99" s="54"/>
      <c r="I99" s="102">
        <v>0</v>
      </c>
    </row>
    <row r="100" spans="1:9" ht="15.75" hidden="1" thickBot="1">
      <c r="A100" s="240"/>
      <c r="B100" s="40" t="s">
        <v>33</v>
      </c>
      <c r="C100" s="40" t="s">
        <v>18</v>
      </c>
      <c r="D100" s="190">
        <v>8.2899999999999991</v>
      </c>
      <c r="E100" s="189">
        <v>22.5625</v>
      </c>
      <c r="F100" s="38">
        <f t="shared" si="1"/>
        <v>187.04312499999997</v>
      </c>
      <c r="G100" s="53"/>
      <c r="H100" s="54"/>
      <c r="I100" s="102">
        <v>0</v>
      </c>
    </row>
    <row r="101" spans="1:9" ht="51.75" hidden="1" thickBot="1">
      <c r="A101" s="240"/>
      <c r="B101" s="40" t="s">
        <v>188</v>
      </c>
      <c r="C101" s="40" t="s">
        <v>174</v>
      </c>
      <c r="D101" s="190">
        <v>1.1499999999999999</v>
      </c>
      <c r="E101" s="36">
        <f>IF(ISNUMBER('Comp.Aux2'!$G$19), 'Comp.Aux2'!$G$19, 0)</f>
        <v>8.4920376500000003</v>
      </c>
      <c r="F101" s="198">
        <f t="shared" si="1"/>
        <v>9.7658432975</v>
      </c>
      <c r="G101" s="53"/>
      <c r="H101" s="54"/>
      <c r="I101" s="102">
        <v>0</v>
      </c>
    </row>
    <row r="102" spans="1:9" ht="39" hidden="1" thickBot="1">
      <c r="A102" s="240"/>
      <c r="B102" s="40" t="s">
        <v>189</v>
      </c>
      <c r="C102" s="199" t="s">
        <v>190</v>
      </c>
      <c r="D102" s="190">
        <v>23</v>
      </c>
      <c r="E102" s="36">
        <f>IF(ISNUMBER('Comp.Aux2'!$G$8), 'Comp.Aux2'!$G$8, 0)</f>
        <v>2.9043209999999995</v>
      </c>
      <c r="F102" s="198">
        <f t="shared" si="1"/>
        <v>66.799382999999992</v>
      </c>
      <c r="G102" s="53"/>
      <c r="H102" s="54"/>
      <c r="I102" s="102">
        <v>0</v>
      </c>
    </row>
    <row r="103" spans="1:9" ht="15.75" hidden="1" thickBot="1">
      <c r="A103" s="240"/>
      <c r="B103" s="55"/>
      <c r="C103" s="199"/>
      <c r="D103" s="190"/>
      <c r="E103" s="189" t="s">
        <v>16</v>
      </c>
      <c r="F103" s="38" t="str">
        <f t="shared" si="1"/>
        <v/>
      </c>
      <c r="G103" s="53"/>
      <c r="H103" s="54"/>
      <c r="I103" s="102">
        <v>0</v>
      </c>
    </row>
    <row r="104" spans="1:9" ht="15.75" hidden="1" thickBot="1">
      <c r="A104" s="240"/>
      <c r="B104" s="4" t="s">
        <v>1290</v>
      </c>
      <c r="C104" s="199"/>
      <c r="D104" s="190"/>
      <c r="E104" s="189" t="s">
        <v>16</v>
      </c>
      <c r="F104" s="38" t="str">
        <f t="shared" si="1"/>
        <v/>
      </c>
      <c r="G104" s="53"/>
      <c r="H104" s="54"/>
      <c r="I104" s="102">
        <v>0</v>
      </c>
    </row>
    <row r="105" spans="1:9" ht="15.75" hidden="1" thickBot="1">
      <c r="A105" s="241"/>
      <c r="B105" s="45" t="s">
        <v>16</v>
      </c>
      <c r="C105" s="45"/>
      <c r="D105" s="222"/>
      <c r="E105" s="192" t="s">
        <v>16</v>
      </c>
      <c r="F105" s="46" t="str">
        <f t="shared" si="1"/>
        <v/>
      </c>
      <c r="G105" s="48"/>
      <c r="H105" s="36"/>
      <c r="I105" s="102">
        <v>0</v>
      </c>
    </row>
    <row r="106" spans="1:9" ht="15.75" hidden="1" thickBot="1">
      <c r="A106" s="242" t="s">
        <v>6123</v>
      </c>
      <c r="B106" s="30" t="s">
        <v>16</v>
      </c>
      <c r="C106" s="31" t="s">
        <v>151</v>
      </c>
      <c r="D106" s="220"/>
      <c r="E106" s="193" t="s">
        <v>16</v>
      </c>
      <c r="F106" s="49" t="str">
        <f t="shared" si="1"/>
        <v/>
      </c>
      <c r="G106" s="33"/>
      <c r="H106" s="34"/>
      <c r="I106" s="102">
        <v>0</v>
      </c>
    </row>
    <row r="107" spans="1:9" ht="15.75" hidden="1" thickBot="1">
      <c r="A107" s="240"/>
      <c r="B107" s="37" t="s">
        <v>16</v>
      </c>
      <c r="C107" s="37"/>
      <c r="D107" s="221"/>
      <c r="E107" s="194" t="s">
        <v>16</v>
      </c>
      <c r="F107" s="36" t="str">
        <f t="shared" si="1"/>
        <v/>
      </c>
      <c r="G107" s="39"/>
      <c r="H107" s="36"/>
      <c r="I107" s="102">
        <v>0</v>
      </c>
    </row>
    <row r="108" spans="1:9" ht="26.25" hidden="1" thickBot="1">
      <c r="A108" s="240"/>
      <c r="B108" s="40" t="s">
        <v>6116</v>
      </c>
      <c r="C108" s="40" t="s">
        <v>212</v>
      </c>
      <c r="D108" s="190">
        <v>0.66669999999999996</v>
      </c>
      <c r="E108" s="195">
        <v>1.7669999999999999</v>
      </c>
      <c r="F108" s="38">
        <f t="shared" si="1"/>
        <v>1.1780588999999999</v>
      </c>
      <c r="G108" s="53">
        <f>SUM(F108:F110)</f>
        <v>3.8816411</v>
      </c>
      <c r="H108" s="54"/>
      <c r="I108" s="102">
        <v>0</v>
      </c>
    </row>
    <row r="109" spans="1:9" ht="26.25" hidden="1" thickBot="1">
      <c r="A109" s="240"/>
      <c r="B109" s="40" t="s">
        <v>172</v>
      </c>
      <c r="C109" s="40" t="s">
        <v>18</v>
      </c>
      <c r="D109" s="190">
        <v>1.7899999999999999E-2</v>
      </c>
      <c r="E109" s="189">
        <v>22.818999999999999</v>
      </c>
      <c r="F109" s="38">
        <f t="shared" si="1"/>
        <v>0.40846009999999999</v>
      </c>
      <c r="G109" s="53"/>
      <c r="H109" s="54"/>
      <c r="I109" s="102">
        <v>0</v>
      </c>
    </row>
    <row r="110" spans="1:9" ht="26.25" hidden="1" thickBot="1">
      <c r="A110" s="240"/>
      <c r="B110" s="40" t="s">
        <v>59</v>
      </c>
      <c r="C110" s="40" t="s">
        <v>18</v>
      </c>
      <c r="D110" s="190">
        <v>7.8899999999999998E-2</v>
      </c>
      <c r="E110" s="189">
        <v>29.088999999999999</v>
      </c>
      <c r="F110" s="38">
        <f t="shared" si="1"/>
        <v>2.2951220999999999</v>
      </c>
      <c r="G110" s="53"/>
      <c r="H110" s="54"/>
      <c r="I110" s="102">
        <v>0</v>
      </c>
    </row>
    <row r="111" spans="1:9" ht="15.75" hidden="1" thickBot="1">
      <c r="A111" s="241"/>
      <c r="B111" s="45" t="s">
        <v>16</v>
      </c>
      <c r="C111" s="45"/>
      <c r="D111" s="222"/>
      <c r="E111" s="192" t="s">
        <v>16</v>
      </c>
      <c r="F111" s="46" t="str">
        <f t="shared" si="1"/>
        <v/>
      </c>
      <c r="G111" s="48"/>
      <c r="H111" s="36"/>
      <c r="I111" s="102">
        <v>0</v>
      </c>
    </row>
    <row r="112" spans="1:9" ht="15.75" hidden="1" thickBot="1">
      <c r="A112" s="242" t="s">
        <v>6124</v>
      </c>
      <c r="B112" s="30" t="s">
        <v>16</v>
      </c>
      <c r="C112" s="31" t="s">
        <v>212</v>
      </c>
      <c r="D112" s="220"/>
      <c r="E112" s="193" t="s">
        <v>16</v>
      </c>
      <c r="F112" s="49" t="str">
        <f t="shared" si="1"/>
        <v/>
      </c>
      <c r="G112" s="33"/>
      <c r="H112" s="34"/>
      <c r="I112" s="102">
        <v>0</v>
      </c>
    </row>
    <row r="113" spans="1:9" ht="15.75" hidden="1" thickBot="1">
      <c r="A113" s="240"/>
      <c r="B113" s="37" t="s">
        <v>16</v>
      </c>
      <c r="C113" s="37"/>
      <c r="D113" s="221"/>
      <c r="E113" s="194" t="s">
        <v>16</v>
      </c>
      <c r="F113" s="36" t="str">
        <f t="shared" si="1"/>
        <v/>
      </c>
      <c r="G113" s="39"/>
      <c r="H113" s="36"/>
      <c r="I113" s="102">
        <v>0</v>
      </c>
    </row>
    <row r="114" spans="1:9" ht="26.25" hidden="1" thickBot="1">
      <c r="A114" s="240"/>
      <c r="B114" s="40" t="s">
        <v>2827</v>
      </c>
      <c r="C114" s="40" t="s">
        <v>212</v>
      </c>
      <c r="D114" s="190">
        <v>1</v>
      </c>
      <c r="E114" s="195">
        <v>2.4319999999999999</v>
      </c>
      <c r="F114" s="38">
        <f t="shared" si="1"/>
        <v>2.4319999999999999</v>
      </c>
      <c r="G114" s="53">
        <f>SUM(F114:F116)</f>
        <v>5.1052999999999997</v>
      </c>
      <c r="H114" s="54"/>
      <c r="I114" s="102">
        <v>0</v>
      </c>
    </row>
    <row r="115" spans="1:9" ht="15.75" hidden="1" thickBot="1">
      <c r="A115" s="240"/>
      <c r="B115" s="40" t="s">
        <v>117</v>
      </c>
      <c r="C115" s="40" t="s">
        <v>18</v>
      </c>
      <c r="D115" s="190">
        <v>0.06</v>
      </c>
      <c r="E115" s="189">
        <v>19.4085</v>
      </c>
      <c r="F115" s="38">
        <f t="shared" si="1"/>
        <v>1.1645099999999999</v>
      </c>
      <c r="G115" s="53"/>
      <c r="H115" s="54"/>
      <c r="I115" s="102">
        <v>0</v>
      </c>
    </row>
    <row r="116" spans="1:9" ht="15.75" hidden="1" thickBot="1">
      <c r="A116" s="240"/>
      <c r="B116" s="40" t="s">
        <v>47</v>
      </c>
      <c r="C116" s="40" t="s">
        <v>18</v>
      </c>
      <c r="D116" s="190">
        <v>0.06</v>
      </c>
      <c r="E116" s="189">
        <v>25.146499999999996</v>
      </c>
      <c r="F116" s="38">
        <f t="shared" si="1"/>
        <v>1.5087899999999996</v>
      </c>
      <c r="G116" s="53"/>
      <c r="H116" s="54"/>
      <c r="I116" s="102">
        <v>0</v>
      </c>
    </row>
    <row r="117" spans="1:9" ht="15.75" hidden="1" thickBot="1">
      <c r="A117" s="241"/>
      <c r="B117" s="45" t="s">
        <v>16</v>
      </c>
      <c r="C117" s="45"/>
      <c r="D117" s="222"/>
      <c r="E117" s="192" t="s">
        <v>16</v>
      </c>
      <c r="F117" s="46" t="str">
        <f t="shared" si="1"/>
        <v/>
      </c>
      <c r="G117" s="48"/>
      <c r="H117" s="36"/>
      <c r="I117" s="102">
        <v>0</v>
      </c>
    </row>
    <row r="118" spans="1:9" ht="15.75" hidden="1" thickBot="1">
      <c r="A118" s="242" t="s">
        <v>6125</v>
      </c>
      <c r="B118" s="30" t="s">
        <v>16</v>
      </c>
      <c r="C118" s="31" t="s">
        <v>212</v>
      </c>
      <c r="D118" s="220"/>
      <c r="E118" s="193" t="s">
        <v>16</v>
      </c>
      <c r="F118" s="49" t="str">
        <f t="shared" si="1"/>
        <v/>
      </c>
      <c r="G118" s="33"/>
      <c r="H118" s="34"/>
      <c r="I118" s="102">
        <v>0</v>
      </c>
    </row>
    <row r="119" spans="1:9" ht="15.75" hidden="1" thickBot="1">
      <c r="A119" s="240"/>
      <c r="B119" s="37" t="s">
        <v>16</v>
      </c>
      <c r="C119" s="37"/>
      <c r="D119" s="221"/>
      <c r="E119" s="194" t="s">
        <v>16</v>
      </c>
      <c r="F119" s="36" t="str">
        <f t="shared" si="1"/>
        <v/>
      </c>
      <c r="G119" s="39"/>
      <c r="H119" s="36"/>
      <c r="I119" s="102">
        <v>0</v>
      </c>
    </row>
    <row r="120" spans="1:9" ht="26.25" hidden="1" thickBot="1">
      <c r="A120" s="240"/>
      <c r="B120" s="40" t="s">
        <v>2839</v>
      </c>
      <c r="C120" s="40" t="s">
        <v>212</v>
      </c>
      <c r="D120" s="190">
        <v>1</v>
      </c>
      <c r="E120" s="195">
        <v>2.831</v>
      </c>
      <c r="F120" s="38">
        <f t="shared" si="1"/>
        <v>2.831</v>
      </c>
      <c r="G120" s="53">
        <f>SUM(F120:F122)</f>
        <v>5.5042999999999997</v>
      </c>
      <c r="H120" s="54"/>
      <c r="I120" s="102">
        <v>0</v>
      </c>
    </row>
    <row r="121" spans="1:9" ht="15.75" hidden="1" thickBot="1">
      <c r="A121" s="240"/>
      <c r="B121" s="40" t="s">
        <v>117</v>
      </c>
      <c r="C121" s="40" t="s">
        <v>18</v>
      </c>
      <c r="D121" s="190">
        <v>0.06</v>
      </c>
      <c r="E121" s="189">
        <v>19.4085</v>
      </c>
      <c r="F121" s="38">
        <f t="shared" si="1"/>
        <v>1.1645099999999999</v>
      </c>
      <c r="G121" s="53"/>
      <c r="H121" s="54"/>
      <c r="I121" s="102">
        <v>0</v>
      </c>
    </row>
    <row r="122" spans="1:9" ht="15.75" hidden="1" thickBot="1">
      <c r="A122" s="240"/>
      <c r="B122" s="40" t="s">
        <v>47</v>
      </c>
      <c r="C122" s="40" t="s">
        <v>18</v>
      </c>
      <c r="D122" s="190">
        <v>0.06</v>
      </c>
      <c r="E122" s="189">
        <v>25.146499999999996</v>
      </c>
      <c r="F122" s="38">
        <f t="shared" si="1"/>
        <v>1.5087899999999996</v>
      </c>
      <c r="G122" s="53"/>
      <c r="H122" s="54"/>
      <c r="I122" s="102">
        <v>0</v>
      </c>
    </row>
    <row r="123" spans="1:9" ht="15.75" hidden="1" thickBot="1">
      <c r="A123" s="241"/>
      <c r="B123" s="45" t="s">
        <v>16</v>
      </c>
      <c r="C123" s="45"/>
      <c r="D123" s="222"/>
      <c r="E123" s="192" t="s">
        <v>16</v>
      </c>
      <c r="F123" s="46" t="str">
        <f t="shared" si="1"/>
        <v/>
      </c>
      <c r="G123" s="48"/>
      <c r="H123" s="36"/>
      <c r="I123" s="102">
        <v>0</v>
      </c>
    </row>
    <row r="124" spans="1:9" ht="15.75" hidden="1" thickBot="1">
      <c r="A124" s="242" t="s">
        <v>6126</v>
      </c>
      <c r="B124" s="30" t="s">
        <v>16</v>
      </c>
      <c r="C124" s="31" t="s">
        <v>212</v>
      </c>
      <c r="D124" s="220"/>
      <c r="E124" s="193" t="s">
        <v>16</v>
      </c>
      <c r="F124" s="49" t="str">
        <f t="shared" si="1"/>
        <v/>
      </c>
      <c r="G124" s="33"/>
      <c r="H124" s="34"/>
      <c r="I124" s="102">
        <v>0</v>
      </c>
    </row>
    <row r="125" spans="1:9" ht="15.75" hidden="1" thickBot="1">
      <c r="A125" s="240"/>
      <c r="B125" s="37" t="s">
        <v>16</v>
      </c>
      <c r="C125" s="37"/>
      <c r="D125" s="221"/>
      <c r="E125" s="194" t="s">
        <v>16</v>
      </c>
      <c r="F125" s="36" t="str">
        <f t="shared" si="1"/>
        <v/>
      </c>
      <c r="G125" s="39"/>
      <c r="H125" s="36"/>
      <c r="I125" s="102">
        <v>0</v>
      </c>
    </row>
    <row r="126" spans="1:9" ht="26.25" hidden="1" thickBot="1">
      <c r="A126" s="240"/>
      <c r="B126" s="40" t="s">
        <v>2851</v>
      </c>
      <c r="C126" s="40" t="s">
        <v>212</v>
      </c>
      <c r="D126" s="190">
        <v>1</v>
      </c>
      <c r="E126" s="195">
        <v>5.016</v>
      </c>
      <c r="F126" s="38">
        <f t="shared" si="1"/>
        <v>5.016</v>
      </c>
      <c r="G126" s="53">
        <f>SUM(F126:F128)</f>
        <v>9.0259499999999999</v>
      </c>
      <c r="H126" s="54"/>
      <c r="I126" s="102">
        <v>0</v>
      </c>
    </row>
    <row r="127" spans="1:9" ht="15.75" hidden="1" thickBot="1">
      <c r="A127" s="240"/>
      <c r="B127" s="40" t="s">
        <v>117</v>
      </c>
      <c r="C127" s="40" t="s">
        <v>18</v>
      </c>
      <c r="D127" s="190">
        <v>0.09</v>
      </c>
      <c r="E127" s="189">
        <v>19.4085</v>
      </c>
      <c r="F127" s="38">
        <f t="shared" si="1"/>
        <v>1.7467649999999999</v>
      </c>
      <c r="G127" s="53"/>
      <c r="H127" s="54"/>
      <c r="I127" s="102">
        <v>0</v>
      </c>
    </row>
    <row r="128" spans="1:9" ht="15.75" hidden="1" thickBot="1">
      <c r="A128" s="240"/>
      <c r="B128" s="40" t="s">
        <v>47</v>
      </c>
      <c r="C128" s="40" t="s">
        <v>18</v>
      </c>
      <c r="D128" s="190">
        <v>0.09</v>
      </c>
      <c r="E128" s="189">
        <v>25.146499999999996</v>
      </c>
      <c r="F128" s="38">
        <f t="shared" si="1"/>
        <v>2.2631849999999996</v>
      </c>
      <c r="G128" s="53"/>
      <c r="H128" s="54"/>
      <c r="I128" s="102">
        <v>0</v>
      </c>
    </row>
    <row r="129" spans="1:9" ht="15.75" hidden="1" thickBot="1">
      <c r="A129" s="241"/>
      <c r="B129" s="45" t="s">
        <v>16</v>
      </c>
      <c r="C129" s="45"/>
      <c r="D129" s="222"/>
      <c r="E129" s="192" t="s">
        <v>16</v>
      </c>
      <c r="F129" s="46" t="str">
        <f t="shared" si="1"/>
        <v/>
      </c>
      <c r="G129" s="48"/>
      <c r="H129" s="36"/>
      <c r="I129" s="102">
        <v>0</v>
      </c>
    </row>
    <row r="130" spans="1:9" ht="15.75" hidden="1" thickBot="1">
      <c r="A130" s="242" t="s">
        <v>6127</v>
      </c>
      <c r="B130" s="30" t="s">
        <v>16</v>
      </c>
      <c r="C130" s="31" t="s">
        <v>212</v>
      </c>
      <c r="D130" s="220"/>
      <c r="E130" s="193" t="s">
        <v>16</v>
      </c>
      <c r="F130" s="49" t="str">
        <f t="shared" si="1"/>
        <v/>
      </c>
      <c r="G130" s="33"/>
      <c r="H130" s="34"/>
      <c r="I130" s="102">
        <v>0</v>
      </c>
    </row>
    <row r="131" spans="1:9" ht="15.75" hidden="1" thickBot="1">
      <c r="A131" s="240"/>
      <c r="B131" s="37" t="s">
        <v>16</v>
      </c>
      <c r="C131" s="37"/>
      <c r="D131" s="221"/>
      <c r="E131" s="194" t="s">
        <v>16</v>
      </c>
      <c r="F131" s="36" t="str">
        <f t="shared" si="1"/>
        <v/>
      </c>
      <c r="G131" s="39"/>
      <c r="H131" s="36"/>
      <c r="I131" s="102">
        <v>0</v>
      </c>
    </row>
    <row r="132" spans="1:9" ht="26.25" hidden="1" thickBot="1">
      <c r="A132" s="240"/>
      <c r="B132" s="40" t="s">
        <v>2863</v>
      </c>
      <c r="C132" s="40" t="s">
        <v>212</v>
      </c>
      <c r="D132" s="190">
        <v>1</v>
      </c>
      <c r="E132" s="195">
        <v>7.2579999999999991</v>
      </c>
      <c r="F132" s="38">
        <f t="shared" si="1"/>
        <v>7.2579999999999991</v>
      </c>
      <c r="G132" s="53">
        <f>SUM(F132:F134)</f>
        <v>11.267949999999999</v>
      </c>
      <c r="H132" s="54"/>
      <c r="I132" s="102">
        <v>0</v>
      </c>
    </row>
    <row r="133" spans="1:9" ht="15.75" hidden="1" thickBot="1">
      <c r="A133" s="240"/>
      <c r="B133" s="40" t="s">
        <v>117</v>
      </c>
      <c r="C133" s="40" t="s">
        <v>18</v>
      </c>
      <c r="D133" s="190">
        <v>0.09</v>
      </c>
      <c r="E133" s="189">
        <v>19.4085</v>
      </c>
      <c r="F133" s="38">
        <f t="shared" si="1"/>
        <v>1.7467649999999999</v>
      </c>
      <c r="G133" s="53"/>
      <c r="H133" s="54"/>
      <c r="I133" s="102">
        <v>0</v>
      </c>
    </row>
    <row r="134" spans="1:9" ht="15.75" hidden="1" thickBot="1">
      <c r="A134" s="240"/>
      <c r="B134" s="40" t="s">
        <v>47</v>
      </c>
      <c r="C134" s="40" t="s">
        <v>18</v>
      </c>
      <c r="D134" s="190">
        <v>0.09</v>
      </c>
      <c r="E134" s="189">
        <v>25.146499999999996</v>
      </c>
      <c r="F134" s="38">
        <f t="shared" ref="F134:F197" si="2">IF(ISNUMBER(E134),E134*$D134,"")</f>
        <v>2.2631849999999996</v>
      </c>
      <c r="G134" s="53"/>
      <c r="H134" s="54"/>
      <c r="I134" s="102">
        <v>0</v>
      </c>
    </row>
    <row r="135" spans="1:9" ht="15.75" hidden="1" thickBot="1">
      <c r="A135" s="241"/>
      <c r="B135" s="45" t="s">
        <v>16</v>
      </c>
      <c r="C135" s="45"/>
      <c r="D135" s="222"/>
      <c r="E135" s="192" t="s">
        <v>16</v>
      </c>
      <c r="F135" s="46" t="str">
        <f t="shared" si="2"/>
        <v/>
      </c>
      <c r="G135" s="48"/>
      <c r="H135" s="36"/>
      <c r="I135" s="102">
        <v>0</v>
      </c>
    </row>
    <row r="136" spans="1:9" ht="15.75" hidden="1" thickBot="1">
      <c r="A136" s="242" t="s">
        <v>6128</v>
      </c>
      <c r="B136" s="30" t="s">
        <v>16</v>
      </c>
      <c r="C136" s="31" t="s">
        <v>151</v>
      </c>
      <c r="D136" s="220"/>
      <c r="E136" s="193" t="s">
        <v>16</v>
      </c>
      <c r="F136" s="49" t="str">
        <f t="shared" si="2"/>
        <v/>
      </c>
      <c r="G136" s="33"/>
      <c r="H136" s="34"/>
      <c r="I136" s="102">
        <v>0</v>
      </c>
    </row>
    <row r="137" spans="1:9" ht="15.75" hidden="1" thickBot="1">
      <c r="A137" s="240"/>
      <c r="B137" s="37" t="s">
        <v>16</v>
      </c>
      <c r="C137" s="37"/>
      <c r="D137" s="221"/>
      <c r="E137" s="194" t="s">
        <v>16</v>
      </c>
      <c r="F137" s="36" t="str">
        <f t="shared" si="2"/>
        <v/>
      </c>
      <c r="G137" s="39"/>
      <c r="H137" s="36"/>
      <c r="I137" s="102">
        <v>0</v>
      </c>
    </row>
    <row r="138" spans="1:9" ht="26.25" hidden="1" thickBot="1">
      <c r="A138" s="240"/>
      <c r="B138" s="40" t="s">
        <v>6129</v>
      </c>
      <c r="C138" s="40" t="s">
        <v>212</v>
      </c>
      <c r="D138" s="190">
        <v>0.66669999999999996</v>
      </c>
      <c r="E138" s="195">
        <v>3.6289999999999996</v>
      </c>
      <c r="F138" s="38">
        <f t="shared" si="2"/>
        <v>2.4194542999999995</v>
      </c>
      <c r="G138" s="53">
        <f>SUM(F138:F140)</f>
        <v>6.7233741999999985</v>
      </c>
      <c r="H138" s="54"/>
      <c r="I138" s="102">
        <v>0</v>
      </c>
    </row>
    <row r="139" spans="1:9" ht="26.25" hidden="1" thickBot="1">
      <c r="A139" s="240"/>
      <c r="B139" s="40" t="s">
        <v>172</v>
      </c>
      <c r="C139" s="40" t="s">
        <v>18</v>
      </c>
      <c r="D139" s="190">
        <v>2.8500000000000001E-2</v>
      </c>
      <c r="E139" s="189">
        <v>22.818999999999999</v>
      </c>
      <c r="F139" s="38">
        <f t="shared" si="2"/>
        <v>0.65034150000000002</v>
      </c>
      <c r="G139" s="53"/>
      <c r="H139" s="54"/>
      <c r="I139" s="102">
        <v>0</v>
      </c>
    </row>
    <row r="140" spans="1:9" ht="26.25" hidden="1" thickBot="1">
      <c r="A140" s="240"/>
      <c r="B140" s="40" t="s">
        <v>59</v>
      </c>
      <c r="C140" s="40" t="s">
        <v>18</v>
      </c>
      <c r="D140" s="190">
        <v>0.12559999999999999</v>
      </c>
      <c r="E140" s="189">
        <v>29.088999999999999</v>
      </c>
      <c r="F140" s="38">
        <f t="shared" si="2"/>
        <v>3.6535783999999993</v>
      </c>
      <c r="G140" s="53"/>
      <c r="H140" s="54"/>
      <c r="I140" s="102">
        <v>0</v>
      </c>
    </row>
    <row r="141" spans="1:9" ht="15.75" hidden="1" thickBot="1">
      <c r="A141" s="241"/>
      <c r="B141" s="45" t="s">
        <v>16</v>
      </c>
      <c r="C141" s="45"/>
      <c r="D141" s="222"/>
      <c r="E141" s="192" t="s">
        <v>16</v>
      </c>
      <c r="F141" s="46" t="str">
        <f t="shared" si="2"/>
        <v/>
      </c>
      <c r="G141" s="48"/>
      <c r="H141" s="36"/>
      <c r="I141" s="102">
        <v>0</v>
      </c>
    </row>
    <row r="142" spans="1:9" ht="15.75" thickBot="1">
      <c r="A142" s="242" t="s">
        <v>253</v>
      </c>
      <c r="B142" s="30" t="s">
        <v>16</v>
      </c>
      <c r="C142" s="31" t="s">
        <v>174</v>
      </c>
      <c r="D142" s="220"/>
      <c r="E142" s="193" t="s">
        <v>16</v>
      </c>
      <c r="F142" s="49" t="str">
        <f t="shared" si="2"/>
        <v/>
      </c>
      <c r="G142" s="33"/>
      <c r="H142" s="34"/>
      <c r="I142" s="102">
        <v>0.21673599999999998</v>
      </c>
    </row>
    <row r="143" spans="1:9">
      <c r="A143" s="240"/>
      <c r="B143" s="37" t="s">
        <v>16</v>
      </c>
      <c r="C143" s="37"/>
      <c r="D143" s="221"/>
      <c r="E143" s="194" t="s">
        <v>16</v>
      </c>
      <c r="F143" s="36" t="str">
        <f t="shared" si="2"/>
        <v/>
      </c>
      <c r="G143" s="39"/>
      <c r="H143" s="36"/>
      <c r="I143" s="102">
        <v>0.21673599999999998</v>
      </c>
    </row>
    <row r="144" spans="1:9" ht="25.5">
      <c r="A144" s="240"/>
      <c r="B144" s="40" t="s">
        <v>182</v>
      </c>
      <c r="C144" s="40" t="s">
        <v>174</v>
      </c>
      <c r="D144" s="190">
        <v>1.18</v>
      </c>
      <c r="E144" s="195">
        <v>190</v>
      </c>
      <c r="F144" s="38">
        <f t="shared" si="2"/>
        <v>224.2</v>
      </c>
      <c r="G144" s="53">
        <f>SUM(F144:F152)</f>
        <v>752.496285027</v>
      </c>
      <c r="H144" s="54"/>
      <c r="I144" s="102">
        <v>0.21673599999999998</v>
      </c>
    </row>
    <row r="145" spans="1:9">
      <c r="A145" s="240"/>
      <c r="B145" s="40" t="s">
        <v>5016</v>
      </c>
      <c r="C145" s="40" t="s">
        <v>153</v>
      </c>
      <c r="D145" s="190">
        <v>157.44</v>
      </c>
      <c r="E145" s="195">
        <v>1.444</v>
      </c>
      <c r="F145" s="38">
        <f t="shared" si="2"/>
        <v>227.34335999999999</v>
      </c>
      <c r="G145" s="53"/>
      <c r="H145" s="54"/>
      <c r="I145" s="102">
        <v>0.21673599999999998</v>
      </c>
    </row>
    <row r="146" spans="1:9">
      <c r="A146" s="240"/>
      <c r="B146" s="40" t="s">
        <v>183</v>
      </c>
      <c r="C146" s="40" t="s">
        <v>153</v>
      </c>
      <c r="D146" s="190">
        <v>177.12</v>
      </c>
      <c r="E146" s="195">
        <v>0.59849999999999992</v>
      </c>
      <c r="F146" s="38">
        <f t="shared" si="2"/>
        <v>106.00631999999999</v>
      </c>
      <c r="G146" s="53"/>
      <c r="H146" s="54"/>
      <c r="I146" s="102">
        <v>0.21673599999999998</v>
      </c>
    </row>
    <row r="147" spans="1:9">
      <c r="A147" s="240"/>
      <c r="B147" s="40" t="s">
        <v>33</v>
      </c>
      <c r="C147" s="40" t="s">
        <v>18</v>
      </c>
      <c r="D147" s="190">
        <v>0.79</v>
      </c>
      <c r="E147" s="189">
        <v>22.5625</v>
      </c>
      <c r="F147" s="38">
        <f t="shared" si="2"/>
        <v>17.824375</v>
      </c>
      <c r="G147" s="53"/>
      <c r="H147" s="54"/>
      <c r="I147" s="102">
        <v>0.21673599999999998</v>
      </c>
    </row>
    <row r="148" spans="1:9" ht="25.5">
      <c r="A148" s="240"/>
      <c r="B148" s="40" t="s">
        <v>185</v>
      </c>
      <c r="C148" s="40" t="s">
        <v>18</v>
      </c>
      <c r="D148" s="190">
        <v>3.65</v>
      </c>
      <c r="E148" s="189">
        <v>24.7</v>
      </c>
      <c r="F148" s="38">
        <f t="shared" si="2"/>
        <v>90.155000000000001</v>
      </c>
      <c r="G148" s="53"/>
      <c r="H148" s="54"/>
      <c r="I148" s="102">
        <v>0.21673599999999998</v>
      </c>
    </row>
    <row r="149" spans="1:9" ht="38.25">
      <c r="A149" s="240"/>
      <c r="B149" s="40" t="s">
        <v>2258</v>
      </c>
      <c r="C149" s="40" t="s">
        <v>54</v>
      </c>
      <c r="D149" s="190">
        <v>0.85</v>
      </c>
      <c r="E149" s="189">
        <v>4.6930000000000005</v>
      </c>
      <c r="F149" s="38">
        <f t="shared" si="2"/>
        <v>3.9890500000000002</v>
      </c>
      <c r="G149" s="53"/>
      <c r="H149" s="54"/>
      <c r="I149" s="102">
        <v>0.21673599999999998</v>
      </c>
    </row>
    <row r="150" spans="1:9" ht="38.25">
      <c r="A150" s="240"/>
      <c r="B150" s="40" t="s">
        <v>6130</v>
      </c>
      <c r="C150" s="40" t="s">
        <v>52</v>
      </c>
      <c r="D150" s="190">
        <v>2.8</v>
      </c>
      <c r="E150" s="189">
        <v>1.577</v>
      </c>
      <c r="F150" s="38">
        <f t="shared" si="2"/>
        <v>4.4155999999999995</v>
      </c>
      <c r="G150" s="53"/>
      <c r="H150" s="54"/>
      <c r="I150" s="102">
        <v>0.21673599999999998</v>
      </c>
    </row>
    <row r="151" spans="1:9" ht="51">
      <c r="A151" s="240"/>
      <c r="B151" s="40" t="s">
        <v>188</v>
      </c>
      <c r="C151" s="40" t="s">
        <v>174</v>
      </c>
      <c r="D151" s="190">
        <v>1.18</v>
      </c>
      <c r="E151" s="36">
        <f>IF(ISNUMBER('Comp.Aux2'!$G$19), 'Comp.Aux2'!$G$19, 0)</f>
        <v>8.4920376500000003</v>
      </c>
      <c r="F151" s="198">
        <f t="shared" si="2"/>
        <v>10.020604427</v>
      </c>
      <c r="G151" s="53"/>
      <c r="H151" s="54"/>
      <c r="I151" s="102">
        <v>0.21673599999999998</v>
      </c>
    </row>
    <row r="152" spans="1:9" ht="38.25">
      <c r="A152" s="240"/>
      <c r="B152" s="40" t="s">
        <v>189</v>
      </c>
      <c r="C152" s="199" t="s">
        <v>190</v>
      </c>
      <c r="D152" s="190">
        <v>23.6</v>
      </c>
      <c r="E152" s="36">
        <f>IF(ISNUMBER('Comp.Aux2'!$G$8), 'Comp.Aux2'!$G$8, 0)</f>
        <v>2.9043209999999995</v>
      </c>
      <c r="F152" s="198">
        <f t="shared" si="2"/>
        <v>68.541975599999986</v>
      </c>
      <c r="G152" s="53"/>
      <c r="H152" s="54"/>
      <c r="I152" s="102">
        <v>0.21673599999999998</v>
      </c>
    </row>
    <row r="153" spans="1:9">
      <c r="A153" s="240"/>
      <c r="B153" s="55"/>
      <c r="C153" s="199"/>
      <c r="D153" s="190"/>
      <c r="E153" s="189" t="s">
        <v>16</v>
      </c>
      <c r="F153" s="38" t="str">
        <f t="shared" si="2"/>
        <v/>
      </c>
      <c r="G153" s="53"/>
      <c r="H153" s="54"/>
      <c r="I153" s="102">
        <v>0.21673599999999998</v>
      </c>
    </row>
    <row r="154" spans="1:9">
      <c r="A154" s="240"/>
      <c r="B154" s="4" t="s">
        <v>1290</v>
      </c>
      <c r="C154" s="199"/>
      <c r="D154" s="190"/>
      <c r="E154" s="189" t="s">
        <v>16</v>
      </c>
      <c r="F154" s="38" t="str">
        <f t="shared" si="2"/>
        <v/>
      </c>
      <c r="G154" s="53"/>
      <c r="H154" s="54"/>
      <c r="I154" s="102">
        <v>0.21673599999999998</v>
      </c>
    </row>
    <row r="155" spans="1:9" ht="15.75" thickBot="1">
      <c r="A155" s="241"/>
      <c r="B155" s="45"/>
      <c r="C155" s="45"/>
      <c r="D155" s="222"/>
      <c r="E155" s="192" t="s">
        <v>16</v>
      </c>
      <c r="F155" s="46" t="str">
        <f t="shared" si="2"/>
        <v/>
      </c>
      <c r="G155" s="48"/>
      <c r="H155" s="36"/>
      <c r="I155" s="102">
        <v>0.21673599999999998</v>
      </c>
    </row>
    <row r="156" spans="1:9" ht="15.75" hidden="1" thickBot="1">
      <c r="A156" s="242" t="s">
        <v>2226</v>
      </c>
      <c r="B156" s="30" t="s">
        <v>16</v>
      </c>
      <c r="C156" s="31" t="s">
        <v>174</v>
      </c>
      <c r="D156" s="220"/>
      <c r="E156" s="193" t="s">
        <v>16</v>
      </c>
      <c r="F156" s="49" t="str">
        <f t="shared" si="2"/>
        <v/>
      </c>
      <c r="G156" s="33"/>
      <c r="H156" s="34"/>
      <c r="I156" s="102">
        <v>0</v>
      </c>
    </row>
    <row r="157" spans="1:9" ht="15.75" hidden="1" thickBot="1">
      <c r="A157" s="240"/>
      <c r="B157" s="37" t="s">
        <v>16</v>
      </c>
      <c r="C157" s="37"/>
      <c r="D157" s="221"/>
      <c r="E157" s="194" t="s">
        <v>16</v>
      </c>
      <c r="F157" s="36" t="str">
        <f t="shared" si="2"/>
        <v/>
      </c>
      <c r="G157" s="39"/>
      <c r="H157" s="36"/>
      <c r="I157" s="102">
        <v>0</v>
      </c>
    </row>
    <row r="158" spans="1:9" ht="26.25" hidden="1" thickBot="1">
      <c r="A158" s="240"/>
      <c r="B158" s="40" t="s">
        <v>182</v>
      </c>
      <c r="C158" s="40" t="s">
        <v>174</v>
      </c>
      <c r="D158" s="190">
        <v>1.36</v>
      </c>
      <c r="E158" s="195">
        <v>190</v>
      </c>
      <c r="F158" s="38">
        <f t="shared" si="2"/>
        <v>258.40000000000003</v>
      </c>
      <c r="G158" s="53">
        <f>SUM(F158:F164)</f>
        <v>747.15753740399998</v>
      </c>
      <c r="H158" s="54"/>
      <c r="I158" s="102">
        <v>0</v>
      </c>
    </row>
    <row r="159" spans="1:9" ht="15.75" hidden="1" thickBot="1">
      <c r="A159" s="240"/>
      <c r="B159" s="40" t="s">
        <v>183</v>
      </c>
      <c r="C159" s="40" t="s">
        <v>153</v>
      </c>
      <c r="D159" s="190">
        <v>459.85</v>
      </c>
      <c r="E159" s="195">
        <v>0.59849999999999992</v>
      </c>
      <c r="F159" s="38">
        <f t="shared" si="2"/>
        <v>275.22022499999997</v>
      </c>
      <c r="G159" s="53"/>
      <c r="H159" s="54"/>
      <c r="I159" s="102">
        <v>0</v>
      </c>
    </row>
    <row r="160" spans="1:9" ht="26.25" hidden="1" thickBot="1">
      <c r="A160" s="240"/>
      <c r="B160" s="40" t="s">
        <v>185</v>
      </c>
      <c r="C160" s="40" t="s">
        <v>18</v>
      </c>
      <c r="D160" s="190">
        <v>4.8499999999999996</v>
      </c>
      <c r="E160" s="189">
        <v>24.7</v>
      </c>
      <c r="F160" s="38">
        <f t="shared" si="2"/>
        <v>119.79499999999999</v>
      </c>
      <c r="G160" s="53"/>
      <c r="H160" s="54"/>
      <c r="I160" s="102">
        <v>0</v>
      </c>
    </row>
    <row r="161" spans="1:9" ht="39" hidden="1" thickBot="1">
      <c r="A161" s="240"/>
      <c r="B161" s="40" t="s">
        <v>186</v>
      </c>
      <c r="C161" s="40" t="s">
        <v>54</v>
      </c>
      <c r="D161" s="190">
        <v>1.1299999999999999</v>
      </c>
      <c r="E161" s="189">
        <v>1.577</v>
      </c>
      <c r="F161" s="38">
        <f t="shared" si="2"/>
        <v>1.7820099999999999</v>
      </c>
      <c r="G161" s="53"/>
      <c r="H161" s="54"/>
      <c r="I161" s="102">
        <v>0</v>
      </c>
    </row>
    <row r="162" spans="1:9" ht="39" hidden="1" thickBot="1">
      <c r="A162" s="240"/>
      <c r="B162" s="40" t="s">
        <v>187</v>
      </c>
      <c r="C162" s="40" t="s">
        <v>52</v>
      </c>
      <c r="D162" s="190">
        <v>3.72</v>
      </c>
      <c r="E162" s="189">
        <v>0.38</v>
      </c>
      <c r="F162" s="38">
        <f t="shared" si="2"/>
        <v>1.4136000000000002</v>
      </c>
      <c r="G162" s="53"/>
      <c r="H162" s="54"/>
      <c r="I162" s="102">
        <v>0</v>
      </c>
    </row>
    <row r="163" spans="1:9" ht="51.75" hidden="1" thickBot="1">
      <c r="A163" s="240"/>
      <c r="B163" s="40" t="s">
        <v>188</v>
      </c>
      <c r="C163" s="40" t="s">
        <v>174</v>
      </c>
      <c r="D163" s="190">
        <v>1.36</v>
      </c>
      <c r="E163" s="36">
        <f>IF(ISNUMBER('Comp.Aux2'!$G$19), 'Comp.Aux2'!$G$19, 0)</f>
        <v>8.4920376500000003</v>
      </c>
      <c r="F163" s="198">
        <f t="shared" si="2"/>
        <v>11.549171204000002</v>
      </c>
      <c r="G163" s="53"/>
      <c r="H163" s="54"/>
      <c r="I163" s="102">
        <v>0</v>
      </c>
    </row>
    <row r="164" spans="1:9" ht="39" hidden="1" thickBot="1">
      <c r="A164" s="240"/>
      <c r="B164" s="40" t="s">
        <v>189</v>
      </c>
      <c r="C164" s="199" t="s">
        <v>190</v>
      </c>
      <c r="D164" s="190">
        <v>27.2</v>
      </c>
      <c r="E164" s="36">
        <f>IF(ISNUMBER('Comp.Aux2'!$G$8), 'Comp.Aux2'!$G$8, 0)</f>
        <v>2.9043209999999995</v>
      </c>
      <c r="F164" s="198">
        <f t="shared" si="2"/>
        <v>78.997531199999983</v>
      </c>
      <c r="G164" s="53"/>
      <c r="H164" s="54"/>
      <c r="I164" s="102">
        <v>0</v>
      </c>
    </row>
    <row r="165" spans="1:9" ht="15.75" hidden="1" thickBot="1">
      <c r="A165" s="240"/>
      <c r="B165" s="55"/>
      <c r="C165" s="199"/>
      <c r="D165" s="190"/>
      <c r="E165" s="189" t="s">
        <v>16</v>
      </c>
      <c r="F165" s="38" t="str">
        <f t="shared" si="2"/>
        <v/>
      </c>
      <c r="G165" s="53"/>
      <c r="H165" s="54"/>
      <c r="I165" s="102">
        <v>0</v>
      </c>
    </row>
    <row r="166" spans="1:9" ht="15.75" hidden="1" thickBot="1">
      <c r="A166" s="240"/>
      <c r="B166" s="4" t="s">
        <v>1290</v>
      </c>
      <c r="C166" s="199"/>
      <c r="D166" s="190"/>
      <c r="E166" s="189" t="s">
        <v>16</v>
      </c>
      <c r="F166" s="38" t="str">
        <f t="shared" si="2"/>
        <v/>
      </c>
      <c r="G166" s="53"/>
      <c r="H166" s="54"/>
      <c r="I166" s="102">
        <v>0</v>
      </c>
    </row>
    <row r="167" spans="1:9" ht="15.75" hidden="1" thickBot="1">
      <c r="A167" s="241"/>
      <c r="B167" s="45"/>
      <c r="C167" s="45"/>
      <c r="D167" s="222"/>
      <c r="E167" s="192" t="s">
        <v>16</v>
      </c>
      <c r="F167" s="46" t="str">
        <f t="shared" si="2"/>
        <v/>
      </c>
      <c r="G167" s="48"/>
      <c r="H167" s="36"/>
      <c r="I167" s="102">
        <v>0</v>
      </c>
    </row>
    <row r="168" spans="1:9" ht="15.75" thickBot="1">
      <c r="A168" s="242" t="s">
        <v>1572</v>
      </c>
      <c r="B168" s="30" t="s">
        <v>16</v>
      </c>
      <c r="C168" s="31" t="s">
        <v>153</v>
      </c>
      <c r="D168" s="220"/>
      <c r="E168" s="193" t="s">
        <v>16</v>
      </c>
      <c r="F168" s="49" t="str">
        <f t="shared" si="2"/>
        <v/>
      </c>
      <c r="G168" s="33"/>
      <c r="H168" s="34"/>
      <c r="I168" s="102">
        <v>213</v>
      </c>
    </row>
    <row r="169" spans="1:9">
      <c r="A169" s="240"/>
      <c r="B169" s="37" t="s">
        <v>16</v>
      </c>
      <c r="C169" s="37"/>
      <c r="D169" s="221"/>
      <c r="E169" s="194" t="s">
        <v>16</v>
      </c>
      <c r="F169" s="36" t="str">
        <f t="shared" si="2"/>
        <v/>
      </c>
      <c r="G169" s="39"/>
      <c r="H169" s="36"/>
      <c r="I169" s="102">
        <v>213</v>
      </c>
    </row>
    <row r="170" spans="1:9">
      <c r="A170" s="240"/>
      <c r="B170" s="40" t="s">
        <v>1315</v>
      </c>
      <c r="C170" s="40" t="s">
        <v>153</v>
      </c>
      <c r="D170" s="190">
        <v>1.1100000000000001</v>
      </c>
      <c r="E170" s="195">
        <v>7.9799999999999995</v>
      </c>
      <c r="F170" s="38">
        <f t="shared" si="2"/>
        <v>8.857800000000001</v>
      </c>
      <c r="G170" s="53">
        <f>SUM(F170:F172)</f>
        <v>9.397578600000001</v>
      </c>
      <c r="H170" s="54"/>
      <c r="I170" s="102">
        <v>213</v>
      </c>
    </row>
    <row r="171" spans="1:9">
      <c r="A171" s="240"/>
      <c r="B171" s="40" t="s">
        <v>1570</v>
      </c>
      <c r="C171" s="40" t="s">
        <v>18</v>
      </c>
      <c r="D171" s="190">
        <v>2.5999999999999999E-3</v>
      </c>
      <c r="E171" s="195">
        <v>23.3415</v>
      </c>
      <c r="F171" s="38">
        <f t="shared" si="2"/>
        <v>6.0687899999999996E-2</v>
      </c>
      <c r="G171" s="53"/>
      <c r="H171" s="54"/>
      <c r="I171" s="102">
        <v>213</v>
      </c>
    </row>
    <row r="172" spans="1:9">
      <c r="A172" s="240"/>
      <c r="B172" s="40" t="s">
        <v>1571</v>
      </c>
      <c r="C172" s="40" t="s">
        <v>18</v>
      </c>
      <c r="D172" s="190">
        <v>1.6199999999999999E-2</v>
      </c>
      <c r="E172" s="195">
        <v>29.573499999999999</v>
      </c>
      <c r="F172" s="38">
        <f t="shared" si="2"/>
        <v>0.47909069999999998</v>
      </c>
      <c r="G172" s="53"/>
      <c r="H172" s="54"/>
      <c r="I172" s="102">
        <v>213</v>
      </c>
    </row>
    <row r="173" spans="1:9" ht="15.75" thickBot="1">
      <c r="A173" s="241"/>
      <c r="B173" s="45" t="s">
        <v>16</v>
      </c>
      <c r="C173" s="45"/>
      <c r="D173" s="222"/>
      <c r="E173" s="192" t="s">
        <v>16</v>
      </c>
      <c r="F173" s="46" t="str">
        <f t="shared" si="2"/>
        <v/>
      </c>
      <c r="G173" s="48"/>
      <c r="H173" s="36"/>
      <c r="I173" s="102">
        <v>213</v>
      </c>
    </row>
    <row r="174" spans="1:9" ht="15.75" thickBot="1">
      <c r="A174" s="242" t="s">
        <v>1625</v>
      </c>
      <c r="B174" s="30" t="s">
        <v>16</v>
      </c>
      <c r="C174" s="31" t="s">
        <v>153</v>
      </c>
      <c r="D174" s="220"/>
      <c r="E174" s="193" t="s">
        <v>16</v>
      </c>
      <c r="F174" s="49" t="str">
        <f t="shared" si="2"/>
        <v/>
      </c>
      <c r="G174" s="33"/>
      <c r="H174" s="34"/>
      <c r="I174" s="102">
        <v>214</v>
      </c>
    </row>
    <row r="175" spans="1:9">
      <c r="A175" s="240"/>
      <c r="B175" s="37" t="s">
        <v>16</v>
      </c>
      <c r="C175" s="37"/>
      <c r="D175" s="221"/>
      <c r="E175" s="194" t="s">
        <v>16</v>
      </c>
      <c r="F175" s="36" t="str">
        <f t="shared" si="2"/>
        <v/>
      </c>
      <c r="G175" s="39"/>
      <c r="H175" s="36"/>
      <c r="I175" s="102">
        <v>214</v>
      </c>
    </row>
    <row r="176" spans="1:9">
      <c r="A176" s="240"/>
      <c r="B176" s="40" t="s">
        <v>1320</v>
      </c>
      <c r="C176" s="40" t="s">
        <v>153</v>
      </c>
      <c r="D176" s="190">
        <v>1.1100000000000001</v>
      </c>
      <c r="E176" s="195">
        <v>6.5170000000000003</v>
      </c>
      <c r="F176" s="38">
        <f t="shared" si="2"/>
        <v>7.2338700000000014</v>
      </c>
      <c r="G176" s="53">
        <f>SUM(F176:F178)</f>
        <v>7.394496000000002</v>
      </c>
      <c r="H176" s="54"/>
      <c r="I176" s="102">
        <v>214</v>
      </c>
    </row>
    <row r="177" spans="1:9">
      <c r="A177" s="240"/>
      <c r="B177" s="40" t="s">
        <v>1570</v>
      </c>
      <c r="C177" s="40" t="s">
        <v>18</v>
      </c>
      <c r="D177" s="190">
        <v>8.0000000000000004E-4</v>
      </c>
      <c r="E177" s="195">
        <v>23.3415</v>
      </c>
      <c r="F177" s="38">
        <f t="shared" si="2"/>
        <v>1.8673200000000001E-2</v>
      </c>
      <c r="G177" s="53"/>
      <c r="H177" s="54"/>
      <c r="I177" s="102">
        <v>214</v>
      </c>
    </row>
    <row r="178" spans="1:9">
      <c r="A178" s="240"/>
      <c r="B178" s="40" t="s">
        <v>1571</v>
      </c>
      <c r="C178" s="40" t="s">
        <v>18</v>
      </c>
      <c r="D178" s="190">
        <v>4.7999999999999996E-3</v>
      </c>
      <c r="E178" s="195">
        <v>29.573499999999999</v>
      </c>
      <c r="F178" s="38">
        <f t="shared" si="2"/>
        <v>0.14195279999999999</v>
      </c>
      <c r="G178" s="53"/>
      <c r="H178" s="54"/>
      <c r="I178" s="102">
        <v>214</v>
      </c>
    </row>
    <row r="179" spans="1:9" ht="15.75" thickBot="1">
      <c r="A179" s="241"/>
      <c r="B179" s="45" t="s">
        <v>16</v>
      </c>
      <c r="C179" s="45"/>
      <c r="D179" s="222"/>
      <c r="E179" s="192" t="s">
        <v>16</v>
      </c>
      <c r="F179" s="46" t="str">
        <f t="shared" si="2"/>
        <v/>
      </c>
      <c r="G179" s="48"/>
      <c r="H179" s="36"/>
      <c r="I179" s="102">
        <v>214</v>
      </c>
    </row>
    <row r="180" spans="1:9" ht="15.75" hidden="1" thickBot="1">
      <c r="A180" s="242" t="s">
        <v>1628</v>
      </c>
      <c r="B180" s="30" t="s">
        <v>16</v>
      </c>
      <c r="C180" s="31" t="s">
        <v>153</v>
      </c>
      <c r="D180" s="220"/>
      <c r="E180" s="193" t="s">
        <v>16</v>
      </c>
      <c r="F180" s="49" t="str">
        <f t="shared" si="2"/>
        <v/>
      </c>
      <c r="G180" s="33"/>
      <c r="H180" s="34"/>
      <c r="I180" s="102">
        <v>0</v>
      </c>
    </row>
    <row r="181" spans="1:9" ht="15.75" hidden="1" thickBot="1">
      <c r="A181" s="240"/>
      <c r="B181" s="37" t="s">
        <v>16</v>
      </c>
      <c r="C181" s="37"/>
      <c r="D181" s="221"/>
      <c r="E181" s="194" t="s">
        <v>16</v>
      </c>
      <c r="F181" s="36" t="str">
        <f t="shared" si="2"/>
        <v/>
      </c>
      <c r="G181" s="39"/>
      <c r="H181" s="36"/>
      <c r="I181" s="102">
        <v>0</v>
      </c>
    </row>
    <row r="182" spans="1:9" ht="15.75" hidden="1" thickBot="1">
      <c r="A182" s="240"/>
      <c r="B182" s="40" t="s">
        <v>1320</v>
      </c>
      <c r="C182" s="40" t="s">
        <v>153</v>
      </c>
      <c r="D182" s="190">
        <v>1.1100000000000001</v>
      </c>
      <c r="E182" s="195">
        <v>6.5170000000000003</v>
      </c>
      <c r="F182" s="38">
        <f t="shared" si="2"/>
        <v>7.2338700000000014</v>
      </c>
      <c r="G182" s="53">
        <f>SUM(F182:F183)</f>
        <v>7.3078037500000015</v>
      </c>
      <c r="H182" s="54"/>
      <c r="I182" s="102">
        <v>0</v>
      </c>
    </row>
    <row r="183" spans="1:9" ht="15.75" hidden="1" thickBot="1">
      <c r="A183" s="240"/>
      <c r="B183" s="40" t="s">
        <v>1571</v>
      </c>
      <c r="C183" s="40" t="s">
        <v>18</v>
      </c>
      <c r="D183" s="190">
        <v>2.5000000000000001E-3</v>
      </c>
      <c r="E183" s="195">
        <v>29.573499999999999</v>
      </c>
      <c r="F183" s="38">
        <f t="shared" si="2"/>
        <v>7.3933750000000006E-2</v>
      </c>
      <c r="G183" s="53"/>
      <c r="H183" s="54"/>
      <c r="I183" s="102">
        <v>0</v>
      </c>
    </row>
    <row r="184" spans="1:9" ht="15.75" hidden="1" thickBot="1">
      <c r="A184" s="241"/>
      <c r="B184" s="45" t="s">
        <v>16</v>
      </c>
      <c r="C184" s="45"/>
      <c r="D184" s="222"/>
      <c r="E184" s="192" t="s">
        <v>16</v>
      </c>
      <c r="F184" s="46" t="str">
        <f t="shared" si="2"/>
        <v/>
      </c>
      <c r="G184" s="48"/>
      <c r="H184" s="36"/>
      <c r="I184" s="102">
        <v>0</v>
      </c>
    </row>
    <row r="185" spans="1:9" ht="15.75" hidden="1" thickBot="1">
      <c r="A185" s="242" t="s">
        <v>1689</v>
      </c>
      <c r="B185" s="30" t="s">
        <v>16</v>
      </c>
      <c r="C185" s="31" t="s">
        <v>1690</v>
      </c>
      <c r="D185" s="220"/>
      <c r="E185" s="193" t="s">
        <v>16</v>
      </c>
      <c r="F185" s="49" t="str">
        <f t="shared" si="2"/>
        <v/>
      </c>
      <c r="G185" s="33"/>
      <c r="H185" s="34"/>
      <c r="I185" s="102">
        <v>0</v>
      </c>
    </row>
    <row r="186" spans="1:9" ht="15.75" hidden="1" thickBot="1">
      <c r="A186" s="240"/>
      <c r="B186" s="37" t="s">
        <v>16</v>
      </c>
      <c r="C186" s="37"/>
      <c r="D186" s="221"/>
      <c r="E186" s="194" t="s">
        <v>16</v>
      </c>
      <c r="F186" s="36" t="str">
        <f t="shared" si="2"/>
        <v/>
      </c>
      <c r="G186" s="39"/>
      <c r="H186" s="36"/>
      <c r="I186" s="102">
        <v>0</v>
      </c>
    </row>
    <row r="187" spans="1:9" ht="15.75" hidden="1" thickBot="1">
      <c r="A187" s="240"/>
      <c r="B187" s="40" t="s">
        <v>33</v>
      </c>
      <c r="C187" s="40" t="s">
        <v>18</v>
      </c>
      <c r="D187" s="190">
        <v>0.61180000000000001</v>
      </c>
      <c r="E187" s="195">
        <v>22.5625</v>
      </c>
      <c r="F187" s="38">
        <f t="shared" si="2"/>
        <v>13.8037375</v>
      </c>
      <c r="G187" s="53">
        <f>SUM(F187:F187)</f>
        <v>13.8037375</v>
      </c>
      <c r="H187" s="54"/>
      <c r="I187" s="102">
        <v>0</v>
      </c>
    </row>
    <row r="188" spans="1:9" ht="15.75" hidden="1" thickBot="1">
      <c r="A188" s="241"/>
      <c r="B188" s="45" t="s">
        <v>16</v>
      </c>
      <c r="C188" s="45"/>
      <c r="D188" s="222"/>
      <c r="E188" s="192" t="s">
        <v>16</v>
      </c>
      <c r="F188" s="46" t="str">
        <f t="shared" si="2"/>
        <v/>
      </c>
      <c r="G188" s="48"/>
      <c r="H188" s="36"/>
      <c r="I188" s="102">
        <v>0</v>
      </c>
    </row>
    <row r="189" spans="1:9" ht="15.75" hidden="1" thickBot="1">
      <c r="A189" s="242" t="s">
        <v>181</v>
      </c>
      <c r="B189" s="30" t="s">
        <v>16</v>
      </c>
      <c r="C189" s="31" t="s">
        <v>174</v>
      </c>
      <c r="D189" s="220"/>
      <c r="E189" s="193" t="s">
        <v>16</v>
      </c>
      <c r="F189" s="49" t="str">
        <f t="shared" si="2"/>
        <v/>
      </c>
      <c r="G189" s="33"/>
      <c r="H189" s="34"/>
      <c r="I189" s="102">
        <v>0</v>
      </c>
    </row>
    <row r="190" spans="1:9" ht="15.75" hidden="1" thickBot="1">
      <c r="A190" s="240"/>
      <c r="B190" s="37" t="s">
        <v>16</v>
      </c>
      <c r="C190" s="37"/>
      <c r="D190" s="221"/>
      <c r="E190" s="194" t="s">
        <v>16</v>
      </c>
      <c r="F190" s="36" t="str">
        <f t="shared" si="2"/>
        <v/>
      </c>
      <c r="G190" s="39"/>
      <c r="H190" s="36"/>
      <c r="I190" s="102">
        <v>0</v>
      </c>
    </row>
    <row r="191" spans="1:9" ht="15.75" hidden="1" thickBot="1">
      <c r="A191" s="240"/>
      <c r="B191" s="40" t="s">
        <v>124</v>
      </c>
      <c r="C191" s="40" t="s">
        <v>18</v>
      </c>
      <c r="D191" s="190">
        <v>2.4590000000000001</v>
      </c>
      <c r="E191" s="195">
        <v>29.3645</v>
      </c>
      <c r="F191" s="38">
        <f t="shared" si="2"/>
        <v>72.207305500000004</v>
      </c>
      <c r="G191" s="53">
        <f>SUM(F191:F195)</f>
        <v>313.79371149999997</v>
      </c>
      <c r="H191" s="54"/>
      <c r="I191" s="102">
        <v>0</v>
      </c>
    </row>
    <row r="192" spans="1:9" ht="15.75" hidden="1" thickBot="1">
      <c r="A192" s="240"/>
      <c r="B192" s="40" t="s">
        <v>32</v>
      </c>
      <c r="C192" s="40" t="s">
        <v>18</v>
      </c>
      <c r="D192" s="190">
        <v>2.4590000000000001</v>
      </c>
      <c r="E192" s="195">
        <v>29.773</v>
      </c>
      <c r="F192" s="38">
        <f t="shared" si="2"/>
        <v>73.211807000000007</v>
      </c>
      <c r="G192" s="53"/>
      <c r="H192" s="54"/>
      <c r="I192" s="102">
        <v>0</v>
      </c>
    </row>
    <row r="193" spans="1:9" ht="15.75" hidden="1" thickBot="1">
      <c r="A193" s="240"/>
      <c r="B193" s="40" t="s">
        <v>33</v>
      </c>
      <c r="C193" s="40" t="s">
        <v>18</v>
      </c>
      <c r="D193" s="190">
        <v>7.3769999999999998</v>
      </c>
      <c r="E193" s="189">
        <v>22.5625</v>
      </c>
      <c r="F193" s="38">
        <f t="shared" si="2"/>
        <v>166.44356249999998</v>
      </c>
      <c r="G193" s="53"/>
      <c r="H193" s="54"/>
      <c r="I193" s="102">
        <v>0</v>
      </c>
    </row>
    <row r="194" spans="1:9" ht="26.25" hidden="1" thickBot="1">
      <c r="A194" s="240"/>
      <c r="B194" s="40" t="s">
        <v>1947</v>
      </c>
      <c r="C194" s="40" t="s">
        <v>54</v>
      </c>
      <c r="D194" s="190">
        <v>1.042</v>
      </c>
      <c r="E194" s="189">
        <v>1.1684999999999999</v>
      </c>
      <c r="F194" s="223">
        <f t="shared" si="2"/>
        <v>1.2175769999999999</v>
      </c>
      <c r="G194" s="53"/>
      <c r="H194" s="54"/>
      <c r="I194" s="102">
        <v>0</v>
      </c>
    </row>
    <row r="195" spans="1:9" ht="26.25" hidden="1" thickBot="1">
      <c r="A195" s="240"/>
      <c r="B195" s="40" t="s">
        <v>1948</v>
      </c>
      <c r="C195" s="40" t="s">
        <v>52</v>
      </c>
      <c r="D195" s="190">
        <v>1.417</v>
      </c>
      <c r="E195" s="189">
        <v>0.50349999999999995</v>
      </c>
      <c r="F195" s="223">
        <f t="shared" si="2"/>
        <v>0.71345949999999991</v>
      </c>
      <c r="G195" s="53"/>
      <c r="H195" s="54"/>
      <c r="I195" s="102">
        <v>0</v>
      </c>
    </row>
    <row r="196" spans="1:9" ht="15.75" hidden="1" thickBot="1">
      <c r="A196" s="241"/>
      <c r="B196" s="45"/>
      <c r="C196" s="45"/>
      <c r="D196" s="222"/>
      <c r="E196" s="192" t="s">
        <v>16</v>
      </c>
      <c r="F196" s="46" t="str">
        <f t="shared" si="2"/>
        <v/>
      </c>
      <c r="G196" s="48"/>
      <c r="H196" s="36"/>
      <c r="I196" s="102">
        <v>0</v>
      </c>
    </row>
    <row r="197" spans="1:9" ht="15.75" thickBot="1">
      <c r="A197" s="242" t="s">
        <v>189</v>
      </c>
      <c r="B197" s="30" t="s">
        <v>16</v>
      </c>
      <c r="C197" s="31" t="s">
        <v>190</v>
      </c>
      <c r="D197" s="220"/>
      <c r="E197" s="193" t="s">
        <v>16</v>
      </c>
      <c r="F197" s="49" t="str">
        <f t="shared" si="2"/>
        <v/>
      </c>
      <c r="G197" s="33"/>
      <c r="H197" s="34"/>
      <c r="I197" s="102">
        <v>506.97499999999997</v>
      </c>
    </row>
    <row r="198" spans="1:9">
      <c r="A198" s="240"/>
      <c r="B198" s="37" t="s">
        <v>16</v>
      </c>
      <c r="C198" s="37"/>
      <c r="D198" s="221"/>
      <c r="E198" s="194" t="s">
        <v>16</v>
      </c>
      <c r="F198" s="36" t="str">
        <f t="shared" ref="F198:F261" si="3">IF(ISNUMBER(E198),E198*$D198,"")</f>
        <v/>
      </c>
      <c r="G198" s="39"/>
      <c r="H198" s="36"/>
      <c r="I198" s="102">
        <v>506.97499999999997</v>
      </c>
    </row>
    <row r="199" spans="1:9" ht="51">
      <c r="A199" s="240"/>
      <c r="B199" s="40" t="s">
        <v>1823</v>
      </c>
      <c r="C199" s="40" t="s">
        <v>54</v>
      </c>
      <c r="D199" s="190">
        <v>1.3899999999999999E-2</v>
      </c>
      <c r="E199" s="195">
        <v>181.82999999999998</v>
      </c>
      <c r="F199" s="38">
        <f t="shared" si="3"/>
        <v>2.5274369999999995</v>
      </c>
      <c r="G199" s="53">
        <f>SUM(F199:F200)</f>
        <v>2.9043209999999995</v>
      </c>
      <c r="H199" s="54"/>
      <c r="I199" s="102">
        <v>506.97499999999997</v>
      </c>
    </row>
    <row r="200" spans="1:9" ht="51">
      <c r="A200" s="240"/>
      <c r="B200" s="40" t="s">
        <v>1824</v>
      </c>
      <c r="C200" s="40" t="s">
        <v>52</v>
      </c>
      <c r="D200" s="190">
        <v>6.0000000000000001E-3</v>
      </c>
      <c r="E200" s="195">
        <v>62.814</v>
      </c>
      <c r="F200" s="38">
        <f t="shared" si="3"/>
        <v>0.376884</v>
      </c>
      <c r="G200" s="53"/>
      <c r="H200" s="54"/>
      <c r="I200" s="102">
        <v>506.97499999999997</v>
      </c>
    </row>
    <row r="201" spans="1:9" ht="15.75" thickBot="1">
      <c r="A201" s="241"/>
      <c r="B201" s="45" t="s">
        <v>16</v>
      </c>
      <c r="C201" s="45"/>
      <c r="D201" s="222"/>
      <c r="E201" s="192" t="s">
        <v>16</v>
      </c>
      <c r="F201" s="46" t="str">
        <f t="shared" si="3"/>
        <v/>
      </c>
      <c r="G201" s="48"/>
      <c r="H201" s="36"/>
      <c r="I201" s="102">
        <v>506.97499999999997</v>
      </c>
    </row>
    <row r="202" spans="1:9" ht="15.75" thickBot="1">
      <c r="A202" s="242" t="s">
        <v>1288</v>
      </c>
      <c r="B202" s="30" t="s">
        <v>16</v>
      </c>
      <c r="C202" s="31" t="s">
        <v>1289</v>
      </c>
      <c r="D202" s="220"/>
      <c r="E202" s="193" t="s">
        <v>16</v>
      </c>
      <c r="F202" s="49" t="str">
        <f t="shared" si="3"/>
        <v/>
      </c>
      <c r="G202" s="33"/>
      <c r="H202" s="34"/>
      <c r="I202" s="102">
        <v>2.9649999999999999</v>
      </c>
    </row>
    <row r="203" spans="1:9">
      <c r="A203" s="240"/>
      <c r="B203" s="37" t="s">
        <v>16</v>
      </c>
      <c r="C203" s="37"/>
      <c r="D203" s="221"/>
      <c r="E203" s="194" t="s">
        <v>16</v>
      </c>
      <c r="F203" s="36" t="str">
        <f t="shared" si="3"/>
        <v/>
      </c>
      <c r="G203" s="39"/>
      <c r="H203" s="36"/>
      <c r="I203" s="102">
        <v>2.9649999999999999</v>
      </c>
    </row>
    <row r="204" spans="1:9" ht="51">
      <c r="A204" s="240"/>
      <c r="B204" s="40" t="s">
        <v>1823</v>
      </c>
      <c r="C204" s="40" t="s">
        <v>54</v>
      </c>
      <c r="D204" s="190">
        <v>9.2999999999999992E-3</v>
      </c>
      <c r="E204" s="195">
        <v>181.82999999999998</v>
      </c>
      <c r="F204" s="38">
        <f t="shared" si="3"/>
        <v>1.6910189999999996</v>
      </c>
      <c r="G204" s="53">
        <f>SUM(F204:F205)</f>
        <v>1.9422749999999995</v>
      </c>
      <c r="H204" s="54"/>
      <c r="I204" s="102">
        <v>2.9649999999999999</v>
      </c>
    </row>
    <row r="205" spans="1:9" ht="51">
      <c r="A205" s="240"/>
      <c r="B205" s="40" t="s">
        <v>1824</v>
      </c>
      <c r="C205" s="40" t="s">
        <v>52</v>
      </c>
      <c r="D205" s="190">
        <v>4.0000000000000001E-3</v>
      </c>
      <c r="E205" s="195">
        <v>62.814</v>
      </c>
      <c r="F205" s="38">
        <f t="shared" si="3"/>
        <v>0.25125599999999998</v>
      </c>
      <c r="G205" s="53"/>
      <c r="H205" s="54"/>
      <c r="I205" s="102">
        <v>2.9649999999999999</v>
      </c>
    </row>
    <row r="206" spans="1:9" ht="15.75" thickBot="1">
      <c r="A206" s="241"/>
      <c r="B206" s="45" t="s">
        <v>16</v>
      </c>
      <c r="C206" s="45"/>
      <c r="D206" s="222"/>
      <c r="E206" s="192" t="s">
        <v>16</v>
      </c>
      <c r="F206" s="46" t="str">
        <f t="shared" si="3"/>
        <v/>
      </c>
      <c r="G206" s="48"/>
      <c r="H206" s="36"/>
      <c r="I206" s="102">
        <v>2.9649999999999999</v>
      </c>
    </row>
    <row r="207" spans="1:9" ht="15.75" thickBot="1">
      <c r="A207" s="242" t="s">
        <v>3132</v>
      </c>
      <c r="B207" s="30" t="s">
        <v>16</v>
      </c>
      <c r="C207" s="31" t="s">
        <v>174</v>
      </c>
      <c r="D207" s="220"/>
      <c r="E207" s="193" t="s">
        <v>16</v>
      </c>
      <c r="F207" s="49" t="str">
        <f t="shared" si="3"/>
        <v/>
      </c>
      <c r="G207" s="33"/>
      <c r="H207" s="34"/>
      <c r="I207" s="102">
        <v>7.7210000000000001</v>
      </c>
    </row>
    <row r="208" spans="1:9">
      <c r="A208" s="240"/>
      <c r="B208" s="37" t="s">
        <v>16</v>
      </c>
      <c r="C208" s="37"/>
      <c r="D208" s="221"/>
      <c r="E208" s="194" t="s">
        <v>16</v>
      </c>
      <c r="F208" s="36" t="str">
        <f t="shared" si="3"/>
        <v/>
      </c>
      <c r="G208" s="39"/>
      <c r="H208" s="36"/>
      <c r="I208" s="102">
        <v>7.7210000000000001</v>
      </c>
    </row>
    <row r="209" spans="1:9" ht="25.5">
      <c r="A209" s="240"/>
      <c r="B209" s="40" t="s">
        <v>182</v>
      </c>
      <c r="C209" s="40" t="s">
        <v>174</v>
      </c>
      <c r="D209" s="190">
        <v>0.76090000000000002</v>
      </c>
      <c r="E209" s="195">
        <v>190</v>
      </c>
      <c r="F209" s="38">
        <f t="shared" si="3"/>
        <v>144.571</v>
      </c>
      <c r="G209" s="53">
        <f>SUM(F209:F217)</f>
        <v>618.86557548856513</v>
      </c>
      <c r="H209" s="54"/>
      <c r="I209" s="102">
        <v>7.7210000000000001</v>
      </c>
    </row>
    <row r="210" spans="1:9">
      <c r="A210" s="240"/>
      <c r="B210" s="40" t="s">
        <v>183</v>
      </c>
      <c r="C210" s="40" t="s">
        <v>153</v>
      </c>
      <c r="D210" s="190">
        <v>325.15890000000002</v>
      </c>
      <c r="E210" s="195">
        <v>0.59849999999999992</v>
      </c>
      <c r="F210" s="38">
        <f t="shared" si="3"/>
        <v>194.60760164999999</v>
      </c>
      <c r="G210" s="53"/>
      <c r="H210" s="54"/>
      <c r="I210" s="102">
        <v>7.7210000000000001</v>
      </c>
    </row>
    <row r="211" spans="1:9" ht="25.5">
      <c r="A211" s="240"/>
      <c r="B211" s="40" t="s">
        <v>184</v>
      </c>
      <c r="C211" s="40" t="s">
        <v>174</v>
      </c>
      <c r="D211" s="190">
        <v>0.59119999999999995</v>
      </c>
      <c r="E211" s="195">
        <v>183.255</v>
      </c>
      <c r="F211" s="38">
        <f t="shared" si="3"/>
        <v>108.34035599999999</v>
      </c>
      <c r="G211" s="53"/>
      <c r="H211" s="54"/>
      <c r="I211" s="102">
        <v>7.7210000000000001</v>
      </c>
    </row>
    <row r="212" spans="1:9">
      <c r="A212" s="240"/>
      <c r="B212" s="40" t="s">
        <v>33</v>
      </c>
      <c r="C212" s="40" t="s">
        <v>18</v>
      </c>
      <c r="D212" s="190">
        <v>2.0266999999999999</v>
      </c>
      <c r="E212" s="189">
        <v>22.5625</v>
      </c>
      <c r="F212" s="38">
        <f t="shared" si="3"/>
        <v>45.727418749999998</v>
      </c>
      <c r="G212" s="53"/>
      <c r="H212" s="54"/>
      <c r="I212" s="102">
        <v>7.7210000000000001</v>
      </c>
    </row>
    <row r="213" spans="1:9" ht="25.5">
      <c r="A213" s="240"/>
      <c r="B213" s="40" t="s">
        <v>185</v>
      </c>
      <c r="C213" s="40" t="s">
        <v>18</v>
      </c>
      <c r="D213" s="190">
        <v>1.2767999999999999</v>
      </c>
      <c r="E213" s="189">
        <v>24.7</v>
      </c>
      <c r="F213" s="223">
        <f t="shared" si="3"/>
        <v>31.536959999999997</v>
      </c>
      <c r="G213" s="53"/>
      <c r="H213" s="54"/>
      <c r="I213" s="102">
        <v>7.7210000000000001</v>
      </c>
    </row>
    <row r="214" spans="1:9" ht="38.25">
      <c r="A214" s="240"/>
      <c r="B214" s="40" t="s">
        <v>2258</v>
      </c>
      <c r="C214" s="40" t="s">
        <v>54</v>
      </c>
      <c r="D214" s="190">
        <v>0.65720000000000001</v>
      </c>
      <c r="E214" s="189">
        <v>4.6930000000000005</v>
      </c>
      <c r="F214" s="223">
        <f t="shared" si="3"/>
        <v>3.0842396000000005</v>
      </c>
      <c r="G214" s="53"/>
      <c r="H214" s="54"/>
      <c r="I214" s="102">
        <v>7.7210000000000001</v>
      </c>
    </row>
    <row r="215" spans="1:9" ht="38.25">
      <c r="A215" s="240"/>
      <c r="B215" s="40" t="s">
        <v>6130</v>
      </c>
      <c r="C215" s="40" t="s">
        <v>52</v>
      </c>
      <c r="D215" s="190">
        <v>0.61970000000000003</v>
      </c>
      <c r="E215" s="189">
        <v>1.577</v>
      </c>
      <c r="F215" s="38">
        <f t="shared" si="3"/>
        <v>0.97726690000000005</v>
      </c>
      <c r="G215" s="53"/>
      <c r="H215" s="54"/>
      <c r="I215" s="102">
        <v>7.7210000000000001</v>
      </c>
    </row>
    <row r="216" spans="1:9" ht="51">
      <c r="A216" s="240"/>
      <c r="B216" s="40" t="s">
        <v>188</v>
      </c>
      <c r="C216" s="40" t="s">
        <v>174</v>
      </c>
      <c r="D216" s="190">
        <v>1.3521000000000001</v>
      </c>
      <c r="E216" s="36">
        <f>IF(ISNUMBER('Comp.Aux2'!$G$19), 'Comp.Aux2'!$G$19, 0)</f>
        <v>8.4920376500000003</v>
      </c>
      <c r="F216" s="198">
        <f t="shared" si="3"/>
        <v>11.482084106565001</v>
      </c>
      <c r="G216" s="53"/>
      <c r="H216" s="54"/>
      <c r="I216" s="102">
        <v>7.7210000000000001</v>
      </c>
    </row>
    <row r="217" spans="1:9" ht="38.25">
      <c r="A217" s="240"/>
      <c r="B217" s="40" t="s">
        <v>189</v>
      </c>
      <c r="C217" s="199" t="s">
        <v>190</v>
      </c>
      <c r="D217" s="190">
        <v>27.042000000000002</v>
      </c>
      <c r="E217" s="36">
        <f>IF(ISNUMBER('Comp.Aux2'!$G$8), 'Comp.Aux2'!$G$8, 0)</f>
        <v>2.9043209999999995</v>
      </c>
      <c r="F217" s="198">
        <f t="shared" si="3"/>
        <v>78.538648481999985</v>
      </c>
      <c r="G217" s="53"/>
      <c r="H217" s="54"/>
      <c r="I217" s="102">
        <v>7.7210000000000001</v>
      </c>
    </row>
    <row r="218" spans="1:9">
      <c r="A218" s="240"/>
      <c r="B218" s="55"/>
      <c r="C218" s="199"/>
      <c r="D218" s="190"/>
      <c r="E218" s="189" t="s">
        <v>16</v>
      </c>
      <c r="F218" s="38" t="str">
        <f t="shared" si="3"/>
        <v/>
      </c>
      <c r="G218" s="53"/>
      <c r="H218" s="54"/>
      <c r="I218" s="102">
        <v>7.7210000000000001</v>
      </c>
    </row>
    <row r="219" spans="1:9" ht="25.5">
      <c r="A219" s="240"/>
      <c r="B219" s="4" t="s">
        <v>191</v>
      </c>
      <c r="C219" s="199"/>
      <c r="D219" s="190"/>
      <c r="E219" s="189" t="s">
        <v>16</v>
      </c>
      <c r="F219" s="38" t="str">
        <f t="shared" si="3"/>
        <v/>
      </c>
      <c r="G219" s="53"/>
      <c r="H219" s="54"/>
      <c r="I219" s="102">
        <v>7.7210000000000001</v>
      </c>
    </row>
    <row r="220" spans="1:9" ht="15.75" thickBot="1">
      <c r="A220" s="241"/>
      <c r="B220" s="45" t="s">
        <v>16</v>
      </c>
      <c r="C220" s="45"/>
      <c r="D220" s="222"/>
      <c r="E220" s="192" t="s">
        <v>16</v>
      </c>
      <c r="F220" s="46" t="str">
        <f t="shared" si="3"/>
        <v/>
      </c>
      <c r="G220" s="48"/>
      <c r="H220" s="36"/>
      <c r="I220" s="102">
        <v>7.7210000000000001</v>
      </c>
    </row>
    <row r="221" spans="1:9" ht="15.75" hidden="1" thickBot="1">
      <c r="A221" s="242" t="s">
        <v>5925</v>
      </c>
      <c r="B221" s="30" t="s">
        <v>16</v>
      </c>
      <c r="C221" s="31" t="s">
        <v>174</v>
      </c>
      <c r="D221" s="220"/>
      <c r="E221" s="193" t="s">
        <v>16</v>
      </c>
      <c r="F221" s="49" t="str">
        <f t="shared" si="3"/>
        <v/>
      </c>
      <c r="G221" s="33"/>
      <c r="H221" s="34"/>
      <c r="I221" s="102">
        <v>0</v>
      </c>
    </row>
    <row r="222" spans="1:9" ht="15.75" hidden="1" thickBot="1">
      <c r="A222" s="240"/>
      <c r="B222" s="37" t="s">
        <v>16</v>
      </c>
      <c r="C222" s="37"/>
      <c r="D222" s="221"/>
      <c r="E222" s="194" t="s">
        <v>16</v>
      </c>
      <c r="F222" s="36" t="str">
        <f t="shared" si="3"/>
        <v/>
      </c>
      <c r="G222" s="39"/>
      <c r="H222" s="36"/>
      <c r="I222" s="102">
        <v>0</v>
      </c>
    </row>
    <row r="223" spans="1:9" ht="26.25" hidden="1" thickBot="1">
      <c r="A223" s="240"/>
      <c r="B223" s="40" t="s">
        <v>182</v>
      </c>
      <c r="C223" s="40" t="s">
        <v>174</v>
      </c>
      <c r="D223" s="190">
        <v>0.82689999999999997</v>
      </c>
      <c r="E223" s="195">
        <v>190</v>
      </c>
      <c r="F223" s="38">
        <f t="shared" si="3"/>
        <v>157.11099999999999</v>
      </c>
      <c r="G223" s="53">
        <f>SUM(F223:F231)</f>
        <v>574.44121009401499</v>
      </c>
      <c r="H223" s="54"/>
      <c r="I223" s="102">
        <v>0</v>
      </c>
    </row>
    <row r="224" spans="1:9" ht="15.75" hidden="1" thickBot="1">
      <c r="A224" s="240"/>
      <c r="B224" s="40" t="s">
        <v>183</v>
      </c>
      <c r="C224" s="40" t="s">
        <v>153</v>
      </c>
      <c r="D224" s="190">
        <v>212.01939999999999</v>
      </c>
      <c r="E224" s="195">
        <v>0.59849999999999992</v>
      </c>
      <c r="F224" s="38">
        <f t="shared" si="3"/>
        <v>126.89361089999997</v>
      </c>
      <c r="G224" s="53"/>
      <c r="H224" s="54"/>
      <c r="I224" s="102">
        <v>0</v>
      </c>
    </row>
    <row r="225" spans="1:9" ht="26.25" hidden="1" thickBot="1">
      <c r="A225" s="240"/>
      <c r="B225" s="40" t="s">
        <v>184</v>
      </c>
      <c r="C225" s="40" t="s">
        <v>174</v>
      </c>
      <c r="D225" s="190">
        <v>0.57820000000000005</v>
      </c>
      <c r="E225" s="195">
        <v>183.255</v>
      </c>
      <c r="F225" s="38">
        <f t="shared" si="3"/>
        <v>105.95804100000001</v>
      </c>
      <c r="G225" s="53"/>
      <c r="H225" s="54"/>
      <c r="I225" s="102">
        <v>0</v>
      </c>
    </row>
    <row r="226" spans="1:9" ht="15.75" hidden="1" thickBot="1">
      <c r="A226" s="240"/>
      <c r="B226" s="40" t="s">
        <v>33</v>
      </c>
      <c r="C226" s="40" t="s">
        <v>18</v>
      </c>
      <c r="D226" s="190">
        <v>2.3433000000000002</v>
      </c>
      <c r="E226" s="189">
        <v>22.5625</v>
      </c>
      <c r="F226" s="38">
        <f t="shared" si="3"/>
        <v>52.870706250000005</v>
      </c>
      <c r="G226" s="53"/>
      <c r="H226" s="54"/>
      <c r="I226" s="102">
        <v>0</v>
      </c>
    </row>
    <row r="227" spans="1:9" ht="26.25" hidden="1" thickBot="1">
      <c r="A227" s="240"/>
      <c r="B227" s="40" t="s">
        <v>185</v>
      </c>
      <c r="C227" s="40" t="s">
        <v>18</v>
      </c>
      <c r="D227" s="190">
        <v>1.4811000000000001</v>
      </c>
      <c r="E227" s="189">
        <v>24.7</v>
      </c>
      <c r="F227" s="223">
        <f t="shared" si="3"/>
        <v>36.583170000000003</v>
      </c>
      <c r="G227" s="53"/>
      <c r="H227" s="54"/>
      <c r="I227" s="102">
        <v>0</v>
      </c>
    </row>
    <row r="228" spans="1:9" ht="39" hidden="1" thickBot="1">
      <c r="A228" s="240"/>
      <c r="B228" s="40" t="s">
        <v>186</v>
      </c>
      <c r="C228" s="40" t="s">
        <v>54</v>
      </c>
      <c r="D228" s="190">
        <v>0.76229999999999998</v>
      </c>
      <c r="E228" s="189">
        <v>1.577</v>
      </c>
      <c r="F228" s="223">
        <f t="shared" si="3"/>
        <v>1.2021470999999999</v>
      </c>
      <c r="G228" s="53"/>
      <c r="H228" s="54"/>
      <c r="I228" s="102">
        <v>0</v>
      </c>
    </row>
    <row r="229" spans="1:9" ht="39" hidden="1" thickBot="1">
      <c r="A229" s="240"/>
      <c r="B229" s="40" t="s">
        <v>187</v>
      </c>
      <c r="C229" s="40" t="s">
        <v>52</v>
      </c>
      <c r="D229" s="190">
        <v>0.71879999999999999</v>
      </c>
      <c r="E229" s="189">
        <v>0.38</v>
      </c>
      <c r="F229" s="38">
        <f t="shared" si="3"/>
        <v>0.273144</v>
      </c>
      <c r="G229" s="53"/>
      <c r="H229" s="54"/>
      <c r="I229" s="102">
        <v>0</v>
      </c>
    </row>
    <row r="230" spans="1:9" ht="51.75" hidden="1" thickBot="1">
      <c r="A230" s="240"/>
      <c r="B230" s="40" t="s">
        <v>188</v>
      </c>
      <c r="C230" s="40" t="s">
        <v>174</v>
      </c>
      <c r="D230" s="190">
        <v>1.4051</v>
      </c>
      <c r="E230" s="36">
        <f>IF(ISNUMBER('Comp.Aux2'!$G$19), 'Comp.Aux2'!$G$19, 0)</f>
        <v>8.4920376500000003</v>
      </c>
      <c r="F230" s="198">
        <f t="shared" si="3"/>
        <v>11.932162102015001</v>
      </c>
      <c r="G230" s="53"/>
      <c r="H230" s="54"/>
      <c r="I230" s="102">
        <v>0</v>
      </c>
    </row>
    <row r="231" spans="1:9" ht="39" hidden="1" thickBot="1">
      <c r="A231" s="240"/>
      <c r="B231" s="40" t="s">
        <v>189</v>
      </c>
      <c r="C231" s="199" t="s">
        <v>190</v>
      </c>
      <c r="D231" s="190">
        <v>28.102</v>
      </c>
      <c r="E231" s="36">
        <f>IF(ISNUMBER('Comp.Aux2'!$G$8), 'Comp.Aux2'!$G$8, 0)</f>
        <v>2.9043209999999995</v>
      </c>
      <c r="F231" s="198">
        <f t="shared" si="3"/>
        <v>81.61722874199998</v>
      </c>
      <c r="G231" s="53"/>
      <c r="H231" s="54"/>
      <c r="I231" s="102">
        <v>0</v>
      </c>
    </row>
    <row r="232" spans="1:9" ht="15.75" hidden="1" thickBot="1">
      <c r="A232" s="240"/>
      <c r="B232" s="55"/>
      <c r="C232" s="199"/>
      <c r="D232" s="190"/>
      <c r="E232" s="189" t="s">
        <v>16</v>
      </c>
      <c r="F232" s="38" t="str">
        <f t="shared" si="3"/>
        <v/>
      </c>
      <c r="G232" s="53"/>
      <c r="H232" s="54"/>
      <c r="I232" s="102">
        <v>0</v>
      </c>
    </row>
    <row r="233" spans="1:9" ht="26.25" hidden="1" thickBot="1">
      <c r="A233" s="240"/>
      <c r="B233" s="4" t="s">
        <v>191</v>
      </c>
      <c r="C233" s="199"/>
      <c r="D233" s="190"/>
      <c r="E233" s="189" t="s">
        <v>16</v>
      </c>
      <c r="F233" s="38" t="str">
        <f t="shared" si="3"/>
        <v/>
      </c>
      <c r="G233" s="53"/>
      <c r="H233" s="54"/>
      <c r="I233" s="102">
        <v>0</v>
      </c>
    </row>
    <row r="234" spans="1:9" ht="15.75" hidden="1" thickBot="1">
      <c r="A234" s="241"/>
      <c r="B234" s="45" t="s">
        <v>16</v>
      </c>
      <c r="C234" s="45"/>
      <c r="D234" s="222"/>
      <c r="E234" s="192" t="s">
        <v>16</v>
      </c>
      <c r="F234" s="46" t="str">
        <f t="shared" si="3"/>
        <v/>
      </c>
      <c r="G234" s="48"/>
      <c r="H234" s="36"/>
      <c r="I234" s="102">
        <v>0</v>
      </c>
    </row>
    <row r="235" spans="1:9" ht="15.75" hidden="1" thickBot="1">
      <c r="A235" s="242" t="s">
        <v>1752</v>
      </c>
      <c r="B235" s="30" t="s">
        <v>16</v>
      </c>
      <c r="C235" s="31" t="s">
        <v>174</v>
      </c>
      <c r="D235" s="220"/>
      <c r="E235" s="193" t="s">
        <v>16</v>
      </c>
      <c r="F235" s="224" t="str">
        <f t="shared" si="3"/>
        <v/>
      </c>
      <c r="G235" s="33"/>
      <c r="H235" s="34"/>
      <c r="I235" s="102">
        <v>0</v>
      </c>
    </row>
    <row r="236" spans="1:9" ht="15.75" hidden="1" thickBot="1">
      <c r="A236" s="240"/>
      <c r="B236" s="37" t="s">
        <v>16</v>
      </c>
      <c r="C236" s="37"/>
      <c r="D236" s="221"/>
      <c r="E236" s="194" t="s">
        <v>16</v>
      </c>
      <c r="F236" s="36" t="str">
        <f t="shared" si="3"/>
        <v/>
      </c>
      <c r="G236" s="39"/>
      <c r="H236" s="36"/>
      <c r="I236" s="102">
        <v>0</v>
      </c>
    </row>
    <row r="237" spans="1:9" ht="26.25" hidden="1" thickBot="1">
      <c r="A237" s="240"/>
      <c r="B237" s="40" t="s">
        <v>2145</v>
      </c>
      <c r="C237" s="40" t="s">
        <v>174</v>
      </c>
      <c r="D237" s="190">
        <v>0.57979999999999998</v>
      </c>
      <c r="E237" s="195">
        <v>192.4795</v>
      </c>
      <c r="F237" s="38">
        <f t="shared" si="3"/>
        <v>111.5996141</v>
      </c>
      <c r="G237" s="53">
        <f>SUM(F237:F246)</f>
        <v>733.41785788302002</v>
      </c>
      <c r="H237" s="54"/>
      <c r="I237" s="102">
        <v>0</v>
      </c>
    </row>
    <row r="238" spans="1:9" ht="15.75" hidden="1" thickBot="1">
      <c r="A238" s="240"/>
      <c r="B238" s="40" t="s">
        <v>5016</v>
      </c>
      <c r="C238" s="40" t="s">
        <v>153</v>
      </c>
      <c r="D238" s="190">
        <v>12.3698</v>
      </c>
      <c r="E238" s="195">
        <v>1.444</v>
      </c>
      <c r="F238" s="38">
        <f t="shared" si="3"/>
        <v>17.861991199999999</v>
      </c>
      <c r="G238" s="53"/>
      <c r="H238" s="54"/>
      <c r="I238" s="102">
        <v>0</v>
      </c>
    </row>
    <row r="239" spans="1:9" ht="15.75" hidden="1" thickBot="1">
      <c r="A239" s="240"/>
      <c r="B239" s="40" t="s">
        <v>183</v>
      </c>
      <c r="C239" s="40" t="s">
        <v>153</v>
      </c>
      <c r="D239" s="190">
        <v>515.40949999999998</v>
      </c>
      <c r="E239" s="195">
        <v>0.59849999999999992</v>
      </c>
      <c r="F239" s="38">
        <f t="shared" si="3"/>
        <v>308.47258574999995</v>
      </c>
      <c r="G239" s="53"/>
      <c r="H239" s="54"/>
      <c r="I239" s="102">
        <v>0</v>
      </c>
    </row>
    <row r="240" spans="1:9" ht="26.25" hidden="1" thickBot="1">
      <c r="A240" s="240"/>
      <c r="B240" s="40" t="s">
        <v>1293</v>
      </c>
      <c r="C240" s="40" t="s">
        <v>174</v>
      </c>
      <c r="D240" s="190">
        <v>0.56699999999999995</v>
      </c>
      <c r="E240" s="189">
        <v>211.5745</v>
      </c>
      <c r="F240" s="38">
        <f t="shared" si="3"/>
        <v>119.96274149999999</v>
      </c>
      <c r="G240" s="53"/>
      <c r="H240" s="54"/>
      <c r="I240" s="102">
        <v>0</v>
      </c>
    </row>
    <row r="241" spans="1:9" ht="15.75" hidden="1" thickBot="1">
      <c r="A241" s="240"/>
      <c r="B241" s="40" t="s">
        <v>33</v>
      </c>
      <c r="C241" s="40" t="s">
        <v>18</v>
      </c>
      <c r="D241" s="190">
        <v>2.5491999999999999</v>
      </c>
      <c r="E241" s="189">
        <v>22.5625</v>
      </c>
      <c r="F241" s="38">
        <f t="shared" si="3"/>
        <v>57.516324999999995</v>
      </c>
      <c r="G241" s="53"/>
      <c r="H241" s="54"/>
      <c r="I241" s="102">
        <v>0</v>
      </c>
    </row>
    <row r="242" spans="1:9" ht="26.25" hidden="1" thickBot="1">
      <c r="A242" s="240"/>
      <c r="B242" s="40" t="s">
        <v>185</v>
      </c>
      <c r="C242" s="40" t="s">
        <v>18</v>
      </c>
      <c r="D242" s="190">
        <v>1.6075999999999999</v>
      </c>
      <c r="E242" s="189">
        <v>24.7</v>
      </c>
      <c r="F242" s="38">
        <f t="shared" si="3"/>
        <v>39.707719999999995</v>
      </c>
      <c r="G242" s="53"/>
      <c r="H242" s="54"/>
      <c r="I242" s="102">
        <v>0</v>
      </c>
    </row>
    <row r="243" spans="1:9" ht="39" hidden="1" thickBot="1">
      <c r="A243" s="240"/>
      <c r="B243" s="40" t="s">
        <v>186</v>
      </c>
      <c r="C243" s="40" t="s">
        <v>54</v>
      </c>
      <c r="D243" s="190">
        <v>1.1143000000000001</v>
      </c>
      <c r="E243" s="189">
        <v>1.577</v>
      </c>
      <c r="F243" s="225">
        <f t="shared" si="3"/>
        <v>1.7572511</v>
      </c>
      <c r="G243" s="53"/>
      <c r="H243" s="54"/>
      <c r="I243" s="102">
        <v>0</v>
      </c>
    </row>
    <row r="244" spans="1:9" ht="39" hidden="1" thickBot="1">
      <c r="A244" s="240"/>
      <c r="B244" s="40" t="s">
        <v>187</v>
      </c>
      <c r="C244" s="40" t="s">
        <v>52</v>
      </c>
      <c r="D244" s="190">
        <v>0.49330000000000002</v>
      </c>
      <c r="E244" s="189">
        <v>0.38</v>
      </c>
      <c r="F244" s="225">
        <f t="shared" si="3"/>
        <v>0.18745400000000001</v>
      </c>
      <c r="G244" s="53"/>
      <c r="H244" s="54"/>
      <c r="I244" s="102">
        <v>0</v>
      </c>
    </row>
    <row r="245" spans="1:9" ht="51.75" hidden="1" thickBot="1">
      <c r="A245" s="240"/>
      <c r="B245" s="40" t="s">
        <v>188</v>
      </c>
      <c r="C245" s="40" t="s">
        <v>174</v>
      </c>
      <c r="D245" s="190">
        <v>1.1468</v>
      </c>
      <c r="E245" s="36">
        <f>IF(ISNUMBER('Comp.Aux2'!$G$19), 'Comp.Aux2'!$G$19, 0)</f>
        <v>8.4920376500000003</v>
      </c>
      <c r="F245" s="198">
        <f t="shared" si="3"/>
        <v>9.7386687770200009</v>
      </c>
      <c r="G245" s="53"/>
      <c r="H245" s="54"/>
      <c r="I245" s="102">
        <v>0</v>
      </c>
    </row>
    <row r="246" spans="1:9" ht="39" hidden="1" thickBot="1">
      <c r="A246" s="240"/>
      <c r="B246" s="40" t="s">
        <v>189</v>
      </c>
      <c r="C246" s="199" t="s">
        <v>190</v>
      </c>
      <c r="D246" s="190">
        <v>22.936</v>
      </c>
      <c r="E246" s="36">
        <f>IF(ISNUMBER('Comp.Aux2'!$G$8), 'Comp.Aux2'!$G$8, 0)</f>
        <v>2.9043209999999995</v>
      </c>
      <c r="F246" s="198">
        <f t="shared" si="3"/>
        <v>66.613506455999982</v>
      </c>
      <c r="G246" s="53"/>
      <c r="H246" s="54"/>
      <c r="I246" s="102">
        <v>0</v>
      </c>
    </row>
    <row r="247" spans="1:9" ht="15.75" hidden="1" thickBot="1">
      <c r="A247" s="240"/>
      <c r="B247" s="55"/>
      <c r="C247" s="199"/>
      <c r="D247" s="190"/>
      <c r="E247" s="189" t="s">
        <v>16</v>
      </c>
      <c r="F247" s="38" t="str">
        <f t="shared" si="3"/>
        <v/>
      </c>
      <c r="G247" s="53"/>
      <c r="H247" s="54"/>
      <c r="I247" s="102">
        <v>0</v>
      </c>
    </row>
    <row r="248" spans="1:9" ht="26.25" hidden="1" thickBot="1">
      <c r="A248" s="240"/>
      <c r="B248" s="4" t="s">
        <v>191</v>
      </c>
      <c r="C248" s="199"/>
      <c r="D248" s="190"/>
      <c r="E248" s="189" t="s">
        <v>16</v>
      </c>
      <c r="F248" s="38" t="str">
        <f t="shared" si="3"/>
        <v/>
      </c>
      <c r="G248" s="53"/>
      <c r="H248" s="54"/>
      <c r="I248" s="102">
        <v>0</v>
      </c>
    </row>
    <row r="249" spans="1:9" ht="15.75" hidden="1" thickBot="1">
      <c r="A249" s="241"/>
      <c r="B249" s="45"/>
      <c r="C249" s="45"/>
      <c r="D249" s="222"/>
      <c r="E249" s="192" t="s">
        <v>16</v>
      </c>
      <c r="F249" s="46" t="str">
        <f t="shared" si="3"/>
        <v/>
      </c>
      <c r="G249" s="48"/>
      <c r="H249" s="36"/>
      <c r="I249" s="102">
        <v>0</v>
      </c>
    </row>
    <row r="250" spans="1:9" ht="15.75" hidden="1" thickBot="1">
      <c r="A250" s="240" t="s">
        <v>1732</v>
      </c>
      <c r="B250" s="51" t="s">
        <v>16</v>
      </c>
      <c r="C250" s="148" t="s">
        <v>174</v>
      </c>
      <c r="D250" s="226"/>
      <c r="E250" s="227" t="s">
        <v>16</v>
      </c>
      <c r="F250" s="148" t="str">
        <f t="shared" si="3"/>
        <v/>
      </c>
      <c r="G250" s="212"/>
      <c r="H250" s="34"/>
      <c r="I250" s="102">
        <v>0</v>
      </c>
    </row>
    <row r="251" spans="1:9" ht="15.75" hidden="1" thickBot="1">
      <c r="A251" s="240"/>
      <c r="B251" s="37" t="s">
        <v>16</v>
      </c>
      <c r="C251" s="37"/>
      <c r="D251" s="221"/>
      <c r="E251" s="189" t="s">
        <v>16</v>
      </c>
      <c r="F251" s="36" t="str">
        <f t="shared" si="3"/>
        <v/>
      </c>
      <c r="G251" s="39"/>
      <c r="H251" s="36"/>
      <c r="I251" s="102">
        <v>0</v>
      </c>
    </row>
    <row r="252" spans="1:9" ht="26.25" hidden="1" thickBot="1">
      <c r="A252" s="240"/>
      <c r="B252" s="40" t="s">
        <v>182</v>
      </c>
      <c r="C252" s="40" t="s">
        <v>174</v>
      </c>
      <c r="D252" s="190">
        <v>1.25</v>
      </c>
      <c r="E252" s="189">
        <v>190</v>
      </c>
      <c r="F252" s="38">
        <f t="shared" si="3"/>
        <v>237.5</v>
      </c>
      <c r="G252" s="53">
        <f>SUM(F252:F256)</f>
        <v>920.88481206250003</v>
      </c>
      <c r="H252" s="54"/>
      <c r="I252" s="102">
        <v>0</v>
      </c>
    </row>
    <row r="253" spans="1:9" ht="15.75" hidden="1" thickBot="1">
      <c r="A253" s="240"/>
      <c r="B253" s="40" t="s">
        <v>183</v>
      </c>
      <c r="C253" s="40" t="s">
        <v>153</v>
      </c>
      <c r="D253" s="190">
        <v>563.59</v>
      </c>
      <c r="E253" s="195">
        <v>0.59849999999999992</v>
      </c>
      <c r="F253" s="38">
        <f t="shared" si="3"/>
        <v>337.30861499999997</v>
      </c>
      <c r="G253" s="53"/>
      <c r="H253" s="54"/>
      <c r="I253" s="102">
        <v>0</v>
      </c>
    </row>
    <row r="254" spans="1:9" ht="15.75" hidden="1" thickBot="1">
      <c r="A254" s="240"/>
      <c r="B254" s="40" t="s">
        <v>33</v>
      </c>
      <c r="C254" s="40" t="s">
        <v>18</v>
      </c>
      <c r="D254" s="190">
        <v>11.65</v>
      </c>
      <c r="E254" s="189">
        <v>22.5625</v>
      </c>
      <c r="F254" s="38">
        <f t="shared" si="3"/>
        <v>262.85312500000003</v>
      </c>
      <c r="G254" s="53"/>
      <c r="H254" s="54"/>
      <c r="I254" s="102">
        <v>0</v>
      </c>
    </row>
    <row r="255" spans="1:9" ht="51.75" hidden="1" thickBot="1">
      <c r="A255" s="240"/>
      <c r="B255" s="40" t="s">
        <v>188</v>
      </c>
      <c r="C255" s="40" t="s">
        <v>174</v>
      </c>
      <c r="D255" s="190">
        <v>1.25</v>
      </c>
      <c r="E255" s="36">
        <f>IF(ISNUMBER('Comp.Aux2'!$G$19), 'Comp.Aux2'!$G$19, 0)</f>
        <v>8.4920376500000003</v>
      </c>
      <c r="F255" s="198">
        <f t="shared" si="3"/>
        <v>10.6150470625</v>
      </c>
      <c r="G255" s="53"/>
      <c r="H255" s="54"/>
      <c r="I255" s="102">
        <v>0</v>
      </c>
    </row>
    <row r="256" spans="1:9" ht="39" hidden="1" thickBot="1">
      <c r="A256" s="240"/>
      <c r="B256" s="40" t="s">
        <v>189</v>
      </c>
      <c r="C256" s="199" t="s">
        <v>190</v>
      </c>
      <c r="D256" s="190">
        <v>25</v>
      </c>
      <c r="E256" s="36">
        <f>IF(ISNUMBER('Comp.Aux2'!$G$8), 'Comp.Aux2'!$G$8, 0)</f>
        <v>2.9043209999999995</v>
      </c>
      <c r="F256" s="198">
        <f t="shared" si="3"/>
        <v>72.608024999999984</v>
      </c>
      <c r="G256" s="53"/>
      <c r="H256" s="54"/>
      <c r="I256" s="102">
        <v>0</v>
      </c>
    </row>
    <row r="257" spans="1:9" ht="15.75" hidden="1" thickBot="1">
      <c r="A257" s="240"/>
      <c r="B257" s="55"/>
      <c r="C257" s="199"/>
      <c r="D257" s="190"/>
      <c r="E257" s="189" t="s">
        <v>16</v>
      </c>
      <c r="F257" s="38" t="str">
        <f t="shared" si="3"/>
        <v/>
      </c>
      <c r="G257" s="53"/>
      <c r="H257" s="54"/>
      <c r="I257" s="102">
        <v>0</v>
      </c>
    </row>
    <row r="258" spans="1:9" ht="15.75" hidden="1" thickBot="1">
      <c r="A258" s="240"/>
      <c r="B258" s="4" t="s">
        <v>1290</v>
      </c>
      <c r="C258" s="199"/>
      <c r="D258" s="190"/>
      <c r="E258" s="189" t="s">
        <v>16</v>
      </c>
      <c r="F258" s="38" t="str">
        <f t="shared" si="3"/>
        <v/>
      </c>
      <c r="G258" s="53"/>
      <c r="H258" s="54"/>
      <c r="I258" s="102">
        <v>0</v>
      </c>
    </row>
    <row r="259" spans="1:9" ht="15.75" hidden="1" thickBot="1">
      <c r="A259" s="241"/>
      <c r="B259" s="45" t="s">
        <v>16</v>
      </c>
      <c r="C259" s="45"/>
      <c r="D259" s="222"/>
      <c r="E259" s="192" t="s">
        <v>16</v>
      </c>
      <c r="F259" s="47" t="str">
        <f t="shared" si="3"/>
        <v/>
      </c>
      <c r="G259" s="48"/>
      <c r="H259" s="36"/>
      <c r="I259" s="102">
        <v>0</v>
      </c>
    </row>
    <row r="260" spans="1:9" ht="15.75" hidden="1" thickBot="1">
      <c r="A260" s="240" t="s">
        <v>6131</v>
      </c>
      <c r="B260" s="30" t="s">
        <v>16</v>
      </c>
      <c r="C260" s="31" t="s">
        <v>212</v>
      </c>
      <c r="D260" s="220"/>
      <c r="E260" s="187" t="s">
        <v>16</v>
      </c>
      <c r="F260" s="31" t="str">
        <f t="shared" si="3"/>
        <v/>
      </c>
      <c r="G260" s="33"/>
      <c r="H260" s="34"/>
      <c r="I260" s="102">
        <v>0</v>
      </c>
    </row>
    <row r="261" spans="1:9" ht="15.75" hidden="1" thickBot="1">
      <c r="A261" s="240"/>
      <c r="B261" s="37" t="s">
        <v>16</v>
      </c>
      <c r="C261" s="37"/>
      <c r="D261" s="221"/>
      <c r="E261" s="189" t="s">
        <v>16</v>
      </c>
      <c r="F261" s="36" t="str">
        <f t="shared" si="3"/>
        <v/>
      </c>
      <c r="G261" s="39"/>
      <c r="H261" s="36"/>
      <c r="I261" s="102">
        <v>0</v>
      </c>
    </row>
    <row r="262" spans="1:9" ht="64.5" hidden="1" thickBot="1">
      <c r="A262" s="240"/>
      <c r="B262" s="40" t="s">
        <v>6132</v>
      </c>
      <c r="C262" s="40" t="s">
        <v>1101</v>
      </c>
      <c r="D262" s="190">
        <v>1</v>
      </c>
      <c r="E262" s="189">
        <v>284.05</v>
      </c>
      <c r="F262" s="38">
        <f t="shared" ref="F262:F325" si="4">IF(ISNUMBER(E262),E262*$D262,"")</f>
        <v>284.05</v>
      </c>
      <c r="G262" s="53">
        <f>SUM(F262:F266)</f>
        <v>392.63339450000001</v>
      </c>
      <c r="H262" s="54"/>
      <c r="I262" s="102">
        <v>0</v>
      </c>
    </row>
    <row r="263" spans="1:9" ht="15.75" hidden="1" thickBot="1">
      <c r="A263" s="240"/>
      <c r="B263" s="40" t="s">
        <v>1102</v>
      </c>
      <c r="C263" s="40" t="s">
        <v>153</v>
      </c>
      <c r="D263" s="190">
        <v>1.0999999999999999E-2</v>
      </c>
      <c r="E263" s="195">
        <v>24.196499999999997</v>
      </c>
      <c r="F263" s="38">
        <f t="shared" si="4"/>
        <v>0.26616149999999994</v>
      </c>
      <c r="G263" s="53"/>
      <c r="H263" s="54"/>
      <c r="I263" s="102">
        <v>0</v>
      </c>
    </row>
    <row r="264" spans="1:9" ht="15.75" hidden="1" thickBot="1">
      <c r="A264" s="240"/>
      <c r="B264" s="40" t="s">
        <v>160</v>
      </c>
      <c r="C264" s="40" t="s">
        <v>153</v>
      </c>
      <c r="D264" s="190">
        <v>2.4E-2</v>
      </c>
      <c r="E264" s="189">
        <v>18.363499999999998</v>
      </c>
      <c r="F264" s="38">
        <f t="shared" si="4"/>
        <v>0.44072399999999995</v>
      </c>
      <c r="G264" s="53"/>
      <c r="H264" s="54"/>
      <c r="I264" s="102">
        <v>0</v>
      </c>
    </row>
    <row r="265" spans="1:9" ht="15.75" hidden="1" thickBot="1">
      <c r="A265" s="240"/>
      <c r="B265" s="40" t="s">
        <v>64</v>
      </c>
      <c r="C265" s="40" t="s">
        <v>18</v>
      </c>
      <c r="D265" s="190">
        <v>2.7410000000000001</v>
      </c>
      <c r="E265" s="189">
        <v>28.186499999999999</v>
      </c>
      <c r="F265" s="38">
        <f t="shared" si="4"/>
        <v>77.259196500000002</v>
      </c>
      <c r="G265" s="53"/>
      <c r="H265" s="54"/>
      <c r="I265" s="102">
        <v>0</v>
      </c>
    </row>
    <row r="266" spans="1:9" ht="15.75" hidden="1" thickBot="1">
      <c r="A266" s="240"/>
      <c r="B266" s="40" t="s">
        <v>33</v>
      </c>
      <c r="C266" s="40" t="s">
        <v>18</v>
      </c>
      <c r="D266" s="190">
        <v>1.357</v>
      </c>
      <c r="E266" s="189">
        <v>22.5625</v>
      </c>
      <c r="F266" s="38">
        <f t="shared" si="4"/>
        <v>30.617312500000001</v>
      </c>
      <c r="G266" s="53"/>
      <c r="H266" s="54"/>
      <c r="I266" s="102">
        <v>0</v>
      </c>
    </row>
    <row r="267" spans="1:9" ht="15.75" hidden="1" thickBot="1">
      <c r="A267" s="241"/>
      <c r="B267" s="105"/>
      <c r="C267" s="200"/>
      <c r="D267" s="191"/>
      <c r="E267" s="192" t="s">
        <v>16</v>
      </c>
      <c r="F267" s="47" t="str">
        <f t="shared" si="4"/>
        <v/>
      </c>
      <c r="G267" s="56"/>
      <c r="H267" s="54"/>
      <c r="I267" s="102">
        <v>0</v>
      </c>
    </row>
    <row r="268" spans="1:9" ht="15.75" hidden="1" thickBot="1">
      <c r="A268" s="242" t="s">
        <v>5919</v>
      </c>
      <c r="B268" s="30" t="s">
        <v>16</v>
      </c>
      <c r="C268" s="31" t="s">
        <v>174</v>
      </c>
      <c r="D268" s="220"/>
      <c r="E268" s="187" t="s">
        <v>16</v>
      </c>
      <c r="F268" s="32" t="str">
        <f t="shared" si="4"/>
        <v/>
      </c>
      <c r="G268" s="33"/>
      <c r="H268" s="34"/>
      <c r="I268" s="102">
        <v>0</v>
      </c>
    </row>
    <row r="269" spans="1:9" ht="15.75" hidden="1" thickBot="1">
      <c r="A269" s="240"/>
      <c r="B269" s="37" t="s">
        <v>16</v>
      </c>
      <c r="C269" s="37"/>
      <c r="D269" s="221"/>
      <c r="E269" s="189" t="s">
        <v>16</v>
      </c>
      <c r="F269" s="36" t="str">
        <f t="shared" si="4"/>
        <v/>
      </c>
      <c r="G269" s="39"/>
      <c r="H269" s="36"/>
      <c r="I269" s="102">
        <v>0</v>
      </c>
    </row>
    <row r="270" spans="1:9" ht="26.25" hidden="1" thickBot="1">
      <c r="A270" s="240"/>
      <c r="B270" s="40" t="s">
        <v>182</v>
      </c>
      <c r="C270" s="40" t="s">
        <v>174</v>
      </c>
      <c r="D270" s="190">
        <v>1.1299999999999999</v>
      </c>
      <c r="E270" s="189">
        <v>190</v>
      </c>
      <c r="F270" s="38">
        <f t="shared" si="4"/>
        <v>214.7</v>
      </c>
      <c r="G270" s="53">
        <f>SUM(F270:F275)</f>
        <v>800.27365714450002</v>
      </c>
      <c r="H270" s="54"/>
      <c r="I270" s="102">
        <v>0</v>
      </c>
    </row>
    <row r="271" spans="1:9" ht="15.75" hidden="1" thickBot="1">
      <c r="A271" s="240"/>
      <c r="B271" s="40" t="s">
        <v>5016</v>
      </c>
      <c r="C271" s="40" t="s">
        <v>153</v>
      </c>
      <c r="D271" s="190">
        <v>75.47</v>
      </c>
      <c r="E271" s="189">
        <v>1.444</v>
      </c>
      <c r="F271" s="38">
        <f t="shared" si="4"/>
        <v>108.97868</v>
      </c>
      <c r="G271" s="53"/>
      <c r="H271" s="54"/>
      <c r="I271" s="102">
        <v>0</v>
      </c>
    </row>
    <row r="272" spans="1:9" ht="15.75" hidden="1" thickBot="1">
      <c r="A272" s="240"/>
      <c r="B272" s="40" t="s">
        <v>183</v>
      </c>
      <c r="C272" s="40" t="s">
        <v>153</v>
      </c>
      <c r="D272" s="190">
        <v>339.62</v>
      </c>
      <c r="E272" s="195">
        <v>0.59849999999999992</v>
      </c>
      <c r="F272" s="38">
        <f t="shared" si="4"/>
        <v>203.26256999999998</v>
      </c>
      <c r="G272" s="53"/>
      <c r="H272" s="54"/>
      <c r="I272" s="102">
        <v>0</v>
      </c>
    </row>
    <row r="273" spans="1:9" ht="15.75" hidden="1" thickBot="1">
      <c r="A273" s="240"/>
      <c r="B273" s="40" t="s">
        <v>33</v>
      </c>
      <c r="C273" s="40" t="s">
        <v>18</v>
      </c>
      <c r="D273" s="190">
        <v>8.7799999999999994</v>
      </c>
      <c r="E273" s="189">
        <v>22.5625</v>
      </c>
      <c r="F273" s="38">
        <f t="shared" si="4"/>
        <v>198.09875</v>
      </c>
      <c r="G273" s="53"/>
      <c r="H273" s="54"/>
      <c r="I273" s="102">
        <v>0</v>
      </c>
    </row>
    <row r="274" spans="1:9" ht="51.75" hidden="1" thickBot="1">
      <c r="A274" s="240"/>
      <c r="B274" s="40" t="s">
        <v>188</v>
      </c>
      <c r="C274" s="40" t="s">
        <v>174</v>
      </c>
      <c r="D274" s="190">
        <v>1.1299999999999999</v>
      </c>
      <c r="E274" s="36">
        <f>IF(ISNUMBER('Comp.Aux2'!$G$19), 'Comp.Aux2'!$G$19, 0)</f>
        <v>8.4920376500000003</v>
      </c>
      <c r="F274" s="198">
        <f t="shared" si="4"/>
        <v>9.5960025444999992</v>
      </c>
      <c r="G274" s="53"/>
      <c r="H274" s="54"/>
      <c r="I274" s="102">
        <v>0</v>
      </c>
    </row>
    <row r="275" spans="1:9" ht="39" hidden="1" thickBot="1">
      <c r="A275" s="240"/>
      <c r="B275" s="40" t="s">
        <v>189</v>
      </c>
      <c r="C275" s="199" t="s">
        <v>190</v>
      </c>
      <c r="D275" s="190">
        <v>22.6</v>
      </c>
      <c r="E275" s="36">
        <f>IF(ISNUMBER('Comp.Aux2'!$G$8), 'Comp.Aux2'!$G$8, 0)</f>
        <v>2.9043209999999995</v>
      </c>
      <c r="F275" s="198">
        <f t="shared" si="4"/>
        <v>65.637654599999991</v>
      </c>
      <c r="G275" s="53"/>
      <c r="H275" s="54"/>
      <c r="I275" s="102">
        <v>0</v>
      </c>
    </row>
    <row r="276" spans="1:9" ht="15.75" hidden="1" thickBot="1">
      <c r="A276" s="240"/>
      <c r="B276" s="55"/>
      <c r="C276" s="199"/>
      <c r="D276" s="190"/>
      <c r="E276" s="189" t="s">
        <v>16</v>
      </c>
      <c r="F276" s="38" t="str">
        <f t="shared" si="4"/>
        <v/>
      </c>
      <c r="G276" s="53"/>
      <c r="H276" s="54"/>
      <c r="I276" s="102">
        <v>0</v>
      </c>
    </row>
    <row r="277" spans="1:9" ht="15.75" hidden="1" thickBot="1">
      <c r="A277" s="240"/>
      <c r="B277" s="4" t="s">
        <v>1290</v>
      </c>
      <c r="C277" s="199"/>
      <c r="D277" s="190"/>
      <c r="E277" s="189" t="s">
        <v>16</v>
      </c>
      <c r="F277" s="38" t="str">
        <f t="shared" si="4"/>
        <v/>
      </c>
      <c r="G277" s="53"/>
      <c r="H277" s="54"/>
      <c r="I277" s="102">
        <v>0</v>
      </c>
    </row>
    <row r="278" spans="1:9" ht="15.75" hidden="1" thickBot="1">
      <c r="A278" s="241"/>
      <c r="B278" s="45" t="s">
        <v>16</v>
      </c>
      <c r="C278" s="45"/>
      <c r="D278" s="222"/>
      <c r="E278" s="192" t="s">
        <v>16</v>
      </c>
      <c r="F278" s="46" t="str">
        <f t="shared" si="4"/>
        <v/>
      </c>
      <c r="G278" s="48"/>
      <c r="H278" s="36"/>
      <c r="I278" s="102">
        <v>0</v>
      </c>
    </row>
    <row r="279" spans="1:9" ht="15.75" hidden="1" thickBot="1">
      <c r="A279" s="240" t="s">
        <v>6133</v>
      </c>
      <c r="B279" s="51" t="s">
        <v>16</v>
      </c>
      <c r="C279" s="31" t="s">
        <v>153</v>
      </c>
      <c r="D279" s="226"/>
      <c r="E279" s="227" t="s">
        <v>16</v>
      </c>
      <c r="F279" s="211" t="str">
        <f t="shared" si="4"/>
        <v/>
      </c>
      <c r="G279" s="212"/>
      <c r="H279" s="34"/>
      <c r="I279" s="102">
        <v>0</v>
      </c>
    </row>
    <row r="280" spans="1:9" ht="15.75" hidden="1" thickBot="1">
      <c r="A280" s="240"/>
      <c r="B280" s="37" t="s">
        <v>16</v>
      </c>
      <c r="C280" s="37"/>
      <c r="D280" s="221"/>
      <c r="E280" s="189" t="s">
        <v>16</v>
      </c>
      <c r="F280" s="36" t="str">
        <f t="shared" si="4"/>
        <v/>
      </c>
      <c r="G280" s="39"/>
      <c r="H280" s="36"/>
      <c r="I280" s="102">
        <v>0</v>
      </c>
    </row>
    <row r="281" spans="1:9" ht="39" hidden="1" thickBot="1">
      <c r="A281" s="240"/>
      <c r="B281" s="40" t="s">
        <v>1569</v>
      </c>
      <c r="C281" s="40" t="s">
        <v>212</v>
      </c>
      <c r="D281" s="190">
        <v>2.8159999999999998</v>
      </c>
      <c r="E281" s="189">
        <v>0.20899999999999999</v>
      </c>
      <c r="F281" s="38">
        <f t="shared" si="4"/>
        <v>0.58854399999999996</v>
      </c>
      <c r="G281" s="53">
        <f>SUM(F281:F285)</f>
        <v>15.26905955</v>
      </c>
      <c r="H281" s="54"/>
      <c r="I281" s="102">
        <v>0</v>
      </c>
    </row>
    <row r="282" spans="1:9" ht="26.25" hidden="1" thickBot="1">
      <c r="A282" s="240"/>
      <c r="B282" s="40" t="s">
        <v>767</v>
      </c>
      <c r="C282" s="40" t="s">
        <v>153</v>
      </c>
      <c r="D282" s="190">
        <v>2.5000000000000001E-2</v>
      </c>
      <c r="E282" s="189">
        <v>19.1615</v>
      </c>
      <c r="F282" s="38">
        <f t="shared" si="4"/>
        <v>0.4790375</v>
      </c>
      <c r="G282" s="53"/>
      <c r="H282" s="54"/>
      <c r="I282" s="102">
        <v>0</v>
      </c>
    </row>
    <row r="283" spans="1:9" ht="15.75" hidden="1" thickBot="1">
      <c r="A283" s="240"/>
      <c r="B283" s="40" t="s">
        <v>1570</v>
      </c>
      <c r="C283" s="40" t="s">
        <v>18</v>
      </c>
      <c r="D283" s="190">
        <v>1.72E-2</v>
      </c>
      <c r="E283" s="195">
        <v>23.3415</v>
      </c>
      <c r="F283" s="38">
        <f t="shared" si="4"/>
        <v>0.40147379999999999</v>
      </c>
      <c r="G283" s="53"/>
      <c r="H283" s="54"/>
      <c r="I283" s="102">
        <v>0</v>
      </c>
    </row>
    <row r="284" spans="1:9" ht="15.75" hidden="1" thickBot="1">
      <c r="A284" s="240"/>
      <c r="B284" s="40" t="s">
        <v>1571</v>
      </c>
      <c r="C284" s="40" t="s">
        <v>18</v>
      </c>
      <c r="D284" s="190">
        <v>0.1055</v>
      </c>
      <c r="E284" s="189">
        <v>29.573499999999999</v>
      </c>
      <c r="F284" s="38">
        <f t="shared" si="4"/>
        <v>3.12000425</v>
      </c>
      <c r="G284" s="53"/>
      <c r="H284" s="54"/>
      <c r="I284" s="102">
        <v>0</v>
      </c>
    </row>
    <row r="285" spans="1:9" ht="15.75" hidden="1" thickBot="1">
      <c r="A285" s="240"/>
      <c r="B285" s="40" t="s">
        <v>6134</v>
      </c>
      <c r="C285" s="199" t="s">
        <v>153</v>
      </c>
      <c r="D285" s="190">
        <v>1</v>
      </c>
      <c r="E285" s="36">
        <f>IF(ISNUMBER('Comp.Aux2'!$G$13), 'Comp.Aux2'!$G$13, 0)</f>
        <v>10.68</v>
      </c>
      <c r="F285" s="198">
        <f t="shared" si="4"/>
        <v>10.68</v>
      </c>
      <c r="G285" s="53"/>
      <c r="H285" s="54"/>
      <c r="I285" s="102">
        <v>0</v>
      </c>
    </row>
    <row r="286" spans="1:9" ht="15.75" hidden="1" thickBot="1">
      <c r="A286" s="241"/>
      <c r="B286" s="105"/>
      <c r="C286" s="200"/>
      <c r="D286" s="191"/>
      <c r="E286" s="192" t="s">
        <v>16</v>
      </c>
      <c r="F286" s="47" t="str">
        <f t="shared" si="4"/>
        <v/>
      </c>
      <c r="G286" s="56"/>
      <c r="H286" s="54"/>
      <c r="I286" s="102">
        <v>0</v>
      </c>
    </row>
    <row r="287" spans="1:9" ht="15.75" hidden="1" thickBot="1">
      <c r="A287" s="242" t="s">
        <v>6134</v>
      </c>
      <c r="B287" s="30" t="s">
        <v>16</v>
      </c>
      <c r="C287" s="31" t="s">
        <v>153</v>
      </c>
      <c r="D287" s="220"/>
      <c r="E287" s="187" t="s">
        <v>16</v>
      </c>
      <c r="F287" s="31" t="str">
        <f t="shared" si="4"/>
        <v/>
      </c>
      <c r="G287" s="33"/>
      <c r="H287" s="34"/>
      <c r="I287" s="102">
        <v>0</v>
      </c>
    </row>
    <row r="288" spans="1:9" ht="15.75" hidden="1" thickBot="1">
      <c r="A288" s="240"/>
      <c r="B288" s="37" t="s">
        <v>16</v>
      </c>
      <c r="C288" s="37"/>
      <c r="D288" s="221"/>
      <c r="E288" s="189" t="s">
        <v>16</v>
      </c>
      <c r="F288" s="36" t="str">
        <f t="shared" si="4"/>
        <v/>
      </c>
      <c r="G288" s="39"/>
      <c r="H288" s="36"/>
      <c r="I288" s="102">
        <v>0</v>
      </c>
    </row>
    <row r="289" spans="1:9" ht="15.75" hidden="1" thickBot="1">
      <c r="A289" s="240"/>
      <c r="B289" s="40" t="s">
        <v>1309</v>
      </c>
      <c r="C289" s="40" t="s">
        <v>153</v>
      </c>
      <c r="D289" s="190">
        <v>1.07</v>
      </c>
      <c r="E289" s="195">
        <v>7.1154999999999999</v>
      </c>
      <c r="F289" s="38">
        <f t="shared" si="4"/>
        <v>7.6135850000000005</v>
      </c>
      <c r="G289" s="53">
        <f>SUM(F289:F291)</f>
        <v>10.72758335</v>
      </c>
      <c r="H289" s="54"/>
      <c r="I289" s="102">
        <v>0</v>
      </c>
    </row>
    <row r="290" spans="1:9" ht="15.75" hidden="1" thickBot="1">
      <c r="A290" s="240"/>
      <c r="B290" s="40" t="s">
        <v>1570</v>
      </c>
      <c r="C290" s="40" t="s">
        <v>18</v>
      </c>
      <c r="D290" s="190">
        <v>1.52E-2</v>
      </c>
      <c r="E290" s="195">
        <v>23.3415</v>
      </c>
      <c r="F290" s="38">
        <f t="shared" si="4"/>
        <v>0.35479080000000002</v>
      </c>
      <c r="G290" s="53"/>
      <c r="H290" s="54"/>
      <c r="I290" s="102">
        <v>0</v>
      </c>
    </row>
    <row r="291" spans="1:9" ht="15.75" hidden="1" thickBot="1">
      <c r="A291" s="240"/>
      <c r="B291" s="40" t="s">
        <v>1571</v>
      </c>
      <c r="C291" s="40" t="s">
        <v>18</v>
      </c>
      <c r="D291" s="190">
        <v>9.3299999999999994E-2</v>
      </c>
      <c r="E291" s="189">
        <v>29.573499999999999</v>
      </c>
      <c r="F291" s="38">
        <f t="shared" si="4"/>
        <v>2.7592075499999997</v>
      </c>
      <c r="G291" s="53"/>
      <c r="H291" s="54"/>
      <c r="I291" s="102">
        <v>0</v>
      </c>
    </row>
    <row r="292" spans="1:9" ht="15.75" hidden="1" thickBot="1">
      <c r="A292" s="241"/>
      <c r="B292" s="45" t="s">
        <v>16</v>
      </c>
      <c r="C292" s="45"/>
      <c r="D292" s="222"/>
      <c r="E292" s="192" t="s">
        <v>16</v>
      </c>
      <c r="F292" s="47" t="str">
        <f t="shared" si="4"/>
        <v/>
      </c>
      <c r="G292" s="48"/>
      <c r="H292" s="36"/>
      <c r="I292" s="102">
        <v>0</v>
      </c>
    </row>
    <row r="293" spans="1:9" ht="15.75" hidden="1" thickBot="1">
      <c r="A293" s="242" t="s">
        <v>6135</v>
      </c>
      <c r="B293" s="30" t="s">
        <v>16</v>
      </c>
      <c r="C293" s="31" t="s">
        <v>174</v>
      </c>
      <c r="D293" s="220"/>
      <c r="E293" s="193" t="s">
        <v>16</v>
      </c>
      <c r="F293" s="49" t="str">
        <f t="shared" si="4"/>
        <v/>
      </c>
      <c r="G293" s="33"/>
      <c r="H293" s="34"/>
      <c r="I293" s="102">
        <v>0</v>
      </c>
    </row>
    <row r="294" spans="1:9" ht="15.75" hidden="1" thickBot="1">
      <c r="A294" s="240"/>
      <c r="B294" s="37" t="s">
        <v>16</v>
      </c>
      <c r="C294" s="37"/>
      <c r="D294" s="221"/>
      <c r="E294" s="194" t="s">
        <v>16</v>
      </c>
      <c r="F294" s="36" t="str">
        <f t="shared" si="4"/>
        <v/>
      </c>
      <c r="G294" s="39"/>
      <c r="H294" s="36"/>
      <c r="I294" s="102">
        <v>0</v>
      </c>
    </row>
    <row r="295" spans="1:9" ht="26.25" hidden="1" thickBot="1">
      <c r="A295" s="240"/>
      <c r="B295" s="40" t="s">
        <v>182</v>
      </c>
      <c r="C295" s="40" t="s">
        <v>174</v>
      </c>
      <c r="D295" s="190">
        <v>0.80759999999999998</v>
      </c>
      <c r="E295" s="195">
        <v>190</v>
      </c>
      <c r="F295" s="38">
        <f t="shared" si="4"/>
        <v>153.44399999999999</v>
      </c>
      <c r="G295" s="53">
        <f>SUM(F295:F303)</f>
        <v>597.94399263008506</v>
      </c>
      <c r="H295" s="54"/>
      <c r="I295" s="102">
        <v>0</v>
      </c>
    </row>
    <row r="296" spans="1:9" ht="15.75" hidden="1" thickBot="1">
      <c r="A296" s="240"/>
      <c r="B296" s="40" t="s">
        <v>183</v>
      </c>
      <c r="C296" s="40" t="s">
        <v>153</v>
      </c>
      <c r="D296" s="190">
        <v>274.06349999999998</v>
      </c>
      <c r="E296" s="195">
        <v>0.59849999999999992</v>
      </c>
      <c r="F296" s="38">
        <f t="shared" si="4"/>
        <v>164.02700474999997</v>
      </c>
      <c r="G296" s="53"/>
      <c r="H296" s="54"/>
      <c r="I296" s="102">
        <v>0</v>
      </c>
    </row>
    <row r="297" spans="1:9" ht="26.25" hidden="1" thickBot="1">
      <c r="A297" s="240"/>
      <c r="B297" s="40" t="s">
        <v>184</v>
      </c>
      <c r="C297" s="40" t="s">
        <v>174</v>
      </c>
      <c r="D297" s="190">
        <v>0.58130000000000004</v>
      </c>
      <c r="E297" s="195">
        <v>183.255</v>
      </c>
      <c r="F297" s="38">
        <f t="shared" si="4"/>
        <v>106.52613150000001</v>
      </c>
      <c r="G297" s="53"/>
      <c r="H297" s="54"/>
      <c r="I297" s="102">
        <v>0</v>
      </c>
    </row>
    <row r="298" spans="1:9" ht="15.75" hidden="1" thickBot="1">
      <c r="A298" s="240"/>
      <c r="B298" s="40" t="s">
        <v>33</v>
      </c>
      <c r="C298" s="40" t="s">
        <v>18</v>
      </c>
      <c r="D298" s="190">
        <v>2.0266999999999999</v>
      </c>
      <c r="E298" s="189">
        <v>22.5625</v>
      </c>
      <c r="F298" s="38">
        <f t="shared" si="4"/>
        <v>45.727418749999998</v>
      </c>
      <c r="G298" s="53"/>
      <c r="H298" s="54"/>
      <c r="I298" s="102">
        <v>0</v>
      </c>
    </row>
    <row r="299" spans="1:9" ht="26.25" hidden="1" thickBot="1">
      <c r="A299" s="240"/>
      <c r="B299" s="40" t="s">
        <v>185</v>
      </c>
      <c r="C299" s="40" t="s">
        <v>18</v>
      </c>
      <c r="D299" s="190">
        <v>1.2822</v>
      </c>
      <c r="E299" s="189">
        <v>24.7</v>
      </c>
      <c r="F299" s="223">
        <f t="shared" si="4"/>
        <v>31.670339999999999</v>
      </c>
      <c r="G299" s="53"/>
      <c r="H299" s="54"/>
      <c r="I299" s="102">
        <v>0</v>
      </c>
    </row>
    <row r="300" spans="1:9" ht="39" hidden="1" thickBot="1">
      <c r="A300" s="240"/>
      <c r="B300" s="40" t="s">
        <v>2258</v>
      </c>
      <c r="C300" s="40" t="s">
        <v>54</v>
      </c>
      <c r="D300" s="190">
        <v>0.65990000000000004</v>
      </c>
      <c r="E300" s="189">
        <v>4.6930000000000005</v>
      </c>
      <c r="F300" s="223">
        <f t="shared" si="4"/>
        <v>3.0969107000000005</v>
      </c>
      <c r="G300" s="53"/>
      <c r="H300" s="54"/>
      <c r="I300" s="102">
        <v>0</v>
      </c>
    </row>
    <row r="301" spans="1:9" ht="39" hidden="1" thickBot="1">
      <c r="A301" s="240"/>
      <c r="B301" s="40" t="s">
        <v>6130</v>
      </c>
      <c r="C301" s="40" t="s">
        <v>52</v>
      </c>
      <c r="D301" s="190">
        <v>0.62229999999999996</v>
      </c>
      <c r="E301" s="189">
        <v>1.577</v>
      </c>
      <c r="F301" s="38">
        <f t="shared" si="4"/>
        <v>0.98136709999999994</v>
      </c>
      <c r="G301" s="53"/>
      <c r="H301" s="54"/>
      <c r="I301" s="102">
        <v>0</v>
      </c>
    </row>
    <row r="302" spans="1:9" ht="51.75" hidden="1" thickBot="1">
      <c r="A302" s="240"/>
      <c r="B302" s="40" t="s">
        <v>188</v>
      </c>
      <c r="C302" s="40" t="s">
        <v>174</v>
      </c>
      <c r="D302" s="190">
        <v>1.3889</v>
      </c>
      <c r="E302" s="36">
        <f>IF(ISNUMBER('Comp.Aux2'!$G$19), 'Comp.Aux2'!$G$19, 0)</f>
        <v>8.4920376500000003</v>
      </c>
      <c r="F302" s="198">
        <f t="shared" si="4"/>
        <v>11.794591092085001</v>
      </c>
      <c r="G302" s="53"/>
      <c r="H302" s="54"/>
      <c r="I302" s="102">
        <v>0</v>
      </c>
    </row>
    <row r="303" spans="1:9" ht="39" hidden="1" thickBot="1">
      <c r="A303" s="240"/>
      <c r="B303" s="40" t="s">
        <v>189</v>
      </c>
      <c r="C303" s="199" t="s">
        <v>190</v>
      </c>
      <c r="D303" s="190">
        <v>27.777999999999999</v>
      </c>
      <c r="E303" s="36">
        <f>IF(ISNUMBER('Comp.Aux2'!$G$8), 'Comp.Aux2'!$G$8, 0)</f>
        <v>2.9043209999999995</v>
      </c>
      <c r="F303" s="198">
        <f t="shared" si="4"/>
        <v>80.676228737999978</v>
      </c>
      <c r="G303" s="53"/>
      <c r="H303" s="54"/>
      <c r="I303" s="102">
        <v>0</v>
      </c>
    </row>
    <row r="304" spans="1:9" ht="15.75" hidden="1" thickBot="1">
      <c r="A304" s="240"/>
      <c r="B304" s="55"/>
      <c r="C304" s="199"/>
      <c r="D304" s="190"/>
      <c r="E304" s="189" t="s">
        <v>16</v>
      </c>
      <c r="F304" s="38" t="str">
        <f t="shared" si="4"/>
        <v/>
      </c>
      <c r="G304" s="53"/>
      <c r="H304" s="54"/>
      <c r="I304" s="102">
        <v>0</v>
      </c>
    </row>
    <row r="305" spans="1:9" ht="26.25" hidden="1" thickBot="1">
      <c r="A305" s="240"/>
      <c r="B305" s="4" t="s">
        <v>191</v>
      </c>
      <c r="C305" s="199"/>
      <c r="D305" s="190"/>
      <c r="E305" s="189" t="s">
        <v>16</v>
      </c>
      <c r="F305" s="38" t="str">
        <f t="shared" si="4"/>
        <v/>
      </c>
      <c r="G305" s="53"/>
      <c r="H305" s="54"/>
      <c r="I305" s="102">
        <v>0</v>
      </c>
    </row>
    <row r="306" spans="1:9" ht="15.75" hidden="1" thickBot="1">
      <c r="A306" s="241"/>
      <c r="B306" s="45" t="s">
        <v>16</v>
      </c>
      <c r="C306" s="45"/>
      <c r="D306" s="222"/>
      <c r="E306" s="192" t="s">
        <v>16</v>
      </c>
      <c r="F306" s="46" t="str">
        <f t="shared" si="4"/>
        <v/>
      </c>
      <c r="G306" s="48"/>
      <c r="H306" s="36"/>
      <c r="I306" s="102">
        <v>0</v>
      </c>
    </row>
    <row r="307" spans="1:9" ht="15.75" thickBot="1">
      <c r="A307" s="242" t="s">
        <v>1811</v>
      </c>
      <c r="B307" s="30" t="s">
        <v>16</v>
      </c>
      <c r="C307" s="31" t="s">
        <v>174</v>
      </c>
      <c r="D307" s="220"/>
      <c r="E307" s="193" t="s">
        <v>16</v>
      </c>
      <c r="F307" s="49" t="str">
        <f t="shared" si="4"/>
        <v/>
      </c>
      <c r="G307" s="33"/>
      <c r="H307" s="34"/>
      <c r="I307" s="102">
        <v>34.430999999999997</v>
      </c>
    </row>
    <row r="308" spans="1:9">
      <c r="A308" s="240"/>
      <c r="B308" s="37" t="s">
        <v>16</v>
      </c>
      <c r="C308" s="37"/>
      <c r="D308" s="221"/>
      <c r="E308" s="194" t="s">
        <v>16</v>
      </c>
      <c r="F308" s="36" t="str">
        <f t="shared" si="4"/>
        <v/>
      </c>
      <c r="G308" s="39"/>
      <c r="H308" s="36"/>
      <c r="I308" s="102">
        <v>34.430999999999997</v>
      </c>
    </row>
    <row r="309" spans="1:9" ht="25.5">
      <c r="A309" s="240"/>
      <c r="B309" s="40" t="s">
        <v>182</v>
      </c>
      <c r="C309" s="40" t="s">
        <v>174</v>
      </c>
      <c r="D309" s="190">
        <v>0.83250000000000002</v>
      </c>
      <c r="E309" s="195">
        <v>190</v>
      </c>
      <c r="F309" s="38">
        <f t="shared" si="4"/>
        <v>158.17500000000001</v>
      </c>
      <c r="G309" s="53">
        <f>SUM(F309:F317)</f>
        <v>571.41663484168998</v>
      </c>
      <c r="H309" s="54"/>
      <c r="I309" s="102">
        <v>34.430999999999997</v>
      </c>
    </row>
    <row r="310" spans="1:9">
      <c r="A310" s="240"/>
      <c r="B310" s="40" t="s">
        <v>183</v>
      </c>
      <c r="C310" s="40" t="s">
        <v>153</v>
      </c>
      <c r="D310" s="190">
        <v>213.45310000000001</v>
      </c>
      <c r="E310" s="195">
        <v>0.59849999999999992</v>
      </c>
      <c r="F310" s="38">
        <f t="shared" si="4"/>
        <v>127.75168034999999</v>
      </c>
      <c r="G310" s="53"/>
      <c r="H310" s="54"/>
      <c r="I310" s="102">
        <v>34.430999999999997</v>
      </c>
    </row>
    <row r="311" spans="1:9" ht="25.5">
      <c r="A311" s="240"/>
      <c r="B311" s="40" t="s">
        <v>184</v>
      </c>
      <c r="C311" s="40" t="s">
        <v>174</v>
      </c>
      <c r="D311" s="190">
        <v>0.58209999999999995</v>
      </c>
      <c r="E311" s="195">
        <v>183.255</v>
      </c>
      <c r="F311" s="38">
        <f t="shared" si="4"/>
        <v>106.67273549999999</v>
      </c>
      <c r="G311" s="53"/>
      <c r="H311" s="54"/>
      <c r="I311" s="102">
        <v>34.430999999999997</v>
      </c>
    </row>
    <row r="312" spans="1:9">
      <c r="A312" s="240"/>
      <c r="B312" s="40" t="s">
        <v>33</v>
      </c>
      <c r="C312" s="40" t="s">
        <v>18</v>
      </c>
      <c r="D312" s="190">
        <v>2.1057999999999999</v>
      </c>
      <c r="E312" s="189">
        <v>22.5625</v>
      </c>
      <c r="F312" s="38">
        <f t="shared" si="4"/>
        <v>47.512112500000001</v>
      </c>
      <c r="G312" s="53"/>
      <c r="H312" s="54"/>
      <c r="I312" s="102">
        <v>34.430999999999997</v>
      </c>
    </row>
    <row r="313" spans="1:9" ht="25.5">
      <c r="A313" s="240"/>
      <c r="B313" s="40" t="s">
        <v>185</v>
      </c>
      <c r="C313" s="40" t="s">
        <v>18</v>
      </c>
      <c r="D313" s="190">
        <v>1.3314999999999999</v>
      </c>
      <c r="E313" s="189">
        <v>24.7</v>
      </c>
      <c r="F313" s="223">
        <f t="shared" si="4"/>
        <v>32.88805</v>
      </c>
      <c r="G313" s="53"/>
      <c r="H313" s="54"/>
      <c r="I313" s="102">
        <v>34.430999999999997</v>
      </c>
    </row>
    <row r="314" spans="1:9" ht="38.25">
      <c r="A314" s="240"/>
      <c r="B314" s="40" t="s">
        <v>2258</v>
      </c>
      <c r="C314" s="40" t="s">
        <v>54</v>
      </c>
      <c r="D314" s="190">
        <v>0.68530000000000002</v>
      </c>
      <c r="E314" s="189">
        <v>4.6930000000000005</v>
      </c>
      <c r="F314" s="223">
        <f t="shared" si="4"/>
        <v>3.2161129000000006</v>
      </c>
      <c r="G314" s="53"/>
      <c r="H314" s="54"/>
      <c r="I314" s="102">
        <v>34.430999999999997</v>
      </c>
    </row>
    <row r="315" spans="1:9" ht="38.25">
      <c r="A315" s="240"/>
      <c r="B315" s="40" t="s">
        <v>6130</v>
      </c>
      <c r="C315" s="40" t="s">
        <v>52</v>
      </c>
      <c r="D315" s="190">
        <v>0.6462</v>
      </c>
      <c r="E315" s="189">
        <v>1.577</v>
      </c>
      <c r="F315" s="38">
        <f t="shared" si="4"/>
        <v>1.0190573999999999</v>
      </c>
      <c r="G315" s="53"/>
      <c r="H315" s="54"/>
      <c r="I315" s="102">
        <v>34.430999999999997</v>
      </c>
    </row>
    <row r="316" spans="1:9" ht="51">
      <c r="A316" s="240"/>
      <c r="B316" s="40" t="s">
        <v>188</v>
      </c>
      <c r="C316" s="40" t="s">
        <v>174</v>
      </c>
      <c r="D316" s="190">
        <v>1.4146000000000001</v>
      </c>
      <c r="E316" s="36">
        <f>IF(ISNUMBER('Comp.Aux2'!$G$19), 'Comp.Aux2'!$G$19, 0)</f>
        <v>8.4920376500000003</v>
      </c>
      <c r="F316" s="198">
        <f t="shared" si="4"/>
        <v>12.012836459690002</v>
      </c>
      <c r="G316" s="53"/>
      <c r="H316" s="54"/>
      <c r="I316" s="102">
        <v>34.430999999999997</v>
      </c>
    </row>
    <row r="317" spans="1:9" ht="38.25">
      <c r="A317" s="240"/>
      <c r="B317" s="40" t="s">
        <v>189</v>
      </c>
      <c r="C317" s="199" t="s">
        <v>190</v>
      </c>
      <c r="D317" s="190">
        <v>28.292000000000002</v>
      </c>
      <c r="E317" s="36">
        <f>IF(ISNUMBER('Comp.Aux2'!$G$8), 'Comp.Aux2'!$G$8, 0)</f>
        <v>2.9043209999999995</v>
      </c>
      <c r="F317" s="198">
        <f t="shared" si="4"/>
        <v>82.169049731999991</v>
      </c>
      <c r="G317" s="53"/>
      <c r="H317" s="54"/>
      <c r="I317" s="102">
        <v>34.430999999999997</v>
      </c>
    </row>
    <row r="318" spans="1:9">
      <c r="A318" s="240"/>
      <c r="B318" s="55"/>
      <c r="C318" s="199"/>
      <c r="D318" s="190"/>
      <c r="E318" s="189" t="s">
        <v>16</v>
      </c>
      <c r="F318" s="38" t="str">
        <f t="shared" si="4"/>
        <v/>
      </c>
      <c r="G318" s="53"/>
      <c r="H318" s="54"/>
      <c r="I318" s="102">
        <v>34.430999999999997</v>
      </c>
    </row>
    <row r="319" spans="1:9" ht="25.5">
      <c r="A319" s="240"/>
      <c r="B319" s="4" t="s">
        <v>191</v>
      </c>
      <c r="C319" s="199"/>
      <c r="D319" s="190"/>
      <c r="E319" s="189" t="s">
        <v>16</v>
      </c>
      <c r="F319" s="38" t="str">
        <f t="shared" si="4"/>
        <v/>
      </c>
      <c r="G319" s="53"/>
      <c r="H319" s="54"/>
      <c r="I319" s="102">
        <v>34.430999999999997</v>
      </c>
    </row>
    <row r="320" spans="1:9" ht="15.75" thickBot="1">
      <c r="A320" s="241"/>
      <c r="B320" s="45" t="s">
        <v>16</v>
      </c>
      <c r="C320" s="45"/>
      <c r="D320" s="222"/>
      <c r="E320" s="192" t="s">
        <v>16</v>
      </c>
      <c r="F320" s="46" t="str">
        <f t="shared" si="4"/>
        <v/>
      </c>
      <c r="G320" s="48"/>
      <c r="H320" s="36"/>
      <c r="I320" s="102">
        <v>34.430999999999997</v>
      </c>
    </row>
    <row r="321" spans="1:9" ht="15.75" hidden="1" thickBot="1">
      <c r="A321" s="242" t="s">
        <v>2560</v>
      </c>
      <c r="B321" s="30" t="s">
        <v>16</v>
      </c>
      <c r="C321" s="31" t="s">
        <v>174</v>
      </c>
      <c r="D321" s="220"/>
      <c r="E321" s="187" t="s">
        <v>16</v>
      </c>
      <c r="F321" s="32" t="str">
        <f t="shared" si="4"/>
        <v/>
      </c>
      <c r="G321" s="33"/>
      <c r="H321" s="34"/>
      <c r="I321" s="102">
        <v>0</v>
      </c>
    </row>
    <row r="322" spans="1:9" ht="15.75" hidden="1" thickBot="1">
      <c r="A322" s="240"/>
      <c r="B322" s="37" t="s">
        <v>16</v>
      </c>
      <c r="C322" s="37"/>
      <c r="D322" s="221"/>
      <c r="E322" s="189" t="s">
        <v>16</v>
      </c>
      <c r="F322" s="36" t="str">
        <f t="shared" si="4"/>
        <v/>
      </c>
      <c r="G322" s="39"/>
      <c r="H322" s="36"/>
      <c r="I322" s="102">
        <v>0</v>
      </c>
    </row>
    <row r="323" spans="1:9" ht="26.25" hidden="1" thickBot="1">
      <c r="A323" s="240"/>
      <c r="B323" s="40" t="s">
        <v>2145</v>
      </c>
      <c r="C323" s="40" t="s">
        <v>174</v>
      </c>
      <c r="D323" s="190">
        <v>1.02</v>
      </c>
      <c r="E323" s="189">
        <v>192.4795</v>
      </c>
      <c r="F323" s="38">
        <f t="shared" si="4"/>
        <v>196.32909000000001</v>
      </c>
      <c r="G323" s="53">
        <f>SUM(F323:F329)</f>
        <v>587.49979680299987</v>
      </c>
      <c r="H323" s="54"/>
      <c r="I323" s="102">
        <v>0</v>
      </c>
    </row>
    <row r="324" spans="1:9" ht="15.75" hidden="1" thickBot="1">
      <c r="A324" s="240"/>
      <c r="B324" s="40" t="s">
        <v>183</v>
      </c>
      <c r="C324" s="40" t="s">
        <v>153</v>
      </c>
      <c r="D324" s="190">
        <v>343.52</v>
      </c>
      <c r="E324" s="195">
        <v>0.59849999999999992</v>
      </c>
      <c r="F324" s="38">
        <f t="shared" si="4"/>
        <v>205.59671999999995</v>
      </c>
      <c r="G324" s="53"/>
      <c r="H324" s="54"/>
      <c r="I324" s="102">
        <v>0</v>
      </c>
    </row>
    <row r="325" spans="1:9" ht="26.25" hidden="1" thickBot="1">
      <c r="A325" s="240"/>
      <c r="B325" s="40" t="s">
        <v>185</v>
      </c>
      <c r="C325" s="40" t="s">
        <v>18</v>
      </c>
      <c r="D325" s="190">
        <v>4.6399999999999997</v>
      </c>
      <c r="E325" s="189">
        <v>24.7</v>
      </c>
      <c r="F325" s="38">
        <f t="shared" si="4"/>
        <v>114.60799999999999</v>
      </c>
      <c r="G325" s="53"/>
      <c r="H325" s="54"/>
      <c r="I325" s="102">
        <v>0</v>
      </c>
    </row>
    <row r="326" spans="1:9" ht="39" hidden="1" thickBot="1">
      <c r="A326" s="240"/>
      <c r="B326" s="40" t="s">
        <v>186</v>
      </c>
      <c r="C326" s="40" t="s">
        <v>54</v>
      </c>
      <c r="D326" s="190">
        <v>1.08</v>
      </c>
      <c r="E326" s="189">
        <v>1.577</v>
      </c>
      <c r="F326" s="38">
        <f t="shared" ref="F326:F389" si="5">IF(ISNUMBER(E326),E326*$D326,"")</f>
        <v>1.70316</v>
      </c>
      <c r="G326" s="53"/>
      <c r="H326" s="54"/>
      <c r="I326" s="102">
        <v>0</v>
      </c>
    </row>
    <row r="327" spans="1:9" ht="39" hidden="1" thickBot="1">
      <c r="A327" s="240"/>
      <c r="B327" s="40" t="s">
        <v>187</v>
      </c>
      <c r="C327" s="40" t="s">
        <v>52</v>
      </c>
      <c r="D327" s="190">
        <v>3.56</v>
      </c>
      <c r="E327" s="189">
        <v>0.38</v>
      </c>
      <c r="F327" s="38">
        <f t="shared" si="5"/>
        <v>1.3528</v>
      </c>
      <c r="G327" s="53"/>
      <c r="H327" s="54"/>
      <c r="I327" s="102">
        <v>0</v>
      </c>
    </row>
    <row r="328" spans="1:9" ht="51.75" hidden="1" thickBot="1">
      <c r="A328" s="240"/>
      <c r="B328" s="40" t="s">
        <v>188</v>
      </c>
      <c r="C328" s="40" t="s">
        <v>174</v>
      </c>
      <c r="D328" s="190">
        <v>1.02</v>
      </c>
      <c r="E328" s="36">
        <f>IF(ISNUMBER('Comp.Aux2'!$G$19), 'Comp.Aux2'!$G$19, 0)</f>
        <v>8.4920376500000003</v>
      </c>
      <c r="F328" s="198">
        <f t="shared" si="5"/>
        <v>8.6618784030000011</v>
      </c>
      <c r="G328" s="53"/>
      <c r="H328" s="54"/>
      <c r="I328" s="102">
        <v>0</v>
      </c>
    </row>
    <row r="329" spans="1:9" ht="39" hidden="1" thickBot="1">
      <c r="A329" s="240"/>
      <c r="B329" s="40" t="s">
        <v>189</v>
      </c>
      <c r="C329" s="199" t="s">
        <v>190</v>
      </c>
      <c r="D329" s="190">
        <v>20.399999999999999</v>
      </c>
      <c r="E329" s="36">
        <f>IF(ISNUMBER('Comp.Aux2'!$G$8), 'Comp.Aux2'!$G$8, 0)</f>
        <v>2.9043209999999995</v>
      </c>
      <c r="F329" s="198">
        <f t="shared" si="5"/>
        <v>59.248148399999984</v>
      </c>
      <c r="G329" s="53"/>
      <c r="H329" s="54"/>
      <c r="I329" s="102">
        <v>0</v>
      </c>
    </row>
    <row r="330" spans="1:9" ht="15.75" hidden="1" thickBot="1">
      <c r="A330" s="240"/>
      <c r="B330" s="40"/>
      <c r="C330" s="40"/>
      <c r="D330" s="190"/>
      <c r="E330" s="189" t="s">
        <v>16</v>
      </c>
      <c r="F330" s="38" t="str">
        <f t="shared" si="5"/>
        <v/>
      </c>
      <c r="G330" s="53"/>
      <c r="H330" s="54"/>
      <c r="I330" s="102">
        <v>0</v>
      </c>
    </row>
    <row r="331" spans="1:9" ht="15.75" hidden="1" thickBot="1">
      <c r="A331" s="240"/>
      <c r="B331" s="4" t="s">
        <v>1290</v>
      </c>
      <c r="C331" s="199"/>
      <c r="D331" s="190"/>
      <c r="E331" s="189" t="s">
        <v>16</v>
      </c>
      <c r="F331" s="38" t="str">
        <f t="shared" si="5"/>
        <v/>
      </c>
      <c r="G331" s="53"/>
      <c r="H331" s="54"/>
      <c r="I331" s="102">
        <v>0</v>
      </c>
    </row>
    <row r="332" spans="1:9" ht="15.75" hidden="1" thickBot="1">
      <c r="A332" s="241"/>
      <c r="B332" s="45" t="s">
        <v>16</v>
      </c>
      <c r="C332" s="45"/>
      <c r="D332" s="222"/>
      <c r="E332" s="192" t="s">
        <v>16</v>
      </c>
      <c r="F332" s="47" t="str">
        <f t="shared" si="5"/>
        <v/>
      </c>
      <c r="G332" s="48"/>
      <c r="H332" s="36"/>
      <c r="I332" s="102">
        <v>0</v>
      </c>
    </row>
    <row r="333" spans="1:9" ht="15.75" thickBot="1">
      <c r="A333" s="242" t="s">
        <v>188</v>
      </c>
      <c r="B333" s="30" t="s">
        <v>16</v>
      </c>
      <c r="C333" s="31" t="s">
        <v>174</v>
      </c>
      <c r="D333" s="220"/>
      <c r="E333" s="187" t="s">
        <v>16</v>
      </c>
      <c r="F333" s="31" t="str">
        <f t="shared" si="5"/>
        <v/>
      </c>
      <c r="G333" s="33"/>
      <c r="H333" s="34"/>
      <c r="I333" s="102">
        <v>25.289149999999999</v>
      </c>
    </row>
    <row r="334" spans="1:9">
      <c r="A334" s="240"/>
      <c r="B334" s="37" t="s">
        <v>16</v>
      </c>
      <c r="C334" s="37"/>
      <c r="D334" s="221"/>
      <c r="E334" s="189" t="s">
        <v>16</v>
      </c>
      <c r="F334" s="36" t="str">
        <f t="shared" si="5"/>
        <v/>
      </c>
      <c r="G334" s="39"/>
      <c r="H334" s="36"/>
      <c r="I334" s="102">
        <v>25.289149999999999</v>
      </c>
    </row>
    <row r="335" spans="1:9" ht="38.25">
      <c r="A335" s="240"/>
      <c r="B335" s="40" t="s">
        <v>6136</v>
      </c>
      <c r="C335" s="40" t="s">
        <v>54</v>
      </c>
      <c r="D335" s="190">
        <v>8.3000000000000001E-3</v>
      </c>
      <c r="E335" s="189">
        <v>158.27950000000001</v>
      </c>
      <c r="F335" s="38">
        <f t="shared" si="5"/>
        <v>1.31371985</v>
      </c>
      <c r="G335" s="53">
        <f>SUM(F335:F338)</f>
        <v>8.4920376500000003</v>
      </c>
      <c r="H335" s="54"/>
      <c r="I335" s="102">
        <v>25.289149999999999</v>
      </c>
    </row>
    <row r="336" spans="1:9" ht="38.25">
      <c r="A336" s="240"/>
      <c r="B336" s="40" t="s">
        <v>6137</v>
      </c>
      <c r="C336" s="40" t="s">
        <v>52</v>
      </c>
      <c r="D336" s="190">
        <v>1.5100000000000001E-2</v>
      </c>
      <c r="E336" s="189">
        <v>69.426000000000002</v>
      </c>
      <c r="F336" s="38">
        <f t="shared" si="5"/>
        <v>1.0483326000000002</v>
      </c>
      <c r="G336" s="53"/>
      <c r="H336" s="54"/>
      <c r="I336" s="102">
        <v>25.289149999999999</v>
      </c>
    </row>
    <row r="337" spans="1:9" ht="51">
      <c r="A337" s="240"/>
      <c r="B337" s="40" t="s">
        <v>1823</v>
      </c>
      <c r="C337" s="40" t="s">
        <v>54</v>
      </c>
      <c r="D337" s="190">
        <v>2.6700000000000002E-2</v>
      </c>
      <c r="E337" s="189">
        <v>181.82999999999998</v>
      </c>
      <c r="F337" s="38">
        <f t="shared" si="5"/>
        <v>4.8548609999999996</v>
      </c>
      <c r="G337" s="53"/>
      <c r="H337" s="54"/>
      <c r="I337" s="102">
        <v>25.289149999999999</v>
      </c>
    </row>
    <row r="338" spans="1:9" ht="51">
      <c r="A338" s="240"/>
      <c r="B338" s="40" t="s">
        <v>1824</v>
      </c>
      <c r="C338" s="40" t="s">
        <v>52</v>
      </c>
      <c r="D338" s="190">
        <v>2.0299999999999999E-2</v>
      </c>
      <c r="E338" s="189">
        <v>62.814</v>
      </c>
      <c r="F338" s="38">
        <f t="shared" si="5"/>
        <v>1.2751241999999998</v>
      </c>
      <c r="G338" s="53"/>
      <c r="H338" s="54"/>
      <c r="I338" s="102">
        <v>25.289149999999999</v>
      </c>
    </row>
    <row r="339" spans="1:9" ht="15.75" thickBot="1">
      <c r="A339" s="241"/>
      <c r="B339" s="45" t="s">
        <v>16</v>
      </c>
      <c r="C339" s="45"/>
      <c r="D339" s="222"/>
      <c r="E339" s="192" t="s">
        <v>16</v>
      </c>
      <c r="F339" s="47" t="str">
        <f t="shared" si="5"/>
        <v/>
      </c>
      <c r="G339" s="48"/>
      <c r="H339" s="36"/>
      <c r="I339" s="102">
        <v>25.289149999999999</v>
      </c>
    </row>
    <row r="340" spans="1:9" ht="15.75" thickBot="1">
      <c r="A340" s="242" t="s">
        <v>1842</v>
      </c>
      <c r="B340" s="30" t="s">
        <v>16</v>
      </c>
      <c r="C340" s="31" t="s">
        <v>1843</v>
      </c>
      <c r="D340" s="220"/>
      <c r="E340" s="187" t="s">
        <v>16</v>
      </c>
      <c r="F340" s="31" t="str">
        <f t="shared" si="5"/>
        <v/>
      </c>
      <c r="G340" s="33"/>
      <c r="H340" s="34"/>
      <c r="I340" s="102">
        <v>0.17789999999999997</v>
      </c>
    </row>
    <row r="341" spans="1:9">
      <c r="A341" s="240"/>
      <c r="B341" s="37" t="s">
        <v>16</v>
      </c>
      <c r="C341" s="37"/>
      <c r="D341" s="221"/>
      <c r="E341" s="189" t="s">
        <v>16</v>
      </c>
      <c r="F341" s="36" t="str">
        <f t="shared" si="5"/>
        <v/>
      </c>
      <c r="G341" s="39"/>
      <c r="H341" s="36"/>
      <c r="I341" s="102">
        <v>0.17789999999999997</v>
      </c>
    </row>
    <row r="342" spans="1:9" ht="38.25">
      <c r="A342" s="240"/>
      <c r="B342" s="40" t="s">
        <v>6136</v>
      </c>
      <c r="C342" s="40" t="s">
        <v>54</v>
      </c>
      <c r="D342" s="190">
        <v>5.5599999999999998E-3</v>
      </c>
      <c r="E342" s="189">
        <v>158.27950000000001</v>
      </c>
      <c r="F342" s="38">
        <f t="shared" si="5"/>
        <v>0.88003402000000008</v>
      </c>
      <c r="G342" s="53">
        <f>SUM(F342:F345)</f>
        <v>5.6657996199999996</v>
      </c>
      <c r="H342" s="54"/>
      <c r="I342" s="102">
        <v>0.17789999999999997</v>
      </c>
    </row>
    <row r="343" spans="1:9" ht="38.25">
      <c r="A343" s="240"/>
      <c r="B343" s="40" t="s">
        <v>6137</v>
      </c>
      <c r="C343" s="40" t="s">
        <v>52</v>
      </c>
      <c r="D343" s="190">
        <v>1.01E-2</v>
      </c>
      <c r="E343" s="189">
        <v>69.426000000000002</v>
      </c>
      <c r="F343" s="38">
        <f t="shared" si="5"/>
        <v>0.70120260000000001</v>
      </c>
      <c r="G343" s="53"/>
      <c r="H343" s="54"/>
      <c r="I343" s="102">
        <v>0.17789999999999997</v>
      </c>
    </row>
    <row r="344" spans="1:9" ht="51">
      <c r="A344" s="240"/>
      <c r="B344" s="40" t="s">
        <v>1823</v>
      </c>
      <c r="C344" s="40" t="s">
        <v>54</v>
      </c>
      <c r="D344" s="190">
        <v>1.78E-2</v>
      </c>
      <c r="E344" s="189">
        <v>181.82999999999998</v>
      </c>
      <c r="F344" s="38">
        <f t="shared" si="5"/>
        <v>3.2365739999999996</v>
      </c>
      <c r="G344" s="53"/>
      <c r="H344" s="54"/>
      <c r="I344" s="102">
        <v>0.17789999999999997</v>
      </c>
    </row>
    <row r="345" spans="1:9" ht="51">
      <c r="A345" s="240"/>
      <c r="B345" s="40" t="s">
        <v>1824</v>
      </c>
      <c r="C345" s="40" t="s">
        <v>52</v>
      </c>
      <c r="D345" s="190">
        <v>1.35E-2</v>
      </c>
      <c r="E345" s="189">
        <v>62.814</v>
      </c>
      <c r="F345" s="38">
        <f t="shared" si="5"/>
        <v>0.84798899999999999</v>
      </c>
      <c r="G345" s="53"/>
      <c r="H345" s="54"/>
      <c r="I345" s="102">
        <v>0.17789999999999997</v>
      </c>
    </row>
    <row r="346" spans="1:9" ht="15.75" thickBot="1">
      <c r="A346" s="241"/>
      <c r="B346" s="45" t="s">
        <v>16</v>
      </c>
      <c r="C346" s="45"/>
      <c r="D346" s="222"/>
      <c r="E346" s="192" t="s">
        <v>16</v>
      </c>
      <c r="F346" s="47" t="str">
        <f t="shared" si="5"/>
        <v/>
      </c>
      <c r="G346" s="48"/>
      <c r="H346" s="36"/>
      <c r="I346" s="102">
        <v>0.17789999999999997</v>
      </c>
    </row>
    <row r="347" spans="1:9" ht="15.75" hidden="1" thickBot="1">
      <c r="A347" s="242" t="s">
        <v>6138</v>
      </c>
      <c r="B347" s="30" t="s">
        <v>16</v>
      </c>
      <c r="C347" s="31" t="s">
        <v>220</v>
      </c>
      <c r="D347" s="220"/>
      <c r="E347" s="187" t="s">
        <v>16</v>
      </c>
      <c r="F347" s="32" t="str">
        <f t="shared" si="5"/>
        <v/>
      </c>
      <c r="G347" s="33"/>
      <c r="H347" s="34"/>
      <c r="I347" s="102">
        <v>0</v>
      </c>
    </row>
    <row r="348" spans="1:9" ht="15.75" hidden="1" thickBot="1">
      <c r="A348" s="240"/>
      <c r="B348" s="37" t="s">
        <v>16</v>
      </c>
      <c r="C348" s="37"/>
      <c r="D348" s="221"/>
      <c r="E348" s="189" t="s">
        <v>16</v>
      </c>
      <c r="F348" s="36" t="str">
        <f t="shared" si="5"/>
        <v/>
      </c>
      <c r="G348" s="39"/>
      <c r="H348" s="36"/>
      <c r="I348" s="102">
        <v>0</v>
      </c>
    </row>
    <row r="349" spans="1:9" ht="26.25" hidden="1" thickBot="1">
      <c r="A349" s="240"/>
      <c r="B349" s="40" t="s">
        <v>216</v>
      </c>
      <c r="C349" s="40" t="s">
        <v>164</v>
      </c>
      <c r="D349" s="190">
        <v>1.7000000000000001E-2</v>
      </c>
      <c r="E349" s="189">
        <v>7.2579999999999991</v>
      </c>
      <c r="F349" s="38">
        <f t="shared" si="5"/>
        <v>0.123386</v>
      </c>
      <c r="G349" s="53">
        <f>SUM(F349:F353)</f>
        <v>153.7072445</v>
      </c>
      <c r="H349" s="54"/>
      <c r="I349" s="102">
        <v>0</v>
      </c>
    </row>
    <row r="350" spans="1:9" ht="15.75" hidden="1" thickBot="1">
      <c r="A350" s="240"/>
      <c r="B350" s="40" t="s">
        <v>218</v>
      </c>
      <c r="C350" s="40" t="s">
        <v>153</v>
      </c>
      <c r="D350" s="190">
        <v>2.7E-2</v>
      </c>
      <c r="E350" s="195">
        <v>22.657499999999999</v>
      </c>
      <c r="F350" s="38">
        <f t="shared" si="5"/>
        <v>0.61175249999999992</v>
      </c>
      <c r="G350" s="53"/>
      <c r="H350" s="54"/>
      <c r="I350" s="102">
        <v>0</v>
      </c>
    </row>
    <row r="351" spans="1:9" ht="15.75" hidden="1" thickBot="1">
      <c r="A351" s="240"/>
      <c r="B351" s="40" t="s">
        <v>198</v>
      </c>
      <c r="C351" s="40" t="s">
        <v>18</v>
      </c>
      <c r="D351" s="190">
        <v>0.48899999999999999</v>
      </c>
      <c r="E351" s="189">
        <v>23.179999999999996</v>
      </c>
      <c r="F351" s="38">
        <f t="shared" si="5"/>
        <v>11.335019999999998</v>
      </c>
      <c r="G351" s="53"/>
      <c r="H351" s="54"/>
      <c r="I351" s="102">
        <v>0</v>
      </c>
    </row>
    <row r="352" spans="1:9" ht="15.75" hidden="1" thickBot="1">
      <c r="A352" s="240"/>
      <c r="B352" s="40" t="s">
        <v>124</v>
      </c>
      <c r="C352" s="40" t="s">
        <v>18</v>
      </c>
      <c r="D352" s="190">
        <v>2.6680000000000001</v>
      </c>
      <c r="E352" s="189">
        <v>29.3645</v>
      </c>
      <c r="F352" s="38">
        <f t="shared" si="5"/>
        <v>78.344486000000003</v>
      </c>
      <c r="G352" s="53"/>
      <c r="H352" s="54"/>
      <c r="I352" s="102">
        <v>0</v>
      </c>
    </row>
    <row r="353" spans="1:9" ht="26.25" hidden="1" thickBot="1">
      <c r="A353" s="240"/>
      <c r="B353" s="40" t="s">
        <v>6139</v>
      </c>
      <c r="C353" s="40" t="s">
        <v>220</v>
      </c>
      <c r="D353" s="190">
        <v>0.53</v>
      </c>
      <c r="E353" s="36">
        <f>IF(ISNUMBER('Comp.Aux2'!$G$38), 'Comp.Aux2'!$G$38, 0)</f>
        <v>119.42</v>
      </c>
      <c r="F353" s="198">
        <f t="shared" si="5"/>
        <v>63.292600000000007</v>
      </c>
      <c r="G353" s="53"/>
      <c r="H353" s="54"/>
      <c r="I353" s="102">
        <v>0</v>
      </c>
    </row>
    <row r="354" spans="1:9" ht="15.75" hidden="1" thickBot="1">
      <c r="A354" s="241"/>
      <c r="B354" s="45" t="s">
        <v>16</v>
      </c>
      <c r="C354" s="45"/>
      <c r="D354" s="222"/>
      <c r="E354" s="192" t="s">
        <v>16</v>
      </c>
      <c r="F354" s="47" t="str">
        <f t="shared" si="5"/>
        <v/>
      </c>
      <c r="G354" s="48"/>
      <c r="H354" s="36"/>
      <c r="I354" s="102">
        <v>0</v>
      </c>
    </row>
    <row r="355" spans="1:9" ht="15.75" hidden="1" thickBot="1">
      <c r="A355" s="242" t="s">
        <v>6140</v>
      </c>
      <c r="B355" s="30" t="s">
        <v>16</v>
      </c>
      <c r="C355" s="31" t="s">
        <v>220</v>
      </c>
      <c r="D355" s="220"/>
      <c r="E355" s="187" t="s">
        <v>16</v>
      </c>
      <c r="F355" s="32" t="str">
        <f t="shared" si="5"/>
        <v/>
      </c>
      <c r="G355" s="33"/>
      <c r="H355" s="34"/>
      <c r="I355" s="102">
        <v>0</v>
      </c>
    </row>
    <row r="356" spans="1:9" ht="15.75" hidden="1" thickBot="1">
      <c r="A356" s="240"/>
      <c r="B356" s="37" t="s">
        <v>16</v>
      </c>
      <c r="C356" s="37"/>
      <c r="D356" s="221"/>
      <c r="E356" s="189" t="s">
        <v>16</v>
      </c>
      <c r="F356" s="36" t="str">
        <f t="shared" si="5"/>
        <v/>
      </c>
      <c r="G356" s="39"/>
      <c r="H356" s="36"/>
      <c r="I356" s="102">
        <v>0</v>
      </c>
    </row>
    <row r="357" spans="1:9" ht="39" hidden="1" thickBot="1">
      <c r="A357" s="240"/>
      <c r="B357" s="40" t="s">
        <v>6141</v>
      </c>
      <c r="C357" s="40" t="s">
        <v>174</v>
      </c>
      <c r="D357" s="190">
        <v>4.1999999999999997E-3</v>
      </c>
      <c r="E357" s="36">
        <f>IF(ISNUMBER('Comp.Aux2'!$G$48), 'Comp.Aux2'!$G$48, 0)</f>
        <v>610.90743576750003</v>
      </c>
      <c r="F357" s="198">
        <f t="shared" si="5"/>
        <v>2.5658112302234999</v>
      </c>
      <c r="G357" s="53">
        <f>SUM(F357:F359)</f>
        <v>4.8078587302234999</v>
      </c>
      <c r="H357" s="54"/>
      <c r="I357" s="102">
        <v>0</v>
      </c>
    </row>
    <row r="358" spans="1:9" ht="15.75" hidden="1" thickBot="1">
      <c r="A358" s="240"/>
      <c r="B358" s="40" t="s">
        <v>32</v>
      </c>
      <c r="C358" s="40" t="s">
        <v>18</v>
      </c>
      <c r="D358" s="190">
        <v>7.0000000000000007E-2</v>
      </c>
      <c r="E358" s="195">
        <v>29.773</v>
      </c>
      <c r="F358" s="38">
        <f t="shared" si="5"/>
        <v>2.0841100000000004</v>
      </c>
      <c r="G358" s="53"/>
      <c r="H358" s="54"/>
      <c r="I358" s="102">
        <v>0</v>
      </c>
    </row>
    <row r="359" spans="1:9" ht="15.75" hidden="1" thickBot="1">
      <c r="A359" s="240"/>
      <c r="B359" s="40" t="s">
        <v>33</v>
      </c>
      <c r="C359" s="40" t="s">
        <v>18</v>
      </c>
      <c r="D359" s="190">
        <v>7.0000000000000001E-3</v>
      </c>
      <c r="E359" s="189">
        <v>22.5625</v>
      </c>
      <c r="F359" s="38">
        <f t="shared" si="5"/>
        <v>0.15793750000000001</v>
      </c>
      <c r="G359" s="53"/>
      <c r="H359" s="54"/>
      <c r="I359" s="102">
        <v>0</v>
      </c>
    </row>
    <row r="360" spans="1:9" ht="15.75" hidden="1" thickBot="1">
      <c r="A360" s="241"/>
      <c r="B360" s="45"/>
      <c r="C360" s="45"/>
      <c r="D360" s="191"/>
      <c r="E360" s="192" t="s">
        <v>16</v>
      </c>
      <c r="F360" s="47"/>
      <c r="G360" s="56"/>
      <c r="H360" s="54"/>
      <c r="I360" s="102">
        <v>0</v>
      </c>
    </row>
    <row r="361" spans="1:9" ht="15.75" hidden="1" thickBot="1">
      <c r="A361" s="242" t="s">
        <v>6142</v>
      </c>
      <c r="B361" s="30" t="s">
        <v>16</v>
      </c>
      <c r="C361" s="31" t="s">
        <v>220</v>
      </c>
      <c r="D361" s="220"/>
      <c r="E361" s="187" t="s">
        <v>16</v>
      </c>
      <c r="F361" s="32" t="str">
        <f>IF(ISNUMBER(E361),E361*$D361,"")</f>
        <v/>
      </c>
      <c r="G361" s="33"/>
      <c r="H361" s="34"/>
      <c r="I361" s="102">
        <v>0</v>
      </c>
    </row>
    <row r="362" spans="1:9" ht="15.75" hidden="1" thickBot="1">
      <c r="A362" s="240"/>
      <c r="B362" s="37" t="s">
        <v>16</v>
      </c>
      <c r="C362" s="37"/>
      <c r="D362" s="221"/>
      <c r="E362" s="189" t="s">
        <v>16</v>
      </c>
      <c r="F362" s="36" t="str">
        <f>IF(ISNUMBER(E362),E362*$D362,"")</f>
        <v/>
      </c>
      <c r="G362" s="39"/>
      <c r="H362" s="36"/>
      <c r="I362" s="102">
        <v>0</v>
      </c>
    </row>
    <row r="363" spans="1:9" ht="51.75" hidden="1" thickBot="1">
      <c r="A363" s="240"/>
      <c r="B363" s="40" t="s">
        <v>238</v>
      </c>
      <c r="C363" s="40" t="s">
        <v>174</v>
      </c>
      <c r="D363" s="190">
        <v>1.9400000000000001E-2</v>
      </c>
      <c r="E363" s="36">
        <f>IF(ISNUMBER('Comp.Aux2'!$G$61), 'Comp.Aux2'!$G$61, 0)</f>
        <v>780.37076367399982</v>
      </c>
      <c r="F363" s="198">
        <f>IF(ISNUMBER(E363),E363*$D363,"")</f>
        <v>15.139192815275598</v>
      </c>
      <c r="G363" s="53">
        <f>SUM(F363:F365)</f>
        <v>33.942039315275601</v>
      </c>
      <c r="H363" s="54"/>
      <c r="I363" s="102">
        <v>0</v>
      </c>
    </row>
    <row r="364" spans="1:9" ht="15.75" hidden="1" thickBot="1">
      <c r="A364" s="240"/>
      <c r="B364" s="40" t="s">
        <v>32</v>
      </c>
      <c r="C364" s="40" t="s">
        <v>18</v>
      </c>
      <c r="D364" s="190">
        <v>0.45800000000000002</v>
      </c>
      <c r="E364" s="195">
        <v>29.773</v>
      </c>
      <c r="F364" s="38">
        <f>IF(ISNUMBER(E364),E364*$D364,"")</f>
        <v>13.636034</v>
      </c>
      <c r="G364" s="53"/>
      <c r="H364" s="54"/>
      <c r="I364" s="102">
        <v>0</v>
      </c>
    </row>
    <row r="365" spans="1:9" ht="15.75" hidden="1" thickBot="1">
      <c r="A365" s="240"/>
      <c r="B365" s="40" t="s">
        <v>33</v>
      </c>
      <c r="C365" s="40" t="s">
        <v>18</v>
      </c>
      <c r="D365" s="190">
        <v>0.22900000000000001</v>
      </c>
      <c r="E365" s="189">
        <v>22.5625</v>
      </c>
      <c r="F365" s="38">
        <f>IF(ISNUMBER(E365),E365*$D365,"")</f>
        <v>5.1668124999999998</v>
      </c>
      <c r="G365" s="53"/>
      <c r="H365" s="54"/>
      <c r="I365" s="102">
        <v>0</v>
      </c>
    </row>
    <row r="366" spans="1:9" ht="15.75" hidden="1" thickBot="1">
      <c r="A366" s="241"/>
      <c r="B366" s="45"/>
      <c r="C366" s="45"/>
      <c r="D366" s="191"/>
      <c r="E366" s="192" t="s">
        <v>16</v>
      </c>
      <c r="F366" s="47"/>
      <c r="G366" s="56"/>
      <c r="H366" s="54"/>
      <c r="I366" s="102">
        <v>0</v>
      </c>
    </row>
    <row r="367" spans="1:9" ht="15.75" hidden="1" thickBot="1">
      <c r="A367" s="242" t="s">
        <v>6143</v>
      </c>
      <c r="B367" s="30" t="s">
        <v>16</v>
      </c>
      <c r="C367" s="31" t="s">
        <v>220</v>
      </c>
      <c r="D367" s="220"/>
      <c r="E367" s="187" t="s">
        <v>16</v>
      </c>
      <c r="F367" s="32" t="str">
        <f t="shared" ref="F367:F375" si="6">IF(ISNUMBER(E367),E367*$D367,"")</f>
        <v/>
      </c>
      <c r="G367" s="33"/>
      <c r="H367" s="34"/>
      <c r="I367" s="102">
        <v>0</v>
      </c>
    </row>
    <row r="368" spans="1:9" ht="15.75" hidden="1" thickBot="1">
      <c r="A368" s="240"/>
      <c r="B368" s="37" t="s">
        <v>16</v>
      </c>
      <c r="C368" s="37"/>
      <c r="D368" s="221"/>
      <c r="E368" s="189" t="s">
        <v>16</v>
      </c>
      <c r="F368" s="36" t="str">
        <f t="shared" si="6"/>
        <v/>
      </c>
      <c r="G368" s="39"/>
      <c r="H368" s="36"/>
      <c r="I368" s="102">
        <v>0</v>
      </c>
    </row>
    <row r="369" spans="1:9" ht="26.25" hidden="1" thickBot="1">
      <c r="A369" s="240"/>
      <c r="B369" s="40" t="s">
        <v>235</v>
      </c>
      <c r="C369" s="40" t="s">
        <v>151</v>
      </c>
      <c r="D369" s="190">
        <v>0.42</v>
      </c>
      <c r="E369" s="189">
        <v>2.052</v>
      </c>
      <c r="F369" s="38">
        <f t="shared" si="6"/>
        <v>0.86183999999999994</v>
      </c>
      <c r="G369" s="53">
        <f>SUM(F369:F374)</f>
        <v>64.679283442209595</v>
      </c>
      <c r="H369" s="54"/>
      <c r="I369" s="102">
        <v>0</v>
      </c>
    </row>
    <row r="370" spans="1:9" ht="15.75" hidden="1" thickBot="1">
      <c r="A370" s="240"/>
      <c r="B370" s="40" t="s">
        <v>236</v>
      </c>
      <c r="C370" s="40" t="s">
        <v>237</v>
      </c>
      <c r="D370" s="190">
        <v>5.0000000000000001E-3</v>
      </c>
      <c r="E370" s="195">
        <v>42.636000000000003</v>
      </c>
      <c r="F370" s="38">
        <f t="shared" si="6"/>
        <v>0.21318000000000001</v>
      </c>
      <c r="G370" s="53"/>
      <c r="H370" s="54"/>
      <c r="I370" s="102">
        <v>0</v>
      </c>
    </row>
    <row r="371" spans="1:9" ht="26.25" hidden="1" thickBot="1">
      <c r="A371" s="240"/>
      <c r="B371" s="40" t="s">
        <v>260</v>
      </c>
      <c r="C371" s="40" t="s">
        <v>212</v>
      </c>
      <c r="D371" s="190">
        <v>13.6</v>
      </c>
      <c r="E371" s="189">
        <v>2.2989999999999999</v>
      </c>
      <c r="F371" s="38">
        <f t="shared" si="6"/>
        <v>31.266399999999997</v>
      </c>
      <c r="G371" s="53"/>
      <c r="H371" s="54"/>
      <c r="I371" s="102">
        <v>0</v>
      </c>
    </row>
    <row r="372" spans="1:9" ht="51.75" hidden="1" thickBot="1">
      <c r="A372" s="240"/>
      <c r="B372" s="40" t="s">
        <v>238</v>
      </c>
      <c r="C372" s="40" t="s">
        <v>174</v>
      </c>
      <c r="D372" s="190">
        <v>1.04E-2</v>
      </c>
      <c r="E372" s="36">
        <f>IF(ISNUMBER('Comp.Aux2'!$G$61), 'Comp.Aux2'!$G$61, 0)</f>
        <v>780.37076367399982</v>
      </c>
      <c r="F372" s="198">
        <f t="shared" si="6"/>
        <v>8.1158559422095973</v>
      </c>
      <c r="G372" s="53"/>
      <c r="H372" s="54"/>
      <c r="I372" s="102">
        <v>0</v>
      </c>
    </row>
    <row r="373" spans="1:9" ht="15.75" hidden="1" thickBot="1">
      <c r="A373" s="240"/>
      <c r="B373" s="40" t="s">
        <v>32</v>
      </c>
      <c r="C373" s="40" t="s">
        <v>18</v>
      </c>
      <c r="D373" s="190">
        <v>0.59</v>
      </c>
      <c r="E373" s="189">
        <v>29.773</v>
      </c>
      <c r="F373" s="38">
        <f t="shared" si="6"/>
        <v>17.56607</v>
      </c>
      <c r="G373" s="53"/>
      <c r="H373" s="54"/>
      <c r="I373" s="102">
        <v>0</v>
      </c>
    </row>
    <row r="374" spans="1:9" ht="15.75" hidden="1" thickBot="1">
      <c r="A374" s="240"/>
      <c r="B374" s="40" t="s">
        <v>33</v>
      </c>
      <c r="C374" s="40" t="s">
        <v>18</v>
      </c>
      <c r="D374" s="190">
        <v>0.29499999999999998</v>
      </c>
      <c r="E374" s="189">
        <v>22.5625</v>
      </c>
      <c r="F374" s="38">
        <f t="shared" si="6"/>
        <v>6.6559374999999994</v>
      </c>
      <c r="G374" s="53"/>
      <c r="H374" s="54"/>
      <c r="I374" s="102">
        <v>0</v>
      </c>
    </row>
    <row r="375" spans="1:9" ht="15.75" hidden="1" thickBot="1">
      <c r="A375" s="241"/>
      <c r="B375" s="45" t="s">
        <v>16</v>
      </c>
      <c r="C375" s="45"/>
      <c r="D375" s="222"/>
      <c r="E375" s="192" t="s">
        <v>16</v>
      </c>
      <c r="F375" s="47" t="str">
        <f t="shared" si="6"/>
        <v/>
      </c>
      <c r="G375" s="48"/>
      <c r="H375" s="36"/>
      <c r="I375" s="102">
        <v>0</v>
      </c>
    </row>
    <row r="376" spans="1:9" ht="15.75" hidden="1" thickBot="1">
      <c r="A376" s="242" t="s">
        <v>6139</v>
      </c>
      <c r="B376" s="30" t="s">
        <v>16</v>
      </c>
      <c r="C376" s="31" t="s">
        <v>220</v>
      </c>
      <c r="D376" s="220"/>
      <c r="E376" s="193" t="s">
        <v>16</v>
      </c>
      <c r="F376" s="49" t="str">
        <f t="shared" ref="F376:F392" si="7">IF(ISNUMBER(E376),ROUND(E376*$D376,2),"")</f>
        <v/>
      </c>
      <c r="G376" s="33"/>
      <c r="H376" s="34"/>
      <c r="I376" s="102">
        <v>0</v>
      </c>
    </row>
    <row r="377" spans="1:9" ht="15.75" hidden="1" thickBot="1">
      <c r="A377" s="240"/>
      <c r="B377" s="37" t="s">
        <v>16</v>
      </c>
      <c r="C377" s="106"/>
      <c r="D377" s="221"/>
      <c r="E377" s="194" t="s">
        <v>16</v>
      </c>
      <c r="F377" s="36" t="str">
        <f t="shared" si="7"/>
        <v/>
      </c>
      <c r="G377" s="39"/>
      <c r="H377" s="36"/>
      <c r="I377" s="102">
        <v>0</v>
      </c>
    </row>
    <row r="378" spans="1:9" ht="26.25" hidden="1" thickBot="1">
      <c r="A378" s="240"/>
      <c r="B378" s="40" t="s">
        <v>1944</v>
      </c>
      <c r="C378" s="40" t="s">
        <v>151</v>
      </c>
      <c r="D378" s="190">
        <v>4.4320000000000004</v>
      </c>
      <c r="E378" s="195">
        <v>2.5554999999999999</v>
      </c>
      <c r="F378" s="38">
        <f t="shared" si="7"/>
        <v>11.33</v>
      </c>
      <c r="G378" s="53">
        <f>SUM(F378:F384)</f>
        <v>119.42</v>
      </c>
      <c r="H378" s="54"/>
      <c r="I378" s="102">
        <v>0</v>
      </c>
    </row>
    <row r="379" spans="1:9" ht="15.75" hidden="1" thickBot="1">
      <c r="A379" s="240"/>
      <c r="B379" s="40" t="s">
        <v>2259</v>
      </c>
      <c r="C379" s="40" t="s">
        <v>153</v>
      </c>
      <c r="D379" s="190">
        <v>8.5999999999999993E-2</v>
      </c>
      <c r="E379" s="195">
        <v>18.363499999999998</v>
      </c>
      <c r="F379" s="38">
        <f t="shared" si="7"/>
        <v>1.58</v>
      </c>
      <c r="G379" s="53"/>
      <c r="H379" s="54"/>
      <c r="I379" s="102">
        <v>0</v>
      </c>
    </row>
    <row r="380" spans="1:9" ht="26.25" hidden="1" thickBot="1">
      <c r="A380" s="240"/>
      <c r="B380" s="40" t="s">
        <v>1211</v>
      </c>
      <c r="C380" s="40" t="s">
        <v>151</v>
      </c>
      <c r="D380" s="190">
        <v>6.53</v>
      </c>
      <c r="E380" s="189">
        <v>12.112499999999999</v>
      </c>
      <c r="F380" s="38">
        <f t="shared" si="7"/>
        <v>79.09</v>
      </c>
      <c r="G380" s="53"/>
      <c r="H380" s="54"/>
      <c r="I380" s="102">
        <v>0</v>
      </c>
    </row>
    <row r="381" spans="1:9" ht="15.75" hidden="1" thickBot="1">
      <c r="A381" s="240"/>
      <c r="B381" s="40" t="s">
        <v>198</v>
      </c>
      <c r="C381" s="40" t="s">
        <v>18</v>
      </c>
      <c r="D381" s="190">
        <v>0.14299999999999999</v>
      </c>
      <c r="E381" s="189">
        <v>23.179999999999996</v>
      </c>
      <c r="F381" s="38">
        <f t="shared" si="7"/>
        <v>3.31</v>
      </c>
      <c r="G381" s="53"/>
      <c r="H381" s="54"/>
      <c r="I381" s="102">
        <v>0</v>
      </c>
    </row>
    <row r="382" spans="1:9" ht="15.75" hidden="1" thickBot="1">
      <c r="A382" s="240"/>
      <c r="B382" s="40" t="s">
        <v>124</v>
      </c>
      <c r="C382" s="40" t="s">
        <v>18</v>
      </c>
      <c r="D382" s="190">
        <v>0.60699999999999998</v>
      </c>
      <c r="E382" s="189">
        <v>29.3645</v>
      </c>
      <c r="F382" s="38">
        <f t="shared" si="7"/>
        <v>17.82</v>
      </c>
      <c r="G382" s="53"/>
      <c r="H382" s="54"/>
      <c r="I382" s="102">
        <v>0</v>
      </c>
    </row>
    <row r="383" spans="1:9" ht="26.25" hidden="1" thickBot="1">
      <c r="A383" s="240"/>
      <c r="B383" s="40" t="s">
        <v>388</v>
      </c>
      <c r="C383" s="40" t="s">
        <v>54</v>
      </c>
      <c r="D383" s="190">
        <v>0.05</v>
      </c>
      <c r="E383" s="189">
        <v>25.868500000000001</v>
      </c>
      <c r="F383" s="38">
        <f t="shared" si="7"/>
        <v>1.29</v>
      </c>
      <c r="G383" s="53"/>
      <c r="H383" s="54"/>
      <c r="I383" s="102">
        <v>0</v>
      </c>
    </row>
    <row r="384" spans="1:9" ht="26.25" hidden="1" thickBot="1">
      <c r="A384" s="240"/>
      <c r="B384" s="40" t="s">
        <v>389</v>
      </c>
      <c r="C384" s="40" t="s">
        <v>52</v>
      </c>
      <c r="D384" s="190">
        <v>0.20100000000000001</v>
      </c>
      <c r="E384" s="195">
        <v>24.880500000000001</v>
      </c>
      <c r="F384" s="38">
        <f t="shared" si="7"/>
        <v>5</v>
      </c>
      <c r="G384" s="53"/>
      <c r="H384" s="54"/>
      <c r="I384" s="102">
        <v>0</v>
      </c>
    </row>
    <row r="385" spans="1:9" ht="15.75" hidden="1" thickBot="1">
      <c r="A385" s="241"/>
      <c r="B385" s="77"/>
      <c r="C385" s="107"/>
      <c r="D385" s="222"/>
      <c r="E385" s="192" t="s">
        <v>16</v>
      </c>
      <c r="F385" s="46" t="str">
        <f t="shared" si="7"/>
        <v/>
      </c>
      <c r="G385" s="48"/>
      <c r="H385" s="36"/>
      <c r="I385" s="102">
        <v>0</v>
      </c>
    </row>
    <row r="386" spans="1:9" ht="15.75" hidden="1" thickBot="1">
      <c r="A386" s="242" t="s">
        <v>6141</v>
      </c>
      <c r="B386" s="30" t="s">
        <v>16</v>
      </c>
      <c r="C386" s="31" t="s">
        <v>174</v>
      </c>
      <c r="D386" s="220"/>
      <c r="E386" s="193" t="s">
        <v>16</v>
      </c>
      <c r="F386" s="49" t="str">
        <f t="shared" si="7"/>
        <v/>
      </c>
      <c r="G386" s="33"/>
      <c r="H386" s="34"/>
      <c r="I386" s="102">
        <v>0</v>
      </c>
    </row>
    <row r="387" spans="1:9" ht="15.75" hidden="1" thickBot="1">
      <c r="A387" s="240"/>
      <c r="B387" s="37" t="s">
        <v>16</v>
      </c>
      <c r="C387" s="106"/>
      <c r="D387" s="221"/>
      <c r="E387" s="194" t="s">
        <v>16</v>
      </c>
      <c r="F387" s="36" t="str">
        <f t="shared" si="7"/>
        <v/>
      </c>
      <c r="G387" s="39"/>
      <c r="H387" s="36"/>
      <c r="I387" s="102">
        <v>0</v>
      </c>
    </row>
    <row r="388" spans="1:9" ht="26.25" hidden="1" thickBot="1">
      <c r="A388" s="240"/>
      <c r="B388" s="40" t="s">
        <v>2145</v>
      </c>
      <c r="C388" s="40" t="s">
        <v>174</v>
      </c>
      <c r="D388" s="190">
        <v>0.95</v>
      </c>
      <c r="E388" s="195">
        <v>192.4795</v>
      </c>
      <c r="F388" s="38">
        <f t="shared" si="7"/>
        <v>182.86</v>
      </c>
      <c r="G388" s="53">
        <f>SUM(F388:F396)</f>
        <v>610.90953476750008</v>
      </c>
      <c r="H388" s="54"/>
      <c r="I388" s="102">
        <v>0</v>
      </c>
    </row>
    <row r="389" spans="1:9" ht="15.75" hidden="1" thickBot="1">
      <c r="A389" s="240"/>
      <c r="B389" s="40" t="s">
        <v>183</v>
      </c>
      <c r="C389" s="40" t="s">
        <v>153</v>
      </c>
      <c r="D389" s="190">
        <v>426.49</v>
      </c>
      <c r="E389" s="195">
        <v>0.59849999999999992</v>
      </c>
      <c r="F389" s="38">
        <f t="shared" si="7"/>
        <v>255.25</v>
      </c>
      <c r="G389" s="53"/>
      <c r="H389" s="54"/>
      <c r="I389" s="102">
        <v>0</v>
      </c>
    </row>
    <row r="390" spans="1:9" ht="26.25" hidden="1" thickBot="1">
      <c r="A390" s="240"/>
      <c r="B390" s="40" t="s">
        <v>185</v>
      </c>
      <c r="C390" s="40" t="s">
        <v>18</v>
      </c>
      <c r="D390" s="190">
        <v>4.32</v>
      </c>
      <c r="E390" s="189">
        <v>24.7</v>
      </c>
      <c r="F390" s="38">
        <f t="shared" si="7"/>
        <v>106.7</v>
      </c>
      <c r="G390" s="53"/>
      <c r="H390" s="54"/>
      <c r="I390" s="102">
        <v>0</v>
      </c>
    </row>
    <row r="391" spans="1:9" ht="39" hidden="1" thickBot="1">
      <c r="A391" s="240"/>
      <c r="B391" s="40" t="s">
        <v>186</v>
      </c>
      <c r="C391" s="40" t="s">
        <v>54</v>
      </c>
      <c r="D391" s="190">
        <v>1.01</v>
      </c>
      <c r="E391" s="189">
        <v>1.577</v>
      </c>
      <c r="F391" s="38">
        <f t="shared" si="7"/>
        <v>1.59</v>
      </c>
      <c r="G391" s="53"/>
      <c r="H391" s="54"/>
      <c r="I391" s="102">
        <v>0</v>
      </c>
    </row>
    <row r="392" spans="1:9" ht="39" hidden="1" thickBot="1">
      <c r="A392" s="240"/>
      <c r="B392" s="40" t="s">
        <v>187</v>
      </c>
      <c r="C392" s="40" t="s">
        <v>52</v>
      </c>
      <c r="D392" s="190">
        <v>3.31</v>
      </c>
      <c r="E392" s="189">
        <v>0.38</v>
      </c>
      <c r="F392" s="38">
        <f t="shared" si="7"/>
        <v>1.26</v>
      </c>
      <c r="G392" s="53"/>
      <c r="H392" s="54"/>
      <c r="I392" s="102">
        <v>0</v>
      </c>
    </row>
    <row r="393" spans="1:9" ht="51.75" hidden="1" thickBot="1">
      <c r="A393" s="240"/>
      <c r="B393" s="40" t="s">
        <v>188</v>
      </c>
      <c r="C393" s="40" t="s">
        <v>174</v>
      </c>
      <c r="D393" s="190">
        <v>0.95</v>
      </c>
      <c r="E393" s="36">
        <f>IF(ISNUMBER('Comp.Aux2'!$G$19), 'Comp.Aux2'!$G$19, 0)</f>
        <v>8.4920376500000003</v>
      </c>
      <c r="F393" s="198">
        <f>IF(ISNUMBER(E393),E393*$D393,"")</f>
        <v>8.0674357674999992</v>
      </c>
      <c r="G393" s="53"/>
      <c r="H393" s="54"/>
      <c r="I393" s="102">
        <v>0</v>
      </c>
    </row>
    <row r="394" spans="1:9" ht="39" hidden="1" thickBot="1">
      <c r="A394" s="240"/>
      <c r="B394" s="40" t="s">
        <v>189</v>
      </c>
      <c r="C394" s="199" t="s">
        <v>190</v>
      </c>
      <c r="D394" s="190">
        <v>19</v>
      </c>
      <c r="E394" s="36">
        <f>IF(ISNUMBER('Comp.Aux2'!$G$8), 'Comp.Aux2'!$G$8, 0)</f>
        <v>2.9043209999999995</v>
      </c>
      <c r="F394" s="198">
        <f>IF(ISNUMBER(E394),E394*$D394,"")</f>
        <v>55.182098999999994</v>
      </c>
      <c r="G394" s="53"/>
      <c r="H394" s="54"/>
      <c r="I394" s="102">
        <v>0</v>
      </c>
    </row>
    <row r="395" spans="1:9" ht="15.75" hidden="1" thickBot="1">
      <c r="A395" s="240"/>
      <c r="B395" s="55"/>
      <c r="C395" s="228"/>
      <c r="D395" s="190"/>
      <c r="E395" s="189" t="s">
        <v>16</v>
      </c>
      <c r="F395" s="38" t="str">
        <f t="shared" ref="F395:F404" si="8">IF(ISNUMBER(E395),ROUND(E395*$D395,2),"")</f>
        <v/>
      </c>
      <c r="G395" s="53"/>
      <c r="H395" s="54"/>
      <c r="I395" s="102">
        <v>0</v>
      </c>
    </row>
    <row r="396" spans="1:9" ht="15.75" hidden="1" thickBot="1">
      <c r="A396" s="240"/>
      <c r="B396" s="4" t="s">
        <v>1290</v>
      </c>
      <c r="C396" s="228"/>
      <c r="D396" s="190"/>
      <c r="E396" s="189" t="s">
        <v>16</v>
      </c>
      <c r="F396" s="38" t="str">
        <f t="shared" si="8"/>
        <v/>
      </c>
      <c r="G396" s="53"/>
      <c r="H396" s="54"/>
      <c r="I396" s="102">
        <v>0</v>
      </c>
    </row>
    <row r="397" spans="1:9" ht="15.75" hidden="1" thickBot="1">
      <c r="A397" s="241"/>
      <c r="B397" s="77"/>
      <c r="C397" s="107"/>
      <c r="D397" s="222"/>
      <c r="E397" s="192" t="s">
        <v>16</v>
      </c>
      <c r="F397" s="46" t="str">
        <f t="shared" si="8"/>
        <v/>
      </c>
      <c r="G397" s="48"/>
      <c r="H397" s="36"/>
      <c r="I397" s="102">
        <v>0</v>
      </c>
    </row>
    <row r="398" spans="1:9" ht="26.25" customHeight="1" thickBot="1">
      <c r="A398" s="242" t="s">
        <v>5037</v>
      </c>
      <c r="B398" s="30" t="s">
        <v>16</v>
      </c>
      <c r="C398" s="31" t="s">
        <v>174</v>
      </c>
      <c r="D398" s="220"/>
      <c r="E398" s="193" t="s">
        <v>16</v>
      </c>
      <c r="F398" s="49" t="str">
        <f t="shared" si="8"/>
        <v/>
      </c>
      <c r="G398" s="33"/>
      <c r="H398" s="34"/>
      <c r="I398" s="102">
        <v>4.8000000000000004E-3</v>
      </c>
    </row>
    <row r="399" spans="1:9">
      <c r="A399" s="240"/>
      <c r="B399" s="37" t="s">
        <v>16</v>
      </c>
      <c r="C399" s="106"/>
      <c r="D399" s="221"/>
      <c r="E399" s="194" t="s">
        <v>16</v>
      </c>
      <c r="F399" s="36" t="str">
        <f t="shared" si="8"/>
        <v/>
      </c>
      <c r="G399" s="39"/>
      <c r="H399" s="36"/>
      <c r="I399" s="102">
        <v>4.8000000000000004E-3</v>
      </c>
    </row>
    <row r="400" spans="1:9" ht="25.5">
      <c r="A400" s="240"/>
      <c r="B400" s="40" t="s">
        <v>182</v>
      </c>
      <c r="C400" s="40" t="s">
        <v>174</v>
      </c>
      <c r="D400" s="190">
        <v>1.27</v>
      </c>
      <c r="E400" s="195">
        <v>190</v>
      </c>
      <c r="F400" s="38">
        <f t="shared" si="8"/>
        <v>241.3</v>
      </c>
      <c r="G400" s="53">
        <f>SUM(F400:F408)</f>
        <v>781.2446412155</v>
      </c>
      <c r="H400" s="54"/>
      <c r="I400" s="102">
        <v>4.8000000000000004E-3</v>
      </c>
    </row>
    <row r="401" spans="1:9">
      <c r="A401" s="240"/>
      <c r="B401" s="40" t="s">
        <v>183</v>
      </c>
      <c r="C401" s="40" t="s">
        <v>153</v>
      </c>
      <c r="D401" s="190">
        <v>573.61</v>
      </c>
      <c r="E401" s="195">
        <v>0.59849999999999992</v>
      </c>
      <c r="F401" s="38">
        <f t="shared" si="8"/>
        <v>343.31</v>
      </c>
      <c r="G401" s="53"/>
      <c r="H401" s="54"/>
      <c r="I401" s="102">
        <v>4.8000000000000004E-3</v>
      </c>
    </row>
    <row r="402" spans="1:9" ht="25.5">
      <c r="A402" s="240"/>
      <c r="B402" s="40" t="s">
        <v>185</v>
      </c>
      <c r="C402" s="40" t="s">
        <v>18</v>
      </c>
      <c r="D402" s="190">
        <v>4.42</v>
      </c>
      <c r="E402" s="189">
        <v>24.7</v>
      </c>
      <c r="F402" s="38">
        <f t="shared" si="8"/>
        <v>109.17</v>
      </c>
      <c r="G402" s="53"/>
      <c r="H402" s="54"/>
      <c r="I402" s="102">
        <v>4.8000000000000004E-3</v>
      </c>
    </row>
    <row r="403" spans="1:9" ht="38.25">
      <c r="A403" s="240"/>
      <c r="B403" s="40" t="s">
        <v>186</v>
      </c>
      <c r="C403" s="40" t="s">
        <v>54</v>
      </c>
      <c r="D403" s="190">
        <v>1.03</v>
      </c>
      <c r="E403" s="189">
        <v>1.577</v>
      </c>
      <c r="F403" s="38">
        <f t="shared" si="8"/>
        <v>1.62</v>
      </c>
      <c r="G403" s="53"/>
      <c r="H403" s="54"/>
      <c r="I403" s="102">
        <v>4.8000000000000004E-3</v>
      </c>
    </row>
    <row r="404" spans="1:9" ht="38.25">
      <c r="A404" s="240"/>
      <c r="B404" s="40" t="s">
        <v>187</v>
      </c>
      <c r="C404" s="40" t="s">
        <v>52</v>
      </c>
      <c r="D404" s="190">
        <v>3.39</v>
      </c>
      <c r="E404" s="189">
        <v>0.38</v>
      </c>
      <c r="F404" s="38">
        <f t="shared" si="8"/>
        <v>1.29</v>
      </c>
      <c r="G404" s="53"/>
      <c r="H404" s="54"/>
      <c r="I404" s="102">
        <v>4.8000000000000004E-3</v>
      </c>
    </row>
    <row r="405" spans="1:9" ht="51">
      <c r="A405" s="240"/>
      <c r="B405" s="40" t="s">
        <v>188</v>
      </c>
      <c r="C405" s="40" t="s">
        <v>174</v>
      </c>
      <c r="D405" s="190">
        <v>1.27</v>
      </c>
      <c r="E405" s="36">
        <f>IF(ISNUMBER('Comp.Aux2'!$G$19), 'Comp.Aux2'!$G$19, 0)</f>
        <v>8.4920376500000003</v>
      </c>
      <c r="F405" s="198">
        <f>IF(ISNUMBER(E405),E405*$D405,"")</f>
        <v>10.784887815500001</v>
      </c>
      <c r="G405" s="53"/>
      <c r="H405" s="54"/>
      <c r="I405" s="102">
        <v>4.8000000000000004E-3</v>
      </c>
    </row>
    <row r="406" spans="1:9" ht="38.25">
      <c r="A406" s="240"/>
      <c r="B406" s="40" t="s">
        <v>189</v>
      </c>
      <c r="C406" s="199" t="s">
        <v>190</v>
      </c>
      <c r="D406" s="190">
        <v>25.4</v>
      </c>
      <c r="E406" s="36">
        <f>IF(ISNUMBER('Comp.Aux2'!$G$8), 'Comp.Aux2'!$G$8, 0)</f>
        <v>2.9043209999999995</v>
      </c>
      <c r="F406" s="198">
        <f>IF(ISNUMBER(E406),E406*$D406,"")</f>
        <v>73.769753399999985</v>
      </c>
      <c r="G406" s="53"/>
      <c r="H406" s="54"/>
      <c r="I406" s="102">
        <v>4.8000000000000004E-3</v>
      </c>
    </row>
    <row r="407" spans="1:9">
      <c r="A407" s="240"/>
      <c r="B407" s="55"/>
      <c r="C407" s="228"/>
      <c r="D407" s="190"/>
      <c r="E407" s="189" t="s">
        <v>16</v>
      </c>
      <c r="F407" s="38" t="str">
        <f t="shared" ref="F407:F415" si="9">IF(ISNUMBER(E407),ROUND(E407*$D407,2),"")</f>
        <v/>
      </c>
      <c r="G407" s="53"/>
      <c r="H407" s="54"/>
      <c r="I407" s="102">
        <v>4.8000000000000004E-3</v>
      </c>
    </row>
    <row r="408" spans="1:9" ht="24.95" customHeight="1">
      <c r="A408" s="240"/>
      <c r="B408" s="4" t="s">
        <v>1290</v>
      </c>
      <c r="C408" s="228"/>
      <c r="D408" s="190"/>
      <c r="E408" s="189" t="s">
        <v>16</v>
      </c>
      <c r="F408" s="38" t="str">
        <f t="shared" si="9"/>
        <v/>
      </c>
      <c r="G408" s="53"/>
      <c r="H408" s="54"/>
      <c r="I408" s="102">
        <v>4.8000000000000004E-3</v>
      </c>
    </row>
    <row r="409" spans="1:9" ht="15.75" thickBot="1">
      <c r="A409" s="241"/>
      <c r="B409" s="77"/>
      <c r="C409" s="107"/>
      <c r="D409" s="222"/>
      <c r="E409" s="192" t="s">
        <v>16</v>
      </c>
      <c r="F409" s="46" t="str">
        <f t="shared" si="9"/>
        <v/>
      </c>
      <c r="G409" s="48"/>
      <c r="H409" s="36"/>
      <c r="I409" s="102">
        <v>4.8000000000000004E-3</v>
      </c>
    </row>
    <row r="410" spans="1:9" ht="26.25" customHeight="1" thickBot="1">
      <c r="A410" s="242" t="s">
        <v>880</v>
      </c>
      <c r="B410" s="30" t="s">
        <v>16</v>
      </c>
      <c r="C410" s="31" t="s">
        <v>174</v>
      </c>
      <c r="D410" s="220"/>
      <c r="E410" s="193" t="s">
        <v>16</v>
      </c>
      <c r="F410" s="49" t="str">
        <f t="shared" si="9"/>
        <v/>
      </c>
      <c r="G410" s="33"/>
      <c r="H410" s="34"/>
      <c r="I410" s="102">
        <v>9.5999999999999988E-2</v>
      </c>
    </row>
    <row r="411" spans="1:9">
      <c r="A411" s="240"/>
      <c r="B411" s="37" t="s">
        <v>16</v>
      </c>
      <c r="C411" s="106"/>
      <c r="D411" s="221"/>
      <c r="E411" s="194" t="s">
        <v>16</v>
      </c>
      <c r="F411" s="36" t="str">
        <f t="shared" si="9"/>
        <v/>
      </c>
      <c r="G411" s="39"/>
      <c r="H411" s="36"/>
      <c r="I411" s="102">
        <v>9.5999999999999988E-2</v>
      </c>
    </row>
    <row r="412" spans="1:9" ht="25.5">
      <c r="A412" s="240"/>
      <c r="B412" s="40" t="s">
        <v>182</v>
      </c>
      <c r="C412" s="40" t="s">
        <v>174</v>
      </c>
      <c r="D412" s="190">
        <v>1.1599999999999999</v>
      </c>
      <c r="E412" s="195">
        <v>190</v>
      </c>
      <c r="F412" s="38">
        <f t="shared" si="9"/>
        <v>220.4</v>
      </c>
      <c r="G412" s="53">
        <f>SUM(F412:F419)</f>
        <v>875.83101087399996</v>
      </c>
      <c r="H412" s="54"/>
      <c r="I412" s="102">
        <v>9.5999999999999988E-2</v>
      </c>
    </row>
    <row r="413" spans="1:9">
      <c r="A413" s="240"/>
      <c r="B413" s="40" t="s">
        <v>5016</v>
      </c>
      <c r="C413" s="40" t="s">
        <v>153</v>
      </c>
      <c r="D413" s="190">
        <v>116.4</v>
      </c>
      <c r="E413" s="195">
        <v>1.444</v>
      </c>
      <c r="F413" s="38">
        <f t="shared" si="9"/>
        <v>168.08</v>
      </c>
      <c r="G413" s="53"/>
      <c r="H413" s="54"/>
      <c r="I413" s="102">
        <v>9.5999999999999988E-2</v>
      </c>
    </row>
    <row r="414" spans="1:9">
      <c r="A414" s="240"/>
      <c r="B414" s="40" t="s">
        <v>183</v>
      </c>
      <c r="C414" s="40" t="s">
        <v>153</v>
      </c>
      <c r="D414" s="190">
        <v>261.89</v>
      </c>
      <c r="E414" s="189">
        <v>0.59849999999999992</v>
      </c>
      <c r="F414" s="38">
        <f t="shared" si="9"/>
        <v>156.74</v>
      </c>
      <c r="G414" s="53"/>
      <c r="H414" s="54"/>
      <c r="I414" s="102">
        <v>9.5999999999999988E-2</v>
      </c>
    </row>
    <row r="415" spans="1:9">
      <c r="A415" s="240"/>
      <c r="B415" s="40" t="s">
        <v>33</v>
      </c>
      <c r="C415" s="40" t="s">
        <v>18</v>
      </c>
      <c r="D415" s="190">
        <v>11.23</v>
      </c>
      <c r="E415" s="189">
        <v>22.5625</v>
      </c>
      <c r="F415" s="38">
        <f t="shared" si="9"/>
        <v>253.38</v>
      </c>
      <c r="G415" s="53"/>
      <c r="H415" s="54"/>
      <c r="I415" s="102">
        <v>9.5999999999999988E-2</v>
      </c>
    </row>
    <row r="416" spans="1:9" ht="51">
      <c r="A416" s="240"/>
      <c r="B416" s="40" t="s">
        <v>188</v>
      </c>
      <c r="C416" s="40" t="s">
        <v>174</v>
      </c>
      <c r="D416" s="190">
        <v>1.1599999999999999</v>
      </c>
      <c r="E416" s="36">
        <f>IF(ISNUMBER('Comp.Aux2'!$G$19), 'Comp.Aux2'!$G$19, 0)</f>
        <v>8.4920376500000003</v>
      </c>
      <c r="F416" s="198">
        <f>IF(ISNUMBER(E416),E416*$D416,"")</f>
        <v>9.8507636739999995</v>
      </c>
      <c r="G416" s="53"/>
      <c r="H416" s="54"/>
      <c r="I416" s="102">
        <v>9.5999999999999988E-2</v>
      </c>
    </row>
    <row r="417" spans="1:9" ht="38.25">
      <c r="A417" s="240"/>
      <c r="B417" s="40" t="s">
        <v>189</v>
      </c>
      <c r="C417" s="199" t="s">
        <v>190</v>
      </c>
      <c r="D417" s="190">
        <v>23.2</v>
      </c>
      <c r="E417" s="36">
        <f>IF(ISNUMBER('Comp.Aux2'!$G$8), 'Comp.Aux2'!$G$8, 0)</f>
        <v>2.9043209999999995</v>
      </c>
      <c r="F417" s="198">
        <f>IF(ISNUMBER(E417),E417*$D417,"")</f>
        <v>67.380247199999985</v>
      </c>
      <c r="G417" s="53"/>
      <c r="H417" s="54"/>
      <c r="I417" s="102">
        <v>9.5999999999999988E-2</v>
      </c>
    </row>
    <row r="418" spans="1:9">
      <c r="A418" s="240"/>
      <c r="B418" s="55"/>
      <c r="C418" s="228"/>
      <c r="D418" s="190"/>
      <c r="E418" s="189" t="s">
        <v>16</v>
      </c>
      <c r="F418" s="38" t="str">
        <f t="shared" ref="F418:F427" si="10">IF(ISNUMBER(E418),ROUND(E418*$D418,2),"")</f>
        <v/>
      </c>
      <c r="G418" s="53"/>
      <c r="H418" s="54"/>
      <c r="I418" s="102">
        <v>9.5999999999999988E-2</v>
      </c>
    </row>
    <row r="419" spans="1:9" ht="24.95" customHeight="1">
      <c r="A419" s="240"/>
      <c r="B419" s="4" t="s">
        <v>1290</v>
      </c>
      <c r="C419" s="228"/>
      <c r="D419" s="190"/>
      <c r="E419" s="189" t="s">
        <v>16</v>
      </c>
      <c r="F419" s="38" t="str">
        <f t="shared" si="10"/>
        <v/>
      </c>
      <c r="G419" s="53"/>
      <c r="H419" s="54"/>
      <c r="I419" s="102">
        <v>9.5999999999999988E-2</v>
      </c>
    </row>
    <row r="420" spans="1:9" ht="15.75" thickBot="1">
      <c r="A420" s="241"/>
      <c r="B420" s="77"/>
      <c r="C420" s="107"/>
      <c r="D420" s="222"/>
      <c r="E420" s="192" t="s">
        <v>16</v>
      </c>
      <c r="F420" s="46" t="str">
        <f t="shared" si="10"/>
        <v/>
      </c>
      <c r="G420" s="48"/>
      <c r="H420" s="36"/>
      <c r="I420" s="102">
        <v>9.5999999999999988E-2</v>
      </c>
    </row>
    <row r="421" spans="1:9" ht="26.25" hidden="1" customHeight="1" thickBot="1">
      <c r="A421" s="242" t="s">
        <v>1709</v>
      </c>
      <c r="B421" s="30" t="s">
        <v>16</v>
      </c>
      <c r="C421" s="31" t="s">
        <v>174</v>
      </c>
      <c r="D421" s="220"/>
      <c r="E421" s="193" t="s">
        <v>16</v>
      </c>
      <c r="F421" s="49" t="str">
        <f t="shared" si="10"/>
        <v/>
      </c>
      <c r="G421" s="33"/>
      <c r="H421" s="34"/>
      <c r="I421" s="102">
        <v>0</v>
      </c>
    </row>
    <row r="422" spans="1:9" ht="15.75" hidden="1" thickBot="1">
      <c r="A422" s="240"/>
      <c r="B422" s="37" t="s">
        <v>16</v>
      </c>
      <c r="C422" s="106"/>
      <c r="D422" s="221"/>
      <c r="E422" s="194" t="s">
        <v>16</v>
      </c>
      <c r="F422" s="36" t="str">
        <f t="shared" si="10"/>
        <v/>
      </c>
      <c r="G422" s="39"/>
      <c r="H422" s="36"/>
      <c r="I422" s="102">
        <v>0</v>
      </c>
    </row>
    <row r="423" spans="1:9" ht="26.25" hidden="1" thickBot="1">
      <c r="A423" s="240"/>
      <c r="B423" s="40" t="s">
        <v>182</v>
      </c>
      <c r="C423" s="40" t="s">
        <v>174</v>
      </c>
      <c r="D423" s="190">
        <v>1.07</v>
      </c>
      <c r="E423" s="195">
        <v>190</v>
      </c>
      <c r="F423" s="38">
        <f t="shared" si="10"/>
        <v>203.3</v>
      </c>
      <c r="G423" s="53">
        <f>SUM(F423:F431)</f>
        <v>650.75894968549994</v>
      </c>
      <c r="H423" s="54"/>
      <c r="I423" s="102">
        <v>0</v>
      </c>
    </row>
    <row r="424" spans="1:9" ht="15.75" hidden="1" thickBot="1">
      <c r="A424" s="240"/>
      <c r="B424" s="40" t="s">
        <v>183</v>
      </c>
      <c r="C424" s="40" t="s">
        <v>153</v>
      </c>
      <c r="D424" s="190">
        <v>483.7</v>
      </c>
      <c r="E424" s="195">
        <v>0.59849999999999992</v>
      </c>
      <c r="F424" s="38">
        <f t="shared" si="10"/>
        <v>289.49</v>
      </c>
      <c r="G424" s="53"/>
      <c r="H424" s="54"/>
      <c r="I424" s="102">
        <v>0</v>
      </c>
    </row>
    <row r="425" spans="1:9" ht="26.25" hidden="1" thickBot="1">
      <c r="A425" s="240"/>
      <c r="B425" s="40" t="s">
        <v>185</v>
      </c>
      <c r="C425" s="40" t="s">
        <v>18</v>
      </c>
      <c r="D425" s="190">
        <v>3.42</v>
      </c>
      <c r="E425" s="189">
        <v>24.7</v>
      </c>
      <c r="F425" s="38">
        <f t="shared" si="10"/>
        <v>84.47</v>
      </c>
      <c r="G425" s="53"/>
      <c r="H425" s="54"/>
      <c r="I425" s="102">
        <v>0</v>
      </c>
    </row>
    <row r="426" spans="1:9" ht="39" hidden="1" thickBot="1">
      <c r="A426" s="240"/>
      <c r="B426" s="40" t="s">
        <v>186</v>
      </c>
      <c r="C426" s="40" t="s">
        <v>54</v>
      </c>
      <c r="D426" s="190">
        <v>0.8</v>
      </c>
      <c r="E426" s="189">
        <v>1.577</v>
      </c>
      <c r="F426" s="38">
        <f t="shared" si="10"/>
        <v>1.26</v>
      </c>
      <c r="G426" s="53"/>
      <c r="H426" s="54"/>
      <c r="I426" s="102">
        <v>0</v>
      </c>
    </row>
    <row r="427" spans="1:9" ht="39" hidden="1" thickBot="1">
      <c r="A427" s="240"/>
      <c r="B427" s="40" t="s">
        <v>187</v>
      </c>
      <c r="C427" s="40" t="s">
        <v>52</v>
      </c>
      <c r="D427" s="190">
        <v>2.62</v>
      </c>
      <c r="E427" s="189">
        <v>0.38</v>
      </c>
      <c r="F427" s="38">
        <f t="shared" si="10"/>
        <v>1</v>
      </c>
      <c r="G427" s="53"/>
      <c r="H427" s="54"/>
      <c r="I427" s="102">
        <v>0</v>
      </c>
    </row>
    <row r="428" spans="1:9" ht="51.75" hidden="1" thickBot="1">
      <c r="A428" s="240"/>
      <c r="B428" s="40" t="s">
        <v>188</v>
      </c>
      <c r="C428" s="40" t="s">
        <v>174</v>
      </c>
      <c r="D428" s="190">
        <v>1.07</v>
      </c>
      <c r="E428" s="36">
        <f>IF(ISNUMBER('Comp.Aux2'!$G$19), 'Comp.Aux2'!$G$19, 0)</f>
        <v>8.4920376500000003</v>
      </c>
      <c r="F428" s="198">
        <f>IF(ISNUMBER(E428),E428*$D428,"")</f>
        <v>9.0864802855000004</v>
      </c>
      <c r="G428" s="53"/>
      <c r="H428" s="54"/>
      <c r="I428" s="102">
        <v>0</v>
      </c>
    </row>
    <row r="429" spans="1:9" ht="39" hidden="1" thickBot="1">
      <c r="A429" s="240"/>
      <c r="B429" s="40" t="s">
        <v>189</v>
      </c>
      <c r="C429" s="199" t="s">
        <v>190</v>
      </c>
      <c r="D429" s="190">
        <v>21.4</v>
      </c>
      <c r="E429" s="36">
        <f>IF(ISNUMBER('Comp.Aux2'!$G$8), 'Comp.Aux2'!$G$8, 0)</f>
        <v>2.9043209999999995</v>
      </c>
      <c r="F429" s="198">
        <f>IF(ISNUMBER(E429),E429*$D429,"")</f>
        <v>62.152469399999987</v>
      </c>
      <c r="G429" s="53"/>
      <c r="H429" s="54"/>
      <c r="I429" s="102">
        <v>0</v>
      </c>
    </row>
    <row r="430" spans="1:9" ht="15.75" hidden="1" thickBot="1">
      <c r="A430" s="240"/>
      <c r="B430" s="55"/>
      <c r="C430" s="228"/>
      <c r="D430" s="190"/>
      <c r="E430" s="189" t="s">
        <v>16</v>
      </c>
      <c r="F430" s="38" t="str">
        <f t="shared" ref="F430:F439" si="11">IF(ISNUMBER(E430),ROUND(E430*$D430,2),"")</f>
        <v/>
      </c>
      <c r="G430" s="53"/>
      <c r="H430" s="54"/>
      <c r="I430" s="102">
        <v>0</v>
      </c>
    </row>
    <row r="431" spans="1:9" ht="24.95" hidden="1" customHeight="1">
      <c r="A431" s="240"/>
      <c r="B431" s="4" t="s">
        <v>1290</v>
      </c>
      <c r="C431" s="228"/>
      <c r="D431" s="190"/>
      <c r="E431" s="189" t="s">
        <v>16</v>
      </c>
      <c r="F431" s="38" t="str">
        <f t="shared" si="11"/>
        <v/>
      </c>
      <c r="G431" s="53"/>
      <c r="H431" s="54"/>
      <c r="I431" s="102">
        <v>0</v>
      </c>
    </row>
    <row r="432" spans="1:9" ht="15.75" hidden="1" thickBot="1">
      <c r="A432" s="241"/>
      <c r="B432" s="77"/>
      <c r="C432" s="107"/>
      <c r="D432" s="222"/>
      <c r="E432" s="192" t="s">
        <v>16</v>
      </c>
      <c r="F432" s="46" t="str">
        <f t="shared" si="11"/>
        <v/>
      </c>
      <c r="G432" s="48"/>
      <c r="H432" s="36"/>
      <c r="I432" s="102">
        <v>0</v>
      </c>
    </row>
    <row r="433" spans="1:9" ht="26.25" hidden="1" customHeight="1" thickBot="1">
      <c r="A433" s="242" t="s">
        <v>2561</v>
      </c>
      <c r="B433" s="30" t="s">
        <v>16</v>
      </c>
      <c r="C433" s="31" t="s">
        <v>174</v>
      </c>
      <c r="D433" s="220"/>
      <c r="E433" s="193" t="s">
        <v>16</v>
      </c>
      <c r="F433" s="49" t="str">
        <f t="shared" si="11"/>
        <v/>
      </c>
      <c r="G433" s="33"/>
      <c r="H433" s="34"/>
      <c r="I433" s="102">
        <v>0</v>
      </c>
    </row>
    <row r="434" spans="1:9" ht="15.75" hidden="1" thickBot="1">
      <c r="A434" s="240"/>
      <c r="B434" s="37" t="s">
        <v>16</v>
      </c>
      <c r="C434" s="106"/>
      <c r="D434" s="221"/>
      <c r="E434" s="194" t="s">
        <v>16</v>
      </c>
      <c r="F434" s="36" t="str">
        <f t="shared" si="11"/>
        <v/>
      </c>
      <c r="G434" s="39"/>
      <c r="H434" s="36"/>
      <c r="I434" s="102">
        <v>0</v>
      </c>
    </row>
    <row r="435" spans="1:9" ht="39" hidden="1" thickBot="1">
      <c r="A435" s="240"/>
      <c r="B435" s="40" t="s">
        <v>1943</v>
      </c>
      <c r="C435" s="40" t="s">
        <v>220</v>
      </c>
      <c r="D435" s="190">
        <v>1.3111999999999999</v>
      </c>
      <c r="E435" s="195">
        <v>36.137999999999998</v>
      </c>
      <c r="F435" s="38">
        <f t="shared" si="11"/>
        <v>47.38</v>
      </c>
      <c r="G435" s="53">
        <f>SUM(F435:F450)</f>
        <v>2607.5381167718278</v>
      </c>
      <c r="H435" s="54"/>
      <c r="I435" s="102">
        <v>0</v>
      </c>
    </row>
    <row r="436" spans="1:9" ht="26.25" hidden="1" thickBot="1">
      <c r="A436" s="240"/>
      <c r="B436" s="40" t="s">
        <v>216</v>
      </c>
      <c r="C436" s="40" t="s">
        <v>164</v>
      </c>
      <c r="D436" s="190">
        <v>5.67E-2</v>
      </c>
      <c r="E436" s="195">
        <v>7.2579999999999991</v>
      </c>
      <c r="F436" s="38">
        <f t="shared" si="11"/>
        <v>0.41</v>
      </c>
      <c r="G436" s="53"/>
      <c r="H436" s="54"/>
      <c r="I436" s="102">
        <v>0</v>
      </c>
    </row>
    <row r="437" spans="1:9" ht="26.25" hidden="1" thickBot="1">
      <c r="A437" s="240"/>
      <c r="B437" s="40" t="s">
        <v>1944</v>
      </c>
      <c r="C437" s="40" t="s">
        <v>151</v>
      </c>
      <c r="D437" s="190">
        <v>4.4770000000000003</v>
      </c>
      <c r="E437" s="189">
        <v>2.5554999999999999</v>
      </c>
      <c r="F437" s="38">
        <f t="shared" si="11"/>
        <v>11.44</v>
      </c>
      <c r="G437" s="53"/>
      <c r="H437" s="54"/>
      <c r="I437" s="102">
        <v>0</v>
      </c>
    </row>
    <row r="438" spans="1:9" ht="15.75" hidden="1" thickBot="1">
      <c r="A438" s="240"/>
      <c r="B438" s="40" t="s">
        <v>1945</v>
      </c>
      <c r="C438" s="40" t="s">
        <v>153</v>
      </c>
      <c r="D438" s="190">
        <v>0.26190000000000002</v>
      </c>
      <c r="E438" s="189">
        <v>20.329999999999998</v>
      </c>
      <c r="F438" s="38">
        <f t="shared" si="11"/>
        <v>5.32</v>
      </c>
      <c r="G438" s="53"/>
      <c r="H438" s="54"/>
      <c r="I438" s="102">
        <v>0</v>
      </c>
    </row>
    <row r="439" spans="1:9" ht="15.75" hidden="1" thickBot="1">
      <c r="A439" s="240"/>
      <c r="B439" s="40" t="s">
        <v>198</v>
      </c>
      <c r="C439" s="40" t="s">
        <v>18</v>
      </c>
      <c r="D439" s="190">
        <v>0.73560000000000003</v>
      </c>
      <c r="E439" s="189">
        <v>23.179999999999996</v>
      </c>
      <c r="F439" s="38">
        <f t="shared" si="11"/>
        <v>17.05</v>
      </c>
      <c r="G439" s="53"/>
      <c r="H439" s="54"/>
      <c r="I439" s="102">
        <v>0</v>
      </c>
    </row>
    <row r="440" spans="1:9" ht="15.75" hidden="1" thickBot="1">
      <c r="A440" s="240"/>
      <c r="B440" s="40" t="s">
        <v>64</v>
      </c>
      <c r="C440" s="40" t="s">
        <v>18</v>
      </c>
      <c r="D440" s="190">
        <v>3.6779999999999999</v>
      </c>
      <c r="E440" s="189">
        <v>28.186499999999999</v>
      </c>
      <c r="F440" s="38">
        <f t="shared" ref="F440:F448" si="12">IF(ISNUMBER(E440),E440*$D440,"")</f>
        <v>103.66994699999999</v>
      </c>
      <c r="G440" s="53"/>
      <c r="H440" s="54"/>
      <c r="I440" s="102">
        <v>0</v>
      </c>
    </row>
    <row r="441" spans="1:9" ht="15.75" hidden="1" thickBot="1">
      <c r="A441" s="240"/>
      <c r="B441" s="40" t="s">
        <v>32</v>
      </c>
      <c r="C441" s="40" t="s">
        <v>18</v>
      </c>
      <c r="D441" s="190">
        <v>22.497399999999999</v>
      </c>
      <c r="E441" s="189">
        <v>29.773</v>
      </c>
      <c r="F441" s="38">
        <f t="shared" si="12"/>
        <v>669.81509019999999</v>
      </c>
      <c r="G441" s="53"/>
      <c r="H441" s="54"/>
      <c r="I441" s="102">
        <v>0</v>
      </c>
    </row>
    <row r="442" spans="1:9" ht="15.75" hidden="1" thickBot="1">
      <c r="A442" s="240"/>
      <c r="B442" s="40" t="s">
        <v>33</v>
      </c>
      <c r="C442" s="40" t="s">
        <v>18</v>
      </c>
      <c r="D442" s="190">
        <v>22.497399999999999</v>
      </c>
      <c r="E442" s="189">
        <v>22.5625</v>
      </c>
      <c r="F442" s="38">
        <f t="shared" si="12"/>
        <v>507.59758749999997</v>
      </c>
      <c r="G442" s="53"/>
      <c r="H442" s="54"/>
      <c r="I442" s="102">
        <v>0</v>
      </c>
    </row>
    <row r="443" spans="1:9" ht="26.25" hidden="1" thickBot="1">
      <c r="A443" s="240"/>
      <c r="B443" s="40" t="s">
        <v>1947</v>
      </c>
      <c r="C443" s="40" t="s">
        <v>54</v>
      </c>
      <c r="D443" s="190">
        <v>4.6864999999999997</v>
      </c>
      <c r="E443" s="189">
        <v>1.1684999999999999</v>
      </c>
      <c r="F443" s="38">
        <f t="shared" si="12"/>
        <v>5.4761752499999989</v>
      </c>
      <c r="G443" s="53"/>
      <c r="H443" s="54"/>
      <c r="I443" s="102">
        <v>0</v>
      </c>
    </row>
    <row r="444" spans="1:9" ht="26.25" hidden="1" thickBot="1">
      <c r="A444" s="240"/>
      <c r="B444" s="40" t="s">
        <v>1948</v>
      </c>
      <c r="C444" s="40" t="s">
        <v>52</v>
      </c>
      <c r="D444" s="190">
        <v>12.7788</v>
      </c>
      <c r="E444" s="189">
        <v>0.50349999999999995</v>
      </c>
      <c r="F444" s="38">
        <f t="shared" si="12"/>
        <v>6.4341257999999995</v>
      </c>
      <c r="G444" s="53"/>
      <c r="H444" s="54"/>
      <c r="I444" s="102">
        <v>0</v>
      </c>
    </row>
    <row r="445" spans="1:9" ht="26.25" hidden="1" thickBot="1">
      <c r="A445" s="240"/>
      <c r="B445" s="40" t="s">
        <v>388</v>
      </c>
      <c r="C445" s="40" t="s">
        <v>54</v>
      </c>
      <c r="D445" s="190">
        <v>0.313</v>
      </c>
      <c r="E445" s="189">
        <v>25.868500000000001</v>
      </c>
      <c r="F445" s="38">
        <f t="shared" si="12"/>
        <v>8.0968405000000008</v>
      </c>
      <c r="G445" s="53"/>
      <c r="H445" s="54"/>
      <c r="I445" s="102">
        <v>0</v>
      </c>
    </row>
    <row r="446" spans="1:9" ht="26.25" hidden="1" thickBot="1">
      <c r="A446" s="240"/>
      <c r="B446" s="40" t="s">
        <v>389</v>
      </c>
      <c r="C446" s="40" t="s">
        <v>52</v>
      </c>
      <c r="D446" s="190">
        <v>0.42259999999999998</v>
      </c>
      <c r="E446" s="189">
        <v>24.880500000000001</v>
      </c>
      <c r="F446" s="38">
        <f t="shared" si="12"/>
        <v>10.514499300000001</v>
      </c>
      <c r="G446" s="53"/>
      <c r="H446" s="54"/>
      <c r="I446" s="102">
        <v>0</v>
      </c>
    </row>
    <row r="447" spans="1:9" ht="39" hidden="1" thickBot="1">
      <c r="A447" s="240"/>
      <c r="B447" s="40" t="s">
        <v>6133</v>
      </c>
      <c r="C447" s="40" t="s">
        <v>153</v>
      </c>
      <c r="D447" s="190">
        <v>28.936900000000001</v>
      </c>
      <c r="E447" s="36">
        <f>IF(ISNUMBER('Comp.Aux2'!$G$75), 'Comp.Aux2'!$G$75, 0)</f>
        <v>15.27</v>
      </c>
      <c r="F447" s="198">
        <f t="shared" si="12"/>
        <v>441.86646300000001</v>
      </c>
      <c r="G447" s="53"/>
      <c r="H447" s="54"/>
      <c r="I447" s="102">
        <v>0</v>
      </c>
    </row>
    <row r="448" spans="1:9" ht="39" hidden="1" thickBot="1">
      <c r="A448" s="240"/>
      <c r="B448" s="40" t="s">
        <v>1950</v>
      </c>
      <c r="C448" s="199" t="s">
        <v>174</v>
      </c>
      <c r="D448" s="190">
        <v>1.2</v>
      </c>
      <c r="E448" s="36">
        <f>IF(ISNUMBER('Comp.Aux2'!$G$83), 'Comp.Aux2'!$G$83, 0)</f>
        <v>643.7228235181899</v>
      </c>
      <c r="F448" s="198">
        <f t="shared" si="12"/>
        <v>772.46738822182783</v>
      </c>
      <c r="G448" s="53"/>
      <c r="H448" s="54"/>
      <c r="I448" s="102">
        <v>0</v>
      </c>
    </row>
    <row r="449" spans="1:9" ht="15.75" hidden="1" thickBot="1">
      <c r="A449" s="240"/>
      <c r="B449" s="55"/>
      <c r="C449" s="228"/>
      <c r="D449" s="190"/>
      <c r="E449" s="189" t="s">
        <v>16</v>
      </c>
      <c r="F449" s="38" t="str">
        <f t="shared" ref="F449:F458" si="13">IF(ISNUMBER(E449),ROUND(E449*$D449,2),"")</f>
        <v/>
      </c>
      <c r="G449" s="53"/>
      <c r="H449" s="54"/>
      <c r="I449" s="102">
        <v>0</v>
      </c>
    </row>
    <row r="450" spans="1:9" ht="24.95" hidden="1" customHeight="1">
      <c r="A450" s="240"/>
      <c r="B450" s="4" t="s">
        <v>1290</v>
      </c>
      <c r="C450" s="228"/>
      <c r="D450" s="190"/>
      <c r="E450" s="189" t="s">
        <v>16</v>
      </c>
      <c r="F450" s="38" t="str">
        <f t="shared" si="13"/>
        <v/>
      </c>
      <c r="G450" s="53"/>
      <c r="H450" s="54"/>
      <c r="I450" s="102">
        <v>0</v>
      </c>
    </row>
    <row r="451" spans="1:9" ht="15.75" hidden="1" thickBot="1">
      <c r="A451" s="241"/>
      <c r="B451" s="77"/>
      <c r="C451" s="107"/>
      <c r="D451" s="222"/>
      <c r="E451" s="192" t="s">
        <v>16</v>
      </c>
      <c r="F451" s="46" t="str">
        <f t="shared" si="13"/>
        <v/>
      </c>
      <c r="G451" s="48"/>
      <c r="H451" s="36"/>
      <c r="I451" s="102">
        <v>0</v>
      </c>
    </row>
    <row r="452" spans="1:9" ht="26.25" hidden="1" customHeight="1" thickBot="1">
      <c r="A452" s="242" t="s">
        <v>2646</v>
      </c>
      <c r="B452" s="30" t="s">
        <v>16</v>
      </c>
      <c r="C452" s="31" t="s">
        <v>174</v>
      </c>
      <c r="D452" s="220"/>
      <c r="E452" s="193" t="s">
        <v>16</v>
      </c>
      <c r="F452" s="49" t="str">
        <f t="shared" si="13"/>
        <v/>
      </c>
      <c r="G452" s="33"/>
      <c r="H452" s="34"/>
      <c r="I452" s="102">
        <v>0</v>
      </c>
    </row>
    <row r="453" spans="1:9" ht="15.75" hidden="1" thickBot="1">
      <c r="A453" s="240"/>
      <c r="B453" s="37" t="s">
        <v>16</v>
      </c>
      <c r="C453" s="106"/>
      <c r="D453" s="221"/>
      <c r="E453" s="194" t="s">
        <v>16</v>
      </c>
      <c r="F453" s="36" t="str">
        <f t="shared" si="13"/>
        <v/>
      </c>
      <c r="G453" s="39"/>
      <c r="H453" s="36"/>
      <c r="I453" s="102">
        <v>0</v>
      </c>
    </row>
    <row r="454" spans="1:9" ht="26.25" hidden="1" thickBot="1">
      <c r="A454" s="240"/>
      <c r="B454" s="40" t="s">
        <v>1293</v>
      </c>
      <c r="C454" s="40" t="s">
        <v>174</v>
      </c>
      <c r="D454" s="190">
        <v>1.1000000000000001</v>
      </c>
      <c r="E454" s="195">
        <v>211.5745</v>
      </c>
      <c r="F454" s="38">
        <f t="shared" si="13"/>
        <v>232.73</v>
      </c>
      <c r="G454" s="53">
        <f>SUM(F454:F464)</f>
        <v>424.94953581500005</v>
      </c>
      <c r="H454" s="54"/>
      <c r="I454" s="102">
        <v>0</v>
      </c>
    </row>
    <row r="455" spans="1:9" ht="64.5" hidden="1" thickBot="1">
      <c r="A455" s="240"/>
      <c r="B455" s="40" t="s">
        <v>1832</v>
      </c>
      <c r="C455" s="40" t="s">
        <v>54</v>
      </c>
      <c r="D455" s="190">
        <v>0.128</v>
      </c>
      <c r="E455" s="195">
        <v>140.65699999999998</v>
      </c>
      <c r="F455" s="38">
        <f t="shared" si="13"/>
        <v>18</v>
      </c>
      <c r="G455" s="53"/>
      <c r="H455" s="54"/>
      <c r="I455" s="102">
        <v>0</v>
      </c>
    </row>
    <row r="456" spans="1:9" ht="64.5" hidden="1" thickBot="1">
      <c r="A456" s="240"/>
      <c r="B456" s="40" t="s">
        <v>1833</v>
      </c>
      <c r="C456" s="40" t="s">
        <v>52</v>
      </c>
      <c r="D456" s="190">
        <v>0.63980000000000004</v>
      </c>
      <c r="E456" s="189">
        <v>59.811999999999998</v>
      </c>
      <c r="F456" s="38">
        <f t="shared" si="13"/>
        <v>38.270000000000003</v>
      </c>
      <c r="G456" s="53"/>
      <c r="H456" s="54"/>
      <c r="I456" s="102">
        <v>0</v>
      </c>
    </row>
    <row r="457" spans="1:9" ht="15.75" hidden="1" thickBot="1">
      <c r="A457" s="240"/>
      <c r="B457" s="40" t="s">
        <v>32</v>
      </c>
      <c r="C457" s="40" t="s">
        <v>18</v>
      </c>
      <c r="D457" s="190">
        <v>0.92130000000000001</v>
      </c>
      <c r="E457" s="189">
        <v>29.773</v>
      </c>
      <c r="F457" s="38">
        <f t="shared" si="13"/>
        <v>27.43</v>
      </c>
      <c r="G457" s="53"/>
      <c r="H457" s="54"/>
      <c r="I457" s="102">
        <v>0</v>
      </c>
    </row>
    <row r="458" spans="1:9" ht="15.75" hidden="1" thickBot="1">
      <c r="A458" s="240"/>
      <c r="B458" s="40" t="s">
        <v>33</v>
      </c>
      <c r="C458" s="40" t="s">
        <v>18</v>
      </c>
      <c r="D458" s="190">
        <v>1.3818999999999999</v>
      </c>
      <c r="E458" s="189">
        <v>22.5625</v>
      </c>
      <c r="F458" s="38">
        <f t="shared" si="13"/>
        <v>31.18</v>
      </c>
      <c r="G458" s="53"/>
      <c r="H458" s="54"/>
      <c r="I458" s="102">
        <v>0</v>
      </c>
    </row>
    <row r="459" spans="1:9" ht="39" hidden="1" thickBot="1">
      <c r="A459" s="240"/>
      <c r="B459" s="40" t="s">
        <v>1637</v>
      </c>
      <c r="C459" s="40" t="s">
        <v>54</v>
      </c>
      <c r="D459" s="190">
        <v>7.1800000000000003E-2</v>
      </c>
      <c r="E459" s="189">
        <v>33.25</v>
      </c>
      <c r="F459" s="38">
        <f>IF(ISNUMBER(E459),E459*$D459,"")</f>
        <v>2.3873500000000001</v>
      </c>
      <c r="G459" s="53"/>
      <c r="H459" s="54"/>
      <c r="I459" s="102">
        <v>0</v>
      </c>
    </row>
    <row r="460" spans="1:9" ht="39" hidden="1" thickBot="1">
      <c r="A460" s="240"/>
      <c r="B460" s="40" t="s">
        <v>6144</v>
      </c>
      <c r="C460" s="40" t="s">
        <v>52</v>
      </c>
      <c r="D460" s="190">
        <v>6.6600000000000006E-2</v>
      </c>
      <c r="E460" s="189">
        <v>25.763999999999999</v>
      </c>
      <c r="F460" s="38">
        <f>IF(ISNUMBER(E460),E460*$D460,"")</f>
        <v>1.7158824000000001</v>
      </c>
      <c r="G460" s="53"/>
      <c r="H460" s="54"/>
      <c r="I460" s="102">
        <v>0</v>
      </c>
    </row>
    <row r="461" spans="1:9" ht="51.75" hidden="1" thickBot="1">
      <c r="A461" s="240"/>
      <c r="B461" s="40" t="s">
        <v>188</v>
      </c>
      <c r="C461" s="40" t="s">
        <v>174</v>
      </c>
      <c r="D461" s="190">
        <v>1.1000000000000001</v>
      </c>
      <c r="E461" s="36">
        <f>IF(ISNUMBER('Comp.Aux2'!$G$19), 'Comp.Aux2'!$G$19, 0)</f>
        <v>8.4920376500000003</v>
      </c>
      <c r="F461" s="198">
        <f>IF(ISNUMBER(E461),E461*$D461,"")</f>
        <v>9.3412414150000007</v>
      </c>
      <c r="G461" s="53"/>
      <c r="H461" s="54"/>
      <c r="I461" s="102">
        <v>0</v>
      </c>
    </row>
    <row r="462" spans="1:9" ht="39" hidden="1" thickBot="1">
      <c r="A462" s="240"/>
      <c r="B462" s="40" t="s">
        <v>189</v>
      </c>
      <c r="C462" s="199" t="s">
        <v>190</v>
      </c>
      <c r="D462" s="190">
        <v>22</v>
      </c>
      <c r="E462" s="36">
        <f>IF(ISNUMBER('Comp.Aux2'!$G$8), 'Comp.Aux2'!$G$8, 0)</f>
        <v>2.9043209999999995</v>
      </c>
      <c r="F462" s="198">
        <f>IF(ISNUMBER(E462),E462*$D462,"")</f>
        <v>63.895061999999989</v>
      </c>
      <c r="G462" s="53"/>
      <c r="H462" s="54"/>
      <c r="I462" s="102">
        <v>0</v>
      </c>
    </row>
    <row r="463" spans="1:9" ht="15.75" hidden="1" thickBot="1">
      <c r="A463" s="240"/>
      <c r="B463" s="55"/>
      <c r="C463" s="228"/>
      <c r="D463" s="190"/>
      <c r="E463" s="189" t="s">
        <v>16</v>
      </c>
      <c r="F463" s="38" t="str">
        <f t="shared" ref="F463:F472" si="14">IF(ISNUMBER(E463),ROUND(E463*$D463,2),"")</f>
        <v/>
      </c>
      <c r="G463" s="53"/>
      <c r="H463" s="54"/>
      <c r="I463" s="102">
        <v>0</v>
      </c>
    </row>
    <row r="464" spans="1:9" ht="24.95" hidden="1" customHeight="1">
      <c r="A464" s="240"/>
      <c r="B464" s="4" t="s">
        <v>1290</v>
      </c>
      <c r="C464" s="228"/>
      <c r="D464" s="190"/>
      <c r="E464" s="189" t="s">
        <v>16</v>
      </c>
      <c r="F464" s="38" t="str">
        <f t="shared" si="14"/>
        <v/>
      </c>
      <c r="G464" s="53"/>
      <c r="H464" s="54"/>
      <c r="I464" s="102">
        <v>0</v>
      </c>
    </row>
    <row r="465" spans="1:9" ht="15.75" hidden="1" thickBot="1">
      <c r="A465" s="241"/>
      <c r="B465" s="77"/>
      <c r="C465" s="107"/>
      <c r="D465" s="222"/>
      <c r="E465" s="192" t="s">
        <v>16</v>
      </c>
      <c r="F465" s="46" t="str">
        <f t="shared" si="14"/>
        <v/>
      </c>
      <c r="G465" s="48"/>
      <c r="H465" s="36"/>
      <c r="I465" s="102">
        <v>0</v>
      </c>
    </row>
    <row r="466" spans="1:9" ht="26.25" hidden="1" customHeight="1" thickBot="1">
      <c r="A466" s="242" t="s">
        <v>2642</v>
      </c>
      <c r="B466" s="30" t="s">
        <v>16</v>
      </c>
      <c r="C466" s="31" t="s">
        <v>174</v>
      </c>
      <c r="D466" s="220"/>
      <c r="E466" s="193" t="s">
        <v>16</v>
      </c>
      <c r="F466" s="49" t="str">
        <f t="shared" si="14"/>
        <v/>
      </c>
      <c r="G466" s="33"/>
      <c r="H466" s="34"/>
      <c r="I466" s="102">
        <v>0</v>
      </c>
    </row>
    <row r="467" spans="1:9" ht="15.75" hidden="1" thickBot="1">
      <c r="A467" s="240"/>
      <c r="B467" s="37" t="s">
        <v>16</v>
      </c>
      <c r="C467" s="106"/>
      <c r="D467" s="221"/>
      <c r="E467" s="194" t="s">
        <v>16</v>
      </c>
      <c r="F467" s="36" t="str">
        <f t="shared" si="14"/>
        <v/>
      </c>
      <c r="G467" s="39"/>
      <c r="H467" s="36"/>
      <c r="I467" s="102">
        <v>0</v>
      </c>
    </row>
    <row r="468" spans="1:9" ht="39" hidden="1" thickBot="1">
      <c r="A468" s="240"/>
      <c r="B468" s="40" t="s">
        <v>1943</v>
      </c>
      <c r="C468" s="40" t="s">
        <v>220</v>
      </c>
      <c r="D468" s="190">
        <v>1.9403999999999999</v>
      </c>
      <c r="E468" s="195">
        <v>36.137999999999998</v>
      </c>
      <c r="F468" s="38">
        <f t="shared" si="14"/>
        <v>70.12</v>
      </c>
      <c r="G468" s="53">
        <f>SUM(F468:F483)</f>
        <v>3163.8872527499461</v>
      </c>
      <c r="H468" s="54"/>
      <c r="I468" s="102">
        <v>0</v>
      </c>
    </row>
    <row r="469" spans="1:9" ht="26.25" hidden="1" thickBot="1">
      <c r="A469" s="240"/>
      <c r="B469" s="40" t="s">
        <v>216</v>
      </c>
      <c r="C469" s="40" t="s">
        <v>164</v>
      </c>
      <c r="D469" s="190">
        <v>8.3299999999999999E-2</v>
      </c>
      <c r="E469" s="195">
        <v>7.2579999999999991</v>
      </c>
      <c r="F469" s="38">
        <f t="shared" si="14"/>
        <v>0.6</v>
      </c>
      <c r="G469" s="53"/>
      <c r="H469" s="54"/>
      <c r="I469" s="102">
        <v>0</v>
      </c>
    </row>
    <row r="470" spans="1:9" ht="26.25" hidden="1" thickBot="1">
      <c r="A470" s="240"/>
      <c r="B470" s="40" t="s">
        <v>1944</v>
      </c>
      <c r="C470" s="40" t="s">
        <v>151</v>
      </c>
      <c r="D470" s="190">
        <v>5.6283000000000003</v>
      </c>
      <c r="E470" s="189">
        <v>2.5554999999999999</v>
      </c>
      <c r="F470" s="38">
        <f t="shared" si="14"/>
        <v>14.38</v>
      </c>
      <c r="G470" s="53"/>
      <c r="H470" s="54"/>
      <c r="I470" s="102">
        <v>0</v>
      </c>
    </row>
    <row r="471" spans="1:9" ht="15.75" hidden="1" thickBot="1">
      <c r="A471" s="240"/>
      <c r="B471" s="40" t="s">
        <v>1945</v>
      </c>
      <c r="C471" s="40" t="s">
        <v>153</v>
      </c>
      <c r="D471" s="190">
        <v>0.4365</v>
      </c>
      <c r="E471" s="189">
        <v>20.329999999999998</v>
      </c>
      <c r="F471" s="38">
        <f t="shared" si="14"/>
        <v>8.8699999999999992</v>
      </c>
      <c r="G471" s="53"/>
      <c r="H471" s="54"/>
      <c r="I471" s="102">
        <v>0</v>
      </c>
    </row>
    <row r="472" spans="1:9" ht="15.75" hidden="1" thickBot="1">
      <c r="A472" s="240"/>
      <c r="B472" s="40" t="s">
        <v>198</v>
      </c>
      <c r="C472" s="40" t="s">
        <v>18</v>
      </c>
      <c r="D472" s="190">
        <v>1.1919999999999999</v>
      </c>
      <c r="E472" s="189">
        <v>23.179999999999996</v>
      </c>
      <c r="F472" s="38">
        <f t="shared" si="14"/>
        <v>27.63</v>
      </c>
      <c r="G472" s="53"/>
      <c r="H472" s="54"/>
      <c r="I472" s="102">
        <v>0</v>
      </c>
    </row>
    <row r="473" spans="1:9" ht="15.75" hidden="1" thickBot="1">
      <c r="A473" s="240"/>
      <c r="B473" s="40" t="s">
        <v>64</v>
      </c>
      <c r="C473" s="40" t="s">
        <v>18</v>
      </c>
      <c r="D473" s="190">
        <v>5.96</v>
      </c>
      <c r="E473" s="189">
        <v>28.186499999999999</v>
      </c>
      <c r="F473" s="38">
        <f t="shared" ref="F473:F481" si="15">IF(ISNUMBER(E473),E473*$D473,"")</f>
        <v>167.99153999999999</v>
      </c>
      <c r="G473" s="53"/>
      <c r="H473" s="54"/>
      <c r="I473" s="102">
        <v>0</v>
      </c>
    </row>
    <row r="474" spans="1:9" ht="15.75" hidden="1" thickBot="1">
      <c r="A474" s="240"/>
      <c r="B474" s="40" t="s">
        <v>32</v>
      </c>
      <c r="C474" s="40" t="s">
        <v>18</v>
      </c>
      <c r="D474" s="190">
        <v>31.349900000000002</v>
      </c>
      <c r="E474" s="189">
        <v>29.773</v>
      </c>
      <c r="F474" s="38">
        <f t="shared" si="15"/>
        <v>933.38057270000002</v>
      </c>
      <c r="G474" s="53"/>
      <c r="H474" s="54"/>
      <c r="I474" s="102">
        <v>0</v>
      </c>
    </row>
    <row r="475" spans="1:9" ht="15.75" hidden="1" thickBot="1">
      <c r="A475" s="240"/>
      <c r="B475" s="40" t="s">
        <v>33</v>
      </c>
      <c r="C475" s="40" t="s">
        <v>18</v>
      </c>
      <c r="D475" s="190">
        <v>31.349900000000002</v>
      </c>
      <c r="E475" s="189">
        <v>22.5625</v>
      </c>
      <c r="F475" s="38">
        <f t="shared" si="15"/>
        <v>707.33211875000006</v>
      </c>
      <c r="G475" s="53"/>
      <c r="H475" s="54"/>
      <c r="I475" s="102">
        <v>0</v>
      </c>
    </row>
    <row r="476" spans="1:9" ht="26.25" hidden="1" thickBot="1">
      <c r="A476" s="240"/>
      <c r="B476" s="40" t="s">
        <v>1947</v>
      </c>
      <c r="C476" s="40" t="s">
        <v>54</v>
      </c>
      <c r="D476" s="190">
        <v>6.6349999999999998</v>
      </c>
      <c r="E476" s="189">
        <v>1.1684999999999999</v>
      </c>
      <c r="F476" s="38">
        <f t="shared" si="15"/>
        <v>7.7529974999999993</v>
      </c>
      <c r="G476" s="53"/>
      <c r="H476" s="54"/>
      <c r="I476" s="102">
        <v>0</v>
      </c>
    </row>
    <row r="477" spans="1:9" ht="26.25" hidden="1" thickBot="1">
      <c r="A477" s="240"/>
      <c r="B477" s="40" t="s">
        <v>1948</v>
      </c>
      <c r="C477" s="40" t="s">
        <v>52</v>
      </c>
      <c r="D477" s="190">
        <v>18.091699999999999</v>
      </c>
      <c r="E477" s="189">
        <v>0.50349999999999995</v>
      </c>
      <c r="F477" s="38">
        <f t="shared" si="15"/>
        <v>9.1091709499999993</v>
      </c>
      <c r="G477" s="53"/>
      <c r="H477" s="54"/>
      <c r="I477" s="102">
        <v>0</v>
      </c>
    </row>
    <row r="478" spans="1:9" ht="26.25" hidden="1" thickBot="1">
      <c r="A478" s="240"/>
      <c r="B478" s="40" t="s">
        <v>388</v>
      </c>
      <c r="C478" s="40" t="s">
        <v>54</v>
      </c>
      <c r="D478" s="190">
        <v>0.48770000000000002</v>
      </c>
      <c r="E478" s="189">
        <v>25.868500000000001</v>
      </c>
      <c r="F478" s="38">
        <f t="shared" si="15"/>
        <v>12.616067450000001</v>
      </c>
      <c r="G478" s="53"/>
      <c r="H478" s="54"/>
      <c r="I478" s="102">
        <v>0</v>
      </c>
    </row>
    <row r="479" spans="1:9" ht="26.25" hidden="1" thickBot="1">
      <c r="A479" s="240"/>
      <c r="B479" s="40" t="s">
        <v>389</v>
      </c>
      <c r="C479" s="40" t="s">
        <v>52</v>
      </c>
      <c r="D479" s="190">
        <v>0.70430000000000004</v>
      </c>
      <c r="E479" s="189">
        <v>24.880500000000001</v>
      </c>
      <c r="F479" s="38">
        <f t="shared" si="15"/>
        <v>17.523336150000002</v>
      </c>
      <c r="G479" s="53"/>
      <c r="H479" s="54"/>
      <c r="I479" s="102">
        <v>0</v>
      </c>
    </row>
    <row r="480" spans="1:9" ht="39" hidden="1" thickBot="1">
      <c r="A480" s="240"/>
      <c r="B480" s="40" t="s">
        <v>6133</v>
      </c>
      <c r="C480" s="40" t="s">
        <v>153</v>
      </c>
      <c r="D480" s="190">
        <v>27.898800000000001</v>
      </c>
      <c r="E480" s="36">
        <f>IF(ISNUMBER('Comp.Aux2'!$G$75), 'Comp.Aux2'!$G$75, 0)</f>
        <v>15.27</v>
      </c>
      <c r="F480" s="198">
        <f t="shared" si="15"/>
        <v>426.01467600000001</v>
      </c>
      <c r="G480" s="53"/>
      <c r="H480" s="54"/>
      <c r="I480" s="102">
        <v>0</v>
      </c>
    </row>
    <row r="481" spans="1:9" ht="39" hidden="1" thickBot="1">
      <c r="A481" s="240"/>
      <c r="B481" s="40" t="s">
        <v>6145</v>
      </c>
      <c r="C481" s="199" t="s">
        <v>174</v>
      </c>
      <c r="D481" s="190">
        <v>1.2</v>
      </c>
      <c r="E481" s="36">
        <f>IF(ISNUMBER('Comp.Aux2'!$G$97), 'Comp.Aux2'!$G$97, 0)</f>
        <v>633.80564437495502</v>
      </c>
      <c r="F481" s="198">
        <f t="shared" si="15"/>
        <v>760.56677324994598</v>
      </c>
      <c r="G481" s="53"/>
      <c r="H481" s="54"/>
      <c r="I481" s="102">
        <v>0</v>
      </c>
    </row>
    <row r="482" spans="1:9" ht="15.75" hidden="1" thickBot="1">
      <c r="A482" s="240"/>
      <c r="B482" s="55"/>
      <c r="C482" s="228"/>
      <c r="D482" s="190"/>
      <c r="E482" s="189" t="s">
        <v>16</v>
      </c>
      <c r="F482" s="38" t="str">
        <f t="shared" ref="F482:F489" si="16">IF(ISNUMBER(E482),ROUND(E482*$D482,2),"")</f>
        <v/>
      </c>
      <c r="G482" s="53"/>
      <c r="H482" s="54"/>
      <c r="I482" s="102">
        <v>0</v>
      </c>
    </row>
    <row r="483" spans="1:9" ht="24.95" hidden="1" customHeight="1">
      <c r="A483" s="240"/>
      <c r="B483" s="4" t="s">
        <v>1290</v>
      </c>
      <c r="C483" s="228"/>
      <c r="D483" s="190"/>
      <c r="E483" s="189" t="s">
        <v>16</v>
      </c>
      <c r="F483" s="38" t="str">
        <f t="shared" si="16"/>
        <v/>
      </c>
      <c r="G483" s="53"/>
      <c r="H483" s="54"/>
      <c r="I483" s="102">
        <v>0</v>
      </c>
    </row>
    <row r="484" spans="1:9" ht="15.75" hidden="1" thickBot="1">
      <c r="A484" s="241"/>
      <c r="B484" s="77"/>
      <c r="C484" s="107"/>
      <c r="D484" s="222"/>
      <c r="E484" s="192" t="s">
        <v>16</v>
      </c>
      <c r="F484" s="46" t="str">
        <f t="shared" si="16"/>
        <v/>
      </c>
      <c r="G484" s="48"/>
      <c r="H484" s="36"/>
      <c r="I484" s="102">
        <v>0</v>
      </c>
    </row>
    <row r="485" spans="1:9" ht="26.25" hidden="1" customHeight="1" thickBot="1">
      <c r="A485" s="242" t="s">
        <v>2562</v>
      </c>
      <c r="B485" s="30" t="s">
        <v>16</v>
      </c>
      <c r="C485" s="31" t="s">
        <v>174</v>
      </c>
      <c r="D485" s="220"/>
      <c r="E485" s="193" t="s">
        <v>16</v>
      </c>
      <c r="F485" s="49" t="str">
        <f t="shared" si="16"/>
        <v/>
      </c>
      <c r="G485" s="33"/>
      <c r="H485" s="34"/>
      <c r="I485" s="102">
        <v>0</v>
      </c>
    </row>
    <row r="486" spans="1:9" ht="15.75" hidden="1" thickBot="1">
      <c r="A486" s="240"/>
      <c r="B486" s="37" t="s">
        <v>16</v>
      </c>
      <c r="C486" s="106"/>
      <c r="D486" s="221"/>
      <c r="E486" s="194" t="s">
        <v>16</v>
      </c>
      <c r="F486" s="36" t="str">
        <f t="shared" si="16"/>
        <v/>
      </c>
      <c r="G486" s="39"/>
      <c r="H486" s="36"/>
      <c r="I486" s="102">
        <v>0</v>
      </c>
    </row>
    <row r="487" spans="1:9" ht="26.25" hidden="1" thickBot="1">
      <c r="A487" s="240"/>
      <c r="B487" s="40" t="s">
        <v>1293</v>
      </c>
      <c r="C487" s="40" t="s">
        <v>174</v>
      </c>
      <c r="D487" s="190">
        <v>1.1000000000000001</v>
      </c>
      <c r="E487" s="195">
        <v>211.5745</v>
      </c>
      <c r="F487" s="38">
        <f t="shared" si="16"/>
        <v>232.73</v>
      </c>
      <c r="G487" s="53">
        <f>SUM(F487:F495)</f>
        <v>468.71953581500003</v>
      </c>
      <c r="H487" s="54"/>
      <c r="I487" s="102">
        <v>0</v>
      </c>
    </row>
    <row r="488" spans="1:9" ht="15.75" hidden="1" thickBot="1">
      <c r="A488" s="240"/>
      <c r="B488" s="40" t="s">
        <v>32</v>
      </c>
      <c r="C488" s="40" t="s">
        <v>18</v>
      </c>
      <c r="D488" s="190">
        <v>2.4937999999999998</v>
      </c>
      <c r="E488" s="189">
        <v>29.773</v>
      </c>
      <c r="F488" s="38">
        <f t="shared" si="16"/>
        <v>74.25</v>
      </c>
      <c r="G488" s="53"/>
      <c r="H488" s="54"/>
      <c r="I488" s="102">
        <v>0</v>
      </c>
    </row>
    <row r="489" spans="1:9" ht="15.75" hidden="1" thickBot="1">
      <c r="A489" s="240"/>
      <c r="B489" s="40" t="s">
        <v>33</v>
      </c>
      <c r="C489" s="40" t="s">
        <v>18</v>
      </c>
      <c r="D489" s="190">
        <v>3.7406999999999999</v>
      </c>
      <c r="E489" s="189">
        <v>22.5625</v>
      </c>
      <c r="F489" s="38">
        <f t="shared" si="16"/>
        <v>84.4</v>
      </c>
      <c r="G489" s="53"/>
      <c r="H489" s="54"/>
      <c r="I489" s="102">
        <v>0</v>
      </c>
    </row>
    <row r="490" spans="1:9" ht="39" hidden="1" thickBot="1">
      <c r="A490" s="240"/>
      <c r="B490" s="40" t="s">
        <v>1637</v>
      </c>
      <c r="C490" s="40" t="s">
        <v>54</v>
      </c>
      <c r="D490" s="190">
        <v>7.1800000000000003E-2</v>
      </c>
      <c r="E490" s="189">
        <v>33.25</v>
      </c>
      <c r="F490" s="38">
        <f>IF(ISNUMBER(E490),E490*$D490,"")</f>
        <v>2.3873500000000001</v>
      </c>
      <c r="G490" s="53"/>
      <c r="H490" s="54"/>
      <c r="I490" s="102">
        <v>0</v>
      </c>
    </row>
    <row r="491" spans="1:9" ht="39" hidden="1" thickBot="1">
      <c r="A491" s="240"/>
      <c r="B491" s="40" t="s">
        <v>6144</v>
      </c>
      <c r="C491" s="40" t="s">
        <v>52</v>
      </c>
      <c r="D491" s="190">
        <v>6.6600000000000006E-2</v>
      </c>
      <c r="E491" s="189">
        <v>25.763999999999999</v>
      </c>
      <c r="F491" s="38">
        <f>IF(ISNUMBER(E491),E491*$D491,"")</f>
        <v>1.7158824000000001</v>
      </c>
      <c r="G491" s="53"/>
      <c r="H491" s="54"/>
      <c r="I491" s="102">
        <v>0</v>
      </c>
    </row>
    <row r="492" spans="1:9" ht="51.75" hidden="1" thickBot="1">
      <c r="A492" s="240"/>
      <c r="B492" s="40" t="s">
        <v>188</v>
      </c>
      <c r="C492" s="40" t="s">
        <v>174</v>
      </c>
      <c r="D492" s="190">
        <v>1.1000000000000001</v>
      </c>
      <c r="E492" s="36">
        <f>IF(ISNUMBER('Comp.Aux2'!$G$19), 'Comp.Aux2'!$G$19, 0)</f>
        <v>8.4920376500000003</v>
      </c>
      <c r="F492" s="198">
        <f>IF(ISNUMBER(E492),E492*$D492,"")</f>
        <v>9.3412414150000007</v>
      </c>
      <c r="G492" s="53"/>
      <c r="H492" s="54"/>
      <c r="I492" s="102">
        <v>0</v>
      </c>
    </row>
    <row r="493" spans="1:9" ht="39" hidden="1" thickBot="1">
      <c r="A493" s="240"/>
      <c r="B493" s="40" t="s">
        <v>189</v>
      </c>
      <c r="C493" s="199" t="s">
        <v>190</v>
      </c>
      <c r="D493" s="190">
        <v>22</v>
      </c>
      <c r="E493" s="36">
        <f>IF(ISNUMBER('Comp.Aux2'!$G$8), 'Comp.Aux2'!$G$8, 0)</f>
        <v>2.9043209999999995</v>
      </c>
      <c r="F493" s="198">
        <f>IF(ISNUMBER(E493),E493*$D493,"")</f>
        <v>63.895061999999989</v>
      </c>
      <c r="G493" s="53"/>
      <c r="H493" s="54"/>
      <c r="I493" s="102">
        <v>0</v>
      </c>
    </row>
    <row r="494" spans="1:9" ht="15.75" hidden="1" thickBot="1">
      <c r="A494" s="240"/>
      <c r="B494" s="55"/>
      <c r="C494" s="228"/>
      <c r="D494" s="190"/>
      <c r="E494" s="189" t="s">
        <v>16</v>
      </c>
      <c r="F494" s="38" t="str">
        <f t="shared" ref="F494:F502" si="17">IF(ISNUMBER(E494),ROUND(E494*$D494,2),"")</f>
        <v/>
      </c>
      <c r="G494" s="53"/>
      <c r="H494" s="54"/>
      <c r="I494" s="102">
        <v>0</v>
      </c>
    </row>
    <row r="495" spans="1:9" ht="24.95" hidden="1" customHeight="1">
      <c r="A495" s="240"/>
      <c r="B495" s="4" t="s">
        <v>1290</v>
      </c>
      <c r="C495" s="228"/>
      <c r="D495" s="190"/>
      <c r="E495" s="189" t="s">
        <v>16</v>
      </c>
      <c r="F495" s="38" t="str">
        <f t="shared" si="17"/>
        <v/>
      </c>
      <c r="G495" s="53"/>
      <c r="H495" s="54"/>
      <c r="I495" s="102">
        <v>0</v>
      </c>
    </row>
    <row r="496" spans="1:9" ht="15.75" hidden="1" thickBot="1">
      <c r="A496" s="241"/>
      <c r="B496" s="77"/>
      <c r="C496" s="107"/>
      <c r="D496" s="222"/>
      <c r="E496" s="192" t="s">
        <v>16</v>
      </c>
      <c r="F496" s="46" t="str">
        <f t="shared" si="17"/>
        <v/>
      </c>
      <c r="G496" s="48"/>
      <c r="H496" s="36"/>
      <c r="I496" s="102">
        <v>0</v>
      </c>
    </row>
    <row r="497" spans="1:9" ht="26.25" customHeight="1" thickBot="1">
      <c r="A497" s="242" t="s">
        <v>3195</v>
      </c>
      <c r="B497" s="30" t="s">
        <v>16</v>
      </c>
      <c r="C497" s="31" t="s">
        <v>174</v>
      </c>
      <c r="D497" s="220"/>
      <c r="E497" s="193" t="s">
        <v>16</v>
      </c>
      <c r="F497" s="49" t="str">
        <f t="shared" si="17"/>
        <v/>
      </c>
      <c r="G497" s="33"/>
      <c r="H497" s="34"/>
      <c r="I497" s="102">
        <v>6.8000000000000005E-2</v>
      </c>
    </row>
    <row r="498" spans="1:9">
      <c r="A498" s="240"/>
      <c r="B498" s="37" t="s">
        <v>16</v>
      </c>
      <c r="C498" s="106"/>
      <c r="D498" s="221"/>
      <c r="E498" s="194" t="s">
        <v>16</v>
      </c>
      <c r="F498" s="36" t="str">
        <f t="shared" si="17"/>
        <v/>
      </c>
      <c r="G498" s="39"/>
      <c r="H498" s="36"/>
      <c r="I498" s="102">
        <v>6.8000000000000005E-2</v>
      </c>
    </row>
    <row r="499" spans="1:9" ht="25.5">
      <c r="A499" s="240"/>
      <c r="B499" s="40" t="s">
        <v>182</v>
      </c>
      <c r="C499" s="40" t="s">
        <v>174</v>
      </c>
      <c r="D499" s="190">
        <v>0.8538</v>
      </c>
      <c r="E499" s="195">
        <v>190</v>
      </c>
      <c r="F499" s="38">
        <f t="shared" si="17"/>
        <v>162.22</v>
      </c>
      <c r="G499" s="53">
        <f>SUM(F499:F506)</f>
        <v>641.088684204385</v>
      </c>
      <c r="H499" s="54"/>
      <c r="I499" s="102">
        <v>6.8000000000000005E-2</v>
      </c>
    </row>
    <row r="500" spans="1:9">
      <c r="A500" s="240"/>
      <c r="B500" s="40" t="s">
        <v>183</v>
      </c>
      <c r="C500" s="40" t="s">
        <v>153</v>
      </c>
      <c r="D500" s="190">
        <v>218.93</v>
      </c>
      <c r="E500" s="195">
        <v>0.59849999999999992</v>
      </c>
      <c r="F500" s="38">
        <f t="shared" si="17"/>
        <v>131.03</v>
      </c>
      <c r="G500" s="53"/>
      <c r="H500" s="54"/>
      <c r="I500" s="102">
        <v>6.8000000000000005E-2</v>
      </c>
    </row>
    <row r="501" spans="1:9" ht="25.5">
      <c r="A501" s="240"/>
      <c r="B501" s="40" t="s">
        <v>184</v>
      </c>
      <c r="C501" s="40" t="s">
        <v>174</v>
      </c>
      <c r="D501" s="190">
        <v>0.59709999999999996</v>
      </c>
      <c r="E501" s="189">
        <v>183.255</v>
      </c>
      <c r="F501" s="38">
        <f t="shared" si="17"/>
        <v>109.42</v>
      </c>
      <c r="G501" s="53"/>
      <c r="H501" s="54"/>
      <c r="I501" s="102">
        <v>6.8000000000000005E-2</v>
      </c>
    </row>
    <row r="502" spans="1:9">
      <c r="A502" s="240"/>
      <c r="B502" s="40" t="s">
        <v>33</v>
      </c>
      <c r="C502" s="40" t="s">
        <v>18</v>
      </c>
      <c r="D502" s="190">
        <v>6.2858000000000001</v>
      </c>
      <c r="E502" s="189">
        <v>22.5625</v>
      </c>
      <c r="F502" s="38">
        <f t="shared" si="17"/>
        <v>141.82</v>
      </c>
      <c r="G502" s="53"/>
      <c r="H502" s="54"/>
      <c r="I502" s="102">
        <v>6.8000000000000005E-2</v>
      </c>
    </row>
    <row r="503" spans="1:9" ht="51">
      <c r="A503" s="240"/>
      <c r="B503" s="40" t="s">
        <v>188</v>
      </c>
      <c r="C503" s="40" t="s">
        <v>174</v>
      </c>
      <c r="D503" s="190">
        <v>1.4509000000000001</v>
      </c>
      <c r="E503" s="36">
        <f>IF(ISNUMBER('Comp.Aux2'!$G$19), 'Comp.Aux2'!$G$19, 0)</f>
        <v>8.4920376500000003</v>
      </c>
      <c r="F503" s="198">
        <f>IF(ISNUMBER(E503),E503*$D503,"")</f>
        <v>12.321097426385002</v>
      </c>
      <c r="G503" s="53"/>
      <c r="H503" s="54"/>
      <c r="I503" s="102">
        <v>6.8000000000000005E-2</v>
      </c>
    </row>
    <row r="504" spans="1:9" ht="38.25">
      <c r="A504" s="240"/>
      <c r="B504" s="40" t="s">
        <v>189</v>
      </c>
      <c r="C504" s="199" t="s">
        <v>190</v>
      </c>
      <c r="D504" s="190">
        <v>29.018000000000001</v>
      </c>
      <c r="E504" s="36">
        <f>IF(ISNUMBER('Comp.Aux2'!$G$8), 'Comp.Aux2'!$G$8, 0)</f>
        <v>2.9043209999999995</v>
      </c>
      <c r="F504" s="198">
        <f>IF(ISNUMBER(E504),E504*$D504,"")</f>
        <v>84.277586777999986</v>
      </c>
      <c r="G504" s="53"/>
      <c r="H504" s="54"/>
      <c r="I504" s="102">
        <v>6.8000000000000005E-2</v>
      </c>
    </row>
    <row r="505" spans="1:9">
      <c r="A505" s="240"/>
      <c r="B505" s="55"/>
      <c r="C505" s="228"/>
      <c r="D505" s="190"/>
      <c r="E505" s="189" t="s">
        <v>16</v>
      </c>
      <c r="F505" s="38" t="str">
        <f t="shared" ref="F505:F537" si="18">IF(ISNUMBER(E505),ROUND(E505*$D505,2),"")</f>
        <v/>
      </c>
      <c r="G505" s="53"/>
      <c r="H505" s="54"/>
      <c r="I505" s="102">
        <v>6.8000000000000005E-2</v>
      </c>
    </row>
    <row r="506" spans="1:9" ht="24.95" customHeight="1">
      <c r="A506" s="240"/>
      <c r="B506" s="4" t="s">
        <v>191</v>
      </c>
      <c r="C506" s="228"/>
      <c r="D506" s="190"/>
      <c r="E506" s="189" t="s">
        <v>16</v>
      </c>
      <c r="F506" s="38" t="str">
        <f t="shared" si="18"/>
        <v/>
      </c>
      <c r="G506" s="53"/>
      <c r="H506" s="54"/>
      <c r="I506" s="102">
        <v>6.8000000000000005E-2</v>
      </c>
    </row>
    <row r="507" spans="1:9" ht="15.75" thickBot="1">
      <c r="A507" s="241"/>
      <c r="B507" s="77"/>
      <c r="C507" s="107"/>
      <c r="D507" s="222"/>
      <c r="E507" s="192" t="s">
        <v>16</v>
      </c>
      <c r="F507" s="46" t="str">
        <f t="shared" si="18"/>
        <v/>
      </c>
      <c r="G507" s="48"/>
      <c r="H507" s="36"/>
      <c r="I507" s="102">
        <v>6.8000000000000005E-2</v>
      </c>
    </row>
    <row r="508" spans="1:9" ht="26.25" hidden="1" customHeight="1" thickBot="1">
      <c r="A508" s="242" t="s">
        <v>6146</v>
      </c>
      <c r="B508" s="30" t="s">
        <v>16</v>
      </c>
      <c r="C508" s="31" t="s">
        <v>212</v>
      </c>
      <c r="D508" s="220"/>
      <c r="E508" s="193" t="s">
        <v>16</v>
      </c>
      <c r="F508" s="49" t="str">
        <f t="shared" si="18"/>
        <v/>
      </c>
      <c r="G508" s="33"/>
      <c r="H508" s="34"/>
      <c r="I508" s="102">
        <v>0</v>
      </c>
    </row>
    <row r="509" spans="1:9" ht="15.75" hidden="1" thickBot="1">
      <c r="A509" s="240"/>
      <c r="B509" s="37" t="s">
        <v>16</v>
      </c>
      <c r="C509" s="106"/>
      <c r="D509" s="221"/>
      <c r="E509" s="194" t="s">
        <v>16</v>
      </c>
      <c r="F509" s="36" t="str">
        <f t="shared" si="18"/>
        <v/>
      </c>
      <c r="G509" s="39"/>
      <c r="H509" s="36"/>
      <c r="I509" s="102">
        <v>0</v>
      </c>
    </row>
    <row r="510" spans="1:9" ht="15.75" hidden="1" thickBot="1">
      <c r="A510" s="240"/>
      <c r="B510" s="40" t="s">
        <v>2259</v>
      </c>
      <c r="C510" s="40" t="s">
        <v>153</v>
      </c>
      <c r="D510" s="190">
        <v>3.3999999999999998E-3</v>
      </c>
      <c r="E510" s="195">
        <v>18.363499999999998</v>
      </c>
      <c r="F510" s="38">
        <f t="shared" si="18"/>
        <v>0.06</v>
      </c>
      <c r="G510" s="53">
        <f>SUM(F510:F512)</f>
        <v>2.12</v>
      </c>
      <c r="H510" s="54"/>
      <c r="I510" s="102">
        <v>0</v>
      </c>
    </row>
    <row r="511" spans="1:9" ht="15.75" hidden="1" thickBot="1">
      <c r="A511" s="240"/>
      <c r="B511" s="40" t="s">
        <v>198</v>
      </c>
      <c r="C511" s="40" t="s">
        <v>18</v>
      </c>
      <c r="D511" s="190">
        <v>3.9300000000000002E-2</v>
      </c>
      <c r="E511" s="195">
        <v>23.179999999999996</v>
      </c>
      <c r="F511" s="38">
        <f t="shared" si="18"/>
        <v>0.91</v>
      </c>
      <c r="G511" s="53"/>
      <c r="H511" s="54"/>
      <c r="I511" s="102">
        <v>0</v>
      </c>
    </row>
    <row r="512" spans="1:9" ht="15.75" hidden="1" thickBot="1">
      <c r="A512" s="240"/>
      <c r="B512" s="40" t="s">
        <v>124</v>
      </c>
      <c r="C512" s="40" t="s">
        <v>18</v>
      </c>
      <c r="D512" s="190">
        <v>3.9300000000000002E-2</v>
      </c>
      <c r="E512" s="189">
        <v>29.3645</v>
      </c>
      <c r="F512" s="38">
        <f t="shared" si="18"/>
        <v>1.1499999999999999</v>
      </c>
      <c r="G512" s="53"/>
      <c r="H512" s="54"/>
      <c r="I512" s="102">
        <v>0</v>
      </c>
    </row>
    <row r="513" spans="1:9" ht="15.75" hidden="1" thickBot="1">
      <c r="A513" s="241"/>
      <c r="B513" s="77"/>
      <c r="C513" s="107"/>
      <c r="D513" s="222"/>
      <c r="E513" s="192" t="s">
        <v>16</v>
      </c>
      <c r="F513" s="46" t="str">
        <f t="shared" si="18"/>
        <v/>
      </c>
      <c r="G513" s="48"/>
      <c r="H513" s="36"/>
      <c r="I513" s="102">
        <v>0</v>
      </c>
    </row>
    <row r="514" spans="1:9" ht="26.25" hidden="1" customHeight="1" thickBot="1">
      <c r="A514" s="242" t="s">
        <v>3174</v>
      </c>
      <c r="B514" s="30" t="s">
        <v>16</v>
      </c>
      <c r="C514" s="31" t="s">
        <v>174</v>
      </c>
      <c r="D514" s="220"/>
      <c r="E514" s="193" t="s">
        <v>16</v>
      </c>
      <c r="F514" s="49" t="str">
        <f t="shared" si="18"/>
        <v/>
      </c>
      <c r="G514" s="33"/>
      <c r="H514" s="34"/>
      <c r="I514" s="102">
        <v>0</v>
      </c>
    </row>
    <row r="515" spans="1:9" ht="15.75" hidden="1" thickBot="1">
      <c r="A515" s="240"/>
      <c r="B515" s="37" t="s">
        <v>16</v>
      </c>
      <c r="C515" s="106"/>
      <c r="D515" s="221"/>
      <c r="E515" s="194" t="s">
        <v>16</v>
      </c>
      <c r="F515" s="36" t="str">
        <f t="shared" si="18"/>
        <v/>
      </c>
      <c r="G515" s="39"/>
      <c r="H515" s="36"/>
      <c r="I515" s="102">
        <v>0</v>
      </c>
    </row>
    <row r="516" spans="1:9" ht="15.75" hidden="1" thickBot="1">
      <c r="A516" s="240"/>
      <c r="B516" s="40" t="s">
        <v>32</v>
      </c>
      <c r="C516" s="40" t="s">
        <v>18</v>
      </c>
      <c r="D516" s="190">
        <v>8.2972999999999999</v>
      </c>
      <c r="E516" s="195">
        <v>29.773</v>
      </c>
      <c r="F516" s="38">
        <f t="shared" si="18"/>
        <v>247.04</v>
      </c>
      <c r="G516" s="53">
        <f>SUM(F516:F518)</f>
        <v>1213.1199999999999</v>
      </c>
      <c r="H516" s="54"/>
      <c r="I516" s="102">
        <v>0</v>
      </c>
    </row>
    <row r="517" spans="1:9" ht="15.75" hidden="1" thickBot="1">
      <c r="A517" s="240"/>
      <c r="B517" s="40" t="s">
        <v>33</v>
      </c>
      <c r="C517" s="40" t="s">
        <v>18</v>
      </c>
      <c r="D517" s="190">
        <v>5.5315000000000003</v>
      </c>
      <c r="E517" s="195">
        <v>22.5625</v>
      </c>
      <c r="F517" s="38">
        <f t="shared" si="18"/>
        <v>124.8</v>
      </c>
      <c r="G517" s="53"/>
      <c r="H517" s="54"/>
      <c r="I517" s="102">
        <v>0</v>
      </c>
    </row>
    <row r="518" spans="1:9" ht="39" hidden="1" thickBot="1">
      <c r="A518" s="240"/>
      <c r="B518" s="40" t="s">
        <v>6147</v>
      </c>
      <c r="C518" s="174" t="s">
        <v>174</v>
      </c>
      <c r="D518" s="190">
        <v>1.2030000000000001</v>
      </c>
      <c r="E518" s="36">
        <f>IF(ISNUMBER('Comp.Aux2'!$G$111), 'Comp.Aux2'!$G$111, 0)</f>
        <v>699.32096927275995</v>
      </c>
      <c r="F518" s="198">
        <f t="shared" si="18"/>
        <v>841.28</v>
      </c>
      <c r="G518" s="53"/>
      <c r="H518" s="54"/>
      <c r="I518" s="102">
        <v>0</v>
      </c>
    </row>
    <row r="519" spans="1:9" ht="15.75" hidden="1" thickBot="1">
      <c r="A519" s="241"/>
      <c r="B519" s="77"/>
      <c r="C519" s="107"/>
      <c r="D519" s="222"/>
      <c r="E519" s="192" t="s">
        <v>16</v>
      </c>
      <c r="F519" s="46" t="str">
        <f t="shared" si="18"/>
        <v/>
      </c>
      <c r="G519" s="48"/>
      <c r="H519" s="36"/>
      <c r="I519" s="102">
        <v>0</v>
      </c>
    </row>
    <row r="520" spans="1:9" ht="26.25" hidden="1" customHeight="1" thickBot="1">
      <c r="A520" s="242" t="s">
        <v>3175</v>
      </c>
      <c r="B520" s="30" t="s">
        <v>16</v>
      </c>
      <c r="C520" s="31" t="s">
        <v>174</v>
      </c>
      <c r="D520" s="220"/>
      <c r="E520" s="193" t="s">
        <v>16</v>
      </c>
      <c r="F520" s="49" t="str">
        <f t="shared" si="18"/>
        <v/>
      </c>
      <c r="G520" s="33"/>
      <c r="H520" s="34"/>
      <c r="I520" s="102">
        <v>0</v>
      </c>
    </row>
    <row r="521" spans="1:9" ht="15.75" hidden="1" thickBot="1">
      <c r="A521" s="240"/>
      <c r="B521" s="37" t="s">
        <v>16</v>
      </c>
      <c r="C521" s="106"/>
      <c r="D521" s="221"/>
      <c r="E521" s="194" t="s">
        <v>16</v>
      </c>
      <c r="F521" s="36" t="str">
        <f t="shared" si="18"/>
        <v/>
      </c>
      <c r="G521" s="39"/>
      <c r="H521" s="36"/>
      <c r="I521" s="102">
        <v>0</v>
      </c>
    </row>
    <row r="522" spans="1:9" ht="15.75" hidden="1" thickBot="1">
      <c r="A522" s="240"/>
      <c r="B522" s="40" t="s">
        <v>32</v>
      </c>
      <c r="C522" s="40" t="s">
        <v>18</v>
      </c>
      <c r="D522" s="190">
        <v>7.4147999999999996</v>
      </c>
      <c r="E522" s="195">
        <v>29.773</v>
      </c>
      <c r="F522" s="38">
        <f t="shared" si="18"/>
        <v>220.76</v>
      </c>
      <c r="G522" s="53">
        <f>SUM(F522:F524)</f>
        <v>1173.57</v>
      </c>
      <c r="H522" s="54"/>
      <c r="I522" s="102">
        <v>0</v>
      </c>
    </row>
    <row r="523" spans="1:9" ht="15.75" hidden="1" thickBot="1">
      <c r="A523" s="240"/>
      <c r="B523" s="40" t="s">
        <v>33</v>
      </c>
      <c r="C523" s="40" t="s">
        <v>18</v>
      </c>
      <c r="D523" s="190">
        <v>4.9432</v>
      </c>
      <c r="E523" s="195">
        <v>22.5625</v>
      </c>
      <c r="F523" s="38">
        <f t="shared" si="18"/>
        <v>111.53</v>
      </c>
      <c r="G523" s="53"/>
      <c r="H523" s="54"/>
      <c r="I523" s="102">
        <v>0</v>
      </c>
    </row>
    <row r="524" spans="1:9" ht="39" hidden="1" thickBot="1">
      <c r="A524" s="240"/>
      <c r="B524" s="40" t="s">
        <v>6147</v>
      </c>
      <c r="C524" s="174" t="s">
        <v>174</v>
      </c>
      <c r="D524" s="190">
        <v>1.2030000000000001</v>
      </c>
      <c r="E524" s="36">
        <f>IF(ISNUMBER('Comp.Aux2'!$G$111), 'Comp.Aux2'!$G$111, 0)</f>
        <v>699.32096927275995</v>
      </c>
      <c r="F524" s="198">
        <f t="shared" si="18"/>
        <v>841.28</v>
      </c>
      <c r="G524" s="53"/>
      <c r="H524" s="54"/>
      <c r="I524" s="102">
        <v>0</v>
      </c>
    </row>
    <row r="525" spans="1:9" ht="15.75" hidden="1" thickBot="1">
      <c r="A525" s="241"/>
      <c r="B525" s="77"/>
      <c r="C525" s="107"/>
      <c r="D525" s="222"/>
      <c r="E525" s="192" t="s">
        <v>16</v>
      </c>
      <c r="F525" s="46" t="str">
        <f t="shared" si="18"/>
        <v/>
      </c>
      <c r="G525" s="48"/>
      <c r="H525" s="36"/>
      <c r="I525" s="102">
        <v>0</v>
      </c>
    </row>
    <row r="526" spans="1:9" ht="26.25" hidden="1" customHeight="1" thickBot="1">
      <c r="A526" s="242" t="s">
        <v>3176</v>
      </c>
      <c r="B526" s="30" t="s">
        <v>16</v>
      </c>
      <c r="C526" s="31" t="s">
        <v>153</v>
      </c>
      <c r="D526" s="220"/>
      <c r="E526" s="193" t="s">
        <v>16</v>
      </c>
      <c r="F526" s="49" t="str">
        <f t="shared" si="18"/>
        <v/>
      </c>
      <c r="G526" s="33"/>
      <c r="H526" s="34"/>
      <c r="I526" s="102">
        <v>0</v>
      </c>
    </row>
    <row r="527" spans="1:9" ht="15.75" hidden="1" thickBot="1">
      <c r="A527" s="240"/>
      <c r="B527" s="37" t="s">
        <v>16</v>
      </c>
      <c r="C527" s="106"/>
      <c r="D527" s="221"/>
      <c r="E527" s="194" t="s">
        <v>16</v>
      </c>
      <c r="F527" s="36" t="str">
        <f t="shared" si="18"/>
        <v/>
      </c>
      <c r="G527" s="39"/>
      <c r="H527" s="36"/>
      <c r="I527" s="102">
        <v>0</v>
      </c>
    </row>
    <row r="528" spans="1:9" ht="15.75" hidden="1" thickBot="1">
      <c r="A528" s="240"/>
      <c r="B528" s="40" t="s">
        <v>227</v>
      </c>
      <c r="C528" s="40" t="s">
        <v>153</v>
      </c>
      <c r="D528" s="190">
        <v>1</v>
      </c>
      <c r="E528" s="195">
        <v>7.524</v>
      </c>
      <c r="F528" s="38">
        <f t="shared" si="18"/>
        <v>7.52</v>
      </c>
      <c r="G528" s="53">
        <f>SUM(F528:F530)</f>
        <v>10.3</v>
      </c>
      <c r="H528" s="54"/>
      <c r="I528" s="102">
        <v>0</v>
      </c>
    </row>
    <row r="529" spans="1:9" ht="15.75" hidden="1" thickBot="1">
      <c r="A529" s="240"/>
      <c r="B529" s="40" t="s">
        <v>1570</v>
      </c>
      <c r="C529" s="40" t="s">
        <v>18</v>
      </c>
      <c r="D529" s="190">
        <v>4.1000000000000002E-2</v>
      </c>
      <c r="E529" s="195">
        <v>23.3415</v>
      </c>
      <c r="F529" s="38">
        <f t="shared" si="18"/>
        <v>0.96</v>
      </c>
      <c r="G529" s="53"/>
      <c r="H529" s="54"/>
      <c r="I529" s="102">
        <v>0</v>
      </c>
    </row>
    <row r="530" spans="1:9" ht="15.75" hidden="1" thickBot="1">
      <c r="A530" s="240"/>
      <c r="B530" s="40" t="s">
        <v>1571</v>
      </c>
      <c r="C530" s="40" t="s">
        <v>18</v>
      </c>
      <c r="D530" s="190">
        <v>6.1499999999999999E-2</v>
      </c>
      <c r="E530" s="189">
        <v>29.573499999999999</v>
      </c>
      <c r="F530" s="38">
        <f t="shared" si="18"/>
        <v>1.82</v>
      </c>
      <c r="G530" s="53"/>
      <c r="H530" s="54"/>
      <c r="I530" s="102">
        <v>0</v>
      </c>
    </row>
    <row r="531" spans="1:9" ht="15.75" hidden="1" thickBot="1">
      <c r="A531" s="241"/>
      <c r="B531" s="77"/>
      <c r="C531" s="107"/>
      <c r="D531" s="222"/>
      <c r="E531" s="192" t="s">
        <v>16</v>
      </c>
      <c r="F531" s="46" t="str">
        <f t="shared" si="18"/>
        <v/>
      </c>
      <c r="G531" s="48"/>
      <c r="H531" s="36"/>
      <c r="I531" s="102">
        <v>0</v>
      </c>
    </row>
    <row r="532" spans="1:9" ht="26.25" hidden="1" customHeight="1" thickBot="1">
      <c r="A532" s="242" t="s">
        <v>3177</v>
      </c>
      <c r="B532" s="30" t="s">
        <v>16</v>
      </c>
      <c r="C532" s="31" t="s">
        <v>153</v>
      </c>
      <c r="D532" s="220"/>
      <c r="E532" s="193" t="s">
        <v>16</v>
      </c>
      <c r="F532" s="49" t="str">
        <f t="shared" si="18"/>
        <v/>
      </c>
      <c r="G532" s="33"/>
      <c r="H532" s="34"/>
      <c r="I532" s="102">
        <v>0</v>
      </c>
    </row>
    <row r="533" spans="1:9" ht="15.75" hidden="1" thickBot="1">
      <c r="A533" s="240"/>
      <c r="B533" s="37" t="s">
        <v>16</v>
      </c>
      <c r="C533" s="106"/>
      <c r="D533" s="221"/>
      <c r="E533" s="194" t="s">
        <v>16</v>
      </c>
      <c r="F533" s="36" t="str">
        <f t="shared" si="18"/>
        <v/>
      </c>
      <c r="G533" s="39"/>
      <c r="H533" s="36"/>
      <c r="I533" s="102">
        <v>0</v>
      </c>
    </row>
    <row r="534" spans="1:9" ht="15.75" hidden="1" thickBot="1">
      <c r="A534" s="240"/>
      <c r="B534" s="40" t="s">
        <v>227</v>
      </c>
      <c r="C534" s="40" t="s">
        <v>153</v>
      </c>
      <c r="D534" s="190">
        <v>1</v>
      </c>
      <c r="E534" s="195">
        <v>7.524</v>
      </c>
      <c r="F534" s="38">
        <f t="shared" si="18"/>
        <v>7.52</v>
      </c>
      <c r="G534" s="53">
        <f>SUM(F534:F536)</f>
        <v>9.7199999999999989</v>
      </c>
      <c r="H534" s="54"/>
      <c r="I534" s="102">
        <v>0</v>
      </c>
    </row>
    <row r="535" spans="1:9" ht="15.75" hidden="1" thickBot="1">
      <c r="A535" s="240"/>
      <c r="B535" s="40" t="s">
        <v>1570</v>
      </c>
      <c r="C535" s="40" t="s">
        <v>18</v>
      </c>
      <c r="D535" s="190">
        <v>3.2500000000000001E-2</v>
      </c>
      <c r="E535" s="195">
        <v>23.3415</v>
      </c>
      <c r="F535" s="38">
        <f t="shared" si="18"/>
        <v>0.76</v>
      </c>
      <c r="G535" s="53"/>
      <c r="H535" s="54"/>
      <c r="I535" s="102">
        <v>0</v>
      </c>
    </row>
    <row r="536" spans="1:9" ht="15.75" hidden="1" thickBot="1">
      <c r="A536" s="240"/>
      <c r="B536" s="40" t="s">
        <v>1571</v>
      </c>
      <c r="C536" s="40" t="s">
        <v>18</v>
      </c>
      <c r="D536" s="190">
        <v>4.8800000000000003E-2</v>
      </c>
      <c r="E536" s="189">
        <v>29.573499999999999</v>
      </c>
      <c r="F536" s="38">
        <f t="shared" si="18"/>
        <v>1.44</v>
      </c>
      <c r="G536" s="53"/>
      <c r="H536" s="54"/>
      <c r="I536" s="102">
        <v>0</v>
      </c>
    </row>
    <row r="537" spans="1:9" ht="15.75" hidden="1" thickBot="1">
      <c r="A537" s="241"/>
      <c r="B537" s="77"/>
      <c r="C537" s="107"/>
      <c r="D537" s="222"/>
      <c r="E537" s="192" t="s">
        <v>16</v>
      </c>
      <c r="F537" s="46" t="str">
        <f t="shared" si="18"/>
        <v/>
      </c>
      <c r="G537" s="48"/>
      <c r="H537" s="36"/>
      <c r="I537" s="102">
        <v>0</v>
      </c>
    </row>
    <row r="538" spans="1:9" ht="15.75" hidden="1" thickBot="1">
      <c r="A538" s="242" t="s">
        <v>6148</v>
      </c>
      <c r="B538" s="30" t="s">
        <v>16</v>
      </c>
      <c r="C538" s="31" t="s">
        <v>220</v>
      </c>
      <c r="D538" s="220"/>
      <c r="E538" s="187" t="s">
        <v>16</v>
      </c>
      <c r="F538" s="32" t="str">
        <f t="shared" ref="F538:F544" si="19">IF(ISNUMBER(E538),E538*$D538,"")</f>
        <v/>
      </c>
      <c r="G538" s="33"/>
      <c r="H538" s="34"/>
      <c r="I538" s="102">
        <v>0</v>
      </c>
    </row>
    <row r="539" spans="1:9" ht="15.75" hidden="1" thickBot="1">
      <c r="A539" s="240"/>
      <c r="B539" s="37" t="s">
        <v>16</v>
      </c>
      <c r="C539" s="37"/>
      <c r="D539" s="221"/>
      <c r="E539" s="189" t="s">
        <v>16</v>
      </c>
      <c r="F539" s="36" t="str">
        <f t="shared" si="19"/>
        <v/>
      </c>
      <c r="G539" s="39"/>
      <c r="H539" s="36"/>
      <c r="I539" s="102">
        <v>0</v>
      </c>
    </row>
    <row r="540" spans="1:9" ht="15.75" hidden="1" thickBot="1">
      <c r="A540" s="240"/>
      <c r="B540" s="40" t="s">
        <v>32</v>
      </c>
      <c r="C540" s="40" t="s">
        <v>18</v>
      </c>
      <c r="D540" s="190">
        <v>5.0700000000000002E-2</v>
      </c>
      <c r="E540" s="189">
        <v>29.773</v>
      </c>
      <c r="F540" s="38">
        <f t="shared" si="19"/>
        <v>1.5094911</v>
      </c>
      <c r="G540" s="53">
        <f>SUM(F540:F543)</f>
        <v>3.3186635</v>
      </c>
      <c r="H540" s="54"/>
      <c r="I540" s="102">
        <v>0</v>
      </c>
    </row>
    <row r="541" spans="1:9" ht="15.75" hidden="1" thickBot="1">
      <c r="A541" s="240"/>
      <c r="B541" s="40" t="s">
        <v>33</v>
      </c>
      <c r="C541" s="40" t="s">
        <v>18</v>
      </c>
      <c r="D541" s="190">
        <v>7.5999999999999998E-2</v>
      </c>
      <c r="E541" s="195">
        <v>22.5625</v>
      </c>
      <c r="F541" s="38">
        <f t="shared" si="19"/>
        <v>1.71475</v>
      </c>
      <c r="G541" s="53"/>
      <c r="H541" s="54"/>
      <c r="I541" s="102">
        <v>0</v>
      </c>
    </row>
    <row r="542" spans="1:9" ht="39" hidden="1" thickBot="1">
      <c r="A542" s="240"/>
      <c r="B542" s="40" t="s">
        <v>1637</v>
      </c>
      <c r="C542" s="40" t="s">
        <v>54</v>
      </c>
      <c r="D542" s="190">
        <v>1.6000000000000001E-3</v>
      </c>
      <c r="E542" s="189">
        <v>33.25</v>
      </c>
      <c r="F542" s="38">
        <f t="shared" si="19"/>
        <v>5.3200000000000004E-2</v>
      </c>
      <c r="G542" s="53"/>
      <c r="H542" s="54"/>
      <c r="I542" s="102">
        <v>0</v>
      </c>
    </row>
    <row r="543" spans="1:9" ht="39" hidden="1" thickBot="1">
      <c r="A543" s="240"/>
      <c r="B543" s="40" t="s">
        <v>6144</v>
      </c>
      <c r="C543" s="40" t="s">
        <v>52</v>
      </c>
      <c r="D543" s="190">
        <v>1.6000000000000001E-3</v>
      </c>
      <c r="E543" s="189">
        <v>25.763999999999999</v>
      </c>
      <c r="F543" s="38">
        <f t="shared" si="19"/>
        <v>4.1222399999999999E-2</v>
      </c>
      <c r="G543" s="53"/>
      <c r="H543" s="54"/>
      <c r="I543" s="102">
        <v>0</v>
      </c>
    </row>
    <row r="544" spans="1:9" ht="15.75" hidden="1" thickBot="1">
      <c r="A544" s="241"/>
      <c r="B544" s="45" t="s">
        <v>16</v>
      </c>
      <c r="C544" s="45"/>
      <c r="D544" s="222"/>
      <c r="E544" s="192" t="s">
        <v>16</v>
      </c>
      <c r="F544" s="47" t="str">
        <f t="shared" si="19"/>
        <v/>
      </c>
      <c r="G544" s="48"/>
      <c r="H544" s="36"/>
      <c r="I544" s="102">
        <v>0</v>
      </c>
    </row>
    <row r="545" spans="1:9" ht="26.25" hidden="1" customHeight="1" thickBot="1">
      <c r="A545" s="242" t="s">
        <v>6149</v>
      </c>
      <c r="B545" s="30" t="s">
        <v>16</v>
      </c>
      <c r="C545" s="31" t="s">
        <v>174</v>
      </c>
      <c r="D545" s="220"/>
      <c r="E545" s="193" t="s">
        <v>16</v>
      </c>
      <c r="F545" s="49" t="str">
        <f>IF(ISNUMBER(E545),ROUND(E545*$D545,2),"")</f>
        <v/>
      </c>
      <c r="G545" s="33"/>
      <c r="H545" s="34"/>
      <c r="I545" s="102">
        <v>0</v>
      </c>
    </row>
    <row r="546" spans="1:9" ht="15.75" hidden="1" thickBot="1">
      <c r="A546" s="240"/>
      <c r="B546" s="37" t="s">
        <v>16</v>
      </c>
      <c r="C546" s="106"/>
      <c r="D546" s="221"/>
      <c r="E546" s="194" t="s">
        <v>16</v>
      </c>
      <c r="F546" s="36" t="str">
        <f>IF(ISNUMBER(E546),ROUND(E546*$D546,2),"")</f>
        <v/>
      </c>
      <c r="G546" s="39"/>
      <c r="H546" s="36"/>
      <c r="I546" s="102">
        <v>0</v>
      </c>
    </row>
    <row r="547" spans="1:9" ht="26.25" hidden="1" thickBot="1">
      <c r="A547" s="240"/>
      <c r="B547" s="40" t="s">
        <v>182</v>
      </c>
      <c r="C547" s="40" t="s">
        <v>174</v>
      </c>
      <c r="D547" s="190">
        <v>1.17</v>
      </c>
      <c r="E547" s="195">
        <v>190</v>
      </c>
      <c r="F547" s="38">
        <f>IF(ISNUMBER(E547),ROUND(E547*$D547,2),"")</f>
        <v>222.3</v>
      </c>
      <c r="G547" s="53">
        <f>SUM(F547:F556)</f>
        <v>758.16599545049996</v>
      </c>
      <c r="H547" s="54"/>
      <c r="I547" s="102">
        <v>0</v>
      </c>
    </row>
    <row r="548" spans="1:9" ht="15.75" hidden="1" thickBot="1">
      <c r="A548" s="240"/>
      <c r="B548" s="40" t="s">
        <v>5016</v>
      </c>
      <c r="C548" s="40" t="s">
        <v>153</v>
      </c>
      <c r="D548" s="190">
        <v>117.22</v>
      </c>
      <c r="E548" s="189">
        <v>1.444</v>
      </c>
      <c r="F548" s="38">
        <f>IF(ISNUMBER(E548),ROUND(E548*$D548,2),"")</f>
        <v>169.27</v>
      </c>
      <c r="G548" s="53"/>
      <c r="H548" s="54"/>
      <c r="I548" s="102">
        <v>0</v>
      </c>
    </row>
    <row r="549" spans="1:9" ht="15.75" hidden="1" thickBot="1">
      <c r="A549" s="240"/>
      <c r="B549" s="40" t="s">
        <v>183</v>
      </c>
      <c r="C549" s="40" t="s">
        <v>153</v>
      </c>
      <c r="D549" s="190">
        <v>263.74</v>
      </c>
      <c r="E549" s="189">
        <v>0.59849999999999992</v>
      </c>
      <c r="F549" s="38">
        <f>IF(ISNUMBER(E549),ROUND(E549*$D549,2),"")</f>
        <v>157.85</v>
      </c>
      <c r="G549" s="53"/>
      <c r="H549" s="54"/>
      <c r="I549" s="102">
        <v>0</v>
      </c>
    </row>
    <row r="550" spans="1:9" ht="26.25" hidden="1" thickBot="1">
      <c r="A550" s="240"/>
      <c r="B550" s="40" t="s">
        <v>185</v>
      </c>
      <c r="C550" s="40" t="s">
        <v>18</v>
      </c>
      <c r="D550" s="190">
        <v>5.16</v>
      </c>
      <c r="E550" s="189">
        <v>24.7</v>
      </c>
      <c r="F550" s="38">
        <f>IF(ISNUMBER(E550),E550*$D550,"")</f>
        <v>127.452</v>
      </c>
      <c r="G550" s="53"/>
      <c r="H550" s="54"/>
      <c r="I550" s="102">
        <v>0</v>
      </c>
    </row>
    <row r="551" spans="1:9" ht="39" hidden="1" thickBot="1">
      <c r="A551" s="240"/>
      <c r="B551" s="40" t="s">
        <v>186</v>
      </c>
      <c r="C551" s="40" t="s">
        <v>54</v>
      </c>
      <c r="D551" s="190">
        <v>1.2</v>
      </c>
      <c r="E551" s="189">
        <v>1.577</v>
      </c>
      <c r="F551" s="38">
        <f>IF(ISNUMBER(E551),E551*$D551,"")</f>
        <v>1.8923999999999999</v>
      </c>
      <c r="G551" s="53"/>
      <c r="H551" s="54"/>
      <c r="I551" s="102">
        <v>0</v>
      </c>
    </row>
    <row r="552" spans="1:9" ht="39" hidden="1" thickBot="1">
      <c r="A552" s="240"/>
      <c r="B552" s="40" t="s">
        <v>187</v>
      </c>
      <c r="C552" s="40" t="s">
        <v>52</v>
      </c>
      <c r="D552" s="190">
        <v>3.96</v>
      </c>
      <c r="E552" s="189">
        <v>0.38</v>
      </c>
      <c r="F552" s="38">
        <f>IF(ISNUMBER(E552),E552*$D552,"")</f>
        <v>1.5047999999999999</v>
      </c>
      <c r="G552" s="53"/>
      <c r="H552" s="54"/>
      <c r="I552" s="102">
        <v>0</v>
      </c>
    </row>
    <row r="553" spans="1:9" ht="51.75" hidden="1" thickBot="1">
      <c r="A553" s="240"/>
      <c r="B553" s="40" t="s">
        <v>188</v>
      </c>
      <c r="C553" s="40" t="s">
        <v>174</v>
      </c>
      <c r="D553" s="190">
        <v>1.17</v>
      </c>
      <c r="E553" s="36">
        <f>IF(ISNUMBER('Comp.Aux2'!$G$19), 'Comp.Aux2'!$G$19, 0)</f>
        <v>8.4920376500000003</v>
      </c>
      <c r="F553" s="198">
        <f>IF(ISNUMBER(E553),E553*$D553,"")</f>
        <v>9.935684050499999</v>
      </c>
      <c r="G553" s="53"/>
      <c r="H553" s="54"/>
      <c r="I553" s="102">
        <v>0</v>
      </c>
    </row>
    <row r="554" spans="1:9" ht="39" hidden="1" thickBot="1">
      <c r="A554" s="240"/>
      <c r="B554" s="40" t="s">
        <v>189</v>
      </c>
      <c r="C554" s="199" t="s">
        <v>190</v>
      </c>
      <c r="D554" s="190">
        <v>23.4</v>
      </c>
      <c r="E554" s="36">
        <f>IF(ISNUMBER('Comp.Aux2'!$G$8), 'Comp.Aux2'!$G$8, 0)</f>
        <v>2.9043209999999995</v>
      </c>
      <c r="F554" s="198">
        <f>IF(ISNUMBER(E554),E554*$D554,"")</f>
        <v>67.961111399999979</v>
      </c>
      <c r="G554" s="53"/>
      <c r="H554" s="54"/>
      <c r="I554" s="102">
        <v>0</v>
      </c>
    </row>
    <row r="555" spans="1:9" ht="15.75" hidden="1" thickBot="1">
      <c r="A555" s="240"/>
      <c r="B555" s="55"/>
      <c r="C555" s="228"/>
      <c r="D555" s="190"/>
      <c r="E555" s="189" t="s">
        <v>16</v>
      </c>
      <c r="F555" s="38" t="str">
        <f t="shared" ref="F555:F580" si="20">IF(ISNUMBER(E555),ROUND(E555*$D555,2),"")</f>
        <v/>
      </c>
      <c r="G555" s="53"/>
      <c r="H555" s="54"/>
      <c r="I555" s="102">
        <v>0</v>
      </c>
    </row>
    <row r="556" spans="1:9" ht="24.95" hidden="1" customHeight="1">
      <c r="A556" s="240"/>
      <c r="B556" s="4" t="s">
        <v>1290</v>
      </c>
      <c r="C556" s="228"/>
      <c r="D556" s="190"/>
      <c r="E556" s="189" t="s">
        <v>16</v>
      </c>
      <c r="F556" s="38" t="str">
        <f t="shared" si="20"/>
        <v/>
      </c>
      <c r="G556" s="53"/>
      <c r="H556" s="54"/>
      <c r="I556" s="102">
        <v>0</v>
      </c>
    </row>
    <row r="557" spans="1:9" ht="15.75" hidden="1" thickBot="1">
      <c r="A557" s="241"/>
      <c r="B557" s="77"/>
      <c r="C557" s="107"/>
      <c r="D557" s="222"/>
      <c r="E557" s="192" t="s">
        <v>16</v>
      </c>
      <c r="F557" s="46" t="str">
        <f t="shared" si="20"/>
        <v/>
      </c>
      <c r="G557" s="48"/>
      <c r="H557" s="36"/>
      <c r="I557" s="102">
        <v>0</v>
      </c>
    </row>
    <row r="558" spans="1:9" ht="26.25" customHeight="1" thickBot="1">
      <c r="A558" s="242" t="s">
        <v>3156</v>
      </c>
      <c r="B558" s="30" t="s">
        <v>16</v>
      </c>
      <c r="C558" s="31" t="s">
        <v>153</v>
      </c>
      <c r="D558" s="220"/>
      <c r="E558" s="193" t="s">
        <v>16</v>
      </c>
      <c r="F558" s="49" t="str">
        <f t="shared" si="20"/>
        <v/>
      </c>
      <c r="G558" s="33"/>
      <c r="H558" s="34"/>
      <c r="I558" s="102">
        <v>681</v>
      </c>
    </row>
    <row r="559" spans="1:9">
      <c r="A559" s="240"/>
      <c r="B559" s="37" t="s">
        <v>16</v>
      </c>
      <c r="C559" s="106"/>
      <c r="D559" s="221"/>
      <c r="E559" s="194" t="s">
        <v>16</v>
      </c>
      <c r="F559" s="36" t="str">
        <f t="shared" si="20"/>
        <v/>
      </c>
      <c r="G559" s="39"/>
      <c r="H559" s="36"/>
      <c r="I559" s="102">
        <v>681</v>
      </c>
    </row>
    <row r="560" spans="1:9">
      <c r="A560" s="240"/>
      <c r="B560" s="40" t="s">
        <v>1309</v>
      </c>
      <c r="C560" s="40" t="s">
        <v>153</v>
      </c>
      <c r="D560" s="190">
        <v>1.07</v>
      </c>
      <c r="E560" s="195">
        <v>7.1154999999999999</v>
      </c>
      <c r="F560" s="38">
        <f>D560*E560</f>
        <v>7.6135850000000005</v>
      </c>
      <c r="G560" s="53">
        <f>SUM(F560:F562)</f>
        <v>9.5535496000000002</v>
      </c>
      <c r="H560" s="54"/>
      <c r="I560" s="102">
        <v>681</v>
      </c>
    </row>
    <row r="561" spans="1:9">
      <c r="A561" s="240"/>
      <c r="B561" s="40" t="s">
        <v>1570</v>
      </c>
      <c r="C561" s="40" t="s">
        <v>18</v>
      </c>
      <c r="D561" s="190">
        <v>9.4999999999999998E-3</v>
      </c>
      <c r="E561" s="195">
        <v>23.3415</v>
      </c>
      <c r="F561" s="38">
        <f t="shared" ref="F561:F562" si="21">D561*E561</f>
        <v>0.22174425</v>
      </c>
      <c r="G561" s="53"/>
      <c r="H561" s="54"/>
      <c r="I561" s="102">
        <v>681</v>
      </c>
    </row>
    <row r="562" spans="1:9">
      <c r="A562" s="240"/>
      <c r="B562" s="40" t="s">
        <v>1571</v>
      </c>
      <c r="C562" s="40" t="s">
        <v>18</v>
      </c>
      <c r="D562" s="190">
        <v>5.8099999999999999E-2</v>
      </c>
      <c r="E562" s="189">
        <v>29.573499999999999</v>
      </c>
      <c r="F562" s="38">
        <f t="shared" si="21"/>
        <v>1.71822035</v>
      </c>
      <c r="G562" s="53"/>
      <c r="H562" s="54"/>
      <c r="I562" s="102">
        <v>681</v>
      </c>
    </row>
    <row r="563" spans="1:9" ht="15.75" thickBot="1">
      <c r="A563" s="241"/>
      <c r="B563" s="77"/>
      <c r="C563" s="107"/>
      <c r="D563" s="222"/>
      <c r="E563" s="192" t="s">
        <v>16</v>
      </c>
      <c r="F563" s="46" t="str">
        <f t="shared" si="20"/>
        <v/>
      </c>
      <c r="G563" s="48"/>
      <c r="H563" s="36"/>
      <c r="I563" s="102">
        <v>681</v>
      </c>
    </row>
    <row r="564" spans="1:9" ht="26.25" hidden="1" customHeight="1" thickBot="1">
      <c r="A564" s="242" t="s">
        <v>3152</v>
      </c>
      <c r="B564" s="30" t="s">
        <v>16</v>
      </c>
      <c r="C564" s="31" t="s">
        <v>153</v>
      </c>
      <c r="D564" s="220"/>
      <c r="E564" s="193" t="s">
        <v>16</v>
      </c>
      <c r="F564" s="49" t="str">
        <f t="shared" si="20"/>
        <v/>
      </c>
      <c r="G564" s="33"/>
      <c r="H564" s="34"/>
      <c r="I564" s="102">
        <v>0</v>
      </c>
    </row>
    <row r="565" spans="1:9" ht="15.75" hidden="1" thickBot="1">
      <c r="A565" s="240"/>
      <c r="B565" s="37" t="s">
        <v>16</v>
      </c>
      <c r="C565" s="106"/>
      <c r="D565" s="221"/>
      <c r="E565" s="194" t="s">
        <v>16</v>
      </c>
      <c r="F565" s="36" t="str">
        <f t="shared" si="20"/>
        <v/>
      </c>
      <c r="G565" s="39"/>
      <c r="H565" s="36"/>
      <c r="I565" s="102">
        <v>0</v>
      </c>
    </row>
    <row r="566" spans="1:9" ht="26.25" hidden="1" thickBot="1">
      <c r="A566" s="240"/>
      <c r="B566" s="40" t="s">
        <v>767</v>
      </c>
      <c r="C566" s="40" t="s">
        <v>153</v>
      </c>
      <c r="D566" s="190">
        <v>0.02</v>
      </c>
      <c r="E566" s="195">
        <v>19.1615</v>
      </c>
      <c r="F566" s="38">
        <f t="shared" si="20"/>
        <v>0.38</v>
      </c>
      <c r="G566" s="53">
        <f>SUM(F566:F569)</f>
        <v>8.0499999999999989</v>
      </c>
      <c r="H566" s="54"/>
      <c r="I566" s="102">
        <v>0</v>
      </c>
    </row>
    <row r="567" spans="1:9" ht="15.75" hidden="1" thickBot="1">
      <c r="A567" s="240"/>
      <c r="B567" s="40" t="s">
        <v>1570</v>
      </c>
      <c r="C567" s="40" t="s">
        <v>18</v>
      </c>
      <c r="D567" s="190">
        <v>2.0999999999999999E-3</v>
      </c>
      <c r="E567" s="195">
        <v>23.3415</v>
      </c>
      <c r="F567" s="38">
        <f t="shared" si="20"/>
        <v>0.05</v>
      </c>
      <c r="G567" s="53"/>
      <c r="H567" s="54"/>
      <c r="I567" s="102">
        <v>0</v>
      </c>
    </row>
    <row r="568" spans="1:9" ht="15.75" hidden="1" thickBot="1">
      <c r="A568" s="240"/>
      <c r="B568" s="40" t="s">
        <v>1571</v>
      </c>
      <c r="C568" s="40" t="s">
        <v>18</v>
      </c>
      <c r="D568" s="190">
        <v>1.06E-2</v>
      </c>
      <c r="E568" s="195">
        <v>29.573499999999999</v>
      </c>
      <c r="F568" s="38">
        <f t="shared" si="20"/>
        <v>0.31</v>
      </c>
      <c r="G568" s="53"/>
      <c r="H568" s="54"/>
      <c r="I568" s="102">
        <v>0</v>
      </c>
    </row>
    <row r="569" spans="1:9" ht="15.75" hidden="1" thickBot="1">
      <c r="A569" s="240"/>
      <c r="B569" s="40" t="s">
        <v>1628</v>
      </c>
      <c r="C569" s="174" t="s">
        <v>153</v>
      </c>
      <c r="D569" s="190">
        <v>1</v>
      </c>
      <c r="E569" s="189">
        <v>7.3078037500000006</v>
      </c>
      <c r="F569" s="38">
        <f t="shared" si="20"/>
        <v>7.31</v>
      </c>
      <c r="G569" s="53"/>
      <c r="H569" s="54"/>
      <c r="I569" s="102">
        <v>0</v>
      </c>
    </row>
    <row r="570" spans="1:9" ht="15.75" hidden="1" thickBot="1">
      <c r="A570" s="241"/>
      <c r="B570" s="77"/>
      <c r="C570" s="107"/>
      <c r="D570" s="222"/>
      <c r="E570" s="192" t="s">
        <v>16</v>
      </c>
      <c r="F570" s="46" t="str">
        <f t="shared" si="20"/>
        <v/>
      </c>
      <c r="G570" s="48"/>
      <c r="H570" s="36"/>
      <c r="I570" s="102">
        <v>0</v>
      </c>
    </row>
    <row r="571" spans="1:9" ht="26.25" hidden="1" customHeight="1" thickBot="1">
      <c r="A571" s="242" t="s">
        <v>3153</v>
      </c>
      <c r="B571" s="30" t="s">
        <v>16</v>
      </c>
      <c r="C571" s="31" t="s">
        <v>190</v>
      </c>
      <c r="D571" s="220"/>
      <c r="E571" s="193" t="s">
        <v>16</v>
      </c>
      <c r="F571" s="49" t="str">
        <f t="shared" si="20"/>
        <v/>
      </c>
      <c r="G571" s="33"/>
      <c r="H571" s="34"/>
      <c r="I571" s="102">
        <v>0</v>
      </c>
    </row>
    <row r="572" spans="1:9" ht="15.75" hidden="1" thickBot="1">
      <c r="A572" s="240"/>
      <c r="B572" s="37" t="s">
        <v>16</v>
      </c>
      <c r="C572" s="106"/>
      <c r="D572" s="221"/>
      <c r="E572" s="194" t="s">
        <v>16</v>
      </c>
      <c r="F572" s="36" t="str">
        <f t="shared" si="20"/>
        <v/>
      </c>
      <c r="G572" s="39"/>
      <c r="H572" s="36"/>
      <c r="I572" s="102">
        <v>0</v>
      </c>
    </row>
    <row r="573" spans="1:9" ht="51.75" hidden="1" thickBot="1">
      <c r="A573" s="240"/>
      <c r="B573" s="40" t="s">
        <v>1823</v>
      </c>
      <c r="C573" s="40" t="s">
        <v>54</v>
      </c>
      <c r="D573" s="190">
        <v>1.52E-2</v>
      </c>
      <c r="E573" s="195">
        <v>181.82999999999998</v>
      </c>
      <c r="F573" s="38">
        <f t="shared" si="20"/>
        <v>2.76</v>
      </c>
      <c r="G573" s="53">
        <f>SUM(F573:F574)</f>
        <v>3.17</v>
      </c>
      <c r="H573" s="54"/>
      <c r="I573" s="102">
        <v>0</v>
      </c>
    </row>
    <row r="574" spans="1:9" ht="51.75" hidden="1" thickBot="1">
      <c r="A574" s="240"/>
      <c r="B574" s="40" t="s">
        <v>1824</v>
      </c>
      <c r="C574" s="40" t="s">
        <v>52</v>
      </c>
      <c r="D574" s="190">
        <v>6.4999999999999997E-3</v>
      </c>
      <c r="E574" s="195">
        <v>62.814</v>
      </c>
      <c r="F574" s="38">
        <f t="shared" si="20"/>
        <v>0.41</v>
      </c>
      <c r="G574" s="53"/>
      <c r="H574" s="54"/>
      <c r="I574" s="102">
        <v>0</v>
      </c>
    </row>
    <row r="575" spans="1:9" ht="15.75" hidden="1" thickBot="1">
      <c r="A575" s="241"/>
      <c r="B575" s="77"/>
      <c r="C575" s="107"/>
      <c r="D575" s="222"/>
      <c r="E575" s="192" t="s">
        <v>16</v>
      </c>
      <c r="F575" s="46" t="str">
        <f t="shared" si="20"/>
        <v/>
      </c>
      <c r="G575" s="48"/>
      <c r="H575" s="36"/>
      <c r="I575" s="102">
        <v>0</v>
      </c>
    </row>
    <row r="576" spans="1:9" ht="26.25" hidden="1" customHeight="1" thickBot="1">
      <c r="A576" s="242" t="s">
        <v>3167</v>
      </c>
      <c r="B576" s="30" t="s">
        <v>16</v>
      </c>
      <c r="C576" s="31" t="s">
        <v>174</v>
      </c>
      <c r="D576" s="220"/>
      <c r="E576" s="193" t="s">
        <v>16</v>
      </c>
      <c r="F576" s="49" t="str">
        <f t="shared" si="20"/>
        <v/>
      </c>
      <c r="G576" s="33"/>
      <c r="H576" s="34"/>
      <c r="I576" s="102">
        <v>0</v>
      </c>
    </row>
    <row r="577" spans="1:9" ht="15.75" hidden="1" thickBot="1">
      <c r="A577" s="240"/>
      <c r="B577" s="37" t="s">
        <v>16</v>
      </c>
      <c r="C577" s="106"/>
      <c r="D577" s="221"/>
      <c r="E577" s="194" t="s">
        <v>16</v>
      </c>
      <c r="F577" s="36" t="str">
        <f t="shared" si="20"/>
        <v/>
      </c>
      <c r="G577" s="39"/>
      <c r="H577" s="36"/>
      <c r="I577" s="102">
        <v>0</v>
      </c>
    </row>
    <row r="578" spans="1:9" ht="26.25" hidden="1" thickBot="1">
      <c r="A578" s="240"/>
      <c r="B578" s="40" t="s">
        <v>182</v>
      </c>
      <c r="C578" s="40" t="s">
        <v>174</v>
      </c>
      <c r="D578" s="190">
        <v>1.19</v>
      </c>
      <c r="E578" s="195">
        <v>190</v>
      </c>
      <c r="F578" s="38">
        <f t="shared" si="20"/>
        <v>226.1</v>
      </c>
      <c r="G578" s="53">
        <f>SUM(F578:F587)</f>
        <v>749.89419460349995</v>
      </c>
      <c r="H578" s="54"/>
      <c r="I578" s="102">
        <v>0</v>
      </c>
    </row>
    <row r="579" spans="1:9" ht="15.75" hidden="1" thickBot="1">
      <c r="A579" s="240"/>
      <c r="B579" s="40" t="s">
        <v>5016</v>
      </c>
      <c r="C579" s="40" t="s">
        <v>153</v>
      </c>
      <c r="D579" s="190">
        <v>158.94999999999999</v>
      </c>
      <c r="E579" s="189">
        <v>1.444</v>
      </c>
      <c r="F579" s="38">
        <f t="shared" si="20"/>
        <v>229.52</v>
      </c>
      <c r="G579" s="53"/>
      <c r="H579" s="54"/>
      <c r="I579" s="102">
        <v>0</v>
      </c>
    </row>
    <row r="580" spans="1:9" ht="15.75" hidden="1" thickBot="1">
      <c r="A580" s="240"/>
      <c r="B580" s="40" t="s">
        <v>183</v>
      </c>
      <c r="C580" s="40" t="s">
        <v>153</v>
      </c>
      <c r="D580" s="190">
        <v>178.82</v>
      </c>
      <c r="E580" s="189">
        <v>0.59849999999999992</v>
      </c>
      <c r="F580" s="38">
        <f t="shared" si="20"/>
        <v>107.02</v>
      </c>
      <c r="G580" s="53"/>
      <c r="H580" s="54"/>
      <c r="I580" s="102">
        <v>0</v>
      </c>
    </row>
    <row r="581" spans="1:9" ht="26.25" hidden="1" thickBot="1">
      <c r="A581" s="240"/>
      <c r="B581" s="40" t="s">
        <v>185</v>
      </c>
      <c r="C581" s="40" t="s">
        <v>18</v>
      </c>
      <c r="D581" s="190">
        <v>4.26</v>
      </c>
      <c r="E581" s="189">
        <v>24.7</v>
      </c>
      <c r="F581" s="38">
        <f>IF(ISNUMBER(E581),E581*$D581,"")</f>
        <v>105.22199999999999</v>
      </c>
      <c r="G581" s="53"/>
      <c r="H581" s="54"/>
      <c r="I581" s="102">
        <v>0</v>
      </c>
    </row>
    <row r="582" spans="1:9" ht="39" hidden="1" thickBot="1">
      <c r="A582" s="240"/>
      <c r="B582" s="40" t="s">
        <v>186</v>
      </c>
      <c r="C582" s="40" t="s">
        <v>54</v>
      </c>
      <c r="D582" s="190">
        <v>0.99</v>
      </c>
      <c r="E582" s="189">
        <v>1.577</v>
      </c>
      <c r="F582" s="38">
        <f>IF(ISNUMBER(E582),E582*$D582,"")</f>
        <v>1.5612299999999999</v>
      </c>
      <c r="G582" s="53"/>
      <c r="H582" s="54"/>
      <c r="I582" s="102">
        <v>0</v>
      </c>
    </row>
    <row r="583" spans="1:9" ht="39" hidden="1" thickBot="1">
      <c r="A583" s="240"/>
      <c r="B583" s="40" t="s">
        <v>187</v>
      </c>
      <c r="C583" s="40" t="s">
        <v>52</v>
      </c>
      <c r="D583" s="190">
        <v>3.27</v>
      </c>
      <c r="E583" s="189">
        <v>0.38</v>
      </c>
      <c r="F583" s="38">
        <f>IF(ISNUMBER(E583),E583*$D583,"")</f>
        <v>1.2425999999999999</v>
      </c>
      <c r="G583" s="53"/>
      <c r="H583" s="54"/>
      <c r="I583" s="102">
        <v>0</v>
      </c>
    </row>
    <row r="584" spans="1:9" ht="51.75" hidden="1" thickBot="1">
      <c r="A584" s="240"/>
      <c r="B584" s="40" t="s">
        <v>188</v>
      </c>
      <c r="C584" s="40" t="s">
        <v>174</v>
      </c>
      <c r="D584" s="190">
        <v>1.19</v>
      </c>
      <c r="E584" s="36">
        <f>IF(ISNUMBER('Comp.Aux2'!$G$19), 'Comp.Aux2'!$G$19, 0)</f>
        <v>8.4920376500000003</v>
      </c>
      <c r="F584" s="198">
        <f>IF(ISNUMBER(E584),E584*$D584,"")</f>
        <v>10.1055248035</v>
      </c>
      <c r="G584" s="53"/>
      <c r="H584" s="54"/>
      <c r="I584" s="102">
        <v>0</v>
      </c>
    </row>
    <row r="585" spans="1:9" ht="39" hidden="1" thickBot="1">
      <c r="A585" s="240"/>
      <c r="B585" s="40" t="s">
        <v>189</v>
      </c>
      <c r="C585" s="199" t="s">
        <v>190</v>
      </c>
      <c r="D585" s="190">
        <v>23.8</v>
      </c>
      <c r="E585" s="36">
        <f>IF(ISNUMBER('Comp.Aux2'!$G$8), 'Comp.Aux2'!$G$8, 0)</f>
        <v>2.9043209999999995</v>
      </c>
      <c r="F585" s="198">
        <f>IF(ISNUMBER(E585),E585*$D585,"")</f>
        <v>69.122839799999994</v>
      </c>
      <c r="G585" s="53"/>
      <c r="H585" s="54"/>
      <c r="I585" s="102">
        <v>0</v>
      </c>
    </row>
    <row r="586" spans="1:9" ht="15.75" hidden="1" thickBot="1">
      <c r="A586" s="240"/>
      <c r="B586" s="55"/>
      <c r="C586" s="228"/>
      <c r="D586" s="190"/>
      <c r="E586" s="189" t="s">
        <v>16</v>
      </c>
      <c r="F586" s="38" t="str">
        <f>IF(ISNUMBER(E586),ROUND(E586*$D586,2),"")</f>
        <v/>
      </c>
      <c r="G586" s="53"/>
      <c r="H586" s="54"/>
      <c r="I586" s="102">
        <v>0</v>
      </c>
    </row>
    <row r="587" spans="1:9" ht="24.95" hidden="1" customHeight="1">
      <c r="A587" s="240"/>
      <c r="B587" s="4" t="s">
        <v>1290</v>
      </c>
      <c r="C587" s="228"/>
      <c r="D587" s="190"/>
      <c r="E587" s="189" t="s">
        <v>16</v>
      </c>
      <c r="F587" s="38" t="str">
        <f>IF(ISNUMBER(E587),ROUND(E587*$D587,2),"")</f>
        <v/>
      </c>
      <c r="G587" s="53"/>
      <c r="H587" s="54"/>
      <c r="I587" s="102">
        <v>0</v>
      </c>
    </row>
    <row r="588" spans="1:9" ht="15.75" hidden="1" thickBot="1">
      <c r="A588" s="241"/>
      <c r="B588" s="77"/>
      <c r="C588" s="107"/>
      <c r="D588" s="222"/>
      <c r="E588" s="192" t="s">
        <v>16</v>
      </c>
      <c r="F588" s="46" t="str">
        <f>IF(ISNUMBER(E588),ROUND(E588*$D588,2),"")</f>
        <v/>
      </c>
      <c r="G588" s="48"/>
      <c r="H588" s="36"/>
      <c r="I588" s="102">
        <v>0</v>
      </c>
    </row>
    <row r="589" spans="1:9" ht="15.75" hidden="1" thickBot="1">
      <c r="A589" s="242" t="s">
        <v>3129</v>
      </c>
      <c r="B589" s="30" t="s">
        <v>16</v>
      </c>
      <c r="C589" s="31" t="s">
        <v>153</v>
      </c>
      <c r="D589" s="220"/>
      <c r="E589" s="193" t="s">
        <v>16</v>
      </c>
      <c r="F589" s="49" t="str">
        <f t="shared" ref="F589:F601" si="22">IF(ISNUMBER(E589),E589*$D589,"")</f>
        <v/>
      </c>
      <c r="G589" s="33"/>
      <c r="H589" s="34"/>
      <c r="I589" s="102">
        <v>0</v>
      </c>
    </row>
    <row r="590" spans="1:9" ht="15.75" hidden="1" thickBot="1">
      <c r="A590" s="240"/>
      <c r="B590" s="37" t="s">
        <v>16</v>
      </c>
      <c r="C590" s="37"/>
      <c r="D590" s="221"/>
      <c r="E590" s="194" t="s">
        <v>16</v>
      </c>
      <c r="F590" s="36" t="str">
        <f t="shared" si="22"/>
        <v/>
      </c>
      <c r="G590" s="39"/>
      <c r="H590" s="36"/>
      <c r="I590" s="102">
        <v>0</v>
      </c>
    </row>
    <row r="591" spans="1:9" ht="26.25" hidden="1" thickBot="1">
      <c r="A591" s="240"/>
      <c r="B591" s="40" t="s">
        <v>5860</v>
      </c>
      <c r="C591" s="40" t="s">
        <v>153</v>
      </c>
      <c r="D591" s="190">
        <v>1.1100000000000001</v>
      </c>
      <c r="E591" s="195">
        <v>8.0845000000000002</v>
      </c>
      <c r="F591" s="38">
        <f t="shared" si="22"/>
        <v>8.9737950000000009</v>
      </c>
      <c r="G591" s="53">
        <f>SUM(F591:F592)</f>
        <v>9.0832169500000006</v>
      </c>
      <c r="H591" s="54"/>
      <c r="I591" s="102">
        <v>0</v>
      </c>
    </row>
    <row r="592" spans="1:9" ht="15.75" hidden="1" thickBot="1">
      <c r="A592" s="240"/>
      <c r="B592" s="40" t="s">
        <v>1571</v>
      </c>
      <c r="C592" s="40" t="s">
        <v>18</v>
      </c>
      <c r="D592" s="190">
        <v>3.7000000000000002E-3</v>
      </c>
      <c r="E592" s="195">
        <v>29.573499999999999</v>
      </c>
      <c r="F592" s="38">
        <f t="shared" si="22"/>
        <v>0.10942195</v>
      </c>
      <c r="G592" s="53"/>
      <c r="H592" s="54"/>
      <c r="I592" s="102">
        <v>0</v>
      </c>
    </row>
    <row r="593" spans="1:9" ht="15.75" hidden="1" thickBot="1">
      <c r="A593" s="241"/>
      <c r="B593" s="45" t="s">
        <v>16</v>
      </c>
      <c r="C593" s="45"/>
      <c r="D593" s="222"/>
      <c r="E593" s="192" t="s">
        <v>16</v>
      </c>
      <c r="F593" s="46" t="str">
        <f t="shared" si="22"/>
        <v/>
      </c>
      <c r="G593" s="48"/>
      <c r="H593" s="36"/>
      <c r="I593" s="102">
        <v>0</v>
      </c>
    </row>
    <row r="594" spans="1:9" ht="15.75" thickBot="1">
      <c r="A594" s="242" t="s">
        <v>1949</v>
      </c>
      <c r="B594" s="30" t="s">
        <v>16</v>
      </c>
      <c r="C594" s="31" t="s">
        <v>153</v>
      </c>
      <c r="D594" s="220"/>
      <c r="E594" s="187" t="s">
        <v>16</v>
      </c>
      <c r="F594" s="32" t="str">
        <f t="shared" si="22"/>
        <v/>
      </c>
      <c r="G594" s="33"/>
      <c r="H594" s="34"/>
      <c r="I594" s="102">
        <v>23.798850000000002</v>
      </c>
    </row>
    <row r="595" spans="1:9">
      <c r="A595" s="240"/>
      <c r="B595" s="37" t="s">
        <v>16</v>
      </c>
      <c r="C595" s="37"/>
      <c r="D595" s="221"/>
      <c r="E595" s="189" t="s">
        <v>16</v>
      </c>
      <c r="F595" s="36" t="str">
        <f t="shared" si="22"/>
        <v/>
      </c>
      <c r="G595" s="39"/>
      <c r="H595" s="36"/>
      <c r="I595" s="102">
        <v>23.798850000000002</v>
      </c>
    </row>
    <row r="596" spans="1:9" ht="38.25">
      <c r="A596" s="240"/>
      <c r="B596" s="40" t="s">
        <v>1569</v>
      </c>
      <c r="C596" s="40" t="s">
        <v>212</v>
      </c>
      <c r="D596" s="190">
        <v>2.1179999999999999</v>
      </c>
      <c r="E596" s="189">
        <v>0.20899999999999999</v>
      </c>
      <c r="F596" s="38">
        <f t="shared" si="22"/>
        <v>0.44266199999999994</v>
      </c>
      <c r="G596" s="53">
        <f>SUM(F596:F600)</f>
        <v>13.234694149999999</v>
      </c>
      <c r="H596" s="54"/>
      <c r="I596" s="102">
        <v>23.798850000000002</v>
      </c>
    </row>
    <row r="597" spans="1:9" ht="25.5">
      <c r="A597" s="240"/>
      <c r="B597" s="40" t="s">
        <v>767</v>
      </c>
      <c r="C597" s="40" t="s">
        <v>153</v>
      </c>
      <c r="D597" s="190">
        <v>2.5000000000000001E-2</v>
      </c>
      <c r="E597" s="189">
        <v>19.1615</v>
      </c>
      <c r="F597" s="38">
        <f t="shared" si="22"/>
        <v>0.4790375</v>
      </c>
      <c r="G597" s="53"/>
      <c r="H597" s="54"/>
      <c r="I597" s="102">
        <v>23.798850000000002</v>
      </c>
    </row>
    <row r="598" spans="1:9">
      <c r="A598" s="240"/>
      <c r="B598" s="40" t="s">
        <v>1570</v>
      </c>
      <c r="C598" s="40" t="s">
        <v>18</v>
      </c>
      <c r="D598" s="190">
        <v>1.3599999999999999E-2</v>
      </c>
      <c r="E598" s="195">
        <v>23.3415</v>
      </c>
      <c r="F598" s="38">
        <f t="shared" si="22"/>
        <v>0.31744439999999996</v>
      </c>
      <c r="G598" s="53"/>
      <c r="H598" s="54"/>
      <c r="I598" s="102">
        <v>23.798850000000002</v>
      </c>
    </row>
    <row r="599" spans="1:9" ht="15.75" customHeight="1">
      <c r="A599" s="240"/>
      <c r="B599" s="40" t="s">
        <v>1571</v>
      </c>
      <c r="C599" s="40" t="s">
        <v>18</v>
      </c>
      <c r="D599" s="190">
        <v>8.3599999999999994E-2</v>
      </c>
      <c r="E599" s="189">
        <v>29.573499999999999</v>
      </c>
      <c r="F599" s="38">
        <f t="shared" si="22"/>
        <v>2.4723445999999996</v>
      </c>
      <c r="G599" s="53"/>
      <c r="H599" s="54"/>
      <c r="I599" s="102">
        <v>23.798850000000002</v>
      </c>
    </row>
    <row r="600" spans="1:9">
      <c r="A600" s="240"/>
      <c r="B600" s="40" t="s">
        <v>3156</v>
      </c>
      <c r="C600" s="199" t="s">
        <v>153</v>
      </c>
      <c r="D600" s="190">
        <v>1</v>
      </c>
      <c r="E600" s="36">
        <f>IF(ISNUMBER('Comp.Aux2'!$G$131), 'Comp.Aux2'!$G$131, 0)</f>
        <v>9.5232056499999995</v>
      </c>
      <c r="F600" s="198">
        <f t="shared" si="22"/>
        <v>9.5232056499999995</v>
      </c>
      <c r="G600" s="53"/>
      <c r="H600" s="54"/>
      <c r="I600" s="102">
        <v>23.798850000000002</v>
      </c>
    </row>
    <row r="601" spans="1:9" ht="15.75" thickBot="1">
      <c r="A601" s="241"/>
      <c r="B601" s="105"/>
      <c r="C601" s="200"/>
      <c r="D601" s="191"/>
      <c r="E601" s="192" t="s">
        <v>16</v>
      </c>
      <c r="F601" s="47" t="str">
        <f t="shared" si="22"/>
        <v/>
      </c>
      <c r="G601" s="56"/>
      <c r="H601" s="54"/>
      <c r="I601" s="102">
        <v>23.798850000000002</v>
      </c>
    </row>
    <row r="602" spans="1:9" ht="26.25" hidden="1" customHeight="1" thickBot="1">
      <c r="A602" s="242" t="s">
        <v>2535</v>
      </c>
      <c r="B602" s="30" t="s">
        <v>16</v>
      </c>
      <c r="C602" s="31" t="s">
        <v>1843</v>
      </c>
      <c r="D602" s="220"/>
      <c r="E602" s="193" t="s">
        <v>16</v>
      </c>
      <c r="F602" s="49" t="str">
        <f t="shared" ref="F602:F623" si="23">IF(ISNUMBER(E602),ROUND(E602*$D602,2),"")</f>
        <v/>
      </c>
      <c r="G602" s="33"/>
      <c r="H602" s="34"/>
      <c r="I602" s="102">
        <v>0</v>
      </c>
    </row>
    <row r="603" spans="1:9" ht="15.75" hidden="1" thickBot="1">
      <c r="A603" s="240"/>
      <c r="B603" s="37" t="s">
        <v>16</v>
      </c>
      <c r="C603" s="106"/>
      <c r="D603" s="221"/>
      <c r="E603" s="194" t="s">
        <v>16</v>
      </c>
      <c r="F603" s="36" t="str">
        <f t="shared" si="23"/>
        <v/>
      </c>
      <c r="G603" s="39"/>
      <c r="H603" s="36"/>
      <c r="I603" s="102">
        <v>0</v>
      </c>
    </row>
    <row r="604" spans="1:9" ht="51.75" hidden="1" thickBot="1">
      <c r="A604" s="240"/>
      <c r="B604" s="40" t="s">
        <v>2631</v>
      </c>
      <c r="C604" s="40" t="s">
        <v>54</v>
      </c>
      <c r="D604" s="190">
        <v>0.1071</v>
      </c>
      <c r="E604" s="195">
        <v>267.45349999999996</v>
      </c>
      <c r="F604" s="38">
        <f t="shared" si="23"/>
        <v>28.64</v>
      </c>
      <c r="G604" s="53">
        <f>SUM(F604:F606)</f>
        <v>38.71</v>
      </c>
      <c r="H604" s="54"/>
      <c r="I604" s="102">
        <v>0</v>
      </c>
    </row>
    <row r="605" spans="1:9" ht="51.75" hidden="1" thickBot="1">
      <c r="A605" s="240"/>
      <c r="B605" s="40" t="s">
        <v>2632</v>
      </c>
      <c r="C605" s="40" t="s">
        <v>52</v>
      </c>
      <c r="D605" s="190">
        <v>4.5900000000000003E-2</v>
      </c>
      <c r="E605" s="195">
        <v>69.074499999999986</v>
      </c>
      <c r="F605" s="38">
        <f t="shared" si="23"/>
        <v>3.17</v>
      </c>
      <c r="G605" s="53"/>
      <c r="H605" s="54"/>
      <c r="I605" s="102">
        <v>0</v>
      </c>
    </row>
    <row r="606" spans="1:9" ht="15.75" hidden="1" thickBot="1">
      <c r="A606" s="240"/>
      <c r="B606" s="40" t="s">
        <v>33</v>
      </c>
      <c r="C606" s="40" t="s">
        <v>18</v>
      </c>
      <c r="D606" s="190">
        <v>0.30590000000000001</v>
      </c>
      <c r="E606" s="189">
        <v>22.5625</v>
      </c>
      <c r="F606" s="38">
        <f t="shared" si="23"/>
        <v>6.9</v>
      </c>
      <c r="G606" s="53"/>
      <c r="H606" s="54"/>
      <c r="I606" s="102">
        <v>0</v>
      </c>
    </row>
    <row r="607" spans="1:9" ht="15.75" hidden="1" thickBot="1">
      <c r="A607" s="241"/>
      <c r="B607" s="77"/>
      <c r="C607" s="107"/>
      <c r="D607" s="222"/>
      <c r="E607" s="192" t="s">
        <v>16</v>
      </c>
      <c r="F607" s="46" t="str">
        <f t="shared" si="23"/>
        <v/>
      </c>
      <c r="G607" s="48"/>
      <c r="H607" s="36"/>
      <c r="I607" s="102">
        <v>0</v>
      </c>
    </row>
    <row r="608" spans="1:9" ht="26.25" hidden="1" customHeight="1" thickBot="1">
      <c r="A608" s="242" t="s">
        <v>2536</v>
      </c>
      <c r="B608" s="30" t="s">
        <v>16</v>
      </c>
      <c r="C608" s="31" t="s">
        <v>1289</v>
      </c>
      <c r="D608" s="220"/>
      <c r="E608" s="193" t="s">
        <v>16</v>
      </c>
      <c r="F608" s="49" t="str">
        <f t="shared" si="23"/>
        <v/>
      </c>
      <c r="G608" s="33"/>
      <c r="H608" s="34"/>
      <c r="I608" s="102">
        <v>0</v>
      </c>
    </row>
    <row r="609" spans="1:9" ht="15.75" hidden="1" thickBot="1">
      <c r="A609" s="240"/>
      <c r="B609" s="37" t="s">
        <v>16</v>
      </c>
      <c r="C609" s="106"/>
      <c r="D609" s="221"/>
      <c r="E609" s="194" t="s">
        <v>16</v>
      </c>
      <c r="F609" s="36" t="str">
        <f t="shared" si="23"/>
        <v/>
      </c>
      <c r="G609" s="39"/>
      <c r="H609" s="36"/>
      <c r="I609" s="102">
        <v>0</v>
      </c>
    </row>
    <row r="610" spans="1:9" ht="51.75" hidden="1" thickBot="1">
      <c r="A610" s="240"/>
      <c r="B610" s="40" t="s">
        <v>2631</v>
      </c>
      <c r="C610" s="40" t="s">
        <v>54</v>
      </c>
      <c r="D610" s="190">
        <v>9.2999999999999992E-3</v>
      </c>
      <c r="E610" s="195">
        <v>267.45349999999996</v>
      </c>
      <c r="F610" s="38">
        <f t="shared" si="23"/>
        <v>2.4900000000000002</v>
      </c>
      <c r="G610" s="53">
        <f>SUM(F610:F611)</f>
        <v>2.7700000000000005</v>
      </c>
      <c r="H610" s="54"/>
      <c r="I610" s="102">
        <v>0</v>
      </c>
    </row>
    <row r="611" spans="1:9" ht="51.75" hidden="1" thickBot="1">
      <c r="A611" s="240"/>
      <c r="B611" s="40" t="s">
        <v>2632</v>
      </c>
      <c r="C611" s="40" t="s">
        <v>52</v>
      </c>
      <c r="D611" s="190">
        <v>4.0000000000000001E-3</v>
      </c>
      <c r="E611" s="195">
        <v>69.074499999999986</v>
      </c>
      <c r="F611" s="38">
        <f t="shared" si="23"/>
        <v>0.28000000000000003</v>
      </c>
      <c r="G611" s="53"/>
      <c r="H611" s="54"/>
      <c r="I611" s="102">
        <v>0</v>
      </c>
    </row>
    <row r="612" spans="1:9" ht="15.75" hidden="1" thickBot="1">
      <c r="A612" s="241"/>
      <c r="B612" s="77"/>
      <c r="C612" s="107"/>
      <c r="D612" s="222"/>
      <c r="E612" s="192" t="s">
        <v>16</v>
      </c>
      <c r="F612" s="46" t="str">
        <f t="shared" si="23"/>
        <v/>
      </c>
      <c r="G612" s="48"/>
      <c r="H612" s="36"/>
      <c r="I612" s="102">
        <v>0</v>
      </c>
    </row>
    <row r="613" spans="1:9" ht="26.25" hidden="1" customHeight="1" thickBot="1">
      <c r="A613" s="242" t="s">
        <v>2537</v>
      </c>
      <c r="B613" s="30" t="s">
        <v>16</v>
      </c>
      <c r="C613" s="31" t="s">
        <v>1289</v>
      </c>
      <c r="D613" s="220"/>
      <c r="E613" s="193" t="s">
        <v>16</v>
      </c>
      <c r="F613" s="49" t="str">
        <f t="shared" si="23"/>
        <v/>
      </c>
      <c r="G613" s="33"/>
      <c r="H613" s="34"/>
      <c r="I613" s="102">
        <v>0</v>
      </c>
    </row>
    <row r="614" spans="1:9" ht="15.75" hidden="1" thickBot="1">
      <c r="A614" s="240"/>
      <c r="B614" s="37" t="s">
        <v>16</v>
      </c>
      <c r="C614" s="106"/>
      <c r="D614" s="221"/>
      <c r="E614" s="194" t="s">
        <v>16</v>
      </c>
      <c r="F614" s="36" t="str">
        <f t="shared" si="23"/>
        <v/>
      </c>
      <c r="G614" s="39"/>
      <c r="H614" s="36"/>
      <c r="I614" s="102">
        <v>0</v>
      </c>
    </row>
    <row r="615" spans="1:9" ht="51.75" hidden="1" thickBot="1">
      <c r="A615" s="240"/>
      <c r="B615" s="40" t="s">
        <v>2631</v>
      </c>
      <c r="C615" s="40" t="s">
        <v>54</v>
      </c>
      <c r="D615" s="190">
        <v>3.7000000000000002E-3</v>
      </c>
      <c r="E615" s="195">
        <v>267.45349999999996</v>
      </c>
      <c r="F615" s="38">
        <f t="shared" si="23"/>
        <v>0.99</v>
      </c>
      <c r="G615" s="53">
        <f>SUM(F615:F616)</f>
        <v>1.1000000000000001</v>
      </c>
      <c r="H615" s="54"/>
      <c r="I615" s="102">
        <v>0</v>
      </c>
    </row>
    <row r="616" spans="1:9" ht="51.75" hidden="1" thickBot="1">
      <c r="A616" s="240"/>
      <c r="B616" s="40" t="s">
        <v>2632</v>
      </c>
      <c r="C616" s="40" t="s">
        <v>52</v>
      </c>
      <c r="D616" s="190">
        <v>1.6000000000000001E-3</v>
      </c>
      <c r="E616" s="195">
        <v>69.074499999999986</v>
      </c>
      <c r="F616" s="38">
        <f t="shared" si="23"/>
        <v>0.11</v>
      </c>
      <c r="G616" s="53"/>
      <c r="H616" s="54"/>
      <c r="I616" s="102">
        <v>0</v>
      </c>
    </row>
    <row r="617" spans="1:9" ht="15.75" hidden="1" thickBot="1">
      <c r="A617" s="241"/>
      <c r="B617" s="77"/>
      <c r="C617" s="107"/>
      <c r="D617" s="222"/>
      <c r="E617" s="192" t="s">
        <v>16</v>
      </c>
      <c r="F617" s="46" t="str">
        <f t="shared" si="23"/>
        <v/>
      </c>
      <c r="G617" s="48"/>
      <c r="H617" s="36"/>
      <c r="I617" s="102">
        <v>0</v>
      </c>
    </row>
    <row r="618" spans="1:9" ht="26.25" hidden="1" customHeight="1" thickBot="1">
      <c r="A618" s="242" t="s">
        <v>2542</v>
      </c>
      <c r="B618" s="30" t="s">
        <v>16</v>
      </c>
      <c r="C618" s="31" t="s">
        <v>1843</v>
      </c>
      <c r="D618" s="220"/>
      <c r="E618" s="193" t="s">
        <v>16</v>
      </c>
      <c r="F618" s="49" t="str">
        <f t="shared" si="23"/>
        <v/>
      </c>
      <c r="G618" s="33"/>
      <c r="H618" s="34"/>
      <c r="I618" s="102">
        <v>0</v>
      </c>
    </row>
    <row r="619" spans="1:9" ht="15.75" hidden="1" thickBot="1">
      <c r="A619" s="240"/>
      <c r="B619" s="37" t="s">
        <v>16</v>
      </c>
      <c r="C619" s="106"/>
      <c r="D619" s="221"/>
      <c r="E619" s="194" t="s">
        <v>16</v>
      </c>
      <c r="F619" s="36" t="str">
        <f t="shared" si="23"/>
        <v/>
      </c>
      <c r="G619" s="39"/>
      <c r="H619" s="36"/>
      <c r="I619" s="102">
        <v>0</v>
      </c>
    </row>
    <row r="620" spans="1:9" ht="51.75" hidden="1" thickBot="1">
      <c r="A620" s="240"/>
      <c r="B620" s="40" t="s">
        <v>2631</v>
      </c>
      <c r="C620" s="40" t="s">
        <v>54</v>
      </c>
      <c r="D620" s="190">
        <v>8.1199999999999994E-2</v>
      </c>
      <c r="E620" s="195">
        <v>267.45349999999996</v>
      </c>
      <c r="F620" s="38">
        <f t="shared" si="23"/>
        <v>21.72</v>
      </c>
      <c r="G620" s="53">
        <f>SUM(F620:F622)</f>
        <v>29.36</v>
      </c>
      <c r="H620" s="54"/>
      <c r="I620" s="102">
        <v>0</v>
      </c>
    </row>
    <row r="621" spans="1:9" ht="51.75" hidden="1" thickBot="1">
      <c r="A621" s="240"/>
      <c r="B621" s="40" t="s">
        <v>2632</v>
      </c>
      <c r="C621" s="40" t="s">
        <v>52</v>
      </c>
      <c r="D621" s="190">
        <v>3.4799999999999998E-2</v>
      </c>
      <c r="E621" s="195">
        <v>69.074499999999986</v>
      </c>
      <c r="F621" s="38">
        <f t="shared" si="23"/>
        <v>2.4</v>
      </c>
      <c r="G621" s="53"/>
      <c r="H621" s="54"/>
      <c r="I621" s="102">
        <v>0</v>
      </c>
    </row>
    <row r="622" spans="1:9" ht="15.75" hidden="1" thickBot="1">
      <c r="A622" s="240"/>
      <c r="B622" s="40" t="s">
        <v>33</v>
      </c>
      <c r="C622" s="40" t="s">
        <v>18</v>
      </c>
      <c r="D622" s="190">
        <v>0.2321</v>
      </c>
      <c r="E622" s="189">
        <v>22.5625</v>
      </c>
      <c r="F622" s="38">
        <f t="shared" si="23"/>
        <v>5.24</v>
      </c>
      <c r="G622" s="53"/>
      <c r="H622" s="54"/>
      <c r="I622" s="102">
        <v>0</v>
      </c>
    </row>
    <row r="623" spans="1:9" ht="15.75" hidden="1" thickBot="1">
      <c r="A623" s="241"/>
      <c r="B623" s="77"/>
      <c r="C623" s="107"/>
      <c r="D623" s="222"/>
      <c r="E623" s="192" t="s">
        <v>16</v>
      </c>
      <c r="F623" s="46" t="str">
        <f t="shared" si="23"/>
        <v/>
      </c>
      <c r="G623" s="48"/>
      <c r="H623" s="36"/>
      <c r="I623" s="102">
        <v>0</v>
      </c>
    </row>
    <row r="624" spans="1:9" ht="15.75" thickBot="1">
      <c r="A624" s="242" t="s">
        <v>1950</v>
      </c>
      <c r="B624" s="30" t="s">
        <v>16</v>
      </c>
      <c r="C624" s="31" t="s">
        <v>174</v>
      </c>
      <c r="D624" s="220"/>
      <c r="E624" s="193" t="s">
        <v>16</v>
      </c>
      <c r="F624" s="49" t="str">
        <f t="shared" ref="F624:F637" si="24">IF(ISNUMBER(E624),E624*$D624,"")</f>
        <v/>
      </c>
      <c r="G624" s="33"/>
      <c r="H624" s="34"/>
      <c r="I624" s="102">
        <v>0.82725000000000004</v>
      </c>
    </row>
    <row r="625" spans="1:9">
      <c r="A625" s="240"/>
      <c r="B625" s="37" t="s">
        <v>16</v>
      </c>
      <c r="C625" s="37"/>
      <c r="D625" s="221"/>
      <c r="E625" s="194" t="s">
        <v>16</v>
      </c>
      <c r="F625" s="36" t="str">
        <f t="shared" si="24"/>
        <v/>
      </c>
      <c r="G625" s="39"/>
      <c r="H625" s="36"/>
      <c r="I625" s="102">
        <v>0.82725000000000004</v>
      </c>
    </row>
    <row r="626" spans="1:9" ht="25.5">
      <c r="A626" s="240"/>
      <c r="B626" s="40" t="s">
        <v>182</v>
      </c>
      <c r="C626" s="40" t="s">
        <v>174</v>
      </c>
      <c r="D626" s="190">
        <v>0.71189999999999998</v>
      </c>
      <c r="E626" s="195">
        <v>190</v>
      </c>
      <c r="F626" s="38">
        <f t="shared" si="24"/>
        <v>135.261</v>
      </c>
      <c r="G626" s="53">
        <f>SUM(F626:F634)</f>
        <v>643.7165923501899</v>
      </c>
      <c r="H626" s="54"/>
      <c r="I626" s="102">
        <v>0.82725000000000004</v>
      </c>
    </row>
    <row r="627" spans="1:9">
      <c r="A627" s="240"/>
      <c r="B627" s="40" t="s">
        <v>183</v>
      </c>
      <c r="C627" s="40" t="s">
        <v>153</v>
      </c>
      <c r="D627" s="190">
        <v>391.16629999999998</v>
      </c>
      <c r="E627" s="195">
        <v>0.59849999999999992</v>
      </c>
      <c r="F627" s="38">
        <f t="shared" si="24"/>
        <v>234.11303054999996</v>
      </c>
      <c r="G627" s="53"/>
      <c r="H627" s="54"/>
      <c r="I627" s="102">
        <v>0.82725000000000004</v>
      </c>
    </row>
    <row r="628" spans="1:9" ht="25.5">
      <c r="A628" s="240"/>
      <c r="B628" s="40" t="s">
        <v>184</v>
      </c>
      <c r="C628" s="40" t="s">
        <v>174</v>
      </c>
      <c r="D628" s="190">
        <v>0.5927</v>
      </c>
      <c r="E628" s="195">
        <v>183.255</v>
      </c>
      <c r="F628" s="38">
        <f t="shared" si="24"/>
        <v>108.6152385</v>
      </c>
      <c r="G628" s="53"/>
      <c r="H628" s="54"/>
      <c r="I628" s="102">
        <v>0.82725000000000004</v>
      </c>
    </row>
    <row r="629" spans="1:9">
      <c r="A629" s="240"/>
      <c r="B629" s="40" t="s">
        <v>33</v>
      </c>
      <c r="C629" s="40" t="s">
        <v>18</v>
      </c>
      <c r="D629" s="190">
        <v>1.9633</v>
      </c>
      <c r="E629" s="189">
        <v>22.5625</v>
      </c>
      <c r="F629" s="38">
        <f t="shared" si="24"/>
        <v>44.296956250000001</v>
      </c>
      <c r="G629" s="53"/>
      <c r="H629" s="54"/>
      <c r="I629" s="102">
        <v>0.82725000000000004</v>
      </c>
    </row>
    <row r="630" spans="1:9" ht="25.5">
      <c r="A630" s="240"/>
      <c r="B630" s="40" t="s">
        <v>185</v>
      </c>
      <c r="C630" s="40" t="s">
        <v>18</v>
      </c>
      <c r="D630" s="190">
        <v>1.24</v>
      </c>
      <c r="E630" s="189">
        <v>24.7</v>
      </c>
      <c r="F630" s="38">
        <f t="shared" si="24"/>
        <v>30.628</v>
      </c>
      <c r="G630" s="53"/>
      <c r="H630" s="54"/>
      <c r="I630" s="102">
        <v>0.82725000000000004</v>
      </c>
    </row>
    <row r="631" spans="1:9" ht="38.25">
      <c r="A631" s="240"/>
      <c r="B631" s="40" t="s">
        <v>2258</v>
      </c>
      <c r="C631" s="40" t="s">
        <v>54</v>
      </c>
      <c r="D631" s="190">
        <v>0.63819999999999999</v>
      </c>
      <c r="E631" s="189">
        <v>4.6930000000000005</v>
      </c>
      <c r="F631" s="38">
        <f t="shared" si="24"/>
        <v>2.9950726000000003</v>
      </c>
      <c r="G631" s="53"/>
      <c r="H631" s="54"/>
      <c r="I631" s="102">
        <v>0.82725000000000004</v>
      </c>
    </row>
    <row r="632" spans="1:9" ht="38.25">
      <c r="A632" s="240"/>
      <c r="B632" s="40" t="s">
        <v>6130</v>
      </c>
      <c r="C632" s="40" t="s">
        <v>52</v>
      </c>
      <c r="D632" s="190">
        <v>0.6018</v>
      </c>
      <c r="E632" s="189">
        <v>1.577</v>
      </c>
      <c r="F632" s="38">
        <f t="shared" si="24"/>
        <v>0.94903859999999995</v>
      </c>
      <c r="G632" s="53"/>
      <c r="H632" s="54"/>
      <c r="I632" s="102">
        <v>0.82725000000000004</v>
      </c>
    </row>
    <row r="633" spans="1:9" ht="51">
      <c r="A633" s="240"/>
      <c r="B633" s="40" t="s">
        <v>188</v>
      </c>
      <c r="C633" s="40" t="s">
        <v>174</v>
      </c>
      <c r="D633" s="190">
        <v>1.3046</v>
      </c>
      <c r="E633" s="36">
        <f>IF(ISNUMBER('Comp.Aux2'!$G$19), 'Comp.Aux2'!$G$19, 0)</f>
        <v>8.4920376500000003</v>
      </c>
      <c r="F633" s="198">
        <f t="shared" si="24"/>
        <v>11.07871231819</v>
      </c>
      <c r="G633" s="53"/>
      <c r="H633" s="54"/>
      <c r="I633" s="102">
        <v>0.82725000000000004</v>
      </c>
    </row>
    <row r="634" spans="1:9" ht="38.25">
      <c r="A634" s="240"/>
      <c r="B634" s="40" t="s">
        <v>189</v>
      </c>
      <c r="C634" s="199" t="s">
        <v>190</v>
      </c>
      <c r="D634" s="190">
        <v>26.091999999999999</v>
      </c>
      <c r="E634" s="36">
        <f>IF(ISNUMBER('Comp.Aux2'!$G$8), 'Comp.Aux2'!$G$8, 0)</f>
        <v>2.9043209999999995</v>
      </c>
      <c r="F634" s="198">
        <f t="shared" si="24"/>
        <v>75.779543531999977</v>
      </c>
      <c r="G634" s="53"/>
      <c r="H634" s="54"/>
      <c r="I634" s="102">
        <v>0.82725000000000004</v>
      </c>
    </row>
    <row r="635" spans="1:9">
      <c r="A635" s="240"/>
      <c r="B635" s="55"/>
      <c r="C635" s="199"/>
      <c r="D635" s="190"/>
      <c r="E635" s="189" t="s">
        <v>16</v>
      </c>
      <c r="F635" s="38" t="str">
        <f t="shared" si="24"/>
        <v/>
      </c>
      <c r="G635" s="53"/>
      <c r="H635" s="54"/>
      <c r="I635" s="102">
        <v>0.82725000000000004</v>
      </c>
    </row>
    <row r="636" spans="1:9" ht="25.5">
      <c r="A636" s="240"/>
      <c r="B636" s="4" t="s">
        <v>191</v>
      </c>
      <c r="C636" s="199"/>
      <c r="D636" s="190"/>
      <c r="E636" s="189" t="s">
        <v>16</v>
      </c>
      <c r="F636" s="38" t="str">
        <f t="shared" si="24"/>
        <v/>
      </c>
      <c r="G636" s="53"/>
      <c r="H636" s="54"/>
      <c r="I636" s="102">
        <v>0.82725000000000004</v>
      </c>
    </row>
    <row r="637" spans="1:9" ht="15.75" thickBot="1">
      <c r="A637" s="241"/>
      <c r="B637" s="45" t="s">
        <v>16</v>
      </c>
      <c r="C637" s="45"/>
      <c r="D637" s="222"/>
      <c r="E637" s="192" t="s">
        <v>16</v>
      </c>
      <c r="F637" s="46" t="str">
        <f t="shared" si="24"/>
        <v/>
      </c>
      <c r="G637" s="48"/>
      <c r="H637" s="36"/>
      <c r="I637" s="102">
        <v>0.82725000000000004</v>
      </c>
    </row>
    <row r="638" spans="1:9" ht="26.25" hidden="1" customHeight="1" thickBot="1">
      <c r="A638" s="242" t="s">
        <v>2643</v>
      </c>
      <c r="B638" s="30" t="s">
        <v>16</v>
      </c>
      <c r="C638" s="31" t="s">
        <v>174</v>
      </c>
      <c r="D638" s="220"/>
      <c r="E638" s="193" t="s">
        <v>16</v>
      </c>
      <c r="F638" s="49" t="str">
        <f t="shared" ref="F638:F650" si="25">IF(ISNUMBER(E638),ROUND(E638*$D638,2),"")</f>
        <v/>
      </c>
      <c r="G638" s="33"/>
      <c r="H638" s="34"/>
      <c r="I638" s="102">
        <v>0</v>
      </c>
    </row>
    <row r="639" spans="1:9" ht="15.75" hidden="1" thickBot="1">
      <c r="A639" s="240"/>
      <c r="B639" s="37" t="s">
        <v>16</v>
      </c>
      <c r="C639" s="106"/>
      <c r="D639" s="221"/>
      <c r="E639" s="194" t="s">
        <v>16</v>
      </c>
      <c r="F639" s="36" t="str">
        <f t="shared" si="25"/>
        <v/>
      </c>
      <c r="G639" s="39"/>
      <c r="H639" s="36"/>
      <c r="I639" s="102">
        <v>0</v>
      </c>
    </row>
    <row r="640" spans="1:9" ht="39" hidden="1" thickBot="1">
      <c r="A640" s="240"/>
      <c r="B640" s="40" t="s">
        <v>1334</v>
      </c>
      <c r="C640" s="40" t="s">
        <v>164</v>
      </c>
      <c r="D640" s="190">
        <v>19.440000000000001</v>
      </c>
      <c r="E640" s="195">
        <v>7.5525000000000002</v>
      </c>
      <c r="F640" s="38">
        <f t="shared" si="25"/>
        <v>146.82</v>
      </c>
      <c r="G640" s="53">
        <f>SUM(F640:F649)</f>
        <v>809.88</v>
      </c>
      <c r="H640" s="54"/>
      <c r="I640" s="102">
        <v>0</v>
      </c>
    </row>
    <row r="641" spans="1:9" ht="26.25" hidden="1" thickBot="1">
      <c r="A641" s="240"/>
      <c r="B641" s="40" t="s">
        <v>182</v>
      </c>
      <c r="C641" s="40" t="s">
        <v>174</v>
      </c>
      <c r="D641" s="190">
        <v>1.08</v>
      </c>
      <c r="E641" s="195">
        <v>190</v>
      </c>
      <c r="F641" s="38">
        <f t="shared" si="25"/>
        <v>205.2</v>
      </c>
      <c r="G641" s="53"/>
      <c r="H641" s="54"/>
      <c r="I641" s="102">
        <v>0</v>
      </c>
    </row>
    <row r="642" spans="1:9" ht="15.75" hidden="1" thickBot="1">
      <c r="A642" s="240"/>
      <c r="B642" s="40" t="s">
        <v>183</v>
      </c>
      <c r="C642" s="40" t="s">
        <v>153</v>
      </c>
      <c r="D642" s="190">
        <v>486</v>
      </c>
      <c r="E642" s="189">
        <v>0.59849999999999992</v>
      </c>
      <c r="F642" s="38">
        <f t="shared" si="25"/>
        <v>290.87</v>
      </c>
      <c r="G642" s="53"/>
      <c r="H642" s="54"/>
      <c r="I642" s="102">
        <v>0</v>
      </c>
    </row>
    <row r="643" spans="1:9" ht="26.25" hidden="1" thickBot="1">
      <c r="A643" s="240"/>
      <c r="B643" s="40" t="s">
        <v>185</v>
      </c>
      <c r="C643" s="40" t="s">
        <v>18</v>
      </c>
      <c r="D643" s="190">
        <v>3.75</v>
      </c>
      <c r="E643" s="189">
        <v>24.7</v>
      </c>
      <c r="F643" s="38">
        <f t="shared" si="25"/>
        <v>92.63</v>
      </c>
      <c r="G643" s="53"/>
      <c r="H643" s="54"/>
      <c r="I643" s="102">
        <v>0</v>
      </c>
    </row>
    <row r="644" spans="1:9" ht="39" hidden="1" thickBot="1">
      <c r="A644" s="240"/>
      <c r="B644" s="40" t="s">
        <v>186</v>
      </c>
      <c r="C644" s="40" t="s">
        <v>54</v>
      </c>
      <c r="D644" s="190">
        <v>0.87</v>
      </c>
      <c r="E644" s="189">
        <v>1.577</v>
      </c>
      <c r="F644" s="38">
        <f t="shared" si="25"/>
        <v>1.37</v>
      </c>
      <c r="G644" s="53"/>
      <c r="H644" s="54"/>
      <c r="I644" s="102">
        <v>0</v>
      </c>
    </row>
    <row r="645" spans="1:9" ht="39" hidden="1" thickBot="1">
      <c r="A645" s="240"/>
      <c r="B645" s="40" t="s">
        <v>187</v>
      </c>
      <c r="C645" s="199" t="s">
        <v>52</v>
      </c>
      <c r="D645" s="190">
        <v>2.88</v>
      </c>
      <c r="E645" s="189">
        <v>0.38</v>
      </c>
      <c r="F645" s="38">
        <f t="shared" si="25"/>
        <v>1.0900000000000001</v>
      </c>
      <c r="G645" s="53"/>
      <c r="H645" s="54"/>
      <c r="I645" s="102">
        <v>0</v>
      </c>
    </row>
    <row r="646" spans="1:9" ht="51.75" hidden="1" thickBot="1">
      <c r="A646" s="240"/>
      <c r="B646" s="40" t="s">
        <v>188</v>
      </c>
      <c r="C646" s="40" t="s">
        <v>174</v>
      </c>
      <c r="D646" s="190">
        <v>1.08</v>
      </c>
      <c r="E646" s="36">
        <f>IF(ISNUMBER('Comp.Aux2'!$G$19), 'Comp.Aux2'!$G$19, 0)</f>
        <v>8.4920376500000003</v>
      </c>
      <c r="F646" s="198">
        <f t="shared" si="25"/>
        <v>9.17</v>
      </c>
      <c r="G646" s="53"/>
      <c r="H646" s="54"/>
      <c r="I646" s="102">
        <v>0</v>
      </c>
    </row>
    <row r="647" spans="1:9" ht="39" hidden="1" thickBot="1">
      <c r="A647" s="240"/>
      <c r="B647" s="40" t="s">
        <v>189</v>
      </c>
      <c r="C647" s="199" t="s">
        <v>190</v>
      </c>
      <c r="D647" s="190">
        <v>21.6</v>
      </c>
      <c r="E647" s="36">
        <f>IF(ISNUMBER('Comp.Aux2'!$G$8), 'Comp.Aux2'!$G$8, 0)</f>
        <v>2.9043209999999995</v>
      </c>
      <c r="F647" s="198">
        <f t="shared" si="25"/>
        <v>62.73</v>
      </c>
      <c r="G647" s="53"/>
      <c r="H647" s="54"/>
      <c r="I647" s="102">
        <v>0</v>
      </c>
    </row>
    <row r="648" spans="1:9" ht="15.75" hidden="1" thickBot="1">
      <c r="A648" s="240"/>
      <c r="B648" s="55"/>
      <c r="C648" s="228"/>
      <c r="D648" s="190"/>
      <c r="E648" s="189" t="s">
        <v>16</v>
      </c>
      <c r="F648" s="38" t="str">
        <f t="shared" si="25"/>
        <v/>
      </c>
      <c r="G648" s="53"/>
      <c r="H648" s="54"/>
      <c r="I648" s="102">
        <v>0</v>
      </c>
    </row>
    <row r="649" spans="1:9" ht="24.95" hidden="1" customHeight="1">
      <c r="A649" s="240"/>
      <c r="B649" s="4" t="s">
        <v>1290</v>
      </c>
      <c r="C649" s="228"/>
      <c r="D649" s="190"/>
      <c r="E649" s="189" t="s">
        <v>16</v>
      </c>
      <c r="F649" s="38" t="str">
        <f t="shared" si="25"/>
        <v/>
      </c>
      <c r="G649" s="53"/>
      <c r="H649" s="54"/>
      <c r="I649" s="102">
        <v>0</v>
      </c>
    </row>
    <row r="650" spans="1:9" ht="15.75" hidden="1" thickBot="1">
      <c r="A650" s="241"/>
      <c r="B650" s="77"/>
      <c r="C650" s="107"/>
      <c r="D650" s="222"/>
      <c r="E650" s="192" t="s">
        <v>16</v>
      </c>
      <c r="F650" s="46" t="str">
        <f t="shared" si="25"/>
        <v/>
      </c>
      <c r="G650" s="48"/>
      <c r="H650" s="36"/>
      <c r="I650" s="102">
        <v>0</v>
      </c>
    </row>
    <row r="651" spans="1:9" ht="15.75" hidden="1" thickBot="1">
      <c r="A651" s="242" t="s">
        <v>3178</v>
      </c>
      <c r="B651" s="30" t="s">
        <v>16</v>
      </c>
      <c r="C651" s="31" t="s">
        <v>220</v>
      </c>
      <c r="D651" s="220"/>
      <c r="E651" s="187" t="s">
        <v>16</v>
      </c>
      <c r="F651" s="32" t="str">
        <f t="shared" ref="F651:F679" si="26">IF(ISNUMBER(E651),E651*$D651,"")</f>
        <v/>
      </c>
      <c r="G651" s="33"/>
      <c r="H651" s="34"/>
      <c r="I651" s="102">
        <v>0</v>
      </c>
    </row>
    <row r="652" spans="1:9" ht="15.75" hidden="1" thickBot="1">
      <c r="A652" s="240"/>
      <c r="B652" s="37" t="s">
        <v>16</v>
      </c>
      <c r="C652" s="37"/>
      <c r="D652" s="221"/>
      <c r="E652" s="189" t="s">
        <v>16</v>
      </c>
      <c r="F652" s="36" t="str">
        <f t="shared" si="26"/>
        <v/>
      </c>
      <c r="G652" s="39"/>
      <c r="H652" s="36"/>
      <c r="I652" s="102">
        <v>0</v>
      </c>
    </row>
    <row r="653" spans="1:9" ht="15.75" hidden="1" thickBot="1">
      <c r="A653" s="240"/>
      <c r="B653" s="40" t="s">
        <v>32</v>
      </c>
      <c r="C653" s="40" t="s">
        <v>18</v>
      </c>
      <c r="D653" s="190">
        <v>0.10199999999999999</v>
      </c>
      <c r="E653" s="189">
        <v>29.773</v>
      </c>
      <c r="F653" s="38">
        <f t="shared" si="26"/>
        <v>3.0368459999999997</v>
      </c>
      <c r="G653" s="53">
        <f>SUM(F653:F656)</f>
        <v>6.7036151499999992</v>
      </c>
      <c r="H653" s="54"/>
      <c r="I653" s="102">
        <v>0</v>
      </c>
    </row>
    <row r="654" spans="1:9" ht="15.75" hidden="1" thickBot="1">
      <c r="A654" s="240"/>
      <c r="B654" s="40" t="s">
        <v>33</v>
      </c>
      <c r="C654" s="40" t="s">
        <v>18</v>
      </c>
      <c r="D654" s="190">
        <v>0.15310000000000001</v>
      </c>
      <c r="E654" s="195">
        <v>22.5625</v>
      </c>
      <c r="F654" s="38">
        <f t="shared" si="26"/>
        <v>3.4543187500000001</v>
      </c>
      <c r="G654" s="53"/>
      <c r="H654" s="54"/>
      <c r="I654" s="102">
        <v>0</v>
      </c>
    </row>
    <row r="655" spans="1:9" ht="39" hidden="1" thickBot="1">
      <c r="A655" s="240"/>
      <c r="B655" s="40" t="s">
        <v>1637</v>
      </c>
      <c r="C655" s="40" t="s">
        <v>54</v>
      </c>
      <c r="D655" s="190">
        <v>3.5999999999999999E-3</v>
      </c>
      <c r="E655" s="189">
        <v>33.25</v>
      </c>
      <c r="F655" s="38">
        <f t="shared" si="26"/>
        <v>0.1197</v>
      </c>
      <c r="G655" s="53"/>
      <c r="H655" s="54"/>
      <c r="I655" s="102">
        <v>0</v>
      </c>
    </row>
    <row r="656" spans="1:9" ht="39" hidden="1" thickBot="1">
      <c r="A656" s="240"/>
      <c r="B656" s="40" t="s">
        <v>6144</v>
      </c>
      <c r="C656" s="40" t="s">
        <v>52</v>
      </c>
      <c r="D656" s="190">
        <v>3.5999999999999999E-3</v>
      </c>
      <c r="E656" s="189">
        <v>25.763999999999999</v>
      </c>
      <c r="F656" s="38">
        <f t="shared" si="26"/>
        <v>9.2750399999999997E-2</v>
      </c>
      <c r="G656" s="53"/>
      <c r="H656" s="54"/>
      <c r="I656" s="102">
        <v>0</v>
      </c>
    </row>
    <row r="657" spans="1:9" ht="15.75" hidden="1" thickBot="1">
      <c r="A657" s="241"/>
      <c r="B657" s="45" t="s">
        <v>16</v>
      </c>
      <c r="C657" s="45"/>
      <c r="D657" s="222"/>
      <c r="E657" s="192" t="s">
        <v>16</v>
      </c>
      <c r="F657" s="47" t="str">
        <f t="shared" si="26"/>
        <v/>
      </c>
      <c r="G657" s="48"/>
      <c r="H657" s="36"/>
      <c r="I657" s="102">
        <v>0</v>
      </c>
    </row>
    <row r="658" spans="1:9" ht="15.75" hidden="1" thickBot="1">
      <c r="A658" s="242" t="s">
        <v>3181</v>
      </c>
      <c r="B658" s="30" t="s">
        <v>16</v>
      </c>
      <c r="C658" s="31" t="s">
        <v>153</v>
      </c>
      <c r="D658" s="220"/>
      <c r="E658" s="187" t="s">
        <v>16</v>
      </c>
      <c r="F658" s="32" t="str">
        <f t="shared" si="26"/>
        <v/>
      </c>
      <c r="G658" s="33"/>
      <c r="H658" s="34"/>
      <c r="I658" s="102">
        <v>0</v>
      </c>
    </row>
    <row r="659" spans="1:9" ht="15.75" hidden="1" thickBot="1">
      <c r="A659" s="240"/>
      <c r="B659" s="37" t="s">
        <v>16</v>
      </c>
      <c r="C659" s="37"/>
      <c r="D659" s="221"/>
      <c r="E659" s="189" t="s">
        <v>16</v>
      </c>
      <c r="F659" s="36" t="str">
        <f t="shared" si="26"/>
        <v/>
      </c>
      <c r="G659" s="39"/>
      <c r="H659" s="36"/>
      <c r="I659" s="102">
        <v>0</v>
      </c>
    </row>
    <row r="660" spans="1:9" ht="39" hidden="1" thickBot="1">
      <c r="A660" s="240"/>
      <c r="B660" s="40" t="s">
        <v>2262</v>
      </c>
      <c r="C660" s="40" t="s">
        <v>220</v>
      </c>
      <c r="D660" s="190">
        <v>0.82399999999999995</v>
      </c>
      <c r="E660" s="189">
        <v>10.820500000000001</v>
      </c>
      <c r="F660" s="38">
        <f t="shared" si="26"/>
        <v>8.9160920000000008</v>
      </c>
      <c r="G660" s="53">
        <f>SUM(F660:F664)</f>
        <v>14.289709999999999</v>
      </c>
      <c r="H660" s="54"/>
      <c r="I660" s="102">
        <v>0</v>
      </c>
    </row>
    <row r="661" spans="1:9" ht="39" hidden="1" thickBot="1">
      <c r="A661" s="240"/>
      <c r="B661" s="40" t="s">
        <v>6150</v>
      </c>
      <c r="C661" s="40" t="s">
        <v>151</v>
      </c>
      <c r="D661" s="190">
        <v>0.67600000000000005</v>
      </c>
      <c r="E661" s="189">
        <v>5.2819999999999991</v>
      </c>
      <c r="F661" s="38">
        <f t="shared" si="26"/>
        <v>3.5706319999999998</v>
      </c>
      <c r="G661" s="53"/>
      <c r="H661" s="54"/>
      <c r="I661" s="102">
        <v>0</v>
      </c>
    </row>
    <row r="662" spans="1:9" ht="26.25" hidden="1" thickBot="1">
      <c r="A662" s="240"/>
      <c r="B662" s="40" t="s">
        <v>767</v>
      </c>
      <c r="C662" s="40" t="s">
        <v>153</v>
      </c>
      <c r="D662" s="190">
        <v>1.0999999999999999E-2</v>
      </c>
      <c r="E662" s="195">
        <v>19.1615</v>
      </c>
      <c r="F662" s="38">
        <f t="shared" si="26"/>
        <v>0.21077649999999998</v>
      </c>
      <c r="G662" s="53"/>
      <c r="H662" s="54"/>
      <c r="I662" s="102">
        <v>0</v>
      </c>
    </row>
    <row r="663" spans="1:9" ht="15.75" hidden="1" customHeight="1">
      <c r="A663" s="240"/>
      <c r="B663" s="40" t="s">
        <v>1570</v>
      </c>
      <c r="C663" s="40" t="s">
        <v>18</v>
      </c>
      <c r="D663" s="190">
        <v>1.4999999999999999E-2</v>
      </c>
      <c r="E663" s="189">
        <v>23.3415</v>
      </c>
      <c r="F663" s="38">
        <f t="shared" si="26"/>
        <v>0.3501225</v>
      </c>
      <c r="G663" s="53"/>
      <c r="H663" s="54"/>
      <c r="I663" s="102">
        <v>0</v>
      </c>
    </row>
    <row r="664" spans="1:9" ht="15.75" hidden="1" thickBot="1">
      <c r="A664" s="240"/>
      <c r="B664" s="40" t="s">
        <v>1571</v>
      </c>
      <c r="C664" s="40" t="s">
        <v>18</v>
      </c>
      <c r="D664" s="190">
        <v>4.2000000000000003E-2</v>
      </c>
      <c r="E664" s="189">
        <v>29.573499999999999</v>
      </c>
      <c r="F664" s="38">
        <f t="shared" si="26"/>
        <v>1.2420869999999999</v>
      </c>
      <c r="G664" s="53"/>
      <c r="H664" s="54"/>
      <c r="I664" s="102">
        <v>0</v>
      </c>
    </row>
    <row r="665" spans="1:9" ht="15.75" hidden="1" thickBot="1">
      <c r="A665" s="241"/>
      <c r="B665" s="105"/>
      <c r="C665" s="200"/>
      <c r="D665" s="191"/>
      <c r="E665" s="192" t="s">
        <v>16</v>
      </c>
      <c r="F665" s="47" t="str">
        <f t="shared" si="26"/>
        <v/>
      </c>
      <c r="G665" s="56"/>
      <c r="H665" s="54"/>
      <c r="I665" s="102">
        <v>0</v>
      </c>
    </row>
    <row r="666" spans="1:9" ht="15.75" hidden="1" thickBot="1">
      <c r="A666" s="242" t="s">
        <v>3182</v>
      </c>
      <c r="B666" s="30" t="s">
        <v>16</v>
      </c>
      <c r="C666" s="31" t="s">
        <v>174</v>
      </c>
      <c r="D666" s="220"/>
      <c r="E666" s="193" t="s">
        <v>16</v>
      </c>
      <c r="F666" s="49" t="str">
        <f t="shared" si="26"/>
        <v/>
      </c>
      <c r="G666" s="33"/>
      <c r="H666" s="34"/>
      <c r="I666" s="102">
        <v>0</v>
      </c>
    </row>
    <row r="667" spans="1:9" ht="15.75" hidden="1" thickBot="1">
      <c r="A667" s="240"/>
      <c r="B667" s="37" t="s">
        <v>16</v>
      </c>
      <c r="C667" s="37"/>
      <c r="D667" s="221"/>
      <c r="E667" s="194" t="s">
        <v>16</v>
      </c>
      <c r="F667" s="36" t="str">
        <f t="shared" si="26"/>
        <v/>
      </c>
      <c r="G667" s="39"/>
      <c r="H667" s="36"/>
      <c r="I667" s="102">
        <v>0</v>
      </c>
    </row>
    <row r="668" spans="1:9" ht="26.25" hidden="1" thickBot="1">
      <c r="A668" s="240"/>
      <c r="B668" s="40" t="s">
        <v>182</v>
      </c>
      <c r="C668" s="40" t="s">
        <v>174</v>
      </c>
      <c r="D668" s="190">
        <v>0.75580000000000003</v>
      </c>
      <c r="E668" s="195">
        <v>190</v>
      </c>
      <c r="F668" s="38">
        <f t="shared" si="26"/>
        <v>143.602</v>
      </c>
      <c r="G668" s="53">
        <f>SUM(F668:F676)</f>
        <v>632.31590962395001</v>
      </c>
      <c r="H668" s="54"/>
      <c r="I668" s="102">
        <v>0</v>
      </c>
    </row>
    <row r="669" spans="1:9" ht="15.75" hidden="1" thickBot="1">
      <c r="A669" s="240"/>
      <c r="B669" s="40" t="s">
        <v>183</v>
      </c>
      <c r="C669" s="40" t="s">
        <v>153</v>
      </c>
      <c r="D669" s="190">
        <v>322.97770000000003</v>
      </c>
      <c r="E669" s="195">
        <v>0.59849999999999992</v>
      </c>
      <c r="F669" s="38">
        <f t="shared" si="26"/>
        <v>193.30215344999999</v>
      </c>
      <c r="G669" s="53"/>
      <c r="H669" s="54"/>
      <c r="I669" s="102">
        <v>0</v>
      </c>
    </row>
    <row r="670" spans="1:9" ht="26.25" hidden="1" thickBot="1">
      <c r="A670" s="240"/>
      <c r="B670" s="40" t="s">
        <v>184</v>
      </c>
      <c r="C670" s="40" t="s">
        <v>174</v>
      </c>
      <c r="D670" s="190">
        <v>0.58720000000000006</v>
      </c>
      <c r="E670" s="195">
        <v>183.255</v>
      </c>
      <c r="F670" s="38">
        <f t="shared" si="26"/>
        <v>107.607336</v>
      </c>
      <c r="G670" s="53"/>
      <c r="H670" s="54"/>
      <c r="I670" s="102">
        <v>0</v>
      </c>
    </row>
    <row r="671" spans="1:9" ht="15.75" hidden="1" thickBot="1">
      <c r="A671" s="240"/>
      <c r="B671" s="40" t="s">
        <v>33</v>
      </c>
      <c r="C671" s="40" t="s">
        <v>18</v>
      </c>
      <c r="D671" s="190">
        <v>2.5333000000000001</v>
      </c>
      <c r="E671" s="189">
        <v>22.5625</v>
      </c>
      <c r="F671" s="38">
        <f t="shared" si="26"/>
        <v>57.15758125</v>
      </c>
      <c r="G671" s="53"/>
      <c r="H671" s="54"/>
      <c r="I671" s="102">
        <v>0</v>
      </c>
    </row>
    <row r="672" spans="1:9" ht="26.25" hidden="1" thickBot="1">
      <c r="A672" s="240"/>
      <c r="B672" s="40" t="s">
        <v>185</v>
      </c>
      <c r="C672" s="40" t="s">
        <v>18</v>
      </c>
      <c r="D672" s="190">
        <v>1.6046</v>
      </c>
      <c r="E672" s="189">
        <v>24.7</v>
      </c>
      <c r="F672" s="38">
        <f t="shared" si="26"/>
        <v>39.633620000000001</v>
      </c>
      <c r="G672" s="53"/>
      <c r="H672" s="54"/>
      <c r="I672" s="102">
        <v>0</v>
      </c>
    </row>
    <row r="673" spans="1:9" ht="39" hidden="1" thickBot="1">
      <c r="A673" s="240"/>
      <c r="B673" s="40" t="s">
        <v>186</v>
      </c>
      <c r="C673" s="40" t="s">
        <v>54</v>
      </c>
      <c r="D673" s="190">
        <v>0.82589999999999997</v>
      </c>
      <c r="E673" s="189">
        <v>1.577</v>
      </c>
      <c r="F673" s="38">
        <f t="shared" si="26"/>
        <v>1.3024442999999999</v>
      </c>
      <c r="G673" s="53"/>
      <c r="H673" s="54"/>
      <c r="I673" s="102">
        <v>0</v>
      </c>
    </row>
    <row r="674" spans="1:9" ht="39" hidden="1" thickBot="1">
      <c r="A674" s="240"/>
      <c r="B674" s="40" t="s">
        <v>187</v>
      </c>
      <c r="C674" s="40" t="s">
        <v>52</v>
      </c>
      <c r="D674" s="190">
        <v>0.77869999999999995</v>
      </c>
      <c r="E674" s="189">
        <v>0.38</v>
      </c>
      <c r="F674" s="38">
        <f t="shared" si="26"/>
        <v>0.295906</v>
      </c>
      <c r="G674" s="53"/>
      <c r="H674" s="54"/>
      <c r="I674" s="102">
        <v>0</v>
      </c>
    </row>
    <row r="675" spans="1:9" ht="51.75" hidden="1" thickBot="1">
      <c r="A675" s="240"/>
      <c r="B675" s="40" t="s">
        <v>188</v>
      </c>
      <c r="C675" s="40" t="s">
        <v>174</v>
      </c>
      <c r="D675" s="190">
        <v>1.343</v>
      </c>
      <c r="E675" s="36">
        <f>IF(ISNUMBER('Comp.Aux2'!$G$19), 'Comp.Aux2'!$G$19, 0)</f>
        <v>8.4920376500000003</v>
      </c>
      <c r="F675" s="198">
        <f t="shared" si="26"/>
        <v>11.40480656395</v>
      </c>
      <c r="G675" s="53"/>
      <c r="H675" s="54"/>
      <c r="I675" s="102">
        <v>0</v>
      </c>
    </row>
    <row r="676" spans="1:9" ht="39" hidden="1" thickBot="1">
      <c r="A676" s="240"/>
      <c r="B676" s="40" t="s">
        <v>189</v>
      </c>
      <c r="C676" s="199" t="s">
        <v>190</v>
      </c>
      <c r="D676" s="190">
        <v>26.86</v>
      </c>
      <c r="E676" s="36">
        <f>IF(ISNUMBER('Comp.Aux2'!$G$8), 'Comp.Aux2'!$G$8, 0)</f>
        <v>2.9043209999999995</v>
      </c>
      <c r="F676" s="198">
        <f t="shared" si="26"/>
        <v>78.010062059999981</v>
      </c>
      <c r="G676" s="53"/>
      <c r="H676" s="54"/>
      <c r="I676" s="102">
        <v>0</v>
      </c>
    </row>
    <row r="677" spans="1:9" ht="15.75" hidden="1" thickBot="1">
      <c r="A677" s="240"/>
      <c r="B677" s="55"/>
      <c r="C677" s="199"/>
      <c r="D677" s="190"/>
      <c r="E677" s="189" t="s">
        <v>16</v>
      </c>
      <c r="F677" s="38" t="str">
        <f t="shared" si="26"/>
        <v/>
      </c>
      <c r="G677" s="53"/>
      <c r="H677" s="54"/>
      <c r="I677" s="102">
        <v>0</v>
      </c>
    </row>
    <row r="678" spans="1:9" ht="26.25" hidden="1" thickBot="1">
      <c r="A678" s="240"/>
      <c r="B678" s="4" t="s">
        <v>191</v>
      </c>
      <c r="C678" s="199"/>
      <c r="D678" s="190"/>
      <c r="E678" s="189" t="s">
        <v>16</v>
      </c>
      <c r="F678" s="38" t="str">
        <f t="shared" si="26"/>
        <v/>
      </c>
      <c r="G678" s="53"/>
      <c r="H678" s="54"/>
      <c r="I678" s="102">
        <v>0</v>
      </c>
    </row>
    <row r="679" spans="1:9" ht="15.75" hidden="1" thickBot="1">
      <c r="A679" s="241"/>
      <c r="B679" s="45" t="s">
        <v>16</v>
      </c>
      <c r="C679" s="45"/>
      <c r="D679" s="222"/>
      <c r="E679" s="192" t="s">
        <v>16</v>
      </c>
      <c r="F679" s="46" t="str">
        <f t="shared" si="26"/>
        <v/>
      </c>
      <c r="G679" s="48"/>
      <c r="H679" s="36"/>
      <c r="I679" s="102">
        <v>0</v>
      </c>
    </row>
    <row r="680" spans="1:9" ht="26.25" hidden="1" customHeight="1" thickBot="1">
      <c r="A680" s="242" t="s">
        <v>3183</v>
      </c>
      <c r="B680" s="30" t="s">
        <v>16</v>
      </c>
      <c r="C680" s="31" t="s">
        <v>220</v>
      </c>
      <c r="D680" s="220"/>
      <c r="E680" s="193" t="s">
        <v>16</v>
      </c>
      <c r="F680" s="49" t="str">
        <f t="shared" ref="F680:F686" si="27">IF(ISNUMBER(E680),ROUND(E680*$D680,2),"")</f>
        <v/>
      </c>
      <c r="G680" s="33"/>
      <c r="H680" s="34"/>
      <c r="I680" s="102">
        <v>0</v>
      </c>
    </row>
    <row r="681" spans="1:9" ht="15.75" hidden="1" thickBot="1">
      <c r="A681" s="240"/>
      <c r="B681" s="37" t="s">
        <v>16</v>
      </c>
      <c r="C681" s="106"/>
      <c r="D681" s="221"/>
      <c r="E681" s="194" t="s">
        <v>16</v>
      </c>
      <c r="F681" s="36" t="str">
        <f t="shared" si="27"/>
        <v/>
      </c>
      <c r="G681" s="39"/>
      <c r="H681" s="36"/>
      <c r="I681" s="102">
        <v>0</v>
      </c>
    </row>
    <row r="682" spans="1:9" ht="26.25" hidden="1" thickBot="1">
      <c r="A682" s="240"/>
      <c r="B682" s="40" t="s">
        <v>216</v>
      </c>
      <c r="C682" s="40" t="s">
        <v>164</v>
      </c>
      <c r="D682" s="190">
        <v>1.67E-2</v>
      </c>
      <c r="E682" s="195">
        <v>7.2579999999999991</v>
      </c>
      <c r="F682" s="38">
        <f t="shared" si="27"/>
        <v>0.12</v>
      </c>
      <c r="G682" s="53">
        <f>SUM(F682:F691)</f>
        <v>89.446405499999983</v>
      </c>
      <c r="H682" s="54"/>
      <c r="I682" s="102">
        <v>0</v>
      </c>
    </row>
    <row r="683" spans="1:9" ht="26.25" hidden="1" thickBot="1">
      <c r="A683" s="240"/>
      <c r="B683" s="40" t="s">
        <v>150</v>
      </c>
      <c r="C683" s="40" t="s">
        <v>151</v>
      </c>
      <c r="D683" s="190">
        <v>1.1659999999999999</v>
      </c>
      <c r="E683" s="195">
        <v>7.3055000000000003</v>
      </c>
      <c r="F683" s="38">
        <f t="shared" si="27"/>
        <v>8.52</v>
      </c>
      <c r="G683" s="53"/>
      <c r="H683" s="54"/>
      <c r="I683" s="102">
        <v>0</v>
      </c>
    </row>
    <row r="684" spans="1:9" ht="26.25" hidden="1" thickBot="1">
      <c r="A684" s="240"/>
      <c r="B684" s="40" t="s">
        <v>1944</v>
      </c>
      <c r="C684" s="40" t="s">
        <v>151</v>
      </c>
      <c r="D684" s="190">
        <v>1.0529999999999999</v>
      </c>
      <c r="E684" s="189">
        <v>2.5554999999999999</v>
      </c>
      <c r="F684" s="38">
        <f t="shared" si="27"/>
        <v>2.69</v>
      </c>
      <c r="G684" s="53"/>
      <c r="H684" s="54"/>
      <c r="I684" s="102">
        <v>0</v>
      </c>
    </row>
    <row r="685" spans="1:9" ht="15.75" hidden="1" thickBot="1">
      <c r="A685" s="240"/>
      <c r="B685" s="40" t="s">
        <v>6151</v>
      </c>
      <c r="C685" s="40" t="s">
        <v>153</v>
      </c>
      <c r="D685" s="190">
        <v>4.9000000000000002E-2</v>
      </c>
      <c r="E685" s="189">
        <v>18.715</v>
      </c>
      <c r="F685" s="38">
        <f t="shared" si="27"/>
        <v>0.92</v>
      </c>
      <c r="G685" s="53"/>
      <c r="H685" s="54"/>
      <c r="I685" s="102">
        <v>0</v>
      </c>
    </row>
    <row r="686" spans="1:9" ht="26.25" hidden="1" thickBot="1">
      <c r="A686" s="240"/>
      <c r="B686" s="40" t="s">
        <v>1211</v>
      </c>
      <c r="C686" s="40" t="s">
        <v>151</v>
      </c>
      <c r="D686" s="190">
        <v>2.1859999999999999</v>
      </c>
      <c r="E686" s="189">
        <v>12.112499999999999</v>
      </c>
      <c r="F686" s="38">
        <f t="shared" si="27"/>
        <v>26.48</v>
      </c>
      <c r="G686" s="53"/>
      <c r="H686" s="54"/>
      <c r="I686" s="102">
        <v>0</v>
      </c>
    </row>
    <row r="687" spans="1:9" ht="15.75" hidden="1" thickBot="1">
      <c r="A687" s="240"/>
      <c r="B687" s="40" t="s">
        <v>218</v>
      </c>
      <c r="C687" s="40" t="s">
        <v>153</v>
      </c>
      <c r="D687" s="190">
        <v>5.2999999999999999E-2</v>
      </c>
      <c r="E687" s="189">
        <v>22.657499999999999</v>
      </c>
      <c r="F687" s="38">
        <f>IF(ISNUMBER(E687),E687*$D687,"")</f>
        <v>1.2008474999999998</v>
      </c>
      <c r="G687" s="53"/>
      <c r="H687" s="54"/>
      <c r="I687" s="102">
        <v>0</v>
      </c>
    </row>
    <row r="688" spans="1:9" ht="15.75" hidden="1" thickBot="1">
      <c r="A688" s="240"/>
      <c r="B688" s="40" t="s">
        <v>198</v>
      </c>
      <c r="C688" s="40" t="s">
        <v>18</v>
      </c>
      <c r="D688" s="190">
        <v>0.503</v>
      </c>
      <c r="E688" s="189">
        <v>23.179999999999996</v>
      </c>
      <c r="F688" s="38">
        <f>IF(ISNUMBER(E688),E688*$D688,"")</f>
        <v>11.659539999999998</v>
      </c>
      <c r="G688" s="53"/>
      <c r="H688" s="54"/>
      <c r="I688" s="102">
        <v>0</v>
      </c>
    </row>
    <row r="689" spans="1:9" ht="15.75" hidden="1" thickBot="1">
      <c r="A689" s="240"/>
      <c r="B689" s="40" t="s">
        <v>124</v>
      </c>
      <c r="C689" s="40" t="s">
        <v>18</v>
      </c>
      <c r="D689" s="190">
        <v>1.179</v>
      </c>
      <c r="E689" s="189">
        <v>29.3645</v>
      </c>
      <c r="F689" s="38">
        <f>IF(ISNUMBER(E689),E689*$D689,"")</f>
        <v>34.620745499999998</v>
      </c>
      <c r="G689" s="53"/>
      <c r="H689" s="54"/>
      <c r="I689" s="102">
        <v>0</v>
      </c>
    </row>
    <row r="690" spans="1:9" ht="26.25" hidden="1" thickBot="1">
      <c r="A690" s="240"/>
      <c r="B690" s="40" t="s">
        <v>388</v>
      </c>
      <c r="C690" s="40" t="s">
        <v>54</v>
      </c>
      <c r="D690" s="190">
        <v>2.5999999999999999E-2</v>
      </c>
      <c r="E690" s="189">
        <v>25.868500000000001</v>
      </c>
      <c r="F690" s="38">
        <f>IF(ISNUMBER(E690),E690*$D690,"")</f>
        <v>0.67258099999999998</v>
      </c>
      <c r="G690" s="53"/>
      <c r="H690" s="54"/>
      <c r="I690" s="102">
        <v>0</v>
      </c>
    </row>
    <row r="691" spans="1:9" ht="26.25" hidden="1" thickBot="1">
      <c r="A691" s="240"/>
      <c r="B691" s="40" t="s">
        <v>389</v>
      </c>
      <c r="C691" s="40" t="s">
        <v>52</v>
      </c>
      <c r="D691" s="190">
        <v>0.10299999999999999</v>
      </c>
      <c r="E691" s="189">
        <v>24.880500000000001</v>
      </c>
      <c r="F691" s="38">
        <f>IF(ISNUMBER(E691),E691*$D691,"")</f>
        <v>2.5626915000000001</v>
      </c>
      <c r="G691" s="53"/>
      <c r="H691" s="54"/>
      <c r="I691" s="102">
        <v>0</v>
      </c>
    </row>
    <row r="692" spans="1:9" ht="15.75" hidden="1" thickBot="1">
      <c r="A692" s="241"/>
      <c r="B692" s="77"/>
      <c r="C692" s="107"/>
      <c r="D692" s="222"/>
      <c r="E692" s="192" t="s">
        <v>16</v>
      </c>
      <c r="F692" s="46" t="str">
        <f t="shared" ref="F692:F697" si="28">IF(ISNUMBER(E692),ROUND(E692*$D692,2),"")</f>
        <v/>
      </c>
      <c r="G692" s="48"/>
      <c r="H692" s="36"/>
      <c r="I692" s="102">
        <v>0</v>
      </c>
    </row>
    <row r="693" spans="1:9" ht="26.25" hidden="1" customHeight="1" thickBot="1">
      <c r="A693" s="242" t="s">
        <v>3184</v>
      </c>
      <c r="B693" s="30" t="s">
        <v>16</v>
      </c>
      <c r="C693" s="31" t="s">
        <v>174</v>
      </c>
      <c r="D693" s="220"/>
      <c r="E693" s="193" t="s">
        <v>16</v>
      </c>
      <c r="F693" s="49" t="str">
        <f t="shared" si="28"/>
        <v/>
      </c>
      <c r="G693" s="33"/>
      <c r="H693" s="34"/>
      <c r="I693" s="102">
        <v>0</v>
      </c>
    </row>
    <row r="694" spans="1:9" ht="15.75" hidden="1" thickBot="1">
      <c r="A694" s="240"/>
      <c r="B694" s="37" t="s">
        <v>16</v>
      </c>
      <c r="C694" s="106"/>
      <c r="D694" s="221"/>
      <c r="E694" s="194" t="s">
        <v>16</v>
      </c>
      <c r="F694" s="36" t="str">
        <f t="shared" si="28"/>
        <v/>
      </c>
      <c r="G694" s="39"/>
      <c r="H694" s="36"/>
      <c r="I694" s="102">
        <v>0</v>
      </c>
    </row>
    <row r="695" spans="1:9" ht="26.25" hidden="1" thickBot="1">
      <c r="A695" s="240"/>
      <c r="B695" s="40" t="s">
        <v>224</v>
      </c>
      <c r="C695" s="40" t="s">
        <v>174</v>
      </c>
      <c r="D695" s="190">
        <v>0.59499999999999997</v>
      </c>
      <c r="E695" s="195">
        <v>184.22399999999999</v>
      </c>
      <c r="F695" s="38">
        <f t="shared" si="28"/>
        <v>109.61</v>
      </c>
      <c r="G695" s="53">
        <f>SUM(F695:F704)</f>
        <v>359.54760560349996</v>
      </c>
      <c r="H695" s="54"/>
      <c r="I695" s="102">
        <v>0</v>
      </c>
    </row>
    <row r="696" spans="1:9" ht="26.25" hidden="1" thickBot="1">
      <c r="A696" s="240"/>
      <c r="B696" s="40" t="s">
        <v>184</v>
      </c>
      <c r="C696" s="40" t="s">
        <v>174</v>
      </c>
      <c r="D696" s="190">
        <v>0.59499999999999997</v>
      </c>
      <c r="E696" s="189">
        <v>183.255</v>
      </c>
      <c r="F696" s="38">
        <f t="shared" si="28"/>
        <v>109.04</v>
      </c>
      <c r="G696" s="53"/>
      <c r="H696" s="54"/>
      <c r="I696" s="102">
        <v>0</v>
      </c>
    </row>
    <row r="697" spans="1:9" ht="15.75" hidden="1" thickBot="1">
      <c r="A697" s="240"/>
      <c r="B697" s="40" t="s">
        <v>32</v>
      </c>
      <c r="C697" s="40" t="s">
        <v>18</v>
      </c>
      <c r="D697" s="190">
        <v>1.579</v>
      </c>
      <c r="E697" s="189">
        <v>29.773</v>
      </c>
      <c r="F697" s="38">
        <f t="shared" si="28"/>
        <v>47.01</v>
      </c>
      <c r="G697" s="53"/>
      <c r="H697" s="54"/>
      <c r="I697" s="102">
        <v>0</v>
      </c>
    </row>
    <row r="698" spans="1:9" ht="15.75" hidden="1" thickBot="1">
      <c r="A698" s="240"/>
      <c r="B698" s="40" t="s">
        <v>33</v>
      </c>
      <c r="C698" s="40" t="s">
        <v>18</v>
      </c>
      <c r="D698" s="190">
        <v>0.63400000000000001</v>
      </c>
      <c r="E698" s="189">
        <v>22.5625</v>
      </c>
      <c r="F698" s="38">
        <f>IF(ISNUMBER(E698),E698*$D698,"")</f>
        <v>14.304625</v>
      </c>
      <c r="G698" s="53"/>
      <c r="H698" s="54"/>
      <c r="I698" s="102">
        <v>0</v>
      </c>
    </row>
    <row r="699" spans="1:9" ht="39" hidden="1" thickBot="1">
      <c r="A699" s="240"/>
      <c r="B699" s="40" t="s">
        <v>2128</v>
      </c>
      <c r="C699" s="40" t="s">
        <v>54</v>
      </c>
      <c r="D699" s="190">
        <v>3.2000000000000001E-2</v>
      </c>
      <c r="E699" s="189">
        <v>10.4405</v>
      </c>
      <c r="F699" s="38">
        <f>IF(ISNUMBER(E699),E699*$D699,"")</f>
        <v>0.334096</v>
      </c>
      <c r="G699" s="53"/>
      <c r="H699" s="54"/>
      <c r="I699" s="102">
        <v>0</v>
      </c>
    </row>
    <row r="700" spans="1:9" ht="39" hidden="1" thickBot="1">
      <c r="A700" s="240"/>
      <c r="B700" s="40" t="s">
        <v>2129</v>
      </c>
      <c r="C700" s="40" t="s">
        <v>52</v>
      </c>
      <c r="D700" s="190">
        <v>0.03</v>
      </c>
      <c r="E700" s="189">
        <v>0.68399999999999994</v>
      </c>
      <c r="F700" s="38">
        <f>IF(ISNUMBER(E700),E700*$D700,"")</f>
        <v>2.0519999999999997E-2</v>
      </c>
      <c r="G700" s="53"/>
      <c r="H700" s="54"/>
      <c r="I700" s="102">
        <v>0</v>
      </c>
    </row>
    <row r="701" spans="1:9" ht="51.75" hidden="1" thickBot="1">
      <c r="A701" s="240"/>
      <c r="B701" s="40" t="s">
        <v>188</v>
      </c>
      <c r="C701" s="40" t="s">
        <v>174</v>
      </c>
      <c r="D701" s="190">
        <v>1.19</v>
      </c>
      <c r="E701" s="36">
        <f>IF(ISNUMBER('Comp.Aux2'!$G$19), 'Comp.Aux2'!$G$19, 0)</f>
        <v>8.4920376500000003</v>
      </c>
      <c r="F701" s="198">
        <f>IF(ISNUMBER(E701),E701*$D701,"")</f>
        <v>10.1055248035</v>
      </c>
      <c r="G701" s="53"/>
      <c r="H701" s="54"/>
      <c r="I701" s="102">
        <v>0</v>
      </c>
    </row>
    <row r="702" spans="1:9" ht="39" hidden="1" thickBot="1">
      <c r="A702" s="240"/>
      <c r="B702" s="40" t="s">
        <v>189</v>
      </c>
      <c r="C702" s="199" t="s">
        <v>190</v>
      </c>
      <c r="D702" s="190">
        <v>23.8</v>
      </c>
      <c r="E702" s="36">
        <f>IF(ISNUMBER('Comp.Aux2'!$G$8), 'Comp.Aux2'!$G$8, 0)</f>
        <v>2.9043209999999995</v>
      </c>
      <c r="F702" s="198">
        <f>IF(ISNUMBER(E702),E702*$D702,"")</f>
        <v>69.122839799999994</v>
      </c>
      <c r="G702" s="53"/>
      <c r="H702" s="54"/>
      <c r="I702" s="102">
        <v>0</v>
      </c>
    </row>
    <row r="703" spans="1:9" ht="15.75" hidden="1" thickBot="1">
      <c r="A703" s="240"/>
      <c r="B703" s="55"/>
      <c r="C703" s="228"/>
      <c r="D703" s="190"/>
      <c r="E703" s="189" t="s">
        <v>16</v>
      </c>
      <c r="F703" s="38" t="str">
        <f t="shared" ref="F703:F710" si="29">IF(ISNUMBER(E703),ROUND(E703*$D703,2),"")</f>
        <v/>
      </c>
      <c r="G703" s="53"/>
      <c r="H703" s="54"/>
      <c r="I703" s="102">
        <v>0</v>
      </c>
    </row>
    <row r="704" spans="1:9" ht="24.95" hidden="1" customHeight="1">
      <c r="A704" s="240"/>
      <c r="B704" s="4" t="s">
        <v>1290</v>
      </c>
      <c r="C704" s="228"/>
      <c r="D704" s="190"/>
      <c r="E704" s="189" t="s">
        <v>16</v>
      </c>
      <c r="F704" s="38" t="str">
        <f t="shared" si="29"/>
        <v/>
      </c>
      <c r="G704" s="53"/>
      <c r="H704" s="54"/>
      <c r="I704" s="102">
        <v>0</v>
      </c>
    </row>
    <row r="705" spans="1:9" ht="15.75" hidden="1" thickBot="1">
      <c r="A705" s="241"/>
      <c r="B705" s="77"/>
      <c r="C705" s="107"/>
      <c r="D705" s="222"/>
      <c r="E705" s="192" t="s">
        <v>16</v>
      </c>
      <c r="F705" s="46" t="str">
        <f t="shared" si="29"/>
        <v/>
      </c>
      <c r="G705" s="48"/>
      <c r="H705" s="36"/>
      <c r="I705" s="102">
        <v>0</v>
      </c>
    </row>
    <row r="706" spans="1:9" ht="26.25" customHeight="1" thickBot="1">
      <c r="A706" s="242" t="s">
        <v>4515</v>
      </c>
      <c r="B706" s="30" t="s">
        <v>16</v>
      </c>
      <c r="C706" s="31" t="s">
        <v>174</v>
      </c>
      <c r="D706" s="220"/>
      <c r="E706" s="193" t="s">
        <v>16</v>
      </c>
      <c r="F706" s="49" t="str">
        <f t="shared" si="29"/>
        <v/>
      </c>
      <c r="G706" s="33"/>
      <c r="H706" s="34"/>
      <c r="I706" s="102">
        <v>0.14099999999999999</v>
      </c>
    </row>
    <row r="707" spans="1:9">
      <c r="A707" s="240"/>
      <c r="B707" s="37" t="s">
        <v>16</v>
      </c>
      <c r="C707" s="106"/>
      <c r="D707" s="221"/>
      <c r="E707" s="194" t="s">
        <v>16</v>
      </c>
      <c r="F707" s="36" t="str">
        <f t="shared" si="29"/>
        <v/>
      </c>
      <c r="G707" s="39"/>
      <c r="H707" s="36"/>
      <c r="I707" s="102">
        <v>0.14099999999999999</v>
      </c>
    </row>
    <row r="708" spans="1:9" ht="25.5">
      <c r="A708" s="240"/>
      <c r="B708" s="40" t="s">
        <v>182</v>
      </c>
      <c r="C708" s="40" t="s">
        <v>174</v>
      </c>
      <c r="D708" s="190">
        <v>1.1000000000000001</v>
      </c>
      <c r="E708" s="195">
        <v>190</v>
      </c>
      <c r="F708" s="38">
        <f t="shared" si="29"/>
        <v>209</v>
      </c>
      <c r="G708" s="53">
        <f>SUM(F708:F716)</f>
        <v>414.96953581500003</v>
      </c>
      <c r="H708" s="54"/>
      <c r="I708" s="102">
        <v>0.14099999999999999</v>
      </c>
    </row>
    <row r="709" spans="1:9">
      <c r="A709" s="240"/>
      <c r="B709" s="40" t="s">
        <v>32</v>
      </c>
      <c r="C709" s="40" t="s">
        <v>18</v>
      </c>
      <c r="D709" s="190">
        <v>2.0219</v>
      </c>
      <c r="E709" s="189">
        <v>29.773</v>
      </c>
      <c r="F709" s="38">
        <f t="shared" si="29"/>
        <v>60.2</v>
      </c>
      <c r="G709" s="53"/>
      <c r="H709" s="54"/>
      <c r="I709" s="102">
        <v>0.14099999999999999</v>
      </c>
    </row>
    <row r="710" spans="1:9">
      <c r="A710" s="240"/>
      <c r="B710" s="40" t="s">
        <v>33</v>
      </c>
      <c r="C710" s="40" t="s">
        <v>18</v>
      </c>
      <c r="D710" s="190">
        <v>3.0329000000000002</v>
      </c>
      <c r="E710" s="189">
        <v>22.5625</v>
      </c>
      <c r="F710" s="38">
        <f t="shared" si="29"/>
        <v>68.430000000000007</v>
      </c>
      <c r="G710" s="53"/>
      <c r="H710" s="54"/>
      <c r="I710" s="102">
        <v>0.14099999999999999</v>
      </c>
    </row>
    <row r="711" spans="1:9" ht="25.5">
      <c r="A711" s="240"/>
      <c r="B711" s="40" t="s">
        <v>1637</v>
      </c>
      <c r="C711" s="40" t="s">
        <v>54</v>
      </c>
      <c r="D711" s="190">
        <v>7.1800000000000003E-2</v>
      </c>
      <c r="E711" s="189">
        <v>33.25</v>
      </c>
      <c r="F711" s="38">
        <f>IF(ISNUMBER(E711),E711*$D711,"")</f>
        <v>2.3873500000000001</v>
      </c>
      <c r="G711" s="53"/>
      <c r="H711" s="54"/>
      <c r="I711" s="102">
        <v>0.14099999999999999</v>
      </c>
    </row>
    <row r="712" spans="1:9" ht="25.5">
      <c r="A712" s="240"/>
      <c r="B712" s="40" t="s">
        <v>6144</v>
      </c>
      <c r="C712" s="40" t="s">
        <v>52</v>
      </c>
      <c r="D712" s="190">
        <v>6.6600000000000006E-2</v>
      </c>
      <c r="E712" s="189">
        <v>25.763999999999999</v>
      </c>
      <c r="F712" s="38">
        <f>IF(ISNUMBER(E712),E712*$D712,"")</f>
        <v>1.7158824000000001</v>
      </c>
      <c r="G712" s="53"/>
      <c r="H712" s="54"/>
      <c r="I712" s="102">
        <v>0.14099999999999999</v>
      </c>
    </row>
    <row r="713" spans="1:9" ht="51">
      <c r="A713" s="240"/>
      <c r="B713" s="40" t="s">
        <v>188</v>
      </c>
      <c r="C713" s="40" t="s">
        <v>174</v>
      </c>
      <c r="D713" s="190">
        <v>1.1000000000000001</v>
      </c>
      <c r="E713" s="36">
        <f>IF(ISNUMBER('Comp.Aux2'!$G$19), 'Comp.Aux2'!$G$19, 0)</f>
        <v>8.4920376500000003</v>
      </c>
      <c r="F713" s="198">
        <f>IF(ISNUMBER(E713),E713*$D713,"")</f>
        <v>9.3412414150000007</v>
      </c>
      <c r="G713" s="53"/>
      <c r="H713" s="54"/>
      <c r="I713" s="102">
        <v>0.14099999999999999</v>
      </c>
    </row>
    <row r="714" spans="1:9" ht="38.25">
      <c r="A714" s="240"/>
      <c r="B714" s="40" t="s">
        <v>189</v>
      </c>
      <c r="C714" s="199" t="s">
        <v>190</v>
      </c>
      <c r="D714" s="190">
        <v>22</v>
      </c>
      <c r="E714" s="36">
        <f>IF(ISNUMBER('Comp.Aux2'!$G$8), 'Comp.Aux2'!$G$8, 0)</f>
        <v>2.9043209999999995</v>
      </c>
      <c r="F714" s="198">
        <f>IF(ISNUMBER(E714),E714*$D714,"")</f>
        <v>63.895061999999989</v>
      </c>
      <c r="G714" s="53"/>
      <c r="H714" s="54"/>
      <c r="I714" s="102">
        <v>0.14099999999999999</v>
      </c>
    </row>
    <row r="715" spans="1:9">
      <c r="A715" s="240"/>
      <c r="B715" s="55"/>
      <c r="C715" s="228"/>
      <c r="D715" s="190"/>
      <c r="E715" s="189" t="s">
        <v>16</v>
      </c>
      <c r="F715" s="38" t="str">
        <f t="shared" ref="F715:F723" si="30">IF(ISNUMBER(E715),ROUND(E715*$D715,2),"")</f>
        <v/>
      </c>
      <c r="G715" s="53"/>
      <c r="H715" s="54"/>
      <c r="I715" s="102">
        <v>0.14099999999999999</v>
      </c>
    </row>
    <row r="716" spans="1:9" ht="24.95" customHeight="1">
      <c r="A716" s="240"/>
      <c r="B716" s="4" t="s">
        <v>1290</v>
      </c>
      <c r="C716" s="228"/>
      <c r="D716" s="190"/>
      <c r="E716" s="189" t="s">
        <v>16</v>
      </c>
      <c r="F716" s="38" t="str">
        <f t="shared" si="30"/>
        <v/>
      </c>
      <c r="G716" s="53"/>
      <c r="H716" s="54"/>
      <c r="I716" s="102">
        <v>0.14099999999999999</v>
      </c>
    </row>
    <row r="717" spans="1:9" ht="15.75" thickBot="1">
      <c r="A717" s="241"/>
      <c r="B717" s="77"/>
      <c r="C717" s="107"/>
      <c r="D717" s="222"/>
      <c r="E717" s="192" t="s">
        <v>16</v>
      </c>
      <c r="F717" s="46" t="str">
        <f t="shared" si="30"/>
        <v/>
      </c>
      <c r="G717" s="48"/>
      <c r="H717" s="36"/>
      <c r="I717" s="102">
        <v>0.14099999999999999</v>
      </c>
    </row>
    <row r="718" spans="1:9" ht="26.25" customHeight="1" thickBot="1">
      <c r="A718" s="242" t="s">
        <v>5038</v>
      </c>
      <c r="B718" s="30" t="s">
        <v>16</v>
      </c>
      <c r="C718" s="31" t="s">
        <v>174</v>
      </c>
      <c r="D718" s="220"/>
      <c r="E718" s="193" t="s">
        <v>16</v>
      </c>
      <c r="F718" s="49" t="str">
        <f t="shared" si="30"/>
        <v/>
      </c>
      <c r="G718" s="33"/>
      <c r="H718" s="34"/>
      <c r="I718" s="102">
        <v>6.6600000000000006E-2</v>
      </c>
    </row>
    <row r="719" spans="1:9">
      <c r="A719" s="240"/>
      <c r="B719" s="37" t="s">
        <v>16</v>
      </c>
      <c r="C719" s="106"/>
      <c r="D719" s="221"/>
      <c r="E719" s="194" t="s">
        <v>16</v>
      </c>
      <c r="F719" s="36" t="str">
        <f t="shared" si="30"/>
        <v/>
      </c>
      <c r="G719" s="39"/>
      <c r="H719" s="36"/>
      <c r="I719" s="102">
        <v>6.6600000000000006E-2</v>
      </c>
    </row>
    <row r="720" spans="1:9" ht="25.5">
      <c r="A720" s="240"/>
      <c r="B720" s="40" t="s">
        <v>182</v>
      </c>
      <c r="C720" s="40" t="s">
        <v>174</v>
      </c>
      <c r="D720" s="190">
        <v>0.83479999999999999</v>
      </c>
      <c r="E720" s="195">
        <v>190</v>
      </c>
      <c r="F720" s="38">
        <f t="shared" si="30"/>
        <v>158.61000000000001</v>
      </c>
      <c r="G720" s="53">
        <f>SUM(F720:F727)</f>
        <v>922.28724736490994</v>
      </c>
      <c r="H720" s="54"/>
      <c r="I720" s="102">
        <v>6.6600000000000006E-2</v>
      </c>
    </row>
    <row r="721" spans="1:9">
      <c r="A721" s="240"/>
      <c r="B721" s="40" t="s">
        <v>183</v>
      </c>
      <c r="C721" s="40" t="s">
        <v>153</v>
      </c>
      <c r="D721" s="190">
        <v>283.30919999999998</v>
      </c>
      <c r="E721" s="195">
        <v>0.59849999999999992</v>
      </c>
      <c r="F721" s="38">
        <f t="shared" si="30"/>
        <v>169.56</v>
      </c>
      <c r="G721" s="53"/>
      <c r="H721" s="54"/>
      <c r="I721" s="102">
        <v>6.6600000000000006E-2</v>
      </c>
    </row>
    <row r="722" spans="1:9" ht="25.5">
      <c r="A722" s="240"/>
      <c r="B722" s="40" t="s">
        <v>6152</v>
      </c>
      <c r="C722" s="40" t="s">
        <v>174</v>
      </c>
      <c r="D722" s="190">
        <v>0.59460000000000002</v>
      </c>
      <c r="E722" s="189">
        <v>602.42349999999999</v>
      </c>
      <c r="F722" s="38">
        <f t="shared" si="30"/>
        <v>358.2</v>
      </c>
      <c r="G722" s="53"/>
      <c r="H722" s="54"/>
      <c r="I722" s="102">
        <v>6.6600000000000006E-2</v>
      </c>
    </row>
    <row r="723" spans="1:9">
      <c r="A723" s="240"/>
      <c r="B723" s="40" t="s">
        <v>33</v>
      </c>
      <c r="C723" s="40" t="s">
        <v>18</v>
      </c>
      <c r="D723" s="190">
        <v>6.2382999999999997</v>
      </c>
      <c r="E723" s="189">
        <v>22.5625</v>
      </c>
      <c r="F723" s="38">
        <f t="shared" si="30"/>
        <v>140.75</v>
      </c>
      <c r="G723" s="53"/>
      <c r="H723" s="54"/>
      <c r="I723" s="102">
        <v>6.6600000000000006E-2</v>
      </c>
    </row>
    <row r="724" spans="1:9" ht="51">
      <c r="A724" s="240"/>
      <c r="B724" s="40" t="s">
        <v>188</v>
      </c>
      <c r="C724" s="40" t="s">
        <v>174</v>
      </c>
      <c r="D724" s="190">
        <v>1.4294</v>
      </c>
      <c r="E724" s="36">
        <f>IF(ISNUMBER('Comp.Aux2'!$G$19), 'Comp.Aux2'!$G$19, 0)</f>
        <v>8.4920376500000003</v>
      </c>
      <c r="F724" s="198">
        <f>IF(ISNUMBER(E724),E724*$D724,"")</f>
        <v>12.13851861691</v>
      </c>
      <c r="G724" s="53"/>
      <c r="H724" s="54"/>
      <c r="I724" s="102">
        <v>6.6600000000000006E-2</v>
      </c>
    </row>
    <row r="725" spans="1:9" ht="38.25">
      <c r="A725" s="240"/>
      <c r="B725" s="40" t="s">
        <v>189</v>
      </c>
      <c r="C725" s="199" t="s">
        <v>190</v>
      </c>
      <c r="D725" s="190">
        <v>28.588000000000001</v>
      </c>
      <c r="E725" s="36">
        <f>IF(ISNUMBER('Comp.Aux2'!$G$8), 'Comp.Aux2'!$G$8, 0)</f>
        <v>2.9043209999999995</v>
      </c>
      <c r="F725" s="198">
        <f>IF(ISNUMBER(E725),E725*$D725,"")</f>
        <v>83.028728747999992</v>
      </c>
      <c r="G725" s="53"/>
      <c r="H725" s="54"/>
      <c r="I725" s="102">
        <v>6.6600000000000006E-2</v>
      </c>
    </row>
    <row r="726" spans="1:9">
      <c r="A726" s="240"/>
      <c r="B726" s="55"/>
      <c r="C726" s="228"/>
      <c r="D726" s="190"/>
      <c r="E726" s="189" t="s">
        <v>16</v>
      </c>
      <c r="F726" s="38" t="str">
        <f t="shared" ref="F726:F747" si="31">IF(ISNUMBER(E726),ROUND(E726*$D726,2),"")</f>
        <v/>
      </c>
      <c r="G726" s="53"/>
      <c r="H726" s="54"/>
      <c r="I726" s="102">
        <v>6.6600000000000006E-2</v>
      </c>
    </row>
    <row r="727" spans="1:9" ht="24.95" customHeight="1">
      <c r="A727" s="240"/>
      <c r="B727" s="4" t="s">
        <v>191</v>
      </c>
      <c r="C727" s="228"/>
      <c r="D727" s="190"/>
      <c r="E727" s="189" t="s">
        <v>16</v>
      </c>
      <c r="F727" s="38" t="str">
        <f t="shared" si="31"/>
        <v/>
      </c>
      <c r="G727" s="53"/>
      <c r="H727" s="54"/>
      <c r="I727" s="102">
        <v>6.6600000000000006E-2</v>
      </c>
    </row>
    <row r="728" spans="1:9" ht="15.75" thickBot="1">
      <c r="A728" s="241"/>
      <c r="B728" s="77"/>
      <c r="C728" s="107"/>
      <c r="D728" s="104"/>
      <c r="E728" s="46" t="s">
        <v>16</v>
      </c>
      <c r="F728" s="46" t="str">
        <f t="shared" si="31"/>
        <v/>
      </c>
      <c r="G728" s="48"/>
      <c r="H728" s="36"/>
      <c r="I728" s="102">
        <v>6.6600000000000006E-2</v>
      </c>
    </row>
    <row r="729" spans="1:9" ht="26.25" hidden="1" customHeight="1" thickBot="1">
      <c r="A729" s="242" t="s">
        <v>6153</v>
      </c>
      <c r="B729" s="30" t="s">
        <v>16</v>
      </c>
      <c r="C729" s="31" t="s">
        <v>220</v>
      </c>
      <c r="D729" s="101"/>
      <c r="E729" s="49" t="s">
        <v>16</v>
      </c>
      <c r="F729" s="49" t="str">
        <f t="shared" si="31"/>
        <v/>
      </c>
      <c r="G729" s="33"/>
      <c r="H729" s="34"/>
      <c r="I729" s="102">
        <v>0</v>
      </c>
    </row>
    <row r="730" spans="1:9" hidden="1">
      <c r="A730" s="240"/>
      <c r="B730" s="37" t="s">
        <v>16</v>
      </c>
      <c r="C730" s="106"/>
      <c r="D730" s="103"/>
      <c r="E730" s="50" t="s">
        <v>16</v>
      </c>
      <c r="F730" s="36" t="str">
        <f t="shared" si="31"/>
        <v/>
      </c>
      <c r="G730" s="39"/>
      <c r="H730" s="36"/>
      <c r="I730" s="102">
        <v>0</v>
      </c>
    </row>
    <row r="731" spans="1:9" hidden="1">
      <c r="A731" s="240"/>
      <c r="B731" s="40" t="s">
        <v>2114</v>
      </c>
      <c r="C731" s="40" t="s">
        <v>164</v>
      </c>
      <c r="D731" s="41">
        <v>5.7500000000000002E-2</v>
      </c>
      <c r="E731" s="38">
        <v>16.625</v>
      </c>
      <c r="F731" s="38">
        <f t="shared" si="31"/>
        <v>0.96</v>
      </c>
      <c r="G731" s="53">
        <f>SUM(F731:F733)</f>
        <v>11.97</v>
      </c>
      <c r="H731" s="54"/>
      <c r="I731" s="102">
        <v>0</v>
      </c>
    </row>
    <row r="732" spans="1:9" hidden="1">
      <c r="A732" s="240"/>
      <c r="B732" s="40" t="s">
        <v>207</v>
      </c>
      <c r="C732" s="40" t="s">
        <v>164</v>
      </c>
      <c r="D732" s="41">
        <v>0.1908</v>
      </c>
      <c r="E732" s="38">
        <v>47.3005</v>
      </c>
      <c r="F732" s="38">
        <f t="shared" si="31"/>
        <v>9.02</v>
      </c>
      <c r="G732" s="53"/>
      <c r="H732" s="54"/>
      <c r="I732" s="102">
        <v>0</v>
      </c>
    </row>
    <row r="733" spans="1:9" hidden="1">
      <c r="A733" s="240"/>
      <c r="B733" s="40" t="s">
        <v>162</v>
      </c>
      <c r="C733" s="40" t="s">
        <v>18</v>
      </c>
      <c r="D733" s="41">
        <v>6.3500000000000001E-2</v>
      </c>
      <c r="E733" s="36">
        <v>31.359499999999997</v>
      </c>
      <c r="F733" s="38">
        <f t="shared" si="31"/>
        <v>1.99</v>
      </c>
      <c r="G733" s="53"/>
      <c r="H733" s="54"/>
      <c r="I733" s="102">
        <v>0</v>
      </c>
    </row>
    <row r="734" spans="1:9" ht="15.75" hidden="1" thickBot="1">
      <c r="A734" s="241"/>
      <c r="B734" s="77"/>
      <c r="C734" s="107"/>
      <c r="D734" s="104"/>
      <c r="E734" s="46" t="s">
        <v>16</v>
      </c>
      <c r="F734" s="46" t="str">
        <f t="shared" si="31"/>
        <v/>
      </c>
      <c r="G734" s="48"/>
      <c r="H734" s="36"/>
      <c r="I734" s="102">
        <v>0</v>
      </c>
    </row>
    <row r="735" spans="1:9" ht="26.25" hidden="1" customHeight="1" thickBot="1">
      <c r="A735" s="242" t="s">
        <v>6154</v>
      </c>
      <c r="B735" s="30" t="s">
        <v>16</v>
      </c>
      <c r="C735" s="31" t="s">
        <v>220</v>
      </c>
      <c r="D735" s="101"/>
      <c r="E735" s="49" t="s">
        <v>16</v>
      </c>
      <c r="F735" s="49" t="str">
        <f t="shared" si="31"/>
        <v/>
      </c>
      <c r="G735" s="33"/>
      <c r="H735" s="34"/>
      <c r="I735" s="102">
        <v>0</v>
      </c>
    </row>
    <row r="736" spans="1:9" hidden="1">
      <c r="A736" s="240"/>
      <c r="B736" s="37" t="s">
        <v>16</v>
      </c>
      <c r="C736" s="106"/>
      <c r="D736" s="103"/>
      <c r="E736" s="50" t="s">
        <v>16</v>
      </c>
      <c r="F736" s="36" t="str">
        <f t="shared" si="31"/>
        <v/>
      </c>
      <c r="G736" s="39"/>
      <c r="H736" s="36"/>
      <c r="I736" s="102">
        <v>0</v>
      </c>
    </row>
    <row r="737" spans="1:9" hidden="1">
      <c r="A737" s="240"/>
      <c r="B737" s="40" t="s">
        <v>2114</v>
      </c>
      <c r="C737" s="40" t="s">
        <v>164</v>
      </c>
      <c r="D737" s="41">
        <v>5.8400000000000001E-2</v>
      </c>
      <c r="E737" s="38">
        <v>16.625</v>
      </c>
      <c r="F737" s="38">
        <f t="shared" si="31"/>
        <v>0.97</v>
      </c>
      <c r="G737" s="53">
        <f>SUM(F737:F739)</f>
        <v>11.770000000000001</v>
      </c>
      <c r="H737" s="54"/>
      <c r="I737" s="102">
        <v>0</v>
      </c>
    </row>
    <row r="738" spans="1:9" hidden="1">
      <c r="A738" s="240"/>
      <c r="B738" s="40" t="s">
        <v>6155</v>
      </c>
      <c r="C738" s="40" t="s">
        <v>164</v>
      </c>
      <c r="D738" s="41">
        <v>0.19450000000000001</v>
      </c>
      <c r="E738" s="38">
        <v>45.295999999999999</v>
      </c>
      <c r="F738" s="38">
        <f t="shared" si="31"/>
        <v>8.81</v>
      </c>
      <c r="G738" s="53"/>
      <c r="H738" s="54"/>
      <c r="I738" s="102">
        <v>0</v>
      </c>
    </row>
    <row r="739" spans="1:9" hidden="1">
      <c r="A739" s="240"/>
      <c r="B739" s="40" t="s">
        <v>162</v>
      </c>
      <c r="C739" s="40" t="s">
        <v>18</v>
      </c>
      <c r="D739" s="41">
        <v>6.3500000000000001E-2</v>
      </c>
      <c r="E739" s="36">
        <v>31.359499999999997</v>
      </c>
      <c r="F739" s="38">
        <f t="shared" si="31"/>
        <v>1.99</v>
      </c>
      <c r="G739" s="53"/>
      <c r="H739" s="54"/>
      <c r="I739" s="102">
        <v>0</v>
      </c>
    </row>
    <row r="740" spans="1:9" ht="15.75" hidden="1" thickBot="1">
      <c r="A740" s="241"/>
      <c r="B740" s="77"/>
      <c r="C740" s="107"/>
      <c r="D740" s="104"/>
      <c r="E740" s="46" t="s">
        <v>16</v>
      </c>
      <c r="F740" s="46" t="str">
        <f t="shared" si="31"/>
        <v/>
      </c>
      <c r="G740" s="48"/>
      <c r="H740" s="36"/>
      <c r="I740" s="102">
        <v>0</v>
      </c>
    </row>
    <row r="741" spans="1:9" ht="26.25" hidden="1" customHeight="1" thickBot="1">
      <c r="A741" s="242" t="s">
        <v>5000</v>
      </c>
      <c r="B741" s="30" t="s">
        <v>16</v>
      </c>
      <c r="C741" s="31" t="s">
        <v>220</v>
      </c>
      <c r="D741" s="101"/>
      <c r="E741" s="49" t="s">
        <v>16</v>
      </c>
      <c r="F741" s="49" t="str">
        <f t="shared" si="31"/>
        <v/>
      </c>
      <c r="G741" s="33"/>
      <c r="H741" s="34"/>
      <c r="I741" s="102">
        <v>0</v>
      </c>
    </row>
    <row r="742" spans="1:9" hidden="1">
      <c r="A742" s="240"/>
      <c r="B742" s="37" t="s">
        <v>16</v>
      </c>
      <c r="C742" s="106"/>
      <c r="D742" s="103"/>
      <c r="E742" s="50" t="s">
        <v>16</v>
      </c>
      <c r="F742" s="36" t="str">
        <f t="shared" si="31"/>
        <v/>
      </c>
      <c r="G742" s="39"/>
      <c r="H742" s="36"/>
      <c r="I742" s="102">
        <v>0</v>
      </c>
    </row>
    <row r="743" spans="1:9" ht="38.25" hidden="1">
      <c r="A743" s="240"/>
      <c r="B743" s="40" t="s">
        <v>2192</v>
      </c>
      <c r="C743" s="40" t="s">
        <v>1174</v>
      </c>
      <c r="D743" s="41">
        <v>1.27</v>
      </c>
      <c r="E743" s="38">
        <v>0.26600000000000001</v>
      </c>
      <c r="F743" s="38">
        <f t="shared" si="31"/>
        <v>0.34</v>
      </c>
      <c r="G743" s="53">
        <f>SUM(F743:F749)</f>
        <v>40.333798600000001</v>
      </c>
      <c r="H743" s="54"/>
      <c r="I743" s="102">
        <v>0</v>
      </c>
    </row>
    <row r="744" spans="1:9" ht="25.5" hidden="1">
      <c r="A744" s="240"/>
      <c r="B744" s="40" t="s">
        <v>2193</v>
      </c>
      <c r="C744" s="40" t="s">
        <v>212</v>
      </c>
      <c r="D744" s="41">
        <v>1.27</v>
      </c>
      <c r="E744" s="38">
        <v>4.0089999999999995</v>
      </c>
      <c r="F744" s="38">
        <f t="shared" si="31"/>
        <v>5.09</v>
      </c>
      <c r="G744" s="53"/>
      <c r="H744" s="54"/>
      <c r="I744" s="102">
        <v>0</v>
      </c>
    </row>
    <row r="745" spans="1:9" ht="25.5" hidden="1">
      <c r="A745" s="240"/>
      <c r="B745" s="40" t="s">
        <v>2194</v>
      </c>
      <c r="C745" s="40" t="s">
        <v>220</v>
      </c>
      <c r="D745" s="41">
        <v>1.2749999999999999</v>
      </c>
      <c r="E745" s="36">
        <v>21.859500000000001</v>
      </c>
      <c r="F745" s="38">
        <f t="shared" si="31"/>
        <v>27.87</v>
      </c>
      <c r="G745" s="53"/>
      <c r="H745" s="54"/>
      <c r="I745" s="102">
        <v>0</v>
      </c>
    </row>
    <row r="746" spans="1:9" hidden="1">
      <c r="A746" s="240"/>
      <c r="B746" s="40" t="s">
        <v>33</v>
      </c>
      <c r="C746" s="40" t="s">
        <v>18</v>
      </c>
      <c r="D746" s="41">
        <v>0.15</v>
      </c>
      <c r="E746" s="36">
        <v>22.5625</v>
      </c>
      <c r="F746" s="38">
        <f t="shared" si="31"/>
        <v>3.38</v>
      </c>
      <c r="G746" s="53"/>
      <c r="H746" s="54"/>
      <c r="I746" s="102">
        <v>0</v>
      </c>
    </row>
    <row r="747" spans="1:9" hidden="1">
      <c r="A747" s="240"/>
      <c r="B747" s="40" t="s">
        <v>2165</v>
      </c>
      <c r="C747" s="40" t="s">
        <v>18</v>
      </c>
      <c r="D747" s="41">
        <v>0.115</v>
      </c>
      <c r="E747" s="36">
        <v>29.088999999999999</v>
      </c>
      <c r="F747" s="38">
        <f t="shared" si="31"/>
        <v>3.35</v>
      </c>
      <c r="G747" s="53"/>
      <c r="H747" s="54"/>
      <c r="I747" s="102">
        <v>0</v>
      </c>
    </row>
    <row r="748" spans="1:9" ht="25.5" hidden="1">
      <c r="A748" s="240"/>
      <c r="B748" s="40" t="s">
        <v>2166</v>
      </c>
      <c r="C748" s="40" t="s">
        <v>54</v>
      </c>
      <c r="D748" s="41">
        <v>5.0000000000000001E-3</v>
      </c>
      <c r="E748" s="36">
        <v>25.991999999999997</v>
      </c>
      <c r="F748" s="38">
        <f>IF(ISNUMBER(E748),E748*$D748,"")</f>
        <v>0.12995999999999999</v>
      </c>
      <c r="G748" s="53"/>
      <c r="H748" s="54"/>
      <c r="I748" s="102">
        <v>0</v>
      </c>
    </row>
    <row r="749" spans="1:9" ht="25.5" hidden="1">
      <c r="A749" s="240"/>
      <c r="B749" s="40" t="s">
        <v>2167</v>
      </c>
      <c r="C749" s="40" t="s">
        <v>52</v>
      </c>
      <c r="D749" s="41">
        <v>6.8999999999999999E-3</v>
      </c>
      <c r="E749" s="36">
        <v>25.193999999999999</v>
      </c>
      <c r="F749" s="38">
        <f>IF(ISNUMBER(E749),E749*$D749,"")</f>
        <v>0.17383859999999998</v>
      </c>
      <c r="G749" s="53"/>
      <c r="H749" s="54"/>
      <c r="I749" s="102">
        <v>0</v>
      </c>
    </row>
    <row r="750" spans="1:9" ht="15.75" hidden="1" thickBot="1">
      <c r="A750" s="241"/>
      <c r="B750" s="77"/>
      <c r="C750" s="107"/>
      <c r="D750" s="104"/>
      <c r="E750" s="46" t="s">
        <v>16</v>
      </c>
      <c r="F750" s="46" t="str">
        <f t="shared" ref="F750:F757" si="32">IF(ISNUMBER(E750),ROUND(E750*$D750,2),"")</f>
        <v/>
      </c>
      <c r="G750" s="48"/>
      <c r="H750" s="36"/>
      <c r="I750" s="102">
        <v>0</v>
      </c>
    </row>
    <row r="751" spans="1:9" ht="26.25" hidden="1" customHeight="1" thickBot="1">
      <c r="A751" s="242" t="s">
        <v>5001</v>
      </c>
      <c r="B751" s="30" t="s">
        <v>16</v>
      </c>
      <c r="C751" s="31" t="s">
        <v>151</v>
      </c>
      <c r="D751" s="101"/>
      <c r="E751" s="49" t="s">
        <v>16</v>
      </c>
      <c r="F751" s="49" t="str">
        <f t="shared" si="32"/>
        <v/>
      </c>
      <c r="G751" s="33"/>
      <c r="H751" s="34"/>
      <c r="I751" s="102">
        <v>0</v>
      </c>
    </row>
    <row r="752" spans="1:9" hidden="1">
      <c r="A752" s="240"/>
      <c r="B752" s="37" t="s">
        <v>16</v>
      </c>
      <c r="C752" s="106"/>
      <c r="D752" s="103"/>
      <c r="E752" s="50" t="s">
        <v>16</v>
      </c>
      <c r="F752" s="36" t="str">
        <f t="shared" si="32"/>
        <v/>
      </c>
      <c r="G752" s="39"/>
      <c r="H752" s="36"/>
      <c r="I752" s="102">
        <v>0</v>
      </c>
    </row>
    <row r="753" spans="1:9" ht="25.5" hidden="1">
      <c r="A753" s="240"/>
      <c r="B753" s="40" t="s">
        <v>1328</v>
      </c>
      <c r="C753" s="40" t="s">
        <v>1329</v>
      </c>
      <c r="D753" s="41">
        <v>0.161</v>
      </c>
      <c r="E753" s="38">
        <v>36.223500000000001</v>
      </c>
      <c r="F753" s="38">
        <f t="shared" si="32"/>
        <v>5.83</v>
      </c>
      <c r="G753" s="53">
        <f>SUM(F753:F761)</f>
        <v>163.35517809999999</v>
      </c>
      <c r="H753" s="54"/>
      <c r="I753" s="102">
        <v>0</v>
      </c>
    </row>
    <row r="754" spans="1:9" hidden="1">
      <c r="A754" s="240"/>
      <c r="B754" s="40" t="s">
        <v>152</v>
      </c>
      <c r="C754" s="40" t="s">
        <v>153</v>
      </c>
      <c r="D754" s="41">
        <v>2.5000000000000001E-2</v>
      </c>
      <c r="E754" s="38">
        <v>18.05</v>
      </c>
      <c r="F754" s="38">
        <f t="shared" si="32"/>
        <v>0.45</v>
      </c>
      <c r="G754" s="53"/>
      <c r="H754" s="54"/>
      <c r="I754" s="102">
        <v>0</v>
      </c>
    </row>
    <row r="755" spans="1:9" ht="25.5" hidden="1">
      <c r="A755" s="240"/>
      <c r="B755" s="40" t="s">
        <v>2248</v>
      </c>
      <c r="C755" s="40" t="s">
        <v>153</v>
      </c>
      <c r="D755" s="41">
        <v>4.8999999999999998E-3</v>
      </c>
      <c r="E755" s="36">
        <v>68.979500000000002</v>
      </c>
      <c r="F755" s="38">
        <f t="shared" si="32"/>
        <v>0.34</v>
      </c>
      <c r="G755" s="53"/>
      <c r="H755" s="54"/>
      <c r="I755" s="102">
        <v>0</v>
      </c>
    </row>
    <row r="756" spans="1:9" hidden="1">
      <c r="A756" s="240"/>
      <c r="B756" s="40" t="s">
        <v>2249</v>
      </c>
      <c r="C756" s="40" t="s">
        <v>153</v>
      </c>
      <c r="D756" s="41">
        <v>0.18</v>
      </c>
      <c r="E756" s="36">
        <v>203.41399999999999</v>
      </c>
      <c r="F756" s="38">
        <f t="shared" si="32"/>
        <v>36.61</v>
      </c>
      <c r="G756" s="53"/>
      <c r="H756" s="54"/>
      <c r="I756" s="102">
        <v>0</v>
      </c>
    </row>
    <row r="757" spans="1:9" ht="25.5" hidden="1">
      <c r="A757" s="240"/>
      <c r="B757" s="40" t="s">
        <v>2250</v>
      </c>
      <c r="C757" s="40" t="s">
        <v>151</v>
      </c>
      <c r="D757" s="41">
        <v>1.05</v>
      </c>
      <c r="E757" s="36">
        <v>85.100999999999999</v>
      </c>
      <c r="F757" s="38">
        <f t="shared" si="32"/>
        <v>89.36</v>
      </c>
      <c r="G757" s="53"/>
      <c r="H757" s="54"/>
      <c r="I757" s="102">
        <v>0</v>
      </c>
    </row>
    <row r="758" spans="1:9" hidden="1">
      <c r="A758" s="240"/>
      <c r="B758" s="40" t="s">
        <v>33</v>
      </c>
      <c r="C758" s="40" t="s">
        <v>18</v>
      </c>
      <c r="D758" s="41">
        <v>0.63300000000000001</v>
      </c>
      <c r="E758" s="36">
        <v>22.5625</v>
      </c>
      <c r="F758" s="38">
        <f>IF(ISNUMBER(E758),E758*$D758,"")</f>
        <v>14.2820625</v>
      </c>
      <c r="G758" s="53"/>
      <c r="H758" s="54"/>
      <c r="I758" s="102">
        <v>0</v>
      </c>
    </row>
    <row r="759" spans="1:9" hidden="1">
      <c r="A759" s="240"/>
      <c r="B759" s="40" t="s">
        <v>2165</v>
      </c>
      <c r="C759" s="40" t="s">
        <v>18</v>
      </c>
      <c r="D759" s="41">
        <v>0.53900000000000003</v>
      </c>
      <c r="E759" s="36">
        <v>29.088999999999999</v>
      </c>
      <c r="F759" s="38">
        <f>IF(ISNUMBER(E759),E759*$D759,"")</f>
        <v>15.678971000000001</v>
      </c>
      <c r="G759" s="53"/>
      <c r="H759" s="54"/>
      <c r="I759" s="102">
        <v>0</v>
      </c>
    </row>
    <row r="760" spans="1:9" ht="25.5" hidden="1">
      <c r="A760" s="240"/>
      <c r="B760" s="40" t="s">
        <v>2166</v>
      </c>
      <c r="C760" s="40" t="s">
        <v>54</v>
      </c>
      <c r="D760" s="41">
        <v>1.32E-2</v>
      </c>
      <c r="E760" s="36">
        <v>25.991999999999997</v>
      </c>
      <c r="F760" s="38">
        <f>IF(ISNUMBER(E760),E760*$D760,"")</f>
        <v>0.34309439999999997</v>
      </c>
      <c r="G760" s="53"/>
      <c r="H760" s="54"/>
      <c r="I760" s="102">
        <v>0</v>
      </c>
    </row>
    <row r="761" spans="1:9" ht="25.5" hidden="1">
      <c r="A761" s="240"/>
      <c r="B761" s="40" t="s">
        <v>2167</v>
      </c>
      <c r="C761" s="40" t="s">
        <v>52</v>
      </c>
      <c r="D761" s="41">
        <v>1.83E-2</v>
      </c>
      <c r="E761" s="36">
        <v>25.193999999999999</v>
      </c>
      <c r="F761" s="38">
        <f>IF(ISNUMBER(E761),E761*$D761,"")</f>
        <v>0.46105019999999997</v>
      </c>
      <c r="G761" s="53"/>
      <c r="H761" s="54"/>
      <c r="I761" s="102">
        <v>0</v>
      </c>
    </row>
    <row r="762" spans="1:9" ht="15.75" hidden="1" thickBot="1">
      <c r="A762" s="241"/>
      <c r="B762" s="77"/>
      <c r="C762" s="107"/>
      <c r="D762" s="104"/>
      <c r="E762" s="46" t="s">
        <v>16</v>
      </c>
      <c r="F762" s="46" t="str">
        <f>IF(ISNUMBER(E762),ROUND(E762*$D762,2),"")</f>
        <v/>
      </c>
      <c r="G762" s="48"/>
      <c r="H762" s="36"/>
      <c r="I762" s="102">
        <v>0</v>
      </c>
    </row>
    <row r="763" spans="1:9" ht="15.75" hidden="1" thickBot="1">
      <c r="A763" s="242" t="s">
        <v>5050</v>
      </c>
      <c r="B763" s="30" t="s">
        <v>16</v>
      </c>
      <c r="C763" s="31" t="s">
        <v>151</v>
      </c>
      <c r="D763" s="101"/>
      <c r="E763" s="49" t="s">
        <v>16</v>
      </c>
      <c r="F763" s="49" t="str">
        <f t="shared" ref="F763:F772" si="33">IF(ISNUMBER(E763),E763*$D763,"")</f>
        <v/>
      </c>
      <c r="G763" s="33"/>
      <c r="H763" s="34"/>
      <c r="I763" s="102">
        <v>0</v>
      </c>
    </row>
    <row r="764" spans="1:9" hidden="1">
      <c r="A764" s="240"/>
      <c r="B764" s="37" t="s">
        <v>16</v>
      </c>
      <c r="C764" s="37"/>
      <c r="D764" s="103"/>
      <c r="E764" s="50" t="s">
        <v>16</v>
      </c>
      <c r="F764" s="36" t="str">
        <f t="shared" si="33"/>
        <v/>
      </c>
      <c r="G764" s="39"/>
      <c r="H764" s="36"/>
      <c r="I764" s="102">
        <v>0</v>
      </c>
    </row>
    <row r="765" spans="1:9" hidden="1">
      <c r="A765" s="240"/>
      <c r="B765" s="40" t="s">
        <v>6156</v>
      </c>
      <c r="C765" s="40" t="s">
        <v>153</v>
      </c>
      <c r="D765" s="41">
        <v>0.59</v>
      </c>
      <c r="E765" s="38">
        <v>43.813999999999993</v>
      </c>
      <c r="F765" s="38">
        <f t="shared" si="33"/>
        <v>25.850259999999995</v>
      </c>
      <c r="G765" s="53">
        <f>SUM(F765:F766)</f>
        <v>73.378</v>
      </c>
      <c r="H765" s="54"/>
      <c r="I765" s="102">
        <v>0</v>
      </c>
    </row>
    <row r="766" spans="1:9" hidden="1">
      <c r="A766" s="240"/>
      <c r="B766" s="40" t="s">
        <v>205</v>
      </c>
      <c r="C766" s="40" t="s">
        <v>18</v>
      </c>
      <c r="D766" s="41">
        <v>1.56</v>
      </c>
      <c r="E766" s="38">
        <v>30.4665</v>
      </c>
      <c r="F766" s="38">
        <f t="shared" si="33"/>
        <v>47.527740000000001</v>
      </c>
      <c r="G766" s="53"/>
      <c r="H766" s="54"/>
      <c r="I766" s="102">
        <v>0</v>
      </c>
    </row>
    <row r="767" spans="1:9" ht="15.75" hidden="1" thickBot="1">
      <c r="A767" s="241"/>
      <c r="B767" s="45" t="s">
        <v>16</v>
      </c>
      <c r="C767" s="45"/>
      <c r="D767" s="104"/>
      <c r="E767" s="46" t="s">
        <v>16</v>
      </c>
      <c r="F767" s="46" t="str">
        <f t="shared" si="33"/>
        <v/>
      </c>
      <c r="G767" s="48"/>
      <c r="H767" s="36"/>
      <c r="I767" s="102">
        <v>0</v>
      </c>
    </row>
    <row r="768" spans="1:9" ht="15.75" hidden="1" thickBot="1">
      <c r="A768" s="242" t="s">
        <v>5051</v>
      </c>
      <c r="B768" s="30" t="s">
        <v>16</v>
      </c>
      <c r="C768" s="31" t="s">
        <v>220</v>
      </c>
      <c r="D768" s="101"/>
      <c r="E768" s="49" t="s">
        <v>16</v>
      </c>
      <c r="F768" s="49" t="str">
        <f t="shared" si="33"/>
        <v/>
      </c>
      <c r="G768" s="33"/>
      <c r="H768" s="34"/>
      <c r="I768" s="102">
        <v>0</v>
      </c>
    </row>
    <row r="769" spans="1:9" hidden="1">
      <c r="A769" s="240"/>
      <c r="B769" s="37" t="s">
        <v>16</v>
      </c>
      <c r="C769" s="37"/>
      <c r="D769" s="103"/>
      <c r="E769" s="50" t="s">
        <v>16</v>
      </c>
      <c r="F769" s="36" t="str">
        <f t="shared" si="33"/>
        <v/>
      </c>
      <c r="G769" s="39"/>
      <c r="H769" s="36"/>
      <c r="I769" s="102">
        <v>0</v>
      </c>
    </row>
    <row r="770" spans="1:9" hidden="1">
      <c r="A770" s="240"/>
      <c r="B770" s="40" t="s">
        <v>2115</v>
      </c>
      <c r="C770" s="40" t="s">
        <v>212</v>
      </c>
      <c r="D770" s="41">
        <v>0.3</v>
      </c>
      <c r="E770" s="38">
        <v>3.4484999999999997</v>
      </c>
      <c r="F770" s="38">
        <f t="shared" si="33"/>
        <v>1.0345499999999999</v>
      </c>
      <c r="G770" s="53">
        <f>SUM(F770:F771)</f>
        <v>10.398496699999997</v>
      </c>
      <c r="H770" s="54"/>
      <c r="I770" s="102">
        <v>0</v>
      </c>
    </row>
    <row r="771" spans="1:9" hidden="1">
      <c r="A771" s="240"/>
      <c r="B771" s="40" t="s">
        <v>162</v>
      </c>
      <c r="C771" s="40" t="s">
        <v>18</v>
      </c>
      <c r="D771" s="41">
        <v>0.29859999999999998</v>
      </c>
      <c r="E771" s="38">
        <v>31.359499999999997</v>
      </c>
      <c r="F771" s="38">
        <f t="shared" si="33"/>
        <v>9.3639466999999978</v>
      </c>
      <c r="G771" s="53"/>
      <c r="H771" s="54"/>
      <c r="I771" s="102">
        <v>0</v>
      </c>
    </row>
    <row r="772" spans="1:9" ht="15.75" hidden="1" thickBot="1">
      <c r="A772" s="241"/>
      <c r="B772" s="45" t="s">
        <v>16</v>
      </c>
      <c r="C772" s="45"/>
      <c r="D772" s="104"/>
      <c r="E772" s="46" t="s">
        <v>16</v>
      </c>
      <c r="F772" s="46" t="str">
        <f t="shared" si="33"/>
        <v/>
      </c>
      <c r="G772" s="48"/>
      <c r="H772" s="36"/>
      <c r="I772" s="102">
        <v>0</v>
      </c>
    </row>
    <row r="773" spans="1:9" ht="26.25" hidden="1" customHeight="1" thickBot="1">
      <c r="A773" s="242" t="s">
        <v>5705</v>
      </c>
      <c r="B773" s="30" t="s">
        <v>16</v>
      </c>
      <c r="C773" s="31" t="s">
        <v>174</v>
      </c>
      <c r="D773" s="101"/>
      <c r="E773" s="49" t="s">
        <v>16</v>
      </c>
      <c r="F773" s="49" t="str">
        <f t="shared" ref="F773:F779" si="34">IF(ISNUMBER(E773),ROUND(E773*$D773,2),"")</f>
        <v/>
      </c>
      <c r="G773" s="33"/>
      <c r="H773" s="34"/>
      <c r="I773" s="102">
        <v>0</v>
      </c>
    </row>
    <row r="774" spans="1:9" hidden="1">
      <c r="A774" s="240"/>
      <c r="B774" s="37" t="s">
        <v>16</v>
      </c>
      <c r="C774" s="106"/>
      <c r="D774" s="103"/>
      <c r="E774" s="50" t="s">
        <v>16</v>
      </c>
      <c r="F774" s="36" t="str">
        <f t="shared" si="34"/>
        <v/>
      </c>
      <c r="G774" s="39"/>
      <c r="H774" s="36"/>
      <c r="I774" s="102">
        <v>0</v>
      </c>
    </row>
    <row r="775" spans="1:9" ht="38.25" hidden="1">
      <c r="A775" s="240"/>
      <c r="B775" s="40" t="s">
        <v>1943</v>
      </c>
      <c r="C775" s="40" t="s">
        <v>220</v>
      </c>
      <c r="D775" s="41">
        <v>0.75829999999999997</v>
      </c>
      <c r="E775" s="38">
        <v>36.137999999999998</v>
      </c>
      <c r="F775" s="38">
        <f t="shared" si="34"/>
        <v>27.4</v>
      </c>
      <c r="G775" s="53">
        <f>SUM(F775:F789)</f>
        <v>1611.4308786412294</v>
      </c>
      <c r="H775" s="54"/>
      <c r="I775" s="102">
        <v>0</v>
      </c>
    </row>
    <row r="776" spans="1:9" ht="25.5" hidden="1">
      <c r="A776" s="240"/>
      <c r="B776" s="40" t="s">
        <v>216</v>
      </c>
      <c r="C776" s="40" t="s">
        <v>164</v>
      </c>
      <c r="D776" s="41">
        <v>3.3399999999999999E-2</v>
      </c>
      <c r="E776" s="38">
        <v>7.2579999999999991</v>
      </c>
      <c r="F776" s="38">
        <f t="shared" si="34"/>
        <v>0.24</v>
      </c>
      <c r="G776" s="53"/>
      <c r="H776" s="54"/>
      <c r="I776" s="102">
        <v>0</v>
      </c>
    </row>
    <row r="777" spans="1:9" ht="25.5" hidden="1">
      <c r="A777" s="240"/>
      <c r="B777" s="40" t="s">
        <v>1944</v>
      </c>
      <c r="C777" s="40" t="s">
        <v>151</v>
      </c>
      <c r="D777" s="41">
        <v>2.8315999999999999</v>
      </c>
      <c r="E777" s="36">
        <v>2.5554999999999999</v>
      </c>
      <c r="F777" s="38">
        <f t="shared" si="34"/>
        <v>7.24</v>
      </c>
      <c r="G777" s="53"/>
      <c r="H777" s="54"/>
      <c r="I777" s="102">
        <v>0</v>
      </c>
    </row>
    <row r="778" spans="1:9" hidden="1">
      <c r="A778" s="240"/>
      <c r="B778" s="40" t="s">
        <v>1945</v>
      </c>
      <c r="C778" s="40" t="s">
        <v>153</v>
      </c>
      <c r="D778" s="41">
        <v>6.0100000000000001E-2</v>
      </c>
      <c r="E778" s="36">
        <v>20.329999999999998</v>
      </c>
      <c r="F778" s="38">
        <f t="shared" si="34"/>
        <v>1.22</v>
      </c>
      <c r="G778" s="53"/>
      <c r="H778" s="54"/>
      <c r="I778" s="102">
        <v>0</v>
      </c>
    </row>
    <row r="779" spans="1:9" hidden="1">
      <c r="A779" s="240"/>
      <c r="B779" s="40" t="s">
        <v>1946</v>
      </c>
      <c r="C779" s="40" t="s">
        <v>174</v>
      </c>
      <c r="D779" s="41">
        <v>0.18540000000000001</v>
      </c>
      <c r="E779" s="36">
        <v>417.92399999999998</v>
      </c>
      <c r="F779" s="38">
        <f t="shared" si="34"/>
        <v>77.48</v>
      </c>
      <c r="G779" s="53"/>
      <c r="H779" s="54"/>
      <c r="I779" s="102">
        <v>0</v>
      </c>
    </row>
    <row r="780" spans="1:9" hidden="1">
      <c r="A780" s="240"/>
      <c r="B780" s="40" t="s">
        <v>198</v>
      </c>
      <c r="C780" s="40" t="s">
        <v>18</v>
      </c>
      <c r="D780" s="41">
        <v>0.1865</v>
      </c>
      <c r="E780" s="36">
        <v>23.179999999999996</v>
      </c>
      <c r="F780" s="38">
        <f t="shared" ref="F780:F789" si="35">IF(ISNUMBER(E780),E780*$D780,"")</f>
        <v>4.3230699999999995</v>
      </c>
      <c r="G780" s="53"/>
      <c r="H780" s="54"/>
      <c r="I780" s="102">
        <v>0</v>
      </c>
    </row>
    <row r="781" spans="1:9" hidden="1">
      <c r="A781" s="240"/>
      <c r="B781" s="40" t="s">
        <v>64</v>
      </c>
      <c r="C781" s="40" t="s">
        <v>18</v>
      </c>
      <c r="D781" s="41">
        <v>0.93259999999999998</v>
      </c>
      <c r="E781" s="36">
        <v>28.186499999999999</v>
      </c>
      <c r="F781" s="38">
        <f t="shared" si="35"/>
        <v>26.286729899999997</v>
      </c>
      <c r="G781" s="53"/>
      <c r="H781" s="54"/>
      <c r="I781" s="102">
        <v>0</v>
      </c>
    </row>
    <row r="782" spans="1:9" hidden="1">
      <c r="A782" s="240"/>
      <c r="B782" s="40" t="s">
        <v>32</v>
      </c>
      <c r="C782" s="40" t="s">
        <v>18</v>
      </c>
      <c r="D782" s="41">
        <v>6.3167999999999997</v>
      </c>
      <c r="E782" s="36">
        <v>29.773</v>
      </c>
      <c r="F782" s="38">
        <f t="shared" si="35"/>
        <v>188.07008639999998</v>
      </c>
      <c r="G782" s="53"/>
      <c r="H782" s="54"/>
      <c r="I782" s="102">
        <v>0</v>
      </c>
    </row>
    <row r="783" spans="1:9" hidden="1">
      <c r="A783" s="240"/>
      <c r="B783" s="40" t="s">
        <v>33</v>
      </c>
      <c r="C783" s="40" t="s">
        <v>18</v>
      </c>
      <c r="D783" s="41">
        <v>6.3167999999999997</v>
      </c>
      <c r="E783" s="36">
        <v>22.5625</v>
      </c>
      <c r="F783" s="38">
        <f t="shared" si="35"/>
        <v>142.52279999999999</v>
      </c>
      <c r="G783" s="53"/>
      <c r="H783" s="54"/>
      <c r="I783" s="102">
        <v>0</v>
      </c>
    </row>
    <row r="784" spans="1:9" ht="25.5" hidden="1">
      <c r="A784" s="240"/>
      <c r="B784" s="40" t="s">
        <v>1947</v>
      </c>
      <c r="C784" s="40" t="s">
        <v>54</v>
      </c>
      <c r="D784" s="41">
        <v>0.76319999999999999</v>
      </c>
      <c r="E784" s="36">
        <v>1.1684999999999999</v>
      </c>
      <c r="F784" s="38">
        <f t="shared" si="35"/>
        <v>0.8917991999999999</v>
      </c>
      <c r="G784" s="53"/>
      <c r="H784" s="54"/>
      <c r="I784" s="102">
        <v>0</v>
      </c>
    </row>
    <row r="785" spans="1:9" ht="25.5" hidden="1">
      <c r="A785" s="240"/>
      <c r="B785" s="40" t="s">
        <v>1948</v>
      </c>
      <c r="C785" s="40" t="s">
        <v>52</v>
      </c>
      <c r="D785" s="41">
        <v>2.081</v>
      </c>
      <c r="E785" s="36">
        <v>0.50349999999999995</v>
      </c>
      <c r="F785" s="38">
        <f t="shared" si="35"/>
        <v>1.0477835</v>
      </c>
      <c r="G785" s="53"/>
      <c r="H785" s="54"/>
      <c r="I785" s="102">
        <v>0</v>
      </c>
    </row>
    <row r="786" spans="1:9" ht="25.5" hidden="1">
      <c r="A786" s="240"/>
      <c r="B786" s="40" t="s">
        <v>388</v>
      </c>
      <c r="C786" s="40" t="s">
        <v>54</v>
      </c>
      <c r="D786" s="41">
        <v>8.9399999999999993E-2</v>
      </c>
      <c r="E786" s="36">
        <v>25.868500000000001</v>
      </c>
      <c r="F786" s="38">
        <f t="shared" si="35"/>
        <v>2.3126438999999999</v>
      </c>
      <c r="G786" s="53"/>
      <c r="H786" s="54"/>
      <c r="I786" s="102">
        <v>0</v>
      </c>
    </row>
    <row r="787" spans="1:9" ht="25.5" hidden="1">
      <c r="A787" s="240"/>
      <c r="B787" s="40" t="s">
        <v>389</v>
      </c>
      <c r="C787" s="40" t="s">
        <v>52</v>
      </c>
      <c r="D787" s="41">
        <v>9.7100000000000006E-2</v>
      </c>
      <c r="E787" s="36">
        <v>24.880500000000001</v>
      </c>
      <c r="F787" s="38">
        <f t="shared" si="35"/>
        <v>2.4158965500000003</v>
      </c>
      <c r="G787" s="53"/>
      <c r="H787" s="54"/>
      <c r="I787" s="102">
        <v>0</v>
      </c>
    </row>
    <row r="788" spans="1:9" ht="38.25" hidden="1">
      <c r="A788" s="240"/>
      <c r="B788" s="40" t="s">
        <v>1949</v>
      </c>
      <c r="C788" s="40" t="s">
        <v>153</v>
      </c>
      <c r="D788" s="41">
        <v>31.7318</v>
      </c>
      <c r="E788" s="36">
        <v>13.234694149999997</v>
      </c>
      <c r="F788" s="38">
        <f t="shared" si="35"/>
        <v>419.96066782896992</v>
      </c>
      <c r="G788" s="53"/>
      <c r="H788" s="54"/>
      <c r="I788" s="102">
        <v>0</v>
      </c>
    </row>
    <row r="789" spans="1:9" ht="38.25" hidden="1">
      <c r="A789" s="240"/>
      <c r="B789" s="40" t="s">
        <v>1950</v>
      </c>
      <c r="C789" s="40" t="s">
        <v>174</v>
      </c>
      <c r="D789" s="41">
        <v>1.103</v>
      </c>
      <c r="E789" s="36">
        <v>643.71659235018979</v>
      </c>
      <c r="F789" s="38">
        <f t="shared" si="35"/>
        <v>710.01940136225937</v>
      </c>
      <c r="G789" s="53"/>
      <c r="H789" s="54"/>
      <c r="I789" s="102">
        <v>0</v>
      </c>
    </row>
    <row r="790" spans="1:9" ht="15.75" hidden="1" thickBot="1">
      <c r="A790" s="241"/>
      <c r="B790" s="77"/>
      <c r="C790" s="107"/>
      <c r="D790" s="104"/>
      <c r="E790" s="46" t="s">
        <v>16</v>
      </c>
      <c r="F790" s="46" t="str">
        <f>IF(ISNUMBER(E790),ROUND(E790*$D790,2),"")</f>
        <v/>
      </c>
      <c r="G790" s="48"/>
      <c r="H790" s="36"/>
      <c r="I790" s="102">
        <v>0</v>
      </c>
    </row>
    <row r="791" spans="1:9" ht="15.75" hidden="1" thickBot="1">
      <c r="A791" s="242" t="s">
        <v>5859</v>
      </c>
      <c r="B791" s="30" t="s">
        <v>16</v>
      </c>
      <c r="C791" s="31" t="s">
        <v>153</v>
      </c>
      <c r="D791" s="101"/>
      <c r="E791" s="49" t="s">
        <v>16</v>
      </c>
      <c r="F791" s="49" t="str">
        <f>IF(ISNUMBER(E791),E791*$D791,"")</f>
        <v/>
      </c>
      <c r="G791" s="33"/>
      <c r="H791" s="34"/>
      <c r="I791" s="102">
        <v>0</v>
      </c>
    </row>
    <row r="792" spans="1:9" hidden="1">
      <c r="A792" s="240"/>
      <c r="B792" s="37" t="s">
        <v>16</v>
      </c>
      <c r="C792" s="37"/>
      <c r="D792" s="103"/>
      <c r="E792" s="50" t="s">
        <v>16</v>
      </c>
      <c r="F792" s="36" t="str">
        <f>IF(ISNUMBER(E792),E792*$D792,"")</f>
        <v/>
      </c>
      <c r="G792" s="39"/>
      <c r="H792" s="36"/>
      <c r="I792" s="102">
        <v>0</v>
      </c>
    </row>
    <row r="793" spans="1:9" hidden="1">
      <c r="A793" s="240"/>
      <c r="B793" s="40" t="s">
        <v>1570</v>
      </c>
      <c r="C793" s="40" t="s">
        <v>18</v>
      </c>
      <c r="D793" s="41">
        <v>3.2000000000000002E-3</v>
      </c>
      <c r="E793" s="38">
        <v>23.3415</v>
      </c>
      <c r="F793" s="38">
        <f>IF(ISNUMBER(E793),E793*$D793,"")</f>
        <v>7.4692800000000004E-2</v>
      </c>
      <c r="G793" s="53">
        <f>SUM(F793:F795)</f>
        <v>8.7513392000000003</v>
      </c>
      <c r="H793" s="54"/>
      <c r="I793" s="102">
        <v>0</v>
      </c>
    </row>
    <row r="794" spans="1:9" hidden="1">
      <c r="A794" s="240"/>
      <c r="B794" s="40" t="s">
        <v>1571</v>
      </c>
      <c r="C794" s="40" t="s">
        <v>18</v>
      </c>
      <c r="D794" s="41">
        <v>2.24E-2</v>
      </c>
      <c r="E794" s="38">
        <v>29.573499999999999</v>
      </c>
      <c r="F794" s="38">
        <f>IF(ISNUMBER(E794),E794*$D794,"")</f>
        <v>0.66244639999999999</v>
      </c>
      <c r="G794" s="53"/>
      <c r="H794" s="54"/>
      <c r="I794" s="102">
        <v>0</v>
      </c>
    </row>
    <row r="795" spans="1:9" hidden="1">
      <c r="A795" s="240"/>
      <c r="B795" s="40" t="s">
        <v>5680</v>
      </c>
      <c r="C795" s="40" t="s">
        <v>153</v>
      </c>
      <c r="D795" s="41">
        <v>1.1100000000000001</v>
      </c>
      <c r="E795" s="38">
        <v>7.22</v>
      </c>
      <c r="F795" s="38">
        <f>IF(ISNUMBER(E795),E795*$D795,"")</f>
        <v>8.0142000000000007</v>
      </c>
      <c r="G795" s="53"/>
      <c r="H795" s="54"/>
      <c r="I795" s="102">
        <v>0</v>
      </c>
    </row>
    <row r="796" spans="1:9" ht="15.75" hidden="1" thickBot="1">
      <c r="A796" s="241"/>
      <c r="B796" s="45" t="s">
        <v>16</v>
      </c>
      <c r="C796" s="45"/>
      <c r="D796" s="104"/>
      <c r="E796" s="46" t="s">
        <v>16</v>
      </c>
      <c r="F796" s="46" t="str">
        <f t="shared" ref="F796" si="36">IF(ISNUMBER(E796),E796*$D796,"")</f>
        <v/>
      </c>
      <c r="G796" s="48"/>
      <c r="H796" s="36"/>
      <c r="I796" s="102">
        <v>0</v>
      </c>
    </row>
  </sheetData>
  <sheetProtection algorithmName="SHA-512" hashValue="O7Bi0eVuxpg+RHOBRIYr/DhIXvQZ9xAh2pbjjUn66qe6qzhnasa8qceCVBqi7W78GpVOuTTpCcQoRhdRm6nB9w==" saltValue="bkAPTepXBqdAuwOooVlb4A==" spinCount="100000" sheet="1" objects="1" scenarios="1"/>
  <autoFilter ref="A5:I796" xr:uid="{0E0D0654-2DFC-4CC0-A52D-29D22A681983}">
    <filterColumn colId="8">
      <customFilters>
        <customFilter operator="notEqual" val="0"/>
      </customFilters>
    </filterColumn>
  </autoFilter>
  <mergeCells count="87">
    <mergeCell ref="A48:A60"/>
    <mergeCell ref="A6:A15"/>
    <mergeCell ref="A16:A20"/>
    <mergeCell ref="A21:A26"/>
    <mergeCell ref="A27:A37"/>
    <mergeCell ref="A38:A47"/>
    <mergeCell ref="A142:A155"/>
    <mergeCell ref="A61:A68"/>
    <mergeCell ref="A69:A78"/>
    <mergeCell ref="A79:A85"/>
    <mergeCell ref="A86:A95"/>
    <mergeCell ref="A96:A105"/>
    <mergeCell ref="A106:A111"/>
    <mergeCell ref="A112:A117"/>
    <mergeCell ref="A118:A123"/>
    <mergeCell ref="A124:A129"/>
    <mergeCell ref="A130:A135"/>
    <mergeCell ref="A136:A141"/>
    <mergeCell ref="A250:A259"/>
    <mergeCell ref="A156:A167"/>
    <mergeCell ref="A168:A173"/>
    <mergeCell ref="A174:A179"/>
    <mergeCell ref="A180:A184"/>
    <mergeCell ref="A185:A188"/>
    <mergeCell ref="A189:A196"/>
    <mergeCell ref="A197:A201"/>
    <mergeCell ref="A202:A206"/>
    <mergeCell ref="A207:A220"/>
    <mergeCell ref="A221:A234"/>
    <mergeCell ref="A235:A249"/>
    <mergeCell ref="A361:A366"/>
    <mergeCell ref="A260:A267"/>
    <mergeCell ref="A268:A278"/>
    <mergeCell ref="A279:A286"/>
    <mergeCell ref="A287:A292"/>
    <mergeCell ref="A293:A306"/>
    <mergeCell ref="A307:A320"/>
    <mergeCell ref="A321:A332"/>
    <mergeCell ref="A333:A339"/>
    <mergeCell ref="A340:A346"/>
    <mergeCell ref="A347:A354"/>
    <mergeCell ref="A355:A360"/>
    <mergeCell ref="A508:A513"/>
    <mergeCell ref="A367:A375"/>
    <mergeCell ref="A376:A385"/>
    <mergeCell ref="A386:A397"/>
    <mergeCell ref="A398:A409"/>
    <mergeCell ref="A410:A420"/>
    <mergeCell ref="A421:A432"/>
    <mergeCell ref="A433:A451"/>
    <mergeCell ref="A452:A465"/>
    <mergeCell ref="A466:A484"/>
    <mergeCell ref="A485:A496"/>
    <mergeCell ref="A497:A507"/>
    <mergeCell ref="A594:A601"/>
    <mergeCell ref="A514:A519"/>
    <mergeCell ref="A520:A525"/>
    <mergeCell ref="A526:A531"/>
    <mergeCell ref="A532:A537"/>
    <mergeCell ref="A538:A544"/>
    <mergeCell ref="A545:A557"/>
    <mergeCell ref="A558:A563"/>
    <mergeCell ref="A564:A570"/>
    <mergeCell ref="A571:A575"/>
    <mergeCell ref="A576:A588"/>
    <mergeCell ref="A589:A593"/>
    <mergeCell ref="A706:A717"/>
    <mergeCell ref="A602:A607"/>
    <mergeCell ref="A608:A612"/>
    <mergeCell ref="A613:A617"/>
    <mergeCell ref="A618:A623"/>
    <mergeCell ref="A624:A637"/>
    <mergeCell ref="A638:A650"/>
    <mergeCell ref="A651:A657"/>
    <mergeCell ref="A658:A665"/>
    <mergeCell ref="A666:A679"/>
    <mergeCell ref="A680:A692"/>
    <mergeCell ref="A693:A705"/>
    <mergeCell ref="A768:A772"/>
    <mergeCell ref="A773:A790"/>
    <mergeCell ref="A791:A796"/>
    <mergeCell ref="A718:A728"/>
    <mergeCell ref="A729:A734"/>
    <mergeCell ref="A735:A740"/>
    <mergeCell ref="A741:A750"/>
    <mergeCell ref="A751:A762"/>
    <mergeCell ref="A763:A767"/>
  </mergeCells>
  <conditionalFormatting sqref="C8:C12">
    <cfRule type="containsText" dxfId="167" priority="208" operator="containsText" text="Pesquisa de Preços">
      <formula>NOT(ISERROR(SEARCH("Pesquisa de Preços",C8)))</formula>
    </cfRule>
  </conditionalFormatting>
  <conditionalFormatting sqref="C16">
    <cfRule type="containsText" dxfId="166" priority="201" operator="containsText" text="Pesquisa de Preços">
      <formula>NOT(ISERROR(SEARCH("Pesquisa de Preços",C16)))</formula>
    </cfRule>
  </conditionalFormatting>
  <conditionalFormatting sqref="C18:C19">
    <cfRule type="containsText" dxfId="165" priority="207" operator="containsText" text="Pesquisa de Preços">
      <formula>NOT(ISERROR(SEARCH("Pesquisa de Preços",C18)))</formula>
    </cfRule>
  </conditionalFormatting>
  <conditionalFormatting sqref="C21">
    <cfRule type="containsText" dxfId="164" priority="200" operator="containsText" text="Pesquisa de Preços">
      <formula>NOT(ISERROR(SEARCH("Pesquisa de Preços",C21)))</formula>
    </cfRule>
  </conditionalFormatting>
  <conditionalFormatting sqref="C23:C25">
    <cfRule type="containsText" dxfId="163" priority="206" operator="containsText" text="Pesquisa de Preços">
      <formula>NOT(ISERROR(SEARCH("Pesquisa de Preços",C23)))</formula>
    </cfRule>
  </conditionalFormatting>
  <conditionalFormatting sqref="C38">
    <cfRule type="containsText" dxfId="162" priority="198" operator="containsText" text="Pesquisa de Preços">
      <formula>NOT(ISERROR(SEARCH("Pesquisa de Preços",C38)))</formula>
    </cfRule>
  </conditionalFormatting>
  <conditionalFormatting sqref="C40:C46">
    <cfRule type="containsText" dxfId="161" priority="204" operator="containsText" text="Pesquisa de Preços">
      <formula>NOT(ISERROR(SEARCH("Pesquisa de Preços",C40)))</formula>
    </cfRule>
  </conditionalFormatting>
  <conditionalFormatting sqref="C48">
    <cfRule type="containsText" dxfId="160" priority="197" operator="containsText" text="Pesquisa de Preços">
      <formula>NOT(ISERROR(SEARCH("Pesquisa de Preços",C48)))</formula>
    </cfRule>
  </conditionalFormatting>
  <conditionalFormatting sqref="C50:C57">
    <cfRule type="containsText" dxfId="159" priority="203" operator="containsText" text="Pesquisa de Preços">
      <formula>NOT(ISERROR(SEARCH("Pesquisa de Preços",C50)))</formula>
    </cfRule>
  </conditionalFormatting>
  <conditionalFormatting sqref="C61">
    <cfRule type="containsText" dxfId="158" priority="196" operator="containsText" text="Pesquisa de Preços">
      <formula>NOT(ISERROR(SEARCH("Pesquisa de Preços",C61)))</formula>
    </cfRule>
  </conditionalFormatting>
  <conditionalFormatting sqref="C63:C67">
    <cfRule type="containsText" dxfId="157" priority="202" operator="containsText" text="Pesquisa de Preços">
      <formula>NOT(ISERROR(SEARCH("Pesquisa de Preços",C63)))</formula>
    </cfRule>
  </conditionalFormatting>
  <conditionalFormatting sqref="C69">
    <cfRule type="containsText" dxfId="156"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5" priority="231" operator="containsText" text="Pesquisa de Preços">
      <formula>NOT(ISERROR(SEARCH("Pesquisa de Preços",C71)))</formula>
    </cfRule>
  </conditionalFormatting>
  <conditionalFormatting sqref="C79">
    <cfRule type="containsText" dxfId="154" priority="194" operator="containsText" text="Pesquisa de Preços">
      <formula>NOT(ISERROR(SEARCH("Pesquisa de Preços",C79)))</formula>
    </cfRule>
  </conditionalFormatting>
  <conditionalFormatting sqref="C86">
    <cfRule type="containsText" dxfId="153" priority="193" operator="containsText" text="Pesquisa de Preços">
      <formula>NOT(ISERROR(SEARCH("Pesquisa de Preços",C86)))</formula>
    </cfRule>
  </conditionalFormatting>
  <conditionalFormatting sqref="C96">
    <cfRule type="containsText" dxfId="152" priority="192" operator="containsText" text="Pesquisa de Preços">
      <formula>NOT(ISERROR(SEARCH("Pesquisa de Preços",C96)))</formula>
    </cfRule>
  </conditionalFormatting>
  <conditionalFormatting sqref="C106">
    <cfRule type="containsText" dxfId="151" priority="191" operator="containsText" text="Pesquisa de Preços">
      <formula>NOT(ISERROR(SEARCH("Pesquisa de Preços",C106)))</formula>
    </cfRule>
  </conditionalFormatting>
  <conditionalFormatting sqref="C136">
    <cfRule type="containsText" dxfId="150" priority="190" operator="containsText" text="Pesquisa de Preços">
      <formula>NOT(ISERROR(SEARCH("Pesquisa de Preços",C136)))</formula>
    </cfRule>
  </conditionalFormatting>
  <conditionalFormatting sqref="C142">
    <cfRule type="containsText" dxfId="149" priority="189" operator="containsText" text="Pesquisa de Preços">
      <formula>NOT(ISERROR(SEARCH("Pesquisa de Preços",C142)))</formula>
    </cfRule>
  </conditionalFormatting>
  <conditionalFormatting sqref="C156">
    <cfRule type="containsText" dxfId="148" priority="188" operator="containsText" text="Pesquisa de Preços">
      <formula>NOT(ISERROR(SEARCH("Pesquisa de Preços",C156)))</formula>
    </cfRule>
  </conditionalFormatting>
  <conditionalFormatting sqref="C168">
    <cfRule type="containsText" dxfId="147" priority="187" operator="containsText" text="Pesquisa de Preços">
      <formula>NOT(ISERROR(SEARCH("Pesquisa de Preços",C168)))</formula>
    </cfRule>
  </conditionalFormatting>
  <conditionalFormatting sqref="C174">
    <cfRule type="containsText" dxfId="146" priority="186" operator="containsText" text="Pesquisa de Preços">
      <formula>NOT(ISERROR(SEARCH("Pesquisa de Preços",C174)))</formula>
    </cfRule>
  </conditionalFormatting>
  <conditionalFormatting sqref="C180">
    <cfRule type="containsText" dxfId="145" priority="185" operator="containsText" text="Pesquisa de Preços">
      <formula>NOT(ISERROR(SEARCH("Pesquisa de Preços",C180)))</formula>
    </cfRule>
  </conditionalFormatting>
  <conditionalFormatting sqref="C185">
    <cfRule type="containsText" dxfId="144" priority="184" operator="containsText" text="Pesquisa de Preços">
      <formula>NOT(ISERROR(SEARCH("Pesquisa de Preços",C185)))</formula>
    </cfRule>
  </conditionalFormatting>
  <conditionalFormatting sqref="C189">
    <cfRule type="containsText" dxfId="143" priority="183" operator="containsText" text="Pesquisa de Preços">
      <formula>NOT(ISERROR(SEARCH("Pesquisa de Preços",C189)))</formula>
    </cfRule>
  </conditionalFormatting>
  <conditionalFormatting sqref="C197">
    <cfRule type="containsText" dxfId="142" priority="182" operator="containsText" text="Pesquisa de Preços">
      <formula>NOT(ISERROR(SEARCH("Pesquisa de Preços",C197)))</formula>
    </cfRule>
  </conditionalFormatting>
  <conditionalFormatting sqref="C202">
    <cfRule type="containsText" dxfId="141" priority="181" operator="containsText" text="Pesquisa de Preços">
      <formula>NOT(ISERROR(SEARCH("Pesquisa de Preços",C202)))</formula>
    </cfRule>
  </conditionalFormatting>
  <conditionalFormatting sqref="C207">
    <cfRule type="containsText" dxfId="140" priority="180" operator="containsText" text="Pesquisa de Preços">
      <formula>NOT(ISERROR(SEARCH("Pesquisa de Preços",C207)))</formula>
    </cfRule>
  </conditionalFormatting>
  <conditionalFormatting sqref="C221">
    <cfRule type="containsText" dxfId="139" priority="179" operator="containsText" text="Pesquisa de Preços">
      <formula>NOT(ISERROR(SEARCH("Pesquisa de Preços",C221)))</formula>
    </cfRule>
  </conditionalFormatting>
  <conditionalFormatting sqref="C235">
    <cfRule type="containsText" dxfId="138" priority="178" operator="containsText" text="Pesquisa de Preços">
      <formula>NOT(ISERROR(SEARCH("Pesquisa de Preços",C235)))</formula>
    </cfRule>
  </conditionalFormatting>
  <conditionalFormatting sqref="C250">
    <cfRule type="containsText" dxfId="137" priority="177" operator="containsText" text="Pesquisa de Preços">
      <formula>NOT(ISERROR(SEARCH("Pesquisa de Preços",C250)))</formula>
    </cfRule>
  </conditionalFormatting>
  <conditionalFormatting sqref="C260">
    <cfRule type="containsText" dxfId="136" priority="176" operator="containsText" text="Pesquisa de Preços">
      <formula>NOT(ISERROR(SEARCH("Pesquisa de Preços",C260)))</formula>
    </cfRule>
  </conditionalFormatting>
  <conditionalFormatting sqref="C268">
    <cfRule type="containsText" dxfId="135" priority="175" operator="containsText" text="Pesquisa de Preços">
      <formula>NOT(ISERROR(SEARCH("Pesquisa de Preços",C268)))</formula>
    </cfRule>
  </conditionalFormatting>
  <conditionalFormatting sqref="C279">
    <cfRule type="containsText" dxfId="134" priority="174" operator="containsText" text="Pesquisa de Preços">
      <formula>NOT(ISERROR(SEARCH("Pesquisa de Preços",C279)))</formula>
    </cfRule>
  </conditionalFormatting>
  <conditionalFormatting sqref="C287">
    <cfRule type="containsText" dxfId="133" priority="173" operator="containsText" text="Pesquisa de Preços">
      <formula>NOT(ISERROR(SEARCH("Pesquisa de Preços",C287)))</formula>
    </cfRule>
  </conditionalFormatting>
  <conditionalFormatting sqref="C293">
    <cfRule type="containsText" dxfId="132" priority="172" operator="containsText" text="Pesquisa de Preços">
      <formula>NOT(ISERROR(SEARCH("Pesquisa de Preços",C293)))</formula>
    </cfRule>
  </conditionalFormatting>
  <conditionalFormatting sqref="C307">
    <cfRule type="containsText" dxfId="131" priority="171" operator="containsText" text="Pesquisa de Preços">
      <formula>NOT(ISERROR(SEARCH("Pesquisa de Preços",C307)))</formula>
    </cfRule>
  </conditionalFormatting>
  <conditionalFormatting sqref="C321">
    <cfRule type="containsText" dxfId="130" priority="170" operator="containsText" text="Pesquisa de Preços">
      <formula>NOT(ISERROR(SEARCH("Pesquisa de Preços",C321)))</formula>
    </cfRule>
  </conditionalFormatting>
  <conditionalFormatting sqref="C333">
    <cfRule type="containsText" dxfId="129" priority="169" operator="containsText" text="Pesquisa de Preços">
      <formula>NOT(ISERROR(SEARCH("Pesquisa de Preços",C333)))</formula>
    </cfRule>
  </conditionalFormatting>
  <conditionalFormatting sqref="C340">
    <cfRule type="containsText" dxfId="128" priority="168" operator="containsText" text="Pesquisa de Preços">
      <formula>NOT(ISERROR(SEARCH("Pesquisa de Preços",C340)))</formula>
    </cfRule>
  </conditionalFormatting>
  <conditionalFormatting sqref="C347">
    <cfRule type="containsText" dxfId="127" priority="167" operator="containsText" text="Pesquisa de Preços">
      <formula>NOT(ISERROR(SEARCH("Pesquisa de Preços",C347)))</formula>
    </cfRule>
  </conditionalFormatting>
  <conditionalFormatting sqref="C355">
    <cfRule type="containsText" dxfId="126" priority="166" operator="containsText" text="Pesquisa de Preços">
      <formula>NOT(ISERROR(SEARCH("Pesquisa de Preços",C355)))</formula>
    </cfRule>
  </conditionalFormatting>
  <conditionalFormatting sqref="C361">
    <cfRule type="containsText" dxfId="125" priority="165" operator="containsText" text="Pesquisa de Preços">
      <formula>NOT(ISERROR(SEARCH("Pesquisa de Preços",C361)))</formula>
    </cfRule>
  </conditionalFormatting>
  <conditionalFormatting sqref="C367">
    <cfRule type="containsText" dxfId="124" priority="164" operator="containsText" text="Pesquisa de Preços">
      <formula>NOT(ISERROR(SEARCH("Pesquisa de Preços",C367)))</formula>
    </cfRule>
  </conditionalFormatting>
  <conditionalFormatting sqref="C369:C371">
    <cfRule type="containsText" dxfId="123" priority="232" operator="containsText" text="Pesquisa de Preços">
      <formula>NOT(ISERROR(SEARCH("Pesquisa de Preços",C369)))</formula>
    </cfRule>
  </conditionalFormatting>
  <conditionalFormatting sqref="C376">
    <cfRule type="containsText" dxfId="122" priority="163" operator="containsText" text="Pesquisa de Preços">
      <formula>NOT(ISERROR(SEARCH("Pesquisa de Preços",C376)))</formula>
    </cfRule>
  </conditionalFormatting>
  <conditionalFormatting sqref="C386">
    <cfRule type="containsText" dxfId="121" priority="162" operator="containsText" text="Pesquisa de Preços">
      <formula>NOT(ISERROR(SEARCH("Pesquisa de Preços",C386)))</formula>
    </cfRule>
  </conditionalFormatting>
  <conditionalFormatting sqref="C398">
    <cfRule type="containsText" dxfId="120" priority="161" operator="containsText" text="Pesquisa de Preços">
      <formula>NOT(ISERROR(SEARCH("Pesquisa de Preços",C398)))</formula>
    </cfRule>
  </conditionalFormatting>
  <conditionalFormatting sqref="C410">
    <cfRule type="containsText" dxfId="119" priority="160" operator="containsText" text="Pesquisa de Preços">
      <formula>NOT(ISERROR(SEARCH("Pesquisa de Preços",C410)))</formula>
    </cfRule>
  </conditionalFormatting>
  <conditionalFormatting sqref="C421">
    <cfRule type="containsText" dxfId="118" priority="159" operator="containsText" text="Pesquisa de Preços">
      <formula>NOT(ISERROR(SEARCH("Pesquisa de Preços",C421)))</formula>
    </cfRule>
  </conditionalFormatting>
  <conditionalFormatting sqref="C433">
    <cfRule type="containsText" dxfId="117" priority="158" operator="containsText" text="Pesquisa de Preços">
      <formula>NOT(ISERROR(SEARCH("Pesquisa de Preços",C433)))</formula>
    </cfRule>
  </conditionalFormatting>
  <conditionalFormatting sqref="C452">
    <cfRule type="containsText" dxfId="116" priority="157" operator="containsText" text="Pesquisa de Preços">
      <formula>NOT(ISERROR(SEARCH("Pesquisa de Preços",C452)))</formula>
    </cfRule>
  </conditionalFormatting>
  <conditionalFormatting sqref="C466">
    <cfRule type="containsText" dxfId="115" priority="156" operator="containsText" text="Pesquisa de Preços">
      <formula>NOT(ISERROR(SEARCH("Pesquisa de Preços",C466)))</formula>
    </cfRule>
  </conditionalFormatting>
  <conditionalFormatting sqref="C485">
    <cfRule type="containsText" dxfId="114" priority="155" operator="containsText" text="Pesquisa de Preços">
      <formula>NOT(ISERROR(SEARCH("Pesquisa de Preços",C485)))</formula>
    </cfRule>
  </conditionalFormatting>
  <conditionalFormatting sqref="C497">
    <cfRule type="containsText" dxfId="113" priority="154" operator="containsText" text="Pesquisa de Preços">
      <formula>NOT(ISERROR(SEARCH("Pesquisa de Preços",C497)))</formula>
    </cfRule>
  </conditionalFormatting>
  <conditionalFormatting sqref="C508">
    <cfRule type="containsText" dxfId="112" priority="153" operator="containsText" text="Pesquisa de Preços">
      <formula>NOT(ISERROR(SEARCH("Pesquisa de Preços",C508)))</formula>
    </cfRule>
  </conditionalFormatting>
  <conditionalFormatting sqref="C514">
    <cfRule type="containsText" dxfId="111" priority="152" operator="containsText" text="Pesquisa de Preços">
      <formula>NOT(ISERROR(SEARCH("Pesquisa de Preços",C514)))</formula>
    </cfRule>
  </conditionalFormatting>
  <conditionalFormatting sqref="C520">
    <cfRule type="containsText" dxfId="110" priority="151" operator="containsText" text="Pesquisa de Preços">
      <formula>NOT(ISERROR(SEARCH("Pesquisa de Preços",C520)))</formula>
    </cfRule>
  </conditionalFormatting>
  <conditionalFormatting sqref="C526">
    <cfRule type="containsText" dxfId="109" priority="150" operator="containsText" text="Pesquisa de Preços">
      <formula>NOT(ISERROR(SEARCH("Pesquisa de Preços",C526)))</formula>
    </cfRule>
  </conditionalFormatting>
  <conditionalFormatting sqref="C532">
    <cfRule type="containsText" dxfId="108" priority="149" operator="containsText" text="Pesquisa de Preços">
      <formula>NOT(ISERROR(SEARCH("Pesquisa de Preços",C532)))</formula>
    </cfRule>
  </conditionalFormatting>
  <conditionalFormatting sqref="C538">
    <cfRule type="containsText" dxfId="107" priority="148" operator="containsText" text="Pesquisa de Preços">
      <formula>NOT(ISERROR(SEARCH("Pesquisa de Preços",C538)))</formula>
    </cfRule>
  </conditionalFormatting>
  <conditionalFormatting sqref="C545">
    <cfRule type="containsText" dxfId="106" priority="147" operator="containsText" text="Pesquisa de Preços">
      <formula>NOT(ISERROR(SEARCH("Pesquisa de Preços",C545)))</formula>
    </cfRule>
  </conditionalFormatting>
  <conditionalFormatting sqref="C558">
    <cfRule type="containsText" dxfId="105" priority="146" operator="containsText" text="Pesquisa de Preços">
      <formula>NOT(ISERROR(SEARCH("Pesquisa de Preços",C558)))</formula>
    </cfRule>
  </conditionalFormatting>
  <conditionalFormatting sqref="C564">
    <cfRule type="containsText" dxfId="104" priority="145" operator="containsText" text="Pesquisa de Preços">
      <formula>NOT(ISERROR(SEARCH("Pesquisa de Preços",C564)))</formula>
    </cfRule>
  </conditionalFormatting>
  <conditionalFormatting sqref="C571">
    <cfRule type="containsText" dxfId="103" priority="144" operator="containsText" text="Pesquisa de Preços">
      <formula>NOT(ISERROR(SEARCH("Pesquisa de Preços",C571)))</formula>
    </cfRule>
  </conditionalFormatting>
  <conditionalFormatting sqref="C576">
    <cfRule type="containsText" dxfId="102" priority="143" operator="containsText" text="Pesquisa de Preços">
      <formula>NOT(ISERROR(SEARCH("Pesquisa de Preços",C576)))</formula>
    </cfRule>
  </conditionalFormatting>
  <conditionalFormatting sqref="C589">
    <cfRule type="containsText" dxfId="101" priority="142" operator="containsText" text="Pesquisa de Preços">
      <formula>NOT(ISERROR(SEARCH("Pesquisa de Preços",C589)))</formula>
    </cfRule>
  </conditionalFormatting>
  <conditionalFormatting sqref="C594">
    <cfRule type="containsText" dxfId="100" priority="141" operator="containsText" text="Pesquisa de Preços">
      <formula>NOT(ISERROR(SEARCH("Pesquisa de Preços",C594)))</formula>
    </cfRule>
  </conditionalFormatting>
  <conditionalFormatting sqref="C602">
    <cfRule type="containsText" dxfId="99" priority="140" operator="containsText" text="Pesquisa de Preços">
      <formula>NOT(ISERROR(SEARCH("Pesquisa de Preços",C602)))</formula>
    </cfRule>
  </conditionalFormatting>
  <conditionalFormatting sqref="C608">
    <cfRule type="containsText" dxfId="98" priority="139" operator="containsText" text="Pesquisa de Preços">
      <formula>NOT(ISERROR(SEARCH("Pesquisa de Preços",C608)))</formula>
    </cfRule>
  </conditionalFormatting>
  <conditionalFormatting sqref="C613">
    <cfRule type="containsText" dxfId="97" priority="138" operator="containsText" text="Pesquisa de Preços">
      <formula>NOT(ISERROR(SEARCH("Pesquisa de Preços",C613)))</formula>
    </cfRule>
  </conditionalFormatting>
  <conditionalFormatting sqref="C618">
    <cfRule type="containsText" dxfId="96" priority="137" operator="containsText" text="Pesquisa de Preços">
      <formula>NOT(ISERROR(SEARCH("Pesquisa de Preços",C618)))</formula>
    </cfRule>
  </conditionalFormatting>
  <conditionalFormatting sqref="C624">
    <cfRule type="containsText" dxfId="95" priority="136" operator="containsText" text="Pesquisa de Preços">
      <formula>NOT(ISERROR(SEARCH("Pesquisa de Preços",C624)))</formula>
    </cfRule>
  </conditionalFormatting>
  <conditionalFormatting sqref="C638">
    <cfRule type="containsText" dxfId="94" priority="135" operator="containsText" text="Pesquisa de Preços">
      <formula>NOT(ISERROR(SEARCH("Pesquisa de Preços",C638)))</formula>
    </cfRule>
  </conditionalFormatting>
  <conditionalFormatting sqref="C640:C643">
    <cfRule type="containsText" dxfId="93" priority="218" operator="containsText" text="Pesquisa de Preços">
      <formula>NOT(ISERROR(SEARCH("Pesquisa de Preços",C640)))</formula>
    </cfRule>
  </conditionalFormatting>
  <conditionalFormatting sqref="C651">
    <cfRule type="containsText" dxfId="92" priority="134" operator="containsText" text="Pesquisa de Preços">
      <formula>NOT(ISERROR(SEARCH("Pesquisa de Preços",C651)))</formula>
    </cfRule>
  </conditionalFormatting>
  <conditionalFormatting sqref="C653:C656">
    <cfRule type="containsText" dxfId="91" priority="214" operator="containsText" text="Pesquisa de Preços">
      <formula>NOT(ISERROR(SEARCH("Pesquisa de Preços",C653)))</formula>
    </cfRule>
  </conditionalFormatting>
  <conditionalFormatting sqref="C658">
    <cfRule type="containsText" dxfId="90" priority="133" operator="containsText" text="Pesquisa de Preços">
      <formula>NOT(ISERROR(SEARCH("Pesquisa de Preços",C658)))</formula>
    </cfRule>
  </conditionalFormatting>
  <conditionalFormatting sqref="C660:C664">
    <cfRule type="containsText" dxfId="89" priority="209" operator="containsText" text="Pesquisa de Preços">
      <formula>NOT(ISERROR(SEARCH("Pesquisa de Preços",C660)))</formula>
    </cfRule>
  </conditionalFormatting>
  <conditionalFormatting sqref="C666">
    <cfRule type="containsText" dxfId="88" priority="128" operator="containsText" text="Pesquisa de Preços">
      <formula>NOT(ISERROR(SEARCH("Pesquisa de Preços",C666)))</formula>
    </cfRule>
  </conditionalFormatting>
  <conditionalFormatting sqref="C668:C674">
    <cfRule type="containsText" dxfId="87" priority="127" operator="containsText" text="Pesquisa de Preços">
      <formula>NOT(ISERROR(SEARCH("Pesquisa de Preços",C668)))</formula>
    </cfRule>
  </conditionalFormatting>
  <conditionalFormatting sqref="C680">
    <cfRule type="containsText" dxfId="86" priority="115" operator="containsText" text="Pesquisa de Preços">
      <formula>NOT(ISERROR(SEARCH("Pesquisa de Preços",C680)))</formula>
    </cfRule>
  </conditionalFormatting>
  <conditionalFormatting sqref="C682:C691">
    <cfRule type="containsText" dxfId="85" priority="116" operator="containsText" text="Pesquisa de Preços">
      <formula>NOT(ISERROR(SEARCH("Pesquisa de Preços",C682)))</formula>
    </cfRule>
  </conditionalFormatting>
  <conditionalFormatting sqref="C693">
    <cfRule type="containsText" dxfId="84" priority="102" operator="containsText" text="Pesquisa de Preços">
      <formula>NOT(ISERROR(SEARCH("Pesquisa de Preços",C693)))</formula>
    </cfRule>
  </conditionalFormatting>
  <conditionalFormatting sqref="C695:C699">
    <cfRule type="containsText" dxfId="83" priority="103" operator="containsText" text="Pesquisa de Preços">
      <formula>NOT(ISERROR(SEARCH("Pesquisa de Preços",C695)))</formula>
    </cfRule>
  </conditionalFormatting>
  <conditionalFormatting sqref="C706">
    <cfRule type="containsText" dxfId="82" priority="89" operator="containsText" text="Pesquisa de Preços">
      <formula>NOT(ISERROR(SEARCH("Pesquisa de Preços",C706)))</formula>
    </cfRule>
  </conditionalFormatting>
  <conditionalFormatting sqref="C708:C712">
    <cfRule type="containsText" dxfId="81" priority="90" operator="containsText" text="Pesquisa de Preços">
      <formula>NOT(ISERROR(SEARCH("Pesquisa de Preços",C708)))</formula>
    </cfRule>
  </conditionalFormatting>
  <conditionalFormatting sqref="C718">
    <cfRule type="containsText" dxfId="80" priority="74" operator="containsText" text="Pesquisa de Preços">
      <formula>NOT(ISERROR(SEARCH("Pesquisa de Preços",C718)))</formula>
    </cfRule>
  </conditionalFormatting>
  <conditionalFormatting sqref="C720:C723">
    <cfRule type="containsText" dxfId="79" priority="75" operator="containsText" text="Pesquisa de Preços">
      <formula>NOT(ISERROR(SEARCH("Pesquisa de Preços",C720)))</formula>
    </cfRule>
  </conditionalFormatting>
  <conditionalFormatting sqref="C729">
    <cfRule type="containsText" dxfId="78" priority="65" operator="containsText" text="Pesquisa de Preços">
      <formula>NOT(ISERROR(SEARCH("Pesquisa de Preços",C729)))</formula>
    </cfRule>
  </conditionalFormatting>
  <conditionalFormatting sqref="C731:C733">
    <cfRule type="containsText" dxfId="77" priority="66" operator="containsText" text="Pesquisa de Preços">
      <formula>NOT(ISERROR(SEARCH("Pesquisa de Preços",C731)))</formula>
    </cfRule>
  </conditionalFormatting>
  <conditionalFormatting sqref="C735">
    <cfRule type="containsText" dxfId="76" priority="56" operator="containsText" text="Pesquisa de Preços">
      <formula>NOT(ISERROR(SEARCH("Pesquisa de Preços",C735)))</formula>
    </cfRule>
  </conditionalFormatting>
  <conditionalFormatting sqref="C737:C739">
    <cfRule type="containsText" dxfId="75" priority="57" operator="containsText" text="Pesquisa de Preços">
      <formula>NOT(ISERROR(SEARCH("Pesquisa de Preços",C737)))</formula>
    </cfRule>
  </conditionalFormatting>
  <conditionalFormatting sqref="C741">
    <cfRule type="containsText" dxfId="74" priority="47" operator="containsText" text="Pesquisa de Preços">
      <formula>NOT(ISERROR(SEARCH("Pesquisa de Preços",C741)))</formula>
    </cfRule>
  </conditionalFormatting>
  <conditionalFormatting sqref="C743:C749">
    <cfRule type="containsText" dxfId="73" priority="48" operator="containsText" text="Pesquisa de Preços">
      <formula>NOT(ISERROR(SEARCH("Pesquisa de Preços",C743)))</formula>
    </cfRule>
  </conditionalFormatting>
  <conditionalFormatting sqref="C751">
    <cfRule type="containsText" dxfId="72" priority="38" operator="containsText" text="Pesquisa de Preços">
      <formula>NOT(ISERROR(SEARCH("Pesquisa de Preços",C751)))</formula>
    </cfRule>
  </conditionalFormatting>
  <conditionalFormatting sqref="C753:C761">
    <cfRule type="containsText" dxfId="71" priority="39" operator="containsText" text="Pesquisa de Preços">
      <formula>NOT(ISERROR(SEARCH("Pesquisa de Preços",C753)))</formula>
    </cfRule>
  </conditionalFormatting>
  <conditionalFormatting sqref="C763">
    <cfRule type="containsText" dxfId="70" priority="28" operator="containsText" text="Pesquisa de Preços">
      <formula>NOT(ISERROR(SEARCH("Pesquisa de Preços",C763)))</formula>
    </cfRule>
  </conditionalFormatting>
  <conditionalFormatting sqref="C765:C766">
    <cfRule type="containsText" dxfId="69" priority="29" operator="containsText" text="Pesquisa de Preços">
      <formula>NOT(ISERROR(SEARCH("Pesquisa de Preços",C765)))</formula>
    </cfRule>
  </conditionalFormatting>
  <conditionalFormatting sqref="C768">
    <cfRule type="containsText" dxfId="68" priority="22" operator="containsText" text="Pesquisa de Preços">
      <formula>NOT(ISERROR(SEARCH("Pesquisa de Preços",C768)))</formula>
    </cfRule>
  </conditionalFormatting>
  <conditionalFormatting sqref="C770:C771">
    <cfRule type="containsText" dxfId="67" priority="23" operator="containsText" text="Pesquisa de Preços">
      <formula>NOT(ISERROR(SEARCH("Pesquisa de Preços",C770)))</formula>
    </cfRule>
  </conditionalFormatting>
  <conditionalFormatting sqref="C773">
    <cfRule type="containsText" dxfId="66" priority="12" operator="containsText" text="Pesquisa de Preços">
      <formula>NOT(ISERROR(SEARCH("Pesquisa de Preços",C773)))</formula>
    </cfRule>
  </conditionalFormatting>
  <conditionalFormatting sqref="C775:C789">
    <cfRule type="containsText" dxfId="65" priority="8" operator="containsText" text="Pesquisa de Preços">
      <formula>NOT(ISERROR(SEARCH("Pesquisa de Preços",C775)))</formula>
    </cfRule>
  </conditionalFormatting>
  <conditionalFormatting sqref="C791">
    <cfRule type="containsText" dxfId="64" priority="1" operator="containsText" text="Pesquisa de Preços">
      <formula>NOT(ISERROR(SEARCH("Pesquisa de Preços",C791)))</formula>
    </cfRule>
  </conditionalFormatting>
  <conditionalFormatting sqref="C793:C795">
    <cfRule type="containsText" dxfId="63" priority="2" operator="containsText" text="Pesquisa de Preços">
      <formula>NOT(ISERROR(SEARCH("Pesquisa de Preços",C793)))</formula>
    </cfRule>
  </conditionalFormatting>
  <conditionalFormatting sqref="C6:D7">
    <cfRule type="containsText" dxfId="62" priority="563" operator="containsText" text="Pesquisa de Preços">
      <formula>NOT(ISERROR(SEARCH("Pesquisa de Preços",C6)))</formula>
    </cfRule>
  </conditionalFormatting>
  <conditionalFormatting sqref="C15:D15">
    <cfRule type="containsText" dxfId="61" priority="565" operator="containsText" text="Pesquisa de Preços">
      <formula>NOT(ISERROR(SEARCH("Pesquisa de Preços",C15)))</formula>
    </cfRule>
  </conditionalFormatting>
  <conditionalFormatting sqref="C27:D37">
    <cfRule type="containsText" dxfId="60" priority="199" operator="containsText" text="Pesquisa de Preços">
      <formula>NOT(ISERROR(SEARCH("Pesquisa de Preços",C27)))</formula>
    </cfRule>
  </conditionalFormatting>
  <conditionalFormatting sqref="D8:D10">
    <cfRule type="containsText" dxfId="59" priority="562" operator="containsText" text="Pesquisa de Preços">
      <formula>NOT(ISERROR(SEARCH("Pesquisa de Preços",D8)))</formula>
    </cfRule>
  </conditionalFormatting>
  <conditionalFormatting sqref="F4">
    <cfRule type="containsText" dxfId="58" priority="536" operator="containsText" text="Pesquisa">
      <formula>NOT(ISERROR(SEARCH("Pesquisa",F4)))</formula>
    </cfRule>
  </conditionalFormatting>
  <hyperlinks>
    <hyperlink ref="F11" location="'Comp.Aux2'!$G$19" display="'Comp.Aux2'!$G$19" xr:uid="{7B9FEF8E-F7B3-4686-A4A0-21D0CDD83849}"/>
    <hyperlink ref="F12" location="'Comp.Aux2'!$G$8" display="'Comp.Aux2'!$G$8" xr:uid="{88EA0C8B-1B23-4D90-B898-63D79B71C4C6}"/>
    <hyperlink ref="F56" location="'Comp.Aux2'!$G$19" display="'Comp.Aux2'!$G$19" xr:uid="{ACE382C3-1C39-41F7-9110-C7FE541C554B}"/>
    <hyperlink ref="F57" location="'Comp.Aux2'!$G$8" display="'Comp.Aux2'!$G$8" xr:uid="{B65AF0E1-0F59-425E-8352-585ACAAEABB7}"/>
    <hyperlink ref="F65" location="'Comp.Aux2'!$G$26" display="'Comp.Aux2'!$G$26" xr:uid="{B622BC4C-E6E2-4D6B-A734-CC72AA48BB75}"/>
    <hyperlink ref="F74" location="'Comp.Aux2'!$G$19" display="'Comp.Aux2'!$G$19" xr:uid="{CB8890E7-B77C-4126-B23C-8D7BD98D0655}"/>
    <hyperlink ref="F75" location="'Comp.Aux2'!$G$8" display="'Comp.Aux2'!$G$8" xr:uid="{F51156B7-098D-4679-A80C-AA6057A67D5C}"/>
    <hyperlink ref="F91" location="'Comp.Aux2'!$G$19" display="'Comp.Aux2'!$G$19" xr:uid="{582FDD97-961D-4A3E-AA6B-1E08404CCC18}"/>
    <hyperlink ref="F92" location="'Comp.Aux2'!$G$8" display="'Comp.Aux2'!$G$8" xr:uid="{CEB37C52-6CC3-4CDB-816C-1B4476D80D3A}"/>
    <hyperlink ref="F101" location="'Comp.Aux2'!$G$19" display="'Comp.Aux2'!$G$19" xr:uid="{4E88D9F6-2CD4-47B1-B704-8515D46EEBFC}"/>
    <hyperlink ref="F102" location="'Comp.Aux2'!$G$8" display="'Comp.Aux2'!$G$8" xr:uid="{09A35D83-0C8F-4F9C-9E44-55C8440E8423}"/>
    <hyperlink ref="F151" location="'Comp.Aux2'!$G$19" display="'Comp.Aux2'!$G$19" xr:uid="{B0E7E238-3918-4C80-BF1D-97DE5B5CCCA3}"/>
    <hyperlink ref="F152" location="'Comp.Aux2'!$G$8" display="'Comp.Aux2'!$G$8" xr:uid="{A64906B1-D6E6-4D2A-8D6B-5C55FC7307BA}"/>
    <hyperlink ref="F163" location="'Comp.Aux2'!$G$19" display="'Comp.Aux2'!$G$19" xr:uid="{A78E0049-6095-48CA-A8FF-8F0300F5DD64}"/>
    <hyperlink ref="F164" location="'Comp.Aux2'!$G$8" display="'Comp.Aux2'!$G$8" xr:uid="{6D92F25B-AF47-4310-B2A6-851A84A27898}"/>
    <hyperlink ref="F216" location="'Comp.Aux2'!$G$19" display="'Comp.Aux2'!$G$19" xr:uid="{5E131A81-5C51-4ACD-91AA-D2E71EEFC656}"/>
    <hyperlink ref="F217" location="'Comp.Aux2'!$G$8" display="'Comp.Aux2'!$G$8" xr:uid="{88039E72-BD9C-4811-987E-210E77747670}"/>
    <hyperlink ref="F230" location="'Comp.Aux2'!$G$19" display="'Comp.Aux2'!$G$19" xr:uid="{A8B341E6-0B2F-42F6-971B-7D11C7F40E49}"/>
    <hyperlink ref="F231" location="'Comp.Aux2'!$G$8" display="'Comp.Aux2'!$G$8" xr:uid="{548370C1-AC5C-44CE-A44D-7D1F3E7E8978}"/>
    <hyperlink ref="F245" location="'Comp.Aux2'!$G$19" display="'Comp.Aux2'!$G$19" xr:uid="{9518971D-E68C-416C-9AB1-0E6DC15A034C}"/>
    <hyperlink ref="F246" location="'Comp.Aux2'!$G$8" display="'Comp.Aux2'!$G$8" xr:uid="{C69C792E-54B5-4486-B15F-1B3008F23D79}"/>
    <hyperlink ref="F255" location="'Comp.Aux2'!$G$19" display="'Comp.Aux2'!$G$19" xr:uid="{2EC976F8-D44E-4A5F-AAAE-464EAC675CFD}"/>
    <hyperlink ref="F256" location="'Comp.Aux2'!$G$8" display="'Comp.Aux2'!$G$8" xr:uid="{D196FB31-B122-4FD9-9C7D-2BA99348B67C}"/>
    <hyperlink ref="F274" location="'Comp.Aux2'!$G$19" display="'Comp.Aux2'!$G$19" xr:uid="{DE7480BB-00BF-4862-8AE8-0618A9840188}"/>
    <hyperlink ref="F275" location="'Comp.Aux2'!$G$8" display="'Comp.Aux2'!$G$8" xr:uid="{EFC579F7-1767-491E-9E8D-793E01A4D010}"/>
    <hyperlink ref="F285" location="'Comp.Aux2'!$G$13" display="'Comp.Aux2'!$G$13" xr:uid="{890A0149-13A6-4044-88AD-704548D3AABC}"/>
    <hyperlink ref="F302" location="'Comp.Aux2'!$G$19" display="'Comp.Aux2'!$G$19" xr:uid="{5B5D45DB-374D-41CB-B25F-04BDA233963C}"/>
    <hyperlink ref="F303" location="'Comp.Aux2'!$G$8" display="'Comp.Aux2'!$G$8" xr:uid="{E48C642E-1D3F-443F-B34F-2AB7CEB4244B}"/>
    <hyperlink ref="F316" location="'Comp.Aux2'!$G$19" display="'Comp.Aux2'!$G$19" xr:uid="{6E23FB0F-7CC3-45AA-A546-17097DC24C05}"/>
    <hyperlink ref="F317" location="'Comp.Aux2'!$G$8" display="'Comp.Aux2'!$G$8" xr:uid="{14631BE9-EC1B-4CE7-8D74-DD1BB4BF9A49}"/>
    <hyperlink ref="F328" location="'Comp.Aux2'!$G$19" display="'Comp.Aux2'!$G$19" xr:uid="{405301A7-CDF4-49FB-9307-CE56EF95ACDE}"/>
    <hyperlink ref="F329" location="'Comp.Aux2'!$G$8" display="'Comp.Aux2'!$G$8" xr:uid="{08ECBAC5-12CF-4D8A-A971-E335E6DB2319}"/>
    <hyperlink ref="F353" location="'Comp.Aux2'!$G$38" display="'Comp.Aux2'!$G$38" xr:uid="{D3AD7510-C724-4002-8D44-F5FAFAC2E407}"/>
    <hyperlink ref="F357" location="'Comp.Aux2'!$G$48" display="'Comp.Aux2'!$G$48" xr:uid="{FE2EDE58-4877-444C-9185-3A4F7BE6EF47}"/>
    <hyperlink ref="F363" location="'Comp.Aux2'!$G$61" display="'Comp.Aux2'!$G$61" xr:uid="{7D959B92-2FF6-4BEB-8032-1DDEF7482A7C}"/>
    <hyperlink ref="F372" location="'Comp.Aux2'!$G$61" display="'Comp.Aux2'!$G$61" xr:uid="{F83D9260-9694-4FAC-8FB0-0AD710652060}"/>
    <hyperlink ref="F393" location="'Comp.Aux2'!$G$19" display="'Comp.Aux2'!$G$19" xr:uid="{E031953B-82BF-4F74-8925-862D334A9C22}"/>
    <hyperlink ref="F394" location="'Comp.Aux2'!$G$8" display="'Comp.Aux2'!$G$8" xr:uid="{4AB1AE4A-AF7A-4B6A-8E7A-ABA63F95F02C}"/>
    <hyperlink ref="F405" location="'Comp.Aux2'!$G$19" display="'Comp.Aux2'!$G$19" xr:uid="{932FF35A-B071-47C7-A216-8D44761C967A}"/>
    <hyperlink ref="F406" location="'Comp.Aux2'!$G$8" display="'Comp.Aux2'!$G$8" xr:uid="{65862F79-DBFA-4C02-B4B7-DBDD805800F7}"/>
    <hyperlink ref="F416" location="'Comp.Aux2'!$G$19" display="'Comp.Aux2'!$G$19" xr:uid="{47EAB8B1-F601-4E37-95BB-79545A8F8529}"/>
    <hyperlink ref="F417" location="'Comp.Aux2'!$G$8" display="'Comp.Aux2'!$G$8" xr:uid="{CABFA7BB-7747-4076-9F66-B30747F4FF6A}"/>
    <hyperlink ref="F428" location="'Comp.Aux2'!$G$19" display="'Comp.Aux2'!$G$19" xr:uid="{D94515F3-D571-420A-99AF-0A18ED331348}"/>
    <hyperlink ref="F429" location="'Comp.Aux2'!$G$8" display="'Comp.Aux2'!$G$8" xr:uid="{91E56E93-056F-48E4-B67A-B498A678A34D}"/>
    <hyperlink ref="F447" location="'Comp.Aux2'!$G$75" display="'Comp.Aux2'!$G$75" xr:uid="{46F2A17B-7915-46A3-B3C5-577CFF422DBF}"/>
    <hyperlink ref="F448" location="'Comp.Aux2'!$G$83" display="'Comp.Aux2'!$G$83" xr:uid="{D3777158-ED1E-433D-9BE9-294A47F0EA51}"/>
    <hyperlink ref="F461" location="'Comp.Aux2'!$G$19" display="'Comp.Aux2'!$G$19" xr:uid="{18F9DA48-34A2-4FE3-99C3-3428754CCF73}"/>
    <hyperlink ref="F462" location="'Comp.Aux2'!$G$8" display="'Comp.Aux2'!$G$8" xr:uid="{1DE38C74-82C7-4EDA-9F43-05B0F0D7A6B4}"/>
    <hyperlink ref="F480" location="'Comp.Aux2'!$G$75" display="'Comp.Aux2'!$G$75" xr:uid="{0518D5DA-F1B8-4CCE-8EFE-84340B27BEE9}"/>
    <hyperlink ref="F481" location="'Comp.Aux2'!$G$97" display="'Comp.Aux2'!$G$97" xr:uid="{18800418-E510-4870-8F13-743B7515113A}"/>
    <hyperlink ref="F492" location="'Comp.Aux2'!$G$19" display="'Comp.Aux2'!$G$19" xr:uid="{0A87819F-3F59-4D74-BA70-4C2A30B7B9B7}"/>
    <hyperlink ref="F493" location="'Comp.Aux2'!$G$8" display="'Comp.Aux2'!$G$8" xr:uid="{D4CC9BB8-C128-4209-BA9A-54C99A0A4DEE}"/>
    <hyperlink ref="F503" location="'Comp.Aux2'!$G$19" display="'Comp.Aux2'!$G$19" xr:uid="{54B75703-4568-46AB-8C3E-2E8E45201964}"/>
    <hyperlink ref="F504" location="'Comp.Aux2'!$G$8" display="'Comp.Aux2'!$G$8" xr:uid="{1112CDF6-A5D6-43C6-A5D5-3624F041D9EF}"/>
    <hyperlink ref="F518" location="'Comp.Aux2'!$G$111" display="'Comp.Aux2'!$G$111" xr:uid="{4F726611-CA91-4CF3-9DB7-C5D8D50B1922}"/>
    <hyperlink ref="F524" location="'Comp.Aux2'!$G$111" display="'Comp.Aux2'!$G$111" xr:uid="{4A0E74EE-11A2-427B-947C-1919FEE2F93D}"/>
    <hyperlink ref="F553" location="'Comp.Aux2'!$G$19" display="'Comp.Aux2'!$G$19" xr:uid="{88428528-D194-4FEB-88E0-CA8E9EA62FC6}"/>
    <hyperlink ref="F554" location="'Comp.Aux2'!$G$8" display="'Comp.Aux2'!$G$8" xr:uid="{4A5BC95C-E264-4082-A536-4D254F816BCB}"/>
    <hyperlink ref="F584" location="'Comp.Aux2'!$G$19" display="'Comp.Aux2'!$G$19" xr:uid="{FA8C7349-0A96-4296-9CFB-2E86125F315B}"/>
    <hyperlink ref="F585" location="'Comp.Aux2'!$G$8" display="'Comp.Aux2'!$G$8" xr:uid="{EA480BDE-1B4F-419C-AFE6-983CC61FEA34}"/>
    <hyperlink ref="F600" location="'Comp.Aux2'!$G$131" display="'Comp.Aux2'!$G$131" xr:uid="{CA6B0BE8-7D76-40C3-95FD-E89F835A833D}"/>
    <hyperlink ref="F633" location="'Comp.Aux2'!$G$19" display="'Comp.Aux2'!$G$19" xr:uid="{02782FBD-F187-481E-9C80-E0B13717A2B7}"/>
    <hyperlink ref="F634" location="'Comp.Aux2'!$G$8" display="'Comp.Aux2'!$G$8" xr:uid="{6B3529D9-96E1-4A73-A5BF-B386512BFB52}"/>
    <hyperlink ref="F646" location="'Comp.Aux2'!$G$19" display="'Comp.Aux2'!$G$19" xr:uid="{6C8961EC-745C-4190-BFB0-28A636C3C21C}"/>
    <hyperlink ref="F647" location="'Comp.Aux2'!$G$8" display="'Comp.Aux2'!$G$8" xr:uid="{FFE21054-AD02-47C1-B462-6E17FEFB29BF}"/>
    <hyperlink ref="F675" location="'Comp.Aux2'!$G$19" display="'Comp.Aux2'!$G$19" xr:uid="{17CEDB27-A7A8-43D6-9D24-FCC230B2039F}"/>
    <hyperlink ref="F676" location="'Comp.Aux2'!$G$8" display="'Comp.Aux2'!$G$8" xr:uid="{E67EF8EF-B8B3-49DB-8B09-A8F878DB9272}"/>
    <hyperlink ref="F701" location="'Comp.Aux2'!$G$19" display="'Comp.Aux2'!$G$19" xr:uid="{864EE019-9B71-483A-B1BC-3478204502BD}"/>
    <hyperlink ref="F702" location="'Comp.Aux2'!$G$8" display="'Comp.Aux2'!$G$8" xr:uid="{8A1A2818-E49E-4811-B5F2-053F1BAAFE53}"/>
    <hyperlink ref="F713" location="'Comp.Aux2'!$G$19" display="'Comp.Aux2'!$G$19" xr:uid="{142B9754-5068-423C-8283-B4DE8A343899}"/>
    <hyperlink ref="F714" location="'Comp.Aux2'!$G$8" display="'Comp.Aux2'!$G$8" xr:uid="{13E34866-FDD8-49D5-AE2E-D19E556DE5DA}"/>
    <hyperlink ref="F724" location="'Comp.Aux2'!$G$19" display="'Comp.Aux2'!$G$19" xr:uid="{0DBB51A8-7772-4C04-A6C6-A4957E4DFDB3}"/>
    <hyperlink ref="F725" location="'Comp.Aux2'!$G$8" display="'Comp.Aux2'!$G$8" xr:uid="{FE150ED9-ED36-47DE-823C-26EEF8318141}"/>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8" manualBreakCount="8">
    <brk id="37" max="16383" man="1"/>
    <brk id="60" max="16383" man="1"/>
    <brk id="155" max="16383" man="1"/>
    <brk id="220" max="16383" man="1"/>
    <brk id="339" max="16383" man="1"/>
    <brk id="409" max="16383" man="1"/>
    <brk id="563" max="16383" man="1"/>
    <brk id="717"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CEE0FE-6C13-4FED-8555-4E3409FB0E1D}">
  <sheetPr codeName="Planilha6" filterMode="1">
    <pageSetUpPr fitToPage="1"/>
  </sheetPr>
  <dimension ref="A1:I161"/>
  <sheetViews>
    <sheetView zoomScale="80" zoomScaleNormal="80" workbookViewId="0">
      <pane ySplit="5" topLeftCell="A6" activePane="bottomLeft" state="frozen"/>
      <selection pane="bottomLeft" activeCell="M21" sqref="M21"/>
      <selection activeCell="Q42" sqref="Q42"/>
    </sheetView>
  </sheetViews>
  <sheetFormatPr defaultRowHeight="1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c r="A1" s="91" t="s">
        <v>0</v>
      </c>
      <c r="B1" s="92"/>
      <c r="C1" s="91"/>
      <c r="D1" s="91"/>
      <c r="E1" s="91"/>
      <c r="F1" s="91"/>
      <c r="G1" s="91"/>
      <c r="H1" s="93"/>
      <c r="I1" s="95"/>
    </row>
    <row r="2" spans="1:9" ht="24.95" customHeight="1">
      <c r="A2" s="10" t="s">
        <v>6157</v>
      </c>
      <c r="B2" s="11"/>
      <c r="C2" s="12"/>
      <c r="D2" s="11"/>
      <c r="E2" s="11"/>
      <c r="F2" s="11"/>
      <c r="G2" s="11"/>
      <c r="H2" s="14"/>
      <c r="I2" s="95"/>
    </row>
    <row r="3" spans="1:9" ht="20.100000000000001" customHeight="1">
      <c r="A3" s="15" t="s">
        <v>2</v>
      </c>
      <c r="B3" s="15"/>
      <c r="C3" s="16"/>
      <c r="D3" s="15"/>
      <c r="E3" s="15"/>
      <c r="F3" s="15"/>
      <c r="G3" s="15"/>
      <c r="H3" s="15"/>
      <c r="I3" s="95"/>
    </row>
    <row r="4" spans="1:9" ht="20.100000000000001" customHeight="1" thickBot="1">
      <c r="A4" s="96"/>
      <c r="B4" s="97"/>
      <c r="C4" s="108"/>
      <c r="D4" s="97"/>
      <c r="E4" s="97"/>
      <c r="F4" s="97"/>
      <c r="G4" s="97"/>
      <c r="H4" s="98"/>
      <c r="I4" s="99"/>
    </row>
    <row r="5" spans="1:9" ht="65.099999999999994" customHeight="1" thickBot="1">
      <c r="A5" s="247" t="s">
        <v>4</v>
      </c>
      <c r="B5" s="109" t="s">
        <v>5</v>
      </c>
      <c r="C5" s="110" t="s">
        <v>6</v>
      </c>
      <c r="D5" s="109" t="s">
        <v>7</v>
      </c>
      <c r="E5" s="109" t="s">
        <v>8</v>
      </c>
      <c r="F5" s="24" t="s">
        <v>9</v>
      </c>
      <c r="G5" s="27" t="s">
        <v>6114</v>
      </c>
      <c r="H5" s="111"/>
      <c r="I5" s="100" t="s">
        <v>12</v>
      </c>
    </row>
    <row r="6" spans="1:9" ht="15.75" thickBot="1">
      <c r="A6" s="242" t="s">
        <v>189</v>
      </c>
      <c r="B6" s="30" t="s">
        <v>16</v>
      </c>
      <c r="C6" s="31" t="s">
        <v>190</v>
      </c>
      <c r="D6" s="220"/>
      <c r="E6" s="193" t="s">
        <v>16</v>
      </c>
      <c r="F6" s="49" t="str">
        <f t="shared" ref="F6:F19" si="0">IF(ISNUMBER(E6),ROUND(E6*$D6,2),"")</f>
        <v/>
      </c>
      <c r="G6" s="33"/>
      <c r="H6" s="34"/>
      <c r="I6" s="102">
        <v>1332.9880074000002</v>
      </c>
    </row>
    <row r="7" spans="1:9">
      <c r="A7" s="240"/>
      <c r="B7" s="37" t="s">
        <v>16</v>
      </c>
      <c r="C7" s="106"/>
      <c r="D7" s="221"/>
      <c r="E7" s="194" t="s">
        <v>16</v>
      </c>
      <c r="F7" s="36" t="str">
        <f t="shared" si="0"/>
        <v/>
      </c>
      <c r="G7" s="39"/>
      <c r="H7" s="36"/>
      <c r="I7" s="102">
        <v>1332.9880074000002</v>
      </c>
    </row>
    <row r="8" spans="1:9" ht="51">
      <c r="A8" s="240"/>
      <c r="B8" s="40" t="s">
        <v>1823</v>
      </c>
      <c r="C8" s="40" t="s">
        <v>54</v>
      </c>
      <c r="D8" s="190">
        <v>1.3899999999999999E-2</v>
      </c>
      <c r="E8" s="195">
        <v>181.82999999999998</v>
      </c>
      <c r="F8" s="38">
        <f>D8*E8</f>
        <v>2.5274369999999995</v>
      </c>
      <c r="G8" s="53">
        <f>SUM(F8:F9)</f>
        <v>2.9043209999999995</v>
      </c>
      <c r="H8" s="54"/>
      <c r="I8" s="102">
        <v>1332.9880074000002</v>
      </c>
    </row>
    <row r="9" spans="1:9" ht="51">
      <c r="A9" s="240"/>
      <c r="B9" s="40" t="s">
        <v>1824</v>
      </c>
      <c r="C9" s="40" t="s">
        <v>52</v>
      </c>
      <c r="D9" s="190">
        <v>6.0000000000000001E-3</v>
      </c>
      <c r="E9" s="195">
        <v>62.814</v>
      </c>
      <c r="F9" s="38">
        <f>D9*E9</f>
        <v>0.376884</v>
      </c>
      <c r="G9" s="53"/>
      <c r="H9" s="54"/>
      <c r="I9" s="102">
        <v>1332.9880074000002</v>
      </c>
    </row>
    <row r="10" spans="1:9" ht="15.75" thickBot="1">
      <c r="A10" s="241"/>
      <c r="B10" s="45" t="s">
        <v>16</v>
      </c>
      <c r="C10" s="107"/>
      <c r="D10" s="222"/>
      <c r="E10" s="192" t="s">
        <v>16</v>
      </c>
      <c r="F10" s="46" t="str">
        <f t="shared" si="0"/>
        <v/>
      </c>
      <c r="G10" s="48"/>
      <c r="H10" s="36"/>
      <c r="I10" s="102">
        <v>1332.9880074000002</v>
      </c>
    </row>
    <row r="11" spans="1:9" ht="15.75" hidden="1" thickBot="1">
      <c r="A11" s="242" t="s">
        <v>6134</v>
      </c>
      <c r="B11" s="30" t="s">
        <v>16</v>
      </c>
      <c r="C11" s="31" t="s">
        <v>153</v>
      </c>
      <c r="D11" s="220"/>
      <c r="E11" s="187" t="s">
        <v>16</v>
      </c>
      <c r="F11" s="31" t="str">
        <f t="shared" si="0"/>
        <v/>
      </c>
      <c r="G11" s="33"/>
      <c r="H11" s="34"/>
      <c r="I11" s="102">
        <v>0</v>
      </c>
    </row>
    <row r="12" spans="1:9" ht="15.75" hidden="1" thickBot="1">
      <c r="A12" s="240"/>
      <c r="B12" s="37" t="s">
        <v>16</v>
      </c>
      <c r="C12" s="106"/>
      <c r="D12" s="221"/>
      <c r="E12" s="189" t="s">
        <v>16</v>
      </c>
      <c r="F12" s="36" t="str">
        <f t="shared" si="0"/>
        <v/>
      </c>
      <c r="G12" s="39"/>
      <c r="H12" s="36"/>
      <c r="I12" s="102">
        <v>0</v>
      </c>
    </row>
    <row r="13" spans="1:9" ht="15.75" hidden="1" thickBot="1">
      <c r="A13" s="240"/>
      <c r="B13" s="40" t="s">
        <v>1309</v>
      </c>
      <c r="C13" s="40" t="s">
        <v>153</v>
      </c>
      <c r="D13" s="190">
        <v>1.07</v>
      </c>
      <c r="E13" s="189">
        <v>7.1154999999999999</v>
      </c>
      <c r="F13" s="38">
        <f t="shared" si="0"/>
        <v>7.61</v>
      </c>
      <c r="G13" s="53">
        <f>SUM(F13:F15)</f>
        <v>10.68</v>
      </c>
      <c r="H13" s="54"/>
      <c r="I13" s="102">
        <v>0</v>
      </c>
    </row>
    <row r="14" spans="1:9" ht="15.75" hidden="1" thickBot="1">
      <c r="A14" s="240"/>
      <c r="B14" s="40" t="s">
        <v>1570</v>
      </c>
      <c r="C14" s="40" t="s">
        <v>18</v>
      </c>
      <c r="D14" s="190">
        <v>1.3100000000000001E-2</v>
      </c>
      <c r="E14" s="195">
        <v>23.3415</v>
      </c>
      <c r="F14" s="38">
        <f t="shared" si="0"/>
        <v>0.31</v>
      </c>
      <c r="G14" s="53"/>
      <c r="H14" s="54"/>
      <c r="I14" s="102">
        <v>0</v>
      </c>
    </row>
    <row r="15" spans="1:9" ht="15.75" hidden="1" thickBot="1">
      <c r="A15" s="240"/>
      <c r="B15" s="40" t="s">
        <v>1571</v>
      </c>
      <c r="C15" s="40" t="s">
        <v>18</v>
      </c>
      <c r="D15" s="190">
        <v>9.3299999999999994E-2</v>
      </c>
      <c r="E15" s="189">
        <v>29.573499999999999</v>
      </c>
      <c r="F15" s="38">
        <f t="shared" si="0"/>
        <v>2.76</v>
      </c>
      <c r="G15" s="53"/>
      <c r="H15" s="54"/>
      <c r="I15" s="102">
        <v>0</v>
      </c>
    </row>
    <row r="16" spans="1:9" ht="15.75" hidden="1" thickBot="1">
      <c r="A16" s="241"/>
      <c r="B16" s="45" t="s">
        <v>16</v>
      </c>
      <c r="C16" s="107"/>
      <c r="D16" s="222"/>
      <c r="E16" s="192" t="s">
        <v>16</v>
      </c>
      <c r="F16" s="47" t="str">
        <f t="shared" si="0"/>
        <v/>
      </c>
      <c r="G16" s="48"/>
      <c r="H16" s="36"/>
      <c r="I16" s="102">
        <v>0</v>
      </c>
    </row>
    <row r="17" spans="1:9" ht="15.75" thickBot="1">
      <c r="A17" s="242" t="s">
        <v>188</v>
      </c>
      <c r="B17" s="30" t="s">
        <v>16</v>
      </c>
      <c r="C17" s="31" t="s">
        <v>174</v>
      </c>
      <c r="D17" s="220"/>
      <c r="E17" s="187" t="s">
        <v>16</v>
      </c>
      <c r="F17" s="31" t="str">
        <f t="shared" si="0"/>
        <v/>
      </c>
      <c r="G17" s="33"/>
      <c r="H17" s="34"/>
      <c r="I17" s="102">
        <v>66.649400370000009</v>
      </c>
    </row>
    <row r="18" spans="1:9">
      <c r="A18" s="240"/>
      <c r="B18" s="37" t="s">
        <v>16</v>
      </c>
      <c r="C18" s="106"/>
      <c r="D18" s="221"/>
      <c r="E18" s="189" t="s">
        <v>16</v>
      </c>
      <c r="F18" s="36" t="str">
        <f t="shared" si="0"/>
        <v/>
      </c>
      <c r="G18" s="39"/>
      <c r="H18" s="36"/>
      <c r="I18" s="102">
        <v>66.649400370000009</v>
      </c>
    </row>
    <row r="19" spans="1:9" ht="38.25">
      <c r="A19" s="240"/>
      <c r="B19" s="40" t="s">
        <v>6136</v>
      </c>
      <c r="C19" s="40" t="s">
        <v>54</v>
      </c>
      <c r="D19" s="190">
        <v>8.3000000000000001E-3</v>
      </c>
      <c r="E19" s="189">
        <v>158.27950000000001</v>
      </c>
      <c r="F19" s="38">
        <f t="shared" ref="F19:F22" si="1">D19*E19</f>
        <v>1.31371985</v>
      </c>
      <c r="G19" s="53">
        <f>SUM(F19:F22)</f>
        <v>8.4920376500000003</v>
      </c>
      <c r="H19" s="54"/>
      <c r="I19" s="102">
        <v>66.649400370000009</v>
      </c>
    </row>
    <row r="20" spans="1:9" ht="38.25">
      <c r="A20" s="240"/>
      <c r="B20" s="40" t="s">
        <v>6137</v>
      </c>
      <c r="C20" s="40" t="s">
        <v>52</v>
      </c>
      <c r="D20" s="190">
        <v>1.5100000000000001E-2</v>
      </c>
      <c r="E20" s="189">
        <v>69.426000000000002</v>
      </c>
      <c r="F20" s="38">
        <f t="shared" si="1"/>
        <v>1.0483326000000002</v>
      </c>
      <c r="G20" s="53"/>
      <c r="H20" s="54"/>
      <c r="I20" s="102">
        <v>66.649400370000009</v>
      </c>
    </row>
    <row r="21" spans="1:9" ht="51">
      <c r="A21" s="240"/>
      <c r="B21" s="40" t="s">
        <v>1823</v>
      </c>
      <c r="C21" s="40" t="s">
        <v>54</v>
      </c>
      <c r="D21" s="190">
        <v>2.6700000000000002E-2</v>
      </c>
      <c r="E21" s="189">
        <v>181.82999999999998</v>
      </c>
      <c r="F21" s="38">
        <f t="shared" si="1"/>
        <v>4.8548609999999996</v>
      </c>
      <c r="G21" s="53"/>
      <c r="H21" s="54"/>
      <c r="I21" s="102">
        <v>66.649400370000009</v>
      </c>
    </row>
    <row r="22" spans="1:9" ht="51">
      <c r="A22" s="240"/>
      <c r="B22" s="40" t="s">
        <v>1824</v>
      </c>
      <c r="C22" s="40" t="s">
        <v>52</v>
      </c>
      <c r="D22" s="190">
        <v>2.0299999999999999E-2</v>
      </c>
      <c r="E22" s="189">
        <v>62.814</v>
      </c>
      <c r="F22" s="38">
        <f t="shared" si="1"/>
        <v>1.2751241999999998</v>
      </c>
      <c r="G22" s="53"/>
      <c r="H22" s="54"/>
      <c r="I22" s="102">
        <v>66.649400370000009</v>
      </c>
    </row>
    <row r="23" spans="1:9" ht="15.75" thickBot="1">
      <c r="A23" s="241"/>
      <c r="B23" s="45" t="s">
        <v>16</v>
      </c>
      <c r="C23" s="107"/>
      <c r="D23" s="222"/>
      <c r="E23" s="192" t="s">
        <v>16</v>
      </c>
      <c r="F23" s="47" t="str">
        <f t="shared" ref="F23:F30" si="2">IF(ISNUMBER(E23),ROUND(E23*$D23,2),"")</f>
        <v/>
      </c>
      <c r="G23" s="48"/>
      <c r="H23" s="36"/>
      <c r="I23" s="102">
        <v>66.649400370000009</v>
      </c>
    </row>
    <row r="24" spans="1:9" ht="15.75" hidden="1" thickBot="1">
      <c r="A24" s="242" t="s">
        <v>2226</v>
      </c>
      <c r="B24" s="30" t="s">
        <v>16</v>
      </c>
      <c r="C24" s="31" t="s">
        <v>174</v>
      </c>
      <c r="D24" s="220"/>
      <c r="E24" s="193" t="s">
        <v>16</v>
      </c>
      <c r="F24" s="49" t="str">
        <f t="shared" si="2"/>
        <v/>
      </c>
      <c r="G24" s="33"/>
      <c r="H24" s="34"/>
      <c r="I24" s="102">
        <v>0</v>
      </c>
    </row>
    <row r="25" spans="1:9" ht="15.75" hidden="1" thickBot="1">
      <c r="A25" s="240"/>
      <c r="B25" s="37" t="s">
        <v>16</v>
      </c>
      <c r="C25" s="106"/>
      <c r="D25" s="221"/>
      <c r="E25" s="194" t="s">
        <v>16</v>
      </c>
      <c r="F25" s="36" t="str">
        <f t="shared" si="2"/>
        <v/>
      </c>
      <c r="G25" s="39"/>
      <c r="H25" s="36"/>
      <c r="I25" s="102">
        <v>0</v>
      </c>
    </row>
    <row r="26" spans="1:9" ht="26.25" hidden="1" thickBot="1">
      <c r="A26" s="240"/>
      <c r="B26" s="40" t="s">
        <v>182</v>
      </c>
      <c r="C26" s="40" t="s">
        <v>174</v>
      </c>
      <c r="D26" s="190">
        <v>1.36</v>
      </c>
      <c r="E26" s="195">
        <v>190</v>
      </c>
      <c r="F26" s="38">
        <f t="shared" si="2"/>
        <v>258.39999999999998</v>
      </c>
      <c r="G26" s="53">
        <f>SUM(F26:F32)</f>
        <v>747.1591712039999</v>
      </c>
      <c r="H26" s="54"/>
      <c r="I26" s="102">
        <v>0</v>
      </c>
    </row>
    <row r="27" spans="1:9" ht="15.75" hidden="1" thickBot="1">
      <c r="A27" s="240"/>
      <c r="B27" s="40" t="s">
        <v>183</v>
      </c>
      <c r="C27" s="40" t="s">
        <v>153</v>
      </c>
      <c r="D27" s="190">
        <v>459.85</v>
      </c>
      <c r="E27" s="195">
        <v>0.59849999999999992</v>
      </c>
      <c r="F27" s="38">
        <f t="shared" si="2"/>
        <v>275.22000000000003</v>
      </c>
      <c r="G27" s="53"/>
      <c r="H27" s="54"/>
      <c r="I27" s="102">
        <v>0</v>
      </c>
    </row>
    <row r="28" spans="1:9" ht="26.25" hidden="1" thickBot="1">
      <c r="A28" s="240"/>
      <c r="B28" s="40" t="s">
        <v>185</v>
      </c>
      <c r="C28" s="40" t="s">
        <v>18</v>
      </c>
      <c r="D28" s="190">
        <v>4.8499999999999996</v>
      </c>
      <c r="E28" s="189">
        <v>24.7</v>
      </c>
      <c r="F28" s="38">
        <f t="shared" si="2"/>
        <v>119.8</v>
      </c>
      <c r="G28" s="53"/>
      <c r="H28" s="54"/>
      <c r="I28" s="102">
        <v>0</v>
      </c>
    </row>
    <row r="29" spans="1:9" ht="39" hidden="1" thickBot="1">
      <c r="A29" s="240"/>
      <c r="B29" s="40" t="s">
        <v>186</v>
      </c>
      <c r="C29" s="40" t="s">
        <v>54</v>
      </c>
      <c r="D29" s="190">
        <v>1.1299999999999999</v>
      </c>
      <c r="E29" s="189">
        <v>1.577</v>
      </c>
      <c r="F29" s="38">
        <f t="shared" si="2"/>
        <v>1.78</v>
      </c>
      <c r="G29" s="53"/>
      <c r="H29" s="54"/>
      <c r="I29" s="102">
        <v>0</v>
      </c>
    </row>
    <row r="30" spans="1:9" ht="39" hidden="1" thickBot="1">
      <c r="A30" s="240"/>
      <c r="B30" s="40" t="s">
        <v>187</v>
      </c>
      <c r="C30" s="40" t="s">
        <v>52</v>
      </c>
      <c r="D30" s="190">
        <v>3.72</v>
      </c>
      <c r="E30" s="189">
        <v>0.38</v>
      </c>
      <c r="F30" s="38">
        <f t="shared" si="2"/>
        <v>1.41</v>
      </c>
      <c r="G30" s="53"/>
      <c r="H30" s="54"/>
      <c r="I30" s="102">
        <v>0</v>
      </c>
    </row>
    <row r="31" spans="1:9" ht="51.75" hidden="1" thickBot="1">
      <c r="A31" s="240"/>
      <c r="B31" s="40" t="s">
        <v>188</v>
      </c>
      <c r="C31" s="40" t="s">
        <v>174</v>
      </c>
      <c r="D31" s="190">
        <v>1.36</v>
      </c>
      <c r="E31" s="189">
        <v>8.4920376500000003</v>
      </c>
      <c r="F31" s="38">
        <f>IF(ISNUMBER(E31),E31*$D31,"")</f>
        <v>11.549171204000002</v>
      </c>
      <c r="G31" s="53"/>
      <c r="H31" s="54"/>
      <c r="I31" s="102">
        <v>0</v>
      </c>
    </row>
    <row r="32" spans="1:9" ht="39" hidden="1" thickBot="1">
      <c r="A32" s="240"/>
      <c r="B32" s="40" t="s">
        <v>189</v>
      </c>
      <c r="C32" s="40" t="s">
        <v>190</v>
      </c>
      <c r="D32" s="190">
        <v>27.200000000000003</v>
      </c>
      <c r="E32" s="195">
        <v>2.9043209999999999</v>
      </c>
      <c r="F32" s="38">
        <f t="shared" ref="F32:F52" si="3">IF(ISNUMBER(E32),ROUND(E32*$D32,2),"")</f>
        <v>79</v>
      </c>
      <c r="G32" s="53"/>
      <c r="H32" s="54"/>
      <c r="I32" s="102">
        <v>0</v>
      </c>
    </row>
    <row r="33" spans="1:9" ht="15.75" hidden="1" thickBot="1">
      <c r="A33" s="240"/>
      <c r="B33" s="55"/>
      <c r="C33" s="228"/>
      <c r="D33" s="190"/>
      <c r="E33" s="189" t="s">
        <v>16</v>
      </c>
      <c r="F33" s="38" t="str">
        <f t="shared" si="3"/>
        <v/>
      </c>
      <c r="G33" s="53"/>
      <c r="H33" s="54"/>
      <c r="I33" s="102">
        <v>0</v>
      </c>
    </row>
    <row r="34" spans="1:9" ht="15.75" hidden="1" thickBot="1">
      <c r="A34" s="240"/>
      <c r="B34" s="4" t="s">
        <v>1290</v>
      </c>
      <c r="C34" s="228"/>
      <c r="D34" s="190"/>
      <c r="E34" s="189" t="s">
        <v>16</v>
      </c>
      <c r="F34" s="38" t="str">
        <f t="shared" si="3"/>
        <v/>
      </c>
      <c r="G34" s="53"/>
      <c r="H34" s="54"/>
      <c r="I34" s="102">
        <v>0</v>
      </c>
    </row>
    <row r="35" spans="1:9" ht="15.75" hidden="1" thickBot="1">
      <c r="A35" s="241"/>
      <c r="B35" s="77" t="s">
        <v>6158</v>
      </c>
      <c r="C35" s="107"/>
      <c r="D35" s="222"/>
      <c r="E35" s="192" t="s">
        <v>16</v>
      </c>
      <c r="F35" s="46" t="str">
        <f t="shared" si="3"/>
        <v/>
      </c>
      <c r="G35" s="48"/>
      <c r="H35" s="36"/>
      <c r="I35" s="102">
        <v>0</v>
      </c>
    </row>
    <row r="36" spans="1:9" ht="15.75" hidden="1" thickBot="1">
      <c r="A36" s="242" t="s">
        <v>6139</v>
      </c>
      <c r="B36" s="30" t="s">
        <v>16</v>
      </c>
      <c r="C36" s="31" t="s">
        <v>220</v>
      </c>
      <c r="D36" s="220"/>
      <c r="E36" s="193" t="s">
        <v>16</v>
      </c>
      <c r="F36" s="49" t="str">
        <f t="shared" si="3"/>
        <v/>
      </c>
      <c r="G36" s="33"/>
      <c r="H36" s="34"/>
      <c r="I36" s="102">
        <v>0</v>
      </c>
    </row>
    <row r="37" spans="1:9" ht="15.75" hidden="1" thickBot="1">
      <c r="A37" s="240"/>
      <c r="B37" s="37" t="s">
        <v>16</v>
      </c>
      <c r="C37" s="106"/>
      <c r="D37" s="221"/>
      <c r="E37" s="194" t="s">
        <v>16</v>
      </c>
      <c r="F37" s="36" t="str">
        <f t="shared" si="3"/>
        <v/>
      </c>
      <c r="G37" s="39"/>
      <c r="H37" s="36"/>
      <c r="I37" s="102">
        <v>0</v>
      </c>
    </row>
    <row r="38" spans="1:9" ht="26.25" hidden="1" thickBot="1">
      <c r="A38" s="240"/>
      <c r="B38" s="40" t="s">
        <v>1944</v>
      </c>
      <c r="C38" s="40" t="s">
        <v>151</v>
      </c>
      <c r="D38" s="190">
        <v>4.4320000000000004</v>
      </c>
      <c r="E38" s="195">
        <v>2.5554999999999999</v>
      </c>
      <c r="F38" s="38">
        <f t="shared" si="3"/>
        <v>11.33</v>
      </c>
      <c r="G38" s="53">
        <f>SUM(F38:F44)</f>
        <v>119.42</v>
      </c>
      <c r="H38" s="54"/>
      <c r="I38" s="102">
        <v>0</v>
      </c>
    </row>
    <row r="39" spans="1:9" ht="15.75" hidden="1" thickBot="1">
      <c r="A39" s="240"/>
      <c r="B39" s="40" t="s">
        <v>2259</v>
      </c>
      <c r="C39" s="40" t="s">
        <v>153</v>
      </c>
      <c r="D39" s="190">
        <v>8.5999999999999993E-2</v>
      </c>
      <c r="E39" s="195">
        <v>18.363499999999998</v>
      </c>
      <c r="F39" s="38">
        <f t="shared" si="3"/>
        <v>1.58</v>
      </c>
      <c r="G39" s="53"/>
      <c r="H39" s="54"/>
      <c r="I39" s="102">
        <v>0</v>
      </c>
    </row>
    <row r="40" spans="1:9" ht="26.25" hidden="1" thickBot="1">
      <c r="A40" s="240"/>
      <c r="B40" s="40" t="s">
        <v>1211</v>
      </c>
      <c r="C40" s="40" t="s">
        <v>151</v>
      </c>
      <c r="D40" s="190">
        <v>6.53</v>
      </c>
      <c r="E40" s="189">
        <v>12.112499999999999</v>
      </c>
      <c r="F40" s="38">
        <f t="shared" si="3"/>
        <v>79.09</v>
      </c>
      <c r="G40" s="53"/>
      <c r="H40" s="54"/>
      <c r="I40" s="102">
        <v>0</v>
      </c>
    </row>
    <row r="41" spans="1:9" ht="15.75" hidden="1" thickBot="1">
      <c r="A41" s="240"/>
      <c r="B41" s="40" t="s">
        <v>198</v>
      </c>
      <c r="C41" s="40" t="s">
        <v>18</v>
      </c>
      <c r="D41" s="190">
        <v>0.14299999999999999</v>
      </c>
      <c r="E41" s="189">
        <v>23.179999999999996</v>
      </c>
      <c r="F41" s="38">
        <f t="shared" si="3"/>
        <v>3.31</v>
      </c>
      <c r="G41" s="53"/>
      <c r="H41" s="54"/>
      <c r="I41" s="102">
        <v>0</v>
      </c>
    </row>
    <row r="42" spans="1:9" ht="15.75" hidden="1" thickBot="1">
      <c r="A42" s="240"/>
      <c r="B42" s="40" t="s">
        <v>124</v>
      </c>
      <c r="C42" s="40" t="s">
        <v>18</v>
      </c>
      <c r="D42" s="190">
        <v>0.60699999999999998</v>
      </c>
      <c r="E42" s="189">
        <v>29.3645</v>
      </c>
      <c r="F42" s="38">
        <f t="shared" si="3"/>
        <v>17.82</v>
      </c>
      <c r="G42" s="53"/>
      <c r="H42" s="54"/>
      <c r="I42" s="102">
        <v>0</v>
      </c>
    </row>
    <row r="43" spans="1:9" ht="26.25" hidden="1" thickBot="1">
      <c r="A43" s="240"/>
      <c r="B43" s="40" t="s">
        <v>388</v>
      </c>
      <c r="C43" s="40" t="s">
        <v>54</v>
      </c>
      <c r="D43" s="190">
        <v>0.05</v>
      </c>
      <c r="E43" s="189">
        <v>25.868500000000001</v>
      </c>
      <c r="F43" s="38">
        <f t="shared" si="3"/>
        <v>1.29</v>
      </c>
      <c r="G43" s="53"/>
      <c r="H43" s="54"/>
      <c r="I43" s="102">
        <v>0</v>
      </c>
    </row>
    <row r="44" spans="1:9" ht="26.25" hidden="1" thickBot="1">
      <c r="A44" s="240"/>
      <c r="B44" s="40" t="s">
        <v>389</v>
      </c>
      <c r="C44" s="40" t="s">
        <v>52</v>
      </c>
      <c r="D44" s="190">
        <v>0.20100000000000001</v>
      </c>
      <c r="E44" s="195">
        <v>24.880500000000001</v>
      </c>
      <c r="F44" s="38">
        <f t="shared" si="3"/>
        <v>5</v>
      </c>
      <c r="G44" s="53"/>
      <c r="H44" s="54"/>
      <c r="I44" s="102">
        <v>0</v>
      </c>
    </row>
    <row r="45" spans="1:9" ht="15.75" hidden="1" thickBot="1">
      <c r="A45" s="241"/>
      <c r="B45" s="77"/>
      <c r="C45" s="107"/>
      <c r="D45" s="222"/>
      <c r="E45" s="192" t="s">
        <v>16</v>
      </c>
      <c r="F45" s="46" t="str">
        <f t="shared" si="3"/>
        <v/>
      </c>
      <c r="G45" s="48"/>
      <c r="H45" s="36"/>
      <c r="I45" s="102">
        <v>0</v>
      </c>
    </row>
    <row r="46" spans="1:9" ht="15.75" hidden="1" thickBot="1">
      <c r="A46" s="242" t="s">
        <v>6141</v>
      </c>
      <c r="B46" s="30" t="s">
        <v>16</v>
      </c>
      <c r="C46" s="31" t="s">
        <v>174</v>
      </c>
      <c r="D46" s="220"/>
      <c r="E46" s="193" t="s">
        <v>16</v>
      </c>
      <c r="F46" s="49" t="str">
        <f t="shared" si="3"/>
        <v/>
      </c>
      <c r="G46" s="33"/>
      <c r="H46" s="34"/>
      <c r="I46" s="102">
        <v>0</v>
      </c>
    </row>
    <row r="47" spans="1:9" ht="15.75" hidden="1" thickBot="1">
      <c r="A47" s="240"/>
      <c r="B47" s="37" t="s">
        <v>16</v>
      </c>
      <c r="C47" s="106"/>
      <c r="D47" s="221"/>
      <c r="E47" s="194" t="s">
        <v>16</v>
      </c>
      <c r="F47" s="36" t="str">
        <f t="shared" si="3"/>
        <v/>
      </c>
      <c r="G47" s="39"/>
      <c r="H47" s="36"/>
      <c r="I47" s="102">
        <v>0</v>
      </c>
    </row>
    <row r="48" spans="1:9" ht="26.25" hidden="1" thickBot="1">
      <c r="A48" s="240"/>
      <c r="B48" s="40" t="s">
        <v>2145</v>
      </c>
      <c r="C48" s="40" t="s">
        <v>174</v>
      </c>
      <c r="D48" s="190">
        <v>0.95</v>
      </c>
      <c r="E48" s="195">
        <v>192.4795</v>
      </c>
      <c r="F48" s="38">
        <f t="shared" si="3"/>
        <v>182.86</v>
      </c>
      <c r="G48" s="53">
        <f>SUM(F48:F57)</f>
        <v>610.90743576750003</v>
      </c>
      <c r="H48" s="54"/>
      <c r="I48" s="102">
        <v>0</v>
      </c>
    </row>
    <row r="49" spans="1:9" ht="15.75" hidden="1" thickBot="1">
      <c r="A49" s="240"/>
      <c r="B49" s="40" t="s">
        <v>183</v>
      </c>
      <c r="C49" s="40" t="s">
        <v>153</v>
      </c>
      <c r="D49" s="190">
        <v>426.49</v>
      </c>
      <c r="E49" s="195">
        <v>0.59849999999999992</v>
      </c>
      <c r="F49" s="38">
        <f t="shared" si="3"/>
        <v>255.25</v>
      </c>
      <c r="G49" s="53"/>
      <c r="H49" s="54"/>
      <c r="I49" s="102">
        <v>0</v>
      </c>
    </row>
    <row r="50" spans="1:9" ht="26.25" hidden="1" thickBot="1">
      <c r="A50" s="240"/>
      <c r="B50" s="40" t="s">
        <v>185</v>
      </c>
      <c r="C50" s="40" t="s">
        <v>18</v>
      </c>
      <c r="D50" s="190">
        <v>4.32</v>
      </c>
      <c r="E50" s="189">
        <v>24.7</v>
      </c>
      <c r="F50" s="38">
        <f t="shared" si="3"/>
        <v>106.7</v>
      </c>
      <c r="G50" s="53"/>
      <c r="H50" s="54"/>
      <c r="I50" s="102">
        <v>0</v>
      </c>
    </row>
    <row r="51" spans="1:9" ht="39" hidden="1" thickBot="1">
      <c r="A51" s="240"/>
      <c r="B51" s="40" t="s">
        <v>186</v>
      </c>
      <c r="C51" s="40" t="s">
        <v>54</v>
      </c>
      <c r="D51" s="190">
        <v>1.01</v>
      </c>
      <c r="E51" s="189">
        <v>1.577</v>
      </c>
      <c r="F51" s="38">
        <f t="shared" si="3"/>
        <v>1.59</v>
      </c>
      <c r="G51" s="53"/>
      <c r="H51" s="54"/>
      <c r="I51" s="102">
        <v>0</v>
      </c>
    </row>
    <row r="52" spans="1:9" ht="39" hidden="1" thickBot="1">
      <c r="A52" s="240"/>
      <c r="B52" s="40" t="s">
        <v>187</v>
      </c>
      <c r="C52" s="40" t="s">
        <v>52</v>
      </c>
      <c r="D52" s="190">
        <v>3.31</v>
      </c>
      <c r="E52" s="189">
        <v>0.38</v>
      </c>
      <c r="F52" s="38">
        <f t="shared" si="3"/>
        <v>1.26</v>
      </c>
      <c r="G52" s="53"/>
      <c r="H52" s="54"/>
      <c r="I52" s="102">
        <v>0</v>
      </c>
    </row>
    <row r="53" spans="1:9" ht="51.75" hidden="1" thickBot="1">
      <c r="A53" s="240"/>
      <c r="B53" s="40" t="s">
        <v>188</v>
      </c>
      <c r="C53" s="40" t="s">
        <v>174</v>
      </c>
      <c r="D53" s="190">
        <v>0.95</v>
      </c>
      <c r="E53" s="189">
        <v>8.4920376500000003</v>
      </c>
      <c r="F53" s="38">
        <f>IF(ISNUMBER(E53),E53*$D53,"")</f>
        <v>8.0674357674999992</v>
      </c>
      <c r="G53" s="53"/>
      <c r="H53" s="54"/>
      <c r="I53" s="102">
        <v>0</v>
      </c>
    </row>
    <row r="54" spans="1:9" ht="39" hidden="1" thickBot="1">
      <c r="A54" s="240"/>
      <c r="B54" s="40" t="s">
        <v>189</v>
      </c>
      <c r="C54" s="40" t="s">
        <v>190</v>
      </c>
      <c r="D54" s="190">
        <v>19</v>
      </c>
      <c r="E54" s="195">
        <v>2.9043209999999999</v>
      </c>
      <c r="F54" s="38">
        <f t="shared" ref="F54:F66" si="4">IF(ISNUMBER(E54),ROUND(E54*$D54,2),"")</f>
        <v>55.18</v>
      </c>
      <c r="G54" s="53"/>
      <c r="H54" s="54"/>
      <c r="I54" s="102">
        <v>0</v>
      </c>
    </row>
    <row r="55" spans="1:9" ht="15.75" hidden="1" thickBot="1">
      <c r="A55" s="240"/>
      <c r="B55" s="55"/>
      <c r="C55" s="228"/>
      <c r="D55" s="190"/>
      <c r="E55" s="189" t="s">
        <v>16</v>
      </c>
      <c r="F55" s="38" t="str">
        <f t="shared" si="4"/>
        <v/>
      </c>
      <c r="G55" s="53"/>
      <c r="H55" s="54"/>
      <c r="I55" s="102">
        <v>0</v>
      </c>
    </row>
    <row r="56" spans="1:9" ht="15.75" hidden="1" thickBot="1">
      <c r="A56" s="240"/>
      <c r="B56" s="4" t="s">
        <v>1290</v>
      </c>
      <c r="C56" s="228"/>
      <c r="D56" s="190"/>
      <c r="E56" s="189" t="s">
        <v>16</v>
      </c>
      <c r="F56" s="38" t="str">
        <f t="shared" si="4"/>
        <v/>
      </c>
      <c r="G56" s="53"/>
      <c r="H56" s="54"/>
      <c r="I56" s="102">
        <v>0</v>
      </c>
    </row>
    <row r="57" spans="1:9" ht="15.75" hidden="1" thickBot="1">
      <c r="A57" s="240"/>
      <c r="B57" s="4" t="s">
        <v>6159</v>
      </c>
      <c r="C57" s="174"/>
      <c r="D57" s="229"/>
      <c r="E57" s="189" t="s">
        <v>16</v>
      </c>
      <c r="F57" s="36" t="str">
        <f t="shared" si="4"/>
        <v/>
      </c>
      <c r="G57" s="53"/>
      <c r="H57" s="54"/>
      <c r="I57" s="102">
        <v>0</v>
      </c>
    </row>
    <row r="58" spans="1:9" ht="15.75" hidden="1" thickBot="1">
      <c r="A58" s="241"/>
      <c r="B58" s="77"/>
      <c r="C58" s="107"/>
      <c r="D58" s="222"/>
      <c r="E58" s="192" t="s">
        <v>16</v>
      </c>
      <c r="F58" s="46" t="str">
        <f t="shared" si="4"/>
        <v/>
      </c>
      <c r="G58" s="48"/>
      <c r="H58" s="36"/>
      <c r="I58" s="102">
        <v>0</v>
      </c>
    </row>
    <row r="59" spans="1:9" ht="15.75" hidden="1" thickBot="1">
      <c r="A59" s="242" t="s">
        <v>238</v>
      </c>
      <c r="B59" s="30" t="s">
        <v>16</v>
      </c>
      <c r="C59" s="31" t="s">
        <v>174</v>
      </c>
      <c r="D59" s="220"/>
      <c r="E59" s="193" t="s">
        <v>16</v>
      </c>
      <c r="F59" s="49" t="str">
        <f t="shared" si="4"/>
        <v/>
      </c>
      <c r="G59" s="33"/>
      <c r="H59" s="34"/>
      <c r="I59" s="102">
        <v>0</v>
      </c>
    </row>
    <row r="60" spans="1:9" ht="15.75" hidden="1" thickBot="1">
      <c r="A60" s="240"/>
      <c r="B60" s="37" t="s">
        <v>16</v>
      </c>
      <c r="C60" s="106"/>
      <c r="D60" s="221"/>
      <c r="E60" s="194" t="s">
        <v>16</v>
      </c>
      <c r="F60" s="36" t="str">
        <f t="shared" si="4"/>
        <v/>
      </c>
      <c r="G60" s="39"/>
      <c r="H60" s="36"/>
      <c r="I60" s="102">
        <v>0</v>
      </c>
    </row>
    <row r="61" spans="1:9" ht="26.25" hidden="1" thickBot="1">
      <c r="A61" s="240"/>
      <c r="B61" s="40" t="s">
        <v>182</v>
      </c>
      <c r="C61" s="40" t="s">
        <v>174</v>
      </c>
      <c r="D61" s="190">
        <v>1.1599999999999999</v>
      </c>
      <c r="E61" s="195">
        <v>190</v>
      </c>
      <c r="F61" s="38">
        <f t="shared" si="4"/>
        <v>220.4</v>
      </c>
      <c r="G61" s="53">
        <f>SUM(F61:F71)</f>
        <v>780.37076367399982</v>
      </c>
      <c r="H61" s="54"/>
      <c r="I61" s="102">
        <v>0</v>
      </c>
    </row>
    <row r="62" spans="1:9" ht="15.75" hidden="1" thickBot="1">
      <c r="A62" s="240"/>
      <c r="B62" s="40" t="s">
        <v>5016</v>
      </c>
      <c r="C62" s="40" t="s">
        <v>153</v>
      </c>
      <c r="D62" s="190">
        <v>174.1</v>
      </c>
      <c r="E62" s="195">
        <v>1.444</v>
      </c>
      <c r="F62" s="38">
        <f t="shared" si="4"/>
        <v>251.4</v>
      </c>
      <c r="G62" s="53"/>
      <c r="H62" s="54"/>
      <c r="I62" s="102">
        <v>0</v>
      </c>
    </row>
    <row r="63" spans="1:9" ht="15.75" hidden="1" thickBot="1">
      <c r="A63" s="240"/>
      <c r="B63" s="40" t="s">
        <v>183</v>
      </c>
      <c r="C63" s="40" t="s">
        <v>153</v>
      </c>
      <c r="D63" s="190">
        <v>195.86</v>
      </c>
      <c r="E63" s="189">
        <v>0.59849999999999992</v>
      </c>
      <c r="F63" s="38">
        <f t="shared" si="4"/>
        <v>117.22</v>
      </c>
      <c r="G63" s="53"/>
      <c r="H63" s="54"/>
      <c r="I63" s="102">
        <v>0</v>
      </c>
    </row>
    <row r="64" spans="1:9" ht="26.25" hidden="1" thickBot="1">
      <c r="A64" s="240"/>
      <c r="B64" s="40" t="s">
        <v>185</v>
      </c>
      <c r="C64" s="40" t="s">
        <v>18</v>
      </c>
      <c r="D64" s="190">
        <v>4.5</v>
      </c>
      <c r="E64" s="189">
        <v>24.7</v>
      </c>
      <c r="F64" s="38">
        <f t="shared" si="4"/>
        <v>111.15</v>
      </c>
      <c r="G64" s="53"/>
      <c r="H64" s="54"/>
      <c r="I64" s="102">
        <v>0</v>
      </c>
    </row>
    <row r="65" spans="1:9" ht="39" hidden="1" thickBot="1">
      <c r="A65" s="240"/>
      <c r="B65" s="40" t="s">
        <v>186</v>
      </c>
      <c r="C65" s="40" t="s">
        <v>54</v>
      </c>
      <c r="D65" s="190">
        <v>1.05</v>
      </c>
      <c r="E65" s="189">
        <v>1.577</v>
      </c>
      <c r="F65" s="38">
        <f t="shared" si="4"/>
        <v>1.66</v>
      </c>
      <c r="G65" s="53"/>
      <c r="H65" s="54"/>
      <c r="I65" s="102">
        <v>0</v>
      </c>
    </row>
    <row r="66" spans="1:9" ht="39" hidden="1" thickBot="1">
      <c r="A66" s="240"/>
      <c r="B66" s="40" t="s">
        <v>187</v>
      </c>
      <c r="C66" s="40" t="s">
        <v>52</v>
      </c>
      <c r="D66" s="190">
        <v>3.45</v>
      </c>
      <c r="E66" s="189">
        <v>0.38</v>
      </c>
      <c r="F66" s="38">
        <f t="shared" si="4"/>
        <v>1.31</v>
      </c>
      <c r="G66" s="53"/>
      <c r="H66" s="54"/>
      <c r="I66" s="102">
        <v>0</v>
      </c>
    </row>
    <row r="67" spans="1:9" ht="51.75" hidden="1" thickBot="1">
      <c r="A67" s="240"/>
      <c r="B67" s="40" t="s">
        <v>188</v>
      </c>
      <c r="C67" s="40" t="s">
        <v>174</v>
      </c>
      <c r="D67" s="190">
        <v>1.1599999999999999</v>
      </c>
      <c r="E67" s="189">
        <v>8.4920376500000003</v>
      </c>
      <c r="F67" s="38">
        <f>IF(ISNUMBER(E67),E67*$D67,"")</f>
        <v>9.8507636739999995</v>
      </c>
      <c r="G67" s="53"/>
      <c r="H67" s="54"/>
      <c r="I67" s="102">
        <v>0</v>
      </c>
    </row>
    <row r="68" spans="1:9" ht="39" hidden="1" thickBot="1">
      <c r="A68" s="240"/>
      <c r="B68" s="40" t="s">
        <v>189</v>
      </c>
      <c r="C68" s="40" t="s">
        <v>190</v>
      </c>
      <c r="D68" s="190">
        <v>23.2</v>
      </c>
      <c r="E68" s="195">
        <v>2.9043209999999999</v>
      </c>
      <c r="F68" s="38">
        <f t="shared" ref="F68:F87" si="5">IF(ISNUMBER(E68),ROUND(E68*$D68,2),"")</f>
        <v>67.38</v>
      </c>
      <c r="G68" s="53"/>
      <c r="H68" s="54"/>
      <c r="I68" s="102">
        <v>0</v>
      </c>
    </row>
    <row r="69" spans="1:9" ht="15.75" hidden="1" thickBot="1">
      <c r="A69" s="240"/>
      <c r="B69" s="55"/>
      <c r="C69" s="228"/>
      <c r="D69" s="190"/>
      <c r="E69" s="189" t="s">
        <v>16</v>
      </c>
      <c r="F69" s="38" t="str">
        <f t="shared" si="5"/>
        <v/>
      </c>
      <c r="G69" s="53"/>
      <c r="H69" s="54"/>
      <c r="I69" s="102">
        <v>0</v>
      </c>
    </row>
    <row r="70" spans="1:9" ht="15.75" hidden="1" thickBot="1">
      <c r="A70" s="240"/>
      <c r="B70" s="4" t="s">
        <v>1290</v>
      </c>
      <c r="C70" s="228"/>
      <c r="D70" s="190"/>
      <c r="E70" s="189" t="s">
        <v>16</v>
      </c>
      <c r="F70" s="38" t="str">
        <f t="shared" si="5"/>
        <v/>
      </c>
      <c r="G70" s="53"/>
      <c r="H70" s="54"/>
      <c r="I70" s="102">
        <v>0</v>
      </c>
    </row>
    <row r="71" spans="1:9" ht="15.75" hidden="1" thickBot="1">
      <c r="A71" s="240"/>
      <c r="B71" s="4" t="s">
        <v>6159</v>
      </c>
      <c r="C71" s="174"/>
      <c r="D71" s="229"/>
      <c r="E71" s="189" t="s">
        <v>16</v>
      </c>
      <c r="F71" s="36" t="str">
        <f t="shared" si="5"/>
        <v/>
      </c>
      <c r="G71" s="53"/>
      <c r="H71" s="54"/>
      <c r="I71" s="102">
        <v>0</v>
      </c>
    </row>
    <row r="72" spans="1:9" ht="15.75" hidden="1" thickBot="1">
      <c r="A72" s="241"/>
      <c r="B72" s="77"/>
      <c r="C72" s="107"/>
      <c r="D72" s="222"/>
      <c r="E72" s="192" t="s">
        <v>16</v>
      </c>
      <c r="F72" s="46" t="str">
        <f t="shared" si="5"/>
        <v/>
      </c>
      <c r="G72" s="48"/>
      <c r="H72" s="36"/>
      <c r="I72" s="102">
        <v>0</v>
      </c>
    </row>
    <row r="73" spans="1:9" ht="15.75" hidden="1" thickBot="1">
      <c r="A73" s="242" t="s">
        <v>6133</v>
      </c>
      <c r="B73" s="30" t="s">
        <v>16</v>
      </c>
      <c r="C73" s="31" t="s">
        <v>153</v>
      </c>
      <c r="D73" s="220"/>
      <c r="E73" s="193" t="s">
        <v>16</v>
      </c>
      <c r="F73" s="49" t="str">
        <f t="shared" si="5"/>
        <v/>
      </c>
      <c r="G73" s="33"/>
      <c r="H73" s="34"/>
      <c r="I73" s="102">
        <v>0</v>
      </c>
    </row>
    <row r="74" spans="1:9" ht="15.75" hidden="1" thickBot="1">
      <c r="A74" s="240"/>
      <c r="B74" s="37" t="s">
        <v>16</v>
      </c>
      <c r="C74" s="106"/>
      <c r="D74" s="221"/>
      <c r="E74" s="194" t="s">
        <v>16</v>
      </c>
      <c r="F74" s="36" t="str">
        <f t="shared" si="5"/>
        <v/>
      </c>
      <c r="G74" s="39"/>
      <c r="H74" s="36"/>
      <c r="I74" s="102">
        <v>0</v>
      </c>
    </row>
    <row r="75" spans="1:9" ht="39" hidden="1" thickBot="1">
      <c r="A75" s="240"/>
      <c r="B75" s="40" t="s">
        <v>1569</v>
      </c>
      <c r="C75" s="40" t="s">
        <v>212</v>
      </c>
      <c r="D75" s="190">
        <v>2.8159999999999998</v>
      </c>
      <c r="E75" s="195">
        <v>0.20899999999999999</v>
      </c>
      <c r="F75" s="38">
        <f t="shared" si="5"/>
        <v>0.59</v>
      </c>
      <c r="G75" s="53">
        <f>SUM(F75:F79)</f>
        <v>15.27</v>
      </c>
      <c r="H75" s="54"/>
      <c r="I75" s="102">
        <v>0</v>
      </c>
    </row>
    <row r="76" spans="1:9" ht="26.25" hidden="1" thickBot="1">
      <c r="A76" s="240"/>
      <c r="B76" s="40" t="s">
        <v>767</v>
      </c>
      <c r="C76" s="40" t="s">
        <v>153</v>
      </c>
      <c r="D76" s="190">
        <v>2.5000000000000001E-2</v>
      </c>
      <c r="E76" s="195">
        <v>19.1615</v>
      </c>
      <c r="F76" s="38">
        <f t="shared" si="5"/>
        <v>0.48</v>
      </c>
      <c r="G76" s="53"/>
      <c r="H76" s="54"/>
      <c r="I76" s="102">
        <v>0</v>
      </c>
    </row>
    <row r="77" spans="1:9" ht="15.75" hidden="1" thickBot="1">
      <c r="A77" s="240"/>
      <c r="B77" s="40" t="s">
        <v>1570</v>
      </c>
      <c r="C77" s="40" t="s">
        <v>18</v>
      </c>
      <c r="D77" s="190">
        <v>1.72E-2</v>
      </c>
      <c r="E77" s="189">
        <v>23.3415</v>
      </c>
      <c r="F77" s="38">
        <f t="shared" si="5"/>
        <v>0.4</v>
      </c>
      <c r="G77" s="53"/>
      <c r="H77" s="54"/>
      <c r="I77" s="102">
        <v>0</v>
      </c>
    </row>
    <row r="78" spans="1:9" ht="15.75" hidden="1" thickBot="1">
      <c r="A78" s="240"/>
      <c r="B78" s="40" t="s">
        <v>1571</v>
      </c>
      <c r="C78" s="40" t="s">
        <v>18</v>
      </c>
      <c r="D78" s="190">
        <v>0.1055</v>
      </c>
      <c r="E78" s="189">
        <v>29.573499999999999</v>
      </c>
      <c r="F78" s="38">
        <f t="shared" si="5"/>
        <v>3.12</v>
      </c>
      <c r="G78" s="53"/>
      <c r="H78" s="54"/>
      <c r="I78" s="102">
        <v>0</v>
      </c>
    </row>
    <row r="79" spans="1:9" ht="15.75" hidden="1" thickBot="1">
      <c r="A79" s="240"/>
      <c r="B79" s="40" t="s">
        <v>6134</v>
      </c>
      <c r="C79" s="40" t="s">
        <v>153</v>
      </c>
      <c r="D79" s="190">
        <v>1</v>
      </c>
      <c r="E79" s="189">
        <v>10.678566199999999</v>
      </c>
      <c r="F79" s="38">
        <f t="shared" si="5"/>
        <v>10.68</v>
      </c>
      <c r="G79" s="53"/>
      <c r="H79" s="54"/>
      <c r="I79" s="102">
        <v>0</v>
      </c>
    </row>
    <row r="80" spans="1:9" ht="15.75" hidden="1" thickBot="1">
      <c r="A80" s="241"/>
      <c r="B80" s="77"/>
      <c r="C80" s="107"/>
      <c r="D80" s="222"/>
      <c r="E80" s="192" t="s">
        <v>16</v>
      </c>
      <c r="F80" s="46" t="str">
        <f t="shared" si="5"/>
        <v/>
      </c>
      <c r="G80" s="48"/>
      <c r="H80" s="36"/>
      <c r="I80" s="102">
        <v>0</v>
      </c>
    </row>
    <row r="81" spans="1:9" ht="15.75" hidden="1" thickBot="1">
      <c r="A81" s="242" t="s">
        <v>1950</v>
      </c>
      <c r="B81" s="30" t="s">
        <v>16</v>
      </c>
      <c r="C81" s="31" t="s">
        <v>174</v>
      </c>
      <c r="D81" s="220"/>
      <c r="E81" s="193" t="s">
        <v>16</v>
      </c>
      <c r="F81" s="49" t="str">
        <f t="shared" si="5"/>
        <v/>
      </c>
      <c r="G81" s="33"/>
      <c r="H81" s="34"/>
      <c r="I81" s="102">
        <v>0</v>
      </c>
    </row>
    <row r="82" spans="1:9" ht="15.75" hidden="1" thickBot="1">
      <c r="A82" s="240"/>
      <c r="B82" s="37" t="s">
        <v>16</v>
      </c>
      <c r="C82" s="106"/>
      <c r="D82" s="221"/>
      <c r="E82" s="194" t="s">
        <v>16</v>
      </c>
      <c r="F82" s="36" t="str">
        <f t="shared" si="5"/>
        <v/>
      </c>
      <c r="G82" s="39"/>
      <c r="H82" s="36"/>
      <c r="I82" s="102">
        <v>0</v>
      </c>
    </row>
    <row r="83" spans="1:9" ht="26.25" hidden="1" thickBot="1">
      <c r="A83" s="240"/>
      <c r="B83" s="40" t="s">
        <v>182</v>
      </c>
      <c r="C83" s="40" t="s">
        <v>174</v>
      </c>
      <c r="D83" s="190">
        <v>0.71189999999999998</v>
      </c>
      <c r="E83" s="195">
        <v>190</v>
      </c>
      <c r="F83" s="38">
        <f t="shared" si="5"/>
        <v>135.26</v>
      </c>
      <c r="G83" s="53">
        <f>SUM(F83:F91)</f>
        <v>643.7228235181899</v>
      </c>
      <c r="H83" s="54"/>
      <c r="I83" s="102">
        <v>0</v>
      </c>
    </row>
    <row r="84" spans="1:9" ht="15.75" hidden="1" thickBot="1">
      <c r="A84" s="240"/>
      <c r="B84" s="40" t="s">
        <v>183</v>
      </c>
      <c r="C84" s="40" t="s">
        <v>153</v>
      </c>
      <c r="D84" s="190">
        <v>391.16629999999998</v>
      </c>
      <c r="E84" s="195">
        <v>0.59849999999999992</v>
      </c>
      <c r="F84" s="38">
        <f t="shared" si="5"/>
        <v>234.11</v>
      </c>
      <c r="G84" s="53"/>
      <c r="H84" s="54"/>
      <c r="I84" s="102">
        <v>0</v>
      </c>
    </row>
    <row r="85" spans="1:9" ht="26.25" hidden="1" thickBot="1">
      <c r="A85" s="240"/>
      <c r="B85" s="40" t="s">
        <v>184</v>
      </c>
      <c r="C85" s="40" t="s">
        <v>174</v>
      </c>
      <c r="D85" s="190">
        <v>0.5927</v>
      </c>
      <c r="E85" s="189">
        <v>183.255</v>
      </c>
      <c r="F85" s="38">
        <f t="shared" si="5"/>
        <v>108.62</v>
      </c>
      <c r="G85" s="53"/>
      <c r="H85" s="54"/>
      <c r="I85" s="102">
        <v>0</v>
      </c>
    </row>
    <row r="86" spans="1:9" ht="15.75" hidden="1" thickBot="1">
      <c r="A86" s="240"/>
      <c r="B86" s="40" t="s">
        <v>33</v>
      </c>
      <c r="C86" s="40" t="s">
        <v>18</v>
      </c>
      <c r="D86" s="190">
        <v>1.9633</v>
      </c>
      <c r="E86" s="189">
        <v>22.5625</v>
      </c>
      <c r="F86" s="38">
        <f t="shared" si="5"/>
        <v>44.3</v>
      </c>
      <c r="G86" s="53"/>
      <c r="H86" s="54"/>
      <c r="I86" s="102">
        <v>0</v>
      </c>
    </row>
    <row r="87" spans="1:9" ht="26.25" hidden="1" thickBot="1">
      <c r="A87" s="240"/>
      <c r="B87" s="40" t="s">
        <v>185</v>
      </c>
      <c r="C87" s="40" t="s">
        <v>18</v>
      </c>
      <c r="D87" s="190">
        <v>1.24</v>
      </c>
      <c r="E87" s="189">
        <v>24.7</v>
      </c>
      <c r="F87" s="38">
        <f t="shared" si="5"/>
        <v>30.63</v>
      </c>
      <c r="G87" s="53"/>
      <c r="H87" s="54"/>
      <c r="I87" s="102">
        <v>0</v>
      </c>
    </row>
    <row r="88" spans="1:9" ht="39" hidden="1" thickBot="1">
      <c r="A88" s="240"/>
      <c r="B88" s="40" t="s">
        <v>2258</v>
      </c>
      <c r="C88" s="40" t="s">
        <v>54</v>
      </c>
      <c r="D88" s="190">
        <v>0.63819999999999999</v>
      </c>
      <c r="E88" s="189">
        <v>4.6930000000000005</v>
      </c>
      <c r="F88" s="38">
        <f>IF(ISNUMBER(E88),E88*$D88,"")</f>
        <v>2.9950726000000003</v>
      </c>
      <c r="G88" s="53"/>
      <c r="H88" s="54"/>
      <c r="I88" s="102">
        <v>0</v>
      </c>
    </row>
    <row r="89" spans="1:9" ht="39" hidden="1" thickBot="1">
      <c r="A89" s="240"/>
      <c r="B89" s="40" t="s">
        <v>6130</v>
      </c>
      <c r="C89" s="40" t="s">
        <v>52</v>
      </c>
      <c r="D89" s="190">
        <v>0.6018</v>
      </c>
      <c r="E89" s="189">
        <v>1.577</v>
      </c>
      <c r="F89" s="38">
        <f>IF(ISNUMBER(E89),E89*$D89,"")</f>
        <v>0.94903859999999995</v>
      </c>
      <c r="G89" s="53"/>
      <c r="H89" s="54"/>
      <c r="I89" s="102">
        <v>0</v>
      </c>
    </row>
    <row r="90" spans="1:9" ht="51.75" hidden="1" thickBot="1">
      <c r="A90" s="240"/>
      <c r="B90" s="40" t="s">
        <v>188</v>
      </c>
      <c r="C90" s="40" t="s">
        <v>174</v>
      </c>
      <c r="D90" s="190">
        <v>1.3046</v>
      </c>
      <c r="E90" s="189">
        <v>8.4920376500000003</v>
      </c>
      <c r="F90" s="38">
        <f>IF(ISNUMBER(E90),E90*$D90,"")</f>
        <v>11.07871231819</v>
      </c>
      <c r="G90" s="53"/>
      <c r="H90" s="54"/>
      <c r="I90" s="102">
        <v>0</v>
      </c>
    </row>
    <row r="91" spans="1:9" ht="39" hidden="1" thickBot="1">
      <c r="A91" s="240"/>
      <c r="B91" s="40" t="s">
        <v>189</v>
      </c>
      <c r="C91" s="40" t="s">
        <v>190</v>
      </c>
      <c r="D91" s="190">
        <v>26.091999999999999</v>
      </c>
      <c r="E91" s="195">
        <v>2.9043209999999999</v>
      </c>
      <c r="F91" s="38">
        <f t="shared" ref="F91:F101" si="6">IF(ISNUMBER(E91),ROUND(E91*$D91,2),"")</f>
        <v>75.78</v>
      </c>
      <c r="G91" s="53"/>
      <c r="H91" s="54"/>
      <c r="I91" s="102">
        <v>0</v>
      </c>
    </row>
    <row r="92" spans="1:9" ht="15.75" hidden="1" thickBot="1">
      <c r="A92" s="240"/>
      <c r="B92" s="55"/>
      <c r="C92" s="228"/>
      <c r="D92" s="190"/>
      <c r="E92" s="189" t="s">
        <v>16</v>
      </c>
      <c r="F92" s="38" t="str">
        <f t="shared" si="6"/>
        <v/>
      </c>
      <c r="G92" s="53"/>
      <c r="H92" s="54"/>
      <c r="I92" s="102">
        <v>0</v>
      </c>
    </row>
    <row r="93" spans="1:9" ht="15.75" hidden="1" thickBot="1">
      <c r="A93" s="240"/>
      <c r="B93" s="4" t="s">
        <v>1290</v>
      </c>
      <c r="C93" s="228"/>
      <c r="D93" s="190"/>
      <c r="E93" s="189" t="s">
        <v>16</v>
      </c>
      <c r="F93" s="38" t="str">
        <f t="shared" si="6"/>
        <v/>
      </c>
      <c r="G93" s="53"/>
      <c r="H93" s="54"/>
      <c r="I93" s="102">
        <v>0</v>
      </c>
    </row>
    <row r="94" spans="1:9" ht="15.75" hidden="1" thickBot="1">
      <c r="A94" s="241"/>
      <c r="B94" s="77"/>
      <c r="C94" s="107"/>
      <c r="D94" s="222"/>
      <c r="E94" s="192" t="s">
        <v>16</v>
      </c>
      <c r="F94" s="46" t="str">
        <f t="shared" si="6"/>
        <v/>
      </c>
      <c r="G94" s="48"/>
      <c r="H94" s="36"/>
      <c r="I94" s="102">
        <v>0</v>
      </c>
    </row>
    <row r="95" spans="1:9" ht="15.75" hidden="1" thickBot="1">
      <c r="A95" s="242" t="s">
        <v>6145</v>
      </c>
      <c r="B95" s="30" t="s">
        <v>16</v>
      </c>
      <c r="C95" s="31" t="s">
        <v>174</v>
      </c>
      <c r="D95" s="220"/>
      <c r="E95" s="193" t="s">
        <v>16</v>
      </c>
      <c r="F95" s="49" t="str">
        <f t="shared" si="6"/>
        <v/>
      </c>
      <c r="G95" s="33"/>
      <c r="H95" s="34"/>
      <c r="I95" s="102">
        <v>0</v>
      </c>
    </row>
    <row r="96" spans="1:9" ht="15.75" hidden="1" thickBot="1">
      <c r="A96" s="240"/>
      <c r="B96" s="37" t="s">
        <v>16</v>
      </c>
      <c r="C96" s="106"/>
      <c r="D96" s="221"/>
      <c r="E96" s="194" t="s">
        <v>16</v>
      </c>
      <c r="F96" s="36" t="str">
        <f t="shared" si="6"/>
        <v/>
      </c>
      <c r="G96" s="39"/>
      <c r="H96" s="36"/>
      <c r="I96" s="102">
        <v>0</v>
      </c>
    </row>
    <row r="97" spans="1:9" ht="26.25" hidden="1" thickBot="1">
      <c r="A97" s="240"/>
      <c r="B97" s="40" t="s">
        <v>182</v>
      </c>
      <c r="C97" s="40" t="s">
        <v>174</v>
      </c>
      <c r="D97" s="190">
        <v>0.72750000000000004</v>
      </c>
      <c r="E97" s="195">
        <v>190</v>
      </c>
      <c r="F97" s="38">
        <f t="shared" si="6"/>
        <v>138.22999999999999</v>
      </c>
      <c r="G97" s="53">
        <f>SUM(F97:F105)</f>
        <v>633.80564437495502</v>
      </c>
      <c r="H97" s="54"/>
      <c r="I97" s="102">
        <v>0</v>
      </c>
    </row>
    <row r="98" spans="1:9" ht="15.75" hidden="1" thickBot="1">
      <c r="A98" s="240"/>
      <c r="B98" s="40" t="s">
        <v>183</v>
      </c>
      <c r="C98" s="40" t="s">
        <v>153</v>
      </c>
      <c r="D98" s="190">
        <v>364.94330000000002</v>
      </c>
      <c r="E98" s="195">
        <v>0.59849999999999992</v>
      </c>
      <c r="F98" s="38">
        <f t="shared" si="6"/>
        <v>218.42</v>
      </c>
      <c r="G98" s="53"/>
      <c r="H98" s="54"/>
      <c r="I98" s="102">
        <v>0</v>
      </c>
    </row>
    <row r="99" spans="1:9" ht="26.25" hidden="1" thickBot="1">
      <c r="A99" s="240"/>
      <c r="B99" s="40" t="s">
        <v>184</v>
      </c>
      <c r="C99" s="40" t="s">
        <v>174</v>
      </c>
      <c r="D99" s="190">
        <v>0.59719999999999995</v>
      </c>
      <c r="E99" s="189">
        <v>183.255</v>
      </c>
      <c r="F99" s="38">
        <f t="shared" si="6"/>
        <v>109.44</v>
      </c>
      <c r="G99" s="53"/>
      <c r="H99" s="54"/>
      <c r="I99" s="102">
        <v>0</v>
      </c>
    </row>
    <row r="100" spans="1:9" ht="15.75" hidden="1" thickBot="1">
      <c r="A100" s="240"/>
      <c r="B100" s="40" t="s">
        <v>33</v>
      </c>
      <c r="C100" s="40" t="s">
        <v>18</v>
      </c>
      <c r="D100" s="190">
        <v>1.9792000000000001</v>
      </c>
      <c r="E100" s="189">
        <v>22.5625</v>
      </c>
      <c r="F100" s="38">
        <f t="shared" si="6"/>
        <v>44.66</v>
      </c>
      <c r="G100" s="53"/>
      <c r="H100" s="54"/>
      <c r="I100" s="102">
        <v>0</v>
      </c>
    </row>
    <row r="101" spans="1:9" ht="26.25" hidden="1" thickBot="1">
      <c r="A101" s="240"/>
      <c r="B101" s="40" t="s">
        <v>185</v>
      </c>
      <c r="C101" s="40" t="s">
        <v>18</v>
      </c>
      <c r="D101" s="190">
        <v>1.2501</v>
      </c>
      <c r="E101" s="189">
        <v>24.7</v>
      </c>
      <c r="F101" s="38">
        <f t="shared" si="6"/>
        <v>30.88</v>
      </c>
      <c r="G101" s="53"/>
      <c r="H101" s="54"/>
      <c r="I101" s="102">
        <v>0</v>
      </c>
    </row>
    <row r="102" spans="1:9" ht="39" hidden="1" thickBot="1">
      <c r="A102" s="240"/>
      <c r="B102" s="40" t="s">
        <v>2258</v>
      </c>
      <c r="C102" s="40" t="s">
        <v>54</v>
      </c>
      <c r="D102" s="190">
        <v>0.64339999999999997</v>
      </c>
      <c r="E102" s="189">
        <v>4.6930000000000005</v>
      </c>
      <c r="F102" s="38">
        <f>IF(ISNUMBER(E102),E102*$D102,"")</f>
        <v>3.0194762000000002</v>
      </c>
      <c r="G102" s="53"/>
      <c r="H102" s="54"/>
      <c r="I102" s="102">
        <v>0</v>
      </c>
    </row>
    <row r="103" spans="1:9" ht="39" hidden="1" thickBot="1">
      <c r="A103" s="240"/>
      <c r="B103" s="40" t="s">
        <v>6130</v>
      </c>
      <c r="C103" s="40" t="s">
        <v>52</v>
      </c>
      <c r="D103" s="190">
        <v>0.60670000000000002</v>
      </c>
      <c r="E103" s="189">
        <v>1.577</v>
      </c>
      <c r="F103" s="38">
        <f>IF(ISNUMBER(E103),E103*$D103,"")</f>
        <v>0.95676589999999995</v>
      </c>
      <c r="G103" s="53"/>
      <c r="H103" s="54"/>
      <c r="I103" s="102">
        <v>0</v>
      </c>
    </row>
    <row r="104" spans="1:9" ht="51.75" hidden="1" thickBot="1">
      <c r="A104" s="240"/>
      <c r="B104" s="40" t="s">
        <v>188</v>
      </c>
      <c r="C104" s="40" t="s">
        <v>174</v>
      </c>
      <c r="D104" s="190">
        <v>1.3247</v>
      </c>
      <c r="E104" s="189">
        <v>8.4920376500000003</v>
      </c>
      <c r="F104" s="38">
        <f>IF(ISNUMBER(E104),E104*$D104,"")</f>
        <v>11.249402274955001</v>
      </c>
      <c r="G104" s="53"/>
      <c r="H104" s="54"/>
      <c r="I104" s="102">
        <v>0</v>
      </c>
    </row>
    <row r="105" spans="1:9" ht="39" hidden="1" thickBot="1">
      <c r="A105" s="240"/>
      <c r="B105" s="40" t="s">
        <v>189</v>
      </c>
      <c r="C105" s="40" t="s">
        <v>190</v>
      </c>
      <c r="D105" s="190">
        <v>26.494</v>
      </c>
      <c r="E105" s="195">
        <v>2.9043209999999999</v>
      </c>
      <c r="F105" s="38">
        <f t="shared" ref="F105:F115" si="7">IF(ISNUMBER(E105),ROUND(E105*$D105,2),"")</f>
        <v>76.95</v>
      </c>
      <c r="G105" s="53"/>
      <c r="H105" s="54"/>
      <c r="I105" s="102">
        <v>0</v>
      </c>
    </row>
    <row r="106" spans="1:9" ht="15.75" hidden="1" thickBot="1">
      <c r="A106" s="240"/>
      <c r="B106" s="55"/>
      <c r="C106" s="228"/>
      <c r="D106" s="190"/>
      <c r="E106" s="189" t="s">
        <v>16</v>
      </c>
      <c r="F106" s="38" t="str">
        <f t="shared" si="7"/>
        <v/>
      </c>
      <c r="G106" s="53"/>
      <c r="H106" s="54"/>
      <c r="I106" s="102">
        <v>0</v>
      </c>
    </row>
    <row r="107" spans="1:9" ht="15.75" hidden="1" thickBot="1">
      <c r="A107" s="240"/>
      <c r="B107" s="4" t="s">
        <v>1290</v>
      </c>
      <c r="C107" s="228"/>
      <c r="D107" s="190"/>
      <c r="E107" s="189" t="s">
        <v>16</v>
      </c>
      <c r="F107" s="38" t="str">
        <f t="shared" si="7"/>
        <v/>
      </c>
      <c r="G107" s="53"/>
      <c r="H107" s="54"/>
      <c r="I107" s="102">
        <v>0</v>
      </c>
    </row>
    <row r="108" spans="1:9" ht="15.75" hidden="1" thickBot="1">
      <c r="A108" s="241"/>
      <c r="B108" s="77"/>
      <c r="C108" s="107"/>
      <c r="D108" s="222"/>
      <c r="E108" s="192" t="s">
        <v>16</v>
      </c>
      <c r="F108" s="46" t="str">
        <f t="shared" si="7"/>
        <v/>
      </c>
      <c r="G108" s="48"/>
      <c r="H108" s="36"/>
      <c r="I108" s="102">
        <v>0</v>
      </c>
    </row>
    <row r="109" spans="1:9" ht="15.75" hidden="1" thickBot="1">
      <c r="A109" s="242" t="s">
        <v>6147</v>
      </c>
      <c r="B109" s="30" t="s">
        <v>16</v>
      </c>
      <c r="C109" s="31" t="s">
        <v>174</v>
      </c>
      <c r="D109" s="220"/>
      <c r="E109" s="193" t="s">
        <v>16</v>
      </c>
      <c r="F109" s="49" t="str">
        <f t="shared" si="7"/>
        <v/>
      </c>
      <c r="G109" s="33"/>
      <c r="H109" s="34"/>
      <c r="I109" s="102">
        <v>0</v>
      </c>
    </row>
    <row r="110" spans="1:9" ht="15.75" hidden="1" thickBot="1">
      <c r="A110" s="240"/>
      <c r="B110" s="37" t="s">
        <v>16</v>
      </c>
      <c r="C110" s="106"/>
      <c r="D110" s="221"/>
      <c r="E110" s="194" t="s">
        <v>16</v>
      </c>
      <c r="F110" s="36" t="str">
        <f t="shared" si="7"/>
        <v/>
      </c>
      <c r="G110" s="39"/>
      <c r="H110" s="36"/>
      <c r="I110" s="102">
        <v>0</v>
      </c>
    </row>
    <row r="111" spans="1:9" ht="26.25" hidden="1" thickBot="1">
      <c r="A111" s="240"/>
      <c r="B111" s="40" t="s">
        <v>2145</v>
      </c>
      <c r="C111" s="40" t="s">
        <v>174</v>
      </c>
      <c r="D111" s="190">
        <v>0.63019999999999998</v>
      </c>
      <c r="E111" s="195">
        <v>192.4795</v>
      </c>
      <c r="F111" s="38">
        <f t="shared" si="7"/>
        <v>121.3</v>
      </c>
      <c r="G111" s="53">
        <f>SUM(F111:F120)</f>
        <v>699.32096927275995</v>
      </c>
      <c r="H111" s="54"/>
      <c r="I111" s="102">
        <v>0</v>
      </c>
    </row>
    <row r="112" spans="1:9" ht="15.75" hidden="1" thickBot="1">
      <c r="A112" s="240"/>
      <c r="B112" s="40" t="s">
        <v>5016</v>
      </c>
      <c r="C112" s="40" t="s">
        <v>153</v>
      </c>
      <c r="D112" s="190">
        <v>15.125500000000001</v>
      </c>
      <c r="E112" s="195">
        <v>1.444</v>
      </c>
      <c r="F112" s="38">
        <f t="shared" si="7"/>
        <v>21.84</v>
      </c>
      <c r="G112" s="53"/>
      <c r="H112" s="54"/>
      <c r="I112" s="102">
        <v>0</v>
      </c>
    </row>
    <row r="113" spans="1:9" ht="15.75" hidden="1" thickBot="1">
      <c r="A113" s="240"/>
      <c r="B113" s="40" t="s">
        <v>183</v>
      </c>
      <c r="C113" s="40" t="s">
        <v>153</v>
      </c>
      <c r="D113" s="190">
        <v>420.15269999999998</v>
      </c>
      <c r="E113" s="189">
        <v>0.59849999999999992</v>
      </c>
      <c r="F113" s="38">
        <f t="shared" si="7"/>
        <v>251.46</v>
      </c>
      <c r="G113" s="53"/>
      <c r="H113" s="54"/>
      <c r="I113" s="102">
        <v>0</v>
      </c>
    </row>
    <row r="114" spans="1:9" ht="26.25" hidden="1" thickBot="1">
      <c r="A114" s="240"/>
      <c r="B114" s="40" t="s">
        <v>1293</v>
      </c>
      <c r="C114" s="40" t="s">
        <v>174</v>
      </c>
      <c r="D114" s="190">
        <v>0.58819999999999995</v>
      </c>
      <c r="E114" s="189">
        <v>211.5745</v>
      </c>
      <c r="F114" s="38">
        <f t="shared" si="7"/>
        <v>124.45</v>
      </c>
      <c r="G114" s="53"/>
      <c r="H114" s="54"/>
      <c r="I114" s="102">
        <v>0</v>
      </c>
    </row>
    <row r="115" spans="1:9" ht="15.75" hidden="1" thickBot="1">
      <c r="A115" s="240"/>
      <c r="B115" s="40" t="s">
        <v>33</v>
      </c>
      <c r="C115" s="40" t="s">
        <v>18</v>
      </c>
      <c r="D115" s="190">
        <v>2.5491999999999999</v>
      </c>
      <c r="E115" s="189">
        <v>22.5625</v>
      </c>
      <c r="F115" s="38">
        <f t="shared" si="7"/>
        <v>57.52</v>
      </c>
      <c r="G115" s="53"/>
      <c r="H115" s="54"/>
      <c r="I115" s="102">
        <v>0</v>
      </c>
    </row>
    <row r="116" spans="1:9" ht="26.25" hidden="1" thickBot="1">
      <c r="A116" s="240"/>
      <c r="B116" s="40" t="s">
        <v>185</v>
      </c>
      <c r="C116" s="40" t="s">
        <v>18</v>
      </c>
      <c r="D116" s="190">
        <v>1.6069</v>
      </c>
      <c r="E116" s="189">
        <v>24.7</v>
      </c>
      <c r="F116" s="38">
        <f>IF(ISNUMBER(E116),E116*$D116,"")</f>
        <v>39.690429999999999</v>
      </c>
      <c r="G116" s="53"/>
      <c r="H116" s="54"/>
      <c r="I116" s="102">
        <v>0</v>
      </c>
    </row>
    <row r="117" spans="1:9" ht="39" hidden="1" thickBot="1">
      <c r="A117" s="240"/>
      <c r="B117" s="40" t="s">
        <v>186</v>
      </c>
      <c r="C117" s="40" t="s">
        <v>54</v>
      </c>
      <c r="D117" s="190">
        <v>1.1137999999999999</v>
      </c>
      <c r="E117" s="189">
        <v>1.577</v>
      </c>
      <c r="F117" s="38">
        <f>IF(ISNUMBER(E117),E117*$D117,"")</f>
        <v>1.7564625999999999</v>
      </c>
      <c r="G117" s="53"/>
      <c r="H117" s="54"/>
      <c r="I117" s="102">
        <v>0</v>
      </c>
    </row>
    <row r="118" spans="1:9" ht="39" hidden="1" thickBot="1">
      <c r="A118" s="240"/>
      <c r="B118" s="40" t="s">
        <v>187</v>
      </c>
      <c r="C118" s="40" t="s">
        <v>52</v>
      </c>
      <c r="D118" s="190">
        <v>0.49309999999999998</v>
      </c>
      <c r="E118" s="189">
        <v>0.38</v>
      </c>
      <c r="F118" s="38">
        <f>IF(ISNUMBER(E118),E118*$D118,"")</f>
        <v>0.18737799999999999</v>
      </c>
      <c r="G118" s="53"/>
      <c r="H118" s="54"/>
      <c r="I118" s="102">
        <v>0</v>
      </c>
    </row>
    <row r="119" spans="1:9" ht="51.75" hidden="1" thickBot="1">
      <c r="A119" s="240"/>
      <c r="B119" s="40" t="s">
        <v>188</v>
      </c>
      <c r="C119" s="40" t="s">
        <v>174</v>
      </c>
      <c r="D119" s="190">
        <v>1.2183999999999999</v>
      </c>
      <c r="E119" s="189">
        <v>8.4920376500000003</v>
      </c>
      <c r="F119" s="38">
        <f>IF(ISNUMBER(E119),E119*$D119,"")</f>
        <v>10.346698672760001</v>
      </c>
      <c r="G119" s="53"/>
      <c r="H119" s="54"/>
      <c r="I119" s="102">
        <v>0</v>
      </c>
    </row>
    <row r="120" spans="1:9" ht="39" hidden="1" thickBot="1">
      <c r="A120" s="240"/>
      <c r="B120" s="40" t="s">
        <v>189</v>
      </c>
      <c r="C120" s="40" t="s">
        <v>190</v>
      </c>
      <c r="D120" s="190">
        <v>24.367999999999999</v>
      </c>
      <c r="E120" s="195">
        <v>2.9043209999999999</v>
      </c>
      <c r="F120" s="38">
        <f t="shared" ref="F120:F161" si="8">IF(ISNUMBER(E120),ROUND(E120*$D120,2),"")</f>
        <v>70.77</v>
      </c>
      <c r="G120" s="53"/>
      <c r="H120" s="54"/>
      <c r="I120" s="102">
        <v>0</v>
      </c>
    </row>
    <row r="121" spans="1:9" ht="15.75" hidden="1" thickBot="1">
      <c r="A121" s="240"/>
      <c r="B121" s="55"/>
      <c r="C121" s="228"/>
      <c r="D121" s="190"/>
      <c r="E121" s="189" t="s">
        <v>16</v>
      </c>
      <c r="F121" s="38" t="str">
        <f t="shared" si="8"/>
        <v/>
      </c>
      <c r="G121" s="53"/>
      <c r="H121" s="54"/>
      <c r="I121" s="102">
        <v>0</v>
      </c>
    </row>
    <row r="122" spans="1:9" ht="15.75" hidden="1" thickBot="1">
      <c r="A122" s="240"/>
      <c r="B122" s="4" t="s">
        <v>1290</v>
      </c>
      <c r="C122" s="228"/>
      <c r="D122" s="190"/>
      <c r="E122" s="189" t="s">
        <v>16</v>
      </c>
      <c r="F122" s="38" t="str">
        <f t="shared" si="8"/>
        <v/>
      </c>
      <c r="G122" s="53"/>
      <c r="H122" s="54"/>
      <c r="I122" s="102">
        <v>0</v>
      </c>
    </row>
    <row r="123" spans="1:9" ht="15.75" hidden="1" thickBot="1">
      <c r="A123" s="241"/>
      <c r="B123" s="77"/>
      <c r="C123" s="107"/>
      <c r="D123" s="222"/>
      <c r="E123" s="192" t="s">
        <v>16</v>
      </c>
      <c r="F123" s="46" t="str">
        <f t="shared" si="8"/>
        <v/>
      </c>
      <c r="G123" s="48"/>
      <c r="H123" s="36"/>
      <c r="I123" s="102">
        <v>0</v>
      </c>
    </row>
    <row r="124" spans="1:9" ht="15.75" hidden="1" thickBot="1">
      <c r="A124" s="242" t="s">
        <v>3129</v>
      </c>
      <c r="B124" s="30" t="s">
        <v>16</v>
      </c>
      <c r="C124" s="31" t="s">
        <v>153</v>
      </c>
      <c r="D124" s="220"/>
      <c r="E124" s="187" t="s">
        <v>16</v>
      </c>
      <c r="F124" s="31" t="str">
        <f t="shared" si="8"/>
        <v/>
      </c>
      <c r="G124" s="33"/>
      <c r="H124" s="34"/>
      <c r="I124" s="102">
        <v>0</v>
      </c>
    </row>
    <row r="125" spans="1:9" ht="15.75" hidden="1" thickBot="1">
      <c r="A125" s="240"/>
      <c r="B125" s="37" t="s">
        <v>16</v>
      </c>
      <c r="C125" s="106"/>
      <c r="D125" s="221"/>
      <c r="E125" s="189" t="s">
        <v>16</v>
      </c>
      <c r="F125" s="36" t="str">
        <f t="shared" si="8"/>
        <v/>
      </c>
      <c r="G125" s="39"/>
      <c r="H125" s="36"/>
      <c r="I125" s="102">
        <v>0</v>
      </c>
    </row>
    <row r="126" spans="1:9" ht="26.25" hidden="1" thickBot="1">
      <c r="A126" s="240"/>
      <c r="B126" s="40" t="s">
        <v>5860</v>
      </c>
      <c r="C126" s="40" t="s">
        <v>153</v>
      </c>
      <c r="D126" s="190">
        <v>1.1100000000000001</v>
      </c>
      <c r="E126" s="189">
        <v>8.0845000000000002</v>
      </c>
      <c r="F126" s="38">
        <f t="shared" si="8"/>
        <v>8.9700000000000006</v>
      </c>
      <c r="G126" s="53">
        <f>SUM(F126:F127)</f>
        <v>9.08</v>
      </c>
      <c r="H126" s="54"/>
      <c r="I126" s="102">
        <v>0</v>
      </c>
    </row>
    <row r="127" spans="1:9" ht="15.75" hidden="1" thickBot="1">
      <c r="A127" s="240"/>
      <c r="B127" s="40" t="s">
        <v>1571</v>
      </c>
      <c r="C127" s="40" t="s">
        <v>18</v>
      </c>
      <c r="D127" s="190">
        <v>3.7000000000000002E-3</v>
      </c>
      <c r="E127" s="189">
        <v>29.573499999999999</v>
      </c>
      <c r="F127" s="38">
        <f t="shared" si="8"/>
        <v>0.11</v>
      </c>
      <c r="G127" s="53"/>
      <c r="H127" s="54"/>
      <c r="I127" s="102">
        <v>0</v>
      </c>
    </row>
    <row r="128" spans="1:9" ht="15.75" hidden="1" thickBot="1">
      <c r="A128" s="241"/>
      <c r="B128" s="45" t="s">
        <v>16</v>
      </c>
      <c r="C128" s="107"/>
      <c r="D128" s="222"/>
      <c r="E128" s="192" t="s">
        <v>16</v>
      </c>
      <c r="F128" s="47" t="str">
        <f t="shared" si="8"/>
        <v/>
      </c>
      <c r="G128" s="48"/>
      <c r="H128" s="36"/>
      <c r="I128" s="102">
        <v>0</v>
      </c>
    </row>
    <row r="129" spans="1:9" ht="15.75" thickBot="1">
      <c r="A129" s="242" t="s">
        <v>3156</v>
      </c>
      <c r="B129" s="30" t="s">
        <v>16</v>
      </c>
      <c r="C129" s="31" t="s">
        <v>153</v>
      </c>
      <c r="D129" s="220"/>
      <c r="E129" s="187" t="s">
        <v>16</v>
      </c>
      <c r="F129" s="31" t="str">
        <f t="shared" si="8"/>
        <v/>
      </c>
      <c r="G129" s="33"/>
      <c r="H129" s="34"/>
      <c r="I129" s="102">
        <v>23.798850000000002</v>
      </c>
    </row>
    <row r="130" spans="1:9">
      <c r="A130" s="240"/>
      <c r="B130" s="37" t="s">
        <v>16</v>
      </c>
      <c r="C130" s="106"/>
      <c r="D130" s="221"/>
      <c r="E130" s="189" t="s">
        <v>16</v>
      </c>
      <c r="F130" s="36" t="str">
        <f t="shared" si="8"/>
        <v/>
      </c>
      <c r="G130" s="39"/>
      <c r="H130" s="36"/>
      <c r="I130" s="102">
        <v>23.798850000000002</v>
      </c>
    </row>
    <row r="131" spans="1:9">
      <c r="A131" s="240"/>
      <c r="B131" s="40" t="s">
        <v>1309</v>
      </c>
      <c r="C131" s="40" t="s">
        <v>153</v>
      </c>
      <c r="D131" s="190">
        <v>1.07</v>
      </c>
      <c r="E131" s="189">
        <v>7.1154999999999999</v>
      </c>
      <c r="F131" s="38">
        <f t="shared" ref="F131:F133" si="9">D131*E131</f>
        <v>7.6135850000000005</v>
      </c>
      <c r="G131" s="53">
        <f>SUM(F131:F133)</f>
        <v>9.5232056499999995</v>
      </c>
      <c r="H131" s="54"/>
      <c r="I131" s="102">
        <v>23.798850000000002</v>
      </c>
    </row>
    <row r="132" spans="1:9">
      <c r="A132" s="240"/>
      <c r="B132" s="40" t="s">
        <v>1570</v>
      </c>
      <c r="C132" s="40" t="s">
        <v>18</v>
      </c>
      <c r="D132" s="190">
        <v>8.2000000000000007E-3</v>
      </c>
      <c r="E132" s="195">
        <v>23.3415</v>
      </c>
      <c r="F132" s="38">
        <f t="shared" si="9"/>
        <v>0.19140030000000002</v>
      </c>
      <c r="G132" s="53"/>
      <c r="H132" s="54"/>
      <c r="I132" s="102">
        <v>23.798850000000002</v>
      </c>
    </row>
    <row r="133" spans="1:9">
      <c r="A133" s="240"/>
      <c r="B133" s="40" t="s">
        <v>1571</v>
      </c>
      <c r="C133" s="40" t="s">
        <v>18</v>
      </c>
      <c r="D133" s="190">
        <v>5.8099999999999999E-2</v>
      </c>
      <c r="E133" s="189">
        <v>29.573499999999999</v>
      </c>
      <c r="F133" s="38">
        <f t="shared" si="9"/>
        <v>1.71822035</v>
      </c>
      <c r="G133" s="53"/>
      <c r="H133" s="54"/>
      <c r="I133" s="102">
        <v>23.798850000000002</v>
      </c>
    </row>
    <row r="134" spans="1:9" ht="15.75" thickBot="1">
      <c r="A134" s="241"/>
      <c r="B134" s="45" t="s">
        <v>16</v>
      </c>
      <c r="C134" s="107"/>
      <c r="D134" s="222"/>
      <c r="E134" s="192" t="s">
        <v>16</v>
      </c>
      <c r="F134" s="47" t="str">
        <f t="shared" si="8"/>
        <v/>
      </c>
      <c r="G134" s="48"/>
      <c r="H134" s="36"/>
      <c r="I134" s="102">
        <v>23.798850000000002</v>
      </c>
    </row>
    <row r="135" spans="1:9" ht="15.75" hidden="1" thickBot="1">
      <c r="A135" s="242" t="s">
        <v>1628</v>
      </c>
      <c r="B135" s="30" t="s">
        <v>16</v>
      </c>
      <c r="C135" s="31" t="s">
        <v>153</v>
      </c>
      <c r="D135" s="101"/>
      <c r="E135" s="32" t="s">
        <v>16</v>
      </c>
      <c r="F135" s="31" t="str">
        <f t="shared" si="8"/>
        <v/>
      </c>
      <c r="G135" s="33"/>
      <c r="H135" s="34"/>
      <c r="I135" s="102">
        <v>0</v>
      </c>
    </row>
    <row r="136" spans="1:9" hidden="1">
      <c r="A136" s="240"/>
      <c r="B136" s="37" t="s">
        <v>16</v>
      </c>
      <c r="C136" s="106"/>
      <c r="D136" s="103"/>
      <c r="E136" s="36" t="s">
        <v>16</v>
      </c>
      <c r="F136" s="36" t="str">
        <f t="shared" si="8"/>
        <v/>
      </c>
      <c r="G136" s="39"/>
      <c r="H136" s="36"/>
      <c r="I136" s="102">
        <v>0</v>
      </c>
    </row>
    <row r="137" spans="1:9" hidden="1">
      <c r="A137" s="240"/>
      <c r="B137" s="40" t="s">
        <v>1320</v>
      </c>
      <c r="C137" s="40" t="s">
        <v>153</v>
      </c>
      <c r="D137" s="41">
        <v>1.1100000000000001</v>
      </c>
      <c r="E137" s="36">
        <v>6.5170000000000003</v>
      </c>
      <c r="F137" s="38">
        <f t="shared" si="8"/>
        <v>7.23</v>
      </c>
      <c r="G137" s="53">
        <f>SUM(F137:F138)</f>
        <v>7.3000000000000007</v>
      </c>
      <c r="H137" s="54"/>
      <c r="I137" s="102">
        <v>0</v>
      </c>
    </row>
    <row r="138" spans="1:9" hidden="1">
      <c r="A138" s="240"/>
      <c r="B138" s="40" t="s">
        <v>1571</v>
      </c>
      <c r="C138" s="40" t="s">
        <v>18</v>
      </c>
      <c r="D138" s="41">
        <v>2.5000000000000001E-3</v>
      </c>
      <c r="E138" s="36">
        <v>29.573499999999999</v>
      </c>
      <c r="F138" s="38">
        <f t="shared" si="8"/>
        <v>7.0000000000000007E-2</v>
      </c>
      <c r="G138" s="53"/>
      <c r="H138" s="54"/>
      <c r="I138" s="102">
        <v>0</v>
      </c>
    </row>
    <row r="139" spans="1:9" ht="15.75" hidden="1" thickBot="1">
      <c r="A139" s="241"/>
      <c r="B139" s="45" t="s">
        <v>16</v>
      </c>
      <c r="C139" s="107"/>
      <c r="D139" s="104"/>
      <c r="E139" s="46" t="s">
        <v>16</v>
      </c>
      <c r="F139" s="47" t="str">
        <f t="shared" si="8"/>
        <v/>
      </c>
      <c r="G139" s="48"/>
      <c r="H139" s="36"/>
      <c r="I139" s="102">
        <v>0</v>
      </c>
    </row>
    <row r="140" spans="1:9" ht="15.75" hidden="1" thickBot="1">
      <c r="A140" s="242" t="s">
        <v>6160</v>
      </c>
      <c r="B140" s="30" t="s">
        <v>16</v>
      </c>
      <c r="C140" s="31" t="s">
        <v>220</v>
      </c>
      <c r="D140" s="101"/>
      <c r="E140" s="49" t="s">
        <v>16</v>
      </c>
      <c r="F140" s="49" t="str">
        <f t="shared" si="8"/>
        <v/>
      </c>
      <c r="G140" s="33"/>
      <c r="H140" s="34"/>
      <c r="I140" s="102">
        <v>0</v>
      </c>
    </row>
    <row r="141" spans="1:9" hidden="1">
      <c r="A141" s="240"/>
      <c r="B141" s="37" t="s">
        <v>16</v>
      </c>
      <c r="C141" s="106"/>
      <c r="D141" s="103"/>
      <c r="E141" s="112" t="s">
        <v>16</v>
      </c>
      <c r="F141" s="113" t="str">
        <f t="shared" si="8"/>
        <v/>
      </c>
      <c r="G141" s="39"/>
      <c r="H141" s="36"/>
      <c r="I141" s="102">
        <v>0</v>
      </c>
    </row>
    <row r="142" spans="1:9" ht="25.5" hidden="1">
      <c r="A142" s="240"/>
      <c r="B142" s="40" t="s">
        <v>6161</v>
      </c>
      <c r="C142" s="40" t="s">
        <v>6162</v>
      </c>
      <c r="D142" s="41">
        <v>0.16</v>
      </c>
      <c r="E142" s="38">
        <v>113.8005</v>
      </c>
      <c r="F142" s="38">
        <f t="shared" si="8"/>
        <v>18.21</v>
      </c>
      <c r="G142" s="53">
        <f>SUM(F142:F146)</f>
        <v>23.200000000000003</v>
      </c>
      <c r="H142" s="54"/>
      <c r="I142" s="102">
        <v>0</v>
      </c>
    </row>
    <row r="143" spans="1:9" ht="25.5" hidden="1">
      <c r="A143" s="240"/>
      <c r="B143" s="40" t="s">
        <v>6163</v>
      </c>
      <c r="C143" s="40" t="s">
        <v>18</v>
      </c>
      <c r="D143" s="41">
        <v>5.3900000000000003E-2</v>
      </c>
      <c r="E143" s="38">
        <v>22.742999999999999</v>
      </c>
      <c r="F143" s="38">
        <f t="shared" si="8"/>
        <v>1.23</v>
      </c>
      <c r="G143" s="53"/>
      <c r="H143" s="54"/>
      <c r="I143" s="102">
        <v>0</v>
      </c>
    </row>
    <row r="144" spans="1:9" hidden="1">
      <c r="A144" s="240"/>
      <c r="B144" s="40" t="s">
        <v>33</v>
      </c>
      <c r="C144" s="40" t="s">
        <v>18</v>
      </c>
      <c r="D144" s="41">
        <v>5.3499999999999999E-2</v>
      </c>
      <c r="E144" s="36">
        <v>22.5625</v>
      </c>
      <c r="F144" s="38">
        <f t="shared" si="8"/>
        <v>1.21</v>
      </c>
      <c r="G144" s="53"/>
      <c r="H144" s="54"/>
      <c r="I144" s="102">
        <v>0</v>
      </c>
    </row>
    <row r="145" spans="1:9" ht="63.75" hidden="1">
      <c r="A145" s="240"/>
      <c r="B145" s="40" t="s">
        <v>6164</v>
      </c>
      <c r="C145" s="40" t="s">
        <v>54</v>
      </c>
      <c r="D145" s="41">
        <v>1.5699999999999999E-2</v>
      </c>
      <c r="E145" s="36">
        <v>85.88</v>
      </c>
      <c r="F145" s="38">
        <f t="shared" si="8"/>
        <v>1.35</v>
      </c>
      <c r="G145" s="53"/>
      <c r="H145" s="54"/>
      <c r="I145" s="102">
        <v>0</v>
      </c>
    </row>
    <row r="146" spans="1:9" ht="63.75" hidden="1">
      <c r="A146" s="240"/>
      <c r="B146" s="40" t="s">
        <v>6165</v>
      </c>
      <c r="C146" s="40" t="s">
        <v>52</v>
      </c>
      <c r="D146" s="41">
        <v>3.8199999999999998E-2</v>
      </c>
      <c r="E146" s="36">
        <v>31.483000000000001</v>
      </c>
      <c r="F146" s="38">
        <f t="shared" si="8"/>
        <v>1.2</v>
      </c>
      <c r="G146" s="53"/>
      <c r="H146" s="54"/>
      <c r="I146" s="102">
        <v>0</v>
      </c>
    </row>
    <row r="147" spans="1:9" ht="15.75" hidden="1" thickBot="1">
      <c r="A147" s="241"/>
      <c r="B147" s="77"/>
      <c r="C147" s="107"/>
      <c r="D147" s="104"/>
      <c r="E147" s="46" t="s">
        <v>16</v>
      </c>
      <c r="F147" s="46" t="str">
        <f t="shared" si="8"/>
        <v/>
      </c>
      <c r="G147" s="48"/>
      <c r="H147" s="36"/>
      <c r="I147" s="102">
        <v>0</v>
      </c>
    </row>
    <row r="148" spans="1:9" ht="15.75" hidden="1" thickBot="1">
      <c r="A148" s="242" t="s">
        <v>6153</v>
      </c>
      <c r="B148" s="30" t="s">
        <v>16</v>
      </c>
      <c r="C148" s="31" t="s">
        <v>220</v>
      </c>
      <c r="D148" s="101"/>
      <c r="E148" s="32" t="s">
        <v>16</v>
      </c>
      <c r="F148" s="31" t="str">
        <f t="shared" si="8"/>
        <v/>
      </c>
      <c r="G148" s="33"/>
      <c r="H148" s="34"/>
      <c r="I148" s="102">
        <v>0</v>
      </c>
    </row>
    <row r="149" spans="1:9" hidden="1">
      <c r="A149" s="240"/>
      <c r="B149" s="37" t="s">
        <v>16</v>
      </c>
      <c r="C149" s="106"/>
      <c r="D149" s="103"/>
      <c r="E149" s="36" t="s">
        <v>16</v>
      </c>
      <c r="F149" s="36" t="str">
        <f t="shared" si="8"/>
        <v/>
      </c>
      <c r="G149" s="39"/>
      <c r="H149" s="36"/>
      <c r="I149" s="102">
        <v>0</v>
      </c>
    </row>
    <row r="150" spans="1:9" hidden="1">
      <c r="A150" s="240"/>
      <c r="B150" s="40" t="s">
        <v>2114</v>
      </c>
      <c r="C150" s="40" t="s">
        <v>164</v>
      </c>
      <c r="D150" s="41">
        <v>5.7500000000000002E-2</v>
      </c>
      <c r="E150" s="36">
        <v>16.625</v>
      </c>
      <c r="F150" s="38">
        <f t="shared" si="8"/>
        <v>0.96</v>
      </c>
      <c r="G150" s="53">
        <f>SUM(F150:F152)</f>
        <v>11.97</v>
      </c>
      <c r="H150" s="54"/>
      <c r="I150" s="102">
        <v>0</v>
      </c>
    </row>
    <row r="151" spans="1:9" hidden="1">
      <c r="A151" s="240"/>
      <c r="B151" s="40" t="s">
        <v>207</v>
      </c>
      <c r="C151" s="40" t="s">
        <v>164</v>
      </c>
      <c r="D151" s="41">
        <v>0.1908</v>
      </c>
      <c r="E151" s="38">
        <v>47.3005</v>
      </c>
      <c r="F151" s="38">
        <f t="shared" si="8"/>
        <v>9.02</v>
      </c>
      <c r="G151" s="53"/>
      <c r="H151" s="54"/>
      <c r="I151" s="102">
        <v>0</v>
      </c>
    </row>
    <row r="152" spans="1:9" hidden="1">
      <c r="A152" s="240"/>
      <c r="B152" s="40" t="s">
        <v>162</v>
      </c>
      <c r="C152" s="40" t="s">
        <v>18</v>
      </c>
      <c r="D152" s="41">
        <v>6.3500000000000001E-2</v>
      </c>
      <c r="E152" s="36">
        <v>31.359499999999997</v>
      </c>
      <c r="F152" s="38">
        <f t="shared" si="8"/>
        <v>1.99</v>
      </c>
      <c r="G152" s="53"/>
      <c r="H152" s="54"/>
      <c r="I152" s="102">
        <v>0</v>
      </c>
    </row>
    <row r="153" spans="1:9" ht="15.75" hidden="1" thickBot="1">
      <c r="A153" s="241"/>
      <c r="B153" s="45" t="s">
        <v>16</v>
      </c>
      <c r="C153" s="107"/>
      <c r="D153" s="104"/>
      <c r="E153" s="46" t="s">
        <v>16</v>
      </c>
      <c r="F153" s="47" t="str">
        <f t="shared" si="8"/>
        <v/>
      </c>
      <c r="G153" s="48"/>
      <c r="H153" s="36"/>
      <c r="I153" s="102">
        <v>0</v>
      </c>
    </row>
    <row r="154" spans="1:9" ht="15.75" hidden="1" thickBot="1">
      <c r="A154" s="242" t="s">
        <v>1949</v>
      </c>
      <c r="B154" s="30" t="s">
        <v>16</v>
      </c>
      <c r="C154" s="31" t="s">
        <v>153</v>
      </c>
      <c r="D154" s="101"/>
      <c r="E154" s="49" t="s">
        <v>16</v>
      </c>
      <c r="F154" s="49" t="str">
        <f t="shared" si="8"/>
        <v/>
      </c>
      <c r="G154" s="33"/>
      <c r="H154" s="34"/>
      <c r="I154" s="102">
        <v>0</v>
      </c>
    </row>
    <row r="155" spans="1:9" hidden="1">
      <c r="A155" s="240"/>
      <c r="B155" s="37" t="s">
        <v>16</v>
      </c>
      <c r="C155" s="106"/>
      <c r="D155" s="103"/>
      <c r="E155" s="112" t="s">
        <v>16</v>
      </c>
      <c r="F155" s="113" t="str">
        <f t="shared" si="8"/>
        <v/>
      </c>
      <c r="G155" s="39"/>
      <c r="H155" s="36"/>
      <c r="I155" s="102">
        <v>0</v>
      </c>
    </row>
    <row r="156" spans="1:9" ht="38.25" hidden="1">
      <c r="A156" s="240"/>
      <c r="B156" s="40" t="s">
        <v>1569</v>
      </c>
      <c r="C156" s="40" t="s">
        <v>212</v>
      </c>
      <c r="D156" s="41">
        <v>2.1179999999999999</v>
      </c>
      <c r="E156" s="38">
        <v>0.20899999999999999</v>
      </c>
      <c r="F156" s="38">
        <f t="shared" si="8"/>
        <v>0.44</v>
      </c>
      <c r="G156" s="53">
        <f>SUM(F156:F160)</f>
        <v>13.23</v>
      </c>
      <c r="H156" s="54"/>
      <c r="I156" s="102">
        <v>0</v>
      </c>
    </row>
    <row r="157" spans="1:9" ht="25.5" hidden="1">
      <c r="A157" s="240"/>
      <c r="B157" s="40" t="s">
        <v>767</v>
      </c>
      <c r="C157" s="40" t="s">
        <v>153</v>
      </c>
      <c r="D157" s="41">
        <v>2.5000000000000001E-2</v>
      </c>
      <c r="E157" s="38">
        <v>19.1615</v>
      </c>
      <c r="F157" s="38">
        <f t="shared" si="8"/>
        <v>0.48</v>
      </c>
      <c r="G157" s="53"/>
      <c r="H157" s="54"/>
      <c r="I157" s="102">
        <v>0</v>
      </c>
    </row>
    <row r="158" spans="1:9" hidden="1">
      <c r="A158" s="240"/>
      <c r="B158" s="40" t="s">
        <v>1570</v>
      </c>
      <c r="C158" s="40" t="s">
        <v>18</v>
      </c>
      <c r="D158" s="41">
        <v>1.3599999999999999E-2</v>
      </c>
      <c r="E158" s="36">
        <v>23.3415</v>
      </c>
      <c r="F158" s="38">
        <f t="shared" si="8"/>
        <v>0.32</v>
      </c>
      <c r="G158" s="53"/>
      <c r="H158" s="54"/>
      <c r="I158" s="102">
        <v>0</v>
      </c>
    </row>
    <row r="159" spans="1:9" hidden="1">
      <c r="A159" s="240"/>
      <c r="B159" s="40" t="s">
        <v>1571</v>
      </c>
      <c r="C159" s="40" t="s">
        <v>18</v>
      </c>
      <c r="D159" s="41">
        <v>8.3599999999999994E-2</v>
      </c>
      <c r="E159" s="36">
        <v>29.573499999999999</v>
      </c>
      <c r="F159" s="38">
        <f t="shared" si="8"/>
        <v>2.4700000000000002</v>
      </c>
      <c r="G159" s="53"/>
      <c r="H159" s="54"/>
      <c r="I159" s="102">
        <v>0</v>
      </c>
    </row>
    <row r="160" spans="1:9" hidden="1">
      <c r="A160" s="240"/>
      <c r="B160" s="40" t="s">
        <v>3156</v>
      </c>
      <c r="C160" s="40" t="s">
        <v>153</v>
      </c>
      <c r="D160" s="41">
        <v>1</v>
      </c>
      <c r="E160" s="36">
        <v>9.5232056499999995</v>
      </c>
      <c r="F160" s="38">
        <f t="shared" si="8"/>
        <v>9.52</v>
      </c>
      <c r="G160" s="53"/>
      <c r="H160" s="54"/>
      <c r="I160" s="102">
        <v>0</v>
      </c>
    </row>
    <row r="161" spans="1:9" ht="15.75" hidden="1" thickBot="1">
      <c r="A161" s="241"/>
      <c r="B161" s="77"/>
      <c r="C161" s="107"/>
      <c r="D161" s="104"/>
      <c r="E161" s="46" t="s">
        <v>16</v>
      </c>
      <c r="F161" s="46" t="str">
        <f t="shared" si="8"/>
        <v/>
      </c>
      <c r="G161" s="48"/>
      <c r="H161" s="36"/>
      <c r="I161" s="102">
        <v>0</v>
      </c>
    </row>
  </sheetData>
  <sheetProtection algorithmName="SHA-512" hashValue="y5WUjDCjopqVNUYRguWazYskyZxzFhr7qIYapl0J/Gyb23KHXyrd0xzf/DThryb8fLd1ZqmzAx78IXPVM8w+7w==" saltValue="voGgH0dl1ioO/jx8TsZW3w==" spinCount="100000" sheet="1" objects="1" scenarios="1"/>
  <autoFilter ref="A5:I161" xr:uid="{60CEE0FE-6C13-4FED-8555-4E3409FB0E1D}">
    <filterColumn colId="8">
      <customFilters>
        <customFilter operator="notEqual" val="0"/>
      </customFilters>
    </filterColumn>
  </autoFilter>
  <mergeCells count="17">
    <mergeCell ref="A124:A128"/>
    <mergeCell ref="A6:A10"/>
    <mergeCell ref="A11:A16"/>
    <mergeCell ref="A17:A23"/>
    <mergeCell ref="A24:A35"/>
    <mergeCell ref="A36:A45"/>
    <mergeCell ref="A46:A58"/>
    <mergeCell ref="A59:A72"/>
    <mergeCell ref="A73:A80"/>
    <mergeCell ref="A81:A94"/>
    <mergeCell ref="A95:A108"/>
    <mergeCell ref="A109:A123"/>
    <mergeCell ref="A129:A134"/>
    <mergeCell ref="A135:A139"/>
    <mergeCell ref="A140:A147"/>
    <mergeCell ref="A148:A153"/>
    <mergeCell ref="A154:A161"/>
  </mergeCells>
  <conditionalFormatting sqref="C6">
    <cfRule type="containsText" dxfId="57" priority="1" operator="containsText" text="Pesquisa de Preços">
      <formula>NOT(ISERROR(SEARCH("Pesquisa de Preços",C6)))</formula>
    </cfRule>
  </conditionalFormatting>
  <conditionalFormatting sqref="C8:C9">
    <cfRule type="containsText" dxfId="56" priority="53" operator="containsText" text="Pesquisa de Preços">
      <formula>NOT(ISERROR(SEARCH("Pesquisa de Preços",C8)))</formula>
    </cfRule>
  </conditionalFormatting>
  <conditionalFormatting sqref="C11">
    <cfRule type="containsText" dxfId="55" priority="39" operator="containsText" text="Pesquisa de Preços">
      <formula>NOT(ISERROR(SEARCH("Pesquisa de Preços",C11)))</formula>
    </cfRule>
  </conditionalFormatting>
  <conditionalFormatting sqref="C13:C15">
    <cfRule type="containsText" dxfId="54" priority="52" operator="containsText" text="Pesquisa de Preços">
      <formula>NOT(ISERROR(SEARCH("Pesquisa de Preços",C13)))</formula>
    </cfRule>
  </conditionalFormatting>
  <conditionalFormatting sqref="C17">
    <cfRule type="containsText" dxfId="53" priority="38" operator="containsText" text="Pesquisa de Preços">
      <formula>NOT(ISERROR(SEARCH("Pesquisa de Preços",C17)))</formula>
    </cfRule>
  </conditionalFormatting>
  <conditionalFormatting sqref="C19:C22">
    <cfRule type="containsText" dxfId="52" priority="51" operator="containsText" text="Pesquisa de Preços">
      <formula>NOT(ISERROR(SEARCH("Pesquisa de Preços",C19)))</formula>
    </cfRule>
  </conditionalFormatting>
  <conditionalFormatting sqref="C24">
    <cfRule type="containsText" dxfId="51" priority="37" operator="containsText" text="Pesquisa de Preços">
      <formula>NOT(ISERROR(SEARCH("Pesquisa de Preços",C24)))</formula>
    </cfRule>
  </conditionalFormatting>
  <conditionalFormatting sqref="C26:C32">
    <cfRule type="containsText" dxfId="50" priority="50" operator="containsText" text="Pesquisa de Preços">
      <formula>NOT(ISERROR(SEARCH("Pesquisa de Preços",C26)))</formula>
    </cfRule>
  </conditionalFormatting>
  <conditionalFormatting sqref="C36">
    <cfRule type="containsText" dxfId="49" priority="36" operator="containsText" text="Pesquisa de Preços">
      <formula>NOT(ISERROR(SEARCH("Pesquisa de Preços",C36)))</formula>
    </cfRule>
  </conditionalFormatting>
  <conditionalFormatting sqref="C38:C44">
    <cfRule type="containsText" dxfId="48" priority="49" operator="containsText" text="Pesquisa de Preços">
      <formula>NOT(ISERROR(SEARCH("Pesquisa de Preços",C38)))</formula>
    </cfRule>
  </conditionalFormatting>
  <conditionalFormatting sqref="C46">
    <cfRule type="containsText" dxfId="47" priority="35" operator="containsText" text="Pesquisa de Preços">
      <formula>NOT(ISERROR(SEARCH("Pesquisa de Preços",C46)))</formula>
    </cfRule>
  </conditionalFormatting>
  <conditionalFormatting sqref="C48:C54">
    <cfRule type="containsText" dxfId="46" priority="48" operator="containsText" text="Pesquisa de Preços">
      <formula>NOT(ISERROR(SEARCH("Pesquisa de Preços",C48)))</formula>
    </cfRule>
  </conditionalFormatting>
  <conditionalFormatting sqref="C59">
    <cfRule type="containsText" dxfId="45" priority="34" operator="containsText" text="Pesquisa de Preços">
      <formula>NOT(ISERROR(SEARCH("Pesquisa de Preços",C59)))</formula>
    </cfRule>
  </conditionalFormatting>
  <conditionalFormatting sqref="C61:C68">
    <cfRule type="containsText" dxfId="44" priority="47" operator="containsText" text="Pesquisa de Preços">
      <formula>NOT(ISERROR(SEARCH("Pesquisa de Preços",C61)))</formula>
    </cfRule>
  </conditionalFormatting>
  <conditionalFormatting sqref="C73">
    <cfRule type="containsText" dxfId="43" priority="33" operator="containsText" text="Pesquisa de Preços">
      <formula>NOT(ISERROR(SEARCH("Pesquisa de Preços",C73)))</formula>
    </cfRule>
  </conditionalFormatting>
  <conditionalFormatting sqref="C75:C79">
    <cfRule type="containsText" dxfId="42" priority="46" operator="containsText" text="Pesquisa de Preços">
      <formula>NOT(ISERROR(SEARCH("Pesquisa de Preços",C75)))</formula>
    </cfRule>
  </conditionalFormatting>
  <conditionalFormatting sqref="C81">
    <cfRule type="containsText" dxfId="41" priority="32" operator="containsText" text="Pesquisa de Preços">
      <formula>NOT(ISERROR(SEARCH("Pesquisa de Preços",C81)))</formula>
    </cfRule>
  </conditionalFormatting>
  <conditionalFormatting sqref="C83:C91">
    <cfRule type="containsText" dxfId="40" priority="45" operator="containsText" text="Pesquisa de Preços">
      <formula>NOT(ISERROR(SEARCH("Pesquisa de Preços",C83)))</formula>
    </cfRule>
  </conditionalFormatting>
  <conditionalFormatting sqref="C95">
    <cfRule type="containsText" dxfId="39" priority="31" operator="containsText" text="Pesquisa de Preços">
      <formula>NOT(ISERROR(SEARCH("Pesquisa de Preços",C95)))</formula>
    </cfRule>
  </conditionalFormatting>
  <conditionalFormatting sqref="C97:C105">
    <cfRule type="containsText" dxfId="38" priority="44" operator="containsText" text="Pesquisa de Preços">
      <formula>NOT(ISERROR(SEARCH("Pesquisa de Preços",C97)))</formula>
    </cfRule>
  </conditionalFormatting>
  <conditionalFormatting sqref="C109">
    <cfRule type="containsText" dxfId="37" priority="30" operator="containsText" text="Pesquisa de Preços">
      <formula>NOT(ISERROR(SEARCH("Pesquisa de Preços",C109)))</formula>
    </cfRule>
  </conditionalFormatting>
  <conditionalFormatting sqref="C111:C120">
    <cfRule type="containsText" dxfId="36" priority="43" operator="containsText" text="Pesquisa de Preços">
      <formula>NOT(ISERROR(SEARCH("Pesquisa de Preços",C111)))</formula>
    </cfRule>
  </conditionalFormatting>
  <conditionalFormatting sqref="C124">
    <cfRule type="containsText" dxfId="35" priority="29" operator="containsText" text="Pesquisa de Preços">
      <formula>NOT(ISERROR(SEARCH("Pesquisa de Preços",C124)))</formula>
    </cfRule>
  </conditionalFormatting>
  <conditionalFormatting sqref="C126:C127">
    <cfRule type="containsText" dxfId="34" priority="42" operator="containsText" text="Pesquisa de Preços">
      <formula>NOT(ISERROR(SEARCH("Pesquisa de Preços",C126)))</formula>
    </cfRule>
  </conditionalFormatting>
  <conditionalFormatting sqref="C129">
    <cfRule type="containsText" dxfId="33" priority="28" operator="containsText" text="Pesquisa de Preços">
      <formula>NOT(ISERROR(SEARCH("Pesquisa de Preços",C129)))</formula>
    </cfRule>
  </conditionalFormatting>
  <conditionalFormatting sqref="C131:C133">
    <cfRule type="containsText" dxfId="32" priority="41" operator="containsText" text="Pesquisa de Preços">
      <formula>NOT(ISERROR(SEARCH("Pesquisa de Preços",C131)))</formula>
    </cfRule>
  </conditionalFormatting>
  <conditionalFormatting sqref="C135">
    <cfRule type="containsText" dxfId="31" priority="27" operator="containsText" text="Pesquisa de Preços">
      <formula>NOT(ISERROR(SEARCH("Pesquisa de Preços",C135)))</formula>
    </cfRule>
  </conditionalFormatting>
  <conditionalFormatting sqref="C137:C138">
    <cfRule type="containsText" dxfId="30" priority="40" operator="containsText" text="Pesquisa de Preços">
      <formula>NOT(ISERROR(SEARCH("Pesquisa de Preços",C137)))</formula>
    </cfRule>
  </conditionalFormatting>
  <conditionalFormatting sqref="C140">
    <cfRule type="containsText" dxfId="29" priority="18" operator="containsText" text="Pesquisa de Preços">
      <formula>NOT(ISERROR(SEARCH("Pesquisa de Preços",C140)))</formula>
    </cfRule>
  </conditionalFormatting>
  <conditionalFormatting sqref="C142:C146">
    <cfRule type="containsText" dxfId="28" priority="19" operator="containsText" text="Pesquisa de Preços">
      <formula>NOT(ISERROR(SEARCH("Pesquisa de Preços",C142)))</formula>
    </cfRule>
  </conditionalFormatting>
  <conditionalFormatting sqref="C148">
    <cfRule type="containsText" dxfId="27" priority="12" operator="containsText" text="Pesquisa de Preços">
      <formula>NOT(ISERROR(SEARCH("Pesquisa de Preços",C148)))</formula>
    </cfRule>
  </conditionalFormatting>
  <conditionalFormatting sqref="C150:C152">
    <cfRule type="containsText" dxfId="26" priority="13" operator="containsText" text="Pesquisa de Preços">
      <formula>NOT(ISERROR(SEARCH("Pesquisa de Preços",C150)))</formula>
    </cfRule>
  </conditionalFormatting>
  <conditionalFormatting sqref="C154">
    <cfRule type="containsText" dxfId="25" priority="3" operator="containsText" text="Pesquisa de Preços">
      <formula>NOT(ISERROR(SEARCH("Pesquisa de Preços",C154)))</formula>
    </cfRule>
  </conditionalFormatting>
  <conditionalFormatting sqref="C156:C160">
    <cfRule type="containsText" dxfId="24" priority="4" operator="containsText" text="Pesquisa de Preços">
      <formula>NOT(ISERROR(SEARCH("Pesquisa de Preços",C156)))</formula>
    </cfRule>
  </conditionalFormatting>
  <conditionalFormatting sqref="F4">
    <cfRule type="containsText" dxfId="23"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437B1-CC6B-4E80-BD8A-82E73843663E}">
  <sheetPr codeName="Planilha7" filterMode="1">
    <pageSetUpPr fitToPage="1"/>
  </sheetPr>
  <dimension ref="A1:N4840"/>
  <sheetViews>
    <sheetView tabSelected="1" zoomScale="80" zoomScaleNormal="80" zoomScaleSheetLayoutView="70" workbookViewId="0">
      <pane ySplit="5" topLeftCell="A2131" activePane="bottomLeft" state="frozen"/>
      <selection pane="bottomLeft" activeCell="Q4839" sqref="Q4839"/>
      <selection activeCell="F14" sqref="F14"/>
    </sheetView>
  </sheetViews>
  <sheetFormatPr defaultColWidth="9.140625" defaultRowHeight="15"/>
  <cols>
    <col min="1" max="1" width="14.7109375" style="3" customWidth="1"/>
    <col min="2" max="2" width="80.7109375" style="145"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6384" width="9.140625" style="3"/>
  </cols>
  <sheetData>
    <row r="1" spans="1:14" ht="24.95" customHeight="1">
      <c r="A1" s="91" t="s">
        <v>0</v>
      </c>
      <c r="B1" s="92"/>
      <c r="C1" s="91"/>
      <c r="D1" s="91"/>
      <c r="E1" s="91"/>
      <c r="F1" s="91"/>
      <c r="G1" s="91"/>
      <c r="H1" s="91"/>
      <c r="I1" s="91"/>
      <c r="J1" s="114" t="s">
        <v>6166</v>
      </c>
      <c r="K1" s="115"/>
      <c r="L1"/>
    </row>
    <row r="2" spans="1:14" ht="24.95" customHeight="1">
      <c r="A2" s="116" t="s">
        <v>6167</v>
      </c>
      <c r="B2" s="10"/>
      <c r="C2" s="116"/>
      <c r="D2" s="116"/>
      <c r="E2" s="116"/>
      <c r="F2" s="116"/>
      <c r="G2" s="116"/>
      <c r="H2" s="116"/>
      <c r="I2" s="116"/>
      <c r="J2" s="114" t="s">
        <v>6168</v>
      </c>
      <c r="K2" s="117" t="s">
        <v>6169</v>
      </c>
      <c r="L2"/>
    </row>
    <row r="3" spans="1:14" ht="20.100000000000001" customHeight="1">
      <c r="A3" s="118" t="s">
        <v>2</v>
      </c>
      <c r="B3" s="118"/>
      <c r="C3" s="118"/>
      <c r="D3" s="118"/>
      <c r="E3" s="118"/>
      <c r="F3" s="118"/>
      <c r="G3" s="118"/>
      <c r="H3" s="118"/>
      <c r="I3" s="118"/>
      <c r="J3" s="114" t="s">
        <v>6170</v>
      </c>
      <c r="K3" s="117" t="s">
        <v>6171</v>
      </c>
      <c r="L3"/>
    </row>
    <row r="4" spans="1:14" ht="20.100000000000001" customHeight="1" thickBot="1">
      <c r="A4" s="162"/>
      <c r="B4" s="163"/>
      <c r="C4" s="164"/>
      <c r="D4" s="164"/>
      <c r="E4" s="165"/>
      <c r="F4" s="165"/>
      <c r="G4" s="163"/>
      <c r="H4" s="166"/>
      <c r="I4" s="167"/>
      <c r="J4" s="168"/>
      <c r="K4" s="169"/>
      <c r="L4" s="170"/>
    </row>
    <row r="5" spans="1:14" ht="45" customHeight="1">
      <c r="A5" s="247" t="s">
        <v>3</v>
      </c>
      <c r="B5" s="109" t="s">
        <v>4</v>
      </c>
      <c r="C5" s="109" t="s">
        <v>6</v>
      </c>
      <c r="D5" s="119" t="s">
        <v>6172</v>
      </c>
      <c r="E5" s="120" t="s">
        <v>8</v>
      </c>
      <c r="F5" s="120" t="s">
        <v>6173</v>
      </c>
      <c r="G5" s="120" t="s">
        <v>6174</v>
      </c>
      <c r="H5" s="120" t="s">
        <v>6175</v>
      </c>
      <c r="I5" s="120" t="s">
        <v>6176</v>
      </c>
      <c r="J5" s="121"/>
      <c r="K5" s="122" t="s">
        <v>6177</v>
      </c>
    </row>
    <row r="6" spans="1:14">
      <c r="A6" s="248" t="s">
        <v>13</v>
      </c>
      <c r="B6" s="123" t="s">
        <v>14</v>
      </c>
      <c r="C6" s="124" t="s">
        <v>15</v>
      </c>
      <c r="D6" s="124">
        <v>400</v>
      </c>
      <c r="E6" s="125">
        <f ca="1">OFFSET(INDEX(Composições!A:H,MATCH(Orçamentária!A6,Composições!A:A,0),8),2,0)</f>
        <v>120.95399999999999</v>
      </c>
      <c r="F6" s="126">
        <f ca="1">IF(ISNUMBER(E6),D6*E6,"")</f>
        <v>48381.599999999999</v>
      </c>
      <c r="G6" s="127">
        <f>IF($K6="Padrão",BDI!$B$17,IF($K6="Diferenciado",BDI!$E$17,0))</f>
        <v>0.2039</v>
      </c>
      <c r="H6" s="125">
        <f t="shared" ref="H6:H69" ca="1" si="0">IF(ISNUMBER(E6),ROUND(E6*(1+G6),2),"")</f>
        <v>145.62</v>
      </c>
      <c r="I6" s="126">
        <f t="shared" ref="I6:I69" ca="1" si="1">IF(ISNUMBER(E6),ROUND(H6*D6,2),"")</f>
        <v>58248</v>
      </c>
      <c r="J6" s="128"/>
      <c r="K6" s="129" t="s">
        <v>6170</v>
      </c>
      <c r="M6" s="3">
        <f>INDEX([1]Orçamentária!$A:$J,MATCH(A6,[1]Orçamentária!$A:$A,0),10)</f>
        <v>58248</v>
      </c>
      <c r="N6" s="3" t="str">
        <f ca="1">IF(M6&lt;&gt;I6,"ERRO","")</f>
        <v/>
      </c>
    </row>
    <row r="7" spans="1:14">
      <c r="A7" s="248" t="s">
        <v>19</v>
      </c>
      <c r="B7" s="123" t="s">
        <v>20</v>
      </c>
      <c r="C7" s="124" t="s">
        <v>15</v>
      </c>
      <c r="D7" s="124">
        <v>800</v>
      </c>
      <c r="E7" s="125">
        <f ca="1">OFFSET(INDEX(Composições!A:H,MATCH(Orçamentária!A7,Composições!A:A,0),8),2,0)</f>
        <v>48.411999999999999</v>
      </c>
      <c r="F7" s="126">
        <f t="shared" ref="F7:F70" ca="1" si="2">IF(ISNUMBER(E7),D7*E7,"")</f>
        <v>38729.599999999999</v>
      </c>
      <c r="G7" s="127">
        <f>IF($K7="Padrão",BDI!$B$17,IF($K7="Diferenciado",BDI!$E$17,0))</f>
        <v>0.2039</v>
      </c>
      <c r="H7" s="125">
        <f t="shared" ca="1" si="0"/>
        <v>58.28</v>
      </c>
      <c r="I7" s="126">
        <f t="shared" ca="1" si="1"/>
        <v>46624</v>
      </c>
      <c r="J7" s="128"/>
      <c r="K7" s="129" t="s">
        <v>6170</v>
      </c>
      <c r="M7" s="3">
        <f>INDEX([1]Orçamentária!$A:$J,MATCH(A7,[1]Orçamentária!$A:$A,0),10)</f>
        <v>46624</v>
      </c>
      <c r="N7" s="3" t="str">
        <f t="shared" ref="N7:N12" ca="1" si="3">IF(M7&lt;&gt;I7,"ERRO","")</f>
        <v/>
      </c>
    </row>
    <row r="8" spans="1:14">
      <c r="A8" s="248" t="s">
        <v>22</v>
      </c>
      <c r="B8" s="123" t="s">
        <v>23</v>
      </c>
      <c r="C8" s="124" t="s">
        <v>24</v>
      </c>
      <c r="D8" s="124">
        <v>1</v>
      </c>
      <c r="E8" s="125">
        <f ca="1">OFFSET(INDEX(Composições!A:H,MATCH(Orçamentária!A8,Composições!A:A,0),8),2,0)</f>
        <v>2284.1040000000003</v>
      </c>
      <c r="F8" s="126">
        <f t="shared" ca="1" si="2"/>
        <v>2284.1040000000003</v>
      </c>
      <c r="G8" s="127">
        <f>IF($K8="Padrão",BDI!$B$17,IF($K8="Diferenciado",BDI!$E$17,0))</f>
        <v>0.2039</v>
      </c>
      <c r="H8" s="125">
        <f t="shared" ca="1" si="0"/>
        <v>2749.83</v>
      </c>
      <c r="I8" s="126">
        <f t="shared" ca="1" si="1"/>
        <v>2749.83</v>
      </c>
      <c r="J8" s="128"/>
      <c r="K8" s="129" t="s">
        <v>6170</v>
      </c>
      <c r="M8" s="3">
        <f>INDEX([1]Orçamentária!$A:$J,MATCH(A8,[1]Orçamentária!$A:$A,0),10)</f>
        <v>2749.83</v>
      </c>
      <c r="N8" s="3" t="str">
        <f t="shared" ca="1" si="3"/>
        <v/>
      </c>
    </row>
    <row r="9" spans="1:14">
      <c r="A9" s="248" t="s">
        <v>26</v>
      </c>
      <c r="B9" s="123" t="s">
        <v>27</v>
      </c>
      <c r="C9" s="124" t="s">
        <v>24</v>
      </c>
      <c r="D9" s="124">
        <v>1</v>
      </c>
      <c r="E9" s="125">
        <f ca="1">OFFSET(INDEX(Composições!A:H,MATCH(Orçamentária!A9,Composições!A:A,0),8),2,0)</f>
        <v>3126.6000000000004</v>
      </c>
      <c r="F9" s="126">
        <f t="shared" ca="1" si="2"/>
        <v>3126.6000000000004</v>
      </c>
      <c r="G9" s="127">
        <f>IF($K9="Padrão",BDI!$B$17,IF($K9="Diferenciado",BDI!$E$17,0))</f>
        <v>0.2039</v>
      </c>
      <c r="H9" s="125">
        <f t="shared" ca="1" si="0"/>
        <v>3764.11</v>
      </c>
      <c r="I9" s="126">
        <f t="shared" ca="1" si="1"/>
        <v>3764.11</v>
      </c>
      <c r="J9" s="40"/>
      <c r="K9" s="129" t="s">
        <v>6170</v>
      </c>
      <c r="M9" s="3">
        <f>INDEX([1]Orçamentária!$A:$J,MATCH(A9,[1]Orçamentária!$A:$A,0),10)</f>
        <v>3764.11</v>
      </c>
      <c r="N9" s="3" t="str">
        <f t="shared" ca="1" si="3"/>
        <v/>
      </c>
    </row>
    <row r="10" spans="1:14">
      <c r="A10" s="248" t="s">
        <v>29</v>
      </c>
      <c r="B10" s="123" t="s">
        <v>30</v>
      </c>
      <c r="C10" s="124" t="s">
        <v>31</v>
      </c>
      <c r="D10" s="124">
        <v>9</v>
      </c>
      <c r="E10" s="125">
        <f ca="1">OFFSET(INDEX(Composições!A:H,MATCH(Orçamentária!A10,Composições!A:A,0),8),2,0)</f>
        <v>60.083100549999997</v>
      </c>
      <c r="F10" s="126">
        <f t="shared" ca="1" si="2"/>
        <v>540.74790495000002</v>
      </c>
      <c r="G10" s="127">
        <f>IF($K10="Padrão",BDI!$B$17,IF($K10="Diferenciado",BDI!$E$17,0))</f>
        <v>0.2039</v>
      </c>
      <c r="H10" s="125">
        <f t="shared" ca="1" si="0"/>
        <v>72.33</v>
      </c>
      <c r="I10" s="126">
        <f t="shared" ca="1" si="1"/>
        <v>650.97</v>
      </c>
      <c r="J10" s="40"/>
      <c r="K10" s="129" t="s">
        <v>6170</v>
      </c>
      <c r="M10" s="3">
        <f>INDEX([1]Orçamentária!$A:$J,MATCH(A10,[1]Orçamentária!$A:$A,0),10)</f>
        <v>650.97</v>
      </c>
      <c r="N10" s="3" t="str">
        <f t="shared" ca="1" si="3"/>
        <v/>
      </c>
    </row>
    <row r="11" spans="1:14">
      <c r="A11" s="248" t="s">
        <v>34</v>
      </c>
      <c r="B11" s="123" t="s">
        <v>35</v>
      </c>
      <c r="C11" s="124" t="s">
        <v>31</v>
      </c>
      <c r="D11" s="124">
        <v>11.1</v>
      </c>
      <c r="E11" s="125">
        <f ca="1">OFFSET(INDEX(Composições!A:H,MATCH(Orçamentária!A11,Composições!A:A,0),8),2,0)</f>
        <v>332.01740000000001</v>
      </c>
      <c r="F11" s="126">
        <f t="shared" ca="1" si="2"/>
        <v>3685.3931400000001</v>
      </c>
      <c r="G11" s="127">
        <f>IF($K11="Padrão",BDI!$B$17,IF($K11="Diferenciado",BDI!$E$17,0))</f>
        <v>0.2039</v>
      </c>
      <c r="H11" s="125">
        <f t="shared" ca="1" si="0"/>
        <v>399.72</v>
      </c>
      <c r="I11" s="126">
        <f t="shared" ca="1" si="1"/>
        <v>4436.8900000000003</v>
      </c>
      <c r="J11" s="40"/>
      <c r="K11" s="129" t="s">
        <v>6170</v>
      </c>
      <c r="M11" s="3">
        <f>INDEX([1]Orçamentária!$A:$J,MATCH(A11,[1]Orçamentária!$A:$A,0),10)</f>
        <v>4436.8900000000003</v>
      </c>
      <c r="N11" s="3" t="str">
        <f t="shared" ca="1" si="3"/>
        <v/>
      </c>
    </row>
    <row r="12" spans="1:14">
      <c r="A12" s="248" t="s">
        <v>36</v>
      </c>
      <c r="B12" s="123" t="s">
        <v>37</v>
      </c>
      <c r="C12" s="124" t="s">
        <v>38</v>
      </c>
      <c r="D12" s="124">
        <v>57.7</v>
      </c>
      <c r="E12" s="125">
        <f ca="1">OFFSET(INDEX(Composições!A:H,MATCH(Orçamentária!A12,Composições!A:A,0),8),2,0)</f>
        <v>22.5625</v>
      </c>
      <c r="F12" s="126">
        <f t="shared" ca="1" si="2"/>
        <v>1301.85625</v>
      </c>
      <c r="G12" s="127">
        <f>IF($K12="Padrão",BDI!$B$17,IF($K12="Diferenciado",BDI!$E$17,0))</f>
        <v>0.2039</v>
      </c>
      <c r="H12" s="125">
        <f t="shared" ca="1" si="0"/>
        <v>27.16</v>
      </c>
      <c r="I12" s="126">
        <f t="shared" ca="1" si="1"/>
        <v>1567.13</v>
      </c>
      <c r="J12" s="40"/>
      <c r="K12" s="129" t="s">
        <v>6170</v>
      </c>
      <c r="M12" s="3">
        <f>INDEX([1]Orçamentária!$A:$J,MATCH(A12,[1]Orçamentária!$A:$A,0),10)</f>
        <v>1567.13</v>
      </c>
      <c r="N12" s="3" t="str">
        <f t="shared" ca="1" si="3"/>
        <v/>
      </c>
    </row>
    <row r="13" spans="1:14" hidden="1">
      <c r="A13" s="248" t="s">
        <v>39</v>
      </c>
      <c r="B13" s="123" t="s">
        <v>40</v>
      </c>
      <c r="C13" s="124" t="s">
        <v>38</v>
      </c>
      <c r="D13" s="124">
        <v>0</v>
      </c>
      <c r="E13" s="125">
        <f ca="1">OFFSET(INDEX(Composições!A:H,MATCH(Orçamentária!A13,Composições!A:A,0),8),2,0)</f>
        <v>8.6252561500000002</v>
      </c>
      <c r="F13" s="126">
        <f t="shared" ca="1" si="2"/>
        <v>0</v>
      </c>
      <c r="G13" s="127">
        <f>IF($K13="Padrão",BDI!$B$17,IF($K13="Diferenciado",BDI!$E$17,0))</f>
        <v>0.2039</v>
      </c>
      <c r="H13" s="125">
        <f t="shared" ca="1" si="0"/>
        <v>10.38</v>
      </c>
      <c r="I13" s="126">
        <f t="shared" ca="1" si="1"/>
        <v>0</v>
      </c>
      <c r="J13" s="40"/>
      <c r="K13" s="129" t="s">
        <v>6170</v>
      </c>
    </row>
    <row r="14" spans="1:14">
      <c r="A14" s="248" t="s">
        <v>42</v>
      </c>
      <c r="B14" s="123" t="s">
        <v>43</v>
      </c>
      <c r="C14" s="124" t="s">
        <v>38</v>
      </c>
      <c r="D14" s="124">
        <v>41.2</v>
      </c>
      <c r="E14" s="125">
        <f ca="1">OFFSET(INDEX(Composições!A:H,MATCH(Orçamentária!A14,Composições!A:A,0),8),2,0)</f>
        <v>2.0175919499999999</v>
      </c>
      <c r="F14" s="126">
        <f t="shared" ca="1" si="2"/>
        <v>83.124788340000009</v>
      </c>
      <c r="G14" s="127">
        <f>IF($K14="Padrão",BDI!$B$17,IF($K14="Diferenciado",BDI!$E$17,0))</f>
        <v>0.2039</v>
      </c>
      <c r="H14" s="125">
        <f t="shared" ca="1" si="0"/>
        <v>2.4300000000000002</v>
      </c>
      <c r="I14" s="126">
        <f t="shared" ca="1" si="1"/>
        <v>100.12</v>
      </c>
      <c r="J14" s="40"/>
      <c r="K14" s="129" t="s">
        <v>6170</v>
      </c>
      <c r="M14" s="3">
        <f>INDEX([1]Orçamentária!$A:$J,MATCH(A14,[1]Orçamentária!$A:$A,0),10)</f>
        <v>100.12</v>
      </c>
      <c r="N14" s="3" t="str">
        <f t="shared" ref="N14:N19" ca="1" si="4">IF(M14&lt;&gt;I14,"ERRO","")</f>
        <v/>
      </c>
    </row>
    <row r="15" spans="1:14">
      <c r="A15" s="248" t="s">
        <v>44</v>
      </c>
      <c r="B15" s="123" t="s">
        <v>45</v>
      </c>
      <c r="C15" s="124" t="s">
        <v>46</v>
      </c>
      <c r="D15" s="124">
        <v>30</v>
      </c>
      <c r="E15" s="125">
        <f ca="1">OFFSET(INDEX(Composições!A:H,MATCH(Orçamentária!A15,Composições!A:A,0),8),2,0)</f>
        <v>3.8151145</v>
      </c>
      <c r="F15" s="126">
        <f t="shared" ca="1" si="2"/>
        <v>114.453435</v>
      </c>
      <c r="G15" s="127">
        <f>IF($K15="Padrão",BDI!$B$17,IF($K15="Diferenciado",BDI!$E$17,0))</f>
        <v>0.2039</v>
      </c>
      <c r="H15" s="125">
        <f t="shared" ca="1" si="0"/>
        <v>4.59</v>
      </c>
      <c r="I15" s="126">
        <f t="shared" ca="1" si="1"/>
        <v>137.69999999999999</v>
      </c>
      <c r="J15" s="40"/>
      <c r="K15" s="129" t="s">
        <v>6170</v>
      </c>
      <c r="M15" s="3">
        <f>INDEX([1]Orçamentária!$A:$J,MATCH(A15,[1]Orçamentária!$A:$A,0),10)</f>
        <v>137.69999999999999</v>
      </c>
      <c r="N15" s="3" t="str">
        <f t="shared" ca="1" si="4"/>
        <v/>
      </c>
    </row>
    <row r="16" spans="1:14">
      <c r="A16" s="248" t="s">
        <v>48</v>
      </c>
      <c r="B16" s="123" t="s">
        <v>49</v>
      </c>
      <c r="C16" s="124" t="s">
        <v>38</v>
      </c>
      <c r="D16" s="124">
        <v>97.7</v>
      </c>
      <c r="E16" s="125">
        <f ca="1">OFFSET(INDEX(Composições!A:H,MATCH(Orçamentária!A16,Composições!A:A,0),8),2,0)</f>
        <v>7.1058138</v>
      </c>
      <c r="F16" s="126">
        <f t="shared" ca="1" si="2"/>
        <v>694.23800826000002</v>
      </c>
      <c r="G16" s="127">
        <f>IF($K16="Padrão",BDI!$B$17,IF($K16="Diferenciado",BDI!$E$17,0))</f>
        <v>0.2039</v>
      </c>
      <c r="H16" s="125">
        <f t="shared" ca="1" si="0"/>
        <v>8.5500000000000007</v>
      </c>
      <c r="I16" s="126">
        <f t="shared" ca="1" si="1"/>
        <v>835.34</v>
      </c>
      <c r="J16" s="40"/>
      <c r="K16" s="129" t="s">
        <v>6170</v>
      </c>
      <c r="M16" s="3">
        <f>INDEX([1]Orçamentária!$A:$J,MATCH(A16,[1]Orçamentária!$A:$A,0),10)</f>
        <v>835.34</v>
      </c>
      <c r="N16" s="3" t="str">
        <f t="shared" ca="1" si="4"/>
        <v/>
      </c>
    </row>
    <row r="17" spans="1:14">
      <c r="A17" s="248" t="s">
        <v>55</v>
      </c>
      <c r="B17" s="123" t="s">
        <v>56</v>
      </c>
      <c r="C17" s="124" t="s">
        <v>38</v>
      </c>
      <c r="D17" s="124">
        <v>40</v>
      </c>
      <c r="E17" s="125">
        <f ca="1">OFFSET(INDEX(Composições!A:H,MATCH(Orçamentária!A17,Composições!A:A,0),8),2,0)</f>
        <v>6.3154745999999999</v>
      </c>
      <c r="F17" s="126">
        <f t="shared" ca="1" si="2"/>
        <v>252.61898400000001</v>
      </c>
      <c r="G17" s="127">
        <f>IF($K17="Padrão",BDI!$B$17,IF($K17="Diferenciado",BDI!$E$17,0))</f>
        <v>0.2039</v>
      </c>
      <c r="H17" s="125">
        <f t="shared" ca="1" si="0"/>
        <v>7.6</v>
      </c>
      <c r="I17" s="126">
        <f t="shared" ca="1" si="1"/>
        <v>304</v>
      </c>
      <c r="J17" s="40"/>
      <c r="K17" s="129" t="s">
        <v>6170</v>
      </c>
      <c r="M17" s="3">
        <f>INDEX([1]Orçamentária!$A:$J,MATCH(A17,[1]Orçamentária!$A:$A,0),10)</f>
        <v>304</v>
      </c>
      <c r="N17" s="3" t="str">
        <f t="shared" ca="1" si="4"/>
        <v/>
      </c>
    </row>
    <row r="18" spans="1:14">
      <c r="A18" s="248" t="s">
        <v>57</v>
      </c>
      <c r="B18" s="123" t="s">
        <v>58</v>
      </c>
      <c r="C18" s="124" t="s">
        <v>46</v>
      </c>
      <c r="D18" s="124">
        <v>7</v>
      </c>
      <c r="E18" s="125">
        <f ca="1">OFFSET(INDEX(Composições!A:H,MATCH(Orçamentária!A18,Composições!A:A,0),8),2,0)</f>
        <v>0.54616259999999994</v>
      </c>
      <c r="F18" s="126">
        <f t="shared" ca="1" si="2"/>
        <v>3.8231381999999998</v>
      </c>
      <c r="G18" s="127">
        <f>IF($K18="Padrão",BDI!$B$17,IF($K18="Diferenciado",BDI!$E$17,0))</f>
        <v>0.2039</v>
      </c>
      <c r="H18" s="125">
        <f t="shared" ca="1" si="0"/>
        <v>0.66</v>
      </c>
      <c r="I18" s="126">
        <f t="shared" ca="1" si="1"/>
        <v>4.62</v>
      </c>
      <c r="J18" s="40"/>
      <c r="K18" s="129" t="s">
        <v>6170</v>
      </c>
      <c r="M18" s="3">
        <f>INDEX([1]Orçamentária!$A:$J,MATCH(A18,[1]Orçamentária!$A:$A,0),10)</f>
        <v>4.62</v>
      </c>
      <c r="N18" s="3" t="str">
        <f t="shared" ca="1" si="4"/>
        <v/>
      </c>
    </row>
    <row r="19" spans="1:14">
      <c r="A19" s="248" t="s">
        <v>60</v>
      </c>
      <c r="B19" s="123" t="s">
        <v>61</v>
      </c>
      <c r="C19" s="124" t="s">
        <v>31</v>
      </c>
      <c r="D19" s="124">
        <v>8</v>
      </c>
      <c r="E19" s="125">
        <f ca="1">OFFSET(INDEX(Composições!A:H,MATCH(Orçamentária!A19,Composições!A:A,0),8),2,0)</f>
        <v>187.46898245</v>
      </c>
      <c r="F19" s="126">
        <f t="shared" ca="1" si="2"/>
        <v>1499.7518596</v>
      </c>
      <c r="G19" s="127">
        <f>IF($K19="Padrão",BDI!$B$17,IF($K19="Diferenciado",BDI!$E$17,0))</f>
        <v>0.2039</v>
      </c>
      <c r="H19" s="125">
        <f t="shared" ca="1" si="0"/>
        <v>225.69</v>
      </c>
      <c r="I19" s="126">
        <f t="shared" ca="1" si="1"/>
        <v>1805.52</v>
      </c>
      <c r="J19" s="40"/>
      <c r="K19" s="129" t="s">
        <v>6170</v>
      </c>
      <c r="M19" s="3">
        <f>INDEX([1]Orçamentária!$A:$J,MATCH(A19,[1]Orçamentária!$A:$A,0),10)</f>
        <v>1805.52</v>
      </c>
      <c r="N19" s="3" t="str">
        <f t="shared" ca="1" si="4"/>
        <v/>
      </c>
    </row>
    <row r="20" spans="1:14" hidden="1">
      <c r="A20" s="249" t="s">
        <v>6178</v>
      </c>
      <c r="B20" s="123" t="s">
        <v>6179</v>
      </c>
      <c r="C20" s="124" t="s">
        <v>24</v>
      </c>
      <c r="D20" s="124">
        <v>0</v>
      </c>
      <c r="E20" s="125" t="s">
        <v>16</v>
      </c>
      <c r="F20" s="126" t="str">
        <f t="shared" si="2"/>
        <v/>
      </c>
      <c r="G20" s="127">
        <f>IF($K20="Padrão",BDI!$B$17,IF($K20="Diferenciado",BDI!$E$17,0))</f>
        <v>0.2039</v>
      </c>
      <c r="H20" s="125" t="str">
        <f t="shared" si="0"/>
        <v/>
      </c>
      <c r="I20" s="126" t="str">
        <f t="shared" si="1"/>
        <v/>
      </c>
      <c r="J20" s="40"/>
      <c r="K20" s="129" t="s">
        <v>6170</v>
      </c>
    </row>
    <row r="21" spans="1:14">
      <c r="A21" s="248" t="s">
        <v>62</v>
      </c>
      <c r="B21" s="123" t="s">
        <v>63</v>
      </c>
      <c r="C21" s="124" t="s">
        <v>38</v>
      </c>
      <c r="D21" s="124">
        <v>0.8</v>
      </c>
      <c r="E21" s="125">
        <f ca="1">OFFSET(INDEX(Composições!A:H,MATCH(Orçamentária!A21,Composições!A:A,0),8),2,0)</f>
        <v>17.762149999999998</v>
      </c>
      <c r="F21" s="126">
        <f t="shared" ca="1" si="2"/>
        <v>14.209719999999999</v>
      </c>
      <c r="G21" s="127">
        <f>IF($K21="Padrão",BDI!$B$17,IF($K21="Diferenciado",BDI!$E$17,0))</f>
        <v>0.2039</v>
      </c>
      <c r="H21" s="125">
        <f t="shared" ca="1" si="0"/>
        <v>21.38</v>
      </c>
      <c r="I21" s="126">
        <f t="shared" ca="1" si="1"/>
        <v>17.100000000000001</v>
      </c>
      <c r="J21" s="40"/>
      <c r="K21" s="129" t="s">
        <v>6170</v>
      </c>
      <c r="M21" s="3">
        <f>INDEX([1]Orçamentária!$A:$J,MATCH(A21,[1]Orçamentária!$A:$A,0),10)</f>
        <v>17.100000000000001</v>
      </c>
      <c r="N21" s="3" t="str">
        <f t="shared" ref="N21:N22" ca="1" si="5">IF(M21&lt;&gt;I21,"ERRO","")</f>
        <v/>
      </c>
    </row>
    <row r="22" spans="1:14">
      <c r="A22" s="248" t="s">
        <v>65</v>
      </c>
      <c r="B22" s="123" t="s">
        <v>66</v>
      </c>
      <c r="C22" s="124" t="s">
        <v>38</v>
      </c>
      <c r="D22" s="124">
        <v>4.6500000000000004</v>
      </c>
      <c r="E22" s="125">
        <f ca="1">OFFSET(INDEX(Composições!A:H,MATCH(Orçamentária!A22,Composições!A:A,0),8),2,0)</f>
        <v>27.028449999999999</v>
      </c>
      <c r="F22" s="126">
        <f t="shared" ca="1" si="2"/>
        <v>125.6822925</v>
      </c>
      <c r="G22" s="127">
        <f>IF($K22="Padrão",BDI!$B$17,IF($K22="Diferenciado",BDI!$E$17,0))</f>
        <v>0.2039</v>
      </c>
      <c r="H22" s="125">
        <f t="shared" ca="1" si="0"/>
        <v>32.54</v>
      </c>
      <c r="I22" s="126">
        <f t="shared" ca="1" si="1"/>
        <v>151.31</v>
      </c>
      <c r="J22" s="40"/>
      <c r="K22" s="129" t="s">
        <v>6170</v>
      </c>
      <c r="M22" s="3">
        <f>INDEX([1]Orçamentária!$A:$J,MATCH(A22,[1]Orçamentária!$A:$A,0),10)</f>
        <v>151.31</v>
      </c>
      <c r="N22" s="3" t="str">
        <f t="shared" ca="1" si="5"/>
        <v/>
      </c>
    </row>
    <row r="23" spans="1:14" hidden="1">
      <c r="A23" s="248" t="s">
        <v>67</v>
      </c>
      <c r="B23" s="123" t="s">
        <v>68</v>
      </c>
      <c r="C23" s="124" t="s">
        <v>24</v>
      </c>
      <c r="D23" s="124">
        <v>0</v>
      </c>
      <c r="E23" s="125">
        <f ca="1">OFFSET(INDEX(Composições!A:H,MATCH(Orçamentária!A23,Composições!A:A,0),8),2,0)</f>
        <v>10.215920000000001</v>
      </c>
      <c r="F23" s="126">
        <f t="shared" ca="1" si="2"/>
        <v>0</v>
      </c>
      <c r="G23" s="127">
        <f>IF($K23="Padrão",BDI!$B$17,IF($K23="Diferenciado",BDI!$E$17,0))</f>
        <v>0</v>
      </c>
      <c r="H23" s="125">
        <f t="shared" ca="1" si="0"/>
        <v>10.220000000000001</v>
      </c>
      <c r="I23" s="126">
        <f t="shared" ca="1" si="1"/>
        <v>0</v>
      </c>
      <c r="J23" s="40"/>
      <c r="K23" s="129" t="s">
        <v>6166</v>
      </c>
    </row>
    <row r="24" spans="1:14" hidden="1">
      <c r="A24" s="248" t="s">
        <v>69</v>
      </c>
      <c r="B24" s="123" t="s">
        <v>70</v>
      </c>
      <c r="C24" s="124" t="s">
        <v>46</v>
      </c>
      <c r="D24" s="124">
        <v>0</v>
      </c>
      <c r="E24" s="125">
        <f ca="1">OFFSET(INDEX(Composições!A:H,MATCH(Orçamentária!A24,Composições!A:A,0),8),2,0)</f>
        <v>5.644425</v>
      </c>
      <c r="F24" s="126">
        <f t="shared" ca="1" si="2"/>
        <v>0</v>
      </c>
      <c r="G24" s="127">
        <f>IF($K24="Padrão",BDI!$B$17,IF($K24="Diferenciado",BDI!$E$17,0))</f>
        <v>0.2039</v>
      </c>
      <c r="H24" s="125">
        <f t="shared" ca="1" si="0"/>
        <v>6.8</v>
      </c>
      <c r="I24" s="126">
        <f t="shared" ca="1" si="1"/>
        <v>0</v>
      </c>
      <c r="J24" s="40"/>
      <c r="K24" s="129" t="s">
        <v>6170</v>
      </c>
    </row>
    <row r="25" spans="1:14" hidden="1">
      <c r="A25" s="248" t="s">
        <v>71</v>
      </c>
      <c r="B25" s="123" t="s">
        <v>72</v>
      </c>
      <c r="C25" s="124" t="s">
        <v>38</v>
      </c>
      <c r="D25" s="124">
        <v>0</v>
      </c>
      <c r="E25" s="125">
        <f ca="1">OFFSET(INDEX(Composições!A:H,MATCH(Orçamentária!A25,Composições!A:A,0),8),2,0)</f>
        <v>2.5539800000000001</v>
      </c>
      <c r="F25" s="126">
        <f t="shared" ca="1" si="2"/>
        <v>0</v>
      </c>
      <c r="G25" s="127">
        <f>IF($K25="Padrão",BDI!$B$17,IF($K25="Diferenciado",BDI!$E$17,0))</f>
        <v>0.2039</v>
      </c>
      <c r="H25" s="125">
        <f t="shared" ca="1" si="0"/>
        <v>3.07</v>
      </c>
      <c r="I25" s="126">
        <f t="shared" ca="1" si="1"/>
        <v>0</v>
      </c>
      <c r="J25" s="40"/>
      <c r="K25" s="129" t="s">
        <v>6170</v>
      </c>
    </row>
    <row r="26" spans="1:14" hidden="1">
      <c r="A26" s="248" t="s">
        <v>73</v>
      </c>
      <c r="B26" s="123" t="s">
        <v>74</v>
      </c>
      <c r="C26" s="124" t="s">
        <v>46</v>
      </c>
      <c r="D26" s="124">
        <v>0</v>
      </c>
      <c r="E26" s="125">
        <f ca="1">OFFSET(INDEX(Composições!A:H,MATCH(Orçamentária!A26,Composições!A:A,0),8),2,0)</f>
        <v>3.8641059999999992</v>
      </c>
      <c r="F26" s="126">
        <f t="shared" ca="1" si="2"/>
        <v>0</v>
      </c>
      <c r="G26" s="127">
        <f>IF($K26="Padrão",BDI!$B$17,IF($K26="Diferenciado",BDI!$E$17,0))</f>
        <v>0.2039</v>
      </c>
      <c r="H26" s="125">
        <f t="shared" ca="1" si="0"/>
        <v>4.6500000000000004</v>
      </c>
      <c r="I26" s="126">
        <f t="shared" ca="1" si="1"/>
        <v>0</v>
      </c>
      <c r="J26" s="40"/>
      <c r="K26" s="129" t="s">
        <v>6170</v>
      </c>
    </row>
    <row r="27" spans="1:14" hidden="1">
      <c r="A27" s="248" t="s">
        <v>76</v>
      </c>
      <c r="B27" s="123" t="s">
        <v>77</v>
      </c>
      <c r="C27" s="124" t="s">
        <v>24</v>
      </c>
      <c r="D27" s="124">
        <v>0</v>
      </c>
      <c r="E27" s="125">
        <f ca="1">OFFSET(INDEX(Composições!A:H,MATCH(Orçamentária!A27,Composições!A:A,0),8),2,0)</f>
        <v>27.496799999999997</v>
      </c>
      <c r="F27" s="126">
        <f t="shared" ca="1" si="2"/>
        <v>0</v>
      </c>
      <c r="G27" s="127">
        <f>IF($K27="Padrão",BDI!$B$17,IF($K27="Diferenciado",BDI!$E$17,0))</f>
        <v>0.2039</v>
      </c>
      <c r="H27" s="125">
        <f t="shared" ca="1" si="0"/>
        <v>33.1</v>
      </c>
      <c r="I27" s="126">
        <f t="shared" ca="1" si="1"/>
        <v>0</v>
      </c>
      <c r="J27" s="40"/>
      <c r="K27" s="129" t="s">
        <v>6170</v>
      </c>
    </row>
    <row r="28" spans="1:14">
      <c r="A28" s="248" t="s">
        <v>79</v>
      </c>
      <c r="B28" s="123" t="s">
        <v>80</v>
      </c>
      <c r="C28" s="124" t="s">
        <v>38</v>
      </c>
      <c r="D28" s="124">
        <v>1.4</v>
      </c>
      <c r="E28" s="125">
        <f ca="1">OFFSET(INDEX(Composições!A:H,MATCH(Orçamentária!A28,Composições!A:A,0),8),2,0)</f>
        <v>44.858999999999995</v>
      </c>
      <c r="F28" s="126">
        <f t="shared" ca="1" si="2"/>
        <v>62.802599999999991</v>
      </c>
      <c r="G28" s="127">
        <f>IF($K28="Padrão",BDI!$B$17,IF($K28="Diferenciado",BDI!$E$17,0))</f>
        <v>0.2039</v>
      </c>
      <c r="H28" s="125">
        <f t="shared" ca="1" si="0"/>
        <v>54.01</v>
      </c>
      <c r="I28" s="126">
        <f t="shared" ca="1" si="1"/>
        <v>75.61</v>
      </c>
      <c r="J28" s="40"/>
      <c r="K28" s="129" t="s">
        <v>6170</v>
      </c>
      <c r="M28" s="3">
        <f>INDEX([1]Orçamentária!$A:$J,MATCH(A28,[1]Orçamentária!$A:$A,0),10)</f>
        <v>75.61</v>
      </c>
      <c r="N28" s="3" t="str">
        <f ca="1">IF(M28&lt;&gt;I28,"ERRO","")</f>
        <v/>
      </c>
    </row>
    <row r="29" spans="1:14" hidden="1">
      <c r="A29" s="248" t="s">
        <v>82</v>
      </c>
      <c r="B29" s="123" t="s">
        <v>83</v>
      </c>
      <c r="C29" s="124" t="s">
        <v>38</v>
      </c>
      <c r="D29" s="124">
        <v>0</v>
      </c>
      <c r="E29" s="125">
        <f ca="1">OFFSET(INDEX(Composições!A:H,MATCH(Orçamentária!A29,Composições!A:A,0),8),2,0)</f>
        <v>8.6252561500000002</v>
      </c>
      <c r="F29" s="126">
        <f t="shared" ca="1" si="2"/>
        <v>0</v>
      </c>
      <c r="G29" s="127">
        <f>IF($K29="Padrão",BDI!$B$17,IF($K29="Diferenciado",BDI!$E$17,0))</f>
        <v>0.2039</v>
      </c>
      <c r="H29" s="125">
        <f t="shared" ca="1" si="0"/>
        <v>10.38</v>
      </c>
      <c r="I29" s="126">
        <f t="shared" ca="1" si="1"/>
        <v>0</v>
      </c>
      <c r="J29" s="40"/>
      <c r="K29" s="129" t="s">
        <v>6170</v>
      </c>
    </row>
    <row r="30" spans="1:14" hidden="1">
      <c r="A30" s="248" t="s">
        <v>84</v>
      </c>
      <c r="B30" s="123" t="s">
        <v>85</v>
      </c>
      <c r="C30" s="124" t="s">
        <v>46</v>
      </c>
      <c r="D30" s="124">
        <v>0</v>
      </c>
      <c r="E30" s="125">
        <f ca="1">OFFSET(INDEX(Composições!A:H,MATCH(Orçamentária!A30,Composições!A:A,0),8),2,0)</f>
        <v>11.859324999999998</v>
      </c>
      <c r="F30" s="126">
        <f t="shared" ca="1" si="2"/>
        <v>0</v>
      </c>
      <c r="G30" s="127">
        <f>IF($K30="Padrão",BDI!$B$17,IF($K30="Diferenciado",BDI!$E$17,0))</f>
        <v>0.2039</v>
      </c>
      <c r="H30" s="125">
        <f t="shared" ca="1" si="0"/>
        <v>14.28</v>
      </c>
      <c r="I30" s="126">
        <f t="shared" ca="1" si="1"/>
        <v>0</v>
      </c>
      <c r="J30" s="40"/>
      <c r="K30" s="129" t="s">
        <v>6170</v>
      </c>
    </row>
    <row r="31" spans="1:14">
      <c r="A31" s="248" t="s">
        <v>86</v>
      </c>
      <c r="B31" s="123" t="s">
        <v>87</v>
      </c>
      <c r="C31" s="124" t="s">
        <v>38</v>
      </c>
      <c r="D31" s="124">
        <v>45.2</v>
      </c>
      <c r="E31" s="125">
        <f ca="1">OFFSET(INDEX(Composições!A:H,MATCH(Orçamentária!A31,Composições!A:A,0),8),2,0)</f>
        <v>12.7699</v>
      </c>
      <c r="F31" s="126">
        <f t="shared" ca="1" si="2"/>
        <v>577.19947999999999</v>
      </c>
      <c r="G31" s="127">
        <f>IF($K31="Padrão",BDI!$B$17,IF($K31="Diferenciado",BDI!$E$17,0))</f>
        <v>0.2039</v>
      </c>
      <c r="H31" s="125">
        <f t="shared" ca="1" si="0"/>
        <v>15.37</v>
      </c>
      <c r="I31" s="126">
        <f t="shared" ca="1" si="1"/>
        <v>694.72</v>
      </c>
      <c r="J31" s="40"/>
      <c r="K31" s="129" t="s">
        <v>6170</v>
      </c>
      <c r="M31" s="3">
        <f>INDEX([1]Orçamentária!$A:$J,MATCH(A31,[1]Orçamentária!$A:$A,0),10)</f>
        <v>694.72</v>
      </c>
      <c r="N31" s="3" t="str">
        <f ca="1">IF(M31&lt;&gt;I31,"ERRO","")</f>
        <v/>
      </c>
    </row>
    <row r="32" spans="1:14" hidden="1">
      <c r="A32" s="248" t="s">
        <v>88</v>
      </c>
      <c r="B32" s="123" t="s">
        <v>89</v>
      </c>
      <c r="C32" s="124" t="s">
        <v>24</v>
      </c>
      <c r="D32" s="124">
        <v>0</v>
      </c>
      <c r="E32" s="125">
        <f ca="1">OFFSET(INDEX(Composições!A:H,MATCH(Orçamentária!A32,Composições!A:A,0),8),2,0)</f>
        <v>9.0401999999999987</v>
      </c>
      <c r="F32" s="126">
        <f t="shared" ca="1" si="2"/>
        <v>0</v>
      </c>
      <c r="G32" s="127">
        <f>IF($K32="Padrão",BDI!$B$17,IF($K32="Diferenciado",BDI!$E$17,0))</f>
        <v>0.2039</v>
      </c>
      <c r="H32" s="125">
        <f t="shared" ca="1" si="0"/>
        <v>10.88</v>
      </c>
      <c r="I32" s="126">
        <f t="shared" ca="1" si="1"/>
        <v>0</v>
      </c>
      <c r="J32" s="40"/>
      <c r="K32" s="129" t="s">
        <v>6170</v>
      </c>
    </row>
    <row r="33" spans="1:14" hidden="1">
      <c r="A33" s="248" t="s">
        <v>90</v>
      </c>
      <c r="B33" s="123" t="s">
        <v>91</v>
      </c>
      <c r="C33" s="124" t="s">
        <v>24</v>
      </c>
      <c r="D33" s="124">
        <v>0</v>
      </c>
      <c r="E33" s="125">
        <f ca="1">OFFSET(INDEX(Composições!A:H,MATCH(Orçamentária!A33,Composições!A:A,0),8),2,0)</f>
        <v>7.0466249999999997</v>
      </c>
      <c r="F33" s="126">
        <f t="shared" ca="1" si="2"/>
        <v>0</v>
      </c>
      <c r="G33" s="127">
        <f>IF($K33="Padrão",BDI!$B$17,IF($K33="Diferenciado",BDI!$E$17,0))</f>
        <v>0.2039</v>
      </c>
      <c r="H33" s="125">
        <f t="shared" ca="1" si="0"/>
        <v>8.48</v>
      </c>
      <c r="I33" s="126">
        <f t="shared" ca="1" si="1"/>
        <v>0</v>
      </c>
      <c r="J33" s="40"/>
      <c r="K33" s="129" t="s">
        <v>6170</v>
      </c>
    </row>
    <row r="34" spans="1:14">
      <c r="A34" s="248" t="s">
        <v>92</v>
      </c>
      <c r="B34" s="123" t="s">
        <v>93</v>
      </c>
      <c r="C34" s="124" t="s">
        <v>24</v>
      </c>
      <c r="D34" s="124">
        <v>7</v>
      </c>
      <c r="E34" s="125">
        <f ca="1">OFFSET(INDEX(Composições!A:H,MATCH(Orçamentária!A34,Composições!A:A,0),8),2,0)</f>
        <v>10.17429385</v>
      </c>
      <c r="F34" s="126">
        <f t="shared" ca="1" si="2"/>
        <v>71.22005695</v>
      </c>
      <c r="G34" s="127">
        <f>IF($K34="Padrão",BDI!$B$17,IF($K34="Diferenciado",BDI!$E$17,0))</f>
        <v>0.2039</v>
      </c>
      <c r="H34" s="125">
        <f t="shared" ca="1" si="0"/>
        <v>12.25</v>
      </c>
      <c r="I34" s="126">
        <f t="shared" ca="1" si="1"/>
        <v>85.75</v>
      </c>
      <c r="J34" s="40"/>
      <c r="K34" s="129" t="s">
        <v>6170</v>
      </c>
      <c r="M34" s="3">
        <f>INDEX([1]Orçamentária!$A:$J,MATCH(A34,[1]Orçamentária!$A:$A,0),10)</f>
        <v>85.75</v>
      </c>
      <c r="N34" s="3" t="str">
        <f ca="1">IF(M34&lt;&gt;I34,"ERRO","")</f>
        <v/>
      </c>
    </row>
    <row r="35" spans="1:14" hidden="1">
      <c r="A35" s="248" t="s">
        <v>94</v>
      </c>
      <c r="B35" s="123" t="s">
        <v>95</v>
      </c>
      <c r="C35" s="124" t="s">
        <v>38</v>
      </c>
      <c r="D35" s="124">
        <v>0</v>
      </c>
      <c r="E35" s="125">
        <f ca="1">OFFSET(INDEX(Composições!A:H,MATCH(Orçamentária!A35,Composições!A:A,0),8),2,0)</f>
        <v>22.985820000000004</v>
      </c>
      <c r="F35" s="126">
        <f t="shared" ca="1" si="2"/>
        <v>0</v>
      </c>
      <c r="G35" s="127">
        <f>IF($K35="Padrão",BDI!$B$17,IF($K35="Diferenciado",BDI!$E$17,0))</f>
        <v>0.2039</v>
      </c>
      <c r="H35" s="125">
        <f t="shared" ca="1" si="0"/>
        <v>27.67</v>
      </c>
      <c r="I35" s="126">
        <f t="shared" ca="1" si="1"/>
        <v>0</v>
      </c>
      <c r="J35" s="40"/>
      <c r="K35" s="129" t="s">
        <v>6170</v>
      </c>
    </row>
    <row r="36" spans="1:14">
      <c r="A36" s="248" t="s">
        <v>96</v>
      </c>
      <c r="B36" s="123" t="s">
        <v>97</v>
      </c>
      <c r="C36" s="124" t="s">
        <v>24</v>
      </c>
      <c r="D36" s="124">
        <v>3</v>
      </c>
      <c r="E36" s="125">
        <f ca="1">OFFSET(INDEX(Composições!A:H,MATCH(Orçamentária!A36,Composições!A:A,0),8),2,0)</f>
        <v>13.453687200000001</v>
      </c>
      <c r="F36" s="126">
        <f t="shared" ca="1" si="2"/>
        <v>40.361061599999999</v>
      </c>
      <c r="G36" s="127">
        <f>IF($K36="Padrão",BDI!$B$17,IF($K36="Diferenciado",BDI!$E$17,0))</f>
        <v>0.2039</v>
      </c>
      <c r="H36" s="125">
        <f t="shared" ca="1" si="0"/>
        <v>16.2</v>
      </c>
      <c r="I36" s="126">
        <f t="shared" ca="1" si="1"/>
        <v>48.6</v>
      </c>
      <c r="J36" s="40"/>
      <c r="K36" s="129" t="s">
        <v>6170</v>
      </c>
      <c r="M36" s="3">
        <f>INDEX([1]Orçamentária!$A:$J,MATCH(A36,[1]Orçamentária!$A:$A,0),10)</f>
        <v>48.6</v>
      </c>
      <c r="N36" s="3" t="str">
        <f t="shared" ref="N36:N40" ca="1" si="6">IF(M36&lt;&gt;I36,"ERRO","")</f>
        <v/>
      </c>
    </row>
    <row r="37" spans="1:14">
      <c r="A37" s="248" t="s">
        <v>98</v>
      </c>
      <c r="B37" s="123" t="s">
        <v>99</v>
      </c>
      <c r="C37" s="124" t="s">
        <v>24</v>
      </c>
      <c r="D37" s="124">
        <v>4</v>
      </c>
      <c r="E37" s="125">
        <f ca="1">OFFSET(INDEX(Composições!A:H,MATCH(Orçamentária!A37,Composições!A:A,0),8),2,0)</f>
        <v>9.6318599999999996</v>
      </c>
      <c r="F37" s="126">
        <f t="shared" ca="1" si="2"/>
        <v>38.527439999999999</v>
      </c>
      <c r="G37" s="127">
        <f>IF($K37="Padrão",BDI!$B$17,IF($K37="Diferenciado",BDI!$E$17,0))</f>
        <v>0.2039</v>
      </c>
      <c r="H37" s="125">
        <f t="shared" ca="1" si="0"/>
        <v>11.6</v>
      </c>
      <c r="I37" s="126">
        <f t="shared" ca="1" si="1"/>
        <v>46.4</v>
      </c>
      <c r="J37" s="40"/>
      <c r="K37" s="129" t="s">
        <v>6170</v>
      </c>
      <c r="M37" s="3">
        <f>INDEX([1]Orçamentária!$A:$J,MATCH(A37,[1]Orçamentária!$A:$A,0),10)</f>
        <v>46.4</v>
      </c>
      <c r="N37" s="3" t="str">
        <f t="shared" ca="1" si="6"/>
        <v/>
      </c>
    </row>
    <row r="38" spans="1:14">
      <c r="A38" s="248" t="s">
        <v>101</v>
      </c>
      <c r="B38" s="123" t="s">
        <v>102</v>
      </c>
      <c r="C38" s="124" t="s">
        <v>24</v>
      </c>
      <c r="D38" s="124">
        <v>3</v>
      </c>
      <c r="E38" s="125">
        <f ca="1">OFFSET(INDEX(Composições!A:H,MATCH(Orçamentária!A38,Composições!A:A,0),8),2,0)</f>
        <v>9.8089608999999989</v>
      </c>
      <c r="F38" s="126">
        <f t="shared" ca="1" si="2"/>
        <v>29.426882699999997</v>
      </c>
      <c r="G38" s="127">
        <f>IF($K38="Padrão",BDI!$B$17,IF($K38="Diferenciado",BDI!$E$17,0))</f>
        <v>0.2039</v>
      </c>
      <c r="H38" s="125">
        <f t="shared" ca="1" si="0"/>
        <v>11.81</v>
      </c>
      <c r="I38" s="126">
        <f t="shared" ca="1" si="1"/>
        <v>35.43</v>
      </c>
      <c r="J38" s="40"/>
      <c r="K38" s="129" t="s">
        <v>6170</v>
      </c>
      <c r="M38" s="3">
        <f>INDEX([1]Orçamentária!$A:$J,MATCH(A38,[1]Orçamentária!$A:$A,0),10)</f>
        <v>35.43</v>
      </c>
      <c r="N38" s="3" t="str">
        <f t="shared" ca="1" si="6"/>
        <v/>
      </c>
    </row>
    <row r="39" spans="1:14">
      <c r="A39" s="248" t="s">
        <v>103</v>
      </c>
      <c r="B39" s="123" t="s">
        <v>104</v>
      </c>
      <c r="C39" s="124" t="s">
        <v>38</v>
      </c>
      <c r="D39" s="124">
        <v>5.2</v>
      </c>
      <c r="E39" s="125">
        <f ca="1">OFFSET(INDEX(Composições!A:H,MATCH(Orçamentária!A39,Composições!A:A,0),8),2,0)</f>
        <v>17.196995000000001</v>
      </c>
      <c r="F39" s="126">
        <f t="shared" ca="1" si="2"/>
        <v>89.424374000000014</v>
      </c>
      <c r="G39" s="127">
        <f>IF($K39="Padrão",BDI!$B$17,IF($K39="Diferenciado",BDI!$E$17,0))</f>
        <v>0.2039</v>
      </c>
      <c r="H39" s="125">
        <f t="shared" ca="1" si="0"/>
        <v>20.7</v>
      </c>
      <c r="I39" s="126">
        <f t="shared" ca="1" si="1"/>
        <v>107.64</v>
      </c>
      <c r="J39" s="40"/>
      <c r="K39" s="129" t="s">
        <v>6170</v>
      </c>
      <c r="M39" s="3">
        <f>INDEX([1]Orçamentária!$A:$J,MATCH(A39,[1]Orçamentária!$A:$A,0),10)</f>
        <v>107.64</v>
      </c>
      <c r="N39" s="3" t="str">
        <f t="shared" ca="1" si="6"/>
        <v/>
      </c>
    </row>
    <row r="40" spans="1:14">
      <c r="A40" s="248" t="s">
        <v>106</v>
      </c>
      <c r="B40" s="123" t="s">
        <v>107</v>
      </c>
      <c r="C40" s="124" t="s">
        <v>38</v>
      </c>
      <c r="D40" s="124">
        <v>12.1</v>
      </c>
      <c r="E40" s="125">
        <f ca="1">OFFSET(INDEX(Composições!A:H,MATCH(Orçamentária!A40,Composições!A:A,0),8),2,0)</f>
        <v>12.073597499999998</v>
      </c>
      <c r="F40" s="126">
        <f t="shared" ca="1" si="2"/>
        <v>146.09052974999997</v>
      </c>
      <c r="G40" s="127">
        <f>IF($K40="Padrão",BDI!$B$17,IF($K40="Diferenciado",BDI!$E$17,0))</f>
        <v>0.2039</v>
      </c>
      <c r="H40" s="125">
        <f t="shared" ca="1" si="0"/>
        <v>14.54</v>
      </c>
      <c r="I40" s="126">
        <f t="shared" ca="1" si="1"/>
        <v>175.93</v>
      </c>
      <c r="J40" s="40"/>
      <c r="K40" s="129" t="s">
        <v>6170</v>
      </c>
      <c r="M40" s="3">
        <f>INDEX([1]Orçamentária!$A:$J,MATCH(A40,[1]Orçamentária!$A:$A,0),10)</f>
        <v>175.93</v>
      </c>
      <c r="N40" s="3" t="str">
        <f t="shared" ca="1" si="6"/>
        <v/>
      </c>
    </row>
    <row r="41" spans="1:14" hidden="1">
      <c r="A41" s="248" t="s">
        <v>108</v>
      </c>
      <c r="B41" s="123" t="s">
        <v>109</v>
      </c>
      <c r="C41" s="124" t="s">
        <v>46</v>
      </c>
      <c r="D41" s="124">
        <v>0</v>
      </c>
      <c r="E41" s="125">
        <f ca="1">OFFSET(INDEX(Composições!A:H,MATCH(Orçamentária!A41,Composições!A:A,0),8),2,0)</f>
        <v>3.8641059999999992</v>
      </c>
      <c r="F41" s="126">
        <f t="shared" ca="1" si="2"/>
        <v>0</v>
      </c>
      <c r="G41" s="127">
        <f>IF($K41="Padrão",BDI!$B$17,IF($K41="Diferenciado",BDI!$E$17,0))</f>
        <v>0.2039</v>
      </c>
      <c r="H41" s="125">
        <f t="shared" ca="1" si="0"/>
        <v>4.6500000000000004</v>
      </c>
      <c r="I41" s="126">
        <f t="shared" ca="1" si="1"/>
        <v>0</v>
      </c>
      <c r="J41" s="40"/>
      <c r="K41" s="129" t="s">
        <v>6170</v>
      </c>
    </row>
    <row r="42" spans="1:14">
      <c r="A42" s="248" t="s">
        <v>110</v>
      </c>
      <c r="B42" s="123" t="s">
        <v>111</v>
      </c>
      <c r="C42" s="124" t="s">
        <v>38</v>
      </c>
      <c r="D42" s="124">
        <v>10.5</v>
      </c>
      <c r="E42" s="125">
        <f ca="1">OFFSET(INDEX(Composições!A:H,MATCH(Orçamentária!A42,Composições!A:A,0),8),2,0)</f>
        <v>9.0250000000000004</v>
      </c>
      <c r="F42" s="126">
        <f t="shared" ca="1" si="2"/>
        <v>94.762500000000003</v>
      </c>
      <c r="G42" s="127">
        <f>IF($K42="Padrão",BDI!$B$17,IF($K42="Diferenciado",BDI!$E$17,0))</f>
        <v>0.2039</v>
      </c>
      <c r="H42" s="125">
        <f t="shared" ca="1" si="0"/>
        <v>10.87</v>
      </c>
      <c r="I42" s="126">
        <f t="shared" ca="1" si="1"/>
        <v>114.14</v>
      </c>
      <c r="J42" s="40"/>
      <c r="K42" s="129" t="s">
        <v>6170</v>
      </c>
      <c r="M42" s="3">
        <f>INDEX([1]Orçamentária!$A:$J,MATCH(A42,[1]Orçamentária!$A:$A,0),10)</f>
        <v>114.14</v>
      </c>
      <c r="N42" s="3" t="str">
        <f ca="1">IF(M42&lt;&gt;I42,"ERRO","")</f>
        <v/>
      </c>
    </row>
    <row r="43" spans="1:14" hidden="1">
      <c r="A43" s="248" t="s">
        <v>112</v>
      </c>
      <c r="B43" s="123" t="s">
        <v>113</v>
      </c>
      <c r="C43" s="124" t="s">
        <v>38</v>
      </c>
      <c r="D43" s="124">
        <v>0</v>
      </c>
      <c r="E43" s="125">
        <f ca="1">OFFSET(INDEX(Composições!A:H,MATCH(Orçamentária!A43,Composições!A:A,0),8),2,0)</f>
        <v>6.0527758499999997</v>
      </c>
      <c r="F43" s="126">
        <f t="shared" ca="1" si="2"/>
        <v>0</v>
      </c>
      <c r="G43" s="127">
        <f>IF($K43="Padrão",BDI!$B$17,IF($K43="Diferenciado",BDI!$E$17,0))</f>
        <v>0.2039</v>
      </c>
      <c r="H43" s="125">
        <f t="shared" ca="1" si="0"/>
        <v>7.29</v>
      </c>
      <c r="I43" s="126">
        <f t="shared" ca="1" si="1"/>
        <v>0</v>
      </c>
      <c r="J43" s="40"/>
      <c r="K43" s="129" t="s">
        <v>6170</v>
      </c>
    </row>
    <row r="44" spans="1:14" hidden="1">
      <c r="A44" s="248" t="s">
        <v>115</v>
      </c>
      <c r="B44" s="123" t="s">
        <v>116</v>
      </c>
      <c r="C44" s="124" t="s">
        <v>24</v>
      </c>
      <c r="D44" s="124">
        <v>0</v>
      </c>
      <c r="E44" s="125">
        <f ca="1">OFFSET(INDEX(Composições!A:H,MATCH(Orçamentária!A44,Composições!A:A,0),8),2,0)</f>
        <v>160.1035</v>
      </c>
      <c r="F44" s="126">
        <f t="shared" ca="1" si="2"/>
        <v>0</v>
      </c>
      <c r="G44" s="127">
        <f>IF($K44="Padrão",BDI!$B$17,IF($K44="Diferenciado",BDI!$E$17,0))</f>
        <v>0.2039</v>
      </c>
      <c r="H44" s="125">
        <f t="shared" ca="1" si="0"/>
        <v>192.75</v>
      </c>
      <c r="I44" s="126">
        <f t="shared" ca="1" si="1"/>
        <v>0</v>
      </c>
      <c r="J44" s="40"/>
      <c r="K44" s="129" t="s">
        <v>6170</v>
      </c>
    </row>
    <row r="45" spans="1:14" hidden="1">
      <c r="A45" s="248" t="s">
        <v>118</v>
      </c>
      <c r="B45" s="123" t="s">
        <v>119</v>
      </c>
      <c r="C45" s="124" t="s">
        <v>38</v>
      </c>
      <c r="D45" s="124">
        <v>0</v>
      </c>
      <c r="E45" s="125">
        <f ca="1">OFFSET(INDEX(Composições!A:H,MATCH(Orçamentária!A45,Composições!A:A,0),8),2,0)</f>
        <v>4.5125000000000002</v>
      </c>
      <c r="F45" s="126">
        <f t="shared" ca="1" si="2"/>
        <v>0</v>
      </c>
      <c r="G45" s="127">
        <f>IF($K45="Padrão",BDI!$B$17,IF($K45="Diferenciado",BDI!$E$17,0))</f>
        <v>0.2039</v>
      </c>
      <c r="H45" s="125">
        <f t="shared" ca="1" si="0"/>
        <v>5.43</v>
      </c>
      <c r="I45" s="126">
        <f t="shared" ca="1" si="1"/>
        <v>0</v>
      </c>
      <c r="J45" s="40"/>
      <c r="K45" s="129" t="s">
        <v>6170</v>
      </c>
    </row>
    <row r="46" spans="1:14" hidden="1">
      <c r="A46" s="248" t="s">
        <v>120</v>
      </c>
      <c r="B46" s="123" t="s">
        <v>121</v>
      </c>
      <c r="C46" s="124" t="s">
        <v>46</v>
      </c>
      <c r="D46" s="124">
        <v>0</v>
      </c>
      <c r="E46" s="125">
        <f ca="1">OFFSET(INDEX(Composições!A:H,MATCH(Orçamentária!A46,Composições!A:A,0),8),2,0)</f>
        <v>5.9158875000000002</v>
      </c>
      <c r="F46" s="126">
        <f t="shared" ca="1" si="2"/>
        <v>0</v>
      </c>
      <c r="G46" s="127">
        <f>IF($K46="Padrão",BDI!$B$17,IF($K46="Diferenciado",BDI!$E$17,0))</f>
        <v>0.2039</v>
      </c>
      <c r="H46" s="125">
        <f t="shared" ca="1" si="0"/>
        <v>7.12</v>
      </c>
      <c r="I46" s="126">
        <f t="shared" ca="1" si="1"/>
        <v>0</v>
      </c>
      <c r="J46" s="40"/>
      <c r="K46" s="129" t="s">
        <v>6170</v>
      </c>
    </row>
    <row r="47" spans="1:14" hidden="1">
      <c r="A47" s="248" t="s">
        <v>122</v>
      </c>
      <c r="B47" s="123" t="s">
        <v>123</v>
      </c>
      <c r="C47" s="124" t="s">
        <v>38</v>
      </c>
      <c r="D47" s="124">
        <v>0</v>
      </c>
      <c r="E47" s="125">
        <f ca="1">OFFSET(INDEX(Composições!A:H,MATCH(Orçamentária!A47,Composições!A:A,0),8),2,0)</f>
        <v>7.9051875000000003</v>
      </c>
      <c r="F47" s="126">
        <f t="shared" ca="1" si="2"/>
        <v>0</v>
      </c>
      <c r="G47" s="127">
        <f>IF($K47="Padrão",BDI!$B$17,IF($K47="Diferenciado",BDI!$E$17,0))</f>
        <v>0.2039</v>
      </c>
      <c r="H47" s="125">
        <f t="shared" ca="1" si="0"/>
        <v>9.52</v>
      </c>
      <c r="I47" s="126">
        <f t="shared" ca="1" si="1"/>
        <v>0</v>
      </c>
      <c r="J47" s="40"/>
      <c r="K47" s="129" t="s">
        <v>6170</v>
      </c>
    </row>
    <row r="48" spans="1:14" hidden="1">
      <c r="A48" s="248" t="s">
        <v>125</v>
      </c>
      <c r="B48" s="123" t="s">
        <v>126</v>
      </c>
      <c r="C48" s="124" t="s">
        <v>46</v>
      </c>
      <c r="D48" s="124">
        <v>0</v>
      </c>
      <c r="E48" s="125">
        <f ca="1">OFFSET(INDEX(Composições!A:H,MATCH(Orçamentária!A48,Composições!A:A,0),8),2,0)</f>
        <v>12.409375000000001</v>
      </c>
      <c r="F48" s="126">
        <f t="shared" ca="1" si="2"/>
        <v>0</v>
      </c>
      <c r="G48" s="127">
        <f>IF($K48="Padrão",BDI!$B$17,IF($K48="Diferenciado",BDI!$E$17,0))</f>
        <v>0.2039</v>
      </c>
      <c r="H48" s="125">
        <f t="shared" ca="1" si="0"/>
        <v>14.94</v>
      </c>
      <c r="I48" s="126">
        <f t="shared" ca="1" si="1"/>
        <v>0</v>
      </c>
      <c r="J48" s="40"/>
      <c r="K48" s="129" t="s">
        <v>6170</v>
      </c>
    </row>
    <row r="49" spans="1:14" hidden="1">
      <c r="A49" s="248" t="s">
        <v>127</v>
      </c>
      <c r="B49" s="123" t="s">
        <v>128</v>
      </c>
      <c r="C49" s="124" t="s">
        <v>24</v>
      </c>
      <c r="D49" s="124">
        <v>0</v>
      </c>
      <c r="E49" s="125">
        <f ca="1">OFFSET(INDEX(Composições!A:H,MATCH(Orçamentária!A49,Composições!A:A,0),8),2,0)</f>
        <v>49.513999999999996</v>
      </c>
      <c r="F49" s="126">
        <f t="shared" ca="1" si="2"/>
        <v>0</v>
      </c>
      <c r="G49" s="127">
        <f>IF($K49="Padrão",BDI!$B$17,IF($K49="Diferenciado",BDI!$E$17,0))</f>
        <v>0.2039</v>
      </c>
      <c r="H49" s="125">
        <f t="shared" ca="1" si="0"/>
        <v>59.61</v>
      </c>
      <c r="I49" s="126">
        <f t="shared" ca="1" si="1"/>
        <v>0</v>
      </c>
      <c r="J49" s="40"/>
      <c r="K49" s="129" t="s">
        <v>6170</v>
      </c>
    </row>
    <row r="50" spans="1:14" hidden="1">
      <c r="A50" s="248" t="s">
        <v>130</v>
      </c>
      <c r="B50" s="123" t="s">
        <v>131</v>
      </c>
      <c r="C50" s="124" t="s">
        <v>38</v>
      </c>
      <c r="D50" s="124">
        <v>0</v>
      </c>
      <c r="E50" s="125">
        <f ca="1">OFFSET(INDEX(Composições!A:H,MATCH(Orçamentária!A50,Composições!A:A,0),8),2,0)</f>
        <v>19.8278775</v>
      </c>
      <c r="F50" s="126">
        <f t="shared" ca="1" si="2"/>
        <v>0</v>
      </c>
      <c r="G50" s="127">
        <f>IF($K50="Padrão",BDI!$B$17,IF($K50="Diferenciado",BDI!$E$17,0))</f>
        <v>0.2039</v>
      </c>
      <c r="H50" s="125">
        <f t="shared" ca="1" si="0"/>
        <v>23.87</v>
      </c>
      <c r="I50" s="126">
        <f t="shared" ca="1" si="1"/>
        <v>0</v>
      </c>
      <c r="J50" s="40"/>
      <c r="K50" s="129" t="s">
        <v>6170</v>
      </c>
    </row>
    <row r="51" spans="1:14">
      <c r="A51" s="248" t="s">
        <v>132</v>
      </c>
      <c r="B51" s="123" t="s">
        <v>133</v>
      </c>
      <c r="C51" s="124" t="s">
        <v>31</v>
      </c>
      <c r="D51" s="124">
        <v>89.5</v>
      </c>
      <c r="E51" s="125">
        <f ca="1">OFFSET(INDEX(Composições!A:H,MATCH(Orçamentária!A51,Composições!A:A,0),8),2,0)</f>
        <v>22.5625</v>
      </c>
      <c r="F51" s="126">
        <f t="shared" ca="1" si="2"/>
        <v>2019.34375</v>
      </c>
      <c r="G51" s="127">
        <f>IF($K51="Padrão",BDI!$B$17,IF($K51="Diferenciado",BDI!$E$17,0))</f>
        <v>0.2039</v>
      </c>
      <c r="H51" s="125">
        <f t="shared" ca="1" si="0"/>
        <v>27.16</v>
      </c>
      <c r="I51" s="126">
        <f t="shared" ca="1" si="1"/>
        <v>2430.8200000000002</v>
      </c>
      <c r="J51" s="40"/>
      <c r="K51" s="129" t="s">
        <v>6170</v>
      </c>
      <c r="M51" s="3">
        <f>INDEX([1]Orçamentária!$A:$J,MATCH(A51,[1]Orçamentária!$A:$A,0),10)</f>
        <v>2430.8200000000002</v>
      </c>
      <c r="N51" s="3" t="str">
        <f ca="1">IF(M51&lt;&gt;I51,"ERRO","")</f>
        <v/>
      </c>
    </row>
    <row r="52" spans="1:14" hidden="1">
      <c r="A52" s="249" t="s">
        <v>6180</v>
      </c>
      <c r="B52" s="123" t="s">
        <v>6181</v>
      </c>
      <c r="C52" s="124" t="s">
        <v>24</v>
      </c>
      <c r="D52" s="124">
        <v>0</v>
      </c>
      <c r="E52" s="125" t="s">
        <v>16</v>
      </c>
      <c r="F52" s="126" t="str">
        <f t="shared" si="2"/>
        <v/>
      </c>
      <c r="G52" s="127">
        <f>IF($K52="Padrão",BDI!$B$17,IF($K52="Diferenciado",BDI!$E$17,0))</f>
        <v>0.2039</v>
      </c>
      <c r="H52" s="125" t="str">
        <f t="shared" si="0"/>
        <v/>
      </c>
      <c r="I52" s="126" t="str">
        <f t="shared" si="1"/>
        <v/>
      </c>
      <c r="J52" s="40"/>
      <c r="K52" s="129" t="s">
        <v>6170</v>
      </c>
    </row>
    <row r="53" spans="1:14" hidden="1">
      <c r="A53" s="248" t="s">
        <v>134</v>
      </c>
      <c r="B53" s="123" t="s">
        <v>135</v>
      </c>
      <c r="C53" s="124" t="s">
        <v>136</v>
      </c>
      <c r="D53" s="124">
        <v>0</v>
      </c>
      <c r="E53" s="125">
        <f ca="1">OFFSET(INDEX(Composições!A:H,MATCH(Orçamentária!A53,Composições!A:A,0),8),2,0)</f>
        <v>21.375</v>
      </c>
      <c r="F53" s="126">
        <f t="shared" ca="1" si="2"/>
        <v>0</v>
      </c>
      <c r="G53" s="127">
        <f>IF($K53="Padrão",BDI!$B$17,IF($K53="Diferenciado",BDI!$E$17,0))</f>
        <v>0.2039</v>
      </c>
      <c r="H53" s="125">
        <f t="shared" ca="1" si="0"/>
        <v>25.73</v>
      </c>
      <c r="I53" s="126">
        <f t="shared" ca="1" si="1"/>
        <v>0</v>
      </c>
      <c r="J53" s="40"/>
      <c r="K53" s="129" t="s">
        <v>6170</v>
      </c>
    </row>
    <row r="54" spans="1:14" hidden="1">
      <c r="A54" s="248" t="s">
        <v>139</v>
      </c>
      <c r="B54" s="123" t="s">
        <v>140</v>
      </c>
      <c r="C54" s="124" t="s">
        <v>141</v>
      </c>
      <c r="D54" s="124">
        <v>0</v>
      </c>
      <c r="E54" s="125">
        <f ca="1">OFFSET(INDEX(Composições!A:H,MATCH(Orçamentária!A54,Composições!A:A,0),8),2,0)</f>
        <v>28.5</v>
      </c>
      <c r="F54" s="126">
        <f t="shared" ca="1" si="2"/>
        <v>0</v>
      </c>
      <c r="G54" s="127">
        <f>IF($K54="Padrão",BDI!$B$17,IF($K54="Diferenciado",BDI!$E$17,0))</f>
        <v>0.2039</v>
      </c>
      <c r="H54" s="125">
        <f t="shared" ca="1" si="0"/>
        <v>34.31</v>
      </c>
      <c r="I54" s="126">
        <f t="shared" ca="1" si="1"/>
        <v>0</v>
      </c>
      <c r="J54" s="40"/>
      <c r="K54" s="129" t="s">
        <v>6170</v>
      </c>
    </row>
    <row r="55" spans="1:14" hidden="1">
      <c r="A55" s="249" t="s">
        <v>6182</v>
      </c>
      <c r="B55" s="123" t="s">
        <v>6183</v>
      </c>
      <c r="C55" s="124" t="s">
        <v>46</v>
      </c>
      <c r="D55" s="124">
        <v>0</v>
      </c>
      <c r="E55" s="125" t="s">
        <v>16</v>
      </c>
      <c r="F55" s="126" t="str">
        <f t="shared" si="2"/>
        <v/>
      </c>
      <c r="G55" s="127">
        <f>IF($K55="Padrão",BDI!$B$17,IF($K55="Diferenciado",BDI!$E$17,0))</f>
        <v>0.2039</v>
      </c>
      <c r="H55" s="125" t="str">
        <f t="shared" si="0"/>
        <v/>
      </c>
      <c r="I55" s="126" t="str">
        <f t="shared" si="1"/>
        <v/>
      </c>
      <c r="J55" s="40"/>
      <c r="K55" s="129" t="s">
        <v>6170</v>
      </c>
    </row>
    <row r="56" spans="1:14" hidden="1">
      <c r="A56" s="248" t="s">
        <v>144</v>
      </c>
      <c r="B56" s="123" t="s">
        <v>145</v>
      </c>
      <c r="C56" s="124" t="s">
        <v>46</v>
      </c>
      <c r="D56" s="124">
        <v>0</v>
      </c>
      <c r="E56" s="125">
        <f ca="1">OFFSET(INDEX(Composições!A:H,MATCH(Orçamentária!A56,Composições!A:A,0),8),2,0)</f>
        <v>3.7266599999999994</v>
      </c>
      <c r="F56" s="126">
        <f t="shared" ca="1" si="2"/>
        <v>0</v>
      </c>
      <c r="G56" s="127">
        <f>IF($K56="Padrão",BDI!$B$17,IF($K56="Diferenciado",BDI!$E$17,0))</f>
        <v>0.2039</v>
      </c>
      <c r="H56" s="125">
        <f t="shared" ca="1" si="0"/>
        <v>4.49</v>
      </c>
      <c r="I56" s="126">
        <f t="shared" ca="1" si="1"/>
        <v>0</v>
      </c>
      <c r="J56" s="40"/>
      <c r="K56" s="129" t="s">
        <v>6170</v>
      </c>
    </row>
    <row r="57" spans="1:14" hidden="1">
      <c r="A57" s="249" t="s">
        <v>6184</v>
      </c>
      <c r="B57" s="123" t="s">
        <v>6185</v>
      </c>
      <c r="C57" s="124" t="s">
        <v>24</v>
      </c>
      <c r="D57" s="124">
        <v>0</v>
      </c>
      <c r="E57" s="125" t="s">
        <v>16</v>
      </c>
      <c r="F57" s="126" t="str">
        <f t="shared" si="2"/>
        <v/>
      </c>
      <c r="G57" s="127">
        <f>IF($K57="Padrão",BDI!$B$17,IF($K57="Diferenciado",BDI!$E$17,0))</f>
        <v>0.2039</v>
      </c>
      <c r="H57" s="125" t="str">
        <f t="shared" si="0"/>
        <v/>
      </c>
      <c r="I57" s="126" t="str">
        <f t="shared" si="1"/>
        <v/>
      </c>
      <c r="J57" s="40"/>
      <c r="K57" s="129" t="s">
        <v>6170</v>
      </c>
    </row>
    <row r="58" spans="1:14" hidden="1">
      <c r="A58" s="249" t="s">
        <v>6186</v>
      </c>
      <c r="B58" s="123" t="s">
        <v>6187</v>
      </c>
      <c r="C58" s="124" t="s">
        <v>141</v>
      </c>
      <c r="D58" s="124">
        <v>0</v>
      </c>
      <c r="E58" s="125" t="s">
        <v>16</v>
      </c>
      <c r="F58" s="126" t="str">
        <f t="shared" si="2"/>
        <v/>
      </c>
      <c r="G58" s="127">
        <f>IF($K58="Padrão",BDI!$B$17,IF($K58="Diferenciado",BDI!$E$17,0))</f>
        <v>0.2039</v>
      </c>
      <c r="H58" s="125" t="str">
        <f t="shared" si="0"/>
        <v/>
      </c>
      <c r="I58" s="126" t="str">
        <f t="shared" si="1"/>
        <v/>
      </c>
      <c r="J58" s="128"/>
      <c r="K58" s="129" t="s">
        <v>6170</v>
      </c>
    </row>
    <row r="59" spans="1:14" hidden="1">
      <c r="A59" s="249" t="s">
        <v>6188</v>
      </c>
      <c r="B59" s="123" t="s">
        <v>6189</v>
      </c>
      <c r="C59" s="124" t="s">
        <v>24</v>
      </c>
      <c r="D59" s="124">
        <v>0</v>
      </c>
      <c r="E59" s="125" t="s">
        <v>16</v>
      </c>
      <c r="F59" s="126" t="str">
        <f t="shared" si="2"/>
        <v/>
      </c>
      <c r="G59" s="127">
        <f>IF($K59="Padrão",BDI!$B$17,IF($K59="Diferenciado",BDI!$E$17,0))</f>
        <v>0.2039</v>
      </c>
      <c r="H59" s="125" t="str">
        <f t="shared" si="0"/>
        <v/>
      </c>
      <c r="I59" s="126" t="str">
        <f t="shared" si="1"/>
        <v/>
      </c>
      <c r="J59" s="128"/>
      <c r="K59" s="129" t="s">
        <v>6170</v>
      </c>
    </row>
    <row r="60" spans="1:14" hidden="1">
      <c r="A60" s="249" t="s">
        <v>6190</v>
      </c>
      <c r="B60" s="123" t="s">
        <v>6191</v>
      </c>
      <c r="C60" s="124" t="s">
        <v>141</v>
      </c>
      <c r="D60" s="124">
        <v>0</v>
      </c>
      <c r="E60" s="125" t="s">
        <v>16</v>
      </c>
      <c r="F60" s="126" t="str">
        <f t="shared" si="2"/>
        <v/>
      </c>
      <c r="G60" s="127">
        <f>IF($K60="Padrão",BDI!$B$17,IF($K60="Diferenciado",BDI!$E$17,0))</f>
        <v>0.2039</v>
      </c>
      <c r="H60" s="125" t="str">
        <f t="shared" si="0"/>
        <v/>
      </c>
      <c r="I60" s="126" t="str">
        <f t="shared" si="1"/>
        <v/>
      </c>
      <c r="J60" s="128"/>
      <c r="K60" s="129" t="s">
        <v>6170</v>
      </c>
    </row>
    <row r="61" spans="1:14" hidden="1">
      <c r="A61" s="249" t="s">
        <v>6192</v>
      </c>
      <c r="B61" s="123" t="s">
        <v>6193</v>
      </c>
      <c r="C61" s="124" t="s">
        <v>24</v>
      </c>
      <c r="D61" s="124">
        <v>0</v>
      </c>
      <c r="E61" s="125" t="s">
        <v>16</v>
      </c>
      <c r="F61" s="126" t="str">
        <f t="shared" si="2"/>
        <v/>
      </c>
      <c r="G61" s="127">
        <f>IF($K61="Padrão",BDI!$B$17,IF($K61="Diferenciado",BDI!$E$17,0))</f>
        <v>0.2039</v>
      </c>
      <c r="H61" s="125" t="str">
        <f t="shared" si="0"/>
        <v/>
      </c>
      <c r="I61" s="126" t="str">
        <f t="shared" si="1"/>
        <v/>
      </c>
      <c r="J61" s="128"/>
      <c r="K61" s="129" t="s">
        <v>6170</v>
      </c>
    </row>
    <row r="62" spans="1:14" ht="25.5" hidden="1">
      <c r="A62" s="248" t="s">
        <v>148</v>
      </c>
      <c r="B62" s="123" t="s">
        <v>149</v>
      </c>
      <c r="C62" s="124" t="s">
        <v>38</v>
      </c>
      <c r="D62" s="124">
        <v>0</v>
      </c>
      <c r="E62" s="125">
        <f ca="1">OFFSET(INDEX(Composições!A:H,MATCH(Orçamentária!A62,Composições!A:A,0),8),2,0)</f>
        <v>27.666374999999999</v>
      </c>
      <c r="F62" s="126">
        <f t="shared" ca="1" si="2"/>
        <v>0</v>
      </c>
      <c r="G62" s="127">
        <f>IF($K62="Padrão",BDI!$B$17,IF($K62="Diferenciado",BDI!$E$17,0))</f>
        <v>0.2039</v>
      </c>
      <c r="H62" s="125">
        <f t="shared" ca="1" si="0"/>
        <v>33.31</v>
      </c>
      <c r="I62" s="126">
        <f t="shared" ca="1" si="1"/>
        <v>0</v>
      </c>
      <c r="J62" s="128"/>
      <c r="K62" s="129" t="s">
        <v>6170</v>
      </c>
    </row>
    <row r="63" spans="1:14" hidden="1">
      <c r="A63" s="249" t="s">
        <v>6194</v>
      </c>
      <c r="B63" s="123" t="s">
        <v>6195</v>
      </c>
      <c r="C63" s="124" t="s">
        <v>24</v>
      </c>
      <c r="D63" s="124">
        <v>0</v>
      </c>
      <c r="E63" s="125" t="s">
        <v>16</v>
      </c>
      <c r="F63" s="126" t="str">
        <f t="shared" si="2"/>
        <v/>
      </c>
      <c r="G63" s="127">
        <f>IF($K63="Padrão",BDI!$B$17,IF($K63="Diferenciado",BDI!$E$17,0))</f>
        <v>0.2039</v>
      </c>
      <c r="H63" s="125" t="str">
        <f t="shared" si="0"/>
        <v/>
      </c>
      <c r="I63" s="126" t="str">
        <f t="shared" si="1"/>
        <v/>
      </c>
      <c r="J63" s="128"/>
      <c r="K63" s="129" t="s">
        <v>6170</v>
      </c>
    </row>
    <row r="64" spans="1:14" hidden="1">
      <c r="A64" s="249" t="s">
        <v>6196</v>
      </c>
      <c r="B64" s="123" t="s">
        <v>6197</v>
      </c>
      <c r="C64" s="124" t="s">
        <v>24</v>
      </c>
      <c r="D64" s="124">
        <v>0</v>
      </c>
      <c r="E64" s="125" t="s">
        <v>16</v>
      </c>
      <c r="F64" s="126" t="str">
        <f t="shared" si="2"/>
        <v/>
      </c>
      <c r="G64" s="127">
        <f>IF($K64="Padrão",BDI!$B$17,IF($K64="Diferenciado",BDI!$E$17,0))</f>
        <v>0.2039</v>
      </c>
      <c r="H64" s="125" t="str">
        <f t="shared" si="0"/>
        <v/>
      </c>
      <c r="I64" s="126" t="str">
        <f t="shared" si="1"/>
        <v/>
      </c>
      <c r="J64" s="128"/>
      <c r="K64" s="129" t="s">
        <v>6170</v>
      </c>
    </row>
    <row r="65" spans="1:14" hidden="1">
      <c r="A65" s="249" t="s">
        <v>6198</v>
      </c>
      <c r="B65" s="123" t="s">
        <v>6199</v>
      </c>
      <c r="C65" s="124" t="s">
        <v>24</v>
      </c>
      <c r="D65" s="124">
        <v>0</v>
      </c>
      <c r="E65" s="125" t="s">
        <v>16</v>
      </c>
      <c r="F65" s="126" t="str">
        <f t="shared" si="2"/>
        <v/>
      </c>
      <c r="G65" s="127">
        <f>IF($K65="Padrão",BDI!$B$17,IF($K65="Diferenciado",BDI!$E$17,0))</f>
        <v>0.2039</v>
      </c>
      <c r="H65" s="125" t="str">
        <f t="shared" si="0"/>
        <v/>
      </c>
      <c r="I65" s="126" t="str">
        <f t="shared" si="1"/>
        <v/>
      </c>
      <c r="J65" s="128"/>
      <c r="K65" s="129" t="s">
        <v>6170</v>
      </c>
    </row>
    <row r="66" spans="1:14" hidden="1">
      <c r="A66" s="249" t="s">
        <v>6200</v>
      </c>
      <c r="B66" s="123" t="s">
        <v>6201</v>
      </c>
      <c r="C66" s="124" t="s">
        <v>24</v>
      </c>
      <c r="D66" s="124">
        <v>0</v>
      </c>
      <c r="E66" s="125" t="s">
        <v>16</v>
      </c>
      <c r="F66" s="126" t="str">
        <f t="shared" si="2"/>
        <v/>
      </c>
      <c r="G66" s="127">
        <f>IF($K66="Padrão",BDI!$B$17,IF($K66="Diferenciado",BDI!$E$17,0))</f>
        <v>0.2039</v>
      </c>
      <c r="H66" s="125" t="str">
        <f t="shared" si="0"/>
        <v/>
      </c>
      <c r="I66" s="126" t="str">
        <f t="shared" si="1"/>
        <v/>
      </c>
      <c r="J66" s="128"/>
      <c r="K66" s="129" t="s">
        <v>6170</v>
      </c>
    </row>
    <row r="67" spans="1:14" hidden="1">
      <c r="A67" s="249" t="s">
        <v>6202</v>
      </c>
      <c r="B67" s="123" t="s">
        <v>6203</v>
      </c>
      <c r="C67" s="124" t="s">
        <v>24</v>
      </c>
      <c r="D67" s="124">
        <v>0</v>
      </c>
      <c r="E67" s="125" t="s">
        <v>16</v>
      </c>
      <c r="F67" s="126" t="str">
        <f t="shared" si="2"/>
        <v/>
      </c>
      <c r="G67" s="127">
        <f>IF($K67="Padrão",BDI!$B$17,IF($K67="Diferenciado",BDI!$E$17,0))</f>
        <v>0.2039</v>
      </c>
      <c r="H67" s="125" t="str">
        <f t="shared" si="0"/>
        <v/>
      </c>
      <c r="I67" s="126" t="str">
        <f t="shared" si="1"/>
        <v/>
      </c>
      <c r="J67" s="128"/>
      <c r="K67" s="129" t="s">
        <v>6170</v>
      </c>
    </row>
    <row r="68" spans="1:14" hidden="1">
      <c r="A68" s="249" t="s">
        <v>6204</v>
      </c>
      <c r="B68" s="123" t="s">
        <v>6205</v>
      </c>
      <c r="C68" s="124" t="s">
        <v>136</v>
      </c>
      <c r="D68" s="124">
        <v>0</v>
      </c>
      <c r="E68" s="125" t="s">
        <v>16</v>
      </c>
      <c r="F68" s="126" t="str">
        <f t="shared" si="2"/>
        <v/>
      </c>
      <c r="G68" s="127">
        <f>IF($K68="Padrão",BDI!$B$17,IF($K68="Diferenciado",BDI!$E$17,0))</f>
        <v>0.2039</v>
      </c>
      <c r="H68" s="125" t="str">
        <f t="shared" si="0"/>
        <v/>
      </c>
      <c r="I68" s="126" t="str">
        <f t="shared" si="1"/>
        <v/>
      </c>
      <c r="J68" s="128"/>
      <c r="K68" s="129" t="s">
        <v>6170</v>
      </c>
    </row>
    <row r="69" spans="1:14" hidden="1">
      <c r="A69" s="249" t="s">
        <v>6206</v>
      </c>
      <c r="B69" s="123" t="s">
        <v>6207</v>
      </c>
      <c r="C69" s="124" t="s">
        <v>24</v>
      </c>
      <c r="D69" s="124">
        <v>0</v>
      </c>
      <c r="E69" s="125" t="s">
        <v>16</v>
      </c>
      <c r="F69" s="126" t="str">
        <f t="shared" si="2"/>
        <v/>
      </c>
      <c r="G69" s="127">
        <f>IF($K69="Padrão",BDI!$B$17,IF($K69="Diferenciado",BDI!$E$17,0))</f>
        <v>0.2039</v>
      </c>
      <c r="H69" s="125" t="str">
        <f t="shared" si="0"/>
        <v/>
      </c>
      <c r="I69" s="126" t="str">
        <f t="shared" si="1"/>
        <v/>
      </c>
      <c r="J69" s="128"/>
      <c r="K69" s="129" t="s">
        <v>6170</v>
      </c>
    </row>
    <row r="70" spans="1:14" hidden="1">
      <c r="A70" s="249" t="s">
        <v>6208</v>
      </c>
      <c r="B70" s="123" t="s">
        <v>6209</v>
      </c>
      <c r="C70" s="124" t="s">
        <v>24</v>
      </c>
      <c r="D70" s="124">
        <v>0</v>
      </c>
      <c r="E70" s="125" t="s">
        <v>16</v>
      </c>
      <c r="F70" s="126" t="str">
        <f t="shared" si="2"/>
        <v/>
      </c>
      <c r="G70" s="127">
        <f>IF($K70="Padrão",BDI!$B$17,IF($K70="Diferenciado",BDI!$E$17,0))</f>
        <v>0.2039</v>
      </c>
      <c r="H70" s="125" t="str">
        <f t="shared" ref="H70:H133" si="7">IF(ISNUMBER(E70),ROUND(E70*(1+G70),2),"")</f>
        <v/>
      </c>
      <c r="I70" s="126" t="str">
        <f t="shared" ref="I70:I133" si="8">IF(ISNUMBER(E70),ROUND(H70*D70,2),"")</f>
        <v/>
      </c>
      <c r="J70" s="128"/>
      <c r="K70" s="129" t="s">
        <v>6170</v>
      </c>
    </row>
    <row r="71" spans="1:14" hidden="1">
      <c r="A71" s="249" t="s">
        <v>6210</v>
      </c>
      <c r="B71" s="123" t="s">
        <v>6211</v>
      </c>
      <c r="C71" s="124" t="s">
        <v>24</v>
      </c>
      <c r="D71" s="124">
        <v>0</v>
      </c>
      <c r="E71" s="125" t="s">
        <v>16</v>
      </c>
      <c r="F71" s="126" t="str">
        <f t="shared" ref="F71:F134" si="9">IF(ISNUMBER(E71),D71*E71,"")</f>
        <v/>
      </c>
      <c r="G71" s="127">
        <f>IF($K71="Padrão",BDI!$B$17,IF($K71="Diferenciado",BDI!$E$17,0))</f>
        <v>0.2039</v>
      </c>
      <c r="H71" s="125" t="str">
        <f t="shared" si="7"/>
        <v/>
      </c>
      <c r="I71" s="126" t="str">
        <f t="shared" si="8"/>
        <v/>
      </c>
      <c r="J71" s="128"/>
      <c r="K71" s="129" t="s">
        <v>6170</v>
      </c>
    </row>
    <row r="72" spans="1:14" hidden="1">
      <c r="A72" s="249" t="s">
        <v>6212</v>
      </c>
      <c r="B72" s="123" t="s">
        <v>6213</v>
      </c>
      <c r="C72" s="124" t="s">
        <v>6214</v>
      </c>
      <c r="D72" s="124">
        <v>0</v>
      </c>
      <c r="E72" s="125" t="s">
        <v>16</v>
      </c>
      <c r="F72" s="126" t="str">
        <f t="shared" si="9"/>
        <v/>
      </c>
      <c r="G72" s="127">
        <f>IF($K72="Padrão",BDI!$B$17,IF($K72="Diferenciado",BDI!$E$17,0))</f>
        <v>0.2039</v>
      </c>
      <c r="H72" s="125" t="str">
        <f t="shared" si="7"/>
        <v/>
      </c>
      <c r="I72" s="126" t="str">
        <f t="shared" si="8"/>
        <v/>
      </c>
      <c r="J72" s="128"/>
      <c r="K72" s="129" t="s">
        <v>6170</v>
      </c>
    </row>
    <row r="73" spans="1:14" hidden="1">
      <c r="A73" s="249" t="s">
        <v>6215</v>
      </c>
      <c r="B73" s="123" t="s">
        <v>6216</v>
      </c>
      <c r="C73" s="124" t="s">
        <v>141</v>
      </c>
      <c r="D73" s="124">
        <v>0</v>
      </c>
      <c r="E73" s="125" t="s">
        <v>16</v>
      </c>
      <c r="F73" s="126" t="str">
        <f t="shared" si="9"/>
        <v/>
      </c>
      <c r="G73" s="127">
        <f>IF($K73="Padrão",BDI!$B$17,IF($K73="Diferenciado",BDI!$E$17,0))</f>
        <v>0.2039</v>
      </c>
      <c r="H73" s="125" t="str">
        <f t="shared" si="7"/>
        <v/>
      </c>
      <c r="I73" s="126" t="str">
        <f t="shared" si="8"/>
        <v/>
      </c>
      <c r="J73" s="128"/>
      <c r="K73" s="129" t="s">
        <v>6170</v>
      </c>
    </row>
    <row r="74" spans="1:14" hidden="1">
      <c r="A74" s="249" t="s">
        <v>6217</v>
      </c>
      <c r="B74" s="123" t="s">
        <v>6218</v>
      </c>
      <c r="C74" s="124" t="s">
        <v>24</v>
      </c>
      <c r="D74" s="124">
        <v>0</v>
      </c>
      <c r="E74" s="125" t="s">
        <v>16</v>
      </c>
      <c r="F74" s="126" t="str">
        <f t="shared" si="9"/>
        <v/>
      </c>
      <c r="G74" s="127">
        <f>IF($K74="Padrão",BDI!$B$17,IF($K74="Diferenciado",BDI!$E$17,0))</f>
        <v>0.2039</v>
      </c>
      <c r="H74" s="125" t="str">
        <f t="shared" si="7"/>
        <v/>
      </c>
      <c r="I74" s="126" t="str">
        <f t="shared" si="8"/>
        <v/>
      </c>
      <c r="J74" s="128"/>
      <c r="K74" s="129" t="s">
        <v>6170</v>
      </c>
    </row>
    <row r="75" spans="1:14" hidden="1">
      <c r="A75" s="248" t="s">
        <v>155</v>
      </c>
      <c r="B75" s="123" t="s">
        <v>156</v>
      </c>
      <c r="C75" s="124" t="s">
        <v>38</v>
      </c>
      <c r="D75" s="124">
        <v>0</v>
      </c>
      <c r="E75" s="125">
        <f ca="1">OFFSET(INDEX(Composições!A:H,MATCH(Orçamentária!A75,Composições!A:A,0),8),2,0)</f>
        <v>75.374087750000001</v>
      </c>
      <c r="F75" s="126">
        <f t="shared" ca="1" si="9"/>
        <v>0</v>
      </c>
      <c r="G75" s="127">
        <f>IF($K75="Padrão",BDI!$B$17,IF($K75="Diferenciado",BDI!$E$17,0))</f>
        <v>0.2039</v>
      </c>
      <c r="H75" s="125">
        <f t="shared" ca="1" si="7"/>
        <v>90.74</v>
      </c>
      <c r="I75" s="126">
        <f t="shared" ca="1" si="8"/>
        <v>0</v>
      </c>
      <c r="J75" s="128"/>
      <c r="K75" s="129" t="s">
        <v>6170</v>
      </c>
    </row>
    <row r="76" spans="1:14" hidden="1">
      <c r="A76" s="249" t="s">
        <v>6219</v>
      </c>
      <c r="B76" s="123" t="s">
        <v>6220</v>
      </c>
      <c r="C76" s="124" t="s">
        <v>24</v>
      </c>
      <c r="D76" s="124">
        <v>0</v>
      </c>
      <c r="E76" s="125" t="s">
        <v>16</v>
      </c>
      <c r="F76" s="126" t="str">
        <f t="shared" si="9"/>
        <v/>
      </c>
      <c r="G76" s="127">
        <f>IF($K76="Padrão",BDI!$B$17,IF($K76="Diferenciado",BDI!$E$17,0))</f>
        <v>0.2039</v>
      </c>
      <c r="H76" s="125" t="str">
        <f t="shared" si="7"/>
        <v/>
      </c>
      <c r="I76" s="126" t="str">
        <f t="shared" si="8"/>
        <v/>
      </c>
      <c r="J76" s="128"/>
      <c r="K76" s="129" t="s">
        <v>6170</v>
      </c>
    </row>
    <row r="77" spans="1:14" hidden="1">
      <c r="A77" s="249" t="s">
        <v>6221</v>
      </c>
      <c r="B77" s="123" t="s">
        <v>6222</v>
      </c>
      <c r="C77" s="124" t="s">
        <v>24</v>
      </c>
      <c r="D77" s="124">
        <v>0</v>
      </c>
      <c r="E77" s="125" t="s">
        <v>16</v>
      </c>
      <c r="F77" s="126" t="str">
        <f t="shared" si="9"/>
        <v/>
      </c>
      <c r="G77" s="127">
        <f>IF($K77="Padrão",BDI!$B$17,IF($K77="Diferenciado",BDI!$E$17,0))</f>
        <v>0.2039</v>
      </c>
      <c r="H77" s="125" t="str">
        <f t="shared" si="7"/>
        <v/>
      </c>
      <c r="I77" s="126" t="str">
        <f t="shared" si="8"/>
        <v/>
      </c>
      <c r="J77" s="128"/>
      <c r="K77" s="129" t="s">
        <v>6170</v>
      </c>
    </row>
    <row r="78" spans="1:14">
      <c r="A78" s="248" t="s">
        <v>168</v>
      </c>
      <c r="B78" s="123" t="s">
        <v>169</v>
      </c>
      <c r="C78" s="124" t="s">
        <v>38</v>
      </c>
      <c r="D78" s="124">
        <v>572.47</v>
      </c>
      <c r="E78" s="125">
        <f ca="1">OFFSET(INDEX(Composições!A:H,MATCH(Orçamentária!A78,Composições!A:A,0),8),2,0)</f>
        <v>2.7526250000000001</v>
      </c>
      <c r="F78" s="126">
        <f t="shared" ca="1" si="9"/>
        <v>1575.7952337500001</v>
      </c>
      <c r="G78" s="127">
        <f>IF($K78="Padrão",BDI!$B$17,IF($K78="Diferenciado",BDI!$E$17,0))</f>
        <v>0.2039</v>
      </c>
      <c r="H78" s="125">
        <f t="shared" ca="1" si="7"/>
        <v>3.31</v>
      </c>
      <c r="I78" s="126">
        <f t="shared" ca="1" si="8"/>
        <v>1894.88</v>
      </c>
      <c r="J78" s="128"/>
      <c r="K78" s="129" t="s">
        <v>6170</v>
      </c>
      <c r="M78" s="3">
        <f>INDEX([1]Orçamentária!$A:$J,MATCH(A78,[1]Orçamentária!$A:$A,0),10)</f>
        <v>1894.88</v>
      </c>
      <c r="N78" s="3" t="str">
        <f ca="1">IF(M78&lt;&gt;I78,"ERRO","")</f>
        <v/>
      </c>
    </row>
    <row r="79" spans="1:14" hidden="1">
      <c r="A79" s="248" t="s">
        <v>170</v>
      </c>
      <c r="B79" s="123" t="s">
        <v>171</v>
      </c>
      <c r="C79" s="124" t="s">
        <v>46</v>
      </c>
      <c r="D79" s="124">
        <v>0</v>
      </c>
      <c r="E79" s="125">
        <f ca="1">OFFSET(INDEX(Composições!A:H,MATCH(Orçamentária!A79,Composições!A:A,0),8),2,0)</f>
        <v>25.014875986896048</v>
      </c>
      <c r="F79" s="126">
        <f t="shared" ca="1" si="9"/>
        <v>0</v>
      </c>
      <c r="G79" s="127">
        <f>IF($K79="Padrão",BDI!$B$17,IF($K79="Diferenciado",BDI!$E$17,0))</f>
        <v>0.2039</v>
      </c>
      <c r="H79" s="125">
        <f t="shared" ca="1" si="7"/>
        <v>30.12</v>
      </c>
      <c r="I79" s="126">
        <f t="shared" ca="1" si="8"/>
        <v>0</v>
      </c>
      <c r="J79" s="128"/>
      <c r="K79" s="129" t="s">
        <v>6170</v>
      </c>
    </row>
    <row r="80" spans="1:14" hidden="1">
      <c r="A80" s="248" t="s">
        <v>175</v>
      </c>
      <c r="B80" s="123" t="s">
        <v>176</v>
      </c>
      <c r="C80" s="124" t="s">
        <v>24</v>
      </c>
      <c r="D80" s="124">
        <v>0</v>
      </c>
      <c r="E80" s="125">
        <f ca="1">OFFSET(INDEX(Composições!A:H,MATCH(Orçamentária!A80,Composições!A:A,0),8),2,0)</f>
        <v>25.416747449999999</v>
      </c>
      <c r="F80" s="126">
        <f t="shared" ca="1" si="9"/>
        <v>0</v>
      </c>
      <c r="G80" s="127">
        <f>IF($K80="Padrão",BDI!$B$17,IF($K80="Diferenciado",BDI!$E$17,0))</f>
        <v>0.2039</v>
      </c>
      <c r="H80" s="125">
        <f t="shared" ca="1" si="7"/>
        <v>30.6</v>
      </c>
      <c r="I80" s="126">
        <f t="shared" ca="1" si="8"/>
        <v>0</v>
      </c>
      <c r="J80" s="128"/>
      <c r="K80" s="129" t="s">
        <v>6170</v>
      </c>
    </row>
    <row r="81" spans="1:14" hidden="1">
      <c r="A81" s="248" t="s">
        <v>177</v>
      </c>
      <c r="B81" s="123" t="s">
        <v>178</v>
      </c>
      <c r="C81" s="124" t="s">
        <v>24</v>
      </c>
      <c r="D81" s="124">
        <v>0</v>
      </c>
      <c r="E81" s="125">
        <f ca="1">OFFSET(INDEX(Composições!A:H,MATCH(Orçamentária!A81,Composições!A:A,0),8),2,0)</f>
        <v>37.117711249999999</v>
      </c>
      <c r="F81" s="126">
        <f t="shared" ca="1" si="9"/>
        <v>0</v>
      </c>
      <c r="G81" s="127">
        <f>IF($K81="Padrão",BDI!$B$17,IF($K81="Diferenciado",BDI!$E$17,0))</f>
        <v>0.2039</v>
      </c>
      <c r="H81" s="125">
        <f t="shared" ca="1" si="7"/>
        <v>44.69</v>
      </c>
      <c r="I81" s="126">
        <f t="shared" ca="1" si="8"/>
        <v>0</v>
      </c>
      <c r="J81" s="128"/>
      <c r="K81" s="129" t="s">
        <v>6170</v>
      </c>
    </row>
    <row r="82" spans="1:14" hidden="1">
      <c r="A82" s="248" t="s">
        <v>179</v>
      </c>
      <c r="B82" s="123" t="s">
        <v>180</v>
      </c>
      <c r="C82" s="124" t="s">
        <v>31</v>
      </c>
      <c r="D82" s="124">
        <v>0</v>
      </c>
      <c r="E82" s="125">
        <f ca="1">OFFSET(INDEX(Composições!A:H,MATCH(Orçamentária!A82,Composições!A:A,0),8),2,0)</f>
        <v>918.64301454606994</v>
      </c>
      <c r="F82" s="126">
        <f t="shared" ca="1" si="9"/>
        <v>0</v>
      </c>
      <c r="G82" s="127">
        <f>IF($K82="Padrão",BDI!$B$17,IF($K82="Diferenciado",BDI!$E$17,0))</f>
        <v>0.2039</v>
      </c>
      <c r="H82" s="125">
        <f t="shared" ca="1" si="7"/>
        <v>1105.95</v>
      </c>
      <c r="I82" s="126">
        <f t="shared" ca="1" si="8"/>
        <v>0</v>
      </c>
      <c r="J82" s="128"/>
      <c r="K82" s="129" t="s">
        <v>6170</v>
      </c>
    </row>
    <row r="83" spans="1:14" hidden="1">
      <c r="A83" s="248" t="s">
        <v>192</v>
      </c>
      <c r="B83" s="123" t="s">
        <v>193</v>
      </c>
      <c r="C83" s="124" t="s">
        <v>31</v>
      </c>
      <c r="D83" s="124">
        <v>0</v>
      </c>
      <c r="E83" s="125">
        <f ca="1">OFFSET(INDEX(Composições!A:H,MATCH(Orçamentária!A83,Composições!A:A,0),8),2,0)</f>
        <v>954.34535250469503</v>
      </c>
      <c r="F83" s="126">
        <f t="shared" ca="1" si="9"/>
        <v>0</v>
      </c>
      <c r="G83" s="127">
        <f>IF($K83="Padrão",BDI!$B$17,IF($K83="Diferenciado",BDI!$E$17,0))</f>
        <v>0.2039</v>
      </c>
      <c r="H83" s="125">
        <f t="shared" ca="1" si="7"/>
        <v>1148.94</v>
      </c>
      <c r="I83" s="126">
        <f t="shared" ca="1" si="8"/>
        <v>0</v>
      </c>
      <c r="J83" s="128"/>
      <c r="K83" s="129" t="s">
        <v>6170</v>
      </c>
    </row>
    <row r="84" spans="1:14" hidden="1">
      <c r="A84" s="248" t="s">
        <v>194</v>
      </c>
      <c r="B84" s="123" t="s">
        <v>195</v>
      </c>
      <c r="C84" s="124" t="s">
        <v>136</v>
      </c>
      <c r="D84" s="124">
        <v>0</v>
      </c>
      <c r="E84" s="125">
        <f ca="1">OFFSET(INDEX(Composições!A:H,MATCH(Orçamentária!A84,Composições!A:A,0),8),2,0)</f>
        <v>34.167700000000004</v>
      </c>
      <c r="F84" s="126">
        <f t="shared" ca="1" si="9"/>
        <v>0</v>
      </c>
      <c r="G84" s="127">
        <f>IF($K84="Padrão",BDI!$B$17,IF($K84="Diferenciado",BDI!$E$17,0))</f>
        <v>0.2039</v>
      </c>
      <c r="H84" s="125">
        <f t="shared" ca="1" si="7"/>
        <v>41.13</v>
      </c>
      <c r="I84" s="126">
        <f t="shared" ca="1" si="8"/>
        <v>0</v>
      </c>
      <c r="J84" s="128"/>
      <c r="K84" s="129" t="s">
        <v>6170</v>
      </c>
    </row>
    <row r="85" spans="1:14" hidden="1">
      <c r="A85" s="248" t="s">
        <v>199</v>
      </c>
      <c r="B85" s="123" t="s">
        <v>200</v>
      </c>
      <c r="C85" s="124" t="s">
        <v>167</v>
      </c>
      <c r="D85" s="124">
        <v>0</v>
      </c>
      <c r="E85" s="125">
        <f ca="1">OFFSET(INDEX(Composições!A:H,MATCH(Orçamentária!A85,Composições!A:A,0),8),2,0)</f>
        <v>22.680436318884123</v>
      </c>
      <c r="F85" s="126">
        <f t="shared" ca="1" si="9"/>
        <v>0</v>
      </c>
      <c r="G85" s="127">
        <f>IF($K85="Padrão",BDI!$B$17,IF($K85="Diferenciado",BDI!$E$17,0))</f>
        <v>0.2039</v>
      </c>
      <c r="H85" s="125">
        <f t="shared" ca="1" si="7"/>
        <v>27.3</v>
      </c>
      <c r="I85" s="126">
        <f t="shared" ca="1" si="8"/>
        <v>0</v>
      </c>
      <c r="J85" s="128"/>
      <c r="K85" s="129" t="s">
        <v>6170</v>
      </c>
    </row>
    <row r="86" spans="1:14">
      <c r="A86" s="248" t="s">
        <v>214</v>
      </c>
      <c r="B86" s="123" t="s">
        <v>215</v>
      </c>
      <c r="C86" s="124" t="s">
        <v>38</v>
      </c>
      <c r="D86" s="124">
        <v>162.49</v>
      </c>
      <c r="E86" s="125">
        <f ca="1">OFFSET(INDEX(Composições!A:H,MATCH(Orçamentária!A86,Composições!A:A,0),8),2,0)</f>
        <v>168.259597985</v>
      </c>
      <c r="F86" s="126">
        <f t="shared" ca="1" si="9"/>
        <v>27340.502076582652</v>
      </c>
      <c r="G86" s="127">
        <f>IF($K86="Padrão",BDI!$B$17,IF($K86="Diferenciado",BDI!$E$17,0))</f>
        <v>0.2039</v>
      </c>
      <c r="H86" s="125">
        <f t="shared" ca="1" si="7"/>
        <v>202.57</v>
      </c>
      <c r="I86" s="126">
        <f t="shared" ca="1" si="8"/>
        <v>32915.599999999999</v>
      </c>
      <c r="J86" s="128"/>
      <c r="K86" s="129" t="s">
        <v>6170</v>
      </c>
      <c r="M86" s="3">
        <f>INDEX([1]Orçamentária!$A:$J,MATCH(A86,[1]Orçamentária!$A:$A,0),10)</f>
        <v>32915.599999999999</v>
      </c>
      <c r="N86" s="3" t="str">
        <f ca="1">IF(M86&lt;&gt;I86,"ERRO","")</f>
        <v/>
      </c>
    </row>
    <row r="87" spans="1:14" hidden="1">
      <c r="A87" s="248" t="s">
        <v>222</v>
      </c>
      <c r="B87" s="123" t="s">
        <v>223</v>
      </c>
      <c r="C87" s="124" t="s">
        <v>46</v>
      </c>
      <c r="D87" s="124">
        <v>0</v>
      </c>
      <c r="E87" s="125">
        <f ca="1">OFFSET(INDEX(Composições!A:H,MATCH(Orçamentária!A87,Composições!A:A,0),8),2,0)</f>
        <v>27.995694152999995</v>
      </c>
      <c r="F87" s="126">
        <f t="shared" ca="1" si="9"/>
        <v>0</v>
      </c>
      <c r="G87" s="127">
        <f>IF($K87="Padrão",BDI!$B$17,IF($K87="Diferenciado",BDI!$E$17,0))</f>
        <v>0.2039</v>
      </c>
      <c r="H87" s="125">
        <f t="shared" ca="1" si="7"/>
        <v>33.700000000000003</v>
      </c>
      <c r="I87" s="126">
        <f t="shared" ca="1" si="8"/>
        <v>0</v>
      </c>
      <c r="J87" s="128"/>
      <c r="K87" s="129" t="s">
        <v>6170</v>
      </c>
    </row>
    <row r="88" spans="1:14" hidden="1">
      <c r="A88" s="248" t="s">
        <v>228</v>
      </c>
      <c r="B88" s="123" t="s">
        <v>229</v>
      </c>
      <c r="C88" s="124" t="s">
        <v>38</v>
      </c>
      <c r="D88" s="124">
        <v>0</v>
      </c>
      <c r="E88" s="125">
        <f ca="1">OFFSET(INDEX(Composições!A:H,MATCH(Orçamentária!A88,Composições!A:A,0),8),2,0)</f>
        <v>33.106897699999998</v>
      </c>
      <c r="F88" s="126">
        <f t="shared" ca="1" si="9"/>
        <v>0</v>
      </c>
      <c r="G88" s="127">
        <f>IF($K88="Padrão",BDI!$B$17,IF($K88="Diferenciado",BDI!$E$17,0))</f>
        <v>0.2039</v>
      </c>
      <c r="H88" s="125">
        <f t="shared" ca="1" si="7"/>
        <v>39.86</v>
      </c>
      <c r="I88" s="126">
        <f t="shared" ca="1" si="8"/>
        <v>0</v>
      </c>
      <c r="J88" s="128"/>
      <c r="K88" s="129" t="s">
        <v>6170</v>
      </c>
    </row>
    <row r="89" spans="1:14">
      <c r="A89" s="248" t="s">
        <v>232</v>
      </c>
      <c r="B89" s="123" t="s">
        <v>233</v>
      </c>
      <c r="C89" s="124" t="s">
        <v>38</v>
      </c>
      <c r="D89" s="124">
        <v>91.5</v>
      </c>
      <c r="E89" s="125">
        <f ca="1">OFFSET(INDEX(Composições!A:H,MATCH(Orçamentária!A89,Composições!A:A,0),8),2,0)</f>
        <v>100.6303437849534</v>
      </c>
      <c r="F89" s="126">
        <f t="shared" ca="1" si="9"/>
        <v>9207.6764563232355</v>
      </c>
      <c r="G89" s="127">
        <f>IF($K89="Padrão",BDI!$B$17,IF($K89="Diferenciado",BDI!$E$17,0))</f>
        <v>0.2039</v>
      </c>
      <c r="H89" s="125">
        <f t="shared" ca="1" si="7"/>
        <v>121.15</v>
      </c>
      <c r="I89" s="126">
        <f t="shared" ca="1" si="8"/>
        <v>11085.23</v>
      </c>
      <c r="J89" s="128"/>
      <c r="K89" s="129" t="s">
        <v>6170</v>
      </c>
      <c r="M89" s="3">
        <f>INDEX([1]Orçamentária!$A:$J,MATCH(A89,[1]Orçamentária!$A:$A,0),10)</f>
        <v>11085.23</v>
      </c>
      <c r="N89" s="3" t="str">
        <f ca="1">IF(M89&lt;&gt;I89,"ERRO","")</f>
        <v/>
      </c>
    </row>
    <row r="90" spans="1:14" hidden="1">
      <c r="A90" s="248" t="s">
        <v>239</v>
      </c>
      <c r="B90" s="123" t="s">
        <v>240</v>
      </c>
      <c r="C90" s="124" t="s">
        <v>38</v>
      </c>
      <c r="D90" s="124">
        <v>0</v>
      </c>
      <c r="E90" s="125">
        <f ca="1">OFFSET(INDEX(Composições!A:H,MATCH(Orçamentária!A90,Composições!A:A,0),8),2,0)</f>
        <v>55.247063799999992</v>
      </c>
      <c r="F90" s="126">
        <f t="shared" ca="1" si="9"/>
        <v>0</v>
      </c>
      <c r="G90" s="127">
        <f>IF($K90="Padrão",BDI!$B$17,IF($K90="Diferenciado",BDI!$E$17,0))</f>
        <v>0.2039</v>
      </c>
      <c r="H90" s="125">
        <f t="shared" ca="1" si="7"/>
        <v>66.510000000000005</v>
      </c>
      <c r="I90" s="126">
        <f t="shared" ca="1" si="8"/>
        <v>0</v>
      </c>
      <c r="J90" s="128"/>
      <c r="K90" s="129" t="s">
        <v>6170</v>
      </c>
    </row>
    <row r="91" spans="1:14">
      <c r="A91" s="248" t="s">
        <v>250</v>
      </c>
      <c r="B91" s="123" t="s">
        <v>251</v>
      </c>
      <c r="C91" s="124" t="s">
        <v>46</v>
      </c>
      <c r="D91" s="124">
        <v>41.68</v>
      </c>
      <c r="E91" s="125">
        <f ca="1">OFFSET(INDEX(Composições!A:H,MATCH(Orçamentária!A91,Composições!A:A,0),8),2,0)</f>
        <v>30.377149682140399</v>
      </c>
      <c r="F91" s="126">
        <f t="shared" ca="1" si="9"/>
        <v>1266.1195987516119</v>
      </c>
      <c r="G91" s="127">
        <f>IF($K91="Padrão",BDI!$B$17,IF($K91="Diferenciado",BDI!$E$17,0))</f>
        <v>0.2039</v>
      </c>
      <c r="H91" s="125">
        <f t="shared" ca="1" si="7"/>
        <v>36.57</v>
      </c>
      <c r="I91" s="126">
        <f t="shared" ca="1" si="8"/>
        <v>1524.24</v>
      </c>
      <c r="J91" s="128"/>
      <c r="K91" s="129" t="s">
        <v>6170</v>
      </c>
      <c r="M91" s="3">
        <f>INDEX([1]Orçamentária!$A:$J,MATCH(A91,[1]Orçamentária!$A:$A,0),10)</f>
        <v>1524.24</v>
      </c>
      <c r="N91" s="3" t="str">
        <f ca="1">IF(M91&lt;&gt;I91,"ERRO","")</f>
        <v/>
      </c>
    </row>
    <row r="92" spans="1:14" hidden="1">
      <c r="A92" s="248" t="s">
        <v>254</v>
      </c>
      <c r="B92" s="123" t="s">
        <v>255</v>
      </c>
      <c r="C92" s="124" t="s">
        <v>38</v>
      </c>
      <c r="D92" s="124">
        <v>0</v>
      </c>
      <c r="E92" s="125">
        <f ca="1">OFFSET(INDEX(Composições!A:H,MATCH(Orçamentária!A92,Composições!A:A,0),8),2,0)</f>
        <v>82.990504699999988</v>
      </c>
      <c r="F92" s="126">
        <f t="shared" ca="1" si="9"/>
        <v>0</v>
      </c>
      <c r="G92" s="127">
        <f>IF($K92="Padrão",BDI!$B$17,IF($K92="Diferenciado",BDI!$E$17,0))</f>
        <v>0.2039</v>
      </c>
      <c r="H92" s="125">
        <f t="shared" ca="1" si="7"/>
        <v>99.91</v>
      </c>
      <c r="I92" s="126">
        <f t="shared" ca="1" si="8"/>
        <v>0</v>
      </c>
      <c r="J92" s="128"/>
      <c r="K92" s="129" t="s">
        <v>6170</v>
      </c>
    </row>
    <row r="93" spans="1:14" hidden="1">
      <c r="A93" s="248" t="s">
        <v>256</v>
      </c>
      <c r="B93" s="123" t="s">
        <v>257</v>
      </c>
      <c r="C93" s="124" t="s">
        <v>38</v>
      </c>
      <c r="D93" s="124">
        <v>0</v>
      </c>
      <c r="E93" s="125">
        <f ca="1">OFFSET(INDEX(Composições!A:H,MATCH(Orçamentária!A93,Composições!A:A,0),8),2,0)</f>
        <v>6.6170562166666667</v>
      </c>
      <c r="F93" s="126">
        <f t="shared" ca="1" si="9"/>
        <v>0</v>
      </c>
      <c r="G93" s="127">
        <f>IF($K93="Padrão",BDI!$B$17,IF($K93="Diferenciado",BDI!$E$17,0))</f>
        <v>0.2039</v>
      </c>
      <c r="H93" s="125">
        <f t="shared" ca="1" si="7"/>
        <v>7.97</v>
      </c>
      <c r="I93" s="126">
        <f t="shared" ca="1" si="8"/>
        <v>0</v>
      </c>
      <c r="J93" s="128"/>
      <c r="K93" s="129" t="s">
        <v>6170</v>
      </c>
    </row>
    <row r="94" spans="1:14" hidden="1">
      <c r="A94" s="248" t="s">
        <v>258</v>
      </c>
      <c r="B94" s="123" t="s">
        <v>259</v>
      </c>
      <c r="C94" s="124" t="s">
        <v>38</v>
      </c>
      <c r="D94" s="124">
        <v>0</v>
      </c>
      <c r="E94" s="125">
        <f ca="1">OFFSET(INDEX(Composições!A:H,MATCH(Orçamentária!A94,Composições!A:A,0),8),2,0)</f>
        <v>98.621314032045191</v>
      </c>
      <c r="F94" s="126">
        <f t="shared" ca="1" si="9"/>
        <v>0</v>
      </c>
      <c r="G94" s="127">
        <f>IF($K94="Padrão",BDI!$B$17,IF($K94="Diferenciado",BDI!$E$17,0))</f>
        <v>0.2039</v>
      </c>
      <c r="H94" s="125">
        <f t="shared" ca="1" si="7"/>
        <v>118.73</v>
      </c>
      <c r="I94" s="126">
        <f t="shared" ca="1" si="8"/>
        <v>0</v>
      </c>
      <c r="J94" s="128"/>
      <c r="K94" s="129" t="s">
        <v>6170</v>
      </c>
    </row>
    <row r="95" spans="1:14" hidden="1">
      <c r="A95" s="248" t="s">
        <v>261</v>
      </c>
      <c r="B95" s="123" t="s">
        <v>262</v>
      </c>
      <c r="C95" s="124" t="s">
        <v>38</v>
      </c>
      <c r="D95" s="124">
        <v>0</v>
      </c>
      <c r="E95" s="125">
        <f ca="1">OFFSET(INDEX(Composições!A:H,MATCH(Orçamentária!A95,Composições!A:A,0),8),2,0)</f>
        <v>14.399512766999997</v>
      </c>
      <c r="F95" s="126">
        <f t="shared" ca="1" si="9"/>
        <v>0</v>
      </c>
      <c r="G95" s="127">
        <f>IF($K95="Padrão",BDI!$B$17,IF($K95="Diferenciado",BDI!$E$17,0))</f>
        <v>0.2039</v>
      </c>
      <c r="H95" s="125">
        <f t="shared" ca="1" si="7"/>
        <v>17.34</v>
      </c>
      <c r="I95" s="126">
        <f t="shared" ca="1" si="8"/>
        <v>0</v>
      </c>
      <c r="J95" s="128"/>
      <c r="K95" s="129" t="s">
        <v>6170</v>
      </c>
    </row>
    <row r="96" spans="1:14">
      <c r="A96" s="248" t="s">
        <v>264</v>
      </c>
      <c r="B96" s="123" t="s">
        <v>265</v>
      </c>
      <c r="C96" s="124" t="s">
        <v>38</v>
      </c>
      <c r="D96" s="124">
        <v>233.7</v>
      </c>
      <c r="E96" s="125">
        <f ca="1">OFFSET(INDEX(Composições!A:H,MATCH(Orçamentária!A96,Composições!A:A,0),8),2,0)</f>
        <v>5.3597450052066993</v>
      </c>
      <c r="F96" s="126">
        <f t="shared" ca="1" si="9"/>
        <v>1252.5724077168056</v>
      </c>
      <c r="G96" s="127">
        <f>IF($K96="Padrão",BDI!$B$17,IF($K96="Diferenciado",BDI!$E$17,0))</f>
        <v>0.2039</v>
      </c>
      <c r="H96" s="125">
        <f t="shared" ca="1" si="7"/>
        <v>6.45</v>
      </c>
      <c r="I96" s="126">
        <f t="shared" ca="1" si="8"/>
        <v>1507.37</v>
      </c>
      <c r="J96" s="128"/>
      <c r="K96" s="129" t="s">
        <v>6170</v>
      </c>
      <c r="M96" s="3">
        <f>INDEX([1]Orçamentária!$A:$J,MATCH(A96,[1]Orçamentária!$A:$A,0),10)</f>
        <v>1507.37</v>
      </c>
      <c r="N96" s="3" t="str">
        <f ca="1">IF(M96&lt;&gt;I96,"ERRO","")</f>
        <v/>
      </c>
    </row>
    <row r="97" spans="1:14" hidden="1">
      <c r="A97" s="248" t="s">
        <v>267</v>
      </c>
      <c r="B97" s="123" t="s">
        <v>268</v>
      </c>
      <c r="C97" s="124" t="s">
        <v>38</v>
      </c>
      <c r="D97" s="124">
        <v>0</v>
      </c>
      <c r="E97" s="125">
        <f ca="1">OFFSET(INDEX(Composições!A:H,MATCH(Orçamentária!A97,Composições!A:A,0),8),2,0)</f>
        <v>12.10924644</v>
      </c>
      <c r="F97" s="126">
        <f t="shared" ca="1" si="9"/>
        <v>0</v>
      </c>
      <c r="G97" s="127">
        <f>IF($K97="Padrão",BDI!$B$17,IF($K97="Diferenciado",BDI!$E$17,0))</f>
        <v>0.2039</v>
      </c>
      <c r="H97" s="125">
        <f t="shared" ca="1" si="7"/>
        <v>14.58</v>
      </c>
      <c r="I97" s="126">
        <f t="shared" ca="1" si="8"/>
        <v>0</v>
      </c>
      <c r="J97" s="128"/>
      <c r="K97" s="129" t="s">
        <v>6170</v>
      </c>
    </row>
    <row r="98" spans="1:14">
      <c r="A98" s="248" t="s">
        <v>272</v>
      </c>
      <c r="B98" s="123" t="s">
        <v>273</v>
      </c>
      <c r="C98" s="124" t="s">
        <v>38</v>
      </c>
      <c r="D98" s="124">
        <v>248.4</v>
      </c>
      <c r="E98" s="125">
        <f ca="1">OFFSET(INDEX(Composições!A:H,MATCH(Orçamentária!A98,Composições!A:A,0),8),2,0)</f>
        <v>50.685818349999998</v>
      </c>
      <c r="F98" s="126">
        <f t="shared" ca="1" si="9"/>
        <v>12590.35727814</v>
      </c>
      <c r="G98" s="127">
        <f>IF($K98="Padrão",BDI!$B$17,IF($K98="Diferenciado",BDI!$E$17,0))</f>
        <v>0.2039</v>
      </c>
      <c r="H98" s="125">
        <f t="shared" ca="1" si="7"/>
        <v>61.02</v>
      </c>
      <c r="I98" s="126">
        <f t="shared" ca="1" si="8"/>
        <v>15157.37</v>
      </c>
      <c r="J98" s="128"/>
      <c r="K98" s="129" t="s">
        <v>6170</v>
      </c>
      <c r="M98" s="3">
        <f>INDEX([1]Orçamentária!$A:$J,MATCH(A98,[1]Orçamentária!$A:$A,0),10)</f>
        <v>15157.37</v>
      </c>
      <c r="N98" s="3" t="str">
        <f ca="1">IF(M98&lt;&gt;I98,"ERRO","")</f>
        <v/>
      </c>
    </row>
    <row r="99" spans="1:14" hidden="1">
      <c r="A99" s="248" t="s">
        <v>277</v>
      </c>
      <c r="B99" s="123" t="s">
        <v>278</v>
      </c>
      <c r="C99" s="124" t="s">
        <v>38</v>
      </c>
      <c r="D99" s="124">
        <v>0</v>
      </c>
      <c r="E99" s="125">
        <f ca="1">OFFSET(INDEX(Composições!A:H,MATCH(Orçamentária!A99,Composições!A:A,0),8),2,0)</f>
        <v>18.119764104999998</v>
      </c>
      <c r="F99" s="126">
        <f t="shared" ca="1" si="9"/>
        <v>0</v>
      </c>
      <c r="G99" s="127">
        <f>IF($K99="Padrão",BDI!$B$17,IF($K99="Diferenciado",BDI!$E$17,0))</f>
        <v>0.2039</v>
      </c>
      <c r="H99" s="125">
        <f t="shared" ca="1" si="7"/>
        <v>21.81</v>
      </c>
      <c r="I99" s="126">
        <f t="shared" ca="1" si="8"/>
        <v>0</v>
      </c>
      <c r="J99" s="128"/>
      <c r="K99" s="129" t="s">
        <v>6170</v>
      </c>
    </row>
    <row r="100" spans="1:14" hidden="1">
      <c r="A100" s="248" t="s">
        <v>279</v>
      </c>
      <c r="B100" s="123" t="s">
        <v>280</v>
      </c>
      <c r="C100" s="124" t="s">
        <v>46</v>
      </c>
      <c r="D100" s="124">
        <v>0</v>
      </c>
      <c r="E100" s="125">
        <f ca="1">OFFSET(INDEX(Composições!A:H,MATCH(Orçamentária!A100,Composições!A:A,0),8),2,0)</f>
        <v>18.716622600000001</v>
      </c>
      <c r="F100" s="126">
        <f t="shared" ca="1" si="9"/>
        <v>0</v>
      </c>
      <c r="G100" s="127">
        <f>IF($K100="Padrão",BDI!$B$17,IF($K100="Diferenciado",BDI!$E$17,0))</f>
        <v>0.2039</v>
      </c>
      <c r="H100" s="125">
        <f t="shared" ca="1" si="7"/>
        <v>22.53</v>
      </c>
      <c r="I100" s="126">
        <f t="shared" ca="1" si="8"/>
        <v>0</v>
      </c>
      <c r="J100" s="128"/>
      <c r="K100" s="129" t="s">
        <v>6170</v>
      </c>
    </row>
    <row r="101" spans="1:14">
      <c r="A101" s="248" t="s">
        <v>288</v>
      </c>
      <c r="B101" s="123" t="s">
        <v>289</v>
      </c>
      <c r="C101" s="124" t="s">
        <v>38</v>
      </c>
      <c r="D101" s="124">
        <v>197.9</v>
      </c>
      <c r="E101" s="125">
        <f ca="1">OFFSET(INDEX(Composições!A:H,MATCH(Orçamentária!A101,Composições!A:A,0),8),2,0)</f>
        <v>4.9600223999999997</v>
      </c>
      <c r="F101" s="126">
        <f t="shared" ca="1" si="9"/>
        <v>981.58843295999998</v>
      </c>
      <c r="G101" s="127">
        <f>IF($K101="Padrão",BDI!$B$17,IF($K101="Diferenciado",BDI!$E$17,0))</f>
        <v>0.2039</v>
      </c>
      <c r="H101" s="125">
        <f t="shared" ca="1" si="7"/>
        <v>5.97</v>
      </c>
      <c r="I101" s="126">
        <f t="shared" ca="1" si="8"/>
        <v>1181.46</v>
      </c>
      <c r="J101" s="128"/>
      <c r="K101" s="129" t="s">
        <v>6170</v>
      </c>
      <c r="M101" s="3">
        <f>INDEX([1]Orçamentária!$A:$J,MATCH(A101,[1]Orçamentária!$A:$A,0),10)</f>
        <v>1181.46</v>
      </c>
      <c r="N101" s="3" t="str">
        <f ca="1">IF(M101&lt;&gt;I101,"ERRO","")</f>
        <v/>
      </c>
    </row>
    <row r="102" spans="1:14" hidden="1">
      <c r="A102" s="248" t="s">
        <v>291</v>
      </c>
      <c r="B102" s="123" t="s">
        <v>292</v>
      </c>
      <c r="C102" s="124" t="s">
        <v>38</v>
      </c>
      <c r="D102" s="124">
        <v>0</v>
      </c>
      <c r="E102" s="125">
        <f ca="1">OFFSET(INDEX(Composições!A:H,MATCH(Orçamentária!A102,Composições!A:A,0),8),2,0)</f>
        <v>13.478313099999999</v>
      </c>
      <c r="F102" s="126">
        <f t="shared" ca="1" si="9"/>
        <v>0</v>
      </c>
      <c r="G102" s="127">
        <f>IF($K102="Padrão",BDI!$B$17,IF($K102="Diferenciado",BDI!$E$17,0))</f>
        <v>0.2039</v>
      </c>
      <c r="H102" s="125">
        <f t="shared" ca="1" si="7"/>
        <v>16.23</v>
      </c>
      <c r="I102" s="126">
        <f t="shared" ca="1" si="8"/>
        <v>0</v>
      </c>
      <c r="J102" s="128"/>
      <c r="K102" s="129" t="s">
        <v>6170</v>
      </c>
    </row>
    <row r="103" spans="1:14">
      <c r="A103" s="248" t="s">
        <v>297</v>
      </c>
      <c r="B103" s="123" t="s">
        <v>298</v>
      </c>
      <c r="C103" s="124" t="s">
        <v>38</v>
      </c>
      <c r="D103" s="124">
        <v>95.7</v>
      </c>
      <c r="E103" s="125">
        <f ca="1">OFFSET(INDEX(Composições!A:H,MATCH(Orçamentária!A103,Composições!A:A,0),8),2,0)</f>
        <v>18.781727999999998</v>
      </c>
      <c r="F103" s="126">
        <f t="shared" ca="1" si="9"/>
        <v>1797.4113695999997</v>
      </c>
      <c r="G103" s="127">
        <f>IF($K103="Padrão",BDI!$B$17,IF($K103="Diferenciado",BDI!$E$17,0))</f>
        <v>0.2039</v>
      </c>
      <c r="H103" s="125">
        <f t="shared" ca="1" si="7"/>
        <v>22.61</v>
      </c>
      <c r="I103" s="126">
        <f t="shared" ca="1" si="8"/>
        <v>2163.7800000000002</v>
      </c>
      <c r="J103" s="128"/>
      <c r="K103" s="129" t="s">
        <v>6170</v>
      </c>
      <c r="M103" s="3">
        <f>INDEX([1]Orçamentária!$A:$J,MATCH(A103,[1]Orçamentária!$A:$A,0),10)</f>
        <v>2163.7800000000002</v>
      </c>
      <c r="N103" s="3" t="str">
        <f t="shared" ref="N103:N105" ca="1" si="10">IF(M103&lt;&gt;I103,"ERRO","")</f>
        <v/>
      </c>
    </row>
    <row r="104" spans="1:14">
      <c r="A104" s="248" t="s">
        <v>301</v>
      </c>
      <c r="B104" s="123" t="s">
        <v>302</v>
      </c>
      <c r="C104" s="124" t="s">
        <v>38</v>
      </c>
      <c r="D104" s="124">
        <v>102.2</v>
      </c>
      <c r="E104" s="125">
        <f ca="1">OFFSET(INDEX(Composições!A:H,MATCH(Orçamentária!A104,Composições!A:A,0),8),2,0)</f>
        <v>18.706276149999997</v>
      </c>
      <c r="F104" s="126">
        <f t="shared" ca="1" si="9"/>
        <v>1911.7814225299999</v>
      </c>
      <c r="G104" s="127">
        <f>IF($K104="Padrão",BDI!$B$17,IF($K104="Diferenciado",BDI!$E$17,0))</f>
        <v>0.2039</v>
      </c>
      <c r="H104" s="125">
        <f t="shared" ca="1" si="7"/>
        <v>22.52</v>
      </c>
      <c r="I104" s="126">
        <f t="shared" ca="1" si="8"/>
        <v>2301.54</v>
      </c>
      <c r="J104" s="128"/>
      <c r="K104" s="129" t="s">
        <v>6170</v>
      </c>
      <c r="M104" s="3">
        <f>INDEX([1]Orçamentária!$A:$J,MATCH(A104,[1]Orçamentária!$A:$A,0),10)</f>
        <v>2301.54</v>
      </c>
      <c r="N104" s="3" t="str">
        <f t="shared" ca="1" si="10"/>
        <v/>
      </c>
    </row>
    <row r="105" spans="1:14">
      <c r="A105" s="248" t="s">
        <v>304</v>
      </c>
      <c r="B105" s="123" t="s">
        <v>305</v>
      </c>
      <c r="C105" s="124" t="s">
        <v>38</v>
      </c>
      <c r="D105" s="124">
        <v>219.9</v>
      </c>
      <c r="E105" s="125">
        <f ca="1">OFFSET(INDEX(Composições!A:H,MATCH(Orçamentária!A105,Composições!A:A,0),8),2,0)</f>
        <v>13.438316199999999</v>
      </c>
      <c r="F105" s="126">
        <f t="shared" ca="1" si="9"/>
        <v>2955.0857323800001</v>
      </c>
      <c r="G105" s="127">
        <f>IF($K105="Padrão",BDI!$B$17,IF($K105="Diferenciado",BDI!$E$17,0))</f>
        <v>0.2039</v>
      </c>
      <c r="H105" s="125">
        <f t="shared" ca="1" si="7"/>
        <v>16.18</v>
      </c>
      <c r="I105" s="126">
        <f t="shared" ca="1" si="8"/>
        <v>3557.98</v>
      </c>
      <c r="J105" s="128"/>
      <c r="K105" s="129" t="s">
        <v>6170</v>
      </c>
      <c r="M105" s="3">
        <f>INDEX([1]Orçamentária!$A:$J,MATCH(A105,[1]Orçamentária!$A:$A,0),10)</f>
        <v>3557.98</v>
      </c>
      <c r="N105" s="3" t="str">
        <f t="shared" ca="1" si="10"/>
        <v/>
      </c>
    </row>
    <row r="106" spans="1:14" hidden="1">
      <c r="A106" s="248" t="s">
        <v>307</v>
      </c>
      <c r="B106" s="123" t="s">
        <v>308</v>
      </c>
      <c r="C106" s="124" t="s">
        <v>38</v>
      </c>
      <c r="D106" s="124">
        <v>0</v>
      </c>
      <c r="E106" s="125">
        <f ca="1">OFFSET(INDEX(Composições!A:H,MATCH(Orçamentária!A106,Composições!A:A,0),8),2,0)</f>
        <v>25.4645422</v>
      </c>
      <c r="F106" s="126">
        <f t="shared" ca="1" si="9"/>
        <v>0</v>
      </c>
      <c r="G106" s="127">
        <f>IF($K106="Padrão",BDI!$B$17,IF($K106="Diferenciado",BDI!$E$17,0))</f>
        <v>0.2039</v>
      </c>
      <c r="H106" s="125">
        <f t="shared" ca="1" si="7"/>
        <v>30.66</v>
      </c>
      <c r="I106" s="126">
        <f t="shared" ca="1" si="8"/>
        <v>0</v>
      </c>
      <c r="J106" s="128"/>
      <c r="K106" s="129" t="s">
        <v>6170</v>
      </c>
    </row>
    <row r="107" spans="1:14">
      <c r="A107" s="248" t="s">
        <v>311</v>
      </c>
      <c r="B107" s="123" t="s">
        <v>312</v>
      </c>
      <c r="C107" s="124" t="s">
        <v>38</v>
      </c>
      <c r="D107" s="124">
        <v>22.42</v>
      </c>
      <c r="E107" s="125">
        <f ca="1">OFFSET(INDEX(Composições!A:H,MATCH(Orçamentária!A107,Composições!A:A,0),8),2,0)</f>
        <v>21.417922599999997</v>
      </c>
      <c r="F107" s="126">
        <f t="shared" ca="1" si="9"/>
        <v>480.18982469199995</v>
      </c>
      <c r="G107" s="127">
        <f>IF($K107="Padrão",BDI!$B$17,IF($K107="Diferenciado",BDI!$E$17,0))</f>
        <v>0.2039</v>
      </c>
      <c r="H107" s="125">
        <f t="shared" ca="1" si="7"/>
        <v>25.79</v>
      </c>
      <c r="I107" s="126">
        <f t="shared" ca="1" si="8"/>
        <v>578.21</v>
      </c>
      <c r="J107" s="128"/>
      <c r="K107" s="129" t="s">
        <v>6170</v>
      </c>
      <c r="M107" s="3">
        <f>INDEX([1]Orçamentária!$A:$J,MATCH(A107,[1]Orçamentária!$A:$A,0),10)</f>
        <v>578.21</v>
      </c>
      <c r="N107" s="3" t="str">
        <f t="shared" ref="N107:N109" ca="1" si="11">IF(M107&lt;&gt;I107,"ERRO","")</f>
        <v/>
      </c>
    </row>
    <row r="108" spans="1:14">
      <c r="A108" s="248" t="s">
        <v>315</v>
      </c>
      <c r="B108" s="123" t="s">
        <v>316</v>
      </c>
      <c r="C108" s="124" t="s">
        <v>38</v>
      </c>
      <c r="D108" s="124">
        <v>77.040000000000006</v>
      </c>
      <c r="E108" s="125">
        <f ca="1">OFFSET(INDEX(Composições!A:H,MATCH(Orçamentária!A108,Composições!A:A,0),8),2,0)</f>
        <v>15.922769499999999</v>
      </c>
      <c r="F108" s="126">
        <f t="shared" ca="1" si="9"/>
        <v>1226.6901622800001</v>
      </c>
      <c r="G108" s="127">
        <f>IF($K108="Padrão",BDI!$B$17,IF($K108="Diferenciado",BDI!$E$17,0))</f>
        <v>0.2039</v>
      </c>
      <c r="H108" s="125">
        <f t="shared" ca="1" si="7"/>
        <v>19.170000000000002</v>
      </c>
      <c r="I108" s="126">
        <f t="shared" ca="1" si="8"/>
        <v>1476.86</v>
      </c>
      <c r="J108" s="128"/>
      <c r="K108" s="129" t="s">
        <v>6170</v>
      </c>
      <c r="M108" s="3">
        <f>INDEX([1]Orçamentária!$A:$J,MATCH(A108,[1]Orçamentária!$A:$A,0),10)</f>
        <v>1476.86</v>
      </c>
      <c r="N108" s="3" t="str">
        <f t="shared" ca="1" si="11"/>
        <v/>
      </c>
    </row>
    <row r="109" spans="1:14">
      <c r="A109" s="248" t="s">
        <v>317</v>
      </c>
      <c r="B109" s="123" t="s">
        <v>318</v>
      </c>
      <c r="C109" s="124" t="s">
        <v>38</v>
      </c>
      <c r="D109" s="124">
        <v>52.3</v>
      </c>
      <c r="E109" s="125">
        <f ca="1">OFFSET(INDEX(Composições!A:H,MATCH(Orçamentária!A109,Composições!A:A,0),8),2,0)</f>
        <v>86.113090099999994</v>
      </c>
      <c r="F109" s="126">
        <f t="shared" ca="1" si="9"/>
        <v>4503.7146122299991</v>
      </c>
      <c r="G109" s="127">
        <f>IF($K109="Padrão",BDI!$B$17,IF($K109="Diferenciado",BDI!$E$17,0))</f>
        <v>0.2039</v>
      </c>
      <c r="H109" s="125">
        <f t="shared" ca="1" si="7"/>
        <v>103.67</v>
      </c>
      <c r="I109" s="126">
        <f t="shared" ca="1" si="8"/>
        <v>5421.94</v>
      </c>
      <c r="J109" s="128"/>
      <c r="K109" s="129" t="s">
        <v>6170</v>
      </c>
      <c r="M109" s="3">
        <f>INDEX([1]Orçamentária!$A:$J,MATCH(A109,[1]Orçamentária!$A:$A,0),10)</f>
        <v>5421.94</v>
      </c>
      <c r="N109" s="3" t="str">
        <f t="shared" ca="1" si="11"/>
        <v/>
      </c>
    </row>
    <row r="110" spans="1:14" ht="25.5" hidden="1">
      <c r="A110" s="248" t="s">
        <v>322</v>
      </c>
      <c r="B110" s="123" t="s">
        <v>323</v>
      </c>
      <c r="C110" s="124" t="s">
        <v>38</v>
      </c>
      <c r="D110" s="124">
        <v>0</v>
      </c>
      <c r="E110" s="125">
        <f ca="1">OFFSET(INDEX(Composições!A:H,MATCH(Orçamentária!A110,Composições!A:A,0),8),2,0)</f>
        <v>60.282535284857488</v>
      </c>
      <c r="F110" s="126">
        <f t="shared" ca="1" si="9"/>
        <v>0</v>
      </c>
      <c r="G110" s="127">
        <f>IF($K110="Padrão",BDI!$B$17,IF($K110="Diferenciado",BDI!$E$17,0))</f>
        <v>0.2039</v>
      </c>
      <c r="H110" s="125">
        <f t="shared" ca="1" si="7"/>
        <v>72.569999999999993</v>
      </c>
      <c r="I110" s="126">
        <f t="shared" ca="1" si="8"/>
        <v>0</v>
      </c>
      <c r="J110" s="128"/>
      <c r="K110" s="129" t="s">
        <v>6170</v>
      </c>
    </row>
    <row r="111" spans="1:14">
      <c r="A111" s="248" t="s">
        <v>326</v>
      </c>
      <c r="B111" s="123" t="s">
        <v>327</v>
      </c>
      <c r="C111" s="124" t="s">
        <v>38</v>
      </c>
      <c r="D111" s="124">
        <v>86.3</v>
      </c>
      <c r="E111" s="125">
        <f ca="1">OFFSET(INDEX(Composições!A:H,MATCH(Orçamentária!A111,Composições!A:A,0),8),2,0)</f>
        <v>38.855274232652491</v>
      </c>
      <c r="F111" s="126">
        <f t="shared" ca="1" si="9"/>
        <v>3353.21016627791</v>
      </c>
      <c r="G111" s="127">
        <f>IF($K111="Padrão",BDI!$B$17,IF($K111="Diferenciado",BDI!$E$17,0))</f>
        <v>0.2039</v>
      </c>
      <c r="H111" s="125">
        <f t="shared" ca="1" si="7"/>
        <v>46.78</v>
      </c>
      <c r="I111" s="126">
        <f t="shared" ca="1" si="8"/>
        <v>4037.11</v>
      </c>
      <c r="J111" s="128"/>
      <c r="K111" s="129" t="s">
        <v>6170</v>
      </c>
      <c r="M111" s="3">
        <f>INDEX([1]Orçamentária!$A:$J,MATCH(A111,[1]Orçamentária!$A:$A,0),10)</f>
        <v>4037.11</v>
      </c>
      <c r="N111" s="3" t="str">
        <f t="shared" ref="N111:N114" ca="1" si="12">IF(M111&lt;&gt;I111,"ERRO","")</f>
        <v/>
      </c>
    </row>
    <row r="112" spans="1:14">
      <c r="A112" s="248" t="s">
        <v>328</v>
      </c>
      <c r="B112" s="123" t="s">
        <v>329</v>
      </c>
      <c r="C112" s="124" t="s">
        <v>38</v>
      </c>
      <c r="D112" s="124">
        <v>48.8</v>
      </c>
      <c r="E112" s="125">
        <f ca="1">OFFSET(INDEX(Composições!A:H,MATCH(Orçamentária!A112,Composições!A:A,0),8),2,0)</f>
        <v>218.18377499999997</v>
      </c>
      <c r="F112" s="126">
        <f t="shared" ca="1" si="9"/>
        <v>10647.368219999998</v>
      </c>
      <c r="G112" s="127">
        <f>IF($K112="Padrão",BDI!$B$17,IF($K112="Diferenciado",BDI!$E$17,0))</f>
        <v>0.2039</v>
      </c>
      <c r="H112" s="125">
        <f t="shared" ca="1" si="7"/>
        <v>262.67</v>
      </c>
      <c r="I112" s="126">
        <f t="shared" ca="1" si="8"/>
        <v>12818.3</v>
      </c>
      <c r="J112" s="128"/>
      <c r="K112" s="129" t="s">
        <v>6170</v>
      </c>
      <c r="M112" s="3">
        <f>INDEX([1]Orçamentária!$A:$J,MATCH(A112,[1]Orçamentária!$A:$A,0),10)</f>
        <v>12818.3</v>
      </c>
      <c r="N112" s="3" t="str">
        <f t="shared" ca="1" si="12"/>
        <v/>
      </c>
    </row>
    <row r="113" spans="1:14">
      <c r="A113" s="248" t="s">
        <v>332</v>
      </c>
      <c r="B113" s="123" t="s">
        <v>333</v>
      </c>
      <c r="C113" s="124" t="s">
        <v>38</v>
      </c>
      <c r="D113" s="124">
        <v>9.3000000000000007</v>
      </c>
      <c r="E113" s="125">
        <f ca="1">OFFSET(INDEX(Composições!A:H,MATCH(Orçamentária!A113,Composições!A:A,0),8),2,0)</f>
        <v>735.8940970000001</v>
      </c>
      <c r="F113" s="126">
        <f t="shared" ca="1" si="9"/>
        <v>6843.8151021000012</v>
      </c>
      <c r="G113" s="127">
        <f>IF($K113="Padrão",BDI!$B$17,IF($K113="Diferenciado",BDI!$E$17,0))</f>
        <v>0.2039</v>
      </c>
      <c r="H113" s="125">
        <f t="shared" ca="1" si="7"/>
        <v>885.94</v>
      </c>
      <c r="I113" s="126">
        <f t="shared" ca="1" si="8"/>
        <v>8239.24</v>
      </c>
      <c r="J113" s="128"/>
      <c r="K113" s="129" t="s">
        <v>6170</v>
      </c>
      <c r="M113" s="3">
        <f>INDEX([1]Orçamentária!$A:$J,MATCH(A113,[1]Orçamentária!$A:$A,0),10)</f>
        <v>8239.24</v>
      </c>
      <c r="N113" s="3" t="str">
        <f t="shared" ca="1" si="12"/>
        <v/>
      </c>
    </row>
    <row r="114" spans="1:14">
      <c r="A114" s="248" t="s">
        <v>336</v>
      </c>
      <c r="B114" s="123" t="s">
        <v>337</v>
      </c>
      <c r="C114" s="124" t="s">
        <v>38</v>
      </c>
      <c r="D114" s="124">
        <v>3.76</v>
      </c>
      <c r="E114" s="125">
        <f ca="1">OFFSET(INDEX(Composições!A:H,MATCH(Orçamentária!A114,Composições!A:A,0),8),2,0)</f>
        <v>521.40744600000005</v>
      </c>
      <c r="F114" s="126">
        <f t="shared" ca="1" si="9"/>
        <v>1960.4919969600001</v>
      </c>
      <c r="G114" s="127">
        <f>IF($K114="Padrão",BDI!$B$17,IF($K114="Diferenciado",BDI!$E$17,0))</f>
        <v>0.2039</v>
      </c>
      <c r="H114" s="125">
        <f t="shared" ca="1" si="7"/>
        <v>627.72</v>
      </c>
      <c r="I114" s="126">
        <f t="shared" ca="1" si="8"/>
        <v>2360.23</v>
      </c>
      <c r="J114" s="128"/>
      <c r="K114" s="129" t="s">
        <v>6170</v>
      </c>
      <c r="M114" s="3">
        <f>INDEX([1]Orçamentária!$A:$J,MATCH(A114,[1]Orçamentária!$A:$A,0),10)</f>
        <v>2360.23</v>
      </c>
      <c r="N114" s="3" t="str">
        <f t="shared" ca="1" si="12"/>
        <v/>
      </c>
    </row>
    <row r="115" spans="1:14" hidden="1">
      <c r="A115" s="248" t="s">
        <v>340</v>
      </c>
      <c r="B115" s="123" t="s">
        <v>341</v>
      </c>
      <c r="C115" s="124" t="s">
        <v>38</v>
      </c>
      <c r="D115" s="124">
        <v>0</v>
      </c>
      <c r="E115" s="125">
        <f ca="1">OFFSET(INDEX(Composições!A:H,MATCH(Orçamentária!A115,Composições!A:A,0),8),2,0)</f>
        <v>66.513774999999995</v>
      </c>
      <c r="F115" s="126">
        <f t="shared" ca="1" si="9"/>
        <v>0</v>
      </c>
      <c r="G115" s="127">
        <f>IF($K115="Padrão",BDI!$B$17,IF($K115="Diferenciado",BDI!$E$17,0))</f>
        <v>0.2039</v>
      </c>
      <c r="H115" s="125">
        <f t="shared" ca="1" si="7"/>
        <v>80.08</v>
      </c>
      <c r="I115" s="126">
        <f t="shared" ca="1" si="8"/>
        <v>0</v>
      </c>
      <c r="J115" s="128"/>
      <c r="K115" s="129" t="s">
        <v>6170</v>
      </c>
    </row>
    <row r="116" spans="1:14" hidden="1">
      <c r="A116" s="248" t="s">
        <v>343</v>
      </c>
      <c r="B116" s="123" t="s">
        <v>344</v>
      </c>
      <c r="C116" s="124" t="s">
        <v>38</v>
      </c>
      <c r="D116" s="124">
        <v>0</v>
      </c>
      <c r="E116" s="125">
        <f ca="1">OFFSET(INDEX(Composições!A:H,MATCH(Orçamentária!A116,Composições!A:A,0),8),2,0)</f>
        <v>144.43294599999996</v>
      </c>
      <c r="F116" s="126">
        <f t="shared" ca="1" si="9"/>
        <v>0</v>
      </c>
      <c r="G116" s="127">
        <f>IF($K116="Padrão",BDI!$B$17,IF($K116="Diferenciado",BDI!$E$17,0))</f>
        <v>0.2039</v>
      </c>
      <c r="H116" s="125">
        <f t="shared" ca="1" si="7"/>
        <v>173.88</v>
      </c>
      <c r="I116" s="126">
        <f t="shared" ca="1" si="8"/>
        <v>0</v>
      </c>
      <c r="J116" s="128"/>
      <c r="K116" s="129" t="s">
        <v>6170</v>
      </c>
    </row>
    <row r="117" spans="1:14" hidden="1">
      <c r="A117" s="248" t="s">
        <v>346</v>
      </c>
      <c r="B117" s="123" t="s">
        <v>347</v>
      </c>
      <c r="C117" s="124" t="s">
        <v>38</v>
      </c>
      <c r="D117" s="124">
        <v>0</v>
      </c>
      <c r="E117" s="125">
        <f ca="1">OFFSET(INDEX(Composições!A:H,MATCH(Orçamentária!A117,Composições!A:A,0),8),2,0)</f>
        <v>166.47233799999998</v>
      </c>
      <c r="F117" s="126">
        <f t="shared" ca="1" si="9"/>
        <v>0</v>
      </c>
      <c r="G117" s="127">
        <f>IF($K117="Padrão",BDI!$B$17,IF($K117="Diferenciado",BDI!$E$17,0))</f>
        <v>0.2039</v>
      </c>
      <c r="H117" s="125">
        <f t="shared" ca="1" si="7"/>
        <v>200.42</v>
      </c>
      <c r="I117" s="126">
        <f t="shared" ca="1" si="8"/>
        <v>0</v>
      </c>
      <c r="J117" s="128"/>
      <c r="K117" s="129" t="s">
        <v>6170</v>
      </c>
    </row>
    <row r="118" spans="1:14" hidden="1">
      <c r="A118" s="248" t="s">
        <v>349</v>
      </c>
      <c r="B118" s="123" t="s">
        <v>350</v>
      </c>
      <c r="C118" s="124" t="s">
        <v>46</v>
      </c>
      <c r="D118" s="124">
        <v>0</v>
      </c>
      <c r="E118" s="125">
        <f ca="1">OFFSET(INDEX(Composições!A:H,MATCH(Orçamentária!A118,Composições!A:A,0),8),2,0)</f>
        <v>16.159262500000001</v>
      </c>
      <c r="F118" s="126">
        <f t="shared" ca="1" si="9"/>
        <v>0</v>
      </c>
      <c r="G118" s="127">
        <f>IF($K118="Padrão",BDI!$B$17,IF($K118="Diferenciado",BDI!$E$17,0))</f>
        <v>0.2039</v>
      </c>
      <c r="H118" s="125">
        <f t="shared" ca="1" si="7"/>
        <v>19.45</v>
      </c>
      <c r="I118" s="126">
        <f t="shared" ca="1" si="8"/>
        <v>0</v>
      </c>
      <c r="J118" s="128"/>
      <c r="K118" s="129" t="s">
        <v>6170</v>
      </c>
    </row>
    <row r="119" spans="1:14" hidden="1">
      <c r="A119" s="248" t="s">
        <v>352</v>
      </c>
      <c r="B119" s="123" t="s">
        <v>353</v>
      </c>
      <c r="C119" s="124" t="s">
        <v>38</v>
      </c>
      <c r="D119" s="124">
        <v>0</v>
      </c>
      <c r="E119" s="125">
        <f ca="1">OFFSET(INDEX(Composições!A:H,MATCH(Orçamentária!A119,Composições!A:A,0),8),2,0)</f>
        <v>66.513774999999995</v>
      </c>
      <c r="F119" s="126">
        <f t="shared" ca="1" si="9"/>
        <v>0</v>
      </c>
      <c r="G119" s="127">
        <f>IF($K119="Padrão",BDI!$B$17,IF($K119="Diferenciado",BDI!$E$17,0))</f>
        <v>0.2039</v>
      </c>
      <c r="H119" s="125">
        <f t="shared" ca="1" si="7"/>
        <v>80.08</v>
      </c>
      <c r="I119" s="126">
        <f t="shared" ca="1" si="8"/>
        <v>0</v>
      </c>
      <c r="J119" s="128"/>
      <c r="K119" s="129" t="s">
        <v>6170</v>
      </c>
    </row>
    <row r="120" spans="1:14" hidden="1">
      <c r="A120" s="248" t="s">
        <v>355</v>
      </c>
      <c r="B120" s="123" t="s">
        <v>356</v>
      </c>
      <c r="C120" s="124" t="s">
        <v>38</v>
      </c>
      <c r="D120" s="124">
        <v>0</v>
      </c>
      <c r="E120" s="125">
        <f ca="1">OFFSET(INDEX(Composições!A:H,MATCH(Orçamentária!A120,Composições!A:A,0),8),2,0)</f>
        <v>66.513774999999995</v>
      </c>
      <c r="F120" s="126">
        <f t="shared" ca="1" si="9"/>
        <v>0</v>
      </c>
      <c r="G120" s="127">
        <f>IF($K120="Padrão",BDI!$B$17,IF($K120="Diferenciado",BDI!$E$17,0))</f>
        <v>0.2039</v>
      </c>
      <c r="H120" s="125">
        <f t="shared" ca="1" si="7"/>
        <v>80.08</v>
      </c>
      <c r="I120" s="126">
        <f t="shared" ca="1" si="8"/>
        <v>0</v>
      </c>
      <c r="J120" s="128"/>
      <c r="K120" s="129" t="s">
        <v>6170</v>
      </c>
    </row>
    <row r="121" spans="1:14" hidden="1">
      <c r="A121" s="248" t="s">
        <v>358</v>
      </c>
      <c r="B121" s="123" t="s">
        <v>359</v>
      </c>
      <c r="C121" s="124" t="s">
        <v>46</v>
      </c>
      <c r="D121" s="124">
        <v>0</v>
      </c>
      <c r="E121" s="125">
        <f ca="1">OFFSET(INDEX(Composições!A:H,MATCH(Orçamentária!A121,Composições!A:A,0),8),2,0)</f>
        <v>42.707012499999998</v>
      </c>
      <c r="F121" s="126">
        <f t="shared" ca="1" si="9"/>
        <v>0</v>
      </c>
      <c r="G121" s="127">
        <f>IF($K121="Padrão",BDI!$B$17,IF($K121="Diferenciado",BDI!$E$17,0))</f>
        <v>0.2039</v>
      </c>
      <c r="H121" s="125">
        <f t="shared" ca="1" si="7"/>
        <v>51.41</v>
      </c>
      <c r="I121" s="126">
        <f t="shared" ca="1" si="8"/>
        <v>0</v>
      </c>
      <c r="J121" s="128"/>
      <c r="K121" s="129" t="s">
        <v>6170</v>
      </c>
    </row>
    <row r="122" spans="1:14" hidden="1">
      <c r="A122" s="248" t="s">
        <v>361</v>
      </c>
      <c r="B122" s="123" t="s">
        <v>362</v>
      </c>
      <c r="C122" s="124" t="s">
        <v>46</v>
      </c>
      <c r="D122" s="124">
        <v>0</v>
      </c>
      <c r="E122" s="125">
        <f ca="1">OFFSET(INDEX(Composições!A:H,MATCH(Orçamentária!A122,Composições!A:A,0),8),2,0)</f>
        <v>59.279999999999994</v>
      </c>
      <c r="F122" s="126">
        <f t="shared" ca="1" si="9"/>
        <v>0</v>
      </c>
      <c r="G122" s="127">
        <f>IF($K122="Padrão",BDI!$B$17,IF($K122="Diferenciado",BDI!$E$17,0))</f>
        <v>0.2039</v>
      </c>
      <c r="H122" s="125">
        <f t="shared" ca="1" si="7"/>
        <v>71.37</v>
      </c>
      <c r="I122" s="126">
        <f t="shared" ca="1" si="8"/>
        <v>0</v>
      </c>
      <c r="J122" s="128"/>
      <c r="K122" s="129" t="s">
        <v>6170</v>
      </c>
    </row>
    <row r="123" spans="1:14" hidden="1">
      <c r="A123" s="248" t="s">
        <v>363</v>
      </c>
      <c r="B123" s="123" t="s">
        <v>364</v>
      </c>
      <c r="C123" s="124" t="s">
        <v>46</v>
      </c>
      <c r="D123" s="124">
        <v>0</v>
      </c>
      <c r="E123" s="125">
        <f ca="1">OFFSET(INDEX(Composições!A:H,MATCH(Orçamentária!A123,Composições!A:A,0),8),2,0)</f>
        <v>51.87</v>
      </c>
      <c r="F123" s="126">
        <f t="shared" ca="1" si="9"/>
        <v>0</v>
      </c>
      <c r="G123" s="127">
        <f>IF($K123="Padrão",BDI!$B$17,IF($K123="Diferenciado",BDI!$E$17,0))</f>
        <v>0.2039</v>
      </c>
      <c r="H123" s="125">
        <f t="shared" ca="1" si="7"/>
        <v>62.45</v>
      </c>
      <c r="I123" s="126">
        <f t="shared" ca="1" si="8"/>
        <v>0</v>
      </c>
      <c r="J123" s="128"/>
      <c r="K123" s="129" t="s">
        <v>6170</v>
      </c>
    </row>
    <row r="124" spans="1:14" hidden="1">
      <c r="A124" s="248" t="s">
        <v>365</v>
      </c>
      <c r="B124" s="123" t="s">
        <v>366</v>
      </c>
      <c r="C124" s="124" t="s">
        <v>46</v>
      </c>
      <c r="D124" s="124">
        <v>0</v>
      </c>
      <c r="E124" s="125">
        <f ca="1">OFFSET(INDEX(Composições!A:H,MATCH(Orçamentária!A124,Composições!A:A,0),8),2,0)</f>
        <v>29.639999999999997</v>
      </c>
      <c r="F124" s="126">
        <f t="shared" ca="1" si="9"/>
        <v>0</v>
      </c>
      <c r="G124" s="127">
        <f>IF($K124="Padrão",BDI!$B$17,IF($K124="Diferenciado",BDI!$E$17,0))</f>
        <v>0.2039</v>
      </c>
      <c r="H124" s="125">
        <f t="shared" ca="1" si="7"/>
        <v>35.68</v>
      </c>
      <c r="I124" s="126">
        <f t="shared" ca="1" si="8"/>
        <v>0</v>
      </c>
      <c r="J124" s="128"/>
      <c r="K124" s="129" t="s">
        <v>6170</v>
      </c>
    </row>
    <row r="125" spans="1:14" hidden="1">
      <c r="A125" s="248" t="s">
        <v>367</v>
      </c>
      <c r="B125" s="123" t="s">
        <v>368</v>
      </c>
      <c r="C125" s="124" t="s">
        <v>46</v>
      </c>
      <c r="D125" s="124">
        <v>0</v>
      </c>
      <c r="E125" s="125">
        <f ca="1">OFFSET(INDEX(Composições!A:H,MATCH(Orçamentária!A125,Composições!A:A,0),8),2,0)</f>
        <v>37.049999999999997</v>
      </c>
      <c r="F125" s="126">
        <f t="shared" ca="1" si="9"/>
        <v>0</v>
      </c>
      <c r="G125" s="127">
        <f>IF($K125="Padrão",BDI!$B$17,IF($K125="Diferenciado",BDI!$E$17,0))</f>
        <v>0.2039</v>
      </c>
      <c r="H125" s="125">
        <f t="shared" ca="1" si="7"/>
        <v>44.6</v>
      </c>
      <c r="I125" s="126">
        <f t="shared" ca="1" si="8"/>
        <v>0</v>
      </c>
      <c r="J125" s="128"/>
      <c r="K125" s="129" t="s">
        <v>6170</v>
      </c>
    </row>
    <row r="126" spans="1:14" hidden="1">
      <c r="A126" s="248" t="s">
        <v>369</v>
      </c>
      <c r="B126" s="123" t="s">
        <v>370</v>
      </c>
      <c r="C126" s="124" t="s">
        <v>24</v>
      </c>
      <c r="D126" s="124">
        <v>0</v>
      </c>
      <c r="E126" s="125">
        <f ca="1">OFFSET(INDEX(Composições!A:H,MATCH(Orçamentária!A126,Composições!A:A,0),8),2,0)</f>
        <v>111.14999999999999</v>
      </c>
      <c r="F126" s="126">
        <f t="shared" ca="1" si="9"/>
        <v>0</v>
      </c>
      <c r="G126" s="127">
        <f>IF($K126="Padrão",BDI!$B$17,IF($K126="Diferenciado",BDI!$E$17,0))</f>
        <v>0.2039</v>
      </c>
      <c r="H126" s="125">
        <f t="shared" ca="1" si="7"/>
        <v>133.81</v>
      </c>
      <c r="I126" s="126">
        <f t="shared" ca="1" si="8"/>
        <v>0</v>
      </c>
      <c r="J126" s="128"/>
      <c r="K126" s="129" t="s">
        <v>6170</v>
      </c>
    </row>
    <row r="127" spans="1:14" ht="25.5" hidden="1">
      <c r="A127" s="248" t="s">
        <v>371</v>
      </c>
      <c r="B127" s="123" t="s">
        <v>372</v>
      </c>
      <c r="C127" s="124" t="s">
        <v>24</v>
      </c>
      <c r="D127" s="124">
        <v>0</v>
      </c>
      <c r="E127" s="125">
        <f ca="1">OFFSET(INDEX(Composições!A:H,MATCH(Orçamentária!A127,Composições!A:A,0),8),2,0)</f>
        <v>29.639999999999997</v>
      </c>
      <c r="F127" s="126">
        <f t="shared" ca="1" si="9"/>
        <v>0</v>
      </c>
      <c r="G127" s="127">
        <f>IF($K127="Padrão",BDI!$B$17,IF($K127="Diferenciado",BDI!$E$17,0))</f>
        <v>0.2039</v>
      </c>
      <c r="H127" s="125">
        <f t="shared" ca="1" si="7"/>
        <v>35.68</v>
      </c>
      <c r="I127" s="126">
        <f t="shared" ca="1" si="8"/>
        <v>0</v>
      </c>
      <c r="J127" s="128"/>
      <c r="K127" s="129" t="s">
        <v>6170</v>
      </c>
    </row>
    <row r="128" spans="1:14">
      <c r="A128" s="248" t="s">
        <v>373</v>
      </c>
      <c r="B128" s="123" t="s">
        <v>374</v>
      </c>
      <c r="C128" s="124" t="s">
        <v>38</v>
      </c>
      <c r="D128" s="124">
        <v>3.3</v>
      </c>
      <c r="E128" s="125">
        <f ca="1">OFFSET(INDEX(Composições!A:H,MATCH(Orçamentária!A128,Composições!A:A,0),8),2,0)</f>
        <v>455.64064879999995</v>
      </c>
      <c r="F128" s="126">
        <f t="shared" ca="1" si="9"/>
        <v>1503.6141410399998</v>
      </c>
      <c r="G128" s="127">
        <f>IF($K128="Padrão",BDI!$B$17,IF($K128="Diferenciado",BDI!$E$17,0))</f>
        <v>0.2039</v>
      </c>
      <c r="H128" s="125">
        <f t="shared" ca="1" si="7"/>
        <v>548.54999999999995</v>
      </c>
      <c r="I128" s="126">
        <f t="shared" ca="1" si="8"/>
        <v>1810.22</v>
      </c>
      <c r="J128" s="128"/>
      <c r="K128" s="129" t="s">
        <v>6170</v>
      </c>
      <c r="M128" s="3">
        <f>INDEX([1]Orçamentária!$A:$J,MATCH(A128,[1]Orçamentária!$A:$A,0),10)</f>
        <v>1810.22</v>
      </c>
      <c r="N128" s="3" t="str">
        <f t="shared" ref="N128:N130" ca="1" si="13">IF(M128&lt;&gt;I128,"ERRO","")</f>
        <v/>
      </c>
    </row>
    <row r="129" spans="1:14">
      <c r="A129" s="248" t="s">
        <v>376</v>
      </c>
      <c r="B129" s="123" t="s">
        <v>377</v>
      </c>
      <c r="C129" s="124" t="s">
        <v>38</v>
      </c>
      <c r="D129" s="124">
        <v>9.1999999999999993</v>
      </c>
      <c r="E129" s="125">
        <f ca="1">OFFSET(INDEX(Composições!A:H,MATCH(Orçamentária!A129,Composições!A:A,0),8),2,0)</f>
        <v>422.78087649999998</v>
      </c>
      <c r="F129" s="126">
        <f t="shared" ca="1" si="9"/>
        <v>3889.5840637999995</v>
      </c>
      <c r="G129" s="127">
        <f>IF($K129="Padrão",BDI!$B$17,IF($K129="Diferenciado",BDI!$E$17,0))</f>
        <v>0.2039</v>
      </c>
      <c r="H129" s="125">
        <f t="shared" ca="1" si="7"/>
        <v>508.99</v>
      </c>
      <c r="I129" s="126">
        <f t="shared" ca="1" si="8"/>
        <v>4682.71</v>
      </c>
      <c r="J129" s="128"/>
      <c r="K129" s="129" t="s">
        <v>6170</v>
      </c>
      <c r="M129" s="3">
        <f>INDEX([1]Orçamentária!$A:$J,MATCH(A129,[1]Orçamentária!$A:$A,0),10)</f>
        <v>4682.71</v>
      </c>
      <c r="N129" s="3" t="str">
        <f t="shared" ca="1" si="13"/>
        <v/>
      </c>
    </row>
    <row r="130" spans="1:14">
      <c r="A130" s="248" t="s">
        <v>383</v>
      </c>
      <c r="B130" s="123" t="s">
        <v>384</v>
      </c>
      <c r="C130" s="124" t="s">
        <v>38</v>
      </c>
      <c r="D130" s="124">
        <v>1.4</v>
      </c>
      <c r="E130" s="125">
        <f ca="1">OFFSET(INDEX(Composições!A:H,MATCH(Orçamentária!A130,Composições!A:A,0),8),2,0)</f>
        <v>384.8542195</v>
      </c>
      <c r="F130" s="126">
        <f t="shared" ca="1" si="9"/>
        <v>538.79590729999995</v>
      </c>
      <c r="G130" s="127">
        <f>IF($K130="Padrão",BDI!$B$17,IF($K130="Diferenciado",BDI!$E$17,0))</f>
        <v>0.2039</v>
      </c>
      <c r="H130" s="125">
        <f t="shared" ca="1" si="7"/>
        <v>463.33</v>
      </c>
      <c r="I130" s="126">
        <f t="shared" ca="1" si="8"/>
        <v>648.66</v>
      </c>
      <c r="J130" s="128"/>
      <c r="K130" s="129" t="s">
        <v>6170</v>
      </c>
      <c r="M130" s="3">
        <f>INDEX([1]Orçamentária!$A:$J,MATCH(A130,[1]Orçamentária!$A:$A,0),10)</f>
        <v>648.66</v>
      </c>
      <c r="N130" s="3" t="str">
        <f t="shared" ca="1" si="13"/>
        <v/>
      </c>
    </row>
    <row r="131" spans="1:14" hidden="1">
      <c r="A131" s="248" t="s">
        <v>390</v>
      </c>
      <c r="B131" s="123" t="s">
        <v>391</v>
      </c>
      <c r="C131" s="124" t="s">
        <v>38</v>
      </c>
      <c r="D131" s="124">
        <v>0</v>
      </c>
      <c r="E131" s="125">
        <f ca="1">OFFSET(INDEX(Composições!A:H,MATCH(Orçamentária!A131,Composições!A:A,0),8),2,0)</f>
        <v>96.287709799999988</v>
      </c>
      <c r="F131" s="126">
        <f t="shared" ca="1" si="9"/>
        <v>0</v>
      </c>
      <c r="G131" s="127">
        <f>IF($K131="Padrão",BDI!$B$17,IF($K131="Diferenciado",BDI!$E$17,0))</f>
        <v>0.2039</v>
      </c>
      <c r="H131" s="125">
        <f t="shared" ca="1" si="7"/>
        <v>115.92</v>
      </c>
      <c r="I131" s="126">
        <f t="shared" ca="1" si="8"/>
        <v>0</v>
      </c>
      <c r="J131" s="128"/>
      <c r="K131" s="129" t="s">
        <v>6170</v>
      </c>
    </row>
    <row r="132" spans="1:14" hidden="1">
      <c r="A132" s="248" t="s">
        <v>393</v>
      </c>
      <c r="B132" s="123" t="s">
        <v>394</v>
      </c>
      <c r="C132" s="124" t="s">
        <v>38</v>
      </c>
      <c r="D132" s="124">
        <v>0</v>
      </c>
      <c r="E132" s="125">
        <f ca="1">OFFSET(INDEX(Composições!A:H,MATCH(Orçamentária!A132,Composições!A:A,0),8),2,0)</f>
        <v>147.44732450000001</v>
      </c>
      <c r="F132" s="126">
        <f t="shared" ca="1" si="9"/>
        <v>0</v>
      </c>
      <c r="G132" s="127">
        <f>IF($K132="Padrão",BDI!$B$17,IF($K132="Diferenciado",BDI!$E$17,0))</f>
        <v>0.2039</v>
      </c>
      <c r="H132" s="125">
        <f t="shared" ca="1" si="7"/>
        <v>177.51</v>
      </c>
      <c r="I132" s="126">
        <f t="shared" ca="1" si="8"/>
        <v>0</v>
      </c>
      <c r="J132" s="128"/>
      <c r="K132" s="129" t="s">
        <v>6170</v>
      </c>
    </row>
    <row r="133" spans="1:14" hidden="1">
      <c r="A133" s="248" t="s">
        <v>396</v>
      </c>
      <c r="B133" s="123" t="s">
        <v>397</v>
      </c>
      <c r="C133" s="124" t="s">
        <v>38</v>
      </c>
      <c r="D133" s="124">
        <v>0</v>
      </c>
      <c r="E133" s="125">
        <f ca="1">OFFSET(INDEX(Composições!A:H,MATCH(Orçamentária!A133,Composições!A:A,0),8),2,0)</f>
        <v>147.44732450000001</v>
      </c>
      <c r="F133" s="126">
        <f t="shared" ca="1" si="9"/>
        <v>0</v>
      </c>
      <c r="G133" s="127">
        <f>IF($K133="Padrão",BDI!$B$17,IF($K133="Diferenciado",BDI!$E$17,0))</f>
        <v>0.2039</v>
      </c>
      <c r="H133" s="125">
        <f t="shared" ca="1" si="7"/>
        <v>177.51</v>
      </c>
      <c r="I133" s="126">
        <f t="shared" ca="1" si="8"/>
        <v>0</v>
      </c>
      <c r="J133" s="128"/>
      <c r="K133" s="129" t="s">
        <v>6170</v>
      </c>
    </row>
    <row r="134" spans="1:14" hidden="1">
      <c r="A134" s="248" t="s">
        <v>398</v>
      </c>
      <c r="B134" s="123" t="s">
        <v>399</v>
      </c>
      <c r="C134" s="124" t="s">
        <v>38</v>
      </c>
      <c r="D134" s="124">
        <v>0</v>
      </c>
      <c r="E134" s="125">
        <f ca="1">OFFSET(INDEX(Composições!A:H,MATCH(Orçamentária!A134,Composições!A:A,0),8),2,0)</f>
        <v>14.4432946</v>
      </c>
      <c r="F134" s="126">
        <f t="shared" ca="1" si="9"/>
        <v>0</v>
      </c>
      <c r="G134" s="127">
        <f>IF($K134="Padrão",BDI!$B$17,IF($K134="Diferenciado",BDI!$E$17,0))</f>
        <v>0.2039</v>
      </c>
      <c r="H134" s="125">
        <f t="shared" ref="H134:H197" ca="1" si="14">IF(ISNUMBER(E134),ROUND(E134*(1+G134),2),"")</f>
        <v>17.39</v>
      </c>
      <c r="I134" s="126">
        <f t="shared" ref="I134:I197" ca="1" si="15">IF(ISNUMBER(E134),ROUND(H134*D134,2),"")</f>
        <v>0</v>
      </c>
      <c r="J134" s="128"/>
      <c r="K134" s="129" t="s">
        <v>6170</v>
      </c>
    </row>
    <row r="135" spans="1:14" hidden="1">
      <c r="A135" s="248" t="s">
        <v>400</v>
      </c>
      <c r="B135" s="123" t="s">
        <v>401</v>
      </c>
      <c r="C135" s="124" t="s">
        <v>38</v>
      </c>
      <c r="D135" s="124">
        <v>0</v>
      </c>
      <c r="E135" s="125">
        <f ca="1">OFFSET(INDEX(Composições!A:H,MATCH(Orçamentária!A135,Composições!A:A,0),8),2,0)</f>
        <v>65.975124999999991</v>
      </c>
      <c r="F135" s="126">
        <f t="shared" ref="F135:F198" ca="1" si="16">IF(ISNUMBER(E135),D135*E135,"")</f>
        <v>0</v>
      </c>
      <c r="G135" s="127">
        <f>IF($K135="Padrão",BDI!$B$17,IF($K135="Diferenciado",BDI!$E$17,0))</f>
        <v>0.2039</v>
      </c>
      <c r="H135" s="125">
        <f t="shared" ca="1" si="14"/>
        <v>79.430000000000007</v>
      </c>
      <c r="I135" s="126">
        <f t="shared" ca="1" si="15"/>
        <v>0</v>
      </c>
      <c r="J135" s="128"/>
      <c r="K135" s="129" t="s">
        <v>6170</v>
      </c>
    </row>
    <row r="136" spans="1:14" hidden="1">
      <c r="A136" s="248" t="s">
        <v>402</v>
      </c>
      <c r="B136" s="123" t="s">
        <v>403</v>
      </c>
      <c r="C136" s="124" t="s">
        <v>38</v>
      </c>
      <c r="D136" s="124">
        <v>0</v>
      </c>
      <c r="E136" s="125">
        <f ca="1">OFFSET(INDEX(Composições!A:H,MATCH(Orçamentária!A136,Composições!A:A,0),8),2,0)</f>
        <v>96.287709799999988</v>
      </c>
      <c r="F136" s="126">
        <f t="shared" ca="1" si="16"/>
        <v>0</v>
      </c>
      <c r="G136" s="127">
        <f>IF($K136="Padrão",BDI!$B$17,IF($K136="Diferenciado",BDI!$E$17,0))</f>
        <v>0.2039</v>
      </c>
      <c r="H136" s="125">
        <f t="shared" ca="1" si="14"/>
        <v>115.92</v>
      </c>
      <c r="I136" s="126">
        <f t="shared" ca="1" si="15"/>
        <v>0</v>
      </c>
      <c r="J136" s="128"/>
      <c r="K136" s="129" t="s">
        <v>6170</v>
      </c>
    </row>
    <row r="137" spans="1:14" hidden="1">
      <c r="A137" s="249" t="s">
        <v>6223</v>
      </c>
      <c r="B137" s="123" t="s">
        <v>6224</v>
      </c>
      <c r="C137" s="124" t="s">
        <v>38</v>
      </c>
      <c r="D137" s="124">
        <v>0</v>
      </c>
      <c r="E137" s="125" t="s">
        <v>16</v>
      </c>
      <c r="F137" s="126" t="str">
        <f t="shared" si="16"/>
        <v/>
      </c>
      <c r="G137" s="127">
        <f>IF($K137="Padrão",BDI!$B$17,IF($K137="Diferenciado",BDI!$E$17,0))</f>
        <v>0.2039</v>
      </c>
      <c r="H137" s="125" t="str">
        <f t="shared" si="14"/>
        <v/>
      </c>
      <c r="I137" s="126" t="str">
        <f t="shared" si="15"/>
        <v/>
      </c>
      <c r="J137" s="128"/>
      <c r="K137" s="129" t="s">
        <v>6170</v>
      </c>
    </row>
    <row r="138" spans="1:14" hidden="1">
      <c r="A138" s="249" t="s">
        <v>6225</v>
      </c>
      <c r="B138" s="123" t="s">
        <v>6226</v>
      </c>
      <c r="C138" s="124" t="s">
        <v>38</v>
      </c>
      <c r="D138" s="124">
        <v>0</v>
      </c>
      <c r="E138" s="125" t="s">
        <v>16</v>
      </c>
      <c r="F138" s="126" t="str">
        <f t="shared" si="16"/>
        <v/>
      </c>
      <c r="G138" s="127">
        <f>IF($K138="Padrão",BDI!$B$17,IF($K138="Diferenciado",BDI!$E$17,0))</f>
        <v>0.2039</v>
      </c>
      <c r="H138" s="125" t="str">
        <f t="shared" si="14"/>
        <v/>
      </c>
      <c r="I138" s="126" t="str">
        <f t="shared" si="15"/>
        <v/>
      </c>
      <c r="J138" s="128"/>
      <c r="K138" s="129" t="s">
        <v>6170</v>
      </c>
    </row>
    <row r="139" spans="1:14" hidden="1">
      <c r="A139" s="249" t="s">
        <v>6227</v>
      </c>
      <c r="B139" s="123" t="s">
        <v>6228</v>
      </c>
      <c r="C139" s="124" t="s">
        <v>38</v>
      </c>
      <c r="D139" s="124">
        <v>0</v>
      </c>
      <c r="E139" s="125" t="s">
        <v>16</v>
      </c>
      <c r="F139" s="126" t="str">
        <f t="shared" si="16"/>
        <v/>
      </c>
      <c r="G139" s="127">
        <f>IF($K139="Padrão",BDI!$B$17,IF($K139="Diferenciado",BDI!$E$17,0))</f>
        <v>0.2039</v>
      </c>
      <c r="H139" s="125" t="str">
        <f t="shared" si="14"/>
        <v/>
      </c>
      <c r="I139" s="126" t="str">
        <f t="shared" si="15"/>
        <v/>
      </c>
      <c r="J139" s="128"/>
      <c r="K139" s="129" t="s">
        <v>6170</v>
      </c>
    </row>
    <row r="140" spans="1:14" hidden="1">
      <c r="A140" s="249" t="s">
        <v>6229</v>
      </c>
      <c r="B140" s="123" t="s">
        <v>6230</v>
      </c>
      <c r="C140" s="124" t="s">
        <v>38</v>
      </c>
      <c r="D140" s="124">
        <v>0</v>
      </c>
      <c r="E140" s="125" t="s">
        <v>16</v>
      </c>
      <c r="F140" s="126" t="str">
        <f t="shared" si="16"/>
        <v/>
      </c>
      <c r="G140" s="127">
        <f>IF($K140="Padrão",BDI!$B$17,IF($K140="Diferenciado",BDI!$E$17,0))</f>
        <v>0.2039</v>
      </c>
      <c r="H140" s="125" t="str">
        <f t="shared" si="14"/>
        <v/>
      </c>
      <c r="I140" s="126" t="str">
        <f t="shared" si="15"/>
        <v/>
      </c>
      <c r="J140" s="128"/>
      <c r="K140" s="129" t="s">
        <v>6170</v>
      </c>
    </row>
    <row r="141" spans="1:14" hidden="1">
      <c r="A141" s="249" t="s">
        <v>6231</v>
      </c>
      <c r="B141" s="123" t="s">
        <v>6232</v>
      </c>
      <c r="C141" s="124" t="s">
        <v>38</v>
      </c>
      <c r="D141" s="124">
        <v>0</v>
      </c>
      <c r="E141" s="125" t="s">
        <v>16</v>
      </c>
      <c r="F141" s="126" t="str">
        <f t="shared" si="16"/>
        <v/>
      </c>
      <c r="G141" s="127">
        <f>IF($K141="Padrão",BDI!$B$17,IF($K141="Diferenciado",BDI!$E$17,0))</f>
        <v>0.2039</v>
      </c>
      <c r="H141" s="125" t="str">
        <f t="shared" si="14"/>
        <v/>
      </c>
      <c r="I141" s="126" t="str">
        <f t="shared" si="15"/>
        <v/>
      </c>
      <c r="J141" s="128"/>
      <c r="K141" s="129" t="s">
        <v>6170</v>
      </c>
    </row>
    <row r="142" spans="1:14" hidden="1">
      <c r="A142" s="249" t="s">
        <v>6233</v>
      </c>
      <c r="B142" s="123" t="s">
        <v>6234</v>
      </c>
      <c r="C142" s="124" t="s">
        <v>38</v>
      </c>
      <c r="D142" s="124">
        <v>0</v>
      </c>
      <c r="E142" s="125" t="s">
        <v>16</v>
      </c>
      <c r="F142" s="126" t="str">
        <f t="shared" si="16"/>
        <v/>
      </c>
      <c r="G142" s="127">
        <f>IF($K142="Padrão",BDI!$B$17,IF($K142="Diferenciado",BDI!$E$17,0))</f>
        <v>0.2039</v>
      </c>
      <c r="H142" s="125" t="str">
        <f t="shared" si="14"/>
        <v/>
      </c>
      <c r="I142" s="126" t="str">
        <f t="shared" si="15"/>
        <v/>
      </c>
      <c r="J142" s="128"/>
      <c r="K142" s="129" t="s">
        <v>6170</v>
      </c>
    </row>
    <row r="143" spans="1:14" ht="25.5" hidden="1">
      <c r="A143" s="248" t="s">
        <v>405</v>
      </c>
      <c r="B143" s="123" t="s">
        <v>406</v>
      </c>
      <c r="C143" s="124" t="s">
        <v>38</v>
      </c>
      <c r="D143" s="124">
        <v>0</v>
      </c>
      <c r="E143" s="125">
        <f ca="1">OFFSET(INDEX(Composições!A:H,MATCH(Orçamentária!A143,Composições!A:A,0),8),2,0)</f>
        <v>0</v>
      </c>
      <c r="F143" s="126">
        <f t="shared" ca="1" si="16"/>
        <v>0</v>
      </c>
      <c r="G143" s="127">
        <f>IF($K143="Padrão",BDI!$B$17,IF($K143="Diferenciado",BDI!$E$17,0))</f>
        <v>0.2039</v>
      </c>
      <c r="H143" s="125">
        <f t="shared" ca="1" si="14"/>
        <v>0</v>
      </c>
      <c r="I143" s="126">
        <f t="shared" ca="1" si="15"/>
        <v>0</v>
      </c>
      <c r="J143" s="128"/>
      <c r="K143" s="129" t="s">
        <v>6170</v>
      </c>
    </row>
    <row r="144" spans="1:14" hidden="1">
      <c r="A144" s="248" t="s">
        <v>408</v>
      </c>
      <c r="B144" s="123" t="s">
        <v>409</v>
      </c>
      <c r="C144" s="124" t="s">
        <v>38</v>
      </c>
      <c r="D144" s="124">
        <v>0</v>
      </c>
      <c r="E144" s="125">
        <f ca="1">OFFSET(INDEX(Composições!A:H,MATCH(Orçamentária!A144,Composições!A:A,0),8),2,0)</f>
        <v>68.999069999999989</v>
      </c>
      <c r="F144" s="126">
        <f t="shared" ca="1" si="16"/>
        <v>0</v>
      </c>
      <c r="G144" s="127">
        <f>IF($K144="Padrão",BDI!$B$17,IF($K144="Diferenciado",BDI!$E$17,0))</f>
        <v>0.2039</v>
      </c>
      <c r="H144" s="125">
        <f t="shared" ca="1" si="14"/>
        <v>83.07</v>
      </c>
      <c r="I144" s="126">
        <f t="shared" ca="1" si="15"/>
        <v>0</v>
      </c>
      <c r="J144" s="128"/>
      <c r="K144" s="129" t="s">
        <v>6170</v>
      </c>
    </row>
    <row r="145" spans="1:14" hidden="1">
      <c r="A145" s="248" t="s">
        <v>412</v>
      </c>
      <c r="B145" s="123" t="s">
        <v>413</v>
      </c>
      <c r="C145" s="124" t="s">
        <v>38</v>
      </c>
      <c r="D145" s="124">
        <v>0</v>
      </c>
      <c r="E145" s="125">
        <f ca="1">OFFSET(INDEX(Composições!A:H,MATCH(Orçamentária!A145,Composições!A:A,0),8),2,0)</f>
        <v>57.727322849999993</v>
      </c>
      <c r="F145" s="126">
        <f t="shared" ca="1" si="16"/>
        <v>0</v>
      </c>
      <c r="G145" s="127">
        <f>IF($K145="Padrão",BDI!$B$17,IF($K145="Diferenciado",BDI!$E$17,0))</f>
        <v>0.2039</v>
      </c>
      <c r="H145" s="125">
        <f t="shared" ca="1" si="14"/>
        <v>69.5</v>
      </c>
      <c r="I145" s="126">
        <f t="shared" ca="1" si="15"/>
        <v>0</v>
      </c>
      <c r="J145" s="128"/>
      <c r="K145" s="129" t="s">
        <v>6170</v>
      </c>
    </row>
    <row r="146" spans="1:14" hidden="1">
      <c r="A146" s="248" t="s">
        <v>420</v>
      </c>
      <c r="B146" s="123" t="s">
        <v>421</v>
      </c>
      <c r="C146" s="124" t="s">
        <v>38</v>
      </c>
      <c r="D146" s="124">
        <v>0</v>
      </c>
      <c r="E146" s="125">
        <f ca="1">OFFSET(INDEX(Composições!A:H,MATCH(Orçamentária!A146,Composições!A:A,0),8),2,0)</f>
        <v>26.118604599999998</v>
      </c>
      <c r="F146" s="126">
        <f t="shared" ca="1" si="16"/>
        <v>0</v>
      </c>
      <c r="G146" s="127">
        <f>IF($K146="Padrão",BDI!$B$17,IF($K146="Diferenciado",BDI!$E$17,0))</f>
        <v>0.2039</v>
      </c>
      <c r="H146" s="125">
        <f t="shared" ca="1" si="14"/>
        <v>31.44</v>
      </c>
      <c r="I146" s="126">
        <f t="shared" ca="1" si="15"/>
        <v>0</v>
      </c>
      <c r="J146" s="128"/>
      <c r="K146" s="129" t="s">
        <v>6170</v>
      </c>
    </row>
    <row r="147" spans="1:14" hidden="1">
      <c r="A147" s="248" t="s">
        <v>422</v>
      </c>
      <c r="B147" s="123" t="s">
        <v>423</v>
      </c>
      <c r="C147" s="124" t="s">
        <v>38</v>
      </c>
      <c r="D147" s="124">
        <v>0</v>
      </c>
      <c r="E147" s="125">
        <f ca="1">OFFSET(INDEX(Composições!A:H,MATCH(Orçamentária!A147,Composições!A:A,0),8),2,0)</f>
        <v>36.560895349999996</v>
      </c>
      <c r="F147" s="126">
        <f t="shared" ca="1" si="16"/>
        <v>0</v>
      </c>
      <c r="G147" s="127">
        <f>IF($K147="Padrão",BDI!$B$17,IF($K147="Diferenciado",BDI!$E$17,0))</f>
        <v>0.2039</v>
      </c>
      <c r="H147" s="125">
        <f t="shared" ca="1" si="14"/>
        <v>44.02</v>
      </c>
      <c r="I147" s="126">
        <f t="shared" ca="1" si="15"/>
        <v>0</v>
      </c>
      <c r="J147" s="128"/>
      <c r="K147" s="129" t="s">
        <v>6170</v>
      </c>
    </row>
    <row r="148" spans="1:14" hidden="1">
      <c r="A148" s="248" t="s">
        <v>425</v>
      </c>
      <c r="B148" s="123" t="s">
        <v>426</v>
      </c>
      <c r="C148" s="124" t="s">
        <v>38</v>
      </c>
      <c r="D148" s="124">
        <v>0</v>
      </c>
      <c r="E148" s="125">
        <f ca="1">OFFSET(INDEX(Composições!A:H,MATCH(Orçamentária!A148,Composições!A:A,0),8),2,0)</f>
        <v>23.811749999999996</v>
      </c>
      <c r="F148" s="126">
        <f t="shared" ca="1" si="16"/>
        <v>0</v>
      </c>
      <c r="G148" s="127">
        <f>IF($K148="Padrão",BDI!$B$17,IF($K148="Diferenciado",BDI!$E$17,0))</f>
        <v>0.2039</v>
      </c>
      <c r="H148" s="125">
        <f t="shared" ca="1" si="14"/>
        <v>28.67</v>
      </c>
      <c r="I148" s="126">
        <f t="shared" ca="1" si="15"/>
        <v>0</v>
      </c>
      <c r="J148" s="128"/>
      <c r="K148" s="129" t="s">
        <v>6170</v>
      </c>
    </row>
    <row r="149" spans="1:14">
      <c r="A149" s="248" t="s">
        <v>429</v>
      </c>
      <c r="B149" s="123" t="s">
        <v>430</v>
      </c>
      <c r="C149" s="124" t="s">
        <v>38</v>
      </c>
      <c r="D149" s="124">
        <v>60.58</v>
      </c>
      <c r="E149" s="125">
        <f ca="1">OFFSET(INDEX(Composições!A:H,MATCH(Orçamentária!A149,Composições!A:A,0),8),2,0)</f>
        <v>68.732177950000008</v>
      </c>
      <c r="F149" s="126">
        <f t="shared" ca="1" si="16"/>
        <v>4163.7953402110006</v>
      </c>
      <c r="G149" s="127">
        <f>IF($K149="Padrão",BDI!$B$17,IF($K149="Diferenciado",BDI!$E$17,0))</f>
        <v>0.2039</v>
      </c>
      <c r="H149" s="125">
        <f t="shared" ca="1" si="14"/>
        <v>82.75</v>
      </c>
      <c r="I149" s="126">
        <f t="shared" ca="1" si="15"/>
        <v>5013</v>
      </c>
      <c r="J149" s="128"/>
      <c r="K149" s="129" t="s">
        <v>6170</v>
      </c>
      <c r="M149" s="3">
        <f>INDEX([1]Orçamentária!$A:$J,MATCH(A149,[1]Orçamentária!$A:$A,0),10)</f>
        <v>5013</v>
      </c>
      <c r="N149" s="3" t="str">
        <f ca="1">IF(M149&lt;&gt;I149,"ERRO","")</f>
        <v/>
      </c>
    </row>
    <row r="150" spans="1:14" hidden="1">
      <c r="A150" s="248" t="s">
        <v>431</v>
      </c>
      <c r="B150" s="123" t="s">
        <v>432</v>
      </c>
      <c r="C150" s="124" t="s">
        <v>38</v>
      </c>
      <c r="D150" s="124">
        <v>0</v>
      </c>
      <c r="E150" s="125">
        <f ca="1">OFFSET(INDEX(Composições!A:H,MATCH(Orçamentária!A150,Composições!A:A,0),8),2,0)</f>
        <v>49.011744500000006</v>
      </c>
      <c r="F150" s="126">
        <f t="shared" ca="1" si="16"/>
        <v>0</v>
      </c>
      <c r="G150" s="127">
        <f>IF($K150="Padrão",BDI!$B$17,IF($K150="Diferenciado",BDI!$E$17,0))</f>
        <v>0.2039</v>
      </c>
      <c r="H150" s="125">
        <f t="shared" ca="1" si="14"/>
        <v>59.01</v>
      </c>
      <c r="I150" s="126">
        <f t="shared" ca="1" si="15"/>
        <v>0</v>
      </c>
      <c r="J150" s="128"/>
      <c r="K150" s="129" t="s">
        <v>6170</v>
      </c>
    </row>
    <row r="151" spans="1:14" hidden="1">
      <c r="A151" s="248" t="s">
        <v>433</v>
      </c>
      <c r="B151" s="123" t="s">
        <v>434</v>
      </c>
      <c r="C151" s="124" t="s">
        <v>38</v>
      </c>
      <c r="D151" s="124">
        <v>0</v>
      </c>
      <c r="E151" s="125">
        <f ca="1">OFFSET(INDEX(Composições!A:H,MATCH(Orçamentária!A151,Composições!A:A,0),8),2,0)</f>
        <v>131.13799999999998</v>
      </c>
      <c r="F151" s="126">
        <f t="shared" ca="1" si="16"/>
        <v>0</v>
      </c>
      <c r="G151" s="127">
        <f>IF($K151="Padrão",BDI!$B$17,IF($K151="Diferenciado",BDI!$E$17,0))</f>
        <v>0.2039</v>
      </c>
      <c r="H151" s="125">
        <f t="shared" ca="1" si="14"/>
        <v>157.88</v>
      </c>
      <c r="I151" s="126">
        <f t="shared" ca="1" si="15"/>
        <v>0</v>
      </c>
      <c r="J151" s="128"/>
      <c r="K151" s="129" t="s">
        <v>6170</v>
      </c>
    </row>
    <row r="152" spans="1:14" hidden="1">
      <c r="A152" s="248" t="s">
        <v>436</v>
      </c>
      <c r="B152" s="123" t="s">
        <v>437</v>
      </c>
      <c r="C152" s="124" t="s">
        <v>38</v>
      </c>
      <c r="D152" s="124">
        <v>0</v>
      </c>
      <c r="E152" s="125">
        <f ca="1">OFFSET(INDEX(Composições!A:H,MATCH(Orçamentária!A152,Composições!A:A,0),8),2,0)</f>
        <v>36.166499999999999</v>
      </c>
      <c r="F152" s="126">
        <f t="shared" ca="1" si="16"/>
        <v>0</v>
      </c>
      <c r="G152" s="127">
        <f>IF($K152="Padrão",BDI!$B$17,IF($K152="Diferenciado",BDI!$E$17,0))</f>
        <v>0.2039</v>
      </c>
      <c r="H152" s="125">
        <f t="shared" ca="1" si="14"/>
        <v>43.54</v>
      </c>
      <c r="I152" s="126">
        <f t="shared" ca="1" si="15"/>
        <v>0</v>
      </c>
      <c r="J152" s="128"/>
      <c r="K152" s="129" t="s">
        <v>6170</v>
      </c>
    </row>
    <row r="153" spans="1:14" hidden="1">
      <c r="A153" s="248" t="s">
        <v>439</v>
      </c>
      <c r="B153" s="123" t="s">
        <v>440</v>
      </c>
      <c r="C153" s="124" t="s">
        <v>38</v>
      </c>
      <c r="D153" s="124">
        <v>0</v>
      </c>
      <c r="E153" s="125">
        <f ca="1">OFFSET(INDEX(Composições!A:H,MATCH(Orçamentária!A153,Composições!A:A,0),8),2,0)</f>
        <v>4.3844399999999997</v>
      </c>
      <c r="F153" s="126">
        <f t="shared" ca="1" si="16"/>
        <v>0</v>
      </c>
      <c r="G153" s="127">
        <f>IF($K153="Padrão",BDI!$B$17,IF($K153="Diferenciado",BDI!$E$17,0))</f>
        <v>0.2039</v>
      </c>
      <c r="H153" s="125">
        <f t="shared" ca="1" si="14"/>
        <v>5.28</v>
      </c>
      <c r="I153" s="126">
        <f t="shared" ca="1" si="15"/>
        <v>0</v>
      </c>
      <c r="J153" s="128"/>
      <c r="K153" s="129" t="s">
        <v>6170</v>
      </c>
    </row>
    <row r="154" spans="1:14" hidden="1">
      <c r="A154" s="248" t="s">
        <v>441</v>
      </c>
      <c r="B154" s="123" t="s">
        <v>442</v>
      </c>
      <c r="C154" s="124" t="s">
        <v>38</v>
      </c>
      <c r="D154" s="124">
        <v>0</v>
      </c>
      <c r="E154" s="125">
        <f ca="1">OFFSET(INDEX(Composições!A:H,MATCH(Orçamentária!A154,Composições!A:A,0),8),2,0)</f>
        <v>57.045599999999993</v>
      </c>
      <c r="F154" s="126">
        <f t="shared" ca="1" si="16"/>
        <v>0</v>
      </c>
      <c r="G154" s="127">
        <f>IF($K154="Padrão",BDI!$B$17,IF($K154="Diferenciado",BDI!$E$17,0))</f>
        <v>0.2039</v>
      </c>
      <c r="H154" s="125">
        <f t="shared" ca="1" si="14"/>
        <v>68.680000000000007</v>
      </c>
      <c r="I154" s="126">
        <f t="shared" ca="1" si="15"/>
        <v>0</v>
      </c>
      <c r="J154" s="128"/>
      <c r="K154" s="129" t="s">
        <v>6170</v>
      </c>
    </row>
    <row r="155" spans="1:14" hidden="1">
      <c r="A155" s="248" t="s">
        <v>443</v>
      </c>
      <c r="B155" s="123" t="s">
        <v>444</v>
      </c>
      <c r="C155" s="124" t="s">
        <v>46</v>
      </c>
      <c r="D155" s="124">
        <v>0</v>
      </c>
      <c r="E155" s="125">
        <f ca="1">OFFSET(INDEX(Composições!A:H,MATCH(Orçamentária!A155,Composições!A:A,0),8),2,0)</f>
        <v>12.0581239</v>
      </c>
      <c r="F155" s="126">
        <f t="shared" ca="1" si="16"/>
        <v>0</v>
      </c>
      <c r="G155" s="127">
        <f>IF($K155="Padrão",BDI!$B$17,IF($K155="Diferenciado",BDI!$E$17,0))</f>
        <v>0.2039</v>
      </c>
      <c r="H155" s="125">
        <f t="shared" ca="1" si="14"/>
        <v>14.52</v>
      </c>
      <c r="I155" s="126">
        <f t="shared" ca="1" si="15"/>
        <v>0</v>
      </c>
      <c r="J155" s="128"/>
      <c r="K155" s="129" t="s">
        <v>6170</v>
      </c>
    </row>
    <row r="156" spans="1:14" hidden="1">
      <c r="A156" s="248" t="s">
        <v>446</v>
      </c>
      <c r="B156" s="123" t="s">
        <v>447</v>
      </c>
      <c r="C156" s="124" t="s">
        <v>38</v>
      </c>
      <c r="D156" s="124">
        <v>0</v>
      </c>
      <c r="E156" s="125">
        <f ca="1">OFFSET(INDEX(Composições!A:H,MATCH(Orçamentária!A156,Composições!A:A,0),8),2,0)</f>
        <v>10.91455</v>
      </c>
      <c r="F156" s="126">
        <f t="shared" ca="1" si="16"/>
        <v>0</v>
      </c>
      <c r="G156" s="127">
        <f>IF($K156="Padrão",BDI!$B$17,IF($K156="Diferenciado",BDI!$E$17,0))</f>
        <v>0.2039</v>
      </c>
      <c r="H156" s="125">
        <f t="shared" ca="1" si="14"/>
        <v>13.14</v>
      </c>
      <c r="I156" s="126">
        <f t="shared" ca="1" si="15"/>
        <v>0</v>
      </c>
      <c r="J156" s="128"/>
      <c r="K156" s="129" t="s">
        <v>6170</v>
      </c>
    </row>
    <row r="157" spans="1:14">
      <c r="A157" s="248" t="s">
        <v>449</v>
      </c>
      <c r="B157" s="123" t="s">
        <v>450</v>
      </c>
      <c r="C157" s="124" t="s">
        <v>46</v>
      </c>
      <c r="D157" s="124">
        <v>55</v>
      </c>
      <c r="E157" s="125">
        <f ca="1">OFFSET(INDEX(Composições!A:H,MATCH(Orçamentária!A157,Composições!A:A,0),8),2,0)</f>
        <v>10.288124999999999</v>
      </c>
      <c r="F157" s="126">
        <f t="shared" ca="1" si="16"/>
        <v>565.84687499999995</v>
      </c>
      <c r="G157" s="127">
        <f>IF($K157="Padrão",BDI!$B$17,IF($K157="Diferenciado",BDI!$E$17,0))</f>
        <v>0.2039</v>
      </c>
      <c r="H157" s="125">
        <f t="shared" ca="1" si="14"/>
        <v>12.39</v>
      </c>
      <c r="I157" s="126">
        <f t="shared" ca="1" si="15"/>
        <v>681.45</v>
      </c>
      <c r="J157"/>
      <c r="K157" s="129" t="s">
        <v>6170</v>
      </c>
      <c r="M157" s="3">
        <f>INDEX([1]Orçamentária!$A:$J,MATCH(A157,[1]Orçamentária!$A:$A,0),10)</f>
        <v>681.45</v>
      </c>
      <c r="N157" s="3" t="str">
        <f ca="1">IF(M157&lt;&gt;I157,"ERRO","")</f>
        <v/>
      </c>
    </row>
    <row r="158" spans="1:14" hidden="1">
      <c r="A158" s="248" t="s">
        <v>452</v>
      </c>
      <c r="B158" s="123" t="s">
        <v>453</v>
      </c>
      <c r="C158" s="124" t="s">
        <v>46</v>
      </c>
      <c r="D158" s="124">
        <v>0</v>
      </c>
      <c r="E158" s="125">
        <f ca="1">OFFSET(INDEX(Composições!A:H,MATCH(Orçamentária!A158,Composições!A:A,0),8),2,0)</f>
        <v>24.561774999999997</v>
      </c>
      <c r="F158" s="126">
        <f t="shared" ca="1" si="16"/>
        <v>0</v>
      </c>
      <c r="G158" s="127">
        <f>IF($K158="Padrão",BDI!$B$17,IF($K158="Diferenciado",BDI!$E$17,0))</f>
        <v>0.2039</v>
      </c>
      <c r="H158" s="125">
        <f t="shared" ca="1" si="14"/>
        <v>29.57</v>
      </c>
      <c r="I158" s="126">
        <f t="shared" ca="1" si="15"/>
        <v>0</v>
      </c>
      <c r="J158"/>
      <c r="K158" s="129" t="s">
        <v>6170</v>
      </c>
    </row>
    <row r="159" spans="1:14">
      <c r="A159" s="248" t="s">
        <v>455</v>
      </c>
      <c r="B159" s="123" t="s">
        <v>456</v>
      </c>
      <c r="C159" s="124" t="s">
        <v>38</v>
      </c>
      <c r="D159" s="124">
        <v>2.0299999999999998</v>
      </c>
      <c r="E159" s="125">
        <f ca="1">OFFSET(INDEX(Composições!A:H,MATCH(Orçamentária!A159,Composições!A:A,0),8),2,0)</f>
        <v>712.61400000000003</v>
      </c>
      <c r="F159" s="126">
        <f t="shared" ca="1" si="16"/>
        <v>1446.6064199999998</v>
      </c>
      <c r="G159" s="127">
        <f>IF($K159="Padrão",BDI!$B$17,IF($K159="Diferenciado",BDI!$E$17,0))</f>
        <v>0.2039</v>
      </c>
      <c r="H159" s="125">
        <f t="shared" ca="1" si="14"/>
        <v>857.92</v>
      </c>
      <c r="I159" s="126">
        <f t="shared" ca="1" si="15"/>
        <v>1741.58</v>
      </c>
      <c r="J159" s="128"/>
      <c r="K159" s="129" t="s">
        <v>6170</v>
      </c>
      <c r="M159" s="3">
        <f>INDEX([1]Orçamentária!$A:$J,MATCH(A159,[1]Orçamentária!$A:$A,0),10)</f>
        <v>1741.58</v>
      </c>
      <c r="N159" s="3" t="str">
        <f ca="1">IF(M159&lt;&gt;I159,"ERRO","")</f>
        <v/>
      </c>
    </row>
    <row r="160" spans="1:14" hidden="1">
      <c r="A160" s="248" t="s">
        <v>458</v>
      </c>
      <c r="B160" s="123" t="s">
        <v>459</v>
      </c>
      <c r="C160" s="124" t="s">
        <v>38</v>
      </c>
      <c r="D160" s="124">
        <v>0</v>
      </c>
      <c r="E160" s="125">
        <f ca="1">OFFSET(INDEX(Composições!A:H,MATCH(Orçamentária!A160,Composições!A:A,0),8),2,0)</f>
        <v>44.735500000000002</v>
      </c>
      <c r="F160" s="126">
        <f t="shared" ca="1" si="16"/>
        <v>0</v>
      </c>
      <c r="G160" s="127">
        <f>IF($K160="Padrão",BDI!$B$17,IF($K160="Diferenciado",BDI!$E$17,0))</f>
        <v>0.2039</v>
      </c>
      <c r="H160" s="125">
        <f t="shared" ca="1" si="14"/>
        <v>53.86</v>
      </c>
      <c r="I160" s="126">
        <f t="shared" ca="1" si="15"/>
        <v>0</v>
      </c>
      <c r="J160" s="128"/>
      <c r="K160" s="129" t="s">
        <v>6170</v>
      </c>
    </row>
    <row r="161" spans="1:14" hidden="1">
      <c r="A161" s="248" t="s">
        <v>460</v>
      </c>
      <c r="B161" s="123" t="s">
        <v>461</v>
      </c>
      <c r="C161" s="124" t="s">
        <v>46</v>
      </c>
      <c r="D161" s="124">
        <v>0</v>
      </c>
      <c r="E161" s="125">
        <f ca="1">OFFSET(INDEX(Composições!A:H,MATCH(Orçamentária!A161,Composições!A:A,0),8),2,0)</f>
        <v>22.995535649999997</v>
      </c>
      <c r="F161" s="126">
        <f t="shared" ca="1" si="16"/>
        <v>0</v>
      </c>
      <c r="G161" s="127">
        <f>IF($K161="Padrão",BDI!$B$17,IF($K161="Diferenciado",BDI!$E$17,0))</f>
        <v>0.2039</v>
      </c>
      <c r="H161" s="125">
        <f t="shared" ca="1" si="14"/>
        <v>27.68</v>
      </c>
      <c r="I161" s="126">
        <f t="shared" ca="1" si="15"/>
        <v>0</v>
      </c>
      <c r="J161"/>
      <c r="K161" s="129" t="s">
        <v>6170</v>
      </c>
    </row>
    <row r="162" spans="1:14" hidden="1">
      <c r="A162" s="248" t="s">
        <v>464</v>
      </c>
      <c r="B162" s="123" t="s">
        <v>465</v>
      </c>
      <c r="C162" s="124" t="s">
        <v>38</v>
      </c>
      <c r="D162" s="124">
        <v>0</v>
      </c>
      <c r="E162" s="125">
        <f ca="1">OFFSET(INDEX(Composições!A:H,MATCH(Orçamentária!A162,Composições!A:A,0),8),2,0)</f>
        <v>181.51283300000003</v>
      </c>
      <c r="F162" s="126">
        <f t="shared" ca="1" si="16"/>
        <v>0</v>
      </c>
      <c r="G162" s="127">
        <f>IF($K162="Padrão",BDI!$B$17,IF($K162="Diferenciado",BDI!$E$17,0))</f>
        <v>0.2039</v>
      </c>
      <c r="H162" s="125">
        <f t="shared" ca="1" si="14"/>
        <v>218.52</v>
      </c>
      <c r="I162" s="126">
        <f t="shared" ca="1" si="15"/>
        <v>0</v>
      </c>
      <c r="J162"/>
      <c r="K162" s="129" t="s">
        <v>6170</v>
      </c>
    </row>
    <row r="163" spans="1:14" hidden="1">
      <c r="A163" s="248" t="s">
        <v>468</v>
      </c>
      <c r="B163" s="123" t="s">
        <v>469</v>
      </c>
      <c r="C163" s="124" t="s">
        <v>38</v>
      </c>
      <c r="D163" s="124">
        <v>0</v>
      </c>
      <c r="E163" s="125">
        <f ca="1">OFFSET(INDEX(Composições!A:H,MATCH(Orçamentária!A163,Composições!A:A,0),8),2,0)</f>
        <v>220.23062449999998</v>
      </c>
      <c r="F163" s="126">
        <f t="shared" ca="1" si="16"/>
        <v>0</v>
      </c>
      <c r="G163" s="127">
        <f>IF($K163="Padrão",BDI!$B$17,IF($K163="Diferenciado",BDI!$E$17,0))</f>
        <v>0.2039</v>
      </c>
      <c r="H163" s="125">
        <f t="shared" ca="1" si="14"/>
        <v>265.14</v>
      </c>
      <c r="I163" s="126">
        <f t="shared" ca="1" si="15"/>
        <v>0</v>
      </c>
      <c r="J163"/>
      <c r="K163" s="129" t="s">
        <v>6170</v>
      </c>
    </row>
    <row r="164" spans="1:14" hidden="1">
      <c r="A164" s="248" t="s">
        <v>471</v>
      </c>
      <c r="B164" s="123" t="s">
        <v>472</v>
      </c>
      <c r="C164" s="124" t="s">
        <v>38</v>
      </c>
      <c r="D164" s="124">
        <v>0</v>
      </c>
      <c r="E164" s="125">
        <f ca="1">OFFSET(INDEX(Composições!A:H,MATCH(Orçamentária!A164,Composições!A:A,0),8),2,0)</f>
        <v>55.0715</v>
      </c>
      <c r="F164" s="126">
        <f t="shared" ca="1" si="16"/>
        <v>0</v>
      </c>
      <c r="G164" s="127">
        <f>IF($K164="Padrão",BDI!$B$17,IF($K164="Diferenciado",BDI!$E$17,0))</f>
        <v>0.2039</v>
      </c>
      <c r="H164" s="125">
        <f t="shared" ca="1" si="14"/>
        <v>66.3</v>
      </c>
      <c r="I164" s="126">
        <f t="shared" ca="1" si="15"/>
        <v>0</v>
      </c>
      <c r="J164" s="128"/>
      <c r="K164" s="129" t="s">
        <v>6170</v>
      </c>
    </row>
    <row r="165" spans="1:14" hidden="1">
      <c r="A165" s="248" t="s">
        <v>473</v>
      </c>
      <c r="B165" s="123" t="s">
        <v>474</v>
      </c>
      <c r="C165" s="124" t="s">
        <v>24</v>
      </c>
      <c r="D165" s="124">
        <v>0</v>
      </c>
      <c r="E165" s="125">
        <f ca="1">OFFSET(INDEX(Composições!A:H,MATCH(Orçamentária!A165,Composições!A:A,0),8),2,0)</f>
        <v>89.867482499999994</v>
      </c>
      <c r="F165" s="126">
        <f t="shared" ca="1" si="16"/>
        <v>0</v>
      </c>
      <c r="G165" s="127">
        <f>IF($K165="Padrão",BDI!$B$17,IF($K165="Diferenciado",BDI!$E$17,0))</f>
        <v>0.2039</v>
      </c>
      <c r="H165" s="125">
        <f t="shared" ca="1" si="14"/>
        <v>108.19</v>
      </c>
      <c r="I165" s="126">
        <f t="shared" ca="1" si="15"/>
        <v>0</v>
      </c>
      <c r="J165"/>
      <c r="K165" s="129" t="s">
        <v>6170</v>
      </c>
    </row>
    <row r="166" spans="1:14" hidden="1">
      <c r="A166" s="248" t="s">
        <v>477</v>
      </c>
      <c r="B166" s="123" t="s">
        <v>478</v>
      </c>
      <c r="C166" s="124" t="s">
        <v>46</v>
      </c>
      <c r="D166" s="124">
        <v>0</v>
      </c>
      <c r="E166" s="125">
        <f ca="1">OFFSET(INDEX(Composições!A:H,MATCH(Orçamentária!A166,Composições!A:A,0),8),2,0)</f>
        <v>7.7258939999999985</v>
      </c>
      <c r="F166" s="126">
        <f t="shared" ca="1" si="16"/>
        <v>0</v>
      </c>
      <c r="G166" s="127">
        <f>IF($K166="Padrão",BDI!$B$17,IF($K166="Diferenciado",BDI!$E$17,0))</f>
        <v>0.2039</v>
      </c>
      <c r="H166" s="125">
        <f t="shared" ca="1" si="14"/>
        <v>9.3000000000000007</v>
      </c>
      <c r="I166" s="126">
        <f t="shared" ca="1" si="15"/>
        <v>0</v>
      </c>
      <c r="J166" s="128"/>
      <c r="K166" s="129" t="s">
        <v>6170</v>
      </c>
    </row>
    <row r="167" spans="1:14" hidden="1">
      <c r="A167" s="249" t="s">
        <v>6235</v>
      </c>
      <c r="B167" s="123" t="s">
        <v>6236</v>
      </c>
      <c r="C167" s="124" t="s">
        <v>38</v>
      </c>
      <c r="D167" s="124">
        <v>0</v>
      </c>
      <c r="E167" s="125" t="s">
        <v>16</v>
      </c>
      <c r="F167" s="126" t="str">
        <f t="shared" si="16"/>
        <v/>
      </c>
      <c r="G167" s="127">
        <f>IF($K167="Padrão",BDI!$B$17,IF($K167="Diferenciado",BDI!$E$17,0))</f>
        <v>0.2039</v>
      </c>
      <c r="H167" s="125" t="str">
        <f t="shared" si="14"/>
        <v/>
      </c>
      <c r="I167" s="126" t="str">
        <f t="shared" si="15"/>
        <v/>
      </c>
      <c r="J167"/>
      <c r="K167" s="129" t="s">
        <v>6170</v>
      </c>
    </row>
    <row r="168" spans="1:14" hidden="1">
      <c r="A168" s="249" t="s">
        <v>6237</v>
      </c>
      <c r="B168" s="123" t="s">
        <v>6238</v>
      </c>
      <c r="C168" s="124" t="s">
        <v>38</v>
      </c>
      <c r="D168" s="124">
        <v>0</v>
      </c>
      <c r="E168" s="125" t="s">
        <v>16</v>
      </c>
      <c r="F168" s="126" t="str">
        <f t="shared" si="16"/>
        <v/>
      </c>
      <c r="G168" s="127">
        <f>IF($K168="Padrão",BDI!$B$17,IF($K168="Diferenciado",BDI!$E$17,0))</f>
        <v>0.2039</v>
      </c>
      <c r="H168" s="125" t="str">
        <f t="shared" si="14"/>
        <v/>
      </c>
      <c r="I168" s="126" t="str">
        <f t="shared" si="15"/>
        <v/>
      </c>
      <c r="J168"/>
      <c r="K168" s="129" t="s">
        <v>6170</v>
      </c>
    </row>
    <row r="169" spans="1:14" hidden="1">
      <c r="A169" s="249" t="s">
        <v>6239</v>
      </c>
      <c r="B169" s="123" t="s">
        <v>6240</v>
      </c>
      <c r="C169" s="124" t="s">
        <v>38</v>
      </c>
      <c r="D169" s="124">
        <v>0</v>
      </c>
      <c r="E169" s="125" t="s">
        <v>16</v>
      </c>
      <c r="F169" s="126" t="str">
        <f t="shared" si="16"/>
        <v/>
      </c>
      <c r="G169" s="127">
        <f>IF($K169="Padrão",BDI!$B$17,IF($K169="Diferenciado",BDI!$E$17,0))</f>
        <v>0.2039</v>
      </c>
      <c r="H169" s="125" t="str">
        <f t="shared" si="14"/>
        <v/>
      </c>
      <c r="I169" s="126" t="str">
        <f t="shared" si="15"/>
        <v/>
      </c>
      <c r="J169"/>
      <c r="K169" s="129" t="s">
        <v>6170</v>
      </c>
    </row>
    <row r="170" spans="1:14">
      <c r="A170" s="248" t="s">
        <v>479</v>
      </c>
      <c r="B170" s="123" t="s">
        <v>480</v>
      </c>
      <c r="C170" s="124" t="s">
        <v>38</v>
      </c>
      <c r="D170" s="124">
        <v>10.4</v>
      </c>
      <c r="E170" s="125">
        <f ca="1">OFFSET(INDEX(Composições!A:H,MATCH(Orçamentária!A170,Composições!A:A,0),8),2,0)</f>
        <v>74.575375000000008</v>
      </c>
      <c r="F170" s="126">
        <f t="shared" ca="1" si="16"/>
        <v>775.58390000000009</v>
      </c>
      <c r="G170" s="127">
        <f>IF($K170="Padrão",BDI!$B$17,IF($K170="Diferenciado",BDI!$E$17,0))</f>
        <v>0.2039</v>
      </c>
      <c r="H170" s="125">
        <f t="shared" ca="1" si="14"/>
        <v>89.78</v>
      </c>
      <c r="I170" s="126">
        <f t="shared" ca="1" si="15"/>
        <v>933.71</v>
      </c>
      <c r="J170" s="128"/>
      <c r="K170" s="129" t="s">
        <v>6170</v>
      </c>
      <c r="M170" s="3">
        <f>INDEX([1]Orçamentária!$A:$J,MATCH(A170,[1]Orçamentária!$A:$A,0),10)</f>
        <v>933.71</v>
      </c>
      <c r="N170" s="3" t="str">
        <f ca="1">IF(M170&lt;&gt;I170,"ERRO","")</f>
        <v/>
      </c>
    </row>
    <row r="171" spans="1:14" hidden="1">
      <c r="A171" s="248" t="s">
        <v>481</v>
      </c>
      <c r="B171" s="123" t="s">
        <v>482</v>
      </c>
      <c r="C171" s="124" t="s">
        <v>24</v>
      </c>
      <c r="D171" s="124">
        <v>0</v>
      </c>
      <c r="E171" s="125">
        <f ca="1">OFFSET(INDEX(Composições!A:H,MATCH(Orçamentária!A171,Composições!A:A,0),8),2,0)</f>
        <v>151.1463</v>
      </c>
      <c r="F171" s="126">
        <f t="shared" ca="1" si="16"/>
        <v>0</v>
      </c>
      <c r="G171" s="127">
        <f>IF($K171="Padrão",BDI!$B$17,IF($K171="Diferenciado",BDI!$E$17,0))</f>
        <v>0.2039</v>
      </c>
      <c r="H171" s="125">
        <f t="shared" ca="1" si="14"/>
        <v>181.97</v>
      </c>
      <c r="I171" s="126">
        <f t="shared" ca="1" si="15"/>
        <v>0</v>
      </c>
      <c r="J171" s="128"/>
      <c r="K171" s="129" t="s">
        <v>6170</v>
      </c>
    </row>
    <row r="172" spans="1:14">
      <c r="A172" s="248" t="s">
        <v>485</v>
      </c>
      <c r="B172" s="123" t="s">
        <v>486</v>
      </c>
      <c r="C172" s="124" t="s">
        <v>46</v>
      </c>
      <c r="D172" s="124">
        <v>9</v>
      </c>
      <c r="E172" s="125">
        <f ca="1">OFFSET(INDEX(Composições!A:H,MATCH(Orçamentária!A172,Composições!A:A,0),8),2,0)</f>
        <v>48.426267100000004</v>
      </c>
      <c r="F172" s="126">
        <f t="shared" ca="1" si="16"/>
        <v>435.83640390000005</v>
      </c>
      <c r="G172" s="127">
        <f>IF($K172="Padrão",BDI!$B$17,IF($K172="Diferenciado",BDI!$E$17,0))</f>
        <v>0.2039</v>
      </c>
      <c r="H172" s="125">
        <f t="shared" ca="1" si="14"/>
        <v>58.3</v>
      </c>
      <c r="I172" s="126">
        <f t="shared" ca="1" si="15"/>
        <v>524.70000000000005</v>
      </c>
      <c r="J172" s="128"/>
      <c r="K172" s="129" t="s">
        <v>6170</v>
      </c>
      <c r="M172" s="3">
        <f>INDEX([1]Orçamentária!$A:$J,MATCH(A172,[1]Orçamentária!$A:$A,0),10)</f>
        <v>524.70000000000005</v>
      </c>
      <c r="N172" s="3" t="str">
        <f t="shared" ref="N172:N176" ca="1" si="17">IF(M172&lt;&gt;I172,"ERRO","")</f>
        <v/>
      </c>
    </row>
    <row r="173" spans="1:14">
      <c r="A173" s="248" t="s">
        <v>489</v>
      </c>
      <c r="B173" s="123" t="s">
        <v>490</v>
      </c>
      <c r="C173" s="124" t="s">
        <v>46</v>
      </c>
      <c r="D173" s="124">
        <v>1.85</v>
      </c>
      <c r="E173" s="125">
        <f ca="1">OFFSET(INDEX(Composições!A:H,MATCH(Orçamentária!A173,Composições!A:A,0),8),2,0)</f>
        <v>16.627623899999996</v>
      </c>
      <c r="F173" s="126">
        <f t="shared" ca="1" si="16"/>
        <v>30.761104214999996</v>
      </c>
      <c r="G173" s="127">
        <f>IF($K173="Padrão",BDI!$B$17,IF($K173="Diferenciado",BDI!$E$17,0))</f>
        <v>0.2039</v>
      </c>
      <c r="H173" s="125">
        <f t="shared" ca="1" si="14"/>
        <v>20.02</v>
      </c>
      <c r="I173" s="126">
        <f t="shared" ca="1" si="15"/>
        <v>37.04</v>
      </c>
      <c r="J173" s="128"/>
      <c r="K173" s="129" t="s">
        <v>6170</v>
      </c>
      <c r="M173" s="3">
        <f>INDEX([1]Orçamentária!$A:$J,MATCH(A173,[1]Orçamentária!$A:$A,0),10)</f>
        <v>37.04</v>
      </c>
      <c r="N173" s="3" t="str">
        <f t="shared" ca="1" si="17"/>
        <v/>
      </c>
    </row>
    <row r="174" spans="1:14">
      <c r="A174" s="248" t="s">
        <v>492</v>
      </c>
      <c r="B174" s="123" t="s">
        <v>493</v>
      </c>
      <c r="C174" s="124" t="s">
        <v>46</v>
      </c>
      <c r="D174" s="124">
        <v>7.8</v>
      </c>
      <c r="E174" s="125">
        <f ca="1">OFFSET(INDEX(Composições!A:H,MATCH(Orçamentária!A174,Composições!A:A,0),8),2,0)</f>
        <v>22.424285450000003</v>
      </c>
      <c r="F174" s="126">
        <f t="shared" ca="1" si="16"/>
        <v>174.90942651000003</v>
      </c>
      <c r="G174" s="127">
        <f>IF($K174="Padrão",BDI!$B$17,IF($K174="Diferenciado",BDI!$E$17,0))</f>
        <v>0.2039</v>
      </c>
      <c r="H174" s="125">
        <f t="shared" ca="1" si="14"/>
        <v>27</v>
      </c>
      <c r="I174" s="126">
        <f t="shared" ca="1" si="15"/>
        <v>210.6</v>
      </c>
      <c r="J174" s="128"/>
      <c r="K174" s="129" t="s">
        <v>6170</v>
      </c>
      <c r="M174" s="3">
        <f>INDEX([1]Orçamentária!$A:$J,MATCH(A174,[1]Orçamentária!$A:$A,0),10)</f>
        <v>210.6</v>
      </c>
      <c r="N174" s="3" t="str">
        <f t="shared" ca="1" si="17"/>
        <v/>
      </c>
    </row>
    <row r="175" spans="1:14">
      <c r="A175" s="248" t="s">
        <v>495</v>
      </c>
      <c r="B175" s="123" t="s">
        <v>496</v>
      </c>
      <c r="C175" s="124" t="s">
        <v>46</v>
      </c>
      <c r="D175" s="124">
        <v>24.85</v>
      </c>
      <c r="E175" s="125">
        <f ca="1">OFFSET(INDEX(Composições!A:H,MATCH(Orçamentária!A175,Composições!A:A,0),8),2,0)</f>
        <v>38.067180199999996</v>
      </c>
      <c r="F175" s="126">
        <f t="shared" ca="1" si="16"/>
        <v>945.96942796999997</v>
      </c>
      <c r="G175" s="127">
        <f>IF($K175="Padrão",BDI!$B$17,IF($K175="Diferenciado",BDI!$E$17,0))</f>
        <v>0.2039</v>
      </c>
      <c r="H175" s="125">
        <f t="shared" ca="1" si="14"/>
        <v>45.83</v>
      </c>
      <c r="I175" s="126">
        <f t="shared" ca="1" si="15"/>
        <v>1138.8800000000001</v>
      </c>
      <c r="J175" s="128"/>
      <c r="K175" s="129" t="s">
        <v>6170</v>
      </c>
      <c r="M175" s="3">
        <f>INDEX([1]Orçamentária!$A:$J,MATCH(A175,[1]Orçamentária!$A:$A,0),10)</f>
        <v>1138.8800000000001</v>
      </c>
      <c r="N175" s="3" t="str">
        <f t="shared" ca="1" si="17"/>
        <v/>
      </c>
    </row>
    <row r="176" spans="1:14">
      <c r="A176" s="248" t="s">
        <v>498</v>
      </c>
      <c r="B176" s="123" t="s">
        <v>499</v>
      </c>
      <c r="C176" s="124" t="s">
        <v>46</v>
      </c>
      <c r="D176" s="124">
        <v>18</v>
      </c>
      <c r="E176" s="125">
        <f ca="1">OFFSET(INDEX(Composições!A:H,MATCH(Orçamentária!A176,Composições!A:A,0),8),2,0)</f>
        <v>5.5495931499999998</v>
      </c>
      <c r="F176" s="126">
        <f t="shared" ca="1" si="16"/>
        <v>99.892676699999996</v>
      </c>
      <c r="G176" s="127">
        <f>IF($K176="Padrão",BDI!$B$17,IF($K176="Diferenciado",BDI!$E$17,0))</f>
        <v>0.2039</v>
      </c>
      <c r="H176" s="125">
        <f t="shared" ca="1" si="14"/>
        <v>6.68</v>
      </c>
      <c r="I176" s="126">
        <f t="shared" ca="1" si="15"/>
        <v>120.24</v>
      </c>
      <c r="J176" s="128"/>
      <c r="K176" s="129" t="s">
        <v>6170</v>
      </c>
      <c r="M176" s="3">
        <f>INDEX([1]Orçamentária!$A:$J,MATCH(A176,[1]Orçamentária!$A:$A,0),10)</f>
        <v>120.24</v>
      </c>
      <c r="N176" s="3" t="str">
        <f t="shared" ca="1" si="17"/>
        <v/>
      </c>
    </row>
    <row r="177" spans="1:14" hidden="1">
      <c r="A177" s="248" t="s">
        <v>501</v>
      </c>
      <c r="B177" s="123" t="s">
        <v>502</v>
      </c>
      <c r="C177" s="124" t="s">
        <v>46</v>
      </c>
      <c r="D177" s="124">
        <v>0</v>
      </c>
      <c r="E177" s="125">
        <f ca="1">OFFSET(INDEX(Composições!A:H,MATCH(Orçamentária!A177,Composições!A:A,0),8),2,0)</f>
        <v>10.916069999999999</v>
      </c>
      <c r="F177" s="126">
        <f t="shared" ca="1" si="16"/>
        <v>0</v>
      </c>
      <c r="G177" s="127">
        <f>IF($K177="Padrão",BDI!$B$17,IF($K177="Diferenciado",BDI!$E$17,0))</f>
        <v>0.2039</v>
      </c>
      <c r="H177" s="125">
        <f t="shared" ca="1" si="14"/>
        <v>13.14</v>
      </c>
      <c r="I177" s="126">
        <f t="shared" ca="1" si="15"/>
        <v>0</v>
      </c>
      <c r="J177" s="128"/>
      <c r="K177" s="129" t="s">
        <v>6170</v>
      </c>
    </row>
    <row r="178" spans="1:14" hidden="1">
      <c r="A178" s="248" t="s">
        <v>504</v>
      </c>
      <c r="B178" s="123" t="s">
        <v>505</v>
      </c>
      <c r="C178" s="124" t="s">
        <v>46</v>
      </c>
      <c r="D178" s="124">
        <v>0</v>
      </c>
      <c r="E178" s="125">
        <f ca="1">OFFSET(INDEX(Composições!A:H,MATCH(Orçamentária!A178,Composições!A:A,0),8),2,0)</f>
        <v>16.768963000000003</v>
      </c>
      <c r="F178" s="126">
        <f t="shared" ca="1" si="16"/>
        <v>0</v>
      </c>
      <c r="G178" s="127">
        <f>IF($K178="Padrão",BDI!$B$17,IF($K178="Diferenciado",BDI!$E$17,0))</f>
        <v>0.2039</v>
      </c>
      <c r="H178" s="125">
        <f t="shared" ca="1" si="14"/>
        <v>20.190000000000001</v>
      </c>
      <c r="I178" s="126">
        <f t="shared" ca="1" si="15"/>
        <v>0</v>
      </c>
      <c r="J178" s="128"/>
      <c r="K178" s="129" t="s">
        <v>6170</v>
      </c>
    </row>
    <row r="179" spans="1:14" hidden="1">
      <c r="A179" s="248" t="s">
        <v>507</v>
      </c>
      <c r="B179" s="123" t="s">
        <v>508</v>
      </c>
      <c r="C179" s="124" t="s">
        <v>46</v>
      </c>
      <c r="D179" s="124">
        <v>0</v>
      </c>
      <c r="E179" s="125">
        <f ca="1">OFFSET(INDEX(Composições!A:H,MATCH(Orçamentária!A179,Composições!A:A,0),8),2,0)</f>
        <v>18.535573499999998</v>
      </c>
      <c r="F179" s="126">
        <f t="shared" ca="1" si="16"/>
        <v>0</v>
      </c>
      <c r="G179" s="127">
        <f>IF($K179="Padrão",BDI!$B$17,IF($K179="Diferenciado",BDI!$E$17,0))</f>
        <v>0.2039</v>
      </c>
      <c r="H179" s="125">
        <f t="shared" ca="1" si="14"/>
        <v>22.31</v>
      </c>
      <c r="I179" s="126">
        <f t="shared" ca="1" si="15"/>
        <v>0</v>
      </c>
      <c r="J179" s="128"/>
      <c r="K179" s="129" t="s">
        <v>6170</v>
      </c>
    </row>
    <row r="180" spans="1:14" hidden="1">
      <c r="A180" s="248" t="s">
        <v>510</v>
      </c>
      <c r="B180" s="123" t="s">
        <v>511</v>
      </c>
      <c r="C180" s="124" t="s">
        <v>24</v>
      </c>
      <c r="D180" s="124">
        <v>0</v>
      </c>
      <c r="E180" s="125">
        <f ca="1">OFFSET(INDEX(Composições!A:H,MATCH(Orçamentária!A180,Composições!A:A,0),8),2,0)</f>
        <v>11.644277299999999</v>
      </c>
      <c r="F180" s="126">
        <f t="shared" ca="1" si="16"/>
        <v>0</v>
      </c>
      <c r="G180" s="127">
        <f>IF($K180="Padrão",BDI!$B$17,IF($K180="Diferenciado",BDI!$E$17,0))</f>
        <v>0.2039</v>
      </c>
      <c r="H180" s="125">
        <f t="shared" ca="1" si="14"/>
        <v>14.02</v>
      </c>
      <c r="I180" s="126">
        <f t="shared" ca="1" si="15"/>
        <v>0</v>
      </c>
      <c r="J180" s="128"/>
      <c r="K180" s="129" t="s">
        <v>6170</v>
      </c>
    </row>
    <row r="181" spans="1:14">
      <c r="A181" s="248" t="s">
        <v>514</v>
      </c>
      <c r="B181" s="123" t="s">
        <v>515</v>
      </c>
      <c r="C181" s="124" t="s">
        <v>24</v>
      </c>
      <c r="D181" s="124">
        <v>1</v>
      </c>
      <c r="E181" s="125">
        <f ca="1">OFFSET(INDEX(Composições!A:H,MATCH(Orçamentária!A181,Composições!A:A,0),8),2,0)</f>
        <v>136.21744100000001</v>
      </c>
      <c r="F181" s="126">
        <f t="shared" ca="1" si="16"/>
        <v>136.21744100000001</v>
      </c>
      <c r="G181" s="127">
        <f>IF($K181="Padrão",BDI!$B$17,IF($K181="Diferenciado",BDI!$E$17,0))</f>
        <v>0.2039</v>
      </c>
      <c r="H181" s="125">
        <f t="shared" ca="1" si="14"/>
        <v>163.99</v>
      </c>
      <c r="I181" s="126">
        <f t="shared" ca="1" si="15"/>
        <v>163.99</v>
      </c>
      <c r="J181" s="128"/>
      <c r="K181" s="129" t="s">
        <v>6170</v>
      </c>
      <c r="M181" s="3">
        <f>INDEX([1]Orçamentária!$A:$J,MATCH(A181,[1]Orçamentária!$A:$A,0),10)</f>
        <v>163.99</v>
      </c>
      <c r="N181" s="3" t="str">
        <f ca="1">IF(M181&lt;&gt;I181,"ERRO","")</f>
        <v/>
      </c>
    </row>
    <row r="182" spans="1:14" hidden="1">
      <c r="A182" s="248" t="s">
        <v>519</v>
      </c>
      <c r="B182" s="123" t="s">
        <v>520</v>
      </c>
      <c r="C182" s="124" t="s">
        <v>24</v>
      </c>
      <c r="D182" s="124">
        <v>0</v>
      </c>
      <c r="E182" s="125">
        <f ca="1">OFFSET(INDEX(Composições!A:H,MATCH(Orçamentária!A182,Composições!A:A,0),8),2,0)</f>
        <v>182.33044100000001</v>
      </c>
      <c r="F182" s="126">
        <f t="shared" ca="1" si="16"/>
        <v>0</v>
      </c>
      <c r="G182" s="127">
        <f>IF($K182="Padrão",BDI!$B$17,IF($K182="Diferenciado",BDI!$E$17,0))</f>
        <v>0.2039</v>
      </c>
      <c r="H182" s="125">
        <f t="shared" ca="1" si="14"/>
        <v>219.51</v>
      </c>
      <c r="I182" s="126">
        <f t="shared" ca="1" si="15"/>
        <v>0</v>
      </c>
      <c r="J182" s="128"/>
      <c r="K182" s="129" t="s">
        <v>6170</v>
      </c>
    </row>
    <row r="183" spans="1:14" hidden="1">
      <c r="A183" s="248" t="s">
        <v>522</v>
      </c>
      <c r="B183" s="123" t="s">
        <v>523</v>
      </c>
      <c r="C183" s="124" t="s">
        <v>24</v>
      </c>
      <c r="D183" s="124">
        <v>0</v>
      </c>
      <c r="E183" s="125">
        <f ca="1">OFFSET(INDEX(Composições!A:H,MATCH(Orçamentária!A183,Composições!A:A,0),8),2,0)</f>
        <v>3.3843749999999999</v>
      </c>
      <c r="F183" s="126">
        <f t="shared" ca="1" si="16"/>
        <v>0</v>
      </c>
      <c r="G183" s="127">
        <f>IF($K183="Padrão",BDI!$B$17,IF($K183="Diferenciado",BDI!$E$17,0))</f>
        <v>0.2039</v>
      </c>
      <c r="H183" s="125">
        <f t="shared" ca="1" si="14"/>
        <v>4.07</v>
      </c>
      <c r="I183" s="126">
        <f t="shared" ca="1" si="15"/>
        <v>0</v>
      </c>
      <c r="J183" s="128"/>
      <c r="K183" s="129" t="s">
        <v>6170</v>
      </c>
    </row>
    <row r="184" spans="1:14" hidden="1">
      <c r="A184" s="248" t="s">
        <v>525</v>
      </c>
      <c r="B184" s="123" t="s">
        <v>526</v>
      </c>
      <c r="C184" s="124" t="s">
        <v>24</v>
      </c>
      <c r="D184" s="124">
        <v>0</v>
      </c>
      <c r="E184" s="125">
        <f ca="1">OFFSET(INDEX(Composições!A:H,MATCH(Orçamentária!A184,Composições!A:A,0),8),2,0)</f>
        <v>3.3843749999999999</v>
      </c>
      <c r="F184" s="126">
        <f t="shared" ca="1" si="16"/>
        <v>0</v>
      </c>
      <c r="G184" s="127">
        <f>IF($K184="Padrão",BDI!$B$17,IF($K184="Diferenciado",BDI!$E$17,0))</f>
        <v>0.2039</v>
      </c>
      <c r="H184" s="125">
        <f t="shared" ca="1" si="14"/>
        <v>4.07</v>
      </c>
      <c r="I184" s="126">
        <f t="shared" ca="1" si="15"/>
        <v>0</v>
      </c>
      <c r="J184" s="128"/>
      <c r="K184" s="129" t="s">
        <v>6170</v>
      </c>
    </row>
    <row r="185" spans="1:14" hidden="1">
      <c r="A185" s="248" t="s">
        <v>528</v>
      </c>
      <c r="B185" s="123" t="s">
        <v>529</v>
      </c>
      <c r="C185" s="124" t="s">
        <v>24</v>
      </c>
      <c r="D185" s="124">
        <v>0</v>
      </c>
      <c r="E185" s="125">
        <f ca="1">OFFSET(INDEX(Composições!A:H,MATCH(Orçamentária!A185,Composições!A:A,0),8),2,0)</f>
        <v>23.146506799999997</v>
      </c>
      <c r="F185" s="126">
        <f t="shared" ca="1" si="16"/>
        <v>0</v>
      </c>
      <c r="G185" s="127">
        <f>IF($K185="Padrão",BDI!$B$17,IF($K185="Diferenciado",BDI!$E$17,0))</f>
        <v>0.2039</v>
      </c>
      <c r="H185" s="125">
        <f t="shared" ca="1" si="14"/>
        <v>27.87</v>
      </c>
      <c r="I185" s="126">
        <f t="shared" ca="1" si="15"/>
        <v>0</v>
      </c>
      <c r="J185" s="128"/>
      <c r="K185" s="129" t="s">
        <v>6170</v>
      </c>
    </row>
    <row r="186" spans="1:14">
      <c r="A186" s="248" t="s">
        <v>531</v>
      </c>
      <c r="B186" s="123" t="s">
        <v>532</v>
      </c>
      <c r="C186" s="124" t="s">
        <v>24</v>
      </c>
      <c r="D186" s="124">
        <v>1</v>
      </c>
      <c r="E186" s="125">
        <f ca="1">OFFSET(INDEX(Composições!A:H,MATCH(Orçamentária!A186,Composições!A:A,0),8),2,0)</f>
        <v>81.52624999999999</v>
      </c>
      <c r="F186" s="126">
        <f t="shared" ca="1" si="16"/>
        <v>81.52624999999999</v>
      </c>
      <c r="G186" s="127">
        <f>IF($K186="Padrão",BDI!$B$17,IF($K186="Diferenciado",BDI!$E$17,0))</f>
        <v>0.2039</v>
      </c>
      <c r="H186" s="125">
        <f t="shared" ca="1" si="14"/>
        <v>98.15</v>
      </c>
      <c r="I186" s="126">
        <f t="shared" ca="1" si="15"/>
        <v>98.15</v>
      </c>
      <c r="J186" s="128"/>
      <c r="K186" s="129" t="s">
        <v>6170</v>
      </c>
      <c r="M186" s="3">
        <f>INDEX([1]Orçamentária!$A:$J,MATCH(A186,[1]Orçamentária!$A:$A,0),10)</f>
        <v>98.15</v>
      </c>
      <c r="N186" s="3" t="str">
        <f ca="1">IF(M186&lt;&gt;I186,"ERRO","")</f>
        <v/>
      </c>
    </row>
    <row r="187" spans="1:14" hidden="1">
      <c r="A187" s="248" t="s">
        <v>534</v>
      </c>
      <c r="B187" s="123" t="s">
        <v>535</v>
      </c>
      <c r="C187" s="124" t="s">
        <v>24</v>
      </c>
      <c r="D187" s="124">
        <v>0</v>
      </c>
      <c r="E187" s="125">
        <f ca="1">OFFSET(INDEX(Composições!A:H,MATCH(Orçamentária!A187,Composições!A:A,0),8),2,0)</f>
        <v>416.82920330000002</v>
      </c>
      <c r="F187" s="126">
        <f t="shared" ca="1" si="16"/>
        <v>0</v>
      </c>
      <c r="G187" s="127">
        <f>IF($K187="Padrão",BDI!$B$17,IF($K187="Diferenciado",BDI!$E$17,0))</f>
        <v>0.2039</v>
      </c>
      <c r="H187" s="125">
        <f t="shared" ca="1" si="14"/>
        <v>501.82</v>
      </c>
      <c r="I187" s="126">
        <f t="shared" ca="1" si="15"/>
        <v>0</v>
      </c>
      <c r="J187" s="128"/>
      <c r="K187" s="129" t="s">
        <v>6170</v>
      </c>
    </row>
    <row r="188" spans="1:14" hidden="1">
      <c r="A188" s="248" t="s">
        <v>538</v>
      </c>
      <c r="B188" s="123" t="s">
        <v>539</v>
      </c>
      <c r="C188" s="124" t="s">
        <v>24</v>
      </c>
      <c r="D188" s="124">
        <v>0</v>
      </c>
      <c r="E188" s="125">
        <f ca="1">OFFSET(INDEX(Composições!A:H,MATCH(Orçamentária!A188,Composições!A:A,0),8),2,0)</f>
        <v>93.404203299999992</v>
      </c>
      <c r="F188" s="126">
        <f t="shared" ca="1" si="16"/>
        <v>0</v>
      </c>
      <c r="G188" s="127">
        <f>IF($K188="Padrão",BDI!$B$17,IF($K188="Diferenciado",BDI!$E$17,0))</f>
        <v>0.2039</v>
      </c>
      <c r="H188" s="125">
        <f t="shared" ca="1" si="14"/>
        <v>112.45</v>
      </c>
      <c r="I188" s="126">
        <f t="shared" ca="1" si="15"/>
        <v>0</v>
      </c>
      <c r="J188" s="128"/>
      <c r="K188" s="129" t="s">
        <v>6170</v>
      </c>
    </row>
    <row r="189" spans="1:14">
      <c r="A189" s="248" t="s">
        <v>541</v>
      </c>
      <c r="B189" s="123" t="s">
        <v>542</v>
      </c>
      <c r="C189" s="124" t="s">
        <v>24</v>
      </c>
      <c r="D189" s="124">
        <v>2</v>
      </c>
      <c r="E189" s="125">
        <f ca="1">OFFSET(INDEX(Composições!A:H,MATCH(Orçamentária!A189,Composições!A:A,0),8),2,0)</f>
        <v>128.945989</v>
      </c>
      <c r="F189" s="126">
        <f t="shared" ca="1" si="16"/>
        <v>257.89197799999999</v>
      </c>
      <c r="G189" s="127">
        <f>IF($K189="Padrão",BDI!$B$17,IF($K189="Diferenciado",BDI!$E$17,0))</f>
        <v>0.2039</v>
      </c>
      <c r="H189" s="125">
        <f t="shared" ca="1" si="14"/>
        <v>155.24</v>
      </c>
      <c r="I189" s="126">
        <f t="shared" ca="1" si="15"/>
        <v>310.48</v>
      </c>
      <c r="J189" s="128"/>
      <c r="K189" s="129" t="s">
        <v>6170</v>
      </c>
      <c r="M189" s="3">
        <f>INDEX([1]Orçamentária!$A:$J,MATCH(A189,[1]Orçamentária!$A:$A,0),10)</f>
        <v>310.48</v>
      </c>
      <c r="N189" s="3" t="str">
        <f t="shared" ref="N189:N190" ca="1" si="18">IF(M189&lt;&gt;I189,"ERRO","")</f>
        <v/>
      </c>
    </row>
    <row r="190" spans="1:14">
      <c r="A190" s="248" t="s">
        <v>544</v>
      </c>
      <c r="B190" s="123" t="s">
        <v>545</v>
      </c>
      <c r="C190" s="124" t="s">
        <v>24</v>
      </c>
      <c r="D190" s="124">
        <v>2</v>
      </c>
      <c r="E190" s="125">
        <f ca="1">OFFSET(INDEX(Composições!A:H,MATCH(Orçamentária!A190,Composições!A:A,0),8),2,0)</f>
        <v>292.72856149999996</v>
      </c>
      <c r="F190" s="126">
        <f t="shared" ca="1" si="16"/>
        <v>585.45712299999991</v>
      </c>
      <c r="G190" s="127">
        <f>IF($K190="Padrão",BDI!$B$17,IF($K190="Diferenciado",BDI!$E$17,0))</f>
        <v>0.2039</v>
      </c>
      <c r="H190" s="125">
        <f t="shared" ca="1" si="14"/>
        <v>352.42</v>
      </c>
      <c r="I190" s="126">
        <f t="shared" ca="1" si="15"/>
        <v>704.84</v>
      </c>
      <c r="J190" s="128"/>
      <c r="K190" s="129" t="s">
        <v>6170</v>
      </c>
      <c r="M190" s="3">
        <f>INDEX([1]Orçamentária!$A:$J,MATCH(A190,[1]Orçamentária!$A:$A,0),10)</f>
        <v>704.84</v>
      </c>
      <c r="N190" s="3" t="str">
        <f t="shared" ca="1" si="18"/>
        <v/>
      </c>
    </row>
    <row r="191" spans="1:14" hidden="1">
      <c r="A191" s="248" t="s">
        <v>547</v>
      </c>
      <c r="B191" s="123" t="s">
        <v>548</v>
      </c>
      <c r="C191" s="124" t="s">
        <v>24</v>
      </c>
      <c r="D191" s="124">
        <v>0</v>
      </c>
      <c r="E191" s="125">
        <f ca="1">OFFSET(INDEX(Composições!A:H,MATCH(Orçamentária!A191,Composições!A:A,0),8),2,0)</f>
        <v>50.285989000000001</v>
      </c>
      <c r="F191" s="126">
        <f t="shared" ca="1" si="16"/>
        <v>0</v>
      </c>
      <c r="G191" s="127">
        <f>IF($K191="Padrão",BDI!$B$17,IF($K191="Diferenciado",BDI!$E$17,0))</f>
        <v>0.2039</v>
      </c>
      <c r="H191" s="125">
        <f t="shared" ca="1" si="14"/>
        <v>60.54</v>
      </c>
      <c r="I191" s="126">
        <f t="shared" ca="1" si="15"/>
        <v>0</v>
      </c>
      <c r="J191" s="128"/>
      <c r="K191" s="129" t="s">
        <v>6170</v>
      </c>
    </row>
    <row r="192" spans="1:14" hidden="1">
      <c r="A192" s="248" t="s">
        <v>550</v>
      </c>
      <c r="B192" s="123" t="s">
        <v>551</v>
      </c>
      <c r="C192" s="124" t="s">
        <v>24</v>
      </c>
      <c r="D192" s="124">
        <v>0</v>
      </c>
      <c r="E192" s="125">
        <f ca="1">OFFSET(INDEX(Composições!A:H,MATCH(Orçamentária!A192,Composições!A:A,0),8),2,0)</f>
        <v>53.108060899999998</v>
      </c>
      <c r="F192" s="126">
        <f t="shared" ca="1" si="16"/>
        <v>0</v>
      </c>
      <c r="G192" s="127">
        <f>IF($K192="Padrão",BDI!$B$17,IF($K192="Diferenciado",BDI!$E$17,0))</f>
        <v>0.2039</v>
      </c>
      <c r="H192" s="125">
        <f t="shared" ca="1" si="14"/>
        <v>63.94</v>
      </c>
      <c r="I192" s="126">
        <f t="shared" ca="1" si="15"/>
        <v>0</v>
      </c>
      <c r="J192" s="128"/>
      <c r="K192" s="129" t="s">
        <v>6170</v>
      </c>
    </row>
    <row r="193" spans="1:14" hidden="1">
      <c r="A193" s="248" t="s">
        <v>553</v>
      </c>
      <c r="B193" s="123" t="s">
        <v>554</v>
      </c>
      <c r="C193" s="124" t="s">
        <v>24</v>
      </c>
      <c r="D193" s="124">
        <v>0</v>
      </c>
      <c r="E193" s="125">
        <f ca="1">OFFSET(INDEX(Composições!A:H,MATCH(Orçamentária!A193,Composições!A:A,0),8),2,0)</f>
        <v>53.545367749999997</v>
      </c>
      <c r="F193" s="126">
        <f t="shared" ca="1" si="16"/>
        <v>0</v>
      </c>
      <c r="G193" s="127">
        <f>IF($K193="Padrão",BDI!$B$17,IF($K193="Diferenciado",BDI!$E$17,0))</f>
        <v>0.2039</v>
      </c>
      <c r="H193" s="125">
        <f t="shared" ca="1" si="14"/>
        <v>64.459999999999994</v>
      </c>
      <c r="I193" s="126">
        <f t="shared" ca="1" si="15"/>
        <v>0</v>
      </c>
      <c r="J193" s="128"/>
      <c r="K193" s="129" t="s">
        <v>6170</v>
      </c>
    </row>
    <row r="194" spans="1:14" hidden="1">
      <c r="A194" s="248" t="s">
        <v>557</v>
      </c>
      <c r="B194" s="123" t="s">
        <v>558</v>
      </c>
      <c r="C194" s="124" t="s">
        <v>24</v>
      </c>
      <c r="D194" s="124">
        <v>0</v>
      </c>
      <c r="E194" s="125">
        <f ca="1">OFFSET(INDEX(Composições!A:H,MATCH(Orçamentária!A194,Composições!A:A,0),8),2,0)</f>
        <v>93.404203299999992</v>
      </c>
      <c r="F194" s="126">
        <f t="shared" ca="1" si="16"/>
        <v>0</v>
      </c>
      <c r="G194" s="127">
        <f>IF($K194="Padrão",BDI!$B$17,IF($K194="Diferenciado",BDI!$E$17,0))</f>
        <v>0.2039</v>
      </c>
      <c r="H194" s="125">
        <f t="shared" ca="1" si="14"/>
        <v>112.45</v>
      </c>
      <c r="I194" s="126">
        <f t="shared" ca="1" si="15"/>
        <v>0</v>
      </c>
      <c r="J194" s="128"/>
      <c r="K194" s="129" t="s">
        <v>6170</v>
      </c>
    </row>
    <row r="195" spans="1:14" hidden="1">
      <c r="A195" s="248" t="s">
        <v>559</v>
      </c>
      <c r="B195" s="123" t="s">
        <v>560</v>
      </c>
      <c r="C195" s="124" t="s">
        <v>24</v>
      </c>
      <c r="D195" s="124">
        <v>0</v>
      </c>
      <c r="E195" s="125">
        <f ca="1">OFFSET(INDEX(Composições!A:H,MATCH(Orçamentária!A195,Composições!A:A,0),8),2,0)</f>
        <v>141.23006089999998</v>
      </c>
      <c r="F195" s="126">
        <f t="shared" ca="1" si="16"/>
        <v>0</v>
      </c>
      <c r="G195" s="127">
        <f>IF($K195="Padrão",BDI!$B$17,IF($K195="Diferenciado",BDI!$E$17,0))</f>
        <v>0.2039</v>
      </c>
      <c r="H195" s="125">
        <f t="shared" ca="1" si="14"/>
        <v>170.03</v>
      </c>
      <c r="I195" s="126">
        <f t="shared" ca="1" si="15"/>
        <v>0</v>
      </c>
      <c r="J195" s="128"/>
      <c r="K195" s="129" t="s">
        <v>6170</v>
      </c>
    </row>
    <row r="196" spans="1:14" hidden="1">
      <c r="A196" s="248" t="s">
        <v>562</v>
      </c>
      <c r="B196" s="123" t="s">
        <v>563</v>
      </c>
      <c r="C196" s="124" t="s">
        <v>24</v>
      </c>
      <c r="D196" s="124">
        <v>0</v>
      </c>
      <c r="E196" s="125">
        <f ca="1">OFFSET(INDEX(Composições!A:H,MATCH(Orçamentária!A196,Composições!A:A,0),8),2,0)</f>
        <v>392.44836775000005</v>
      </c>
      <c r="F196" s="126">
        <f t="shared" ca="1" si="16"/>
        <v>0</v>
      </c>
      <c r="G196" s="127">
        <f>IF($K196="Padrão",BDI!$B$17,IF($K196="Diferenciado",BDI!$E$17,0))</f>
        <v>0.2039</v>
      </c>
      <c r="H196" s="125">
        <f t="shared" ca="1" si="14"/>
        <v>472.47</v>
      </c>
      <c r="I196" s="126">
        <f t="shared" ca="1" si="15"/>
        <v>0</v>
      </c>
      <c r="J196" s="128"/>
      <c r="K196" s="129" t="s">
        <v>6170</v>
      </c>
    </row>
    <row r="197" spans="1:14" hidden="1">
      <c r="A197" s="248" t="s">
        <v>565</v>
      </c>
      <c r="B197" s="123" t="s">
        <v>566</v>
      </c>
      <c r="C197" s="124" t="s">
        <v>24</v>
      </c>
      <c r="D197" s="124">
        <v>0</v>
      </c>
      <c r="E197" s="125">
        <f ca="1">OFFSET(INDEX(Composições!A:H,MATCH(Orçamentária!A197,Composições!A:A,0),8),2,0)</f>
        <v>105.12712539999998</v>
      </c>
      <c r="F197" s="126">
        <f t="shared" ca="1" si="16"/>
        <v>0</v>
      </c>
      <c r="G197" s="127">
        <f>IF($K197="Padrão",BDI!$B$17,IF($K197="Diferenciado",BDI!$E$17,0))</f>
        <v>0.2039</v>
      </c>
      <c r="H197" s="125">
        <f t="shared" ca="1" si="14"/>
        <v>126.56</v>
      </c>
      <c r="I197" s="126">
        <f t="shared" ca="1" si="15"/>
        <v>0</v>
      </c>
      <c r="J197" s="128"/>
      <c r="K197" s="129" t="s">
        <v>6170</v>
      </c>
    </row>
    <row r="198" spans="1:14" hidden="1">
      <c r="A198" s="248" t="s">
        <v>568</v>
      </c>
      <c r="B198" s="123" t="s">
        <v>569</v>
      </c>
      <c r="C198" s="124" t="s">
        <v>24</v>
      </c>
      <c r="D198" s="124">
        <v>0</v>
      </c>
      <c r="E198" s="125">
        <f ca="1">OFFSET(INDEX(Composições!A:H,MATCH(Orçamentária!A198,Composições!A:A,0),8),2,0)</f>
        <v>2.3271199999999999</v>
      </c>
      <c r="F198" s="126">
        <f t="shared" ca="1" si="16"/>
        <v>0</v>
      </c>
      <c r="G198" s="127">
        <f>IF($K198="Padrão",BDI!$B$17,IF($K198="Diferenciado",BDI!$E$17,0))</f>
        <v>0.2039</v>
      </c>
      <c r="H198" s="125">
        <f t="shared" ref="H198:H261" ca="1" si="19">IF(ISNUMBER(E198),ROUND(E198*(1+G198),2),"")</f>
        <v>2.8</v>
      </c>
      <c r="I198" s="126">
        <f t="shared" ref="I198:I261" ca="1" si="20">IF(ISNUMBER(E198),ROUND(H198*D198,2),"")</f>
        <v>0</v>
      </c>
      <c r="J198" s="128"/>
      <c r="K198" s="129" t="s">
        <v>6170</v>
      </c>
    </row>
    <row r="199" spans="1:14" hidden="1">
      <c r="A199" s="248" t="s">
        <v>571</v>
      </c>
      <c r="B199" s="123" t="s">
        <v>572</v>
      </c>
      <c r="C199" s="124" t="s">
        <v>24</v>
      </c>
      <c r="D199" s="124">
        <v>0</v>
      </c>
      <c r="E199" s="125">
        <f ca="1">OFFSET(INDEX(Composições!A:H,MATCH(Orçamentária!A199,Composições!A:A,0),8),2,0)</f>
        <v>2.3271199999999999</v>
      </c>
      <c r="F199" s="126">
        <f t="shared" ref="F199:F262" ca="1" si="21">IF(ISNUMBER(E199),D199*E199,"")</f>
        <v>0</v>
      </c>
      <c r="G199" s="127">
        <f>IF($K199="Padrão",BDI!$B$17,IF($K199="Diferenciado",BDI!$E$17,0))</f>
        <v>0.2039</v>
      </c>
      <c r="H199" s="125">
        <f t="shared" ca="1" si="19"/>
        <v>2.8</v>
      </c>
      <c r="I199" s="126">
        <f t="shared" ca="1" si="20"/>
        <v>0</v>
      </c>
      <c r="J199" s="128"/>
      <c r="K199" s="129" t="s">
        <v>6170</v>
      </c>
    </row>
    <row r="200" spans="1:14" hidden="1">
      <c r="A200" s="248" t="s">
        <v>574</v>
      </c>
      <c r="B200" s="123" t="s">
        <v>575</v>
      </c>
      <c r="C200" s="124" t="s">
        <v>24</v>
      </c>
      <c r="D200" s="124">
        <v>0</v>
      </c>
      <c r="E200" s="125">
        <f ca="1">OFFSET(INDEX(Composições!A:H,MATCH(Orçamentária!A200,Composições!A:A,0),8),2,0)</f>
        <v>25.954000000000001</v>
      </c>
      <c r="F200" s="126">
        <f t="shared" ca="1" si="21"/>
        <v>0</v>
      </c>
      <c r="G200" s="127">
        <f>IF($K200="Padrão",BDI!$B$17,IF($K200="Diferenciado",BDI!$E$17,0))</f>
        <v>0.2039</v>
      </c>
      <c r="H200" s="125">
        <f t="shared" ca="1" si="19"/>
        <v>31.25</v>
      </c>
      <c r="I200" s="126">
        <f t="shared" ca="1" si="20"/>
        <v>0</v>
      </c>
      <c r="J200" s="128"/>
      <c r="K200" s="129" t="s">
        <v>6170</v>
      </c>
    </row>
    <row r="201" spans="1:14" hidden="1">
      <c r="A201" s="248" t="s">
        <v>577</v>
      </c>
      <c r="B201" s="123" t="s">
        <v>578</v>
      </c>
      <c r="C201" s="124" t="s">
        <v>24</v>
      </c>
      <c r="D201" s="124">
        <v>0</v>
      </c>
      <c r="E201" s="125">
        <f ca="1">OFFSET(INDEX(Composições!A:H,MATCH(Orçamentária!A201,Composições!A:A,0),8),2,0)</f>
        <v>11.470714199999998</v>
      </c>
      <c r="F201" s="126">
        <f t="shared" ca="1" si="21"/>
        <v>0</v>
      </c>
      <c r="G201" s="127">
        <f>IF($K201="Padrão",BDI!$B$17,IF($K201="Diferenciado",BDI!$E$17,0))</f>
        <v>0.2039</v>
      </c>
      <c r="H201" s="125">
        <f t="shared" ca="1" si="19"/>
        <v>13.81</v>
      </c>
      <c r="I201" s="126">
        <f t="shared" ca="1" si="20"/>
        <v>0</v>
      </c>
      <c r="J201" s="128"/>
      <c r="K201" s="129" t="s">
        <v>6170</v>
      </c>
    </row>
    <row r="202" spans="1:14" hidden="1">
      <c r="A202" s="248" t="s">
        <v>579</v>
      </c>
      <c r="B202" s="123" t="s">
        <v>580</v>
      </c>
      <c r="C202" s="124" t="s">
        <v>24</v>
      </c>
      <c r="D202" s="124">
        <v>0</v>
      </c>
      <c r="E202" s="125">
        <f ca="1">OFFSET(INDEX(Composições!A:H,MATCH(Orçamentária!A202,Composições!A:A,0),8),2,0)</f>
        <v>40.229626249999995</v>
      </c>
      <c r="F202" s="126">
        <f t="shared" ca="1" si="21"/>
        <v>0</v>
      </c>
      <c r="G202" s="127">
        <f>IF($K202="Padrão",BDI!$B$17,IF($K202="Diferenciado",BDI!$E$17,0))</f>
        <v>0.2039</v>
      </c>
      <c r="H202" s="125">
        <f t="shared" ca="1" si="19"/>
        <v>48.43</v>
      </c>
      <c r="I202" s="126">
        <f t="shared" ca="1" si="20"/>
        <v>0</v>
      </c>
      <c r="J202" s="128"/>
      <c r="K202" s="129" t="s">
        <v>6170</v>
      </c>
    </row>
    <row r="203" spans="1:14" hidden="1">
      <c r="A203" s="248" t="s">
        <v>582</v>
      </c>
      <c r="B203" s="123" t="s">
        <v>583</v>
      </c>
      <c r="C203" s="124" t="s">
        <v>24</v>
      </c>
      <c r="D203" s="124">
        <v>0</v>
      </c>
      <c r="E203" s="125">
        <f ca="1">OFFSET(INDEX(Composições!A:H,MATCH(Orçamentária!A203,Composições!A:A,0),8),2,0)</f>
        <v>10.035649899999999</v>
      </c>
      <c r="F203" s="126">
        <f t="shared" ca="1" si="21"/>
        <v>0</v>
      </c>
      <c r="G203" s="127">
        <f>IF($K203="Padrão",BDI!$B$17,IF($K203="Diferenciado",BDI!$E$17,0))</f>
        <v>0.2039</v>
      </c>
      <c r="H203" s="125">
        <f t="shared" ca="1" si="19"/>
        <v>12.08</v>
      </c>
      <c r="I203" s="126">
        <f t="shared" ca="1" si="20"/>
        <v>0</v>
      </c>
      <c r="J203" s="128"/>
      <c r="K203" s="129" t="s">
        <v>6170</v>
      </c>
    </row>
    <row r="204" spans="1:14" hidden="1">
      <c r="A204" s="248" t="s">
        <v>585</v>
      </c>
      <c r="B204" s="123" t="s">
        <v>586</v>
      </c>
      <c r="C204" s="124" t="s">
        <v>24</v>
      </c>
      <c r="D204" s="124">
        <v>0</v>
      </c>
      <c r="E204" s="125">
        <f ca="1">OFFSET(INDEX(Composições!A:H,MATCH(Orçamentária!A204,Composições!A:A,0),8),2,0)</f>
        <v>148.13714989999997</v>
      </c>
      <c r="F204" s="126">
        <f t="shared" ca="1" si="21"/>
        <v>0</v>
      </c>
      <c r="G204" s="127">
        <f>IF($K204="Padrão",BDI!$B$17,IF($K204="Diferenciado",BDI!$E$17,0))</f>
        <v>0.2039</v>
      </c>
      <c r="H204" s="125">
        <f t="shared" ca="1" si="19"/>
        <v>178.34</v>
      </c>
      <c r="I204" s="126">
        <f t="shared" ca="1" si="20"/>
        <v>0</v>
      </c>
      <c r="J204" s="128"/>
      <c r="K204" s="129" t="s">
        <v>6170</v>
      </c>
    </row>
    <row r="205" spans="1:14" hidden="1">
      <c r="A205" s="248" t="s">
        <v>588</v>
      </c>
      <c r="B205" s="123" t="s">
        <v>589</v>
      </c>
      <c r="C205" s="124" t="s">
        <v>24</v>
      </c>
      <c r="D205" s="124">
        <v>0</v>
      </c>
      <c r="E205" s="125">
        <f ca="1">OFFSET(INDEX(Composições!A:H,MATCH(Orçamentária!A205,Composições!A:A,0),8),2,0)</f>
        <v>156.28814989999998</v>
      </c>
      <c r="F205" s="126">
        <f t="shared" ca="1" si="21"/>
        <v>0</v>
      </c>
      <c r="G205" s="127">
        <f>IF($K205="Padrão",BDI!$B$17,IF($K205="Diferenciado",BDI!$E$17,0))</f>
        <v>0.2039</v>
      </c>
      <c r="H205" s="125">
        <f t="shared" ca="1" si="19"/>
        <v>188.16</v>
      </c>
      <c r="I205" s="126">
        <f t="shared" ca="1" si="20"/>
        <v>0</v>
      </c>
      <c r="J205" s="128"/>
      <c r="K205" s="129" t="s">
        <v>6170</v>
      </c>
    </row>
    <row r="206" spans="1:14">
      <c r="A206" s="248" t="s">
        <v>591</v>
      </c>
      <c r="B206" s="123" t="s">
        <v>592</v>
      </c>
      <c r="C206" s="124" t="s">
        <v>24</v>
      </c>
      <c r="D206" s="124">
        <v>2</v>
      </c>
      <c r="E206" s="125">
        <f ca="1">OFFSET(INDEX(Composições!A:H,MATCH(Orçamentária!A206,Composições!A:A,0),8),2,0)</f>
        <v>668.31084905000012</v>
      </c>
      <c r="F206" s="126">
        <f t="shared" ca="1" si="21"/>
        <v>1336.6216981000002</v>
      </c>
      <c r="G206" s="127">
        <f>IF($K206="Padrão",BDI!$B$17,IF($K206="Diferenciado",BDI!$E$17,0))</f>
        <v>0.2039</v>
      </c>
      <c r="H206" s="125">
        <f t="shared" ca="1" si="19"/>
        <v>804.58</v>
      </c>
      <c r="I206" s="126">
        <f t="shared" ca="1" si="20"/>
        <v>1609.16</v>
      </c>
      <c r="J206" s="128"/>
      <c r="K206" s="129" t="s">
        <v>6170</v>
      </c>
      <c r="M206" s="3">
        <f>INDEX([1]Orçamentária!$A:$J,MATCH(A206,[1]Orçamentária!$A:$A,0),10)</f>
        <v>1609.16</v>
      </c>
      <c r="N206" s="3" t="str">
        <f ca="1">IF(M206&lt;&gt;I206,"ERRO","")</f>
        <v/>
      </c>
    </row>
    <row r="207" spans="1:14" hidden="1">
      <c r="A207" s="248" t="s">
        <v>594</v>
      </c>
      <c r="B207" s="123" t="s">
        <v>595</v>
      </c>
      <c r="C207" s="124" t="s">
        <v>24</v>
      </c>
      <c r="D207" s="124">
        <v>0</v>
      </c>
      <c r="E207" s="125">
        <f ca="1">OFFSET(INDEX(Composições!A:H,MATCH(Orçamentária!A207,Composições!A:A,0),8),2,0)</f>
        <v>6.1208490499999995</v>
      </c>
      <c r="F207" s="126">
        <f t="shared" ca="1" si="21"/>
        <v>0</v>
      </c>
      <c r="G207" s="127">
        <f>IF($K207="Padrão",BDI!$B$17,IF($K207="Diferenciado",BDI!$E$17,0))</f>
        <v>0.2039</v>
      </c>
      <c r="H207" s="125">
        <f t="shared" ca="1" si="19"/>
        <v>7.37</v>
      </c>
      <c r="I207" s="126">
        <f t="shared" ca="1" si="20"/>
        <v>0</v>
      </c>
      <c r="J207" s="128"/>
      <c r="K207" s="129" t="s">
        <v>6170</v>
      </c>
    </row>
    <row r="208" spans="1:14" hidden="1">
      <c r="A208" s="248" t="s">
        <v>597</v>
      </c>
      <c r="B208" s="123" t="s">
        <v>598</v>
      </c>
      <c r="C208" s="124" t="s">
        <v>24</v>
      </c>
      <c r="D208" s="124">
        <v>0</v>
      </c>
      <c r="E208" s="125">
        <f ca="1">OFFSET(INDEX(Composições!A:H,MATCH(Orçamentária!A208,Composições!A:A,0),8),2,0)</f>
        <v>3.5633692499999996</v>
      </c>
      <c r="F208" s="126">
        <f t="shared" ca="1" si="21"/>
        <v>0</v>
      </c>
      <c r="G208" s="127">
        <f>IF($K208="Padrão",BDI!$B$17,IF($K208="Diferenciado",BDI!$E$17,0))</f>
        <v>0.2039</v>
      </c>
      <c r="H208" s="125">
        <f t="shared" ca="1" si="19"/>
        <v>4.29</v>
      </c>
      <c r="I208" s="126">
        <f t="shared" ca="1" si="20"/>
        <v>0</v>
      </c>
      <c r="J208" s="128"/>
      <c r="K208" s="129" t="s">
        <v>6170</v>
      </c>
    </row>
    <row r="209" spans="1:14" hidden="1">
      <c r="A209" s="248" t="s">
        <v>600</v>
      </c>
      <c r="B209" s="123" t="s">
        <v>601</v>
      </c>
      <c r="C209" s="124" t="s">
        <v>24</v>
      </c>
      <c r="D209" s="124">
        <v>0</v>
      </c>
      <c r="E209" s="125">
        <f ca="1">OFFSET(INDEX(Composições!A:H,MATCH(Orçamentária!A209,Composições!A:A,0),8),2,0)</f>
        <v>3.5633692499999996</v>
      </c>
      <c r="F209" s="126">
        <f t="shared" ca="1" si="21"/>
        <v>0</v>
      </c>
      <c r="G209" s="127">
        <f>IF($K209="Padrão",BDI!$B$17,IF($K209="Diferenciado",BDI!$E$17,0))</f>
        <v>0.2039</v>
      </c>
      <c r="H209" s="125">
        <f t="shared" ca="1" si="19"/>
        <v>4.29</v>
      </c>
      <c r="I209" s="126">
        <f t="shared" ca="1" si="20"/>
        <v>0</v>
      </c>
      <c r="J209" s="128"/>
      <c r="K209" s="129" t="s">
        <v>6170</v>
      </c>
    </row>
    <row r="210" spans="1:14" hidden="1">
      <c r="A210" s="248" t="s">
        <v>603</v>
      </c>
      <c r="B210" s="123" t="s">
        <v>604</v>
      </c>
      <c r="C210" s="124" t="s">
        <v>24</v>
      </c>
      <c r="D210" s="124">
        <v>0</v>
      </c>
      <c r="E210" s="125">
        <f ca="1">OFFSET(INDEX(Composições!A:H,MATCH(Orçamentária!A210,Composições!A:A,0),8),2,0)</f>
        <v>3.5633692499999996</v>
      </c>
      <c r="F210" s="126">
        <f t="shared" ca="1" si="21"/>
        <v>0</v>
      </c>
      <c r="G210" s="127">
        <f>IF($K210="Padrão",BDI!$B$17,IF($K210="Diferenciado",BDI!$E$17,0))</f>
        <v>0.2039</v>
      </c>
      <c r="H210" s="125">
        <f t="shared" ca="1" si="19"/>
        <v>4.29</v>
      </c>
      <c r="I210" s="126">
        <f t="shared" ca="1" si="20"/>
        <v>0</v>
      </c>
      <c r="J210" s="128"/>
      <c r="K210" s="129" t="s">
        <v>6170</v>
      </c>
    </row>
    <row r="211" spans="1:14">
      <c r="A211" s="248" t="s">
        <v>606</v>
      </c>
      <c r="B211" s="123" t="s">
        <v>607</v>
      </c>
      <c r="C211" s="124" t="s">
        <v>24</v>
      </c>
      <c r="D211" s="124">
        <v>1</v>
      </c>
      <c r="E211" s="125">
        <f ca="1">OFFSET(INDEX(Composições!A:H,MATCH(Orçamentária!A211,Composições!A:A,0),8),2,0)</f>
        <v>140.91436924999999</v>
      </c>
      <c r="F211" s="126">
        <f t="shared" ca="1" si="21"/>
        <v>140.91436924999999</v>
      </c>
      <c r="G211" s="127">
        <f>IF($K211="Padrão",BDI!$B$17,IF($K211="Diferenciado",BDI!$E$17,0))</f>
        <v>0.2039</v>
      </c>
      <c r="H211" s="125">
        <f t="shared" ca="1" si="19"/>
        <v>169.65</v>
      </c>
      <c r="I211" s="126">
        <f t="shared" ca="1" si="20"/>
        <v>169.65</v>
      </c>
      <c r="J211" s="128"/>
      <c r="K211" s="129" t="s">
        <v>6170</v>
      </c>
      <c r="M211" s="3">
        <f>INDEX([1]Orçamentária!$A:$J,MATCH(A211,[1]Orçamentária!$A:$A,0),10)</f>
        <v>169.65</v>
      </c>
      <c r="N211" s="3" t="str">
        <f ca="1">IF(M211&lt;&gt;I211,"ERRO","")</f>
        <v/>
      </c>
    </row>
    <row r="212" spans="1:14" hidden="1">
      <c r="A212" s="248" t="s">
        <v>609</v>
      </c>
      <c r="B212" s="123" t="s">
        <v>610</v>
      </c>
      <c r="C212" s="124" t="s">
        <v>24</v>
      </c>
      <c r="D212" s="124">
        <v>0</v>
      </c>
      <c r="E212" s="125">
        <f ca="1">OFFSET(INDEX(Composições!A:H,MATCH(Orçamentária!A212,Composições!A:A,0),8),2,0)</f>
        <v>4.3011848500000003</v>
      </c>
      <c r="F212" s="126">
        <f t="shared" ca="1" si="21"/>
        <v>0</v>
      </c>
      <c r="G212" s="127">
        <f>IF($K212="Padrão",BDI!$B$17,IF($K212="Diferenciado",BDI!$E$17,0))</f>
        <v>0.2039</v>
      </c>
      <c r="H212" s="125">
        <f t="shared" ca="1" si="19"/>
        <v>5.18</v>
      </c>
      <c r="I212" s="126">
        <f t="shared" ca="1" si="20"/>
        <v>0</v>
      </c>
      <c r="J212" s="128"/>
      <c r="K212" s="129" t="s">
        <v>6170</v>
      </c>
    </row>
    <row r="213" spans="1:14" hidden="1">
      <c r="A213" s="248" t="s">
        <v>612</v>
      </c>
      <c r="B213" s="123" t="s">
        <v>613</v>
      </c>
      <c r="C213" s="124" t="s">
        <v>24</v>
      </c>
      <c r="D213" s="124">
        <v>0</v>
      </c>
      <c r="E213" s="125">
        <f ca="1">OFFSET(INDEX(Composições!A:H,MATCH(Orçamentária!A213,Composições!A:A,0),8),2,0)</f>
        <v>60.54701025</v>
      </c>
      <c r="F213" s="126">
        <f t="shared" ca="1" si="21"/>
        <v>0</v>
      </c>
      <c r="G213" s="127">
        <f>IF($K213="Padrão",BDI!$B$17,IF($K213="Diferenciado",BDI!$E$17,0))</f>
        <v>0.2039</v>
      </c>
      <c r="H213" s="125">
        <f t="shared" ca="1" si="19"/>
        <v>72.89</v>
      </c>
      <c r="I213" s="126">
        <f t="shared" ca="1" si="20"/>
        <v>0</v>
      </c>
      <c r="J213" s="128"/>
      <c r="K213" s="129" t="s">
        <v>6170</v>
      </c>
    </row>
    <row r="214" spans="1:14" hidden="1">
      <c r="A214" s="248" t="s">
        <v>615</v>
      </c>
      <c r="B214" s="123" t="s">
        <v>616</v>
      </c>
      <c r="C214" s="124" t="s">
        <v>24</v>
      </c>
      <c r="D214" s="124">
        <v>0</v>
      </c>
      <c r="E214" s="125">
        <f ca="1">OFFSET(INDEX(Composições!A:H,MATCH(Orçamentária!A214,Composições!A:A,0),8),2,0)</f>
        <v>25.954000000000001</v>
      </c>
      <c r="F214" s="126">
        <f t="shared" ca="1" si="21"/>
        <v>0</v>
      </c>
      <c r="G214" s="127">
        <f>IF($K214="Padrão",BDI!$B$17,IF($K214="Diferenciado",BDI!$E$17,0))</f>
        <v>0.2039</v>
      </c>
      <c r="H214" s="125">
        <f t="shared" ca="1" si="19"/>
        <v>31.25</v>
      </c>
      <c r="I214" s="126">
        <f t="shared" ca="1" si="20"/>
        <v>0</v>
      </c>
      <c r="J214" s="128"/>
      <c r="K214" s="129" t="s">
        <v>6170</v>
      </c>
    </row>
    <row r="215" spans="1:14" hidden="1">
      <c r="A215" s="248" t="s">
        <v>618</v>
      </c>
      <c r="B215" s="123" t="s">
        <v>619</v>
      </c>
      <c r="C215" s="124" t="s">
        <v>24</v>
      </c>
      <c r="D215" s="124">
        <v>0</v>
      </c>
      <c r="E215" s="125">
        <f ca="1">OFFSET(INDEX(Composições!A:H,MATCH(Orçamentária!A215,Composições!A:A,0),8),2,0)</f>
        <v>25.954000000000001</v>
      </c>
      <c r="F215" s="126">
        <f t="shared" ca="1" si="21"/>
        <v>0</v>
      </c>
      <c r="G215" s="127">
        <f>IF($K215="Padrão",BDI!$B$17,IF($K215="Diferenciado",BDI!$E$17,0))</f>
        <v>0.2039</v>
      </c>
      <c r="H215" s="125">
        <f t="shared" ca="1" si="19"/>
        <v>31.25</v>
      </c>
      <c r="I215" s="126">
        <f t="shared" ca="1" si="20"/>
        <v>0</v>
      </c>
      <c r="J215" s="128"/>
      <c r="K215" s="129" t="s">
        <v>6170</v>
      </c>
    </row>
    <row r="216" spans="1:14" hidden="1">
      <c r="A216" s="248" t="s">
        <v>621</v>
      </c>
      <c r="B216" s="123" t="s">
        <v>622</v>
      </c>
      <c r="C216" s="124" t="s">
        <v>24</v>
      </c>
      <c r="D216" s="124">
        <v>0</v>
      </c>
      <c r="E216" s="125">
        <f ca="1">OFFSET(INDEX(Composições!A:H,MATCH(Orçamentária!A216,Composições!A:A,0),8),2,0)</f>
        <v>25.954000000000001</v>
      </c>
      <c r="F216" s="126">
        <f t="shared" ca="1" si="21"/>
        <v>0</v>
      </c>
      <c r="G216" s="127">
        <f>IF($K216="Padrão",BDI!$B$17,IF($K216="Diferenciado",BDI!$E$17,0))</f>
        <v>0.2039</v>
      </c>
      <c r="H216" s="125">
        <f t="shared" ca="1" si="19"/>
        <v>31.25</v>
      </c>
      <c r="I216" s="126">
        <f t="shared" ca="1" si="20"/>
        <v>0</v>
      </c>
      <c r="J216" s="128"/>
      <c r="K216" s="129" t="s">
        <v>6170</v>
      </c>
    </row>
    <row r="217" spans="1:14" hidden="1">
      <c r="A217" s="248" t="s">
        <v>624</v>
      </c>
      <c r="B217" s="123" t="s">
        <v>625</v>
      </c>
      <c r="C217" s="124" t="s">
        <v>24</v>
      </c>
      <c r="D217" s="124">
        <v>0</v>
      </c>
      <c r="E217" s="125">
        <f ca="1">OFFSET(INDEX(Composições!A:H,MATCH(Orçamentária!A217,Composições!A:A,0),8),2,0)</f>
        <v>25.954000000000001</v>
      </c>
      <c r="F217" s="126">
        <f t="shared" ca="1" si="21"/>
        <v>0</v>
      </c>
      <c r="G217" s="127">
        <f>IF($K217="Padrão",BDI!$B$17,IF($K217="Diferenciado",BDI!$E$17,0))</f>
        <v>0.2039</v>
      </c>
      <c r="H217" s="125">
        <f t="shared" ca="1" si="19"/>
        <v>31.25</v>
      </c>
      <c r="I217" s="126">
        <f t="shared" ca="1" si="20"/>
        <v>0</v>
      </c>
      <c r="J217" s="128"/>
      <c r="K217" s="129" t="s">
        <v>6170</v>
      </c>
    </row>
    <row r="218" spans="1:14" hidden="1">
      <c r="A218" s="248" t="s">
        <v>626</v>
      </c>
      <c r="B218" s="123" t="s">
        <v>627</v>
      </c>
      <c r="C218" s="124" t="s">
        <v>24</v>
      </c>
      <c r="D218" s="124">
        <v>0</v>
      </c>
      <c r="E218" s="125">
        <f ca="1">OFFSET(INDEX(Composições!A:H,MATCH(Orçamentária!A218,Composições!A:A,0),8),2,0)</f>
        <v>41.020183000000003</v>
      </c>
      <c r="F218" s="126">
        <f t="shared" ca="1" si="21"/>
        <v>0</v>
      </c>
      <c r="G218" s="127">
        <f>IF($K218="Padrão",BDI!$B$17,IF($K218="Diferenciado",BDI!$E$17,0))</f>
        <v>0.2039</v>
      </c>
      <c r="H218" s="125">
        <f t="shared" ca="1" si="19"/>
        <v>49.38</v>
      </c>
      <c r="I218" s="126">
        <f t="shared" ca="1" si="20"/>
        <v>0</v>
      </c>
      <c r="J218" s="128"/>
      <c r="K218" s="129" t="s">
        <v>6170</v>
      </c>
    </row>
    <row r="219" spans="1:14" hidden="1">
      <c r="A219" s="248" t="s">
        <v>629</v>
      </c>
      <c r="B219" s="123" t="s">
        <v>630</v>
      </c>
      <c r="C219" s="124" t="s">
        <v>24</v>
      </c>
      <c r="D219" s="124">
        <v>0</v>
      </c>
      <c r="E219" s="125">
        <f ca="1">OFFSET(INDEX(Composições!A:H,MATCH(Orçamentária!A219,Composições!A:A,0),8),2,0)</f>
        <v>48.040519599999989</v>
      </c>
      <c r="F219" s="126">
        <f t="shared" ca="1" si="21"/>
        <v>0</v>
      </c>
      <c r="G219" s="127">
        <f>IF($K219="Padrão",BDI!$B$17,IF($K219="Diferenciado",BDI!$E$17,0))</f>
        <v>0.2039</v>
      </c>
      <c r="H219" s="125">
        <f t="shared" ca="1" si="19"/>
        <v>57.84</v>
      </c>
      <c r="I219" s="126">
        <f t="shared" ca="1" si="20"/>
        <v>0</v>
      </c>
      <c r="J219" s="128"/>
      <c r="K219" s="129" t="s">
        <v>6170</v>
      </c>
    </row>
    <row r="220" spans="1:14" hidden="1">
      <c r="A220" s="248" t="s">
        <v>632</v>
      </c>
      <c r="B220" s="123" t="s">
        <v>633</v>
      </c>
      <c r="C220" s="124" t="s">
        <v>24</v>
      </c>
      <c r="D220" s="124">
        <v>0</v>
      </c>
      <c r="E220" s="125">
        <f ca="1">OFFSET(INDEX(Composições!A:H,MATCH(Orçamentária!A220,Composições!A:A,0),8),2,0)</f>
        <v>371.1610556</v>
      </c>
      <c r="F220" s="126">
        <f t="shared" ca="1" si="21"/>
        <v>0</v>
      </c>
      <c r="G220" s="127">
        <f>IF($K220="Padrão",BDI!$B$17,IF($K220="Diferenciado",BDI!$E$17,0))</f>
        <v>0.2039</v>
      </c>
      <c r="H220" s="125">
        <f t="shared" ca="1" si="19"/>
        <v>446.84</v>
      </c>
      <c r="I220" s="126">
        <f t="shared" ca="1" si="20"/>
        <v>0</v>
      </c>
      <c r="J220" s="128"/>
      <c r="K220" s="129" t="s">
        <v>6170</v>
      </c>
    </row>
    <row r="221" spans="1:14" hidden="1">
      <c r="A221" s="248" t="s">
        <v>635</v>
      </c>
      <c r="B221" s="123" t="s">
        <v>636</v>
      </c>
      <c r="C221" s="124" t="s">
        <v>24</v>
      </c>
      <c r="D221" s="124">
        <v>0</v>
      </c>
      <c r="E221" s="125">
        <f ca="1">OFFSET(INDEX(Composições!A:H,MATCH(Orçamentária!A221,Composições!A:A,0),8),2,0)</f>
        <v>15.626359999999998</v>
      </c>
      <c r="F221" s="126">
        <f t="shared" ca="1" si="21"/>
        <v>0</v>
      </c>
      <c r="G221" s="127">
        <f>IF($K221="Padrão",BDI!$B$17,IF($K221="Diferenciado",BDI!$E$17,0))</f>
        <v>0.2039</v>
      </c>
      <c r="H221" s="125">
        <f t="shared" ca="1" si="19"/>
        <v>18.809999999999999</v>
      </c>
      <c r="I221" s="126">
        <f t="shared" ca="1" si="20"/>
        <v>0</v>
      </c>
      <c r="J221" s="128"/>
      <c r="K221" s="129" t="s">
        <v>6170</v>
      </c>
    </row>
    <row r="222" spans="1:14" hidden="1">
      <c r="A222" s="248" t="s">
        <v>638</v>
      </c>
      <c r="B222" s="123" t="s">
        <v>639</v>
      </c>
      <c r="C222" s="124" t="s">
        <v>24</v>
      </c>
      <c r="D222" s="124">
        <v>0</v>
      </c>
      <c r="E222" s="125">
        <f ca="1">OFFSET(INDEX(Composições!A:H,MATCH(Orçamentária!A222,Composições!A:A,0),8),2,0)</f>
        <v>56.325499999999998</v>
      </c>
      <c r="F222" s="126">
        <f t="shared" ca="1" si="21"/>
        <v>0</v>
      </c>
      <c r="G222" s="127">
        <f>IF($K222="Padrão",BDI!$B$17,IF($K222="Diferenciado",BDI!$E$17,0))</f>
        <v>0.2039</v>
      </c>
      <c r="H222" s="125">
        <f t="shared" ca="1" si="19"/>
        <v>67.81</v>
      </c>
      <c r="I222" s="126">
        <f t="shared" ca="1" si="20"/>
        <v>0</v>
      </c>
      <c r="J222" s="128"/>
      <c r="K222" s="129" t="s">
        <v>6170</v>
      </c>
    </row>
    <row r="223" spans="1:14" hidden="1">
      <c r="A223" s="248" t="s">
        <v>642</v>
      </c>
      <c r="B223" s="123" t="s">
        <v>643</v>
      </c>
      <c r="C223" s="124" t="s">
        <v>24</v>
      </c>
      <c r="D223" s="124">
        <v>0</v>
      </c>
      <c r="E223" s="125">
        <f ca="1">OFFSET(INDEX(Composições!A:H,MATCH(Orçamentária!A223,Composições!A:A,0),8),2,0)</f>
        <v>56.325499999999998</v>
      </c>
      <c r="F223" s="126">
        <f t="shared" ca="1" si="21"/>
        <v>0</v>
      </c>
      <c r="G223" s="127">
        <f>IF($K223="Padrão",BDI!$B$17,IF($K223="Diferenciado",BDI!$E$17,0))</f>
        <v>0.2039</v>
      </c>
      <c r="H223" s="125">
        <f t="shared" ca="1" si="19"/>
        <v>67.81</v>
      </c>
      <c r="I223" s="126">
        <f t="shared" ca="1" si="20"/>
        <v>0</v>
      </c>
      <c r="J223" s="128"/>
      <c r="K223" s="129" t="s">
        <v>6170</v>
      </c>
    </row>
    <row r="224" spans="1:14" hidden="1">
      <c r="A224" s="248" t="s">
        <v>645</v>
      </c>
      <c r="B224" s="123" t="s">
        <v>646</v>
      </c>
      <c r="C224" s="124" t="s">
        <v>24</v>
      </c>
      <c r="D224" s="124">
        <v>0</v>
      </c>
      <c r="E224" s="125">
        <f ca="1">OFFSET(INDEX(Composições!A:H,MATCH(Orçamentária!A224,Composições!A:A,0),8),2,0)</f>
        <v>56.325499999999998</v>
      </c>
      <c r="F224" s="126">
        <f t="shared" ca="1" si="21"/>
        <v>0</v>
      </c>
      <c r="G224" s="127">
        <f>IF($K224="Padrão",BDI!$B$17,IF($K224="Diferenciado",BDI!$E$17,0))</f>
        <v>0.2039</v>
      </c>
      <c r="H224" s="125">
        <f t="shared" ca="1" si="19"/>
        <v>67.81</v>
      </c>
      <c r="I224" s="126">
        <f t="shared" ca="1" si="20"/>
        <v>0</v>
      </c>
      <c r="J224" s="128"/>
      <c r="K224" s="129" t="s">
        <v>6170</v>
      </c>
    </row>
    <row r="225" spans="1:14" hidden="1">
      <c r="A225" s="248" t="s">
        <v>648</v>
      </c>
      <c r="B225" s="123" t="s">
        <v>649</v>
      </c>
      <c r="C225" s="124" t="s">
        <v>24</v>
      </c>
      <c r="D225" s="124">
        <v>0</v>
      </c>
      <c r="E225" s="125">
        <f ca="1">OFFSET(INDEX(Composições!A:H,MATCH(Orçamentária!A225,Composições!A:A,0),8),2,0)</f>
        <v>56.325499999999998</v>
      </c>
      <c r="F225" s="126">
        <f t="shared" ca="1" si="21"/>
        <v>0</v>
      </c>
      <c r="G225" s="127">
        <f>IF($K225="Padrão",BDI!$B$17,IF($K225="Diferenciado",BDI!$E$17,0))</f>
        <v>0.2039</v>
      </c>
      <c r="H225" s="125">
        <f t="shared" ca="1" si="19"/>
        <v>67.81</v>
      </c>
      <c r="I225" s="126">
        <f t="shared" ca="1" si="20"/>
        <v>0</v>
      </c>
      <c r="J225" s="128"/>
      <c r="K225" s="129" t="s">
        <v>6170</v>
      </c>
    </row>
    <row r="226" spans="1:14" hidden="1">
      <c r="A226" s="248" t="s">
        <v>651</v>
      </c>
      <c r="B226" s="123" t="s">
        <v>652</v>
      </c>
      <c r="C226" s="124" t="s">
        <v>24</v>
      </c>
      <c r="D226" s="124">
        <v>0</v>
      </c>
      <c r="E226" s="125">
        <f ca="1">OFFSET(INDEX(Composições!A:H,MATCH(Orçamentária!A226,Composições!A:A,0),8),2,0)</f>
        <v>53.108060899999998</v>
      </c>
      <c r="F226" s="126">
        <f t="shared" ca="1" si="21"/>
        <v>0</v>
      </c>
      <c r="G226" s="127">
        <f>IF($K226="Padrão",BDI!$B$17,IF($K226="Diferenciado",BDI!$E$17,0))</f>
        <v>0.2039</v>
      </c>
      <c r="H226" s="125">
        <f t="shared" ca="1" si="19"/>
        <v>63.94</v>
      </c>
      <c r="I226" s="126">
        <f t="shared" ca="1" si="20"/>
        <v>0</v>
      </c>
      <c r="J226" s="128"/>
      <c r="K226" s="129" t="s">
        <v>6170</v>
      </c>
    </row>
    <row r="227" spans="1:14" hidden="1">
      <c r="A227" s="248" t="s">
        <v>654</v>
      </c>
      <c r="B227" s="123" t="s">
        <v>655</v>
      </c>
      <c r="C227" s="124" t="s">
        <v>24</v>
      </c>
      <c r="D227" s="124">
        <v>0</v>
      </c>
      <c r="E227" s="125">
        <f ca="1">OFFSET(INDEX(Composições!A:H,MATCH(Orçamentária!A227,Composições!A:A,0),8),2,0)</f>
        <v>169.78191664999997</v>
      </c>
      <c r="F227" s="126">
        <f t="shared" ca="1" si="21"/>
        <v>0</v>
      </c>
      <c r="G227" s="127">
        <f>IF($K227="Padrão",BDI!$B$17,IF($K227="Diferenciado",BDI!$E$17,0))</f>
        <v>0.2039</v>
      </c>
      <c r="H227" s="125">
        <f t="shared" ca="1" si="19"/>
        <v>204.4</v>
      </c>
      <c r="I227" s="126">
        <f t="shared" ca="1" si="20"/>
        <v>0</v>
      </c>
      <c r="J227" s="128"/>
      <c r="K227" s="129" t="s">
        <v>6170</v>
      </c>
    </row>
    <row r="228" spans="1:14" hidden="1">
      <c r="A228" s="248" t="s">
        <v>657</v>
      </c>
      <c r="B228" s="123" t="s">
        <v>658</v>
      </c>
      <c r="C228" s="124" t="s">
        <v>24</v>
      </c>
      <c r="D228" s="124">
        <v>0</v>
      </c>
      <c r="E228" s="125">
        <f ca="1">OFFSET(INDEX(Composições!A:H,MATCH(Orçamentária!A228,Composições!A:A,0),8),2,0)</f>
        <v>11.445166799999999</v>
      </c>
      <c r="F228" s="126">
        <f t="shared" ca="1" si="21"/>
        <v>0</v>
      </c>
      <c r="G228" s="127">
        <f>IF($K228="Padrão",BDI!$B$17,IF($K228="Diferenciado",BDI!$E$17,0))</f>
        <v>0.2039</v>
      </c>
      <c r="H228" s="125">
        <f t="shared" ca="1" si="19"/>
        <v>13.78</v>
      </c>
      <c r="I228" s="126">
        <f t="shared" ca="1" si="20"/>
        <v>0</v>
      </c>
      <c r="J228" s="128"/>
      <c r="K228" s="129" t="s">
        <v>6170</v>
      </c>
    </row>
    <row r="229" spans="1:14" hidden="1">
      <c r="A229" s="248" t="s">
        <v>660</v>
      </c>
      <c r="B229" s="123" t="s">
        <v>661</v>
      </c>
      <c r="C229" s="124" t="s">
        <v>24</v>
      </c>
      <c r="D229" s="124">
        <v>0</v>
      </c>
      <c r="E229" s="125">
        <f ca="1">OFFSET(INDEX(Composições!A:H,MATCH(Orçamentária!A229,Composições!A:A,0),8),2,0)</f>
        <v>11.445166799999999</v>
      </c>
      <c r="F229" s="126">
        <f t="shared" ca="1" si="21"/>
        <v>0</v>
      </c>
      <c r="G229" s="127">
        <f>IF($K229="Padrão",BDI!$B$17,IF($K229="Diferenciado",BDI!$E$17,0))</f>
        <v>0.2039</v>
      </c>
      <c r="H229" s="125">
        <f t="shared" ca="1" si="19"/>
        <v>13.78</v>
      </c>
      <c r="I229" s="126">
        <f t="shared" ca="1" si="20"/>
        <v>0</v>
      </c>
      <c r="J229" s="128"/>
      <c r="K229" s="129" t="s">
        <v>6170</v>
      </c>
    </row>
    <row r="230" spans="1:14" hidden="1">
      <c r="A230" s="248" t="s">
        <v>663</v>
      </c>
      <c r="B230" s="123" t="s">
        <v>664</v>
      </c>
      <c r="C230" s="124" t="s">
        <v>24</v>
      </c>
      <c r="D230" s="124">
        <v>0</v>
      </c>
      <c r="E230" s="125">
        <f ca="1">OFFSET(INDEX(Composições!A:H,MATCH(Orçamentária!A230,Composições!A:A,0),8),2,0)</f>
        <v>11.445166799999999</v>
      </c>
      <c r="F230" s="126">
        <f t="shared" ca="1" si="21"/>
        <v>0</v>
      </c>
      <c r="G230" s="127">
        <f>IF($K230="Padrão",BDI!$B$17,IF($K230="Diferenciado",BDI!$E$17,0))</f>
        <v>0.2039</v>
      </c>
      <c r="H230" s="125">
        <f t="shared" ca="1" si="19"/>
        <v>13.78</v>
      </c>
      <c r="I230" s="126">
        <f t="shared" ca="1" si="20"/>
        <v>0</v>
      </c>
      <c r="J230" s="128"/>
      <c r="K230" s="129" t="s">
        <v>6170</v>
      </c>
    </row>
    <row r="231" spans="1:14" hidden="1">
      <c r="A231" s="248" t="s">
        <v>666</v>
      </c>
      <c r="B231" s="123" t="s">
        <v>667</v>
      </c>
      <c r="C231" s="124" t="s">
        <v>24</v>
      </c>
      <c r="D231" s="124">
        <v>0</v>
      </c>
      <c r="E231" s="125">
        <f ca="1">OFFSET(INDEX(Composições!A:H,MATCH(Orçamentária!A231,Composições!A:A,0),8),2,0)</f>
        <v>22.8874247</v>
      </c>
      <c r="F231" s="126">
        <f t="shared" ca="1" si="21"/>
        <v>0</v>
      </c>
      <c r="G231" s="127">
        <f>IF($K231="Padrão",BDI!$B$17,IF($K231="Diferenciado",BDI!$E$17,0))</f>
        <v>0.2039</v>
      </c>
      <c r="H231" s="125">
        <f t="shared" ca="1" si="19"/>
        <v>27.55</v>
      </c>
      <c r="I231" s="126">
        <f t="shared" ca="1" si="20"/>
        <v>0</v>
      </c>
      <c r="J231" s="128"/>
      <c r="K231" s="129" t="s">
        <v>6170</v>
      </c>
    </row>
    <row r="232" spans="1:14">
      <c r="A232" s="248" t="s">
        <v>669</v>
      </c>
      <c r="B232" s="123" t="s">
        <v>670</v>
      </c>
      <c r="C232" s="124" t="s">
        <v>24</v>
      </c>
      <c r="D232" s="124">
        <v>26</v>
      </c>
      <c r="E232" s="125">
        <f ca="1">OFFSET(INDEX(Composições!A:H,MATCH(Orçamentária!A232,Composições!A:A,0),8),2,0)</f>
        <v>11.087936021216947</v>
      </c>
      <c r="F232" s="126">
        <f t="shared" ca="1" si="21"/>
        <v>288.2863365516406</v>
      </c>
      <c r="G232" s="127">
        <f>IF($K232="Padrão",BDI!$B$17,IF($K232="Diferenciado",BDI!$E$17,0))</f>
        <v>0.2039</v>
      </c>
      <c r="H232" s="125">
        <f t="shared" ca="1" si="19"/>
        <v>13.35</v>
      </c>
      <c r="I232" s="126">
        <f t="shared" ca="1" si="20"/>
        <v>347.1</v>
      </c>
      <c r="J232" s="128"/>
      <c r="K232" s="129" t="s">
        <v>6170</v>
      </c>
      <c r="M232" s="3">
        <f>INDEX([1]Orçamentária!$A:$J,MATCH(A232,[1]Orçamentária!$A:$A,0),10)</f>
        <v>347.1</v>
      </c>
      <c r="N232" s="3" t="str">
        <f ca="1">IF(M232&lt;&gt;I232,"ERRO","")</f>
        <v/>
      </c>
    </row>
    <row r="233" spans="1:14" hidden="1">
      <c r="A233" s="248" t="s">
        <v>672</v>
      </c>
      <c r="B233" s="123" t="s">
        <v>673</v>
      </c>
      <c r="C233" s="124" t="s">
        <v>24</v>
      </c>
      <c r="D233" s="124">
        <v>0</v>
      </c>
      <c r="E233" s="125">
        <f ca="1">OFFSET(INDEX(Composições!A:H,MATCH(Orçamentária!A233,Composições!A:A,0),8),2,0)</f>
        <v>7.8131799999999991</v>
      </c>
      <c r="F233" s="126">
        <f t="shared" ca="1" si="21"/>
        <v>0</v>
      </c>
      <c r="G233" s="127">
        <f>IF($K233="Padrão",BDI!$B$17,IF($K233="Diferenciado",BDI!$E$17,0))</f>
        <v>0.2039</v>
      </c>
      <c r="H233" s="125">
        <f t="shared" ca="1" si="19"/>
        <v>9.41</v>
      </c>
      <c r="I233" s="126">
        <f t="shared" ca="1" si="20"/>
        <v>0</v>
      </c>
      <c r="J233" s="128"/>
      <c r="K233" s="129" t="s">
        <v>6170</v>
      </c>
    </row>
    <row r="234" spans="1:14" hidden="1">
      <c r="A234" s="248" t="s">
        <v>675</v>
      </c>
      <c r="B234" s="123" t="s">
        <v>676</v>
      </c>
      <c r="C234" s="124" t="s">
        <v>24</v>
      </c>
      <c r="D234" s="124">
        <v>0</v>
      </c>
      <c r="E234" s="125">
        <f ca="1">OFFSET(INDEX(Composições!A:H,MATCH(Orçamentária!A234,Composições!A:A,0),8),2,0)</f>
        <v>15.163737361622601</v>
      </c>
      <c r="F234" s="126">
        <f t="shared" ca="1" si="21"/>
        <v>0</v>
      </c>
      <c r="G234" s="127">
        <f>IF($K234="Padrão",BDI!$B$17,IF($K234="Diferenciado",BDI!$E$17,0))</f>
        <v>0.2039</v>
      </c>
      <c r="H234" s="125">
        <f t="shared" ca="1" si="19"/>
        <v>18.260000000000002</v>
      </c>
      <c r="I234" s="126">
        <f t="shared" ca="1" si="20"/>
        <v>0</v>
      </c>
      <c r="J234" s="128"/>
      <c r="K234" s="129" t="s">
        <v>6170</v>
      </c>
    </row>
    <row r="235" spans="1:14" hidden="1">
      <c r="A235" s="248" t="s">
        <v>678</v>
      </c>
      <c r="B235" s="123" t="s">
        <v>679</v>
      </c>
      <c r="C235" s="124" t="s">
        <v>24</v>
      </c>
      <c r="D235" s="124">
        <v>0</v>
      </c>
      <c r="E235" s="125">
        <f ca="1">OFFSET(INDEX(Composições!A:H,MATCH(Orçamentária!A235,Composições!A:A,0),8),2,0)</f>
        <v>9.1063960000000002</v>
      </c>
      <c r="F235" s="126">
        <f t="shared" ca="1" si="21"/>
        <v>0</v>
      </c>
      <c r="G235" s="127">
        <f>IF($K235="Padrão",BDI!$B$17,IF($K235="Diferenciado",BDI!$E$17,0))</f>
        <v>0.2039</v>
      </c>
      <c r="H235" s="125">
        <f t="shared" ca="1" si="19"/>
        <v>10.96</v>
      </c>
      <c r="I235" s="126">
        <f t="shared" ca="1" si="20"/>
        <v>0</v>
      </c>
      <c r="J235" s="128"/>
      <c r="K235" s="129" t="s">
        <v>6170</v>
      </c>
    </row>
    <row r="236" spans="1:14" hidden="1">
      <c r="A236" s="248" t="s">
        <v>681</v>
      </c>
      <c r="B236" s="123" t="s">
        <v>682</v>
      </c>
      <c r="C236" s="124" t="s">
        <v>24</v>
      </c>
      <c r="D236" s="124">
        <v>0</v>
      </c>
      <c r="E236" s="125">
        <f ca="1">OFFSET(INDEX(Composições!A:H,MATCH(Orçamentária!A236,Composições!A:A,0),8),2,0)</f>
        <v>18.643863999999997</v>
      </c>
      <c r="F236" s="126">
        <f t="shared" ca="1" si="21"/>
        <v>0</v>
      </c>
      <c r="G236" s="127">
        <f>IF($K236="Padrão",BDI!$B$17,IF($K236="Diferenciado",BDI!$E$17,0))</f>
        <v>0.2039</v>
      </c>
      <c r="H236" s="125">
        <f t="shared" ca="1" si="19"/>
        <v>22.45</v>
      </c>
      <c r="I236" s="126">
        <f t="shared" ca="1" si="20"/>
        <v>0</v>
      </c>
      <c r="J236" s="128"/>
      <c r="K236" s="129" t="s">
        <v>6170</v>
      </c>
    </row>
    <row r="237" spans="1:14" hidden="1">
      <c r="A237" s="248" t="s">
        <v>684</v>
      </c>
      <c r="B237" s="123" t="s">
        <v>685</v>
      </c>
      <c r="C237" s="124" t="s">
        <v>24</v>
      </c>
      <c r="D237" s="124">
        <v>0</v>
      </c>
      <c r="E237" s="125">
        <f ca="1">OFFSET(INDEX(Composições!A:H,MATCH(Orçamentária!A237,Composições!A:A,0),8),2,0)</f>
        <v>18.643863999999997</v>
      </c>
      <c r="F237" s="126">
        <f t="shared" ca="1" si="21"/>
        <v>0</v>
      </c>
      <c r="G237" s="127">
        <f>IF($K237="Padrão",BDI!$B$17,IF($K237="Diferenciado",BDI!$E$17,0))</f>
        <v>0.2039</v>
      </c>
      <c r="H237" s="125">
        <f t="shared" ca="1" si="19"/>
        <v>22.45</v>
      </c>
      <c r="I237" s="126">
        <f t="shared" ca="1" si="20"/>
        <v>0</v>
      </c>
      <c r="J237" s="128"/>
      <c r="K237" s="129" t="s">
        <v>6170</v>
      </c>
    </row>
    <row r="238" spans="1:14" hidden="1">
      <c r="A238" s="248" t="s">
        <v>688</v>
      </c>
      <c r="B238" s="123" t="s">
        <v>689</v>
      </c>
      <c r="C238" s="124" t="s">
        <v>24</v>
      </c>
      <c r="D238" s="124">
        <v>0</v>
      </c>
      <c r="E238" s="125">
        <f ca="1">OFFSET(INDEX(Composições!A:H,MATCH(Orçamentária!A238,Composições!A:A,0),8),2,0)</f>
        <v>96.721989000000008</v>
      </c>
      <c r="F238" s="126">
        <f t="shared" ca="1" si="21"/>
        <v>0</v>
      </c>
      <c r="G238" s="127">
        <f>IF($K238="Padrão",BDI!$B$17,IF($K238="Diferenciado",BDI!$E$17,0))</f>
        <v>0.2039</v>
      </c>
      <c r="H238" s="125">
        <f t="shared" ca="1" si="19"/>
        <v>116.44</v>
      </c>
      <c r="I238" s="126">
        <f t="shared" ca="1" si="20"/>
        <v>0</v>
      </c>
      <c r="J238" s="128"/>
      <c r="K238" s="129" t="s">
        <v>6170</v>
      </c>
    </row>
    <row r="239" spans="1:14" hidden="1">
      <c r="A239" s="248" t="s">
        <v>691</v>
      </c>
      <c r="B239" s="123" t="s">
        <v>692</v>
      </c>
      <c r="C239" s="124" t="s">
        <v>24</v>
      </c>
      <c r="D239" s="124">
        <v>0</v>
      </c>
      <c r="E239" s="125">
        <f ca="1">OFFSET(INDEX(Composições!A:H,MATCH(Orçamentária!A239,Composições!A:A,0),8),2,0)</f>
        <v>18.643863999999997</v>
      </c>
      <c r="F239" s="126">
        <f t="shared" ca="1" si="21"/>
        <v>0</v>
      </c>
      <c r="G239" s="127">
        <f>IF($K239="Padrão",BDI!$B$17,IF($K239="Diferenciado",BDI!$E$17,0))</f>
        <v>0.2039</v>
      </c>
      <c r="H239" s="125">
        <f t="shared" ca="1" si="19"/>
        <v>22.45</v>
      </c>
      <c r="I239" s="126">
        <f t="shared" ca="1" si="20"/>
        <v>0</v>
      </c>
      <c r="J239" s="128"/>
      <c r="K239" s="129" t="s">
        <v>6170</v>
      </c>
    </row>
    <row r="240" spans="1:14" hidden="1">
      <c r="A240" s="248" t="s">
        <v>694</v>
      </c>
      <c r="B240" s="123" t="s">
        <v>695</v>
      </c>
      <c r="C240" s="124" t="s">
        <v>46</v>
      </c>
      <c r="D240" s="124">
        <v>0</v>
      </c>
      <c r="E240" s="125">
        <f ca="1">OFFSET(INDEX(Composições!A:H,MATCH(Orçamentária!A240,Composições!A:A,0),8),2,0)</f>
        <v>9.6991199999999989</v>
      </c>
      <c r="F240" s="126">
        <f t="shared" ca="1" si="21"/>
        <v>0</v>
      </c>
      <c r="G240" s="127">
        <f>IF($K240="Padrão",BDI!$B$17,IF($K240="Diferenciado",BDI!$E$17,0))</f>
        <v>0.2039</v>
      </c>
      <c r="H240" s="125">
        <f t="shared" ca="1" si="19"/>
        <v>11.68</v>
      </c>
      <c r="I240" s="126">
        <f t="shared" ca="1" si="20"/>
        <v>0</v>
      </c>
      <c r="J240" s="128"/>
      <c r="K240" s="129" t="s">
        <v>6170</v>
      </c>
    </row>
    <row r="241" spans="1:14" hidden="1">
      <c r="A241" s="248" t="s">
        <v>697</v>
      </c>
      <c r="B241" s="123" t="s">
        <v>698</v>
      </c>
      <c r="C241" s="124" t="s">
        <v>24</v>
      </c>
      <c r="D241" s="124">
        <v>0</v>
      </c>
      <c r="E241" s="125">
        <f ca="1">OFFSET(INDEX(Composições!A:H,MATCH(Orçamentária!A241,Composições!A:A,0),8),2,0)</f>
        <v>46.921153599999997</v>
      </c>
      <c r="F241" s="126">
        <f t="shared" ca="1" si="21"/>
        <v>0</v>
      </c>
      <c r="G241" s="127">
        <f>IF($K241="Padrão",BDI!$B$17,IF($K241="Diferenciado",BDI!$E$17,0))</f>
        <v>0.2039</v>
      </c>
      <c r="H241" s="125">
        <f t="shared" ca="1" si="19"/>
        <v>56.49</v>
      </c>
      <c r="I241" s="126">
        <f t="shared" ca="1" si="20"/>
        <v>0</v>
      </c>
      <c r="J241" s="128"/>
      <c r="K241" s="129" t="s">
        <v>6170</v>
      </c>
    </row>
    <row r="242" spans="1:14" hidden="1">
      <c r="A242" s="248" t="s">
        <v>701</v>
      </c>
      <c r="B242" s="123" t="s">
        <v>702</v>
      </c>
      <c r="C242" s="124" t="s">
        <v>46</v>
      </c>
      <c r="D242" s="124">
        <v>0</v>
      </c>
      <c r="E242" s="125">
        <f ca="1">OFFSET(INDEX(Composições!A:H,MATCH(Orçamentária!A242,Composições!A:A,0),8),2,0)</f>
        <v>25.502834549999999</v>
      </c>
      <c r="F242" s="126">
        <f t="shared" ca="1" si="21"/>
        <v>0</v>
      </c>
      <c r="G242" s="127">
        <f>IF($K242="Padrão",BDI!$B$17,IF($K242="Diferenciado",BDI!$E$17,0))</f>
        <v>0.2039</v>
      </c>
      <c r="H242" s="125">
        <f t="shared" ca="1" si="19"/>
        <v>30.7</v>
      </c>
      <c r="I242" s="126">
        <f t="shared" ca="1" si="20"/>
        <v>0</v>
      </c>
      <c r="J242" s="128"/>
      <c r="K242" s="129" t="s">
        <v>6170</v>
      </c>
    </row>
    <row r="243" spans="1:14" hidden="1">
      <c r="A243" s="248" t="s">
        <v>713</v>
      </c>
      <c r="B243" s="123" t="s">
        <v>714</v>
      </c>
      <c r="C243" s="124" t="s">
        <v>46</v>
      </c>
      <c r="D243" s="124">
        <v>0</v>
      </c>
      <c r="E243" s="125">
        <f ca="1">OFFSET(INDEX(Composições!A:H,MATCH(Orçamentária!A243,Composições!A:A,0),8),2,0)</f>
        <v>34.003455449999997</v>
      </c>
      <c r="F243" s="126">
        <f t="shared" ca="1" si="21"/>
        <v>0</v>
      </c>
      <c r="G243" s="127">
        <f>IF($K243="Padrão",BDI!$B$17,IF($K243="Diferenciado",BDI!$E$17,0))</f>
        <v>0.2039</v>
      </c>
      <c r="H243" s="125">
        <f t="shared" ca="1" si="19"/>
        <v>40.94</v>
      </c>
      <c r="I243" s="126">
        <f t="shared" ca="1" si="20"/>
        <v>0</v>
      </c>
      <c r="J243" s="128"/>
      <c r="K243" s="129" t="s">
        <v>6170</v>
      </c>
    </row>
    <row r="244" spans="1:14" hidden="1">
      <c r="A244" s="248" t="s">
        <v>719</v>
      </c>
      <c r="B244" s="123" t="s">
        <v>720</v>
      </c>
      <c r="C244" s="124" t="s">
        <v>46</v>
      </c>
      <c r="D244" s="124">
        <v>0</v>
      </c>
      <c r="E244" s="125">
        <f ca="1">OFFSET(INDEX(Composições!A:H,MATCH(Orçamentária!A244,Composições!A:A,0),8),2,0)</f>
        <v>28.61505545</v>
      </c>
      <c r="F244" s="126">
        <f t="shared" ca="1" si="21"/>
        <v>0</v>
      </c>
      <c r="G244" s="127">
        <f>IF($K244="Padrão",BDI!$B$17,IF($K244="Diferenciado",BDI!$E$17,0))</f>
        <v>0.2039</v>
      </c>
      <c r="H244" s="125">
        <f t="shared" ca="1" si="19"/>
        <v>34.450000000000003</v>
      </c>
      <c r="I244" s="126">
        <f t="shared" ca="1" si="20"/>
        <v>0</v>
      </c>
      <c r="J244" s="128"/>
      <c r="K244" s="129" t="s">
        <v>6170</v>
      </c>
    </row>
    <row r="245" spans="1:14" hidden="1">
      <c r="A245" s="248" t="s">
        <v>723</v>
      </c>
      <c r="B245" s="123" t="s">
        <v>724</v>
      </c>
      <c r="C245" s="124" t="s">
        <v>46</v>
      </c>
      <c r="D245" s="124">
        <v>0</v>
      </c>
      <c r="E245" s="125">
        <f ca="1">OFFSET(INDEX(Composições!A:H,MATCH(Orçamentária!A245,Composições!A:A,0),8),2,0)</f>
        <v>36.697655449999999</v>
      </c>
      <c r="F245" s="126">
        <f t="shared" ca="1" si="21"/>
        <v>0</v>
      </c>
      <c r="G245" s="127">
        <f>IF($K245="Padrão",BDI!$B$17,IF($K245="Diferenciado",BDI!$E$17,0))</f>
        <v>0.2039</v>
      </c>
      <c r="H245" s="125">
        <f t="shared" ca="1" si="19"/>
        <v>44.18</v>
      </c>
      <c r="I245" s="126">
        <f t="shared" ca="1" si="20"/>
        <v>0</v>
      </c>
      <c r="J245" s="128"/>
      <c r="K245" s="129" t="s">
        <v>6170</v>
      </c>
    </row>
    <row r="246" spans="1:14" hidden="1">
      <c r="A246" s="248" t="s">
        <v>728</v>
      </c>
      <c r="B246" s="123" t="s">
        <v>729</v>
      </c>
      <c r="C246" s="124" t="s">
        <v>46</v>
      </c>
      <c r="D246" s="124">
        <v>0</v>
      </c>
      <c r="E246" s="125">
        <f ca="1">OFFSET(INDEX(Composições!A:H,MATCH(Orçamentária!A246,Composições!A:A,0),8),2,0)</f>
        <v>31.309255450000002</v>
      </c>
      <c r="F246" s="126">
        <f t="shared" ca="1" si="21"/>
        <v>0</v>
      </c>
      <c r="G246" s="127">
        <f>IF($K246="Padrão",BDI!$B$17,IF($K246="Diferenciado",BDI!$E$17,0))</f>
        <v>0.2039</v>
      </c>
      <c r="H246" s="125">
        <f t="shared" ca="1" si="19"/>
        <v>37.69</v>
      </c>
      <c r="I246" s="126">
        <f t="shared" ca="1" si="20"/>
        <v>0</v>
      </c>
      <c r="J246" s="128"/>
      <c r="K246" s="129" t="s">
        <v>6170</v>
      </c>
    </row>
    <row r="247" spans="1:14" hidden="1">
      <c r="A247" s="248" t="s">
        <v>732</v>
      </c>
      <c r="B247" s="123" t="s">
        <v>733</v>
      </c>
      <c r="C247" s="124" t="s">
        <v>46</v>
      </c>
      <c r="D247" s="124">
        <v>0</v>
      </c>
      <c r="E247" s="125">
        <f ca="1">OFFSET(INDEX(Composições!A:H,MATCH(Orçamentária!A247,Composições!A:A,0),8),2,0)</f>
        <v>31.309255450000002</v>
      </c>
      <c r="F247" s="126">
        <f t="shared" ca="1" si="21"/>
        <v>0</v>
      </c>
      <c r="G247" s="127">
        <f>IF($K247="Padrão",BDI!$B$17,IF($K247="Diferenciado",BDI!$E$17,0))</f>
        <v>0.2039</v>
      </c>
      <c r="H247" s="125">
        <f t="shared" ca="1" si="19"/>
        <v>37.69</v>
      </c>
      <c r="I247" s="126">
        <f t="shared" ca="1" si="20"/>
        <v>0</v>
      </c>
      <c r="J247" s="128"/>
      <c r="K247" s="129" t="s">
        <v>6170</v>
      </c>
    </row>
    <row r="248" spans="1:14" hidden="1">
      <c r="A248" s="248" t="s">
        <v>737</v>
      </c>
      <c r="B248" s="123" t="s">
        <v>738</v>
      </c>
      <c r="C248" s="124" t="s">
        <v>46</v>
      </c>
      <c r="D248" s="124">
        <v>0</v>
      </c>
      <c r="E248" s="125">
        <f ca="1">OFFSET(INDEX(Composições!A:H,MATCH(Orçamentária!A248,Composições!A:A,0),8),2,0)</f>
        <v>25.502834549999999</v>
      </c>
      <c r="F248" s="126">
        <f t="shared" ca="1" si="21"/>
        <v>0</v>
      </c>
      <c r="G248" s="127">
        <f>IF($K248="Padrão",BDI!$B$17,IF($K248="Diferenciado",BDI!$E$17,0))</f>
        <v>0.2039</v>
      </c>
      <c r="H248" s="125">
        <f t="shared" ca="1" si="19"/>
        <v>30.7</v>
      </c>
      <c r="I248" s="126">
        <f t="shared" ca="1" si="20"/>
        <v>0</v>
      </c>
      <c r="J248" s="128"/>
      <c r="K248" s="129" t="s">
        <v>6170</v>
      </c>
    </row>
    <row r="249" spans="1:14" ht="25.5" hidden="1">
      <c r="A249" s="248" t="s">
        <v>742</v>
      </c>
      <c r="B249" s="123" t="s">
        <v>743</v>
      </c>
      <c r="C249" s="124" t="s">
        <v>46</v>
      </c>
      <c r="D249" s="124">
        <v>0</v>
      </c>
      <c r="E249" s="125">
        <f ca="1">OFFSET(INDEX(Composições!A:H,MATCH(Orçamentária!A249,Composições!A:A,0),8),2,0)</f>
        <v>40.412999999999997</v>
      </c>
      <c r="F249" s="126">
        <f t="shared" ca="1" si="21"/>
        <v>0</v>
      </c>
      <c r="G249" s="127">
        <f>IF($K249="Padrão",BDI!$B$17,IF($K249="Diferenciado",BDI!$E$17,0))</f>
        <v>0.2039</v>
      </c>
      <c r="H249" s="125">
        <f t="shared" ca="1" si="19"/>
        <v>48.65</v>
      </c>
      <c r="I249" s="126">
        <f t="shared" ca="1" si="20"/>
        <v>0</v>
      </c>
      <c r="J249" s="128"/>
      <c r="K249" s="129" t="s">
        <v>6170</v>
      </c>
    </row>
    <row r="250" spans="1:14" ht="25.5" hidden="1">
      <c r="A250" s="248" t="s">
        <v>745</v>
      </c>
      <c r="B250" s="123" t="s">
        <v>746</v>
      </c>
      <c r="C250" s="124" t="s">
        <v>46</v>
      </c>
      <c r="D250" s="124">
        <v>0</v>
      </c>
      <c r="E250" s="125">
        <f ca="1">OFFSET(INDEX(Composições!A:H,MATCH(Orçamentária!A250,Composições!A:A,0),8),2,0)</f>
        <v>40.412999999999997</v>
      </c>
      <c r="F250" s="126">
        <f t="shared" ca="1" si="21"/>
        <v>0</v>
      </c>
      <c r="G250" s="127">
        <f>IF($K250="Padrão",BDI!$B$17,IF($K250="Diferenciado",BDI!$E$17,0))</f>
        <v>0.2039</v>
      </c>
      <c r="H250" s="125">
        <f t="shared" ca="1" si="19"/>
        <v>48.65</v>
      </c>
      <c r="I250" s="126">
        <f t="shared" ca="1" si="20"/>
        <v>0</v>
      </c>
      <c r="J250" s="128"/>
      <c r="K250" s="129" t="s">
        <v>6170</v>
      </c>
    </row>
    <row r="251" spans="1:14">
      <c r="A251" s="248" t="s">
        <v>748</v>
      </c>
      <c r="B251" s="123" t="s">
        <v>749</v>
      </c>
      <c r="C251" s="124" t="s">
        <v>46</v>
      </c>
      <c r="D251" s="124">
        <v>3</v>
      </c>
      <c r="E251" s="125">
        <f ca="1">OFFSET(INDEX(Composições!A:H,MATCH(Orçamentária!A251,Composições!A:A,0),8),2,0)</f>
        <v>39.390799999999999</v>
      </c>
      <c r="F251" s="126">
        <f t="shared" ca="1" si="21"/>
        <v>118.1724</v>
      </c>
      <c r="G251" s="127">
        <f>IF($K251="Padrão",BDI!$B$17,IF($K251="Diferenciado",BDI!$E$17,0))</f>
        <v>0.2039</v>
      </c>
      <c r="H251" s="125">
        <f t="shared" ca="1" si="19"/>
        <v>47.42</v>
      </c>
      <c r="I251" s="126">
        <f t="shared" ca="1" si="20"/>
        <v>142.26</v>
      </c>
      <c r="J251" s="128"/>
      <c r="K251" s="129" t="s">
        <v>6170</v>
      </c>
      <c r="M251" s="3">
        <f>INDEX([1]Orçamentária!$A:$J,MATCH(A251,[1]Orçamentária!$A:$A,0),10)</f>
        <v>142.26</v>
      </c>
      <c r="N251" s="3" t="str">
        <f ca="1">IF(M251&lt;&gt;I251,"ERRO","")</f>
        <v/>
      </c>
    </row>
    <row r="252" spans="1:14" ht="25.5" hidden="1">
      <c r="A252" s="248" t="s">
        <v>751</v>
      </c>
      <c r="B252" s="123" t="s">
        <v>752</v>
      </c>
      <c r="C252" s="124" t="s">
        <v>46</v>
      </c>
      <c r="D252" s="124">
        <v>0</v>
      </c>
      <c r="E252" s="125">
        <f ca="1">OFFSET(INDEX(Composições!A:H,MATCH(Orçamentária!A252,Composições!A:A,0),8),2,0)</f>
        <v>40.412999999999997</v>
      </c>
      <c r="F252" s="126">
        <f t="shared" ca="1" si="21"/>
        <v>0</v>
      </c>
      <c r="G252" s="127">
        <f>IF($K252="Padrão",BDI!$B$17,IF($K252="Diferenciado",BDI!$E$17,0))</f>
        <v>0.2039</v>
      </c>
      <c r="H252" s="125">
        <f t="shared" ca="1" si="19"/>
        <v>48.65</v>
      </c>
      <c r="I252" s="126">
        <f t="shared" ca="1" si="20"/>
        <v>0</v>
      </c>
      <c r="J252" s="128"/>
      <c r="K252" s="129" t="s">
        <v>6170</v>
      </c>
    </row>
    <row r="253" spans="1:14" ht="25.5" hidden="1">
      <c r="A253" s="248" t="s">
        <v>754</v>
      </c>
      <c r="B253" s="123" t="s">
        <v>755</v>
      </c>
      <c r="C253" s="124" t="s">
        <v>46</v>
      </c>
      <c r="D253" s="124">
        <v>0</v>
      </c>
      <c r="E253" s="125">
        <f ca="1">OFFSET(INDEX(Composições!A:H,MATCH(Orçamentária!A253,Composições!A:A,0),8),2,0)</f>
        <v>26.942</v>
      </c>
      <c r="F253" s="126">
        <f t="shared" ca="1" si="21"/>
        <v>0</v>
      </c>
      <c r="G253" s="127">
        <f>IF($K253="Padrão",BDI!$B$17,IF($K253="Diferenciado",BDI!$E$17,0))</f>
        <v>0.2039</v>
      </c>
      <c r="H253" s="125">
        <f t="shared" ca="1" si="19"/>
        <v>32.44</v>
      </c>
      <c r="I253" s="126">
        <f t="shared" ca="1" si="20"/>
        <v>0</v>
      </c>
      <c r="J253" s="128"/>
      <c r="K253" s="129" t="s">
        <v>6170</v>
      </c>
    </row>
    <row r="254" spans="1:14">
      <c r="A254" s="248" t="s">
        <v>757</v>
      </c>
      <c r="B254" s="123" t="s">
        <v>758</v>
      </c>
      <c r="C254" s="124" t="s">
        <v>46</v>
      </c>
      <c r="D254" s="124">
        <v>70</v>
      </c>
      <c r="E254" s="125">
        <f ca="1">OFFSET(INDEX(Composições!A:H,MATCH(Orçamentária!A254,Composições!A:A,0),8),2,0)</f>
        <v>26.089878499999998</v>
      </c>
      <c r="F254" s="126">
        <f t="shared" ca="1" si="21"/>
        <v>1826.2914949999999</v>
      </c>
      <c r="G254" s="127">
        <f>IF($K254="Padrão",BDI!$B$17,IF($K254="Diferenciado",BDI!$E$17,0))</f>
        <v>0.2039</v>
      </c>
      <c r="H254" s="125">
        <f t="shared" ca="1" si="19"/>
        <v>31.41</v>
      </c>
      <c r="I254" s="126">
        <f t="shared" ca="1" si="20"/>
        <v>2198.6999999999998</v>
      </c>
      <c r="J254" s="128"/>
      <c r="K254" s="129" t="s">
        <v>6170</v>
      </c>
      <c r="M254" s="3">
        <f>INDEX([1]Orçamentária!$A:$J,MATCH(A254,[1]Orçamentária!$A:$A,0),10)</f>
        <v>2198.6999999999998</v>
      </c>
      <c r="N254" s="3" t="str">
        <f t="shared" ref="N254:N255" ca="1" si="22">IF(M254&lt;&gt;I254,"ERRO","")</f>
        <v/>
      </c>
    </row>
    <row r="255" spans="1:14">
      <c r="A255" s="248" t="s">
        <v>761</v>
      </c>
      <c r="B255" s="123" t="s">
        <v>762</v>
      </c>
      <c r="C255" s="124" t="s">
        <v>46</v>
      </c>
      <c r="D255" s="124">
        <v>37</v>
      </c>
      <c r="E255" s="125">
        <f ca="1">OFFSET(INDEX(Composições!A:H,MATCH(Orçamentária!A255,Composições!A:A,0),8),2,0)</f>
        <v>20.5180525</v>
      </c>
      <c r="F255" s="126">
        <f t="shared" ca="1" si="21"/>
        <v>759.16794249999998</v>
      </c>
      <c r="G255" s="127">
        <f>IF($K255="Padrão",BDI!$B$17,IF($K255="Diferenciado",BDI!$E$17,0))</f>
        <v>0.2039</v>
      </c>
      <c r="H255" s="125">
        <f t="shared" ca="1" si="19"/>
        <v>24.7</v>
      </c>
      <c r="I255" s="126">
        <f t="shared" ca="1" si="20"/>
        <v>913.9</v>
      </c>
      <c r="J255" s="128"/>
      <c r="K255" s="129" t="s">
        <v>6170</v>
      </c>
      <c r="M255" s="3">
        <f>INDEX([1]Orçamentária!$A:$J,MATCH(A255,[1]Orçamentária!$A:$A,0),10)</f>
        <v>913.9</v>
      </c>
      <c r="N255" s="3" t="str">
        <f t="shared" ca="1" si="22"/>
        <v/>
      </c>
    </row>
    <row r="256" spans="1:14" hidden="1">
      <c r="A256" s="248" t="s">
        <v>764</v>
      </c>
      <c r="B256" s="123" t="s">
        <v>765</v>
      </c>
      <c r="C256" s="124" t="s">
        <v>46</v>
      </c>
      <c r="D256" s="124">
        <v>0</v>
      </c>
      <c r="E256" s="125">
        <f ca="1">OFFSET(INDEX(Composições!A:H,MATCH(Orçamentária!A256,Composições!A:A,0),8),2,0)</f>
        <v>17.957304699999998</v>
      </c>
      <c r="F256" s="126">
        <f t="shared" ca="1" si="21"/>
        <v>0</v>
      </c>
      <c r="G256" s="127">
        <f>IF($K256="Padrão",BDI!$B$17,IF($K256="Diferenciado",BDI!$E$17,0))</f>
        <v>0.2039</v>
      </c>
      <c r="H256" s="125">
        <f t="shared" ca="1" si="19"/>
        <v>21.62</v>
      </c>
      <c r="I256" s="126">
        <f t="shared" ca="1" si="20"/>
        <v>0</v>
      </c>
      <c r="J256" s="128"/>
      <c r="K256" s="129" t="s">
        <v>6170</v>
      </c>
    </row>
    <row r="257" spans="1:14" hidden="1">
      <c r="A257" s="248" t="s">
        <v>768</v>
      </c>
      <c r="B257" s="123" t="s">
        <v>769</v>
      </c>
      <c r="C257" s="124" t="s">
        <v>46</v>
      </c>
      <c r="D257" s="124">
        <v>0</v>
      </c>
      <c r="E257" s="125">
        <f ca="1">OFFSET(INDEX(Composições!A:H,MATCH(Orçamentária!A257,Composições!A:A,0),8),2,0)</f>
        <v>14.602854699999998</v>
      </c>
      <c r="F257" s="126">
        <f t="shared" ca="1" si="21"/>
        <v>0</v>
      </c>
      <c r="G257" s="127">
        <f>IF($K257="Padrão",BDI!$B$17,IF($K257="Diferenciado",BDI!$E$17,0))</f>
        <v>0.2039</v>
      </c>
      <c r="H257" s="125">
        <f t="shared" ca="1" si="19"/>
        <v>17.579999999999998</v>
      </c>
      <c r="I257" s="126">
        <f t="shared" ca="1" si="20"/>
        <v>0</v>
      </c>
      <c r="J257" s="128"/>
      <c r="K257" s="129" t="s">
        <v>6170</v>
      </c>
    </row>
    <row r="258" spans="1:14" hidden="1">
      <c r="A258" s="248" t="s">
        <v>771</v>
      </c>
      <c r="B258" s="123" t="s">
        <v>772</v>
      </c>
      <c r="C258" s="124" t="s">
        <v>46</v>
      </c>
      <c r="D258" s="124">
        <v>0</v>
      </c>
      <c r="E258" s="125">
        <f ca="1">OFFSET(INDEX(Composições!A:H,MATCH(Orçamentária!A258,Composições!A:A,0),8),2,0)</f>
        <v>25.082744549999997</v>
      </c>
      <c r="F258" s="126">
        <f t="shared" ca="1" si="21"/>
        <v>0</v>
      </c>
      <c r="G258" s="127">
        <f>IF($K258="Padrão",BDI!$B$17,IF($K258="Diferenciado",BDI!$E$17,0))</f>
        <v>0.2039</v>
      </c>
      <c r="H258" s="125">
        <f t="shared" ca="1" si="19"/>
        <v>30.2</v>
      </c>
      <c r="I258" s="126">
        <f t="shared" ca="1" si="20"/>
        <v>0</v>
      </c>
      <c r="J258" s="128"/>
      <c r="K258" s="129" t="s">
        <v>6170</v>
      </c>
    </row>
    <row r="259" spans="1:14">
      <c r="A259" s="248" t="s">
        <v>777</v>
      </c>
      <c r="B259" s="123" t="s">
        <v>778</v>
      </c>
      <c r="C259" s="124" t="s">
        <v>24</v>
      </c>
      <c r="D259" s="124">
        <v>22</v>
      </c>
      <c r="E259" s="125">
        <f ca="1">OFFSET(INDEX(Composições!A:H,MATCH(Orçamentária!A259,Composições!A:A,0),8),2,0)</f>
        <v>10.802943999999998</v>
      </c>
      <c r="F259" s="126">
        <f t="shared" ca="1" si="21"/>
        <v>237.66476799999995</v>
      </c>
      <c r="G259" s="127">
        <f>IF($K259="Padrão",BDI!$B$17,IF($K259="Diferenciado",BDI!$E$17,0))</f>
        <v>0.2039</v>
      </c>
      <c r="H259" s="125">
        <f t="shared" ca="1" si="19"/>
        <v>13.01</v>
      </c>
      <c r="I259" s="126">
        <f t="shared" ca="1" si="20"/>
        <v>286.22000000000003</v>
      </c>
      <c r="J259" s="128"/>
      <c r="K259" s="129" t="s">
        <v>6170</v>
      </c>
      <c r="M259" s="3">
        <f>INDEX([1]Orçamentária!$A:$J,MATCH(A259,[1]Orçamentária!$A:$A,0),10)</f>
        <v>286.22000000000003</v>
      </c>
      <c r="N259" s="3" t="str">
        <f ca="1">IF(M259&lt;&gt;I259,"ERRO","")</f>
        <v/>
      </c>
    </row>
    <row r="260" spans="1:14" hidden="1">
      <c r="A260" s="248" t="s">
        <v>781</v>
      </c>
      <c r="B260" s="123" t="s">
        <v>782</v>
      </c>
      <c r="C260" s="124" t="s">
        <v>24</v>
      </c>
      <c r="D260" s="124">
        <v>0</v>
      </c>
      <c r="E260" s="125">
        <f ca="1">OFFSET(INDEX(Composições!A:H,MATCH(Orçamentária!A260,Composições!A:A,0),8),2,0)</f>
        <v>16.947088000000001</v>
      </c>
      <c r="F260" s="126">
        <f t="shared" ca="1" si="21"/>
        <v>0</v>
      </c>
      <c r="G260" s="127">
        <f>IF($K260="Padrão",BDI!$B$17,IF($K260="Diferenciado",BDI!$E$17,0))</f>
        <v>0.2039</v>
      </c>
      <c r="H260" s="125">
        <f t="shared" ca="1" si="19"/>
        <v>20.399999999999999</v>
      </c>
      <c r="I260" s="126">
        <f t="shared" ca="1" si="20"/>
        <v>0</v>
      </c>
      <c r="J260" s="128"/>
      <c r="K260" s="129" t="s">
        <v>6170</v>
      </c>
    </row>
    <row r="261" spans="1:14" hidden="1">
      <c r="A261" s="248" t="s">
        <v>785</v>
      </c>
      <c r="B261" s="123" t="s">
        <v>786</v>
      </c>
      <c r="C261" s="124" t="s">
        <v>24</v>
      </c>
      <c r="D261" s="124">
        <v>0</v>
      </c>
      <c r="E261" s="125">
        <f ca="1">OFFSET(INDEX(Composições!A:H,MATCH(Orçamentária!A261,Composições!A:A,0),8),2,0)</f>
        <v>9.0620879999999993</v>
      </c>
      <c r="F261" s="126">
        <f t="shared" ca="1" si="21"/>
        <v>0</v>
      </c>
      <c r="G261" s="127">
        <f>IF($K261="Padrão",BDI!$B$17,IF($K261="Diferenciado",BDI!$E$17,0))</f>
        <v>0.2039</v>
      </c>
      <c r="H261" s="125">
        <f t="shared" ca="1" si="19"/>
        <v>10.91</v>
      </c>
      <c r="I261" s="126">
        <f t="shared" ca="1" si="20"/>
        <v>0</v>
      </c>
      <c r="J261" s="128"/>
      <c r="K261" s="129" t="s">
        <v>6170</v>
      </c>
    </row>
    <row r="262" spans="1:14" hidden="1">
      <c r="A262" s="248" t="s">
        <v>788</v>
      </c>
      <c r="B262" s="123" t="s">
        <v>789</v>
      </c>
      <c r="C262" s="124" t="s">
        <v>24</v>
      </c>
      <c r="D262" s="124">
        <v>0</v>
      </c>
      <c r="E262" s="125">
        <f ca="1">OFFSET(INDEX(Composições!A:H,MATCH(Orçamentária!A262,Composições!A:A,0),8),2,0)</f>
        <v>8.0825999999999993</v>
      </c>
      <c r="F262" s="126">
        <f t="shared" ca="1" si="21"/>
        <v>0</v>
      </c>
      <c r="G262" s="127">
        <f>IF($K262="Padrão",BDI!$B$17,IF($K262="Diferenciado",BDI!$E$17,0))</f>
        <v>0.2039</v>
      </c>
      <c r="H262" s="125">
        <f t="shared" ref="H262:H325" ca="1" si="23">IF(ISNUMBER(E262),ROUND(E262*(1+G262),2),"")</f>
        <v>9.73</v>
      </c>
      <c r="I262" s="126">
        <f t="shared" ref="I262:I325" ca="1" si="24">IF(ISNUMBER(E262),ROUND(H262*D262,2),"")</f>
        <v>0</v>
      </c>
      <c r="J262" s="128"/>
      <c r="K262" s="129" t="s">
        <v>6170</v>
      </c>
    </row>
    <row r="263" spans="1:14" hidden="1">
      <c r="A263" s="248" t="s">
        <v>792</v>
      </c>
      <c r="B263" s="123" t="s">
        <v>793</v>
      </c>
      <c r="C263" s="124" t="s">
        <v>24</v>
      </c>
      <c r="D263" s="124">
        <v>0</v>
      </c>
      <c r="E263" s="125">
        <f ca="1">OFFSET(INDEX(Composições!A:H,MATCH(Orçamentária!A263,Composições!A:A,0),8),2,0)</f>
        <v>3.0133999999999999</v>
      </c>
      <c r="F263" s="126">
        <f t="shared" ref="F263:F326" ca="1" si="25">IF(ISNUMBER(E263),D263*E263,"")</f>
        <v>0</v>
      </c>
      <c r="G263" s="127">
        <f>IF($K263="Padrão",BDI!$B$17,IF($K263="Diferenciado",BDI!$E$17,0))</f>
        <v>0.2039</v>
      </c>
      <c r="H263" s="125">
        <f t="shared" ca="1" si="23"/>
        <v>3.63</v>
      </c>
      <c r="I263" s="126">
        <f t="shared" ca="1" si="24"/>
        <v>0</v>
      </c>
      <c r="J263" s="128"/>
      <c r="K263" s="129" t="s">
        <v>6170</v>
      </c>
    </row>
    <row r="264" spans="1:14" hidden="1">
      <c r="A264" s="248" t="s">
        <v>795</v>
      </c>
      <c r="B264" s="123" t="s">
        <v>796</v>
      </c>
      <c r="C264" s="124" t="s">
        <v>24</v>
      </c>
      <c r="D264" s="124">
        <v>0</v>
      </c>
      <c r="E264" s="125">
        <f ca="1">OFFSET(INDEX(Composições!A:H,MATCH(Orçamentária!A264,Composições!A:A,0),8),2,0)</f>
        <v>29.022728000000001</v>
      </c>
      <c r="F264" s="126">
        <f t="shared" ca="1" si="25"/>
        <v>0</v>
      </c>
      <c r="G264" s="127">
        <f>IF($K264="Padrão",BDI!$B$17,IF($K264="Diferenciado",BDI!$E$17,0))</f>
        <v>0.2039</v>
      </c>
      <c r="H264" s="125">
        <f t="shared" ca="1" si="23"/>
        <v>34.94</v>
      </c>
      <c r="I264" s="126">
        <f t="shared" ca="1" si="24"/>
        <v>0</v>
      </c>
      <c r="J264" s="128"/>
      <c r="K264" s="129" t="s">
        <v>6170</v>
      </c>
    </row>
    <row r="265" spans="1:14" hidden="1">
      <c r="A265" s="248" t="s">
        <v>798</v>
      </c>
      <c r="B265" s="123" t="s">
        <v>799</v>
      </c>
      <c r="C265" s="124" t="s">
        <v>24</v>
      </c>
      <c r="D265" s="124">
        <v>0</v>
      </c>
      <c r="E265" s="125">
        <f ca="1">OFFSET(INDEX(Composições!A:H,MATCH(Orçamentária!A265,Composições!A:A,0),8),2,0)</f>
        <v>21.668588</v>
      </c>
      <c r="F265" s="126">
        <f t="shared" ca="1" si="25"/>
        <v>0</v>
      </c>
      <c r="G265" s="127">
        <f>IF($K265="Padrão",BDI!$B$17,IF($K265="Diferenciado",BDI!$E$17,0))</f>
        <v>0.2039</v>
      </c>
      <c r="H265" s="125">
        <f t="shared" ca="1" si="23"/>
        <v>26.09</v>
      </c>
      <c r="I265" s="126">
        <f t="shared" ca="1" si="24"/>
        <v>0</v>
      </c>
      <c r="J265" s="128"/>
      <c r="K265" s="129" t="s">
        <v>6170</v>
      </c>
    </row>
    <row r="266" spans="1:14" hidden="1">
      <c r="A266" s="248" t="s">
        <v>801</v>
      </c>
      <c r="B266" s="123" t="s">
        <v>802</v>
      </c>
      <c r="C266" s="124" t="s">
        <v>24</v>
      </c>
      <c r="D266" s="124">
        <v>0</v>
      </c>
      <c r="E266" s="125">
        <f ca="1">OFFSET(INDEX(Composições!A:H,MATCH(Orçamentária!A266,Composições!A:A,0),8),2,0)</f>
        <v>3.0133999999999999</v>
      </c>
      <c r="F266" s="126">
        <f t="shared" ca="1" si="25"/>
        <v>0</v>
      </c>
      <c r="G266" s="127">
        <f>IF($K266="Padrão",BDI!$B$17,IF($K266="Diferenciado",BDI!$E$17,0))</f>
        <v>0.2039</v>
      </c>
      <c r="H266" s="125">
        <f t="shared" ca="1" si="23"/>
        <v>3.63</v>
      </c>
      <c r="I266" s="126">
        <f t="shared" ca="1" si="24"/>
        <v>0</v>
      </c>
      <c r="J266" s="128"/>
      <c r="K266" s="129" t="s">
        <v>6170</v>
      </c>
    </row>
    <row r="267" spans="1:14" hidden="1">
      <c r="A267" s="248" t="s">
        <v>803</v>
      </c>
      <c r="B267" s="123" t="s">
        <v>804</v>
      </c>
      <c r="C267" s="124" t="s">
        <v>24</v>
      </c>
      <c r="D267" s="124">
        <v>0</v>
      </c>
      <c r="E267" s="125">
        <f ca="1">OFFSET(INDEX(Composições!A:H,MATCH(Orçamentária!A267,Composições!A:A,0),8),2,0)</f>
        <v>17.081227999999999</v>
      </c>
      <c r="F267" s="126">
        <f t="shared" ca="1" si="25"/>
        <v>0</v>
      </c>
      <c r="G267" s="127">
        <f>IF($K267="Padrão",BDI!$B$17,IF($K267="Diferenciado",BDI!$E$17,0))</f>
        <v>0.2039</v>
      </c>
      <c r="H267" s="125">
        <f t="shared" ca="1" si="23"/>
        <v>20.56</v>
      </c>
      <c r="I267" s="126">
        <f t="shared" ca="1" si="24"/>
        <v>0</v>
      </c>
      <c r="J267" s="128"/>
      <c r="K267" s="129" t="s">
        <v>6170</v>
      </c>
    </row>
    <row r="268" spans="1:14">
      <c r="A268" s="248" t="s">
        <v>806</v>
      </c>
      <c r="B268" s="123" t="s">
        <v>807</v>
      </c>
      <c r="C268" s="124" t="s">
        <v>24</v>
      </c>
      <c r="D268" s="124">
        <v>16</v>
      </c>
      <c r="E268" s="125">
        <f ca="1">OFFSET(INDEX(Composições!A:H,MATCH(Orçamentária!A268,Composições!A:A,0),8),2,0)</f>
        <v>23.470928000000001</v>
      </c>
      <c r="F268" s="126">
        <f t="shared" ca="1" si="25"/>
        <v>375.53484800000001</v>
      </c>
      <c r="G268" s="127">
        <f>IF($K268="Padrão",BDI!$B$17,IF($K268="Diferenciado",BDI!$E$17,0))</f>
        <v>0.2039</v>
      </c>
      <c r="H268" s="125">
        <f t="shared" ca="1" si="23"/>
        <v>28.26</v>
      </c>
      <c r="I268" s="126">
        <f t="shared" ca="1" si="24"/>
        <v>452.16</v>
      </c>
      <c r="J268" s="128"/>
      <c r="K268" s="129" t="s">
        <v>6170</v>
      </c>
      <c r="M268" s="3">
        <f>INDEX([1]Orçamentária!$A:$J,MATCH(A268,[1]Orçamentária!$A:$A,0),10)</f>
        <v>452.16</v>
      </c>
      <c r="N268" s="3" t="str">
        <f t="shared" ref="N268:N269" ca="1" si="26">IF(M268&lt;&gt;I268,"ERRO","")</f>
        <v/>
      </c>
    </row>
    <row r="269" spans="1:14">
      <c r="A269" s="248" t="s">
        <v>809</v>
      </c>
      <c r="B269" s="123" t="s">
        <v>810</v>
      </c>
      <c r="C269" s="124" t="s">
        <v>24</v>
      </c>
      <c r="D269" s="124">
        <v>8</v>
      </c>
      <c r="E269" s="125">
        <f ca="1">OFFSET(INDEX(Composições!A:H,MATCH(Orçamentária!A269,Composições!A:A,0),8),2,0)</f>
        <v>26.377927999999997</v>
      </c>
      <c r="F269" s="126">
        <f t="shared" ca="1" si="25"/>
        <v>211.02342399999998</v>
      </c>
      <c r="G269" s="127">
        <f>IF($K269="Padrão",BDI!$B$17,IF($K269="Diferenciado",BDI!$E$17,0))</f>
        <v>0.2039</v>
      </c>
      <c r="H269" s="125">
        <f t="shared" ca="1" si="23"/>
        <v>31.76</v>
      </c>
      <c r="I269" s="126">
        <f t="shared" ca="1" si="24"/>
        <v>254.08</v>
      </c>
      <c r="J269" s="128"/>
      <c r="K269" s="129" t="s">
        <v>6170</v>
      </c>
      <c r="M269" s="3">
        <f>INDEX([1]Orçamentária!$A:$J,MATCH(A269,[1]Orçamentária!$A:$A,0),10)</f>
        <v>254.08</v>
      </c>
      <c r="N269" s="3" t="str">
        <f t="shared" ca="1" si="26"/>
        <v/>
      </c>
    </row>
    <row r="270" spans="1:14" hidden="1">
      <c r="A270" s="248" t="s">
        <v>812</v>
      </c>
      <c r="B270" s="123" t="s">
        <v>813</v>
      </c>
      <c r="C270" s="124" t="s">
        <v>24</v>
      </c>
      <c r="D270" s="124">
        <v>0</v>
      </c>
      <c r="E270" s="125">
        <f ca="1">OFFSET(INDEX(Composições!A:H,MATCH(Orçamentária!A270,Composições!A:A,0),8),2,0)</f>
        <v>9.4297000000000004</v>
      </c>
      <c r="F270" s="126">
        <f t="shared" ca="1" si="25"/>
        <v>0</v>
      </c>
      <c r="G270" s="127">
        <f>IF($K270="Padrão",BDI!$B$17,IF($K270="Diferenciado",BDI!$E$17,0))</f>
        <v>0.2039</v>
      </c>
      <c r="H270" s="125">
        <f t="shared" ca="1" si="23"/>
        <v>11.35</v>
      </c>
      <c r="I270" s="126">
        <f t="shared" ca="1" si="24"/>
        <v>0</v>
      </c>
      <c r="J270" s="128"/>
      <c r="K270" s="129" t="s">
        <v>6170</v>
      </c>
    </row>
    <row r="271" spans="1:14" hidden="1">
      <c r="A271" s="248" t="s">
        <v>814</v>
      </c>
      <c r="B271" s="123" t="s">
        <v>815</v>
      </c>
      <c r="C271" s="124" t="s">
        <v>24</v>
      </c>
      <c r="D271" s="124">
        <v>0</v>
      </c>
      <c r="E271" s="125">
        <f ca="1">OFFSET(INDEX(Composições!A:H,MATCH(Orçamentária!A271,Composições!A:A,0),8),2,0)</f>
        <v>2.375</v>
      </c>
      <c r="F271" s="126">
        <f t="shared" ca="1" si="25"/>
        <v>0</v>
      </c>
      <c r="G271" s="127">
        <f>IF($K271="Padrão",BDI!$B$17,IF($K271="Diferenciado",BDI!$E$17,0))</f>
        <v>0.2039</v>
      </c>
      <c r="H271" s="125">
        <f t="shared" ca="1" si="23"/>
        <v>2.86</v>
      </c>
      <c r="I271" s="126">
        <f t="shared" ca="1" si="24"/>
        <v>0</v>
      </c>
      <c r="J271" s="128"/>
      <c r="K271" s="129" t="s">
        <v>6170</v>
      </c>
    </row>
    <row r="272" spans="1:14" hidden="1">
      <c r="A272" s="248" t="s">
        <v>817</v>
      </c>
      <c r="B272" s="123" t="s">
        <v>818</v>
      </c>
      <c r="C272" s="124" t="s">
        <v>24</v>
      </c>
      <c r="D272" s="124">
        <v>0</v>
      </c>
      <c r="E272" s="125">
        <f ca="1">OFFSET(INDEX(Composições!A:H,MATCH(Orçamentária!A272,Composições!A:A,0),8),2,0)</f>
        <v>2.375</v>
      </c>
      <c r="F272" s="126">
        <f t="shared" ca="1" si="25"/>
        <v>0</v>
      </c>
      <c r="G272" s="127">
        <f>IF($K272="Padrão",BDI!$B$17,IF($K272="Diferenciado",BDI!$E$17,0))</f>
        <v>0.2039</v>
      </c>
      <c r="H272" s="125">
        <f t="shared" ca="1" si="23"/>
        <v>2.86</v>
      </c>
      <c r="I272" s="126">
        <f t="shared" ca="1" si="24"/>
        <v>0</v>
      </c>
      <c r="J272" s="128"/>
      <c r="K272" s="129" t="s">
        <v>6170</v>
      </c>
    </row>
    <row r="273" spans="1:14" hidden="1">
      <c r="A273" s="248" t="s">
        <v>820</v>
      </c>
      <c r="B273" s="123" t="s">
        <v>821</v>
      </c>
      <c r="C273" s="124" t="s">
        <v>24</v>
      </c>
      <c r="D273" s="124">
        <v>0</v>
      </c>
      <c r="E273" s="125">
        <f ca="1">OFFSET(INDEX(Composições!A:H,MATCH(Orçamentária!A273,Composições!A:A,0),8),2,0)</f>
        <v>3.5625</v>
      </c>
      <c r="F273" s="126">
        <f t="shared" ca="1" si="25"/>
        <v>0</v>
      </c>
      <c r="G273" s="127">
        <f>IF($K273="Padrão",BDI!$B$17,IF($K273="Diferenciado",BDI!$E$17,0))</f>
        <v>0.2039</v>
      </c>
      <c r="H273" s="125">
        <f t="shared" ca="1" si="23"/>
        <v>4.29</v>
      </c>
      <c r="I273" s="126">
        <f t="shared" ca="1" si="24"/>
        <v>0</v>
      </c>
      <c r="J273" s="128"/>
      <c r="K273" s="129" t="s">
        <v>6170</v>
      </c>
    </row>
    <row r="274" spans="1:14" hidden="1">
      <c r="A274" s="248" t="s">
        <v>823</v>
      </c>
      <c r="B274" s="123" t="s">
        <v>824</v>
      </c>
      <c r="C274" s="124" t="s">
        <v>24</v>
      </c>
      <c r="D274" s="124">
        <v>0</v>
      </c>
      <c r="E274" s="125">
        <f ca="1">OFFSET(INDEX(Composições!A:H,MATCH(Orçamentária!A274,Composições!A:A,0),8),2,0)</f>
        <v>8.0825999999999993</v>
      </c>
      <c r="F274" s="126">
        <f t="shared" ca="1" si="25"/>
        <v>0</v>
      </c>
      <c r="G274" s="127">
        <f>IF($K274="Padrão",BDI!$B$17,IF($K274="Diferenciado",BDI!$E$17,0))</f>
        <v>0.2039</v>
      </c>
      <c r="H274" s="125">
        <f t="shared" ca="1" si="23"/>
        <v>9.73</v>
      </c>
      <c r="I274" s="126">
        <f t="shared" ca="1" si="24"/>
        <v>0</v>
      </c>
      <c r="J274" s="128"/>
      <c r="K274" s="129" t="s">
        <v>6170</v>
      </c>
    </row>
    <row r="275" spans="1:14" hidden="1">
      <c r="A275" s="248" t="s">
        <v>826</v>
      </c>
      <c r="B275" s="123" t="s">
        <v>827</v>
      </c>
      <c r="C275" s="124" t="s">
        <v>24</v>
      </c>
      <c r="D275" s="124">
        <v>0</v>
      </c>
      <c r="E275" s="125">
        <f ca="1">OFFSET(INDEX(Composições!A:H,MATCH(Orçamentária!A275,Composições!A:A,0),8),2,0)</f>
        <v>17.081227999999999</v>
      </c>
      <c r="F275" s="126">
        <f t="shared" ca="1" si="25"/>
        <v>0</v>
      </c>
      <c r="G275" s="127">
        <f>IF($K275="Padrão",BDI!$B$17,IF($K275="Diferenciado",BDI!$E$17,0))</f>
        <v>0.2039</v>
      </c>
      <c r="H275" s="125">
        <f t="shared" ca="1" si="23"/>
        <v>20.56</v>
      </c>
      <c r="I275" s="126">
        <f t="shared" ca="1" si="24"/>
        <v>0</v>
      </c>
      <c r="J275" s="128"/>
      <c r="K275" s="129" t="s">
        <v>6170</v>
      </c>
    </row>
    <row r="276" spans="1:14" hidden="1">
      <c r="A276" s="248" t="s">
        <v>829</v>
      </c>
      <c r="B276" s="123" t="s">
        <v>830</v>
      </c>
      <c r="C276" s="124" t="s">
        <v>24</v>
      </c>
      <c r="D276" s="124">
        <v>0</v>
      </c>
      <c r="E276" s="125">
        <f ca="1">OFFSET(INDEX(Composições!A:H,MATCH(Orçamentária!A276,Composições!A:A,0),8),2,0)</f>
        <v>35.0246</v>
      </c>
      <c r="F276" s="126">
        <f t="shared" ca="1" si="25"/>
        <v>0</v>
      </c>
      <c r="G276" s="127">
        <f>IF($K276="Padrão",BDI!$B$17,IF($K276="Diferenciado",BDI!$E$17,0))</f>
        <v>0.2039</v>
      </c>
      <c r="H276" s="125">
        <f t="shared" ca="1" si="23"/>
        <v>42.17</v>
      </c>
      <c r="I276" s="126">
        <f t="shared" ca="1" si="24"/>
        <v>0</v>
      </c>
      <c r="J276" s="128"/>
      <c r="K276" s="129" t="s">
        <v>6170</v>
      </c>
    </row>
    <row r="277" spans="1:14">
      <c r="A277" s="248" t="s">
        <v>833</v>
      </c>
      <c r="B277" s="123" t="s">
        <v>834</v>
      </c>
      <c r="C277" s="124" t="s">
        <v>24</v>
      </c>
      <c r="D277" s="124">
        <v>3</v>
      </c>
      <c r="E277" s="125">
        <f ca="1">OFFSET(INDEX(Composições!A:H,MATCH(Orçamentária!A277,Composições!A:A,0),8),2,0)</f>
        <v>568.74901274999991</v>
      </c>
      <c r="F277" s="126">
        <f t="shared" ca="1" si="25"/>
        <v>1706.2470382499996</v>
      </c>
      <c r="G277" s="127">
        <f>IF($K277="Padrão",BDI!$B$17,IF($K277="Diferenciado",BDI!$E$17,0))</f>
        <v>0.2039</v>
      </c>
      <c r="H277" s="125">
        <f t="shared" ca="1" si="23"/>
        <v>684.72</v>
      </c>
      <c r="I277" s="126">
        <f t="shared" ca="1" si="24"/>
        <v>2054.16</v>
      </c>
      <c r="J277" s="128"/>
      <c r="K277" s="129" t="s">
        <v>6170</v>
      </c>
      <c r="M277" s="3">
        <f>INDEX([1]Orçamentária!$A:$J,MATCH(A277,[1]Orçamentária!$A:$A,0),10)</f>
        <v>2054.16</v>
      </c>
      <c r="N277" s="3" t="str">
        <f ca="1">IF(M277&lt;&gt;I277,"ERRO","")</f>
        <v/>
      </c>
    </row>
    <row r="278" spans="1:14" hidden="1">
      <c r="A278" s="248" t="s">
        <v>836</v>
      </c>
      <c r="B278" s="123" t="s">
        <v>837</v>
      </c>
      <c r="C278" s="124" t="s">
        <v>24</v>
      </c>
      <c r="D278" s="124">
        <v>0</v>
      </c>
      <c r="E278" s="125">
        <f ca="1">OFFSET(INDEX(Composições!A:H,MATCH(Orçamentária!A278,Composições!A:A,0),8),2,0)</f>
        <v>17.433437174999998</v>
      </c>
      <c r="F278" s="126">
        <f t="shared" ca="1" si="25"/>
        <v>0</v>
      </c>
      <c r="G278" s="127">
        <f>IF($K278="Padrão",BDI!$B$17,IF($K278="Diferenciado",BDI!$E$17,0))</f>
        <v>0.2039</v>
      </c>
      <c r="H278" s="125">
        <f t="shared" ca="1" si="23"/>
        <v>20.99</v>
      </c>
      <c r="I278" s="126">
        <f t="shared" ca="1" si="24"/>
        <v>0</v>
      </c>
      <c r="J278" s="128"/>
      <c r="K278" s="129" t="s">
        <v>6170</v>
      </c>
    </row>
    <row r="279" spans="1:14" hidden="1">
      <c r="A279" s="248" t="s">
        <v>841</v>
      </c>
      <c r="B279" s="123" t="s">
        <v>842</v>
      </c>
      <c r="C279" s="124" t="s">
        <v>24</v>
      </c>
      <c r="D279" s="124">
        <v>0</v>
      </c>
      <c r="E279" s="125">
        <f ca="1">OFFSET(INDEX(Composições!A:H,MATCH(Orçamentária!A279,Composições!A:A,0),8),2,0)</f>
        <v>17.433437174999998</v>
      </c>
      <c r="F279" s="126">
        <f t="shared" ca="1" si="25"/>
        <v>0</v>
      </c>
      <c r="G279" s="127">
        <f>IF($K279="Padrão",BDI!$B$17,IF($K279="Diferenciado",BDI!$E$17,0))</f>
        <v>0.2039</v>
      </c>
      <c r="H279" s="125">
        <f t="shared" ca="1" si="23"/>
        <v>20.99</v>
      </c>
      <c r="I279" s="126">
        <f t="shared" ca="1" si="24"/>
        <v>0</v>
      </c>
      <c r="J279" s="128"/>
      <c r="K279" s="129" t="s">
        <v>6170</v>
      </c>
    </row>
    <row r="280" spans="1:14" hidden="1">
      <c r="A280" s="248" t="s">
        <v>845</v>
      </c>
      <c r="B280" s="123" t="s">
        <v>846</v>
      </c>
      <c r="C280" s="124" t="s">
        <v>24</v>
      </c>
      <c r="D280" s="124">
        <v>0</v>
      </c>
      <c r="E280" s="125">
        <f ca="1">OFFSET(INDEX(Composições!A:H,MATCH(Orçamentária!A280,Composições!A:A,0),8),2,0)</f>
        <v>17.433437174999998</v>
      </c>
      <c r="F280" s="126">
        <f t="shared" ca="1" si="25"/>
        <v>0</v>
      </c>
      <c r="G280" s="127">
        <f>IF($K280="Padrão",BDI!$B$17,IF($K280="Diferenciado",BDI!$E$17,0))</f>
        <v>0.2039</v>
      </c>
      <c r="H280" s="125">
        <f t="shared" ca="1" si="23"/>
        <v>20.99</v>
      </c>
      <c r="I280" s="126">
        <f t="shared" ca="1" si="24"/>
        <v>0</v>
      </c>
      <c r="J280" s="128"/>
      <c r="K280" s="129" t="s">
        <v>6170</v>
      </c>
    </row>
    <row r="281" spans="1:14" hidden="1">
      <c r="A281" s="248" t="s">
        <v>848</v>
      </c>
      <c r="B281" s="123" t="s">
        <v>849</v>
      </c>
      <c r="C281" s="124" t="s">
        <v>24</v>
      </c>
      <c r="D281" s="124">
        <v>0</v>
      </c>
      <c r="E281" s="125">
        <f ca="1">OFFSET(INDEX(Composições!A:H,MATCH(Orçamentária!A281,Composições!A:A,0),8),2,0)</f>
        <v>17.433437174999998</v>
      </c>
      <c r="F281" s="126">
        <f t="shared" ca="1" si="25"/>
        <v>0</v>
      </c>
      <c r="G281" s="127">
        <f>IF($K281="Padrão",BDI!$B$17,IF($K281="Diferenciado",BDI!$E$17,0))</f>
        <v>0.2039</v>
      </c>
      <c r="H281" s="125">
        <f t="shared" ca="1" si="23"/>
        <v>20.99</v>
      </c>
      <c r="I281" s="126">
        <f t="shared" ca="1" si="24"/>
        <v>0</v>
      </c>
      <c r="J281" s="128"/>
      <c r="K281" s="129" t="s">
        <v>6170</v>
      </c>
    </row>
    <row r="282" spans="1:14" hidden="1">
      <c r="A282" s="248" t="s">
        <v>852</v>
      </c>
      <c r="B282" s="123" t="s">
        <v>853</v>
      </c>
      <c r="C282" s="124" t="s">
        <v>24</v>
      </c>
      <c r="D282" s="124">
        <v>0</v>
      </c>
      <c r="E282" s="125">
        <f ca="1">OFFSET(INDEX(Composições!A:H,MATCH(Orçamentária!A282,Composições!A:A,0),8),2,0)</f>
        <v>17.433437174999998</v>
      </c>
      <c r="F282" s="126">
        <f t="shared" ca="1" si="25"/>
        <v>0</v>
      </c>
      <c r="G282" s="127">
        <f>IF($K282="Padrão",BDI!$B$17,IF($K282="Diferenciado",BDI!$E$17,0))</f>
        <v>0.2039</v>
      </c>
      <c r="H282" s="125">
        <f t="shared" ca="1" si="23"/>
        <v>20.99</v>
      </c>
      <c r="I282" s="126">
        <f t="shared" ca="1" si="24"/>
        <v>0</v>
      </c>
      <c r="J282" s="128"/>
      <c r="K282" s="129" t="s">
        <v>6170</v>
      </c>
    </row>
    <row r="283" spans="1:14" hidden="1">
      <c r="A283" s="248" t="s">
        <v>855</v>
      </c>
      <c r="B283" s="123" t="s">
        <v>856</v>
      </c>
      <c r="C283" s="124" t="s">
        <v>46</v>
      </c>
      <c r="D283" s="124">
        <v>0</v>
      </c>
      <c r="E283" s="125">
        <f ca="1">OFFSET(INDEX(Composições!A:H,MATCH(Orçamentária!A283,Composições!A:A,0),8),2,0)</f>
        <v>0.5277059999999999</v>
      </c>
      <c r="F283" s="126">
        <f t="shared" ca="1" si="25"/>
        <v>0</v>
      </c>
      <c r="G283" s="127">
        <f>IF($K283="Padrão",BDI!$B$17,IF($K283="Diferenciado",BDI!$E$17,0))</f>
        <v>0.2039</v>
      </c>
      <c r="H283" s="125">
        <f t="shared" ca="1" si="23"/>
        <v>0.64</v>
      </c>
      <c r="I283" s="126">
        <f t="shared" ca="1" si="24"/>
        <v>0</v>
      </c>
      <c r="J283" s="128"/>
      <c r="K283" s="129" t="s">
        <v>6170</v>
      </c>
    </row>
    <row r="284" spans="1:14">
      <c r="A284" s="248" t="s">
        <v>859</v>
      </c>
      <c r="B284" s="123" t="s">
        <v>860</v>
      </c>
      <c r="C284" s="124" t="s">
        <v>46</v>
      </c>
      <c r="D284" s="124">
        <v>4</v>
      </c>
      <c r="E284" s="125">
        <f ca="1">OFFSET(INDEX(Composições!A:H,MATCH(Orçamentária!A284,Composições!A:A,0),8),2,0)</f>
        <v>23.973468499999999</v>
      </c>
      <c r="F284" s="126">
        <f t="shared" ca="1" si="25"/>
        <v>95.893873999999997</v>
      </c>
      <c r="G284" s="127">
        <f>IF($K284="Padrão",BDI!$B$17,IF($K284="Diferenciado",BDI!$E$17,0))</f>
        <v>0.2039</v>
      </c>
      <c r="H284" s="125">
        <f t="shared" ca="1" si="23"/>
        <v>28.86</v>
      </c>
      <c r="I284" s="126">
        <f t="shared" ca="1" si="24"/>
        <v>115.44</v>
      </c>
      <c r="J284" s="128"/>
      <c r="K284" s="129" t="s">
        <v>6170</v>
      </c>
      <c r="M284" s="3">
        <f>INDEX([1]Orçamentária!$A:$J,MATCH(A284,[1]Orçamentária!$A:$A,0),10)</f>
        <v>115.44</v>
      </c>
      <c r="N284" s="3" t="str">
        <f t="shared" ref="N284:N285" ca="1" si="27">IF(M284&lt;&gt;I284,"ERRO","")</f>
        <v/>
      </c>
    </row>
    <row r="285" spans="1:14">
      <c r="A285" s="248" t="s">
        <v>862</v>
      </c>
      <c r="B285" s="123" t="s">
        <v>863</v>
      </c>
      <c r="C285" s="124" t="s">
        <v>46</v>
      </c>
      <c r="D285" s="124">
        <v>800</v>
      </c>
      <c r="E285" s="125">
        <f ca="1">OFFSET(INDEX(Composições!A:H,MATCH(Orçamentária!A285,Composições!A:A,0),8),2,0)</f>
        <v>4.3258669999999997</v>
      </c>
      <c r="F285" s="126">
        <f t="shared" ca="1" si="25"/>
        <v>3460.6935999999996</v>
      </c>
      <c r="G285" s="127">
        <f>IF($K285="Padrão",BDI!$B$17,IF($K285="Diferenciado",BDI!$E$17,0))</f>
        <v>0.2039</v>
      </c>
      <c r="H285" s="125">
        <f t="shared" ca="1" si="23"/>
        <v>5.21</v>
      </c>
      <c r="I285" s="126">
        <f t="shared" ca="1" si="24"/>
        <v>4168</v>
      </c>
      <c r="J285" s="128"/>
      <c r="K285" s="129" t="s">
        <v>6170</v>
      </c>
      <c r="M285" s="3">
        <f>INDEX([1]Orçamentária!$A:$J,MATCH(A285,[1]Orçamentária!$A:$A,0),10)</f>
        <v>4168</v>
      </c>
      <c r="N285" s="3" t="str">
        <f t="shared" ca="1" si="27"/>
        <v/>
      </c>
    </row>
    <row r="286" spans="1:14" hidden="1">
      <c r="A286" s="248" t="s">
        <v>865</v>
      </c>
      <c r="B286" s="123" t="s">
        <v>866</v>
      </c>
      <c r="C286" s="124" t="s">
        <v>46</v>
      </c>
      <c r="D286" s="124">
        <v>0</v>
      </c>
      <c r="E286" s="125">
        <f ca="1">OFFSET(INDEX(Composições!A:H,MATCH(Orçamentária!A286,Composições!A:A,0),8),2,0)</f>
        <v>2.7882689999999997</v>
      </c>
      <c r="F286" s="126">
        <f t="shared" ca="1" si="25"/>
        <v>0</v>
      </c>
      <c r="G286" s="127">
        <f>IF($K286="Padrão",BDI!$B$17,IF($K286="Diferenciado",BDI!$E$17,0))</f>
        <v>0.2039</v>
      </c>
      <c r="H286" s="125">
        <f t="shared" ca="1" si="23"/>
        <v>3.36</v>
      </c>
      <c r="I286" s="126">
        <f t="shared" ca="1" si="24"/>
        <v>0</v>
      </c>
      <c r="J286" s="128"/>
      <c r="K286" s="129" t="s">
        <v>6170</v>
      </c>
    </row>
    <row r="287" spans="1:14" hidden="1">
      <c r="A287" s="248" t="s">
        <v>868</v>
      </c>
      <c r="B287" s="123" t="s">
        <v>869</v>
      </c>
      <c r="C287" s="124" t="s">
        <v>46</v>
      </c>
      <c r="D287" s="124">
        <v>0</v>
      </c>
      <c r="E287" s="125">
        <f ca="1">OFFSET(INDEX(Composições!A:H,MATCH(Orçamentária!A287,Composições!A:A,0),8),2,0)</f>
        <v>2.141661</v>
      </c>
      <c r="F287" s="126">
        <f t="shared" ca="1" si="25"/>
        <v>0</v>
      </c>
      <c r="G287" s="127">
        <f>IF($K287="Padrão",BDI!$B$17,IF($K287="Diferenciado",BDI!$E$17,0))</f>
        <v>0.2039</v>
      </c>
      <c r="H287" s="125">
        <f t="shared" ca="1" si="23"/>
        <v>2.58</v>
      </c>
      <c r="I287" s="126">
        <f t="shared" ca="1" si="24"/>
        <v>0</v>
      </c>
      <c r="J287" s="128"/>
      <c r="K287" s="129" t="s">
        <v>6170</v>
      </c>
    </row>
    <row r="288" spans="1:14">
      <c r="A288" s="248" t="s">
        <v>871</v>
      </c>
      <c r="B288" s="123" t="s">
        <v>872</v>
      </c>
      <c r="C288" s="124" t="s">
        <v>46</v>
      </c>
      <c r="D288" s="124">
        <v>11</v>
      </c>
      <c r="E288" s="125">
        <f ca="1">OFFSET(INDEX(Composições!A:H,MATCH(Orçamentária!A288,Composições!A:A,0),8),2,0)</f>
        <v>9.4112559999999998</v>
      </c>
      <c r="F288" s="126">
        <f t="shared" ca="1" si="25"/>
        <v>103.523816</v>
      </c>
      <c r="G288" s="127">
        <f>IF($K288="Padrão",BDI!$B$17,IF($K288="Diferenciado",BDI!$E$17,0))</f>
        <v>0.2039</v>
      </c>
      <c r="H288" s="125">
        <f t="shared" ca="1" si="23"/>
        <v>11.33</v>
      </c>
      <c r="I288" s="126">
        <f t="shared" ca="1" si="24"/>
        <v>124.63</v>
      </c>
      <c r="J288" s="128"/>
      <c r="K288" s="129" t="s">
        <v>6170</v>
      </c>
      <c r="M288" s="3">
        <f>INDEX([1]Orçamentária!$A:$J,MATCH(A288,[1]Orçamentária!$A:$A,0),10)</f>
        <v>124.63</v>
      </c>
      <c r="N288" s="3" t="str">
        <f ca="1">IF(M288&lt;&gt;I288,"ERRO","")</f>
        <v/>
      </c>
    </row>
    <row r="289" spans="1:14" hidden="1">
      <c r="A289" s="248" t="s">
        <v>874</v>
      </c>
      <c r="B289" s="123" t="s">
        <v>875</v>
      </c>
      <c r="C289" s="124" t="s">
        <v>46</v>
      </c>
      <c r="D289" s="124">
        <v>0</v>
      </c>
      <c r="E289" s="125">
        <f ca="1">OFFSET(INDEX(Composições!A:H,MATCH(Orçamentária!A289,Composições!A:A,0),8),2,0)</f>
        <v>2.7882689999999997</v>
      </c>
      <c r="F289" s="126">
        <f t="shared" ca="1" si="25"/>
        <v>0</v>
      </c>
      <c r="G289" s="127">
        <f>IF($K289="Padrão",BDI!$B$17,IF($K289="Diferenciado",BDI!$E$17,0))</f>
        <v>0.2039</v>
      </c>
      <c r="H289" s="125">
        <f t="shared" ca="1" si="23"/>
        <v>3.36</v>
      </c>
      <c r="I289" s="126">
        <f t="shared" ca="1" si="24"/>
        <v>0</v>
      </c>
      <c r="J289" s="128"/>
      <c r="K289" s="129" t="s">
        <v>6170</v>
      </c>
    </row>
    <row r="290" spans="1:14" hidden="1">
      <c r="A290" s="248" t="s">
        <v>877</v>
      </c>
      <c r="B290" s="123" t="s">
        <v>878</v>
      </c>
      <c r="C290" s="124" t="s">
        <v>24</v>
      </c>
      <c r="D290" s="124">
        <v>0</v>
      </c>
      <c r="E290" s="125">
        <f ca="1">OFFSET(INDEX(Composições!A:H,MATCH(Orçamentária!A290,Composições!A:A,0),8),2,0)</f>
        <v>232.35195540878078</v>
      </c>
      <c r="F290" s="126">
        <f t="shared" ca="1" si="25"/>
        <v>0</v>
      </c>
      <c r="G290" s="127">
        <f>IF($K290="Padrão",BDI!$B$17,IF($K290="Diferenciado",BDI!$E$17,0))</f>
        <v>0.2039</v>
      </c>
      <c r="H290" s="125">
        <f t="shared" ca="1" si="23"/>
        <v>279.73</v>
      </c>
      <c r="I290" s="126">
        <f t="shared" ca="1" si="24"/>
        <v>0</v>
      </c>
      <c r="J290" s="128"/>
      <c r="K290" s="129" t="s">
        <v>6170</v>
      </c>
    </row>
    <row r="291" spans="1:14" hidden="1">
      <c r="A291" s="248" t="s">
        <v>881</v>
      </c>
      <c r="B291" s="123" t="s">
        <v>882</v>
      </c>
      <c r="C291" s="124" t="s">
        <v>24</v>
      </c>
      <c r="D291" s="124">
        <v>0</v>
      </c>
      <c r="E291" s="125">
        <f ca="1">OFFSET(INDEX(Composições!A:H,MATCH(Orçamentária!A291,Composições!A:A,0),8),2,0)</f>
        <v>604.65432134999992</v>
      </c>
      <c r="F291" s="126">
        <f t="shared" ca="1" si="25"/>
        <v>0</v>
      </c>
      <c r="G291" s="127">
        <f>IF($K291="Padrão",BDI!$B$17,IF($K291="Diferenciado",BDI!$E$17,0))</f>
        <v>0.2039</v>
      </c>
      <c r="H291" s="125">
        <f t="shared" ca="1" si="23"/>
        <v>727.94</v>
      </c>
      <c r="I291" s="126">
        <f t="shared" ca="1" si="24"/>
        <v>0</v>
      </c>
      <c r="J291" s="128"/>
      <c r="K291" s="129" t="s">
        <v>6170</v>
      </c>
    </row>
    <row r="292" spans="1:14" hidden="1">
      <c r="A292" s="248" t="s">
        <v>891</v>
      </c>
      <c r="B292" s="123" t="s">
        <v>892</v>
      </c>
      <c r="C292" s="124" t="s">
        <v>24</v>
      </c>
      <c r="D292" s="124">
        <v>0</v>
      </c>
      <c r="E292" s="125">
        <f ca="1">OFFSET(INDEX(Composições!A:H,MATCH(Orçamentária!A292,Composições!A:A,0),8),2,0)</f>
        <v>212.57982800000002</v>
      </c>
      <c r="F292" s="126">
        <f t="shared" ca="1" si="25"/>
        <v>0</v>
      </c>
      <c r="G292" s="127">
        <f>IF($K292="Padrão",BDI!$B$17,IF($K292="Diferenciado",BDI!$E$17,0))</f>
        <v>0.2039</v>
      </c>
      <c r="H292" s="125">
        <f t="shared" ca="1" si="23"/>
        <v>255.92</v>
      </c>
      <c r="I292" s="126">
        <f t="shared" ca="1" si="24"/>
        <v>0</v>
      </c>
      <c r="J292" s="128"/>
      <c r="K292" s="129" t="s">
        <v>6170</v>
      </c>
    </row>
    <row r="293" spans="1:14" hidden="1">
      <c r="A293" s="248" t="s">
        <v>894</v>
      </c>
      <c r="B293" s="123" t="s">
        <v>895</v>
      </c>
      <c r="C293" s="124" t="s">
        <v>24</v>
      </c>
      <c r="D293" s="124">
        <v>0</v>
      </c>
      <c r="E293" s="125">
        <f ca="1">OFFSET(INDEX(Composições!A:H,MATCH(Orçamentária!A293,Composições!A:A,0),8),2,0)</f>
        <v>604.65432134999992</v>
      </c>
      <c r="F293" s="126">
        <f t="shared" ca="1" si="25"/>
        <v>0</v>
      </c>
      <c r="G293" s="127">
        <f>IF($K293="Padrão",BDI!$B$17,IF($K293="Diferenciado",BDI!$E$17,0))</f>
        <v>0.2039</v>
      </c>
      <c r="H293" s="125">
        <f t="shared" ca="1" si="23"/>
        <v>727.94</v>
      </c>
      <c r="I293" s="126">
        <f t="shared" ca="1" si="24"/>
        <v>0</v>
      </c>
      <c r="J293" s="128"/>
      <c r="K293" s="129" t="s">
        <v>6170</v>
      </c>
    </row>
    <row r="294" spans="1:14" hidden="1">
      <c r="A294" s="248" t="s">
        <v>896</v>
      </c>
      <c r="B294" s="123" t="s">
        <v>897</v>
      </c>
      <c r="C294" s="124" t="s">
        <v>24</v>
      </c>
      <c r="D294" s="124">
        <v>0</v>
      </c>
      <c r="E294" s="125">
        <f ca="1">OFFSET(INDEX(Composições!A:H,MATCH(Orçamentária!A294,Composições!A:A,0),8),2,0)</f>
        <v>294.49315999999999</v>
      </c>
      <c r="F294" s="126">
        <f t="shared" ca="1" si="25"/>
        <v>0</v>
      </c>
      <c r="G294" s="127">
        <f>IF($K294="Padrão",BDI!$B$17,IF($K294="Diferenciado",BDI!$E$17,0))</f>
        <v>0.2039</v>
      </c>
      <c r="H294" s="125">
        <f t="shared" ca="1" si="23"/>
        <v>354.54</v>
      </c>
      <c r="I294" s="126">
        <f t="shared" ca="1" si="24"/>
        <v>0</v>
      </c>
      <c r="J294" s="128"/>
      <c r="K294" s="129" t="s">
        <v>6170</v>
      </c>
    </row>
    <row r="295" spans="1:14" hidden="1">
      <c r="A295" s="248" t="s">
        <v>898</v>
      </c>
      <c r="B295" s="123" t="s">
        <v>899</v>
      </c>
      <c r="C295" s="124" t="s">
        <v>24</v>
      </c>
      <c r="D295" s="124">
        <v>0</v>
      </c>
      <c r="E295" s="125">
        <f ca="1">OFFSET(INDEX(Composições!A:H,MATCH(Orçamentária!A295,Composições!A:A,0),8),2,0)</f>
        <v>212.57982800000002</v>
      </c>
      <c r="F295" s="126">
        <f t="shared" ca="1" si="25"/>
        <v>0</v>
      </c>
      <c r="G295" s="127">
        <f>IF($K295="Padrão",BDI!$B$17,IF($K295="Diferenciado",BDI!$E$17,0))</f>
        <v>0.2039</v>
      </c>
      <c r="H295" s="125">
        <f t="shared" ca="1" si="23"/>
        <v>255.92</v>
      </c>
      <c r="I295" s="126">
        <f t="shared" ca="1" si="24"/>
        <v>0</v>
      </c>
      <c r="J295" s="128"/>
      <c r="K295" s="129" t="s">
        <v>6170</v>
      </c>
    </row>
    <row r="296" spans="1:14">
      <c r="A296" s="248" t="s">
        <v>900</v>
      </c>
      <c r="B296" s="123" t="s">
        <v>901</v>
      </c>
      <c r="C296" s="124" t="s">
        <v>24</v>
      </c>
      <c r="D296" s="124">
        <v>4</v>
      </c>
      <c r="E296" s="125">
        <f ca="1">OFFSET(INDEX(Composições!A:H,MATCH(Orçamentária!A296,Composições!A:A,0),8),2,0)</f>
        <v>2695.1939711999999</v>
      </c>
      <c r="F296" s="126">
        <f t="shared" ca="1" si="25"/>
        <v>10780.775884799999</v>
      </c>
      <c r="G296" s="127">
        <f>IF($K296="Padrão",BDI!$B$17,IF($K296="Diferenciado",BDI!$E$17,0))</f>
        <v>0.13070000000000001</v>
      </c>
      <c r="H296" s="125">
        <f t="shared" ca="1" si="23"/>
        <v>3047.46</v>
      </c>
      <c r="I296" s="126">
        <f t="shared" ca="1" si="24"/>
        <v>12189.84</v>
      </c>
      <c r="J296" s="128"/>
      <c r="K296" s="129" t="s">
        <v>6168</v>
      </c>
      <c r="M296" s="3">
        <f>INDEX([1]Orçamentária!$A:$J,MATCH(A296,[1]Orçamentária!$A:$A,0),10)</f>
        <v>12189.84</v>
      </c>
      <c r="N296" s="3" t="str">
        <f ca="1">IF(M296&lt;&gt;I296,"ERRO","")</f>
        <v/>
      </c>
    </row>
    <row r="297" spans="1:14" hidden="1">
      <c r="A297" s="248" t="s">
        <v>902</v>
      </c>
      <c r="B297" s="123" t="s">
        <v>903</v>
      </c>
      <c r="C297" s="124" t="s">
        <v>24</v>
      </c>
      <c r="D297" s="124">
        <v>0</v>
      </c>
      <c r="E297" s="125">
        <f ca="1">OFFSET(INDEX(Composições!A:H,MATCH(Orçamentária!A297,Composições!A:A,0),8),2,0)</f>
        <v>212.57982800000002</v>
      </c>
      <c r="F297" s="126">
        <f t="shared" ca="1" si="25"/>
        <v>0</v>
      </c>
      <c r="G297" s="127">
        <f>IF($K297="Padrão",BDI!$B$17,IF($K297="Diferenciado",BDI!$E$17,0))</f>
        <v>0.2039</v>
      </c>
      <c r="H297" s="125">
        <f t="shared" ca="1" si="23"/>
        <v>255.92</v>
      </c>
      <c r="I297" s="126">
        <f t="shared" ca="1" si="24"/>
        <v>0</v>
      </c>
      <c r="J297" s="128"/>
      <c r="K297" s="129" t="s">
        <v>6170</v>
      </c>
    </row>
    <row r="298" spans="1:14" hidden="1">
      <c r="A298" s="248" t="s">
        <v>905</v>
      </c>
      <c r="B298" s="123" t="s">
        <v>906</v>
      </c>
      <c r="C298" s="124" t="s">
        <v>24</v>
      </c>
      <c r="D298" s="124">
        <v>0</v>
      </c>
      <c r="E298" s="125">
        <f ca="1">OFFSET(INDEX(Composições!A:H,MATCH(Orçamentária!A298,Composições!A:A,0),8),2,0)</f>
        <v>99.027999999999992</v>
      </c>
      <c r="F298" s="126">
        <f t="shared" ca="1" si="25"/>
        <v>0</v>
      </c>
      <c r="G298" s="127">
        <f>IF($K298="Padrão",BDI!$B$17,IF($K298="Diferenciado",BDI!$E$17,0))</f>
        <v>0.2039</v>
      </c>
      <c r="H298" s="125">
        <f t="shared" ca="1" si="23"/>
        <v>119.22</v>
      </c>
      <c r="I298" s="126">
        <f t="shared" ca="1" si="24"/>
        <v>0</v>
      </c>
      <c r="J298" s="128"/>
      <c r="K298" s="129" t="s">
        <v>6170</v>
      </c>
    </row>
    <row r="299" spans="1:14" hidden="1">
      <c r="A299" s="248" t="s">
        <v>907</v>
      </c>
      <c r="B299" s="123" t="s">
        <v>908</v>
      </c>
      <c r="C299" s="124" t="s">
        <v>24</v>
      </c>
      <c r="D299" s="124">
        <v>0</v>
      </c>
      <c r="E299" s="125">
        <f ca="1">OFFSET(INDEX(Composições!A:H,MATCH(Orçamentária!A299,Composições!A:A,0),8),2,0)</f>
        <v>148.54199999999997</v>
      </c>
      <c r="F299" s="126">
        <f t="shared" ca="1" si="25"/>
        <v>0</v>
      </c>
      <c r="G299" s="127">
        <f>IF($K299="Padrão",BDI!$B$17,IF($K299="Diferenciado",BDI!$E$17,0))</f>
        <v>0.2039</v>
      </c>
      <c r="H299" s="125">
        <f t="shared" ca="1" si="23"/>
        <v>178.83</v>
      </c>
      <c r="I299" s="126">
        <f t="shared" ca="1" si="24"/>
        <v>0</v>
      </c>
      <c r="J299" s="128"/>
      <c r="K299" s="129" t="s">
        <v>6170</v>
      </c>
    </row>
    <row r="300" spans="1:14" hidden="1">
      <c r="A300" s="248" t="s">
        <v>909</v>
      </c>
      <c r="B300" s="123" t="s">
        <v>910</v>
      </c>
      <c r="C300" s="124" t="s">
        <v>24</v>
      </c>
      <c r="D300" s="124">
        <v>0</v>
      </c>
      <c r="E300" s="125">
        <f ca="1">OFFSET(INDEX(Composições!A:H,MATCH(Orçamentária!A300,Composições!A:A,0),8),2,0)</f>
        <v>53.884</v>
      </c>
      <c r="F300" s="126">
        <f t="shared" ca="1" si="25"/>
        <v>0</v>
      </c>
      <c r="G300" s="127">
        <f>IF($K300="Padrão",BDI!$B$17,IF($K300="Diferenciado",BDI!$E$17,0))</f>
        <v>0.2039</v>
      </c>
      <c r="H300" s="125">
        <f t="shared" ca="1" si="23"/>
        <v>64.87</v>
      </c>
      <c r="I300" s="126">
        <f t="shared" ca="1" si="24"/>
        <v>0</v>
      </c>
      <c r="J300" s="128"/>
      <c r="K300" s="129" t="s">
        <v>6170</v>
      </c>
    </row>
    <row r="301" spans="1:14" hidden="1">
      <c r="A301" s="248" t="s">
        <v>912</v>
      </c>
      <c r="B301" s="123" t="s">
        <v>913</v>
      </c>
      <c r="C301" s="124" t="s">
        <v>24</v>
      </c>
      <c r="D301" s="124">
        <v>0</v>
      </c>
      <c r="E301" s="125">
        <f ca="1">OFFSET(INDEX(Composições!A:H,MATCH(Orçamentária!A301,Composições!A:A,0),8),2,0)</f>
        <v>53.884</v>
      </c>
      <c r="F301" s="126">
        <f t="shared" ca="1" si="25"/>
        <v>0</v>
      </c>
      <c r="G301" s="127">
        <f>IF($K301="Padrão",BDI!$B$17,IF($K301="Diferenciado",BDI!$E$17,0))</f>
        <v>0.2039</v>
      </c>
      <c r="H301" s="125">
        <f t="shared" ca="1" si="23"/>
        <v>64.87</v>
      </c>
      <c r="I301" s="126">
        <f t="shared" ca="1" si="24"/>
        <v>0</v>
      </c>
      <c r="J301" s="128"/>
      <c r="K301" s="129" t="s">
        <v>6170</v>
      </c>
    </row>
    <row r="302" spans="1:14" hidden="1">
      <c r="A302" s="248" t="s">
        <v>915</v>
      </c>
      <c r="B302" s="123" t="s">
        <v>916</v>
      </c>
      <c r="C302" s="124" t="s">
        <v>38</v>
      </c>
      <c r="D302" s="124">
        <v>0</v>
      </c>
      <c r="E302" s="125">
        <f ca="1">OFFSET(INDEX(Composições!A:H,MATCH(Orçamentária!A302,Composições!A:A,0),8),2,0)</f>
        <v>261.16275200000001</v>
      </c>
      <c r="F302" s="126">
        <f t="shared" ca="1" si="25"/>
        <v>0</v>
      </c>
      <c r="G302" s="127">
        <f>IF($K302="Padrão",BDI!$B$17,IF($K302="Diferenciado",BDI!$E$17,0))</f>
        <v>0.2039</v>
      </c>
      <c r="H302" s="125">
        <f t="shared" ca="1" si="23"/>
        <v>314.41000000000003</v>
      </c>
      <c r="I302" s="126">
        <f t="shared" ca="1" si="24"/>
        <v>0</v>
      </c>
      <c r="J302" s="128"/>
      <c r="K302" s="129" t="s">
        <v>6170</v>
      </c>
    </row>
    <row r="303" spans="1:14" hidden="1">
      <c r="A303" s="248" t="s">
        <v>920</v>
      </c>
      <c r="B303" s="123" t="s">
        <v>921</v>
      </c>
      <c r="C303" s="124" t="s">
        <v>46</v>
      </c>
      <c r="D303" s="124">
        <v>0</v>
      </c>
      <c r="E303" s="125">
        <f ca="1">OFFSET(INDEX(Composições!A:H,MATCH(Orçamentária!A303,Composições!A:A,0),8),2,0)</f>
        <v>19.5244</v>
      </c>
      <c r="F303" s="126">
        <f t="shared" ca="1" si="25"/>
        <v>0</v>
      </c>
      <c r="G303" s="127">
        <f>IF($K303="Padrão",BDI!$B$17,IF($K303="Diferenciado",BDI!$E$17,0))</f>
        <v>0.2039</v>
      </c>
      <c r="H303" s="125">
        <f t="shared" ca="1" si="23"/>
        <v>23.51</v>
      </c>
      <c r="I303" s="126">
        <f t="shared" ca="1" si="24"/>
        <v>0</v>
      </c>
      <c r="J303" s="128"/>
      <c r="K303" s="129" t="s">
        <v>6170</v>
      </c>
    </row>
    <row r="304" spans="1:14" hidden="1">
      <c r="A304" s="248" t="s">
        <v>923</v>
      </c>
      <c r="B304" s="123" t="s">
        <v>924</v>
      </c>
      <c r="C304" s="124" t="s">
        <v>46</v>
      </c>
      <c r="D304" s="124">
        <v>0</v>
      </c>
      <c r="E304" s="125">
        <f ca="1">OFFSET(INDEX(Composições!A:H,MATCH(Orçamentária!A304,Composições!A:A,0),8),2,0)</f>
        <v>19.5244</v>
      </c>
      <c r="F304" s="126">
        <f t="shared" ca="1" si="25"/>
        <v>0</v>
      </c>
      <c r="G304" s="127">
        <f>IF($K304="Padrão",BDI!$B$17,IF($K304="Diferenciado",BDI!$E$17,0))</f>
        <v>0.2039</v>
      </c>
      <c r="H304" s="125">
        <f t="shared" ca="1" si="23"/>
        <v>23.51</v>
      </c>
      <c r="I304" s="126">
        <f t="shared" ca="1" si="24"/>
        <v>0</v>
      </c>
      <c r="J304" s="128"/>
      <c r="K304" s="129" t="s">
        <v>6170</v>
      </c>
    </row>
    <row r="305" spans="1:14" hidden="1">
      <c r="A305" s="248" t="s">
        <v>926</v>
      </c>
      <c r="B305" s="123" t="s">
        <v>927</v>
      </c>
      <c r="C305" s="124" t="s">
        <v>24</v>
      </c>
      <c r="D305" s="124">
        <v>0</v>
      </c>
      <c r="E305" s="125">
        <f ca="1">OFFSET(INDEX(Composições!A:H,MATCH(Orçamentária!A305,Composições!A:A,0),8),2,0)</f>
        <v>123.78499999999998</v>
      </c>
      <c r="F305" s="126">
        <f t="shared" ca="1" si="25"/>
        <v>0</v>
      </c>
      <c r="G305" s="127">
        <f>IF($K305="Padrão",BDI!$B$17,IF($K305="Diferenciado",BDI!$E$17,0))</f>
        <v>0.2039</v>
      </c>
      <c r="H305" s="125">
        <f t="shared" ca="1" si="23"/>
        <v>149.02000000000001</v>
      </c>
      <c r="I305" s="126">
        <f t="shared" ca="1" si="24"/>
        <v>0</v>
      </c>
      <c r="J305" s="128"/>
      <c r="K305" s="129" t="s">
        <v>6170</v>
      </c>
    </row>
    <row r="306" spans="1:14" hidden="1">
      <c r="A306" s="248" t="s">
        <v>929</v>
      </c>
      <c r="B306" s="123" t="s">
        <v>930</v>
      </c>
      <c r="C306" s="124" t="s">
        <v>24</v>
      </c>
      <c r="D306" s="124">
        <v>0</v>
      </c>
      <c r="E306" s="125">
        <f ca="1">OFFSET(INDEX(Composições!A:H,MATCH(Orçamentária!A306,Composições!A:A,0),8),2,0)</f>
        <v>123.78499999999998</v>
      </c>
      <c r="F306" s="126">
        <f t="shared" ca="1" si="25"/>
        <v>0</v>
      </c>
      <c r="G306" s="127">
        <f>IF($K306="Padrão",BDI!$B$17,IF($K306="Diferenciado",BDI!$E$17,0))</f>
        <v>0.2039</v>
      </c>
      <c r="H306" s="125">
        <f t="shared" ca="1" si="23"/>
        <v>149.02000000000001</v>
      </c>
      <c r="I306" s="126">
        <f t="shared" ca="1" si="24"/>
        <v>0</v>
      </c>
      <c r="J306" s="128"/>
      <c r="K306" s="129" t="s">
        <v>6170</v>
      </c>
    </row>
    <row r="307" spans="1:14" hidden="1">
      <c r="A307" s="248" t="s">
        <v>932</v>
      </c>
      <c r="B307" s="123" t="s">
        <v>933</v>
      </c>
      <c r="C307" s="124" t="s">
        <v>24</v>
      </c>
      <c r="D307" s="124">
        <v>0</v>
      </c>
      <c r="E307" s="125">
        <f ca="1">OFFSET(INDEX(Composições!A:H,MATCH(Orçamentária!A307,Composições!A:A,0),8),2,0)</f>
        <v>123.78499999999998</v>
      </c>
      <c r="F307" s="126">
        <f t="shared" ca="1" si="25"/>
        <v>0</v>
      </c>
      <c r="G307" s="127">
        <f>IF($K307="Padrão",BDI!$B$17,IF($K307="Diferenciado",BDI!$E$17,0))</f>
        <v>0.2039</v>
      </c>
      <c r="H307" s="125">
        <f t="shared" ca="1" si="23"/>
        <v>149.02000000000001</v>
      </c>
      <c r="I307" s="126">
        <f t="shared" ca="1" si="24"/>
        <v>0</v>
      </c>
      <c r="J307" s="128"/>
      <c r="K307" s="129" t="s">
        <v>6170</v>
      </c>
    </row>
    <row r="308" spans="1:14" hidden="1">
      <c r="A308" s="248" t="s">
        <v>935</v>
      </c>
      <c r="B308" s="123" t="s">
        <v>936</v>
      </c>
      <c r="C308" s="124" t="s">
        <v>24</v>
      </c>
      <c r="D308" s="124">
        <v>0</v>
      </c>
      <c r="E308" s="125">
        <f ca="1">OFFSET(INDEX(Composições!A:H,MATCH(Orçamentária!A308,Composições!A:A,0),8),2,0)</f>
        <v>123.78499999999998</v>
      </c>
      <c r="F308" s="126">
        <f t="shared" ca="1" si="25"/>
        <v>0</v>
      </c>
      <c r="G308" s="127">
        <f>IF($K308="Padrão",BDI!$B$17,IF($K308="Diferenciado",BDI!$E$17,0))</f>
        <v>0.2039</v>
      </c>
      <c r="H308" s="125">
        <f t="shared" ca="1" si="23"/>
        <v>149.02000000000001</v>
      </c>
      <c r="I308" s="126">
        <f t="shared" ca="1" si="24"/>
        <v>0</v>
      </c>
      <c r="J308" s="128"/>
      <c r="K308" s="129" t="s">
        <v>6170</v>
      </c>
    </row>
    <row r="309" spans="1:14" hidden="1">
      <c r="A309" s="248" t="s">
        <v>938</v>
      </c>
      <c r="B309" s="123" t="s">
        <v>939</v>
      </c>
      <c r="C309" s="124" t="s">
        <v>24</v>
      </c>
      <c r="D309" s="124">
        <v>0</v>
      </c>
      <c r="E309" s="125">
        <f ca="1">OFFSET(INDEX(Composições!A:H,MATCH(Orçamentária!A309,Composições!A:A,0),8),2,0)</f>
        <v>123.78499999999998</v>
      </c>
      <c r="F309" s="126">
        <f t="shared" ca="1" si="25"/>
        <v>0</v>
      </c>
      <c r="G309" s="127">
        <f>IF($K309="Padrão",BDI!$B$17,IF($K309="Diferenciado",BDI!$E$17,0))</f>
        <v>0.2039</v>
      </c>
      <c r="H309" s="125">
        <f t="shared" ca="1" si="23"/>
        <v>149.02000000000001</v>
      </c>
      <c r="I309" s="126">
        <f t="shared" ca="1" si="24"/>
        <v>0</v>
      </c>
      <c r="J309" s="128"/>
      <c r="K309" s="129" t="s">
        <v>6170</v>
      </c>
    </row>
    <row r="310" spans="1:14" hidden="1">
      <c r="A310" s="248" t="s">
        <v>941</v>
      </c>
      <c r="B310" s="123" t="s">
        <v>942</v>
      </c>
      <c r="C310" s="124" t="s">
        <v>24</v>
      </c>
      <c r="D310" s="124">
        <v>0</v>
      </c>
      <c r="E310" s="125">
        <f ca="1">OFFSET(INDEX(Composições!A:H,MATCH(Orçamentária!A310,Composições!A:A,0),8),2,0)</f>
        <v>123.78499999999998</v>
      </c>
      <c r="F310" s="126">
        <f t="shared" ca="1" si="25"/>
        <v>0</v>
      </c>
      <c r="G310" s="127">
        <f>IF($K310="Padrão",BDI!$B$17,IF($K310="Diferenciado",BDI!$E$17,0))</f>
        <v>0.2039</v>
      </c>
      <c r="H310" s="125">
        <f t="shared" ca="1" si="23"/>
        <v>149.02000000000001</v>
      </c>
      <c r="I310" s="126">
        <f t="shared" ca="1" si="24"/>
        <v>0</v>
      </c>
      <c r="J310" s="128"/>
      <c r="K310" s="129" t="s">
        <v>6170</v>
      </c>
    </row>
    <row r="311" spans="1:14" hidden="1">
      <c r="A311" s="248" t="s">
        <v>944</v>
      </c>
      <c r="B311" s="123" t="s">
        <v>945</v>
      </c>
      <c r="C311" s="124" t="s">
        <v>24</v>
      </c>
      <c r="D311" s="124">
        <v>0</v>
      </c>
      <c r="E311" s="125">
        <f ca="1">OFFSET(INDEX(Composições!A:H,MATCH(Orçamentária!A311,Composições!A:A,0),8),2,0)</f>
        <v>123.78499999999998</v>
      </c>
      <c r="F311" s="126">
        <f t="shared" ca="1" si="25"/>
        <v>0</v>
      </c>
      <c r="G311" s="127">
        <f>IF($K311="Padrão",BDI!$B$17,IF($K311="Diferenciado",BDI!$E$17,0))</f>
        <v>0.2039</v>
      </c>
      <c r="H311" s="125">
        <f t="shared" ca="1" si="23"/>
        <v>149.02000000000001</v>
      </c>
      <c r="I311" s="126">
        <f t="shared" ca="1" si="24"/>
        <v>0</v>
      </c>
      <c r="J311" s="128"/>
      <c r="K311" s="129" t="s">
        <v>6170</v>
      </c>
    </row>
    <row r="312" spans="1:14" hidden="1">
      <c r="A312" s="248" t="s">
        <v>947</v>
      </c>
      <c r="B312" s="123" t="s">
        <v>948</v>
      </c>
      <c r="C312" s="124" t="s">
        <v>24</v>
      </c>
      <c r="D312" s="124">
        <v>0</v>
      </c>
      <c r="E312" s="125">
        <f ca="1">OFFSET(INDEX(Composições!A:H,MATCH(Orçamentária!A312,Composições!A:A,0),8),2,0)</f>
        <v>123.78499999999998</v>
      </c>
      <c r="F312" s="126">
        <f t="shared" ca="1" si="25"/>
        <v>0</v>
      </c>
      <c r="G312" s="127">
        <f>IF($K312="Padrão",BDI!$B$17,IF($K312="Diferenciado",BDI!$E$17,0))</f>
        <v>0.2039</v>
      </c>
      <c r="H312" s="125">
        <f t="shared" ca="1" si="23"/>
        <v>149.02000000000001</v>
      </c>
      <c r="I312" s="126">
        <f t="shared" ca="1" si="24"/>
        <v>0</v>
      </c>
      <c r="J312" s="128"/>
      <c r="K312" s="129" t="s">
        <v>6170</v>
      </c>
    </row>
    <row r="313" spans="1:14" hidden="1">
      <c r="A313" s="248" t="s">
        <v>950</v>
      </c>
      <c r="B313" s="123" t="s">
        <v>951</v>
      </c>
      <c r="C313" s="124" t="s">
        <v>24</v>
      </c>
      <c r="D313" s="124">
        <v>0</v>
      </c>
      <c r="E313" s="125">
        <f ca="1">OFFSET(INDEX(Composições!A:H,MATCH(Orçamentária!A313,Composições!A:A,0),8),2,0)</f>
        <v>173.29899999999998</v>
      </c>
      <c r="F313" s="126">
        <f t="shared" ca="1" si="25"/>
        <v>0</v>
      </c>
      <c r="G313" s="127">
        <f>IF($K313="Padrão",BDI!$B$17,IF($K313="Diferenciado",BDI!$E$17,0))</f>
        <v>0.2039</v>
      </c>
      <c r="H313" s="125">
        <f t="shared" ca="1" si="23"/>
        <v>208.63</v>
      </c>
      <c r="I313" s="126">
        <f t="shared" ca="1" si="24"/>
        <v>0</v>
      </c>
      <c r="J313" s="128"/>
      <c r="K313" s="129" t="s">
        <v>6170</v>
      </c>
    </row>
    <row r="314" spans="1:14" hidden="1">
      <c r="A314" s="248" t="s">
        <v>953</v>
      </c>
      <c r="B314" s="123" t="s">
        <v>954</v>
      </c>
      <c r="C314" s="124" t="s">
        <v>24</v>
      </c>
      <c r="D314" s="124">
        <v>0</v>
      </c>
      <c r="E314" s="125">
        <f ca="1">OFFSET(INDEX(Composições!A:H,MATCH(Orçamentária!A314,Composições!A:A,0),8),2,0)</f>
        <v>173.29899999999998</v>
      </c>
      <c r="F314" s="126">
        <f t="shared" ca="1" si="25"/>
        <v>0</v>
      </c>
      <c r="G314" s="127">
        <f>IF($K314="Padrão",BDI!$B$17,IF($K314="Diferenciado",BDI!$E$17,0))</f>
        <v>0.2039</v>
      </c>
      <c r="H314" s="125">
        <f t="shared" ca="1" si="23"/>
        <v>208.63</v>
      </c>
      <c r="I314" s="126">
        <f t="shared" ca="1" si="24"/>
        <v>0</v>
      </c>
      <c r="J314" s="128"/>
      <c r="K314" s="129" t="s">
        <v>6170</v>
      </c>
    </row>
    <row r="315" spans="1:14" hidden="1">
      <c r="A315" s="248" t="s">
        <v>956</v>
      </c>
      <c r="B315" s="123" t="s">
        <v>957</v>
      </c>
      <c r="C315" s="124" t="s">
        <v>24</v>
      </c>
      <c r="D315" s="124">
        <v>0</v>
      </c>
      <c r="E315" s="125">
        <f ca="1">OFFSET(INDEX(Composições!A:H,MATCH(Orçamentária!A315,Composições!A:A,0),8),2,0)</f>
        <v>123.78499999999998</v>
      </c>
      <c r="F315" s="126">
        <f t="shared" ca="1" si="25"/>
        <v>0</v>
      </c>
      <c r="G315" s="127">
        <f>IF($K315="Padrão",BDI!$B$17,IF($K315="Diferenciado",BDI!$E$17,0))</f>
        <v>0.2039</v>
      </c>
      <c r="H315" s="125">
        <f t="shared" ca="1" si="23"/>
        <v>149.02000000000001</v>
      </c>
      <c r="I315" s="126">
        <f t="shared" ca="1" si="24"/>
        <v>0</v>
      </c>
      <c r="J315" s="128"/>
      <c r="K315" s="129" t="s">
        <v>6170</v>
      </c>
    </row>
    <row r="316" spans="1:14" hidden="1">
      <c r="A316" s="248" t="s">
        <v>958</v>
      </c>
      <c r="B316" s="123" t="s">
        <v>959</v>
      </c>
      <c r="C316" s="124" t="s">
        <v>24</v>
      </c>
      <c r="D316" s="124">
        <v>0</v>
      </c>
      <c r="E316" s="125">
        <f ca="1">OFFSET(INDEX(Composições!A:H,MATCH(Orçamentária!A316,Composições!A:A,0),8),2,0)</f>
        <v>53.884</v>
      </c>
      <c r="F316" s="126">
        <f t="shared" ca="1" si="25"/>
        <v>0</v>
      </c>
      <c r="G316" s="127">
        <f>IF($K316="Padrão",BDI!$B$17,IF($K316="Diferenciado",BDI!$E$17,0))</f>
        <v>0.2039</v>
      </c>
      <c r="H316" s="125">
        <f t="shared" ca="1" si="23"/>
        <v>64.87</v>
      </c>
      <c r="I316" s="126">
        <f t="shared" ca="1" si="24"/>
        <v>0</v>
      </c>
      <c r="J316" s="128"/>
      <c r="K316" s="129" t="s">
        <v>6170</v>
      </c>
    </row>
    <row r="317" spans="1:14" hidden="1">
      <c r="A317" s="248" t="s">
        <v>960</v>
      </c>
      <c r="B317" s="123" t="s">
        <v>961</v>
      </c>
      <c r="C317" s="124" t="s">
        <v>24</v>
      </c>
      <c r="D317" s="124">
        <v>0</v>
      </c>
      <c r="E317" s="125">
        <f ca="1">OFFSET(INDEX(Composições!A:H,MATCH(Orçamentária!A317,Composições!A:A,0),8),2,0)</f>
        <v>38.282624999999996</v>
      </c>
      <c r="F317" s="126">
        <f t="shared" ca="1" si="25"/>
        <v>0</v>
      </c>
      <c r="G317" s="127">
        <f>IF($K317="Padrão",BDI!$B$17,IF($K317="Diferenciado",BDI!$E$17,0))</f>
        <v>0.2039</v>
      </c>
      <c r="H317" s="125">
        <f t="shared" ca="1" si="23"/>
        <v>46.09</v>
      </c>
      <c r="I317" s="126">
        <f t="shared" ca="1" si="24"/>
        <v>0</v>
      </c>
      <c r="J317" s="128"/>
      <c r="K317" s="129" t="s">
        <v>6170</v>
      </c>
    </row>
    <row r="318" spans="1:14" hidden="1">
      <c r="A318" s="248" t="s">
        <v>963</v>
      </c>
      <c r="B318" s="123" t="s">
        <v>964</v>
      </c>
      <c r="C318" s="124" t="s">
        <v>24</v>
      </c>
      <c r="D318" s="124">
        <v>0</v>
      </c>
      <c r="E318" s="125">
        <f ca="1">OFFSET(INDEX(Composições!A:H,MATCH(Orçamentária!A318,Composições!A:A,0),8),2,0)</f>
        <v>25.954000000000001</v>
      </c>
      <c r="F318" s="126">
        <f t="shared" ca="1" si="25"/>
        <v>0</v>
      </c>
      <c r="G318" s="127">
        <f>IF($K318="Padrão",BDI!$B$17,IF($K318="Diferenciado",BDI!$E$17,0))</f>
        <v>0.2039</v>
      </c>
      <c r="H318" s="125">
        <f t="shared" ca="1" si="23"/>
        <v>31.25</v>
      </c>
      <c r="I318" s="126">
        <f t="shared" ca="1" si="24"/>
        <v>0</v>
      </c>
      <c r="J318" s="128"/>
      <c r="K318" s="129" t="s">
        <v>6170</v>
      </c>
    </row>
    <row r="319" spans="1:14" hidden="1">
      <c r="A319" s="248" t="s">
        <v>966</v>
      </c>
      <c r="B319" s="123" t="s">
        <v>967</v>
      </c>
      <c r="C319" s="124" t="s">
        <v>46</v>
      </c>
      <c r="D319" s="124">
        <v>0</v>
      </c>
      <c r="E319" s="125">
        <f ca="1">OFFSET(INDEX(Composições!A:H,MATCH(Orçamentária!A319,Composições!A:A,0),8),2,0)</f>
        <v>1.1632749999999998</v>
      </c>
      <c r="F319" s="126">
        <f t="shared" ca="1" si="25"/>
        <v>0</v>
      </c>
      <c r="G319" s="127">
        <f>IF($K319="Padrão",BDI!$B$17,IF($K319="Diferenciado",BDI!$E$17,0))</f>
        <v>0.2039</v>
      </c>
      <c r="H319" s="125">
        <f t="shared" ca="1" si="23"/>
        <v>1.4</v>
      </c>
      <c r="I319" s="126">
        <f t="shared" ca="1" si="24"/>
        <v>0</v>
      </c>
      <c r="J319" s="128"/>
      <c r="K319" s="129" t="s">
        <v>6170</v>
      </c>
    </row>
    <row r="320" spans="1:14">
      <c r="A320" s="248" t="s">
        <v>969</v>
      </c>
      <c r="B320" s="123" t="s">
        <v>970</v>
      </c>
      <c r="C320" s="124" t="s">
        <v>46</v>
      </c>
      <c r="D320" s="124">
        <v>40</v>
      </c>
      <c r="E320" s="125">
        <f ca="1">OFFSET(INDEX(Composições!A:H,MATCH(Orçamentária!A320,Composições!A:A,0),8),2,0)</f>
        <v>1.5932749999999998</v>
      </c>
      <c r="F320" s="126">
        <f t="shared" ca="1" si="25"/>
        <v>63.730999999999995</v>
      </c>
      <c r="G320" s="127">
        <f>IF($K320="Padrão",BDI!$B$17,IF($K320="Diferenciado",BDI!$E$17,0))</f>
        <v>0.2039</v>
      </c>
      <c r="H320" s="125">
        <f t="shared" ca="1" si="23"/>
        <v>1.92</v>
      </c>
      <c r="I320" s="126">
        <f t="shared" ca="1" si="24"/>
        <v>76.8</v>
      </c>
      <c r="J320" s="128"/>
      <c r="K320" s="129" t="s">
        <v>6170</v>
      </c>
      <c r="M320" s="3">
        <f>INDEX([1]Orçamentária!$A:$J,MATCH(A320,[1]Orçamentária!$A:$A,0),10)</f>
        <v>76.8</v>
      </c>
      <c r="N320" s="3" t="str">
        <f t="shared" ref="N320:N323" ca="1" si="28">IF(M320&lt;&gt;I320,"ERRO","")</f>
        <v/>
      </c>
    </row>
    <row r="321" spans="1:14">
      <c r="A321" s="248" t="s">
        <v>972</v>
      </c>
      <c r="B321" s="123" t="s">
        <v>973</v>
      </c>
      <c r="C321" s="124" t="s">
        <v>46</v>
      </c>
      <c r="D321" s="124">
        <v>4</v>
      </c>
      <c r="E321" s="125">
        <f ca="1">OFFSET(INDEX(Composições!A:H,MATCH(Orçamentária!A321,Composições!A:A,0),8),2,0)</f>
        <v>128.89327499999999</v>
      </c>
      <c r="F321" s="126">
        <f t="shared" ca="1" si="25"/>
        <v>515.57309999999995</v>
      </c>
      <c r="G321" s="127">
        <f>IF($K321="Padrão",BDI!$B$17,IF($K321="Diferenciado",BDI!$E$17,0))</f>
        <v>0.2039</v>
      </c>
      <c r="H321" s="125">
        <f t="shared" ca="1" si="23"/>
        <v>155.16999999999999</v>
      </c>
      <c r="I321" s="126">
        <f t="shared" ca="1" si="24"/>
        <v>620.67999999999995</v>
      </c>
      <c r="J321" s="128"/>
      <c r="K321" s="129" t="s">
        <v>6170</v>
      </c>
      <c r="M321" s="3">
        <f>INDEX([1]Orçamentária!$A:$J,MATCH(A321,[1]Orçamentária!$A:$A,0),10)</f>
        <v>620.67999999999995</v>
      </c>
      <c r="N321" s="3" t="str">
        <f t="shared" ca="1" si="28"/>
        <v/>
      </c>
    </row>
    <row r="322" spans="1:14">
      <c r="A322" s="248" t="s">
        <v>977</v>
      </c>
      <c r="B322" s="123" t="s">
        <v>978</v>
      </c>
      <c r="C322" s="124" t="s">
        <v>24</v>
      </c>
      <c r="D322" s="124">
        <v>4</v>
      </c>
      <c r="E322" s="125">
        <f ca="1">OFFSET(INDEX(Composições!A:H,MATCH(Orçamentária!A322,Composições!A:A,0),8),2,0)</f>
        <v>123.614</v>
      </c>
      <c r="F322" s="126">
        <f t="shared" ca="1" si="25"/>
        <v>494.45600000000002</v>
      </c>
      <c r="G322" s="127">
        <f>IF($K322="Padrão",BDI!$B$17,IF($K322="Diferenciado",BDI!$E$17,0))</f>
        <v>0.2039</v>
      </c>
      <c r="H322" s="125">
        <f t="shared" ca="1" si="23"/>
        <v>148.82</v>
      </c>
      <c r="I322" s="126">
        <f t="shared" ca="1" si="24"/>
        <v>595.28</v>
      </c>
      <c r="J322" s="128"/>
      <c r="K322" s="129" t="s">
        <v>6170</v>
      </c>
      <c r="M322" s="3">
        <f>INDEX([1]Orçamentária!$A:$J,MATCH(A322,[1]Orçamentária!$A:$A,0),10)</f>
        <v>595.28</v>
      </c>
      <c r="N322" s="3" t="str">
        <f t="shared" ca="1" si="28"/>
        <v/>
      </c>
    </row>
    <row r="323" spans="1:14">
      <c r="A323" s="248" t="s">
        <v>980</v>
      </c>
      <c r="B323" s="123" t="s">
        <v>981</v>
      </c>
      <c r="C323" s="124" t="s">
        <v>24</v>
      </c>
      <c r="D323" s="124">
        <v>4</v>
      </c>
      <c r="E323" s="125">
        <f ca="1">OFFSET(INDEX(Composições!A:H,MATCH(Orçamentária!A323,Composições!A:A,0),8),2,0)</f>
        <v>116.95400000000001</v>
      </c>
      <c r="F323" s="126">
        <f t="shared" ca="1" si="25"/>
        <v>467.81600000000003</v>
      </c>
      <c r="G323" s="127">
        <f>IF($K323="Padrão",BDI!$B$17,IF($K323="Diferenciado",BDI!$E$17,0))</f>
        <v>0.2039</v>
      </c>
      <c r="H323" s="125">
        <f t="shared" ca="1" si="23"/>
        <v>140.80000000000001</v>
      </c>
      <c r="I323" s="126">
        <f t="shared" ca="1" si="24"/>
        <v>563.20000000000005</v>
      </c>
      <c r="J323" s="128"/>
      <c r="K323" s="129" t="s">
        <v>6170</v>
      </c>
      <c r="M323" s="3">
        <f>INDEX([1]Orçamentária!$A:$J,MATCH(A323,[1]Orçamentária!$A:$A,0),10)</f>
        <v>563.20000000000005</v>
      </c>
      <c r="N323" s="3" t="str">
        <f t="shared" ca="1" si="28"/>
        <v/>
      </c>
    </row>
    <row r="324" spans="1:14" hidden="1">
      <c r="A324" s="248" t="s">
        <v>982</v>
      </c>
      <c r="B324" s="123" t="s">
        <v>983</v>
      </c>
      <c r="C324" s="124" t="s">
        <v>24</v>
      </c>
      <c r="D324" s="124">
        <v>0</v>
      </c>
      <c r="E324" s="125">
        <f ca="1">OFFSET(INDEX(Composições!A:H,MATCH(Orçamentária!A324,Composições!A:A,0),8),2,0)</f>
        <v>7.9103573999999997</v>
      </c>
      <c r="F324" s="126">
        <f t="shared" ca="1" si="25"/>
        <v>0</v>
      </c>
      <c r="G324" s="127">
        <f>IF($K324="Padrão",BDI!$B$17,IF($K324="Diferenciado",BDI!$E$17,0))</f>
        <v>0.2039</v>
      </c>
      <c r="H324" s="125">
        <f t="shared" ca="1" si="23"/>
        <v>9.52</v>
      </c>
      <c r="I324" s="126">
        <f t="shared" ca="1" si="24"/>
        <v>0</v>
      </c>
      <c r="J324" s="128"/>
      <c r="K324" s="129" t="s">
        <v>6170</v>
      </c>
    </row>
    <row r="325" spans="1:14" hidden="1">
      <c r="A325" s="248" t="s">
        <v>985</v>
      </c>
      <c r="B325" s="123" t="s">
        <v>986</v>
      </c>
      <c r="C325" s="124" t="s">
        <v>24</v>
      </c>
      <c r="D325" s="124">
        <v>0</v>
      </c>
      <c r="E325" s="125">
        <f ca="1">OFFSET(INDEX(Composições!A:H,MATCH(Orçamentária!A325,Composições!A:A,0),8),2,0)</f>
        <v>5.8824893000000005</v>
      </c>
      <c r="F325" s="126">
        <f t="shared" ca="1" si="25"/>
        <v>0</v>
      </c>
      <c r="G325" s="127">
        <f>IF($K325="Padrão",BDI!$B$17,IF($K325="Diferenciado",BDI!$E$17,0))</f>
        <v>0.2039</v>
      </c>
      <c r="H325" s="125">
        <f t="shared" ca="1" si="23"/>
        <v>7.08</v>
      </c>
      <c r="I325" s="126">
        <f t="shared" ca="1" si="24"/>
        <v>0</v>
      </c>
      <c r="J325" s="128"/>
      <c r="K325" s="129" t="s">
        <v>6170</v>
      </c>
    </row>
    <row r="326" spans="1:14" hidden="1">
      <c r="A326" s="248" t="s">
        <v>988</v>
      </c>
      <c r="B326" s="123" t="s">
        <v>989</v>
      </c>
      <c r="C326" s="124" t="s">
        <v>24</v>
      </c>
      <c r="D326" s="124">
        <v>0</v>
      </c>
      <c r="E326" s="125">
        <f ca="1">OFFSET(INDEX(Composições!A:H,MATCH(Orçamentária!A326,Composições!A:A,0),8),2,0)</f>
        <v>7.9103573999999997</v>
      </c>
      <c r="F326" s="126">
        <f t="shared" ca="1" si="25"/>
        <v>0</v>
      </c>
      <c r="G326" s="127">
        <f>IF($K326="Padrão",BDI!$B$17,IF($K326="Diferenciado",BDI!$E$17,0))</f>
        <v>0.2039</v>
      </c>
      <c r="H326" s="125">
        <f t="shared" ref="H326:H389" ca="1" si="29">IF(ISNUMBER(E326),ROUND(E326*(1+G326),2),"")</f>
        <v>9.52</v>
      </c>
      <c r="I326" s="126">
        <f t="shared" ref="I326:I389" ca="1" si="30">IF(ISNUMBER(E326),ROUND(H326*D326,2),"")</f>
        <v>0</v>
      </c>
      <c r="J326" s="128"/>
      <c r="K326" s="129" t="s">
        <v>6170</v>
      </c>
    </row>
    <row r="327" spans="1:14" hidden="1">
      <c r="A327" s="248" t="s">
        <v>992</v>
      </c>
      <c r="B327" s="123" t="s">
        <v>993</v>
      </c>
      <c r="C327" s="124" t="s">
        <v>24</v>
      </c>
      <c r="D327" s="124">
        <v>0</v>
      </c>
      <c r="E327" s="125">
        <f ca="1">OFFSET(INDEX(Composições!A:H,MATCH(Orçamentária!A327,Composições!A:A,0),8),2,0)</f>
        <v>5.8824893000000005</v>
      </c>
      <c r="F327" s="126">
        <f t="shared" ref="F327:F390" ca="1" si="31">IF(ISNUMBER(E327),D327*E327,"")</f>
        <v>0</v>
      </c>
      <c r="G327" s="127">
        <f>IF($K327="Padrão",BDI!$B$17,IF($K327="Diferenciado",BDI!$E$17,0))</f>
        <v>0.2039</v>
      </c>
      <c r="H327" s="125">
        <f t="shared" ca="1" si="29"/>
        <v>7.08</v>
      </c>
      <c r="I327" s="126">
        <f t="shared" ca="1" si="30"/>
        <v>0</v>
      </c>
      <c r="J327" s="128"/>
      <c r="K327" s="129" t="s">
        <v>6170</v>
      </c>
    </row>
    <row r="328" spans="1:14" hidden="1">
      <c r="A328" s="248" t="s">
        <v>995</v>
      </c>
      <c r="B328" s="123" t="s">
        <v>996</v>
      </c>
      <c r="C328" s="124" t="s">
        <v>24</v>
      </c>
      <c r="D328" s="124">
        <v>0</v>
      </c>
      <c r="E328" s="125">
        <f ca="1">OFFSET(INDEX(Composições!A:H,MATCH(Orçamentária!A328,Composições!A:A,0),8),2,0)</f>
        <v>155.36566190000002</v>
      </c>
      <c r="F328" s="126">
        <f t="shared" ca="1" si="31"/>
        <v>0</v>
      </c>
      <c r="G328" s="127">
        <f>IF($K328="Padrão",BDI!$B$17,IF($K328="Diferenciado",BDI!$E$17,0))</f>
        <v>0.2039</v>
      </c>
      <c r="H328" s="125">
        <f t="shared" ca="1" si="29"/>
        <v>187.04</v>
      </c>
      <c r="I328" s="126">
        <f t="shared" ca="1" si="30"/>
        <v>0</v>
      </c>
      <c r="J328" s="128"/>
      <c r="K328" s="129" t="s">
        <v>6170</v>
      </c>
    </row>
    <row r="329" spans="1:14" hidden="1">
      <c r="A329" s="248" t="s">
        <v>998</v>
      </c>
      <c r="B329" s="123" t="s">
        <v>999</v>
      </c>
      <c r="C329" s="124" t="s">
        <v>24</v>
      </c>
      <c r="D329" s="124">
        <v>0</v>
      </c>
      <c r="E329" s="125">
        <f ca="1">OFFSET(INDEX(Composições!A:H,MATCH(Orçamentária!A329,Composições!A:A,0),8),2,0)</f>
        <v>128.10122240000001</v>
      </c>
      <c r="F329" s="126">
        <f t="shared" ca="1" si="31"/>
        <v>0</v>
      </c>
      <c r="G329" s="127">
        <f>IF($K329="Padrão",BDI!$B$17,IF($K329="Diferenciado",BDI!$E$17,0))</f>
        <v>0.2039</v>
      </c>
      <c r="H329" s="125">
        <f t="shared" ca="1" si="29"/>
        <v>154.22</v>
      </c>
      <c r="I329" s="126">
        <f t="shared" ca="1" si="30"/>
        <v>0</v>
      </c>
      <c r="J329" s="128"/>
      <c r="K329" s="129" t="s">
        <v>6170</v>
      </c>
    </row>
    <row r="330" spans="1:14" hidden="1">
      <c r="A330" s="248" t="s">
        <v>1001</v>
      </c>
      <c r="B330" s="123" t="s">
        <v>1002</v>
      </c>
      <c r="C330" s="124" t="s">
        <v>24</v>
      </c>
      <c r="D330" s="124">
        <v>0</v>
      </c>
      <c r="E330" s="125">
        <f ca="1">OFFSET(INDEX(Composições!A:H,MATCH(Orçamentária!A330,Composições!A:A,0),8),2,0)</f>
        <v>86.646357399999985</v>
      </c>
      <c r="F330" s="126">
        <f t="shared" ca="1" si="31"/>
        <v>0</v>
      </c>
      <c r="G330" s="127">
        <f>IF($K330="Padrão",BDI!$B$17,IF($K330="Diferenciado",BDI!$E$17,0))</f>
        <v>0.2039</v>
      </c>
      <c r="H330" s="125">
        <f t="shared" ca="1" si="29"/>
        <v>104.31</v>
      </c>
      <c r="I330" s="126">
        <f t="shared" ca="1" si="30"/>
        <v>0</v>
      </c>
      <c r="J330" s="128"/>
      <c r="K330" s="129" t="s">
        <v>6170</v>
      </c>
    </row>
    <row r="331" spans="1:14" hidden="1">
      <c r="A331" s="248" t="s">
        <v>1004</v>
      </c>
      <c r="B331" s="123" t="s">
        <v>1005</v>
      </c>
      <c r="C331" s="124" t="s">
        <v>24</v>
      </c>
      <c r="D331" s="124">
        <v>0</v>
      </c>
      <c r="E331" s="125">
        <f ca="1">OFFSET(INDEX(Composições!A:H,MATCH(Orçamentária!A331,Composições!A:A,0),8),2,0)</f>
        <v>64.202989299999999</v>
      </c>
      <c r="F331" s="126">
        <f t="shared" ca="1" si="31"/>
        <v>0</v>
      </c>
      <c r="G331" s="127">
        <f>IF($K331="Padrão",BDI!$B$17,IF($K331="Diferenciado",BDI!$E$17,0))</f>
        <v>0.2039</v>
      </c>
      <c r="H331" s="125">
        <f t="shared" ca="1" si="29"/>
        <v>77.290000000000006</v>
      </c>
      <c r="I331" s="126">
        <f t="shared" ca="1" si="30"/>
        <v>0</v>
      </c>
      <c r="J331" s="128"/>
      <c r="K331" s="129" t="s">
        <v>6170</v>
      </c>
    </row>
    <row r="332" spans="1:14" hidden="1">
      <c r="A332" s="248" t="s">
        <v>1007</v>
      </c>
      <c r="B332" s="123" t="s">
        <v>1008</v>
      </c>
      <c r="C332" s="124" t="s">
        <v>38</v>
      </c>
      <c r="D332" s="124">
        <v>0</v>
      </c>
      <c r="E332" s="125">
        <f ca="1">OFFSET(INDEX(Composições!A:H,MATCH(Orçamentária!A332,Composições!A:A,0),8),2,0)</f>
        <v>5.1907999999999994</v>
      </c>
      <c r="F332" s="126">
        <f t="shared" ca="1" si="31"/>
        <v>0</v>
      </c>
      <c r="G332" s="127">
        <f>IF($K332="Padrão",BDI!$B$17,IF($K332="Diferenciado",BDI!$E$17,0))</f>
        <v>0.2039</v>
      </c>
      <c r="H332" s="125">
        <f t="shared" ca="1" si="29"/>
        <v>6.25</v>
      </c>
      <c r="I332" s="126">
        <f t="shared" ca="1" si="30"/>
        <v>0</v>
      </c>
      <c r="J332" s="128"/>
      <c r="K332" s="129" t="s">
        <v>6170</v>
      </c>
    </row>
    <row r="333" spans="1:14" hidden="1">
      <c r="A333" s="248" t="s">
        <v>1010</v>
      </c>
      <c r="B333" s="123" t="s">
        <v>1011</v>
      </c>
      <c r="C333" s="124" t="s">
        <v>46</v>
      </c>
      <c r="D333" s="124">
        <v>0</v>
      </c>
      <c r="E333" s="125">
        <f ca="1">OFFSET(INDEX(Composições!A:H,MATCH(Orçamentária!A333,Composições!A:A,0),8),2,0)</f>
        <v>0.99663359999999979</v>
      </c>
      <c r="F333" s="126">
        <f t="shared" ca="1" si="31"/>
        <v>0</v>
      </c>
      <c r="G333" s="127">
        <f>IF($K333="Padrão",BDI!$B$17,IF($K333="Diferenciado",BDI!$E$17,0))</f>
        <v>0.2039</v>
      </c>
      <c r="H333" s="125">
        <f t="shared" ca="1" si="29"/>
        <v>1.2</v>
      </c>
      <c r="I333" s="126">
        <f t="shared" ca="1" si="30"/>
        <v>0</v>
      </c>
      <c r="J333" s="128"/>
      <c r="K333" s="129" t="s">
        <v>6170</v>
      </c>
    </row>
    <row r="334" spans="1:14">
      <c r="A334" s="248" t="s">
        <v>1014</v>
      </c>
      <c r="B334" s="123" t="s">
        <v>1015</v>
      </c>
      <c r="C334" s="124" t="s">
        <v>46</v>
      </c>
      <c r="D334" s="124">
        <v>11</v>
      </c>
      <c r="E334" s="125">
        <f ca="1">OFFSET(INDEX(Composições!A:H,MATCH(Orçamentária!A334,Composições!A:A,0),8),2,0)</f>
        <v>9.4454684000000011</v>
      </c>
      <c r="F334" s="126">
        <f t="shared" ca="1" si="31"/>
        <v>103.90015240000001</v>
      </c>
      <c r="G334" s="127">
        <f>IF($K334="Padrão",BDI!$B$17,IF($K334="Diferenciado",BDI!$E$17,0))</f>
        <v>0.2039</v>
      </c>
      <c r="H334" s="125">
        <f t="shared" ca="1" si="29"/>
        <v>11.37</v>
      </c>
      <c r="I334" s="126">
        <f t="shared" ca="1" si="30"/>
        <v>125.07</v>
      </c>
      <c r="J334" s="128"/>
      <c r="K334" s="129" t="s">
        <v>6170</v>
      </c>
      <c r="M334" s="3">
        <f>INDEX([1]Orçamentária!$A:$J,MATCH(A334,[1]Orçamentária!$A:$A,0),10)</f>
        <v>125.07</v>
      </c>
      <c r="N334" s="3" t="str">
        <f t="shared" ref="N334:N335" ca="1" si="32">IF(M334&lt;&gt;I334,"ERRO","")</f>
        <v/>
      </c>
    </row>
    <row r="335" spans="1:14">
      <c r="A335" s="248" t="s">
        <v>1017</v>
      </c>
      <c r="B335" s="123" t="s">
        <v>1018</v>
      </c>
      <c r="C335" s="124" t="s">
        <v>46</v>
      </c>
      <c r="D335" s="124">
        <v>11</v>
      </c>
      <c r="E335" s="125">
        <f ca="1">OFFSET(INDEX(Composições!A:H,MATCH(Orçamentária!A335,Composições!A:A,0),8),2,0)</f>
        <v>7.6409237999999995</v>
      </c>
      <c r="F335" s="126">
        <f t="shared" ca="1" si="31"/>
        <v>84.050161799999998</v>
      </c>
      <c r="G335" s="127">
        <f>IF($K335="Padrão",BDI!$B$17,IF($K335="Diferenciado",BDI!$E$17,0))</f>
        <v>0.2039</v>
      </c>
      <c r="H335" s="125">
        <f t="shared" ca="1" si="29"/>
        <v>9.1999999999999993</v>
      </c>
      <c r="I335" s="126">
        <f t="shared" ca="1" si="30"/>
        <v>101.2</v>
      </c>
      <c r="J335" s="128"/>
      <c r="K335" s="129" t="s">
        <v>6170</v>
      </c>
      <c r="M335" s="3">
        <f>INDEX([1]Orçamentária!$A:$J,MATCH(A335,[1]Orçamentária!$A:$A,0),10)</f>
        <v>101.2</v>
      </c>
      <c r="N335" s="3" t="str">
        <f t="shared" ca="1" si="32"/>
        <v/>
      </c>
    </row>
    <row r="336" spans="1:14" hidden="1">
      <c r="A336" s="248" t="s">
        <v>1020</v>
      </c>
      <c r="B336" s="123" t="s">
        <v>1021</v>
      </c>
      <c r="C336" s="124" t="s">
        <v>46</v>
      </c>
      <c r="D336" s="124">
        <v>0</v>
      </c>
      <c r="E336" s="125">
        <f ca="1">OFFSET(INDEX(Composições!A:H,MATCH(Orçamentária!A336,Composições!A:A,0),8),2,0)</f>
        <v>0.99663359999999979</v>
      </c>
      <c r="F336" s="126">
        <f t="shared" ca="1" si="31"/>
        <v>0</v>
      </c>
      <c r="G336" s="127">
        <f>IF($K336="Padrão",BDI!$B$17,IF($K336="Diferenciado",BDI!$E$17,0))</f>
        <v>0.2039</v>
      </c>
      <c r="H336" s="125">
        <f t="shared" ca="1" si="29"/>
        <v>1.2</v>
      </c>
      <c r="I336" s="126">
        <f t="shared" ca="1" si="30"/>
        <v>0</v>
      </c>
      <c r="J336" s="128"/>
      <c r="K336" s="129" t="s">
        <v>6170</v>
      </c>
    </row>
    <row r="337" spans="1:14" hidden="1">
      <c r="A337" s="248" t="s">
        <v>1023</v>
      </c>
      <c r="B337" s="123" t="s">
        <v>1024</v>
      </c>
      <c r="C337" s="124" t="s">
        <v>46</v>
      </c>
      <c r="D337" s="124">
        <v>0</v>
      </c>
      <c r="E337" s="125">
        <f ca="1">OFFSET(INDEX(Composições!A:H,MATCH(Orçamentária!A337,Composições!A:A,0),8),2,0)</f>
        <v>0.88762680000000005</v>
      </c>
      <c r="F337" s="126">
        <f t="shared" ca="1" si="31"/>
        <v>0</v>
      </c>
      <c r="G337" s="127">
        <f>IF($K337="Padrão",BDI!$B$17,IF($K337="Diferenciado",BDI!$E$17,0))</f>
        <v>0.2039</v>
      </c>
      <c r="H337" s="125">
        <f t="shared" ca="1" si="29"/>
        <v>1.07</v>
      </c>
      <c r="I337" s="126">
        <f t="shared" ca="1" si="30"/>
        <v>0</v>
      </c>
      <c r="J337" s="128"/>
      <c r="K337" s="129" t="s">
        <v>6170</v>
      </c>
    </row>
    <row r="338" spans="1:14" hidden="1">
      <c r="A338" s="248" t="s">
        <v>1026</v>
      </c>
      <c r="B338" s="123" t="s">
        <v>1027</v>
      </c>
      <c r="C338" s="124" t="s">
        <v>46</v>
      </c>
      <c r="D338" s="124">
        <v>0</v>
      </c>
      <c r="E338" s="125">
        <f ca="1">OFFSET(INDEX(Composições!A:H,MATCH(Orçamentária!A338,Composições!A:A,0),8),2,0)</f>
        <v>0.99663359999999979</v>
      </c>
      <c r="F338" s="126">
        <f t="shared" ca="1" si="31"/>
        <v>0</v>
      </c>
      <c r="G338" s="127">
        <f>IF($K338="Padrão",BDI!$B$17,IF($K338="Diferenciado",BDI!$E$17,0))</f>
        <v>0.2039</v>
      </c>
      <c r="H338" s="125">
        <f t="shared" ca="1" si="29"/>
        <v>1.2</v>
      </c>
      <c r="I338" s="126">
        <f t="shared" ca="1" si="30"/>
        <v>0</v>
      </c>
      <c r="J338" s="128"/>
      <c r="K338" s="129" t="s">
        <v>6170</v>
      </c>
    </row>
    <row r="339" spans="1:14" hidden="1">
      <c r="A339" s="248" t="s">
        <v>1029</v>
      </c>
      <c r="B339" s="123" t="s">
        <v>1030</v>
      </c>
      <c r="C339" s="124" t="s">
        <v>46</v>
      </c>
      <c r="D339" s="124">
        <v>0</v>
      </c>
      <c r="E339" s="125">
        <f ca="1">OFFSET(INDEX(Composições!A:H,MATCH(Orçamentária!A339,Composições!A:A,0),8),2,0)</f>
        <v>0.99663359999999979</v>
      </c>
      <c r="F339" s="126">
        <f t="shared" ca="1" si="31"/>
        <v>0</v>
      </c>
      <c r="G339" s="127">
        <f>IF($K339="Padrão",BDI!$B$17,IF($K339="Diferenciado",BDI!$E$17,0))</f>
        <v>0.2039</v>
      </c>
      <c r="H339" s="125">
        <f t="shared" ca="1" si="29"/>
        <v>1.2</v>
      </c>
      <c r="I339" s="126">
        <f t="shared" ca="1" si="30"/>
        <v>0</v>
      </c>
      <c r="J339" s="128"/>
      <c r="K339" s="129" t="s">
        <v>6170</v>
      </c>
    </row>
    <row r="340" spans="1:14" hidden="1">
      <c r="A340" s="248" t="s">
        <v>1032</v>
      </c>
      <c r="B340" s="123" t="s">
        <v>1033</v>
      </c>
      <c r="C340" s="124" t="s">
        <v>46</v>
      </c>
      <c r="D340" s="124">
        <v>0</v>
      </c>
      <c r="E340" s="125">
        <f ca="1">OFFSET(INDEX(Composições!A:H,MATCH(Orçamentária!A340,Composições!A:A,0),8),2,0)</f>
        <v>0.99663359999999979</v>
      </c>
      <c r="F340" s="126">
        <f t="shared" ca="1" si="31"/>
        <v>0</v>
      </c>
      <c r="G340" s="127">
        <f>IF($K340="Padrão",BDI!$B$17,IF($K340="Diferenciado",BDI!$E$17,0))</f>
        <v>0.2039</v>
      </c>
      <c r="H340" s="125">
        <f t="shared" ca="1" si="29"/>
        <v>1.2</v>
      </c>
      <c r="I340" s="126">
        <f t="shared" ca="1" si="30"/>
        <v>0</v>
      </c>
      <c r="J340" s="128"/>
      <c r="K340" s="129" t="s">
        <v>6170</v>
      </c>
    </row>
    <row r="341" spans="1:14" hidden="1">
      <c r="A341" s="248" t="s">
        <v>1035</v>
      </c>
      <c r="B341" s="123" t="s">
        <v>1036</v>
      </c>
      <c r="C341" s="124" t="s">
        <v>46</v>
      </c>
      <c r="D341" s="124">
        <v>0</v>
      </c>
      <c r="E341" s="125">
        <f ca="1">OFFSET(INDEX(Composições!A:H,MATCH(Orçamentária!A341,Composições!A:A,0),8),2,0)</f>
        <v>0.99663359999999979</v>
      </c>
      <c r="F341" s="126">
        <f t="shared" ca="1" si="31"/>
        <v>0</v>
      </c>
      <c r="G341" s="127">
        <f>IF($K341="Padrão",BDI!$B$17,IF($K341="Diferenciado",BDI!$E$17,0))</f>
        <v>0.2039</v>
      </c>
      <c r="H341" s="125">
        <f t="shared" ca="1" si="29"/>
        <v>1.2</v>
      </c>
      <c r="I341" s="126">
        <f t="shared" ca="1" si="30"/>
        <v>0</v>
      </c>
      <c r="J341" s="128"/>
      <c r="K341" s="129" t="s">
        <v>6170</v>
      </c>
    </row>
    <row r="342" spans="1:14" hidden="1">
      <c r="A342" s="248" t="s">
        <v>1038</v>
      </c>
      <c r="B342" s="123" t="s">
        <v>1039</v>
      </c>
      <c r="C342" s="124" t="s">
        <v>46</v>
      </c>
      <c r="D342" s="124">
        <v>0</v>
      </c>
      <c r="E342" s="125">
        <f ca="1">OFFSET(INDEX(Composições!A:H,MATCH(Orçamentária!A342,Composições!A:A,0),8),2,0)</f>
        <v>0.99663359999999979</v>
      </c>
      <c r="F342" s="126">
        <f t="shared" ca="1" si="31"/>
        <v>0</v>
      </c>
      <c r="G342" s="127">
        <f>IF($K342="Padrão",BDI!$B$17,IF($K342="Diferenciado",BDI!$E$17,0))</f>
        <v>0.2039</v>
      </c>
      <c r="H342" s="125">
        <f t="shared" ca="1" si="29"/>
        <v>1.2</v>
      </c>
      <c r="I342" s="126">
        <f t="shared" ca="1" si="30"/>
        <v>0</v>
      </c>
      <c r="J342" s="128"/>
      <c r="K342" s="129" t="s">
        <v>6170</v>
      </c>
    </row>
    <row r="343" spans="1:14" hidden="1">
      <c r="A343" s="248" t="s">
        <v>1041</v>
      </c>
      <c r="B343" s="123" t="s">
        <v>1042</v>
      </c>
      <c r="C343" s="124" t="s">
        <v>46</v>
      </c>
      <c r="D343" s="124">
        <v>0</v>
      </c>
      <c r="E343" s="125">
        <f ca="1">OFFSET(INDEX(Composições!A:H,MATCH(Orçamentária!A343,Composições!A:A,0),8),2,0)</f>
        <v>0.99663359999999979</v>
      </c>
      <c r="F343" s="126">
        <f t="shared" ca="1" si="31"/>
        <v>0</v>
      </c>
      <c r="G343" s="127">
        <f>IF($K343="Padrão",BDI!$B$17,IF($K343="Diferenciado",BDI!$E$17,0))</f>
        <v>0.2039</v>
      </c>
      <c r="H343" s="125">
        <f t="shared" ca="1" si="29"/>
        <v>1.2</v>
      </c>
      <c r="I343" s="126">
        <f t="shared" ca="1" si="30"/>
        <v>0</v>
      </c>
      <c r="J343" s="128"/>
      <c r="K343" s="129" t="s">
        <v>6170</v>
      </c>
    </row>
    <row r="344" spans="1:14" hidden="1">
      <c r="A344" s="248" t="s">
        <v>1044</v>
      </c>
      <c r="B344" s="123" t="s">
        <v>1045</v>
      </c>
      <c r="C344" s="124" t="s">
        <v>38</v>
      </c>
      <c r="D344" s="124">
        <v>0</v>
      </c>
      <c r="E344" s="125">
        <f ca="1">OFFSET(INDEX(Composições!A:H,MATCH(Orçamentária!A344,Composições!A:A,0),8),2,0)</f>
        <v>10.381599999999999</v>
      </c>
      <c r="F344" s="126">
        <f t="shared" ca="1" si="31"/>
        <v>0</v>
      </c>
      <c r="G344" s="127">
        <f>IF($K344="Padrão",BDI!$B$17,IF($K344="Diferenciado",BDI!$E$17,0))</f>
        <v>0.2039</v>
      </c>
      <c r="H344" s="125">
        <f t="shared" ca="1" si="29"/>
        <v>12.5</v>
      </c>
      <c r="I344" s="126">
        <f t="shared" ca="1" si="30"/>
        <v>0</v>
      </c>
      <c r="J344" s="128"/>
      <c r="K344" s="129" t="s">
        <v>6170</v>
      </c>
    </row>
    <row r="345" spans="1:14" hidden="1">
      <c r="A345" s="248" t="s">
        <v>1047</v>
      </c>
      <c r="B345" s="123" t="s">
        <v>1048</v>
      </c>
      <c r="C345" s="124" t="s">
        <v>46</v>
      </c>
      <c r="D345" s="124">
        <v>0</v>
      </c>
      <c r="E345" s="125">
        <f ca="1">OFFSET(INDEX(Composições!A:H,MATCH(Orçamentária!A345,Composições!A:A,0),8),2,0)</f>
        <v>107.35747649999998</v>
      </c>
      <c r="F345" s="126">
        <f t="shared" ca="1" si="31"/>
        <v>0</v>
      </c>
      <c r="G345" s="127">
        <f>IF($K345="Padrão",BDI!$B$17,IF($K345="Diferenciado",BDI!$E$17,0))</f>
        <v>0.2039</v>
      </c>
      <c r="H345" s="125">
        <f t="shared" ca="1" si="29"/>
        <v>129.25</v>
      </c>
      <c r="I345" s="126">
        <f t="shared" ca="1" si="30"/>
        <v>0</v>
      </c>
      <c r="J345" s="128"/>
      <c r="K345" s="129" t="s">
        <v>6170</v>
      </c>
    </row>
    <row r="346" spans="1:14" hidden="1">
      <c r="A346" s="248" t="s">
        <v>1050</v>
      </c>
      <c r="B346" s="123" t="s">
        <v>1051</v>
      </c>
      <c r="C346" s="124" t="s">
        <v>46</v>
      </c>
      <c r="D346" s="124">
        <v>0</v>
      </c>
      <c r="E346" s="125">
        <f ca="1">OFFSET(INDEX(Composições!A:H,MATCH(Orçamentária!A346,Composições!A:A,0),8),2,0)</f>
        <v>98.884625999999983</v>
      </c>
      <c r="F346" s="126">
        <f t="shared" ca="1" si="31"/>
        <v>0</v>
      </c>
      <c r="G346" s="127">
        <f>IF($K346="Padrão",BDI!$B$17,IF($K346="Diferenciado",BDI!$E$17,0))</f>
        <v>0.2039</v>
      </c>
      <c r="H346" s="125">
        <f t="shared" ca="1" si="29"/>
        <v>119.05</v>
      </c>
      <c r="I346" s="126">
        <f t="shared" ca="1" si="30"/>
        <v>0</v>
      </c>
      <c r="J346" s="128"/>
      <c r="K346" s="129" t="s">
        <v>6170</v>
      </c>
    </row>
    <row r="347" spans="1:14" hidden="1">
      <c r="A347" s="248" t="s">
        <v>1053</v>
      </c>
      <c r="B347" s="123" t="s">
        <v>1054</v>
      </c>
      <c r="C347" s="124" t="s">
        <v>46</v>
      </c>
      <c r="D347" s="124">
        <v>0</v>
      </c>
      <c r="E347" s="125">
        <f ca="1">OFFSET(INDEX(Composições!A:H,MATCH(Orçamentária!A347,Composições!A:A,0),8),2,0)</f>
        <v>78.558264499999993</v>
      </c>
      <c r="F347" s="126">
        <f t="shared" ca="1" si="31"/>
        <v>0</v>
      </c>
      <c r="G347" s="127">
        <f>IF($K347="Padrão",BDI!$B$17,IF($K347="Diferenciado",BDI!$E$17,0))</f>
        <v>0.2039</v>
      </c>
      <c r="H347" s="125">
        <f t="shared" ca="1" si="29"/>
        <v>94.58</v>
      </c>
      <c r="I347" s="126">
        <f t="shared" ca="1" si="30"/>
        <v>0</v>
      </c>
      <c r="J347" s="128"/>
      <c r="K347" s="129" t="s">
        <v>6170</v>
      </c>
    </row>
    <row r="348" spans="1:14" hidden="1">
      <c r="A348" s="248" t="s">
        <v>1056</v>
      </c>
      <c r="B348" s="123" t="s">
        <v>1057</v>
      </c>
      <c r="C348" s="124" t="s">
        <v>46</v>
      </c>
      <c r="D348" s="124">
        <v>0</v>
      </c>
      <c r="E348" s="125">
        <f ca="1">OFFSET(INDEX(Composições!A:H,MATCH(Orçamentária!A348,Composições!A:A,0),8),2,0)</f>
        <v>71.520597999999993</v>
      </c>
      <c r="F348" s="126">
        <f t="shared" ca="1" si="31"/>
        <v>0</v>
      </c>
      <c r="G348" s="127">
        <f>IF($K348="Padrão",BDI!$B$17,IF($K348="Diferenciado",BDI!$E$17,0))</f>
        <v>0.2039</v>
      </c>
      <c r="H348" s="125">
        <f t="shared" ca="1" si="29"/>
        <v>86.1</v>
      </c>
      <c r="I348" s="126">
        <f t="shared" ca="1" si="30"/>
        <v>0</v>
      </c>
      <c r="J348" s="128"/>
      <c r="K348" s="129" t="s">
        <v>6170</v>
      </c>
    </row>
    <row r="349" spans="1:14">
      <c r="A349" s="248" t="s">
        <v>1059</v>
      </c>
      <c r="B349" s="123" t="s">
        <v>1060</v>
      </c>
      <c r="C349" s="124" t="s">
        <v>46</v>
      </c>
      <c r="D349" s="124">
        <v>10</v>
      </c>
      <c r="E349" s="125">
        <f ca="1">OFFSET(INDEX(Composições!A:H,MATCH(Orçamentária!A349,Composições!A:A,0),8),2,0)</f>
        <v>71.846301699999998</v>
      </c>
      <c r="F349" s="126">
        <f t="shared" ca="1" si="31"/>
        <v>718.46301700000004</v>
      </c>
      <c r="G349" s="127">
        <f>IF($K349="Padrão",BDI!$B$17,IF($K349="Diferenciado",BDI!$E$17,0))</f>
        <v>0.2039</v>
      </c>
      <c r="H349" s="125">
        <f t="shared" ca="1" si="29"/>
        <v>86.5</v>
      </c>
      <c r="I349" s="126">
        <f t="shared" ca="1" si="30"/>
        <v>865</v>
      </c>
      <c r="J349" s="128"/>
      <c r="K349" s="129" t="s">
        <v>6170</v>
      </c>
      <c r="M349" s="3">
        <f>INDEX([1]Orçamentária!$A:$J,MATCH(A349,[1]Orçamentária!$A:$A,0),10)</f>
        <v>865</v>
      </c>
      <c r="N349" s="3" t="str">
        <f t="shared" ref="N349:N350" ca="1" si="33">IF(M349&lt;&gt;I349,"ERRO","")</f>
        <v/>
      </c>
    </row>
    <row r="350" spans="1:14">
      <c r="A350" s="248" t="s">
        <v>1062</v>
      </c>
      <c r="B350" s="123" t="s">
        <v>1063</v>
      </c>
      <c r="C350" s="124" t="s">
        <v>46</v>
      </c>
      <c r="D350" s="124">
        <v>11</v>
      </c>
      <c r="E350" s="125">
        <f ca="1">OFFSET(INDEX(Composições!A:H,MATCH(Orçamentária!A350,Composições!A:A,0),8),2,0)</f>
        <v>35.258999199999991</v>
      </c>
      <c r="F350" s="126">
        <f t="shared" ca="1" si="31"/>
        <v>387.84899119999989</v>
      </c>
      <c r="G350" s="127">
        <f>IF($K350="Padrão",BDI!$B$17,IF($K350="Diferenciado",BDI!$E$17,0))</f>
        <v>0.2039</v>
      </c>
      <c r="H350" s="125">
        <f t="shared" ca="1" si="29"/>
        <v>42.45</v>
      </c>
      <c r="I350" s="126">
        <f t="shared" ca="1" si="30"/>
        <v>466.95</v>
      </c>
      <c r="J350" s="128"/>
      <c r="K350" s="129" t="s">
        <v>6170</v>
      </c>
      <c r="M350" s="3">
        <f>INDEX([1]Orçamentária!$A:$J,MATCH(A350,[1]Orçamentária!$A:$A,0),10)</f>
        <v>466.95</v>
      </c>
      <c r="N350" s="3" t="str">
        <f t="shared" ca="1" si="33"/>
        <v/>
      </c>
    </row>
    <row r="351" spans="1:14" hidden="1">
      <c r="A351" s="248" t="s">
        <v>1065</v>
      </c>
      <c r="B351" s="123" t="s">
        <v>1066</v>
      </c>
      <c r="C351" s="124" t="s">
        <v>46</v>
      </c>
      <c r="D351" s="124">
        <v>0</v>
      </c>
      <c r="E351" s="125">
        <f ca="1">OFFSET(INDEX(Composições!A:H,MATCH(Orçamentária!A351,Composições!A:A,0),8),2,0)</f>
        <v>107.07093749999999</v>
      </c>
      <c r="F351" s="126">
        <f t="shared" ca="1" si="31"/>
        <v>0</v>
      </c>
      <c r="G351" s="127">
        <f>IF($K351="Padrão",BDI!$B$17,IF($K351="Diferenciado",BDI!$E$17,0))</f>
        <v>0.2039</v>
      </c>
      <c r="H351" s="125">
        <f t="shared" ca="1" si="29"/>
        <v>128.9</v>
      </c>
      <c r="I351" s="126">
        <f t="shared" ca="1" si="30"/>
        <v>0</v>
      </c>
      <c r="J351" s="128"/>
      <c r="K351" s="129" t="s">
        <v>6170</v>
      </c>
    </row>
    <row r="352" spans="1:14" hidden="1">
      <c r="A352" s="248" t="s">
        <v>1068</v>
      </c>
      <c r="B352" s="123" t="s">
        <v>1069</v>
      </c>
      <c r="C352" s="124" t="s">
        <v>46</v>
      </c>
      <c r="D352" s="124">
        <v>0</v>
      </c>
      <c r="E352" s="125">
        <f ca="1">OFFSET(INDEX(Composições!A:H,MATCH(Orçamentária!A352,Composições!A:A,0),8),2,0)</f>
        <v>53.405910599999999</v>
      </c>
      <c r="F352" s="126">
        <f t="shared" ca="1" si="31"/>
        <v>0</v>
      </c>
      <c r="G352" s="127">
        <f>IF($K352="Padrão",BDI!$B$17,IF($K352="Diferenciado",BDI!$E$17,0))</f>
        <v>0.2039</v>
      </c>
      <c r="H352" s="125">
        <f t="shared" ca="1" si="29"/>
        <v>64.3</v>
      </c>
      <c r="I352" s="126">
        <f t="shared" ca="1" si="30"/>
        <v>0</v>
      </c>
      <c r="J352" s="128"/>
      <c r="K352" s="129" t="s">
        <v>6170</v>
      </c>
    </row>
    <row r="353" spans="1:14" hidden="1">
      <c r="A353" s="248" t="s">
        <v>1071</v>
      </c>
      <c r="B353" s="123" t="s">
        <v>1072</v>
      </c>
      <c r="C353" s="124" t="s">
        <v>46</v>
      </c>
      <c r="D353" s="124">
        <v>0</v>
      </c>
      <c r="E353" s="125">
        <f ca="1">OFFSET(INDEX(Composições!A:H,MATCH(Orçamentária!A353,Composições!A:A,0),8),2,0)</f>
        <v>88.931095999999982</v>
      </c>
      <c r="F353" s="126">
        <f t="shared" ca="1" si="31"/>
        <v>0</v>
      </c>
      <c r="G353" s="127">
        <f>IF($K353="Padrão",BDI!$B$17,IF($K353="Diferenciado",BDI!$E$17,0))</f>
        <v>0.2039</v>
      </c>
      <c r="H353" s="125">
        <f t="shared" ca="1" si="29"/>
        <v>107.06</v>
      </c>
      <c r="I353" s="126">
        <f t="shared" ca="1" si="30"/>
        <v>0</v>
      </c>
      <c r="J353" s="128"/>
      <c r="K353" s="129" t="s">
        <v>6170</v>
      </c>
    </row>
    <row r="354" spans="1:14" ht="25.5" hidden="1">
      <c r="A354" s="248" t="s">
        <v>1074</v>
      </c>
      <c r="B354" s="123" t="s">
        <v>1075</v>
      </c>
      <c r="C354" s="124" t="s">
        <v>46</v>
      </c>
      <c r="D354" s="124">
        <v>0</v>
      </c>
      <c r="E354" s="125">
        <f ca="1">OFFSET(INDEX(Composições!A:H,MATCH(Orçamentária!A354,Composições!A:A,0),8),2,0)</f>
        <v>2.3254783999999997</v>
      </c>
      <c r="F354" s="126">
        <f t="shared" ca="1" si="31"/>
        <v>0</v>
      </c>
      <c r="G354" s="127">
        <f>IF($K354="Padrão",BDI!$B$17,IF($K354="Diferenciado",BDI!$E$17,0))</f>
        <v>0.2039</v>
      </c>
      <c r="H354" s="125">
        <f t="shared" ca="1" si="29"/>
        <v>2.8</v>
      </c>
      <c r="I354" s="126">
        <f t="shared" ca="1" si="30"/>
        <v>0</v>
      </c>
      <c r="J354" s="128"/>
      <c r="K354" s="129" t="s">
        <v>6170</v>
      </c>
    </row>
    <row r="355" spans="1:14" ht="38.25" hidden="1">
      <c r="A355" s="248" t="s">
        <v>1077</v>
      </c>
      <c r="B355" s="123" t="s">
        <v>1078</v>
      </c>
      <c r="C355" s="124" t="s">
        <v>46</v>
      </c>
      <c r="D355" s="124">
        <v>0</v>
      </c>
      <c r="E355" s="125">
        <f ca="1">OFFSET(INDEX(Composições!A:H,MATCH(Orçamentária!A355,Composições!A:A,0),8),2,0)</f>
        <v>2.3254783999999997</v>
      </c>
      <c r="F355" s="126">
        <f t="shared" ca="1" si="31"/>
        <v>0</v>
      </c>
      <c r="G355" s="127">
        <f>IF($K355="Padrão",BDI!$B$17,IF($K355="Diferenciado",BDI!$E$17,0))</f>
        <v>0.2039</v>
      </c>
      <c r="H355" s="125">
        <f t="shared" ca="1" si="29"/>
        <v>2.8</v>
      </c>
      <c r="I355" s="126">
        <f t="shared" ca="1" si="30"/>
        <v>0</v>
      </c>
      <c r="J355" s="128"/>
      <c r="K355" s="129" t="s">
        <v>6170</v>
      </c>
    </row>
    <row r="356" spans="1:14" ht="25.5" hidden="1">
      <c r="A356" s="248" t="s">
        <v>1080</v>
      </c>
      <c r="B356" s="123" t="s">
        <v>1081</v>
      </c>
      <c r="C356" s="124" t="s">
        <v>46</v>
      </c>
      <c r="D356" s="124">
        <v>0</v>
      </c>
      <c r="E356" s="125">
        <f ca="1">OFFSET(INDEX(Composições!A:H,MATCH(Orçamentária!A356,Composições!A:A,0),8),2,0)</f>
        <v>2.3254783999999997</v>
      </c>
      <c r="F356" s="126">
        <f t="shared" ca="1" si="31"/>
        <v>0</v>
      </c>
      <c r="G356" s="127">
        <f>IF($K356="Padrão",BDI!$B$17,IF($K356="Diferenciado",BDI!$E$17,0))</f>
        <v>0.2039</v>
      </c>
      <c r="H356" s="125">
        <f t="shared" ca="1" si="29"/>
        <v>2.8</v>
      </c>
      <c r="I356" s="126">
        <f t="shared" ca="1" si="30"/>
        <v>0</v>
      </c>
      <c r="J356" s="128"/>
      <c r="K356" s="129" t="s">
        <v>6170</v>
      </c>
    </row>
    <row r="357" spans="1:14">
      <c r="A357" s="249" t="s">
        <v>6241</v>
      </c>
      <c r="B357" s="123" t="s">
        <v>6242</v>
      </c>
      <c r="C357" s="124" t="s">
        <v>38</v>
      </c>
      <c r="D357" s="124">
        <v>3.7</v>
      </c>
      <c r="E357" s="171">
        <v>461.67</v>
      </c>
      <c r="F357" s="126">
        <f t="shared" si="31"/>
        <v>1708.1790000000001</v>
      </c>
      <c r="G357" s="127">
        <f>IF($K357="Padrão",BDI!$B$17,IF($K357="Diferenciado",BDI!$E$17,0))</f>
        <v>0.2039</v>
      </c>
      <c r="H357" s="125">
        <f t="shared" si="29"/>
        <v>555.79999999999995</v>
      </c>
      <c r="I357" s="126">
        <f t="shared" si="30"/>
        <v>2056.46</v>
      </c>
      <c r="J357"/>
      <c r="K357" s="129" t="s">
        <v>6170</v>
      </c>
      <c r="M357" s="3">
        <f>INDEX([1]Orçamentária!$A:$J,MATCH(A357,[1]Orçamentária!$A:$A,0),10)</f>
        <v>2056.46</v>
      </c>
      <c r="N357" s="3" t="str">
        <f>IF(M357&lt;&gt;I357,"ERRO","")</f>
        <v/>
      </c>
    </row>
    <row r="358" spans="1:14" hidden="1">
      <c r="A358" s="249" t="s">
        <v>6243</v>
      </c>
      <c r="B358" s="123" t="s">
        <v>6244</v>
      </c>
      <c r="C358" s="124" t="s">
        <v>38</v>
      </c>
      <c r="D358" s="124">
        <v>0</v>
      </c>
      <c r="E358" s="125" t="s">
        <v>16</v>
      </c>
      <c r="F358" s="126" t="str">
        <f t="shared" si="31"/>
        <v/>
      </c>
      <c r="G358" s="127">
        <f>IF($K358="Padrão",BDI!$B$17,IF($K358="Diferenciado",BDI!$E$17,0))</f>
        <v>0.2039</v>
      </c>
      <c r="H358" s="125" t="str">
        <f t="shared" si="29"/>
        <v/>
      </c>
      <c r="I358" s="126" t="str">
        <f t="shared" si="30"/>
        <v/>
      </c>
      <c r="J358"/>
      <c r="K358" s="129" t="s">
        <v>6170</v>
      </c>
    </row>
    <row r="359" spans="1:14" hidden="1">
      <c r="A359" s="248" t="s">
        <v>1083</v>
      </c>
      <c r="B359" s="123" t="s">
        <v>1084</v>
      </c>
      <c r="C359" s="124" t="s">
        <v>38</v>
      </c>
      <c r="D359" s="124">
        <v>0</v>
      </c>
      <c r="E359" s="125">
        <f ca="1">OFFSET(INDEX(Composições!A:H,MATCH(Orçamentária!A359,Composições!A:A,0),8),2,0)</f>
        <v>123.17129999999997</v>
      </c>
      <c r="F359" s="126">
        <f t="shared" ca="1" si="31"/>
        <v>0</v>
      </c>
      <c r="G359" s="127">
        <f>IF($K359="Padrão",BDI!$B$17,IF($K359="Diferenciado",BDI!$E$17,0))</f>
        <v>0.2039</v>
      </c>
      <c r="H359" s="125">
        <f t="shared" ca="1" si="29"/>
        <v>148.29</v>
      </c>
      <c r="I359" s="126">
        <f t="shared" ca="1" si="30"/>
        <v>0</v>
      </c>
      <c r="J359" s="128"/>
      <c r="K359" s="129" t="s">
        <v>6170</v>
      </c>
    </row>
    <row r="360" spans="1:14" hidden="1">
      <c r="A360" s="248" t="s">
        <v>1085</v>
      </c>
      <c r="B360" s="123" t="s">
        <v>1086</v>
      </c>
      <c r="C360" s="124" t="s">
        <v>38</v>
      </c>
      <c r="D360" s="124">
        <v>0</v>
      </c>
      <c r="E360" s="125">
        <f ca="1">OFFSET(INDEX(Composições!A:H,MATCH(Orçamentária!A360,Composições!A:A,0),8),2,0)</f>
        <v>214.89379999999997</v>
      </c>
      <c r="F360" s="126">
        <f t="shared" ca="1" si="31"/>
        <v>0</v>
      </c>
      <c r="G360" s="127">
        <f>IF($K360="Padrão",BDI!$B$17,IF($K360="Diferenciado",BDI!$E$17,0))</f>
        <v>0.2039</v>
      </c>
      <c r="H360" s="125">
        <f t="shared" ca="1" si="29"/>
        <v>258.70999999999998</v>
      </c>
      <c r="I360" s="126">
        <f t="shared" ca="1" si="30"/>
        <v>0</v>
      </c>
      <c r="J360"/>
      <c r="K360" s="129" t="s">
        <v>6170</v>
      </c>
    </row>
    <row r="361" spans="1:14" hidden="1">
      <c r="A361" s="248" t="s">
        <v>1088</v>
      </c>
      <c r="B361" s="123" t="s">
        <v>1089</v>
      </c>
      <c r="C361" s="124" t="s">
        <v>38</v>
      </c>
      <c r="D361" s="124">
        <v>0</v>
      </c>
      <c r="E361" s="125">
        <f ca="1">OFFSET(INDEX(Composições!A:H,MATCH(Orçamentária!A361,Composições!A:A,0),8),2,0)</f>
        <v>184.7826</v>
      </c>
      <c r="F361" s="126">
        <f t="shared" ca="1" si="31"/>
        <v>0</v>
      </c>
      <c r="G361" s="127">
        <f>IF($K361="Padrão",BDI!$B$17,IF($K361="Diferenciado",BDI!$E$17,0))</f>
        <v>0.2039</v>
      </c>
      <c r="H361" s="125">
        <f t="shared" ca="1" si="29"/>
        <v>222.46</v>
      </c>
      <c r="I361" s="126">
        <f t="shared" ca="1" si="30"/>
        <v>0</v>
      </c>
      <c r="J361"/>
      <c r="K361" s="129" t="s">
        <v>6170</v>
      </c>
    </row>
    <row r="362" spans="1:14" hidden="1">
      <c r="A362" s="248" t="s">
        <v>1092</v>
      </c>
      <c r="B362" s="123" t="s">
        <v>1093</v>
      </c>
      <c r="C362" s="124" t="s">
        <v>38</v>
      </c>
      <c r="D362" s="124">
        <v>0</v>
      </c>
      <c r="E362" s="125">
        <f ca="1">OFFSET(INDEX(Composições!A:H,MATCH(Orçamentária!A362,Composições!A:A,0),8),2,0)</f>
        <v>192.85379999999998</v>
      </c>
      <c r="F362" s="126">
        <f t="shared" ca="1" si="31"/>
        <v>0</v>
      </c>
      <c r="G362" s="127">
        <f>IF($K362="Padrão",BDI!$B$17,IF($K362="Diferenciado",BDI!$E$17,0))</f>
        <v>0.2039</v>
      </c>
      <c r="H362" s="125">
        <f t="shared" ca="1" si="29"/>
        <v>232.18</v>
      </c>
      <c r="I362" s="126">
        <f t="shared" ca="1" si="30"/>
        <v>0</v>
      </c>
      <c r="J362"/>
      <c r="K362" s="129" t="s">
        <v>6170</v>
      </c>
    </row>
    <row r="363" spans="1:14" hidden="1">
      <c r="A363" s="248" t="s">
        <v>1095</v>
      </c>
      <c r="B363" s="123" t="s">
        <v>1096</v>
      </c>
      <c r="C363" s="124" t="s">
        <v>24</v>
      </c>
      <c r="D363" s="124">
        <v>0</v>
      </c>
      <c r="E363" s="125">
        <f ca="1">OFFSET(INDEX(Composições!A:H,MATCH(Orçamentária!A363,Composições!A:A,0),8),2,0)</f>
        <v>51.043499999999995</v>
      </c>
      <c r="F363" s="126">
        <f t="shared" ca="1" si="31"/>
        <v>0</v>
      </c>
      <c r="G363" s="127">
        <f>IF($K363="Padrão",BDI!$B$17,IF($K363="Diferenciado",BDI!$E$17,0))</f>
        <v>0.2039</v>
      </c>
      <c r="H363" s="125">
        <f t="shared" ca="1" si="29"/>
        <v>61.45</v>
      </c>
      <c r="I363" s="126">
        <f t="shared" ca="1" si="30"/>
        <v>0</v>
      </c>
      <c r="J363"/>
      <c r="K363" s="129" t="s">
        <v>6170</v>
      </c>
    </row>
    <row r="364" spans="1:14" hidden="1">
      <c r="A364" s="248" t="s">
        <v>1098</v>
      </c>
      <c r="B364" s="123" t="s">
        <v>1099</v>
      </c>
      <c r="C364" s="124" t="s">
        <v>24</v>
      </c>
      <c r="D364" s="124">
        <v>0</v>
      </c>
      <c r="E364" s="125">
        <f ca="1">OFFSET(INDEX(Composições!A:H,MATCH(Orçamentária!A364,Composições!A:A,0),8),2,0)</f>
        <v>366.86519165000004</v>
      </c>
      <c r="F364" s="126">
        <f t="shared" ca="1" si="31"/>
        <v>0</v>
      </c>
      <c r="G364" s="127">
        <f>IF($K364="Padrão",BDI!$B$17,IF($K364="Diferenciado",BDI!$E$17,0))</f>
        <v>0.2039</v>
      </c>
      <c r="H364" s="125">
        <f t="shared" ca="1" si="29"/>
        <v>441.67</v>
      </c>
      <c r="I364" s="126">
        <f t="shared" ca="1" si="30"/>
        <v>0</v>
      </c>
      <c r="J364" s="128"/>
      <c r="K364" s="129" t="s">
        <v>6170</v>
      </c>
    </row>
    <row r="365" spans="1:14" hidden="1">
      <c r="A365" s="248" t="s">
        <v>1104</v>
      </c>
      <c r="B365" s="123" t="s">
        <v>1105</v>
      </c>
      <c r="C365" s="124" t="s">
        <v>38</v>
      </c>
      <c r="D365" s="124">
        <v>0</v>
      </c>
      <c r="E365" s="125">
        <f ca="1">OFFSET(INDEX(Composições!A:H,MATCH(Orçamentária!A365,Composições!A:A,0),8),2,0)</f>
        <v>15.127800000000001</v>
      </c>
      <c r="F365" s="126">
        <f t="shared" ca="1" si="31"/>
        <v>0</v>
      </c>
      <c r="G365" s="127">
        <f>IF($K365="Padrão",BDI!$B$17,IF($K365="Diferenciado",BDI!$E$17,0))</f>
        <v>0.2039</v>
      </c>
      <c r="H365" s="125">
        <f t="shared" ca="1" si="29"/>
        <v>18.21</v>
      </c>
      <c r="I365" s="126">
        <f t="shared" ca="1" si="30"/>
        <v>0</v>
      </c>
      <c r="J365" s="128"/>
      <c r="K365" s="129" t="s">
        <v>6170</v>
      </c>
    </row>
    <row r="366" spans="1:14">
      <c r="A366" s="248" t="s">
        <v>1107</v>
      </c>
      <c r="B366" s="123" t="s">
        <v>1108</v>
      </c>
      <c r="C366" s="124" t="s">
        <v>24</v>
      </c>
      <c r="D366" s="124">
        <v>2</v>
      </c>
      <c r="E366" s="125">
        <f ca="1">OFFSET(INDEX(Composições!A:H,MATCH(Orçamentária!A366,Composições!A:A,0),8),2,0)</f>
        <v>325.03248880000001</v>
      </c>
      <c r="F366" s="126">
        <f t="shared" ca="1" si="31"/>
        <v>650.06497760000002</v>
      </c>
      <c r="G366" s="127">
        <f>IF($K366="Padrão",BDI!$B$17,IF($K366="Diferenciado",BDI!$E$17,0))</f>
        <v>0.2039</v>
      </c>
      <c r="H366" s="125">
        <f t="shared" ca="1" si="29"/>
        <v>391.31</v>
      </c>
      <c r="I366" s="126">
        <f t="shared" ca="1" si="30"/>
        <v>782.62</v>
      </c>
      <c r="J366" s="128"/>
      <c r="K366" s="129" t="s">
        <v>6170</v>
      </c>
      <c r="M366" s="3">
        <f>INDEX([1]Orçamentária!$A:$J,MATCH(A366,[1]Orçamentária!$A:$A,0),10)</f>
        <v>782.62</v>
      </c>
      <c r="N366" s="3" t="str">
        <f ca="1">IF(M366&lt;&gt;I366,"ERRO","")</f>
        <v/>
      </c>
    </row>
    <row r="367" spans="1:14" hidden="1">
      <c r="A367" s="248" t="s">
        <v>1110</v>
      </c>
      <c r="B367" s="123" t="s">
        <v>1111</v>
      </c>
      <c r="C367" s="124" t="s">
        <v>24</v>
      </c>
      <c r="D367" s="124">
        <v>0</v>
      </c>
      <c r="E367" s="125">
        <f ca="1">OFFSET(INDEX(Composições!A:H,MATCH(Orçamentária!A367,Composições!A:A,0),8),2,0)</f>
        <v>342.28468664999997</v>
      </c>
      <c r="F367" s="126">
        <f t="shared" ca="1" si="31"/>
        <v>0</v>
      </c>
      <c r="G367" s="127">
        <f>IF($K367="Padrão",BDI!$B$17,IF($K367="Diferenciado",BDI!$E$17,0))</f>
        <v>0.2039</v>
      </c>
      <c r="H367" s="125">
        <f t="shared" ca="1" si="29"/>
        <v>412.08</v>
      </c>
      <c r="I367" s="126">
        <f t="shared" ca="1" si="30"/>
        <v>0</v>
      </c>
      <c r="J367" s="128"/>
      <c r="K367" s="129" t="s">
        <v>6170</v>
      </c>
    </row>
    <row r="368" spans="1:14">
      <c r="A368" s="248" t="s">
        <v>1113</v>
      </c>
      <c r="B368" s="123" t="s">
        <v>1114</v>
      </c>
      <c r="C368" s="124" t="s">
        <v>24</v>
      </c>
      <c r="D368" s="124">
        <v>1</v>
      </c>
      <c r="E368" s="125">
        <f ca="1">OFFSET(INDEX(Composições!A:H,MATCH(Orçamentária!A368,Composições!A:A,0),8),2,0)</f>
        <v>410.44405244999996</v>
      </c>
      <c r="F368" s="126">
        <f t="shared" ca="1" si="31"/>
        <v>410.44405244999996</v>
      </c>
      <c r="G368" s="127">
        <f>IF($K368="Padrão",BDI!$B$17,IF($K368="Diferenciado",BDI!$E$17,0))</f>
        <v>0.2039</v>
      </c>
      <c r="H368" s="125">
        <f t="shared" ca="1" si="29"/>
        <v>494.13</v>
      </c>
      <c r="I368" s="126">
        <f t="shared" ca="1" si="30"/>
        <v>494.13</v>
      </c>
      <c r="J368" s="128"/>
      <c r="K368" s="129" t="s">
        <v>6170</v>
      </c>
      <c r="M368" s="3">
        <f>INDEX([1]Orçamentária!$A:$J,MATCH(A368,[1]Orçamentária!$A:$A,0),10)</f>
        <v>494.13</v>
      </c>
      <c r="N368" s="3" t="str">
        <f ca="1">IF(M368&lt;&gt;I368,"ERRO","")</f>
        <v/>
      </c>
    </row>
    <row r="369" spans="1:14" hidden="1">
      <c r="A369" s="248" t="s">
        <v>1116</v>
      </c>
      <c r="B369" s="123" t="s">
        <v>1117</v>
      </c>
      <c r="C369" s="124" t="s">
        <v>24</v>
      </c>
      <c r="D369" s="124">
        <v>0</v>
      </c>
      <c r="E369" s="125">
        <f ca="1">OFFSET(INDEX(Composições!A:H,MATCH(Orçamentária!A369,Composições!A:A,0),8),2,0)</f>
        <v>465.07238624999997</v>
      </c>
      <c r="F369" s="126">
        <f t="shared" ca="1" si="31"/>
        <v>0</v>
      </c>
      <c r="G369" s="127">
        <f>IF($K369="Padrão",BDI!$B$17,IF($K369="Diferenciado",BDI!$E$17,0))</f>
        <v>0.2039</v>
      </c>
      <c r="H369" s="125">
        <f t="shared" ca="1" si="29"/>
        <v>559.9</v>
      </c>
      <c r="I369" s="126">
        <f t="shared" ca="1" si="30"/>
        <v>0</v>
      </c>
      <c r="J369" s="128"/>
      <c r="K369" s="129" t="s">
        <v>6170</v>
      </c>
    </row>
    <row r="370" spans="1:14" hidden="1">
      <c r="A370" s="248" t="s">
        <v>1119</v>
      </c>
      <c r="B370" s="123" t="s">
        <v>1120</v>
      </c>
      <c r="C370" s="124" t="s">
        <v>24</v>
      </c>
      <c r="D370" s="124">
        <v>0</v>
      </c>
      <c r="E370" s="125">
        <f ca="1">OFFSET(INDEX(Composições!A:H,MATCH(Orçamentária!A370,Composições!A:A,0),8),2,0)</f>
        <v>498.22695765000003</v>
      </c>
      <c r="F370" s="126">
        <f t="shared" ca="1" si="31"/>
        <v>0</v>
      </c>
      <c r="G370" s="127">
        <f>IF($K370="Padrão",BDI!$B$17,IF($K370="Diferenciado",BDI!$E$17,0))</f>
        <v>0.2039</v>
      </c>
      <c r="H370" s="125">
        <f t="shared" ca="1" si="29"/>
        <v>599.82000000000005</v>
      </c>
      <c r="I370" s="126">
        <f t="shared" ca="1" si="30"/>
        <v>0</v>
      </c>
      <c r="J370" s="128"/>
      <c r="K370" s="129" t="s">
        <v>6170</v>
      </c>
    </row>
    <row r="371" spans="1:14" hidden="1">
      <c r="A371" s="248" t="s">
        <v>1122</v>
      </c>
      <c r="B371" s="123" t="s">
        <v>1123</v>
      </c>
      <c r="C371" s="124" t="s">
        <v>24</v>
      </c>
      <c r="D371" s="124">
        <v>0</v>
      </c>
      <c r="E371" s="125">
        <f ca="1">OFFSET(INDEX(Composições!A:H,MATCH(Orçamentária!A371,Composições!A:A,0),8),2,0)</f>
        <v>108.5833945</v>
      </c>
      <c r="F371" s="126">
        <f t="shared" ca="1" si="31"/>
        <v>0</v>
      </c>
      <c r="G371" s="127">
        <f>IF($K371="Padrão",BDI!$B$17,IF($K371="Diferenciado",BDI!$E$17,0))</f>
        <v>0.2039</v>
      </c>
      <c r="H371" s="125">
        <f t="shared" ca="1" si="29"/>
        <v>130.72</v>
      </c>
      <c r="I371" s="126">
        <f t="shared" ca="1" si="30"/>
        <v>0</v>
      </c>
      <c r="J371" s="128"/>
      <c r="K371" s="129" t="s">
        <v>6170</v>
      </c>
    </row>
    <row r="372" spans="1:14" hidden="1">
      <c r="A372" s="248" t="s">
        <v>1124</v>
      </c>
      <c r="B372" s="123" t="s">
        <v>1125</v>
      </c>
      <c r="C372" s="124" t="s">
        <v>24</v>
      </c>
      <c r="D372" s="124">
        <v>0</v>
      </c>
      <c r="E372" s="125">
        <f ca="1">OFFSET(INDEX(Composições!A:H,MATCH(Orçamentária!A372,Composições!A:A,0),8),2,0)</f>
        <v>78.893899500000003</v>
      </c>
      <c r="F372" s="126">
        <f t="shared" ca="1" si="31"/>
        <v>0</v>
      </c>
      <c r="G372" s="127">
        <f>IF($K372="Padrão",BDI!$B$17,IF($K372="Diferenciado",BDI!$E$17,0))</f>
        <v>0.2039</v>
      </c>
      <c r="H372" s="125">
        <f t="shared" ca="1" si="29"/>
        <v>94.98</v>
      </c>
      <c r="I372" s="126">
        <f t="shared" ca="1" si="30"/>
        <v>0</v>
      </c>
      <c r="J372" s="128"/>
      <c r="K372" s="129" t="s">
        <v>6170</v>
      </c>
    </row>
    <row r="373" spans="1:14" hidden="1">
      <c r="A373" s="248" t="s">
        <v>1127</v>
      </c>
      <c r="B373" s="123" t="s">
        <v>1128</v>
      </c>
      <c r="C373" s="124" t="s">
        <v>24</v>
      </c>
      <c r="D373" s="124">
        <v>0</v>
      </c>
      <c r="E373" s="125">
        <f ca="1">OFFSET(INDEX(Composições!A:H,MATCH(Orçamentária!A373,Composições!A:A,0),8),2,0)</f>
        <v>63.531458999999998</v>
      </c>
      <c r="F373" s="126">
        <f t="shared" ca="1" si="31"/>
        <v>0</v>
      </c>
      <c r="G373" s="127">
        <f>IF($K373="Padrão",BDI!$B$17,IF($K373="Diferenciado",BDI!$E$17,0))</f>
        <v>0.2039</v>
      </c>
      <c r="H373" s="125">
        <f t="shared" ca="1" si="29"/>
        <v>76.489999999999995</v>
      </c>
      <c r="I373" s="126">
        <f t="shared" ca="1" si="30"/>
        <v>0</v>
      </c>
      <c r="J373" s="128"/>
      <c r="K373" s="129" t="s">
        <v>6170</v>
      </c>
    </row>
    <row r="374" spans="1:14" hidden="1">
      <c r="A374" s="248" t="s">
        <v>1130</v>
      </c>
      <c r="B374" s="123" t="s">
        <v>1131</v>
      </c>
      <c r="C374" s="124" t="s">
        <v>24</v>
      </c>
      <c r="D374" s="124">
        <v>0</v>
      </c>
      <c r="E374" s="125">
        <f ca="1">OFFSET(INDEX(Composições!A:H,MATCH(Orçamentária!A374,Composições!A:A,0),8),2,0)</f>
        <v>30.2830455</v>
      </c>
      <c r="F374" s="126">
        <f t="shared" ca="1" si="31"/>
        <v>0</v>
      </c>
      <c r="G374" s="127">
        <f>IF($K374="Padrão",BDI!$B$17,IF($K374="Diferenciado",BDI!$E$17,0))</f>
        <v>0.2039</v>
      </c>
      <c r="H374" s="125">
        <f t="shared" ca="1" si="29"/>
        <v>36.46</v>
      </c>
      <c r="I374" s="126">
        <f t="shared" ca="1" si="30"/>
        <v>0</v>
      </c>
      <c r="J374" s="128"/>
      <c r="K374" s="129" t="s">
        <v>6170</v>
      </c>
    </row>
    <row r="375" spans="1:14">
      <c r="A375" s="248" t="s">
        <v>1133</v>
      </c>
      <c r="B375" s="123" t="s">
        <v>1134</v>
      </c>
      <c r="C375" s="124" t="s">
        <v>24</v>
      </c>
      <c r="D375" s="124">
        <v>1</v>
      </c>
      <c r="E375" s="125">
        <f ca="1">OFFSET(INDEX(Composições!A:H,MATCH(Orçamentária!A375,Composições!A:A,0),8),2,0)</f>
        <v>184.3566855</v>
      </c>
      <c r="F375" s="126">
        <f t="shared" ca="1" si="31"/>
        <v>184.3566855</v>
      </c>
      <c r="G375" s="127">
        <f>IF($K375="Padrão",BDI!$B$17,IF($K375="Diferenciado",BDI!$E$17,0))</f>
        <v>0.2039</v>
      </c>
      <c r="H375" s="125">
        <f t="shared" ca="1" si="29"/>
        <v>221.95</v>
      </c>
      <c r="I375" s="126">
        <f t="shared" ca="1" si="30"/>
        <v>221.95</v>
      </c>
      <c r="J375" s="128"/>
      <c r="K375" s="129" t="s">
        <v>6170</v>
      </c>
      <c r="M375" s="3">
        <f>INDEX([1]Orçamentária!$A:$J,MATCH(A375,[1]Orçamentária!$A:$A,0),10)</f>
        <v>221.95</v>
      </c>
      <c r="N375" s="3" t="str">
        <f ca="1">IF(M375&lt;&gt;I375,"ERRO","")</f>
        <v/>
      </c>
    </row>
    <row r="376" spans="1:14" hidden="1">
      <c r="A376" s="248" t="s">
        <v>1136</v>
      </c>
      <c r="B376" s="123" t="s">
        <v>1137</v>
      </c>
      <c r="C376" s="124" t="s">
        <v>24</v>
      </c>
      <c r="D376" s="124">
        <v>0</v>
      </c>
      <c r="E376" s="125">
        <f ca="1">OFFSET(INDEX(Composições!A:H,MATCH(Orçamentária!A376,Composições!A:A,0),8),2,0)</f>
        <v>39.546685499999995</v>
      </c>
      <c r="F376" s="126">
        <f t="shared" ca="1" si="31"/>
        <v>0</v>
      </c>
      <c r="G376" s="127">
        <f>IF($K376="Padrão",BDI!$B$17,IF($K376="Diferenciado",BDI!$E$17,0))</f>
        <v>0.2039</v>
      </c>
      <c r="H376" s="125">
        <f t="shared" ca="1" si="29"/>
        <v>47.61</v>
      </c>
      <c r="I376" s="126">
        <f t="shared" ca="1" si="30"/>
        <v>0</v>
      </c>
      <c r="J376" s="128"/>
      <c r="K376" s="129" t="s">
        <v>6170</v>
      </c>
    </row>
    <row r="377" spans="1:14" hidden="1">
      <c r="A377" s="248" t="s">
        <v>1139</v>
      </c>
      <c r="B377" s="123" t="s">
        <v>1140</v>
      </c>
      <c r="C377" s="124" t="s">
        <v>24</v>
      </c>
      <c r="D377" s="124">
        <v>0</v>
      </c>
      <c r="E377" s="125">
        <f ca="1">OFFSET(INDEX(Composições!A:H,MATCH(Orçamentária!A377,Composições!A:A,0),8),2,0)</f>
        <v>39.546685499999995</v>
      </c>
      <c r="F377" s="126">
        <f t="shared" ca="1" si="31"/>
        <v>0</v>
      </c>
      <c r="G377" s="127">
        <f>IF($K377="Padrão",BDI!$B$17,IF($K377="Diferenciado",BDI!$E$17,0))</f>
        <v>0.2039</v>
      </c>
      <c r="H377" s="125">
        <f t="shared" ca="1" si="29"/>
        <v>47.61</v>
      </c>
      <c r="I377" s="126">
        <f t="shared" ca="1" si="30"/>
        <v>0</v>
      </c>
      <c r="J377" s="128"/>
      <c r="K377" s="129" t="s">
        <v>6170</v>
      </c>
    </row>
    <row r="378" spans="1:14" hidden="1">
      <c r="A378" s="248" t="s">
        <v>1141</v>
      </c>
      <c r="B378" s="123" t="s">
        <v>1142</v>
      </c>
      <c r="C378" s="124" t="s">
        <v>24</v>
      </c>
      <c r="D378" s="124">
        <v>0</v>
      </c>
      <c r="E378" s="125">
        <f ca="1">OFFSET(INDEX(Composições!A:H,MATCH(Orçamentária!A378,Composições!A:A,0),8),2,0)</f>
        <v>27.863499999999998</v>
      </c>
      <c r="F378" s="126">
        <f t="shared" ca="1" si="31"/>
        <v>0</v>
      </c>
      <c r="G378" s="127">
        <f>IF($K378="Padrão",BDI!$B$17,IF($K378="Diferenciado",BDI!$E$17,0))</f>
        <v>0.2039</v>
      </c>
      <c r="H378" s="125">
        <f t="shared" ca="1" si="29"/>
        <v>33.54</v>
      </c>
      <c r="I378" s="126">
        <f t="shared" ca="1" si="30"/>
        <v>0</v>
      </c>
      <c r="J378" s="128"/>
      <c r="K378" s="129" t="s">
        <v>6170</v>
      </c>
    </row>
    <row r="379" spans="1:14" hidden="1">
      <c r="A379" s="248" t="s">
        <v>1144</v>
      </c>
      <c r="B379" s="123" t="s">
        <v>1145</v>
      </c>
      <c r="C379" s="124" t="s">
        <v>24</v>
      </c>
      <c r="D379" s="124">
        <v>0</v>
      </c>
      <c r="E379" s="125">
        <f ca="1">OFFSET(INDEX(Composições!A:H,MATCH(Orçamentária!A379,Composições!A:A,0),8),2,0)</f>
        <v>13.931749999999999</v>
      </c>
      <c r="F379" s="126">
        <f t="shared" ca="1" si="31"/>
        <v>0</v>
      </c>
      <c r="G379" s="127">
        <f>IF($K379="Padrão",BDI!$B$17,IF($K379="Diferenciado",BDI!$E$17,0))</f>
        <v>0.2039</v>
      </c>
      <c r="H379" s="125">
        <f t="shared" ca="1" si="29"/>
        <v>16.77</v>
      </c>
      <c r="I379" s="126">
        <f t="shared" ca="1" si="30"/>
        <v>0</v>
      </c>
      <c r="J379" s="128"/>
      <c r="K379" s="129" t="s">
        <v>6170</v>
      </c>
    </row>
    <row r="380" spans="1:14" hidden="1">
      <c r="A380" s="248" t="s">
        <v>1147</v>
      </c>
      <c r="B380" s="123" t="s">
        <v>1148</v>
      </c>
      <c r="C380" s="124" t="s">
        <v>46</v>
      </c>
      <c r="D380" s="124">
        <v>0</v>
      </c>
      <c r="E380" s="125">
        <f ca="1">OFFSET(INDEX(Composições!A:H,MATCH(Orçamentária!A380,Composições!A:A,0),8),2,0)</f>
        <v>0.15087519999999999</v>
      </c>
      <c r="F380" s="126">
        <f t="shared" ca="1" si="31"/>
        <v>0</v>
      </c>
      <c r="G380" s="127">
        <f>IF($K380="Padrão",BDI!$B$17,IF($K380="Diferenciado",BDI!$E$17,0))</f>
        <v>0.2039</v>
      </c>
      <c r="H380" s="125">
        <f t="shared" ca="1" si="29"/>
        <v>0.18</v>
      </c>
      <c r="I380" s="126">
        <f t="shared" ca="1" si="30"/>
        <v>0</v>
      </c>
      <c r="J380" s="128"/>
      <c r="K380" s="129" t="s">
        <v>6170</v>
      </c>
    </row>
    <row r="381" spans="1:14" hidden="1">
      <c r="A381" s="248" t="s">
        <v>1150</v>
      </c>
      <c r="B381" s="123" t="s">
        <v>1151</v>
      </c>
      <c r="C381" s="124" t="s">
        <v>24</v>
      </c>
      <c r="D381" s="124">
        <v>0</v>
      </c>
      <c r="E381" s="125">
        <f ca="1">OFFSET(INDEX(Composições!A:H,MATCH(Orçamentária!A381,Composições!A:A,0),8),2,0)</f>
        <v>26.421761599999996</v>
      </c>
      <c r="F381" s="126">
        <f t="shared" ca="1" si="31"/>
        <v>0</v>
      </c>
      <c r="G381" s="127">
        <f>IF($K381="Padrão",BDI!$B$17,IF($K381="Diferenciado",BDI!$E$17,0))</f>
        <v>0.2039</v>
      </c>
      <c r="H381" s="125">
        <f t="shared" ca="1" si="29"/>
        <v>31.81</v>
      </c>
      <c r="I381" s="126">
        <f t="shared" ca="1" si="30"/>
        <v>0</v>
      </c>
      <c r="J381" s="128"/>
      <c r="K381" s="129" t="s">
        <v>6170</v>
      </c>
    </row>
    <row r="382" spans="1:14" hidden="1">
      <c r="A382" s="248" t="s">
        <v>1155</v>
      </c>
      <c r="B382" s="123" t="s">
        <v>1156</v>
      </c>
      <c r="C382" s="124" t="s">
        <v>24</v>
      </c>
      <c r="D382" s="124">
        <v>0</v>
      </c>
      <c r="E382" s="125">
        <f ca="1">OFFSET(INDEX(Composições!A:H,MATCH(Orçamentária!A382,Composições!A:A,0),8),2,0)</f>
        <v>334.1185188</v>
      </c>
      <c r="F382" s="126">
        <f t="shared" ca="1" si="31"/>
        <v>0</v>
      </c>
      <c r="G382" s="127">
        <f>IF($K382="Padrão",BDI!$B$17,IF($K382="Diferenciado",BDI!$E$17,0))</f>
        <v>0.2039</v>
      </c>
      <c r="H382" s="125">
        <f t="shared" ca="1" si="29"/>
        <v>402.25</v>
      </c>
      <c r="I382" s="126">
        <f t="shared" ca="1" si="30"/>
        <v>0</v>
      </c>
      <c r="J382" s="128"/>
      <c r="K382" s="129" t="s">
        <v>6170</v>
      </c>
    </row>
    <row r="383" spans="1:14" hidden="1">
      <c r="A383" s="248" t="s">
        <v>1158</v>
      </c>
      <c r="B383" s="123" t="s">
        <v>1159</v>
      </c>
      <c r="C383" s="124" t="s">
        <v>46</v>
      </c>
      <c r="D383" s="124">
        <v>0</v>
      </c>
      <c r="E383" s="125">
        <f ca="1">OFFSET(INDEX(Composições!A:H,MATCH(Orçamentária!A383,Composições!A:A,0),8),2,0)</f>
        <v>5.0000894000000002</v>
      </c>
      <c r="F383" s="126">
        <f t="shared" ca="1" si="31"/>
        <v>0</v>
      </c>
      <c r="G383" s="127">
        <f>IF($K383="Padrão",BDI!$B$17,IF($K383="Diferenciado",BDI!$E$17,0))</f>
        <v>0.2039</v>
      </c>
      <c r="H383" s="125">
        <f t="shared" ca="1" si="29"/>
        <v>6.02</v>
      </c>
      <c r="I383" s="126">
        <f t="shared" ca="1" si="30"/>
        <v>0</v>
      </c>
      <c r="J383" s="128"/>
      <c r="K383" s="129" t="s">
        <v>6170</v>
      </c>
    </row>
    <row r="384" spans="1:14">
      <c r="A384" s="248" t="s">
        <v>1161</v>
      </c>
      <c r="B384" s="123" t="s">
        <v>1162</v>
      </c>
      <c r="C384" s="124" t="s">
        <v>24</v>
      </c>
      <c r="D384" s="124">
        <v>2</v>
      </c>
      <c r="E384" s="125">
        <f ca="1">OFFSET(INDEX(Composições!A:H,MATCH(Orçamentária!A384,Composições!A:A,0),8),2,0)</f>
        <v>58.241380799999995</v>
      </c>
      <c r="F384" s="126">
        <f t="shared" ca="1" si="31"/>
        <v>116.48276159999999</v>
      </c>
      <c r="G384" s="127">
        <f>IF($K384="Padrão",BDI!$B$17,IF($K384="Diferenciado",BDI!$E$17,0))</f>
        <v>0.2039</v>
      </c>
      <c r="H384" s="125">
        <f t="shared" ca="1" si="29"/>
        <v>70.12</v>
      </c>
      <c r="I384" s="126">
        <f t="shared" ca="1" si="30"/>
        <v>140.24</v>
      </c>
      <c r="J384" s="128"/>
      <c r="K384" s="129" t="s">
        <v>6170</v>
      </c>
      <c r="M384" s="3">
        <f>INDEX([1]Orçamentária!$A:$J,MATCH(A384,[1]Orçamentária!$A:$A,0),10)</f>
        <v>140.24</v>
      </c>
      <c r="N384" s="3" t="str">
        <f ca="1">IF(M384&lt;&gt;I384,"ERRO","")</f>
        <v/>
      </c>
    </row>
    <row r="385" spans="1:11" hidden="1">
      <c r="A385" s="248" t="s">
        <v>1165</v>
      </c>
      <c r="B385" s="123" t="s">
        <v>1166</v>
      </c>
      <c r="C385" s="124" t="s">
        <v>24</v>
      </c>
      <c r="D385" s="124">
        <v>0</v>
      </c>
      <c r="E385" s="125">
        <f ca="1">OFFSET(INDEX(Composições!A:H,MATCH(Orçamentária!A385,Composições!A:A,0),8),2,0)</f>
        <v>173.29899999999998</v>
      </c>
      <c r="F385" s="126">
        <f t="shared" ca="1" si="31"/>
        <v>0</v>
      </c>
      <c r="G385" s="127">
        <f>IF($K385="Padrão",BDI!$B$17,IF($K385="Diferenciado",BDI!$E$17,0))</f>
        <v>0.2039</v>
      </c>
      <c r="H385" s="125">
        <f t="shared" ca="1" si="29"/>
        <v>208.63</v>
      </c>
      <c r="I385" s="126">
        <f t="shared" ca="1" si="30"/>
        <v>0</v>
      </c>
      <c r="J385" s="128"/>
      <c r="K385" s="129" t="s">
        <v>6170</v>
      </c>
    </row>
    <row r="386" spans="1:11" hidden="1">
      <c r="A386" s="249" t="s">
        <v>6245</v>
      </c>
      <c r="B386" s="123" t="s">
        <v>6246</v>
      </c>
      <c r="C386" s="124" t="s">
        <v>6247</v>
      </c>
      <c r="D386" s="124">
        <v>0</v>
      </c>
      <c r="E386" s="125" t="s">
        <v>16</v>
      </c>
      <c r="F386" s="126" t="str">
        <f t="shared" si="31"/>
        <v/>
      </c>
      <c r="G386" s="127">
        <f>IF($K386="Padrão",BDI!$B$17,IF($K386="Diferenciado",BDI!$E$17,0))</f>
        <v>0.2039</v>
      </c>
      <c r="H386" s="125" t="str">
        <f t="shared" si="29"/>
        <v/>
      </c>
      <c r="I386" s="126" t="str">
        <f t="shared" si="30"/>
        <v/>
      </c>
      <c r="J386" s="128"/>
      <c r="K386" s="129" t="s">
        <v>6170</v>
      </c>
    </row>
    <row r="387" spans="1:11" hidden="1">
      <c r="A387" s="249" t="s">
        <v>6248</v>
      </c>
      <c r="B387" s="123" t="s">
        <v>6249</v>
      </c>
      <c r="C387" s="124" t="s">
        <v>164</v>
      </c>
      <c r="D387" s="124">
        <v>0</v>
      </c>
      <c r="E387" s="125" t="s">
        <v>16</v>
      </c>
      <c r="F387" s="126" t="str">
        <f t="shared" si="31"/>
        <v/>
      </c>
      <c r="G387" s="127">
        <f>IF($K387="Padrão",BDI!$B$17,IF($K387="Diferenciado",BDI!$E$17,0))</f>
        <v>0.2039</v>
      </c>
      <c r="H387" s="125" t="str">
        <f t="shared" si="29"/>
        <v/>
      </c>
      <c r="I387" s="126" t="str">
        <f t="shared" si="30"/>
        <v/>
      </c>
      <c r="J387" s="128"/>
      <c r="K387" s="129" t="s">
        <v>6170</v>
      </c>
    </row>
    <row r="388" spans="1:11" hidden="1">
      <c r="A388" s="249" t="s">
        <v>6250</v>
      </c>
      <c r="B388" s="123" t="s">
        <v>6251</v>
      </c>
      <c r="C388" s="124" t="s">
        <v>6252</v>
      </c>
      <c r="D388" s="124">
        <v>0</v>
      </c>
      <c r="E388" s="125" t="s">
        <v>16</v>
      </c>
      <c r="F388" s="126" t="str">
        <f t="shared" si="31"/>
        <v/>
      </c>
      <c r="G388" s="127">
        <f>IF($K388="Padrão",BDI!$B$17,IF($K388="Diferenciado",BDI!$E$17,0))</f>
        <v>0.2039</v>
      </c>
      <c r="H388" s="125" t="str">
        <f t="shared" si="29"/>
        <v/>
      </c>
      <c r="I388" s="126" t="str">
        <f t="shared" si="30"/>
        <v/>
      </c>
      <c r="J388" s="128"/>
      <c r="K388" s="129" t="s">
        <v>6170</v>
      </c>
    </row>
    <row r="389" spans="1:11" hidden="1">
      <c r="A389" s="249" t="s">
        <v>6253</v>
      </c>
      <c r="B389" s="123" t="s">
        <v>6254</v>
      </c>
      <c r="C389" s="124" t="s">
        <v>167</v>
      </c>
      <c r="D389" s="124">
        <v>0</v>
      </c>
      <c r="E389" s="125" t="s">
        <v>16</v>
      </c>
      <c r="F389" s="126" t="str">
        <f t="shared" si="31"/>
        <v/>
      </c>
      <c r="G389" s="127">
        <f>IF($K389="Padrão",BDI!$B$17,IF($K389="Diferenciado",BDI!$E$17,0))</f>
        <v>0.2039</v>
      </c>
      <c r="H389" s="125" t="str">
        <f t="shared" si="29"/>
        <v/>
      </c>
      <c r="I389" s="126" t="str">
        <f t="shared" si="30"/>
        <v/>
      </c>
      <c r="J389" s="128"/>
      <c r="K389" s="129" t="s">
        <v>6170</v>
      </c>
    </row>
    <row r="390" spans="1:11" hidden="1">
      <c r="A390" s="249" t="s">
        <v>6255</v>
      </c>
      <c r="B390" s="123" t="s">
        <v>6256</v>
      </c>
      <c r="C390" s="124" t="s">
        <v>167</v>
      </c>
      <c r="D390" s="124">
        <v>0</v>
      </c>
      <c r="E390" s="125" t="s">
        <v>16</v>
      </c>
      <c r="F390" s="126" t="str">
        <f t="shared" si="31"/>
        <v/>
      </c>
      <c r="G390" s="127">
        <f>IF($K390="Padrão",BDI!$B$17,IF($K390="Diferenciado",BDI!$E$17,0))</f>
        <v>0.2039</v>
      </c>
      <c r="H390" s="125" t="str">
        <f t="shared" ref="H390:H453" si="34">IF(ISNUMBER(E390),ROUND(E390*(1+G390),2),"")</f>
        <v/>
      </c>
      <c r="I390" s="126" t="str">
        <f t="shared" ref="I390:I453" si="35">IF(ISNUMBER(E390),ROUND(H390*D390,2),"")</f>
        <v/>
      </c>
      <c r="J390" s="128"/>
      <c r="K390" s="129" t="s">
        <v>6170</v>
      </c>
    </row>
    <row r="391" spans="1:11" hidden="1">
      <c r="A391" s="249" t="s">
        <v>6257</v>
      </c>
      <c r="B391" s="123" t="s">
        <v>6258</v>
      </c>
      <c r="C391" s="124" t="s">
        <v>6259</v>
      </c>
      <c r="D391" s="124">
        <v>0</v>
      </c>
      <c r="E391" s="125" t="s">
        <v>16</v>
      </c>
      <c r="F391" s="126" t="str">
        <f t="shared" ref="F391:F454" si="36">IF(ISNUMBER(E391),D391*E391,"")</f>
        <v/>
      </c>
      <c r="G391" s="127">
        <f>IF($K391="Padrão",BDI!$B$17,IF($K391="Diferenciado",BDI!$E$17,0))</f>
        <v>0.2039</v>
      </c>
      <c r="H391" s="125" t="str">
        <f t="shared" si="34"/>
        <v/>
      </c>
      <c r="I391" s="126" t="str">
        <f t="shared" si="35"/>
        <v/>
      </c>
      <c r="J391" s="128"/>
      <c r="K391" s="129" t="s">
        <v>6170</v>
      </c>
    </row>
    <row r="392" spans="1:11" hidden="1">
      <c r="A392" s="249" t="s">
        <v>6260</v>
      </c>
      <c r="B392" s="123" t="s">
        <v>6261</v>
      </c>
      <c r="C392" s="124" t="s">
        <v>164</v>
      </c>
      <c r="D392" s="124">
        <v>0</v>
      </c>
      <c r="E392" s="125" t="s">
        <v>16</v>
      </c>
      <c r="F392" s="126" t="str">
        <f t="shared" si="36"/>
        <v/>
      </c>
      <c r="G392" s="127">
        <f>IF($K392="Padrão",BDI!$B$17,IF($K392="Diferenciado",BDI!$E$17,0))</f>
        <v>0.2039</v>
      </c>
      <c r="H392" s="125" t="str">
        <f t="shared" si="34"/>
        <v/>
      </c>
      <c r="I392" s="126" t="str">
        <f t="shared" si="35"/>
        <v/>
      </c>
      <c r="J392" s="128"/>
      <c r="K392" s="129" t="s">
        <v>6170</v>
      </c>
    </row>
    <row r="393" spans="1:11" hidden="1">
      <c r="A393" s="249" t="s">
        <v>6262</v>
      </c>
      <c r="B393" s="123" t="s">
        <v>6263</v>
      </c>
      <c r="C393" s="124" t="s">
        <v>167</v>
      </c>
      <c r="D393" s="124">
        <v>0</v>
      </c>
      <c r="E393" s="125" t="s">
        <v>16</v>
      </c>
      <c r="F393" s="126" t="str">
        <f t="shared" si="36"/>
        <v/>
      </c>
      <c r="G393" s="127">
        <f>IF($K393="Padrão",BDI!$B$17,IF($K393="Diferenciado",BDI!$E$17,0))</f>
        <v>0.2039</v>
      </c>
      <c r="H393" s="125" t="str">
        <f t="shared" si="34"/>
        <v/>
      </c>
      <c r="I393" s="126" t="str">
        <f t="shared" si="35"/>
        <v/>
      </c>
      <c r="J393" s="128"/>
      <c r="K393" s="129" t="s">
        <v>6170</v>
      </c>
    </row>
    <row r="394" spans="1:11" hidden="1">
      <c r="A394" s="249" t="s">
        <v>6264</v>
      </c>
      <c r="B394" s="123" t="s">
        <v>6265</v>
      </c>
      <c r="C394" s="124" t="s">
        <v>167</v>
      </c>
      <c r="D394" s="124">
        <v>0</v>
      </c>
      <c r="E394" s="125" t="s">
        <v>16</v>
      </c>
      <c r="F394" s="126" t="str">
        <f t="shared" si="36"/>
        <v/>
      </c>
      <c r="G394" s="127">
        <f>IF($K394="Padrão",BDI!$B$17,IF($K394="Diferenciado",BDI!$E$17,0))</f>
        <v>0.2039</v>
      </c>
      <c r="H394" s="125" t="str">
        <f t="shared" si="34"/>
        <v/>
      </c>
      <c r="I394" s="126" t="str">
        <f t="shared" si="35"/>
        <v/>
      </c>
      <c r="J394" s="128"/>
      <c r="K394" s="129" t="s">
        <v>6170</v>
      </c>
    </row>
    <row r="395" spans="1:11" hidden="1">
      <c r="A395" s="249" t="s">
        <v>6266</v>
      </c>
      <c r="B395" s="123" t="s">
        <v>6267</v>
      </c>
      <c r="C395" s="124" t="s">
        <v>46</v>
      </c>
      <c r="D395" s="124">
        <v>0</v>
      </c>
      <c r="E395" s="125" t="s">
        <v>16</v>
      </c>
      <c r="F395" s="126" t="str">
        <f t="shared" si="36"/>
        <v/>
      </c>
      <c r="G395" s="127">
        <f>IF($K395="Padrão",BDI!$B$17,IF($K395="Diferenciado",BDI!$E$17,0))</f>
        <v>0.2039</v>
      </c>
      <c r="H395" s="125" t="str">
        <f t="shared" si="34"/>
        <v/>
      </c>
      <c r="I395" s="126" t="str">
        <f t="shared" si="35"/>
        <v/>
      </c>
      <c r="J395" s="128"/>
      <c r="K395" s="129" t="s">
        <v>6170</v>
      </c>
    </row>
    <row r="396" spans="1:11" hidden="1">
      <c r="A396" s="249" t="s">
        <v>6268</v>
      </c>
      <c r="B396" s="123" t="s">
        <v>6269</v>
      </c>
      <c r="C396" s="124" t="s">
        <v>46</v>
      </c>
      <c r="D396" s="124">
        <v>0</v>
      </c>
      <c r="E396" s="125" t="s">
        <v>16</v>
      </c>
      <c r="F396" s="126" t="str">
        <f t="shared" si="36"/>
        <v/>
      </c>
      <c r="G396" s="127">
        <f>IF($K396="Padrão",BDI!$B$17,IF($K396="Diferenciado",BDI!$E$17,0))</f>
        <v>0.2039</v>
      </c>
      <c r="H396" s="125" t="str">
        <f t="shared" si="34"/>
        <v/>
      </c>
      <c r="I396" s="126" t="str">
        <f t="shared" si="35"/>
        <v/>
      </c>
      <c r="J396" s="128"/>
      <c r="K396" s="129" t="s">
        <v>6170</v>
      </c>
    </row>
    <row r="397" spans="1:11" hidden="1">
      <c r="A397" s="249" t="s">
        <v>6270</v>
      </c>
      <c r="B397" s="123" t="s">
        <v>6271</v>
      </c>
      <c r="C397" s="124" t="s">
        <v>46</v>
      </c>
      <c r="D397" s="124">
        <v>0</v>
      </c>
      <c r="E397" s="125" t="s">
        <v>16</v>
      </c>
      <c r="F397" s="126" t="str">
        <f t="shared" si="36"/>
        <v/>
      </c>
      <c r="G397" s="127">
        <f>IF($K397="Padrão",BDI!$B$17,IF($K397="Diferenciado",BDI!$E$17,0))</f>
        <v>0.2039</v>
      </c>
      <c r="H397" s="125" t="str">
        <f t="shared" si="34"/>
        <v/>
      </c>
      <c r="I397" s="126" t="str">
        <f t="shared" si="35"/>
        <v/>
      </c>
      <c r="J397" s="128"/>
      <c r="K397" s="129" t="s">
        <v>6170</v>
      </c>
    </row>
    <row r="398" spans="1:11" hidden="1">
      <c r="A398" s="249" t="s">
        <v>6272</v>
      </c>
      <c r="B398" s="123" t="s">
        <v>6273</v>
      </c>
      <c r="C398" s="124" t="s">
        <v>46</v>
      </c>
      <c r="D398" s="124">
        <v>0</v>
      </c>
      <c r="E398" s="125" t="s">
        <v>16</v>
      </c>
      <c r="F398" s="126" t="str">
        <f t="shared" si="36"/>
        <v/>
      </c>
      <c r="G398" s="127">
        <f>IF($K398="Padrão",BDI!$B$17,IF($K398="Diferenciado",BDI!$E$17,0))</f>
        <v>0.2039</v>
      </c>
      <c r="H398" s="125" t="str">
        <f t="shared" si="34"/>
        <v/>
      </c>
      <c r="I398" s="126" t="str">
        <f t="shared" si="35"/>
        <v/>
      </c>
      <c r="J398" s="128"/>
      <c r="K398" s="129" t="s">
        <v>6170</v>
      </c>
    </row>
    <row r="399" spans="1:11" hidden="1">
      <c r="A399" s="249" t="s">
        <v>6274</v>
      </c>
      <c r="B399" s="123" t="s">
        <v>6275</v>
      </c>
      <c r="C399" s="124" t="s">
        <v>24</v>
      </c>
      <c r="D399" s="124">
        <v>0</v>
      </c>
      <c r="E399" s="125" t="s">
        <v>16</v>
      </c>
      <c r="F399" s="126" t="str">
        <f t="shared" si="36"/>
        <v/>
      </c>
      <c r="G399" s="127">
        <f>IF($K399="Padrão",BDI!$B$17,IF($K399="Diferenciado",BDI!$E$17,0))</f>
        <v>0.2039</v>
      </c>
      <c r="H399" s="125" t="str">
        <f t="shared" si="34"/>
        <v/>
      </c>
      <c r="I399" s="126" t="str">
        <f t="shared" si="35"/>
        <v/>
      </c>
      <c r="J399" s="128"/>
      <c r="K399" s="129" t="s">
        <v>6170</v>
      </c>
    </row>
    <row r="400" spans="1:11" hidden="1">
      <c r="A400" s="249" t="s">
        <v>6276</v>
      </c>
      <c r="B400" s="123" t="s">
        <v>6277</v>
      </c>
      <c r="C400" s="124" t="s">
        <v>24</v>
      </c>
      <c r="D400" s="124">
        <v>0</v>
      </c>
      <c r="E400" s="125" t="s">
        <v>16</v>
      </c>
      <c r="F400" s="126" t="str">
        <f t="shared" si="36"/>
        <v/>
      </c>
      <c r="G400" s="127">
        <f>IF($K400="Padrão",BDI!$B$17,IF($K400="Diferenciado",BDI!$E$17,0))</f>
        <v>0.2039</v>
      </c>
      <c r="H400" s="125" t="str">
        <f t="shared" si="34"/>
        <v/>
      </c>
      <c r="I400" s="126" t="str">
        <f t="shared" si="35"/>
        <v/>
      </c>
      <c r="J400" s="128"/>
      <c r="K400" s="129" t="s">
        <v>6170</v>
      </c>
    </row>
    <row r="401" spans="1:11" hidden="1">
      <c r="A401" s="249" t="s">
        <v>6278</v>
      </c>
      <c r="B401" s="123" t="s">
        <v>6279</v>
      </c>
      <c r="C401" s="124" t="s">
        <v>24</v>
      </c>
      <c r="D401" s="124">
        <v>0</v>
      </c>
      <c r="E401" s="125" t="s">
        <v>16</v>
      </c>
      <c r="F401" s="126" t="str">
        <f t="shared" si="36"/>
        <v/>
      </c>
      <c r="G401" s="127">
        <f>IF($K401="Padrão",BDI!$B$17,IF($K401="Diferenciado",BDI!$E$17,0))</f>
        <v>0.2039</v>
      </c>
      <c r="H401" s="125" t="str">
        <f t="shared" si="34"/>
        <v/>
      </c>
      <c r="I401" s="126" t="str">
        <f t="shared" si="35"/>
        <v/>
      </c>
      <c r="J401" s="128"/>
      <c r="K401" s="129" t="s">
        <v>6170</v>
      </c>
    </row>
    <row r="402" spans="1:11" hidden="1">
      <c r="A402" s="249" t="s">
        <v>6280</v>
      </c>
      <c r="B402" s="123" t="s">
        <v>6281</v>
      </c>
      <c r="C402" s="124" t="s">
        <v>24</v>
      </c>
      <c r="D402" s="124">
        <v>0</v>
      </c>
      <c r="E402" s="125" t="s">
        <v>16</v>
      </c>
      <c r="F402" s="126" t="str">
        <f t="shared" si="36"/>
        <v/>
      </c>
      <c r="G402" s="127">
        <f>IF($K402="Padrão",BDI!$B$17,IF($K402="Diferenciado",BDI!$E$17,0))</f>
        <v>0.2039</v>
      </c>
      <c r="H402" s="125" t="str">
        <f t="shared" si="34"/>
        <v/>
      </c>
      <c r="I402" s="126" t="str">
        <f t="shared" si="35"/>
        <v/>
      </c>
      <c r="J402" s="128"/>
      <c r="K402" s="129" t="s">
        <v>6170</v>
      </c>
    </row>
    <row r="403" spans="1:11" hidden="1">
      <c r="A403" s="249" t="s">
        <v>6282</v>
      </c>
      <c r="B403" s="123" t="s">
        <v>6283</v>
      </c>
      <c r="C403" s="124" t="s">
        <v>46</v>
      </c>
      <c r="D403" s="124">
        <v>0</v>
      </c>
      <c r="E403" s="125" t="s">
        <v>16</v>
      </c>
      <c r="F403" s="126" t="str">
        <f t="shared" si="36"/>
        <v/>
      </c>
      <c r="G403" s="127">
        <f>IF($K403="Padrão",BDI!$B$17,IF($K403="Diferenciado",BDI!$E$17,0))</f>
        <v>0.2039</v>
      </c>
      <c r="H403" s="125" t="str">
        <f t="shared" si="34"/>
        <v/>
      </c>
      <c r="I403" s="126" t="str">
        <f t="shared" si="35"/>
        <v/>
      </c>
      <c r="J403" s="128"/>
      <c r="K403" s="129" t="s">
        <v>6170</v>
      </c>
    </row>
    <row r="404" spans="1:11" hidden="1">
      <c r="A404" s="249" t="s">
        <v>6284</v>
      </c>
      <c r="B404" s="123" t="s">
        <v>6285</v>
      </c>
      <c r="C404" s="124" t="s">
        <v>46</v>
      </c>
      <c r="D404" s="124">
        <v>0</v>
      </c>
      <c r="E404" s="125" t="s">
        <v>16</v>
      </c>
      <c r="F404" s="126" t="str">
        <f t="shared" si="36"/>
        <v/>
      </c>
      <c r="G404" s="127">
        <f>IF($K404="Padrão",BDI!$B$17,IF($K404="Diferenciado",BDI!$E$17,0))</f>
        <v>0.2039</v>
      </c>
      <c r="H404" s="125" t="str">
        <f t="shared" si="34"/>
        <v/>
      </c>
      <c r="I404" s="126" t="str">
        <f t="shared" si="35"/>
        <v/>
      </c>
      <c r="J404" s="128"/>
      <c r="K404" s="129" t="s">
        <v>6170</v>
      </c>
    </row>
    <row r="405" spans="1:11" hidden="1">
      <c r="A405" s="249" t="s">
        <v>6286</v>
      </c>
      <c r="B405" s="123" t="s">
        <v>6287</v>
      </c>
      <c r="C405" s="124" t="s">
        <v>24</v>
      </c>
      <c r="D405" s="124">
        <v>0</v>
      </c>
      <c r="E405" s="125" t="s">
        <v>16</v>
      </c>
      <c r="F405" s="126" t="str">
        <f t="shared" si="36"/>
        <v/>
      </c>
      <c r="G405" s="127">
        <f>IF($K405="Padrão",BDI!$B$17,IF($K405="Diferenciado",BDI!$E$17,0))</f>
        <v>0.2039</v>
      </c>
      <c r="H405" s="125" t="str">
        <f t="shared" si="34"/>
        <v/>
      </c>
      <c r="I405" s="126" t="str">
        <f t="shared" si="35"/>
        <v/>
      </c>
      <c r="J405" s="128"/>
      <c r="K405" s="129" t="s">
        <v>6170</v>
      </c>
    </row>
    <row r="406" spans="1:11" hidden="1">
      <c r="A406" s="249" t="s">
        <v>6288</v>
      </c>
      <c r="B406" s="123" t="s">
        <v>6289</v>
      </c>
      <c r="C406" s="124" t="s">
        <v>46</v>
      </c>
      <c r="D406" s="124">
        <v>0</v>
      </c>
      <c r="E406" s="125" t="s">
        <v>16</v>
      </c>
      <c r="F406" s="126" t="str">
        <f t="shared" si="36"/>
        <v/>
      </c>
      <c r="G406" s="127">
        <f>IF($K406="Padrão",BDI!$B$17,IF($K406="Diferenciado",BDI!$E$17,0))</f>
        <v>0.2039</v>
      </c>
      <c r="H406" s="125" t="str">
        <f t="shared" si="34"/>
        <v/>
      </c>
      <c r="I406" s="126" t="str">
        <f t="shared" si="35"/>
        <v/>
      </c>
      <c r="J406" s="128"/>
      <c r="K406" s="129" t="s">
        <v>6170</v>
      </c>
    </row>
    <row r="407" spans="1:11" hidden="1">
      <c r="A407" s="249" t="s">
        <v>6290</v>
      </c>
      <c r="B407" s="123" t="s">
        <v>6291</v>
      </c>
      <c r="C407" s="124" t="s">
        <v>24</v>
      </c>
      <c r="D407" s="124">
        <v>0</v>
      </c>
      <c r="E407" s="125" t="s">
        <v>16</v>
      </c>
      <c r="F407" s="126" t="str">
        <f t="shared" si="36"/>
        <v/>
      </c>
      <c r="G407" s="127">
        <f>IF($K407="Padrão",BDI!$B$17,IF($K407="Diferenciado",BDI!$E$17,0))</f>
        <v>0.2039</v>
      </c>
      <c r="H407" s="125" t="str">
        <f t="shared" si="34"/>
        <v/>
      </c>
      <c r="I407" s="126" t="str">
        <f t="shared" si="35"/>
        <v/>
      </c>
      <c r="J407" s="128"/>
      <c r="K407" s="129" t="s">
        <v>6170</v>
      </c>
    </row>
    <row r="408" spans="1:11" hidden="1">
      <c r="A408" s="249" t="s">
        <v>6292</v>
      </c>
      <c r="B408" s="123" t="s">
        <v>6293</v>
      </c>
      <c r="C408" s="124" t="s">
        <v>24</v>
      </c>
      <c r="D408" s="124">
        <v>0</v>
      </c>
      <c r="E408" s="125" t="s">
        <v>16</v>
      </c>
      <c r="F408" s="126" t="str">
        <f t="shared" si="36"/>
        <v/>
      </c>
      <c r="G408" s="127">
        <f>IF($K408="Padrão",BDI!$B$17,IF($K408="Diferenciado",BDI!$E$17,0))</f>
        <v>0.2039</v>
      </c>
      <c r="H408" s="125" t="str">
        <f t="shared" si="34"/>
        <v/>
      </c>
      <c r="I408" s="126" t="str">
        <f t="shared" si="35"/>
        <v/>
      </c>
      <c r="J408" s="128"/>
      <c r="K408" s="129" t="s">
        <v>6170</v>
      </c>
    </row>
    <row r="409" spans="1:11" hidden="1">
      <c r="A409" s="249" t="s">
        <v>6294</v>
      </c>
      <c r="B409" s="123" t="s">
        <v>6295</v>
      </c>
      <c r="C409" s="124" t="s">
        <v>24</v>
      </c>
      <c r="D409" s="124">
        <v>0</v>
      </c>
      <c r="E409" s="125" t="s">
        <v>16</v>
      </c>
      <c r="F409" s="126" t="str">
        <f t="shared" si="36"/>
        <v/>
      </c>
      <c r="G409" s="127">
        <f>IF($K409="Padrão",BDI!$B$17,IF($K409="Diferenciado",BDI!$E$17,0))</f>
        <v>0.2039</v>
      </c>
      <c r="H409" s="125" t="str">
        <f t="shared" si="34"/>
        <v/>
      </c>
      <c r="I409" s="126" t="str">
        <f t="shared" si="35"/>
        <v/>
      </c>
      <c r="J409" s="128"/>
      <c r="K409" s="129" t="s">
        <v>6170</v>
      </c>
    </row>
    <row r="410" spans="1:11" hidden="1">
      <c r="A410" s="248" t="s">
        <v>1168</v>
      </c>
      <c r="B410" s="123" t="s">
        <v>1169</v>
      </c>
      <c r="C410" s="124" t="s">
        <v>24</v>
      </c>
      <c r="D410" s="124">
        <v>0</v>
      </c>
      <c r="E410" s="125">
        <f ca="1">OFFSET(INDEX(Composições!A:H,MATCH(Orçamentária!A410,Composições!A:A,0),8),2,0)</f>
        <v>23.816499999999998</v>
      </c>
      <c r="F410" s="126">
        <f t="shared" ca="1" si="36"/>
        <v>0</v>
      </c>
      <c r="G410" s="127">
        <f>IF($K410="Padrão",BDI!$B$17,IF($K410="Diferenciado",BDI!$E$17,0))</f>
        <v>0.2039</v>
      </c>
      <c r="H410" s="125">
        <f t="shared" ca="1" si="34"/>
        <v>28.67</v>
      </c>
      <c r="I410" s="126">
        <f t="shared" ca="1" si="35"/>
        <v>0</v>
      </c>
      <c r="J410" s="128"/>
      <c r="K410" s="129" t="s">
        <v>6170</v>
      </c>
    </row>
    <row r="411" spans="1:11" hidden="1">
      <c r="A411" s="249" t="s">
        <v>6296</v>
      </c>
      <c r="B411" s="123" t="s">
        <v>6297</v>
      </c>
      <c r="C411" s="124" t="s">
        <v>24</v>
      </c>
      <c r="D411" s="124">
        <v>0</v>
      </c>
      <c r="E411" s="125" t="s">
        <v>16</v>
      </c>
      <c r="F411" s="126" t="str">
        <f t="shared" si="36"/>
        <v/>
      </c>
      <c r="G411" s="127">
        <f>IF($K411="Padrão",BDI!$B$17,IF($K411="Diferenciado",BDI!$E$17,0))</f>
        <v>0.2039</v>
      </c>
      <c r="H411" s="125" t="str">
        <f t="shared" si="34"/>
        <v/>
      </c>
      <c r="I411" s="126" t="str">
        <f t="shared" si="35"/>
        <v/>
      </c>
      <c r="J411" s="128"/>
      <c r="K411" s="129" t="s">
        <v>6170</v>
      </c>
    </row>
    <row r="412" spans="1:11" hidden="1">
      <c r="A412" s="248" t="s">
        <v>1171</v>
      </c>
      <c r="B412" s="123" t="s">
        <v>1172</v>
      </c>
      <c r="C412" s="124" t="s">
        <v>24</v>
      </c>
      <c r="D412" s="124">
        <v>0</v>
      </c>
      <c r="E412" s="125">
        <f ca="1">OFFSET(INDEX(Composições!A:H,MATCH(Orçamentária!A412,Composições!A:A,0),8),2,0)</f>
        <v>74.299499999999995</v>
      </c>
      <c r="F412" s="126">
        <f t="shared" ca="1" si="36"/>
        <v>0</v>
      </c>
      <c r="G412" s="127">
        <f>IF($K412="Padrão",BDI!$B$17,IF($K412="Diferenciado",BDI!$E$17,0))</f>
        <v>0.2039</v>
      </c>
      <c r="H412" s="125">
        <f t="shared" ca="1" si="34"/>
        <v>89.45</v>
      </c>
      <c r="I412" s="126">
        <f t="shared" ca="1" si="35"/>
        <v>0</v>
      </c>
      <c r="J412" s="128"/>
      <c r="K412" s="129" t="s">
        <v>6170</v>
      </c>
    </row>
    <row r="413" spans="1:11" hidden="1">
      <c r="A413" s="248" t="s">
        <v>1175</v>
      </c>
      <c r="B413" s="123" t="s">
        <v>1176</v>
      </c>
      <c r="C413" s="124" t="s">
        <v>24</v>
      </c>
      <c r="D413" s="124">
        <v>0</v>
      </c>
      <c r="E413" s="125">
        <f ca="1">OFFSET(INDEX(Composições!A:H,MATCH(Orçamentária!A413,Composições!A:A,0),8),2,0)</f>
        <v>96.567499999999995</v>
      </c>
      <c r="F413" s="126">
        <f t="shared" ca="1" si="36"/>
        <v>0</v>
      </c>
      <c r="G413" s="127">
        <f>IF($K413="Padrão",BDI!$B$17,IF($K413="Diferenciado",BDI!$E$17,0))</f>
        <v>0.2039</v>
      </c>
      <c r="H413" s="125">
        <f t="shared" ca="1" si="34"/>
        <v>116.26</v>
      </c>
      <c r="I413" s="126">
        <f t="shared" ca="1" si="35"/>
        <v>0</v>
      </c>
      <c r="J413" s="128"/>
      <c r="K413" s="129" t="s">
        <v>6170</v>
      </c>
    </row>
    <row r="414" spans="1:11" hidden="1">
      <c r="A414" s="248" t="s">
        <v>1178</v>
      </c>
      <c r="B414" s="123" t="s">
        <v>1179</v>
      </c>
      <c r="C414" s="124" t="s">
        <v>24</v>
      </c>
      <c r="D414" s="124">
        <v>0</v>
      </c>
      <c r="E414" s="125">
        <f ca="1">OFFSET(INDEX(Composições!A:H,MATCH(Orçamentária!A414,Composições!A:A,0),8),2,0)</f>
        <v>58.424999999999997</v>
      </c>
      <c r="F414" s="126">
        <f t="shared" ca="1" si="36"/>
        <v>0</v>
      </c>
      <c r="G414" s="127">
        <f>IF($K414="Padrão",BDI!$B$17,IF($K414="Diferenciado",BDI!$E$17,0))</f>
        <v>0.2039</v>
      </c>
      <c r="H414" s="125">
        <f t="shared" ca="1" si="34"/>
        <v>70.34</v>
      </c>
      <c r="I414" s="126">
        <f t="shared" ca="1" si="35"/>
        <v>0</v>
      </c>
      <c r="J414" s="128"/>
      <c r="K414" s="129" t="s">
        <v>6170</v>
      </c>
    </row>
    <row r="415" spans="1:11" hidden="1">
      <c r="A415" s="249" t="s">
        <v>6298</v>
      </c>
      <c r="B415" s="123" t="s">
        <v>6299</v>
      </c>
      <c r="C415" s="124" t="s">
        <v>24</v>
      </c>
      <c r="D415" s="124">
        <v>0</v>
      </c>
      <c r="E415" s="125" t="s">
        <v>16</v>
      </c>
      <c r="F415" s="126" t="str">
        <f t="shared" si="36"/>
        <v/>
      </c>
      <c r="G415" s="127">
        <f>IF($K415="Padrão",BDI!$B$17,IF($K415="Diferenciado",BDI!$E$17,0))</f>
        <v>0.2039</v>
      </c>
      <c r="H415" s="125" t="str">
        <f t="shared" si="34"/>
        <v/>
      </c>
      <c r="I415" s="126" t="str">
        <f t="shared" si="35"/>
        <v/>
      </c>
      <c r="J415" s="128"/>
      <c r="K415" s="129" t="s">
        <v>6170</v>
      </c>
    </row>
    <row r="416" spans="1:11" hidden="1">
      <c r="A416" s="248" t="s">
        <v>1181</v>
      </c>
      <c r="B416" s="123" t="s">
        <v>1182</v>
      </c>
      <c r="C416" s="124" t="s">
        <v>24</v>
      </c>
      <c r="D416" s="124">
        <v>0</v>
      </c>
      <c r="E416" s="125">
        <f ca="1">OFFSET(INDEX(Composições!A:H,MATCH(Orçamentária!A416,Composições!A:A,0),8),2,0)</f>
        <v>43.282000000000004</v>
      </c>
      <c r="F416" s="126">
        <f t="shared" ca="1" si="36"/>
        <v>0</v>
      </c>
      <c r="G416" s="127">
        <f>IF($K416="Padrão",BDI!$B$17,IF($K416="Diferenciado",BDI!$E$17,0))</f>
        <v>0.2039</v>
      </c>
      <c r="H416" s="125">
        <f t="shared" ca="1" si="34"/>
        <v>52.11</v>
      </c>
      <c r="I416" s="126">
        <f t="shared" ca="1" si="35"/>
        <v>0</v>
      </c>
      <c r="J416" s="128"/>
      <c r="K416" s="129" t="s">
        <v>6170</v>
      </c>
    </row>
    <row r="417" spans="1:11" hidden="1">
      <c r="A417" s="249" t="s">
        <v>6300</v>
      </c>
      <c r="B417" s="123" t="s">
        <v>6301</v>
      </c>
      <c r="C417" s="124" t="s">
        <v>24</v>
      </c>
      <c r="D417" s="124">
        <v>0</v>
      </c>
      <c r="E417" s="125" t="s">
        <v>16</v>
      </c>
      <c r="F417" s="126" t="str">
        <f t="shared" si="36"/>
        <v/>
      </c>
      <c r="G417" s="127">
        <f>IF($K417="Padrão",BDI!$B$17,IF($K417="Diferenciado",BDI!$E$17,0))</f>
        <v>0.2039</v>
      </c>
      <c r="H417" s="125" t="str">
        <f t="shared" si="34"/>
        <v/>
      </c>
      <c r="I417" s="126" t="str">
        <f t="shared" si="35"/>
        <v/>
      </c>
      <c r="J417" s="128"/>
      <c r="K417" s="129" t="s">
        <v>6170</v>
      </c>
    </row>
    <row r="418" spans="1:11" hidden="1">
      <c r="A418" s="249" t="s">
        <v>6302</v>
      </c>
      <c r="B418" s="123" t="s">
        <v>6303</v>
      </c>
      <c r="C418" s="124" t="s">
        <v>24</v>
      </c>
      <c r="D418" s="124">
        <v>0</v>
      </c>
      <c r="E418" s="125" t="s">
        <v>16</v>
      </c>
      <c r="F418" s="126" t="str">
        <f t="shared" si="36"/>
        <v/>
      </c>
      <c r="G418" s="127">
        <f>IF($K418="Padrão",BDI!$B$17,IF($K418="Diferenciado",BDI!$E$17,0))</f>
        <v>0.2039</v>
      </c>
      <c r="H418" s="125" t="str">
        <f t="shared" si="34"/>
        <v/>
      </c>
      <c r="I418" s="126" t="str">
        <f t="shared" si="35"/>
        <v/>
      </c>
      <c r="J418" s="128"/>
      <c r="K418" s="129" t="s">
        <v>6170</v>
      </c>
    </row>
    <row r="419" spans="1:11" hidden="1">
      <c r="A419" s="248" t="s">
        <v>1184</v>
      </c>
      <c r="B419" s="123" t="s">
        <v>1185</v>
      </c>
      <c r="C419" s="124" t="s">
        <v>24</v>
      </c>
      <c r="D419" s="124">
        <v>0</v>
      </c>
      <c r="E419" s="125">
        <f ca="1">OFFSET(INDEX(Composições!A:H,MATCH(Orçamentária!A419,Composições!A:A,0),8),2,0)</f>
        <v>14.677499999999998</v>
      </c>
      <c r="F419" s="126">
        <f t="shared" ca="1" si="36"/>
        <v>0</v>
      </c>
      <c r="G419" s="127">
        <f>IF($K419="Padrão",BDI!$B$17,IF($K419="Diferenciado",BDI!$E$17,0))</f>
        <v>0.2039</v>
      </c>
      <c r="H419" s="125">
        <f t="shared" ca="1" si="34"/>
        <v>17.670000000000002</v>
      </c>
      <c r="I419" s="126">
        <f t="shared" ca="1" si="35"/>
        <v>0</v>
      </c>
      <c r="J419" s="128"/>
      <c r="K419" s="129" t="s">
        <v>6170</v>
      </c>
    </row>
    <row r="420" spans="1:11" hidden="1">
      <c r="A420" s="248" t="s">
        <v>1188</v>
      </c>
      <c r="B420" s="123" t="s">
        <v>1189</v>
      </c>
      <c r="C420" s="124" t="s">
        <v>24</v>
      </c>
      <c r="D420" s="124">
        <v>0</v>
      </c>
      <c r="E420" s="125">
        <f ca="1">OFFSET(INDEX(Composições!A:H,MATCH(Orçamentária!A420,Composições!A:A,0),8),2,0)</f>
        <v>14.667999999999999</v>
      </c>
      <c r="F420" s="126">
        <f t="shared" ca="1" si="36"/>
        <v>0</v>
      </c>
      <c r="G420" s="127">
        <f>IF($K420="Padrão",BDI!$B$17,IF($K420="Diferenciado",BDI!$E$17,0))</f>
        <v>0.2039</v>
      </c>
      <c r="H420" s="125">
        <f t="shared" ca="1" si="34"/>
        <v>17.66</v>
      </c>
      <c r="I420" s="126">
        <f t="shared" ca="1" si="35"/>
        <v>0</v>
      </c>
      <c r="J420" s="128"/>
      <c r="K420" s="129" t="s">
        <v>6170</v>
      </c>
    </row>
    <row r="421" spans="1:11" hidden="1">
      <c r="A421" s="248" t="s">
        <v>1191</v>
      </c>
      <c r="B421" s="123" t="s">
        <v>1192</v>
      </c>
      <c r="C421" s="124" t="s">
        <v>24</v>
      </c>
      <c r="D421" s="124">
        <v>0</v>
      </c>
      <c r="E421" s="125">
        <f ca="1">OFFSET(INDEX(Composições!A:H,MATCH(Orçamentária!A421,Composições!A:A,0),8),2,0)</f>
        <v>14.667999999999999</v>
      </c>
      <c r="F421" s="126">
        <f t="shared" ca="1" si="36"/>
        <v>0</v>
      </c>
      <c r="G421" s="127">
        <f>IF($K421="Padrão",BDI!$B$17,IF($K421="Diferenciado",BDI!$E$17,0))</f>
        <v>0.2039</v>
      </c>
      <c r="H421" s="125">
        <f t="shared" ca="1" si="34"/>
        <v>17.66</v>
      </c>
      <c r="I421" s="126">
        <f t="shared" ca="1" si="35"/>
        <v>0</v>
      </c>
      <c r="J421" s="128"/>
      <c r="K421" s="129" t="s">
        <v>6170</v>
      </c>
    </row>
    <row r="422" spans="1:11" hidden="1">
      <c r="A422" s="249" t="s">
        <v>6304</v>
      </c>
      <c r="B422" s="123" t="s">
        <v>6305</v>
      </c>
      <c r="C422" s="124" t="s">
        <v>24</v>
      </c>
      <c r="D422" s="124">
        <v>0</v>
      </c>
      <c r="E422" s="125" t="s">
        <v>16</v>
      </c>
      <c r="F422" s="126" t="str">
        <f t="shared" si="36"/>
        <v/>
      </c>
      <c r="G422" s="127">
        <f>IF($K422="Padrão",BDI!$B$17,IF($K422="Diferenciado",BDI!$E$17,0))</f>
        <v>0.2039</v>
      </c>
      <c r="H422" s="125" t="str">
        <f t="shared" si="34"/>
        <v/>
      </c>
      <c r="I422" s="126" t="str">
        <f t="shared" si="35"/>
        <v/>
      </c>
      <c r="J422" s="128"/>
      <c r="K422" s="129" t="s">
        <v>6170</v>
      </c>
    </row>
    <row r="423" spans="1:11" hidden="1">
      <c r="A423" s="249" t="s">
        <v>6306</v>
      </c>
      <c r="B423" s="123" t="s">
        <v>6307</v>
      </c>
      <c r="C423" s="124" t="s">
        <v>24</v>
      </c>
      <c r="D423" s="124">
        <v>0</v>
      </c>
      <c r="E423" s="125" t="s">
        <v>16</v>
      </c>
      <c r="F423" s="126" t="str">
        <f t="shared" si="36"/>
        <v/>
      </c>
      <c r="G423" s="127">
        <f>IF($K423="Padrão",BDI!$B$17,IF($K423="Diferenciado",BDI!$E$17,0))</f>
        <v>0.2039</v>
      </c>
      <c r="H423" s="125" t="str">
        <f t="shared" si="34"/>
        <v/>
      </c>
      <c r="I423" s="126" t="str">
        <f t="shared" si="35"/>
        <v/>
      </c>
      <c r="J423" s="128"/>
      <c r="K423" s="129" t="s">
        <v>6170</v>
      </c>
    </row>
    <row r="424" spans="1:11" hidden="1">
      <c r="A424" s="249" t="s">
        <v>6308</v>
      </c>
      <c r="B424" s="123" t="s">
        <v>6309</v>
      </c>
      <c r="C424" s="124" t="s">
        <v>24</v>
      </c>
      <c r="D424" s="124">
        <v>0</v>
      </c>
      <c r="E424" s="125" t="s">
        <v>16</v>
      </c>
      <c r="F424" s="126" t="str">
        <f t="shared" si="36"/>
        <v/>
      </c>
      <c r="G424" s="127">
        <f>IF($K424="Padrão",BDI!$B$17,IF($K424="Diferenciado",BDI!$E$17,0))</f>
        <v>0.2039</v>
      </c>
      <c r="H424" s="125" t="str">
        <f t="shared" si="34"/>
        <v/>
      </c>
      <c r="I424" s="126" t="str">
        <f t="shared" si="35"/>
        <v/>
      </c>
      <c r="J424" s="128"/>
      <c r="K424" s="129" t="s">
        <v>6170</v>
      </c>
    </row>
    <row r="425" spans="1:11" hidden="1">
      <c r="A425" s="249" t="s">
        <v>6310</v>
      </c>
      <c r="B425" s="123" t="s">
        <v>6311</v>
      </c>
      <c r="C425" s="124" t="s">
        <v>24</v>
      </c>
      <c r="D425" s="124">
        <v>0</v>
      </c>
      <c r="E425" s="125" t="s">
        <v>16</v>
      </c>
      <c r="F425" s="126" t="str">
        <f t="shared" si="36"/>
        <v/>
      </c>
      <c r="G425" s="127">
        <f>IF($K425="Padrão",BDI!$B$17,IF($K425="Diferenciado",BDI!$E$17,0))</f>
        <v>0.2039</v>
      </c>
      <c r="H425" s="125" t="str">
        <f t="shared" si="34"/>
        <v/>
      </c>
      <c r="I425" s="126" t="str">
        <f t="shared" si="35"/>
        <v/>
      </c>
      <c r="J425" s="128"/>
      <c r="K425" s="129" t="s">
        <v>6170</v>
      </c>
    </row>
    <row r="426" spans="1:11" hidden="1">
      <c r="A426" s="249" t="s">
        <v>6312</v>
      </c>
      <c r="B426" s="123" t="s">
        <v>6313</v>
      </c>
      <c r="C426" s="124" t="s">
        <v>24</v>
      </c>
      <c r="D426" s="124">
        <v>0</v>
      </c>
      <c r="E426" s="125" t="s">
        <v>16</v>
      </c>
      <c r="F426" s="126" t="str">
        <f t="shared" si="36"/>
        <v/>
      </c>
      <c r="G426" s="127">
        <f>IF($K426="Padrão",BDI!$B$17,IF($K426="Diferenciado",BDI!$E$17,0))</f>
        <v>0.2039</v>
      </c>
      <c r="H426" s="125" t="str">
        <f t="shared" si="34"/>
        <v/>
      </c>
      <c r="I426" s="126" t="str">
        <f t="shared" si="35"/>
        <v/>
      </c>
      <c r="J426" s="128"/>
      <c r="K426" s="129" t="s">
        <v>6170</v>
      </c>
    </row>
    <row r="427" spans="1:11" hidden="1">
      <c r="A427" s="249" t="s">
        <v>6314</v>
      </c>
      <c r="B427" s="123" t="s">
        <v>6315</v>
      </c>
      <c r="C427" s="124" t="s">
        <v>24</v>
      </c>
      <c r="D427" s="124">
        <v>0</v>
      </c>
      <c r="E427" s="125" t="s">
        <v>16</v>
      </c>
      <c r="F427" s="126" t="str">
        <f t="shared" si="36"/>
        <v/>
      </c>
      <c r="G427" s="127">
        <f>IF($K427="Padrão",BDI!$B$17,IF($K427="Diferenciado",BDI!$E$17,0))</f>
        <v>0.2039</v>
      </c>
      <c r="H427" s="125" t="str">
        <f t="shared" si="34"/>
        <v/>
      </c>
      <c r="I427" s="126" t="str">
        <f t="shared" si="35"/>
        <v/>
      </c>
      <c r="J427" s="128"/>
      <c r="K427" s="129" t="s">
        <v>6170</v>
      </c>
    </row>
    <row r="428" spans="1:11" hidden="1">
      <c r="A428" s="249" t="s">
        <v>6316</v>
      </c>
      <c r="B428" s="123" t="s">
        <v>6317</v>
      </c>
      <c r="C428" s="124" t="s">
        <v>24</v>
      </c>
      <c r="D428" s="124">
        <v>0</v>
      </c>
      <c r="E428" s="125" t="s">
        <v>16</v>
      </c>
      <c r="F428" s="126" t="str">
        <f t="shared" si="36"/>
        <v/>
      </c>
      <c r="G428" s="127">
        <f>IF($K428="Padrão",BDI!$B$17,IF($K428="Diferenciado",BDI!$E$17,0))</f>
        <v>0.2039</v>
      </c>
      <c r="H428" s="125" t="str">
        <f t="shared" si="34"/>
        <v/>
      </c>
      <c r="I428" s="126" t="str">
        <f t="shared" si="35"/>
        <v/>
      </c>
      <c r="J428" s="128"/>
      <c r="K428" s="129" t="s">
        <v>6170</v>
      </c>
    </row>
    <row r="429" spans="1:11" hidden="1">
      <c r="A429" s="249" t="s">
        <v>6318</v>
      </c>
      <c r="B429" s="123" t="s">
        <v>6319</v>
      </c>
      <c r="C429" s="124" t="s">
        <v>24</v>
      </c>
      <c r="D429" s="124">
        <v>0</v>
      </c>
      <c r="E429" s="125" t="s">
        <v>16</v>
      </c>
      <c r="F429" s="126" t="str">
        <f t="shared" si="36"/>
        <v/>
      </c>
      <c r="G429" s="127">
        <f>IF($K429="Padrão",BDI!$B$17,IF($K429="Diferenciado",BDI!$E$17,0))</f>
        <v>0.2039</v>
      </c>
      <c r="H429" s="125" t="str">
        <f t="shared" si="34"/>
        <v/>
      </c>
      <c r="I429" s="126" t="str">
        <f t="shared" si="35"/>
        <v/>
      </c>
      <c r="J429" s="128"/>
      <c r="K429" s="129" t="s">
        <v>6170</v>
      </c>
    </row>
    <row r="430" spans="1:11" hidden="1">
      <c r="A430" s="249" t="s">
        <v>6320</v>
      </c>
      <c r="B430" s="123" t="s">
        <v>6321</v>
      </c>
      <c r="C430" s="124" t="s">
        <v>24</v>
      </c>
      <c r="D430" s="124">
        <v>0</v>
      </c>
      <c r="E430" s="125" t="s">
        <v>16</v>
      </c>
      <c r="F430" s="126" t="str">
        <f t="shared" si="36"/>
        <v/>
      </c>
      <c r="G430" s="127">
        <f>IF($K430="Padrão",BDI!$B$17,IF($K430="Diferenciado",BDI!$E$17,0))</f>
        <v>0.2039</v>
      </c>
      <c r="H430" s="125" t="str">
        <f t="shared" si="34"/>
        <v/>
      </c>
      <c r="I430" s="126" t="str">
        <f t="shared" si="35"/>
        <v/>
      </c>
      <c r="J430" s="128"/>
      <c r="K430" s="129" t="s">
        <v>6170</v>
      </c>
    </row>
    <row r="431" spans="1:11" hidden="1">
      <c r="A431" s="249" t="s">
        <v>6322</v>
      </c>
      <c r="B431" s="123" t="s">
        <v>6323</v>
      </c>
      <c r="C431" s="124" t="s">
        <v>24</v>
      </c>
      <c r="D431" s="124">
        <v>0</v>
      </c>
      <c r="E431" s="125" t="s">
        <v>16</v>
      </c>
      <c r="F431" s="126" t="str">
        <f t="shared" si="36"/>
        <v/>
      </c>
      <c r="G431" s="127">
        <f>IF($K431="Padrão",BDI!$B$17,IF($K431="Diferenciado",BDI!$E$17,0))</f>
        <v>0.2039</v>
      </c>
      <c r="H431" s="125" t="str">
        <f t="shared" si="34"/>
        <v/>
      </c>
      <c r="I431" s="126" t="str">
        <f t="shared" si="35"/>
        <v/>
      </c>
      <c r="J431" s="128"/>
      <c r="K431" s="129" t="s">
        <v>6170</v>
      </c>
    </row>
    <row r="432" spans="1:11" hidden="1">
      <c r="A432" s="249" t="s">
        <v>6324</v>
      </c>
      <c r="B432" s="123" t="s">
        <v>6325</v>
      </c>
      <c r="C432" s="124" t="s">
        <v>24</v>
      </c>
      <c r="D432" s="124">
        <v>0</v>
      </c>
      <c r="E432" s="125" t="s">
        <v>16</v>
      </c>
      <c r="F432" s="126" t="str">
        <f t="shared" si="36"/>
        <v/>
      </c>
      <c r="G432" s="127">
        <f>IF($K432="Padrão",BDI!$B$17,IF($K432="Diferenciado",BDI!$E$17,0))</f>
        <v>0.2039</v>
      </c>
      <c r="H432" s="125" t="str">
        <f t="shared" si="34"/>
        <v/>
      </c>
      <c r="I432" s="126" t="str">
        <f t="shared" si="35"/>
        <v/>
      </c>
      <c r="J432" s="128"/>
      <c r="K432" s="129" t="s">
        <v>6170</v>
      </c>
    </row>
    <row r="433" spans="1:11" hidden="1">
      <c r="A433" s="249" t="s">
        <v>6326</v>
      </c>
      <c r="B433" s="123" t="s">
        <v>6327</v>
      </c>
      <c r="C433" s="124" t="s">
        <v>24</v>
      </c>
      <c r="D433" s="124">
        <v>0</v>
      </c>
      <c r="E433" s="125" t="s">
        <v>16</v>
      </c>
      <c r="F433" s="126" t="str">
        <f t="shared" si="36"/>
        <v/>
      </c>
      <c r="G433" s="127">
        <f>IF($K433="Padrão",BDI!$B$17,IF($K433="Diferenciado",BDI!$E$17,0))</f>
        <v>0.2039</v>
      </c>
      <c r="H433" s="125" t="str">
        <f t="shared" si="34"/>
        <v/>
      </c>
      <c r="I433" s="126" t="str">
        <f t="shared" si="35"/>
        <v/>
      </c>
      <c r="J433" s="128"/>
      <c r="K433" s="129" t="s">
        <v>6170</v>
      </c>
    </row>
    <row r="434" spans="1:11" hidden="1">
      <c r="A434" s="249" t="s">
        <v>6328</v>
      </c>
      <c r="B434" s="123" t="s">
        <v>6329</v>
      </c>
      <c r="C434" s="124" t="s">
        <v>1397</v>
      </c>
      <c r="D434" s="124">
        <v>0</v>
      </c>
      <c r="E434" s="125" t="s">
        <v>16</v>
      </c>
      <c r="F434" s="126" t="str">
        <f t="shared" si="36"/>
        <v/>
      </c>
      <c r="G434" s="127">
        <f>IF($K434="Padrão",BDI!$B$17,IF($K434="Diferenciado",BDI!$E$17,0))</f>
        <v>0.2039</v>
      </c>
      <c r="H434" s="125" t="str">
        <f t="shared" si="34"/>
        <v/>
      </c>
      <c r="I434" s="126" t="str">
        <f t="shared" si="35"/>
        <v/>
      </c>
      <c r="J434" s="128"/>
      <c r="K434" s="129" t="s">
        <v>6170</v>
      </c>
    </row>
    <row r="435" spans="1:11" hidden="1">
      <c r="A435" s="249" t="s">
        <v>6330</v>
      </c>
      <c r="B435" s="123" t="s">
        <v>6331</v>
      </c>
      <c r="C435" s="124" t="s">
        <v>1397</v>
      </c>
      <c r="D435" s="124">
        <v>0</v>
      </c>
      <c r="E435" s="125" t="s">
        <v>16</v>
      </c>
      <c r="F435" s="126" t="str">
        <f t="shared" si="36"/>
        <v/>
      </c>
      <c r="G435" s="127">
        <f>IF($K435="Padrão",BDI!$B$17,IF($K435="Diferenciado",BDI!$E$17,0))</f>
        <v>0.2039</v>
      </c>
      <c r="H435" s="125" t="str">
        <f t="shared" si="34"/>
        <v/>
      </c>
      <c r="I435" s="126" t="str">
        <f t="shared" si="35"/>
        <v/>
      </c>
      <c r="J435" s="128"/>
      <c r="K435" s="129" t="s">
        <v>6170</v>
      </c>
    </row>
    <row r="436" spans="1:11" hidden="1">
      <c r="A436" s="249" t="s">
        <v>6332</v>
      </c>
      <c r="B436" s="123" t="s">
        <v>6333</v>
      </c>
      <c r="C436" s="124" t="s">
        <v>1397</v>
      </c>
      <c r="D436" s="124">
        <v>0</v>
      </c>
      <c r="E436" s="125" t="s">
        <v>16</v>
      </c>
      <c r="F436" s="126" t="str">
        <f t="shared" si="36"/>
        <v/>
      </c>
      <c r="G436" s="127">
        <f>IF($K436="Padrão",BDI!$B$17,IF($K436="Diferenciado",BDI!$E$17,0))</f>
        <v>0.2039</v>
      </c>
      <c r="H436" s="125" t="str">
        <f t="shared" si="34"/>
        <v/>
      </c>
      <c r="I436" s="126" t="str">
        <f t="shared" si="35"/>
        <v/>
      </c>
      <c r="J436" s="128"/>
      <c r="K436" s="129" t="s">
        <v>6170</v>
      </c>
    </row>
    <row r="437" spans="1:11" hidden="1">
      <c r="A437" s="249" t="s">
        <v>6334</v>
      </c>
      <c r="B437" s="123" t="s">
        <v>6335</v>
      </c>
      <c r="C437" s="124" t="s">
        <v>1397</v>
      </c>
      <c r="D437" s="124">
        <v>0</v>
      </c>
      <c r="E437" s="125" t="s">
        <v>16</v>
      </c>
      <c r="F437" s="126" t="str">
        <f t="shared" si="36"/>
        <v/>
      </c>
      <c r="G437" s="127">
        <f>IF($K437="Padrão",BDI!$B$17,IF($K437="Diferenciado",BDI!$E$17,0))</f>
        <v>0.2039</v>
      </c>
      <c r="H437" s="125" t="str">
        <f t="shared" si="34"/>
        <v/>
      </c>
      <c r="I437" s="126" t="str">
        <f t="shared" si="35"/>
        <v/>
      </c>
      <c r="J437" s="128"/>
      <c r="K437" s="129" t="s">
        <v>6170</v>
      </c>
    </row>
    <row r="438" spans="1:11" hidden="1">
      <c r="A438" s="249" t="s">
        <v>6336</v>
      </c>
      <c r="B438" s="123" t="s">
        <v>6337</v>
      </c>
      <c r="C438" s="124" t="s">
        <v>1397</v>
      </c>
      <c r="D438" s="124">
        <v>0</v>
      </c>
      <c r="E438" s="125" t="s">
        <v>16</v>
      </c>
      <c r="F438" s="126" t="str">
        <f t="shared" si="36"/>
        <v/>
      </c>
      <c r="G438" s="127">
        <f>IF($K438="Padrão",BDI!$B$17,IF($K438="Diferenciado",BDI!$E$17,0))</f>
        <v>0.2039</v>
      </c>
      <c r="H438" s="125" t="str">
        <f t="shared" si="34"/>
        <v/>
      </c>
      <c r="I438" s="126" t="str">
        <f t="shared" si="35"/>
        <v/>
      </c>
      <c r="J438" s="128"/>
      <c r="K438" s="129" t="s">
        <v>6170</v>
      </c>
    </row>
    <row r="439" spans="1:11" hidden="1">
      <c r="A439" s="249" t="s">
        <v>6338</v>
      </c>
      <c r="B439" s="123" t="s">
        <v>6339</v>
      </c>
      <c r="C439" s="124" t="s">
        <v>1397</v>
      </c>
      <c r="D439" s="124">
        <v>0</v>
      </c>
      <c r="E439" s="125" t="s">
        <v>16</v>
      </c>
      <c r="F439" s="126" t="str">
        <f t="shared" si="36"/>
        <v/>
      </c>
      <c r="G439" s="127">
        <f>IF($K439="Padrão",BDI!$B$17,IF($K439="Diferenciado",BDI!$E$17,0))</f>
        <v>0.2039</v>
      </c>
      <c r="H439" s="125" t="str">
        <f t="shared" si="34"/>
        <v/>
      </c>
      <c r="I439" s="126" t="str">
        <f t="shared" si="35"/>
        <v/>
      </c>
      <c r="J439" s="128"/>
      <c r="K439" s="129" t="s">
        <v>6170</v>
      </c>
    </row>
    <row r="440" spans="1:11" hidden="1">
      <c r="A440" s="249" t="s">
        <v>6340</v>
      </c>
      <c r="B440" s="123" t="s">
        <v>6341</v>
      </c>
      <c r="C440" s="124" t="s">
        <v>24</v>
      </c>
      <c r="D440" s="124">
        <v>0</v>
      </c>
      <c r="E440" s="125" t="s">
        <v>16</v>
      </c>
      <c r="F440" s="126" t="str">
        <f t="shared" si="36"/>
        <v/>
      </c>
      <c r="G440" s="127">
        <f>IF($K440="Padrão",BDI!$B$17,IF($K440="Diferenciado",BDI!$E$17,0))</f>
        <v>0.2039</v>
      </c>
      <c r="H440" s="125" t="str">
        <f t="shared" si="34"/>
        <v/>
      </c>
      <c r="I440" s="126" t="str">
        <f t="shared" si="35"/>
        <v/>
      </c>
      <c r="J440" s="128"/>
      <c r="K440" s="129" t="s">
        <v>6170</v>
      </c>
    </row>
    <row r="441" spans="1:11" hidden="1">
      <c r="A441" s="249" t="s">
        <v>6342</v>
      </c>
      <c r="B441" s="123" t="s">
        <v>6343</v>
      </c>
      <c r="C441" s="124" t="s">
        <v>24</v>
      </c>
      <c r="D441" s="124">
        <v>0</v>
      </c>
      <c r="E441" s="125" t="s">
        <v>16</v>
      </c>
      <c r="F441" s="126" t="str">
        <f t="shared" si="36"/>
        <v/>
      </c>
      <c r="G441" s="127">
        <f>IF($K441="Padrão",BDI!$B$17,IF($K441="Diferenciado",BDI!$E$17,0))</f>
        <v>0.2039</v>
      </c>
      <c r="H441" s="125" t="str">
        <f t="shared" si="34"/>
        <v/>
      </c>
      <c r="I441" s="126" t="str">
        <f t="shared" si="35"/>
        <v/>
      </c>
      <c r="J441" s="128"/>
      <c r="K441" s="129" t="s">
        <v>6170</v>
      </c>
    </row>
    <row r="442" spans="1:11" hidden="1">
      <c r="A442" s="249" t="s">
        <v>6344</v>
      </c>
      <c r="B442" s="123" t="s">
        <v>6345</v>
      </c>
      <c r="C442" s="124" t="s">
        <v>24</v>
      </c>
      <c r="D442" s="124">
        <v>0</v>
      </c>
      <c r="E442" s="125" t="s">
        <v>16</v>
      </c>
      <c r="F442" s="126" t="str">
        <f t="shared" si="36"/>
        <v/>
      </c>
      <c r="G442" s="127">
        <f>IF($K442="Padrão",BDI!$B$17,IF($K442="Diferenciado",BDI!$E$17,0))</f>
        <v>0.2039</v>
      </c>
      <c r="H442" s="125" t="str">
        <f t="shared" si="34"/>
        <v/>
      </c>
      <c r="I442" s="126" t="str">
        <f t="shared" si="35"/>
        <v/>
      </c>
      <c r="J442" s="128"/>
      <c r="K442" s="129" t="s">
        <v>6170</v>
      </c>
    </row>
    <row r="443" spans="1:11" hidden="1">
      <c r="A443" s="249" t="s">
        <v>6346</v>
      </c>
      <c r="B443" s="123" t="s">
        <v>6347</v>
      </c>
      <c r="C443" s="124" t="s">
        <v>24</v>
      </c>
      <c r="D443" s="124">
        <v>0</v>
      </c>
      <c r="E443" s="125" t="s">
        <v>16</v>
      </c>
      <c r="F443" s="126" t="str">
        <f t="shared" si="36"/>
        <v/>
      </c>
      <c r="G443" s="127">
        <f>IF($K443="Padrão",BDI!$B$17,IF($K443="Diferenciado",BDI!$E$17,0))</f>
        <v>0.2039</v>
      </c>
      <c r="H443" s="125" t="str">
        <f t="shared" si="34"/>
        <v/>
      </c>
      <c r="I443" s="126" t="str">
        <f t="shared" si="35"/>
        <v/>
      </c>
      <c r="J443" s="128"/>
      <c r="K443" s="129" t="s">
        <v>6170</v>
      </c>
    </row>
    <row r="444" spans="1:11" hidden="1">
      <c r="A444" s="249" t="s">
        <v>6348</v>
      </c>
      <c r="B444" s="123" t="s">
        <v>6349</v>
      </c>
      <c r="C444" s="124" t="s">
        <v>24</v>
      </c>
      <c r="D444" s="124">
        <v>0</v>
      </c>
      <c r="E444" s="125" t="s">
        <v>16</v>
      </c>
      <c r="F444" s="126" t="str">
        <f t="shared" si="36"/>
        <v/>
      </c>
      <c r="G444" s="127">
        <f>IF($K444="Padrão",BDI!$B$17,IF($K444="Diferenciado",BDI!$E$17,0))</f>
        <v>0.2039</v>
      </c>
      <c r="H444" s="125" t="str">
        <f t="shared" si="34"/>
        <v/>
      </c>
      <c r="I444" s="126" t="str">
        <f t="shared" si="35"/>
        <v/>
      </c>
      <c r="J444" s="128"/>
      <c r="K444" s="129" t="s">
        <v>6170</v>
      </c>
    </row>
    <row r="445" spans="1:11" hidden="1">
      <c r="A445" s="249" t="s">
        <v>6350</v>
      </c>
      <c r="B445" s="123" t="s">
        <v>6351</v>
      </c>
      <c r="C445" s="124" t="s">
        <v>24</v>
      </c>
      <c r="D445" s="124">
        <v>0</v>
      </c>
      <c r="E445" s="125" t="s">
        <v>16</v>
      </c>
      <c r="F445" s="126" t="str">
        <f t="shared" si="36"/>
        <v/>
      </c>
      <c r="G445" s="127">
        <f>IF($K445="Padrão",BDI!$B$17,IF($K445="Diferenciado",BDI!$E$17,0))</f>
        <v>0.2039</v>
      </c>
      <c r="H445" s="125" t="str">
        <f t="shared" si="34"/>
        <v/>
      </c>
      <c r="I445" s="126" t="str">
        <f t="shared" si="35"/>
        <v/>
      </c>
      <c r="J445" s="128"/>
      <c r="K445" s="129" t="s">
        <v>6170</v>
      </c>
    </row>
    <row r="446" spans="1:11" hidden="1">
      <c r="A446" s="249" t="s">
        <v>6352</v>
      </c>
      <c r="B446" s="123" t="s">
        <v>6353</v>
      </c>
      <c r="C446" s="124" t="s">
        <v>24</v>
      </c>
      <c r="D446" s="124">
        <v>0</v>
      </c>
      <c r="E446" s="125" t="s">
        <v>16</v>
      </c>
      <c r="F446" s="126" t="str">
        <f t="shared" si="36"/>
        <v/>
      </c>
      <c r="G446" s="127">
        <f>IF($K446="Padrão",BDI!$B$17,IF($K446="Diferenciado",BDI!$E$17,0))</f>
        <v>0.2039</v>
      </c>
      <c r="H446" s="125" t="str">
        <f t="shared" si="34"/>
        <v/>
      </c>
      <c r="I446" s="126" t="str">
        <f t="shared" si="35"/>
        <v/>
      </c>
      <c r="J446" s="128"/>
      <c r="K446" s="129" t="s">
        <v>6170</v>
      </c>
    </row>
    <row r="447" spans="1:11" hidden="1">
      <c r="A447" s="249" t="s">
        <v>6354</v>
      </c>
      <c r="B447" s="123" t="s">
        <v>6355</v>
      </c>
      <c r="C447" s="124" t="s">
        <v>24</v>
      </c>
      <c r="D447" s="124">
        <v>0</v>
      </c>
      <c r="E447" s="125" t="s">
        <v>16</v>
      </c>
      <c r="F447" s="126" t="str">
        <f t="shared" si="36"/>
        <v/>
      </c>
      <c r="G447" s="127">
        <f>IF($K447="Padrão",BDI!$B$17,IF($K447="Diferenciado",BDI!$E$17,0))</f>
        <v>0.2039</v>
      </c>
      <c r="H447" s="125" t="str">
        <f t="shared" si="34"/>
        <v/>
      </c>
      <c r="I447" s="126" t="str">
        <f t="shared" si="35"/>
        <v/>
      </c>
      <c r="J447" s="128"/>
      <c r="K447" s="129" t="s">
        <v>6170</v>
      </c>
    </row>
    <row r="448" spans="1:11" hidden="1">
      <c r="A448" s="248" t="s">
        <v>1193</v>
      </c>
      <c r="B448" s="123" t="s">
        <v>1194</v>
      </c>
      <c r="C448" s="124" t="s">
        <v>24</v>
      </c>
      <c r="D448" s="124">
        <v>0</v>
      </c>
      <c r="E448" s="125">
        <f ca="1">OFFSET(INDEX(Composições!A:H,MATCH(Orçamentária!A448,Composições!A:A,0),8),2,0)</f>
        <v>19.170999999999999</v>
      </c>
      <c r="F448" s="126">
        <f t="shared" ca="1" si="36"/>
        <v>0</v>
      </c>
      <c r="G448" s="127">
        <f>IF($K448="Padrão",BDI!$B$17,IF($K448="Diferenciado",BDI!$E$17,0))</f>
        <v>0.2039</v>
      </c>
      <c r="H448" s="125">
        <f t="shared" ca="1" si="34"/>
        <v>23.08</v>
      </c>
      <c r="I448" s="126">
        <f t="shared" ca="1" si="35"/>
        <v>0</v>
      </c>
      <c r="J448" s="128"/>
      <c r="K448" s="129" t="s">
        <v>6170</v>
      </c>
    </row>
    <row r="449" spans="1:14" hidden="1">
      <c r="A449" s="249" t="s">
        <v>6356</v>
      </c>
      <c r="B449" s="123" t="s">
        <v>6357</v>
      </c>
      <c r="C449" s="124" t="s">
        <v>24</v>
      </c>
      <c r="D449" s="124">
        <v>0</v>
      </c>
      <c r="E449" s="125" t="s">
        <v>16</v>
      </c>
      <c r="F449" s="126" t="str">
        <f t="shared" si="36"/>
        <v/>
      </c>
      <c r="G449" s="127">
        <f>IF($K449="Padrão",BDI!$B$17,IF($K449="Diferenciado",BDI!$E$17,0))</f>
        <v>0.2039</v>
      </c>
      <c r="H449" s="125" t="str">
        <f t="shared" si="34"/>
        <v/>
      </c>
      <c r="I449" s="126" t="str">
        <f t="shared" si="35"/>
        <v/>
      </c>
      <c r="J449" s="128"/>
      <c r="K449" s="129" t="s">
        <v>6170</v>
      </c>
    </row>
    <row r="450" spans="1:14" hidden="1">
      <c r="A450" s="249" t="s">
        <v>6358</v>
      </c>
      <c r="B450" s="123" t="s">
        <v>6359</v>
      </c>
      <c r="C450" s="124" t="s">
        <v>24</v>
      </c>
      <c r="D450" s="124">
        <v>0</v>
      </c>
      <c r="E450" s="125" t="s">
        <v>16</v>
      </c>
      <c r="F450" s="126" t="str">
        <f t="shared" si="36"/>
        <v/>
      </c>
      <c r="G450" s="127">
        <f>IF($K450="Padrão",BDI!$B$17,IF($K450="Diferenciado",BDI!$E$17,0))</f>
        <v>0.2039</v>
      </c>
      <c r="H450" s="125" t="str">
        <f t="shared" si="34"/>
        <v/>
      </c>
      <c r="I450" s="126" t="str">
        <f t="shared" si="35"/>
        <v/>
      </c>
      <c r="J450" s="128"/>
      <c r="K450" s="129" t="s">
        <v>6170</v>
      </c>
    </row>
    <row r="451" spans="1:14" hidden="1">
      <c r="A451" s="249" t="s">
        <v>6360</v>
      </c>
      <c r="B451" s="123" t="s">
        <v>6361</v>
      </c>
      <c r="C451" s="124" t="s">
        <v>24</v>
      </c>
      <c r="D451" s="124">
        <v>0</v>
      </c>
      <c r="E451" s="125" t="s">
        <v>16</v>
      </c>
      <c r="F451" s="126" t="str">
        <f t="shared" si="36"/>
        <v/>
      </c>
      <c r="G451" s="127">
        <f>IF($K451="Padrão",BDI!$B$17,IF($K451="Diferenciado",BDI!$E$17,0))</f>
        <v>0.2039</v>
      </c>
      <c r="H451" s="125" t="str">
        <f t="shared" si="34"/>
        <v/>
      </c>
      <c r="I451" s="126" t="str">
        <f t="shared" si="35"/>
        <v/>
      </c>
      <c r="J451" s="128"/>
      <c r="K451" s="129" t="s">
        <v>6170</v>
      </c>
    </row>
    <row r="452" spans="1:14" hidden="1">
      <c r="A452" s="249" t="s">
        <v>6362</v>
      </c>
      <c r="B452" s="123" t="s">
        <v>6363</v>
      </c>
      <c r="C452" s="124" t="s">
        <v>24</v>
      </c>
      <c r="D452" s="124">
        <v>0</v>
      </c>
      <c r="E452" s="125" t="s">
        <v>16</v>
      </c>
      <c r="F452" s="126" t="str">
        <f t="shared" si="36"/>
        <v/>
      </c>
      <c r="G452" s="127">
        <f>IF($K452="Padrão",BDI!$B$17,IF($K452="Diferenciado",BDI!$E$17,0))</f>
        <v>0.2039</v>
      </c>
      <c r="H452" s="125" t="str">
        <f t="shared" si="34"/>
        <v/>
      </c>
      <c r="I452" s="126" t="str">
        <f t="shared" si="35"/>
        <v/>
      </c>
      <c r="J452" s="128"/>
      <c r="K452" s="129" t="s">
        <v>6170</v>
      </c>
    </row>
    <row r="453" spans="1:14">
      <c r="A453" s="249" t="s">
        <v>6364</v>
      </c>
      <c r="B453" s="123" t="s">
        <v>6365</v>
      </c>
      <c r="C453" s="124" t="s">
        <v>24</v>
      </c>
      <c r="D453" s="124">
        <v>3</v>
      </c>
      <c r="E453" s="171">
        <v>26.9</v>
      </c>
      <c r="F453" s="126">
        <f t="shared" si="36"/>
        <v>80.699999999999989</v>
      </c>
      <c r="G453" s="127">
        <f>IF($K453="Padrão",BDI!$B$17,IF($K453="Diferenciado",BDI!$E$17,0))</f>
        <v>0.2039</v>
      </c>
      <c r="H453" s="125">
        <f t="shared" si="34"/>
        <v>32.380000000000003</v>
      </c>
      <c r="I453" s="126">
        <f t="shared" si="35"/>
        <v>97.14</v>
      </c>
      <c r="J453" s="128"/>
      <c r="K453" s="129" t="s">
        <v>6170</v>
      </c>
      <c r="M453" s="3">
        <f>INDEX([1]Orçamentária!$A:$J,MATCH(A453,[1]Orçamentária!$A:$A,0),10)</f>
        <v>97.14</v>
      </c>
      <c r="N453" s="3" t="str">
        <f>IF(M453&lt;&gt;I453,"ERRO","")</f>
        <v/>
      </c>
    </row>
    <row r="454" spans="1:14" hidden="1">
      <c r="A454" s="249" t="s">
        <v>6366</v>
      </c>
      <c r="B454" s="123" t="s">
        <v>6367</v>
      </c>
      <c r="C454" s="124" t="s">
        <v>24</v>
      </c>
      <c r="D454" s="124">
        <v>0</v>
      </c>
      <c r="E454" s="125" t="s">
        <v>16</v>
      </c>
      <c r="F454" s="126" t="str">
        <f t="shared" si="36"/>
        <v/>
      </c>
      <c r="G454" s="127">
        <f>IF($K454="Padrão",BDI!$B$17,IF($K454="Diferenciado",BDI!$E$17,0))</f>
        <v>0.2039</v>
      </c>
      <c r="H454" s="125" t="str">
        <f t="shared" ref="H454:H517" si="37">IF(ISNUMBER(E454),ROUND(E454*(1+G454),2),"")</f>
        <v/>
      </c>
      <c r="I454" s="126" t="str">
        <f t="shared" ref="I454:I517" si="38">IF(ISNUMBER(E454),ROUND(H454*D454,2),"")</f>
        <v/>
      </c>
      <c r="J454" s="128"/>
      <c r="K454" s="129" t="s">
        <v>6170</v>
      </c>
    </row>
    <row r="455" spans="1:14" hidden="1">
      <c r="A455" s="249" t="s">
        <v>6368</v>
      </c>
      <c r="B455" s="123" t="s">
        <v>6369</v>
      </c>
      <c r="C455" s="124" t="s">
        <v>24</v>
      </c>
      <c r="D455" s="124">
        <v>0</v>
      </c>
      <c r="E455" s="125" t="s">
        <v>16</v>
      </c>
      <c r="F455" s="126" t="str">
        <f t="shared" ref="F455:F518" si="39">IF(ISNUMBER(E455),D455*E455,"")</f>
        <v/>
      </c>
      <c r="G455" s="127">
        <f>IF($K455="Padrão",BDI!$B$17,IF($K455="Diferenciado",BDI!$E$17,0))</f>
        <v>0.2039</v>
      </c>
      <c r="H455" s="125" t="str">
        <f t="shared" si="37"/>
        <v/>
      </c>
      <c r="I455" s="126" t="str">
        <f t="shared" si="38"/>
        <v/>
      </c>
      <c r="J455" s="128"/>
      <c r="K455" s="129" t="s">
        <v>6170</v>
      </c>
    </row>
    <row r="456" spans="1:14" hidden="1">
      <c r="A456" s="249" t="s">
        <v>6370</v>
      </c>
      <c r="B456" s="123" t="s">
        <v>6371</v>
      </c>
      <c r="C456" s="124" t="s">
        <v>24</v>
      </c>
      <c r="D456" s="124">
        <v>0</v>
      </c>
      <c r="E456" s="125" t="s">
        <v>16</v>
      </c>
      <c r="F456" s="126" t="str">
        <f t="shared" si="39"/>
        <v/>
      </c>
      <c r="G456" s="127">
        <f>IF($K456="Padrão",BDI!$B$17,IF($K456="Diferenciado",BDI!$E$17,0))</f>
        <v>0.2039</v>
      </c>
      <c r="H456" s="125" t="str">
        <f t="shared" si="37"/>
        <v/>
      </c>
      <c r="I456" s="126" t="str">
        <f t="shared" si="38"/>
        <v/>
      </c>
      <c r="J456" s="128"/>
      <c r="K456" s="129" t="s">
        <v>6170</v>
      </c>
    </row>
    <row r="457" spans="1:14" hidden="1">
      <c r="A457" s="249" t="s">
        <v>6372</v>
      </c>
      <c r="B457" s="123" t="s">
        <v>6373</v>
      </c>
      <c r="C457" s="124" t="s">
        <v>24</v>
      </c>
      <c r="D457" s="124">
        <v>0</v>
      </c>
      <c r="E457" s="125" t="s">
        <v>16</v>
      </c>
      <c r="F457" s="126" t="str">
        <f t="shared" si="39"/>
        <v/>
      </c>
      <c r="G457" s="127">
        <f>IF($K457="Padrão",BDI!$B$17,IF($K457="Diferenciado",BDI!$E$17,0))</f>
        <v>0.2039</v>
      </c>
      <c r="H457" s="125" t="str">
        <f t="shared" si="37"/>
        <v/>
      </c>
      <c r="I457" s="126" t="str">
        <f t="shared" si="38"/>
        <v/>
      </c>
      <c r="J457" s="128"/>
      <c r="K457" s="129" t="s">
        <v>6170</v>
      </c>
    </row>
    <row r="458" spans="1:14" hidden="1">
      <c r="A458" s="249" t="s">
        <v>6374</v>
      </c>
      <c r="B458" s="123" t="s">
        <v>6375</v>
      </c>
      <c r="C458" s="124" t="s">
        <v>24</v>
      </c>
      <c r="D458" s="124">
        <v>0</v>
      </c>
      <c r="E458" s="125" t="s">
        <v>16</v>
      </c>
      <c r="F458" s="126" t="str">
        <f t="shared" si="39"/>
        <v/>
      </c>
      <c r="G458" s="127">
        <f>IF($K458="Padrão",BDI!$B$17,IF($K458="Diferenciado",BDI!$E$17,0))</f>
        <v>0.2039</v>
      </c>
      <c r="H458" s="125" t="str">
        <f t="shared" si="37"/>
        <v/>
      </c>
      <c r="I458" s="126" t="str">
        <f t="shared" si="38"/>
        <v/>
      </c>
      <c r="J458" s="128"/>
      <c r="K458" s="129" t="s">
        <v>6170</v>
      </c>
    </row>
    <row r="459" spans="1:14" hidden="1">
      <c r="A459" s="249" t="s">
        <v>6376</v>
      </c>
      <c r="B459" s="123" t="s">
        <v>6377</v>
      </c>
      <c r="C459" s="124" t="s">
        <v>24</v>
      </c>
      <c r="D459" s="124">
        <v>0</v>
      </c>
      <c r="E459" s="125" t="s">
        <v>16</v>
      </c>
      <c r="F459" s="126" t="str">
        <f t="shared" si="39"/>
        <v/>
      </c>
      <c r="G459" s="127">
        <f>IF($K459="Padrão",BDI!$B$17,IF($K459="Diferenciado",BDI!$E$17,0))</f>
        <v>0.2039</v>
      </c>
      <c r="H459" s="125" t="str">
        <f t="shared" si="37"/>
        <v/>
      </c>
      <c r="I459" s="126" t="str">
        <f t="shared" si="38"/>
        <v/>
      </c>
      <c r="J459" s="128"/>
      <c r="K459" s="129" t="s">
        <v>6170</v>
      </c>
    </row>
    <row r="460" spans="1:14" hidden="1">
      <c r="A460" s="249" t="s">
        <v>6378</v>
      </c>
      <c r="B460" s="123" t="s">
        <v>6379</v>
      </c>
      <c r="C460" s="124" t="s">
        <v>24</v>
      </c>
      <c r="D460" s="124">
        <v>0</v>
      </c>
      <c r="E460" s="125" t="s">
        <v>16</v>
      </c>
      <c r="F460" s="126" t="str">
        <f t="shared" si="39"/>
        <v/>
      </c>
      <c r="G460" s="127">
        <f>IF($K460="Padrão",BDI!$B$17,IF($K460="Diferenciado",BDI!$E$17,0))</f>
        <v>0.2039</v>
      </c>
      <c r="H460" s="125" t="str">
        <f t="shared" si="37"/>
        <v/>
      </c>
      <c r="I460" s="126" t="str">
        <f t="shared" si="38"/>
        <v/>
      </c>
      <c r="J460" s="128"/>
      <c r="K460" s="129" t="s">
        <v>6170</v>
      </c>
    </row>
    <row r="461" spans="1:14" ht="25.5" hidden="1">
      <c r="A461" s="249" t="s">
        <v>6380</v>
      </c>
      <c r="B461" s="123" t="s">
        <v>6381</v>
      </c>
      <c r="C461" s="124" t="s">
        <v>24</v>
      </c>
      <c r="D461" s="124">
        <v>0</v>
      </c>
      <c r="E461" s="125" t="s">
        <v>16</v>
      </c>
      <c r="F461" s="126" t="str">
        <f t="shared" si="39"/>
        <v/>
      </c>
      <c r="G461" s="127">
        <f>IF($K461="Padrão",BDI!$B$17,IF($K461="Diferenciado",BDI!$E$17,0))</f>
        <v>0.2039</v>
      </c>
      <c r="H461" s="125" t="str">
        <f t="shared" si="37"/>
        <v/>
      </c>
      <c r="I461" s="126" t="str">
        <f t="shared" si="38"/>
        <v/>
      </c>
      <c r="J461" s="128"/>
      <c r="K461" s="129" t="s">
        <v>6170</v>
      </c>
    </row>
    <row r="462" spans="1:14" ht="25.5" hidden="1">
      <c r="A462" s="249" t="s">
        <v>6382</v>
      </c>
      <c r="B462" s="123" t="s">
        <v>6383</v>
      </c>
      <c r="C462" s="124" t="s">
        <v>24</v>
      </c>
      <c r="D462" s="124">
        <v>0</v>
      </c>
      <c r="E462" s="125" t="s">
        <v>16</v>
      </c>
      <c r="F462" s="126" t="str">
        <f t="shared" si="39"/>
        <v/>
      </c>
      <c r="G462" s="127">
        <f>IF($K462="Padrão",BDI!$B$17,IF($K462="Diferenciado",BDI!$E$17,0))</f>
        <v>0.2039</v>
      </c>
      <c r="H462" s="125" t="str">
        <f t="shared" si="37"/>
        <v/>
      </c>
      <c r="I462" s="126" t="str">
        <f t="shared" si="38"/>
        <v/>
      </c>
      <c r="J462" s="128"/>
      <c r="K462" s="129" t="s">
        <v>6170</v>
      </c>
    </row>
    <row r="463" spans="1:14" hidden="1">
      <c r="A463" s="249" t="s">
        <v>6384</v>
      </c>
      <c r="B463" s="123" t="s">
        <v>6385</v>
      </c>
      <c r="C463" s="124" t="s">
        <v>24</v>
      </c>
      <c r="D463" s="124">
        <v>0</v>
      </c>
      <c r="E463" s="125" t="s">
        <v>16</v>
      </c>
      <c r="F463" s="126" t="str">
        <f t="shared" si="39"/>
        <v/>
      </c>
      <c r="G463" s="127">
        <f>IF($K463="Padrão",BDI!$B$17,IF($K463="Diferenciado",BDI!$E$17,0))</f>
        <v>0.2039</v>
      </c>
      <c r="H463" s="125" t="str">
        <f t="shared" si="37"/>
        <v/>
      </c>
      <c r="I463" s="126" t="str">
        <f t="shared" si="38"/>
        <v/>
      </c>
      <c r="J463" s="128"/>
      <c r="K463" s="129" t="s">
        <v>6170</v>
      </c>
    </row>
    <row r="464" spans="1:14" hidden="1">
      <c r="A464" s="249" t="s">
        <v>6386</v>
      </c>
      <c r="B464" s="123" t="s">
        <v>6387</v>
      </c>
      <c r="C464" s="124" t="s">
        <v>24</v>
      </c>
      <c r="D464" s="124">
        <v>0</v>
      </c>
      <c r="E464" s="125" t="s">
        <v>16</v>
      </c>
      <c r="F464" s="126" t="str">
        <f t="shared" si="39"/>
        <v/>
      </c>
      <c r="G464" s="127">
        <f>IF($K464="Padrão",BDI!$B$17,IF($K464="Diferenciado",BDI!$E$17,0))</f>
        <v>0.2039</v>
      </c>
      <c r="H464" s="125" t="str">
        <f t="shared" si="37"/>
        <v/>
      </c>
      <c r="I464" s="126" t="str">
        <f t="shared" si="38"/>
        <v/>
      </c>
      <c r="J464" s="128"/>
      <c r="K464" s="129" t="s">
        <v>6170</v>
      </c>
    </row>
    <row r="465" spans="1:11" hidden="1">
      <c r="A465" s="249" t="s">
        <v>6388</v>
      </c>
      <c r="B465" s="123" t="s">
        <v>6389</v>
      </c>
      <c r="C465" s="124" t="s">
        <v>24</v>
      </c>
      <c r="D465" s="124">
        <v>0</v>
      </c>
      <c r="E465" s="125" t="s">
        <v>16</v>
      </c>
      <c r="F465" s="126" t="str">
        <f t="shared" si="39"/>
        <v/>
      </c>
      <c r="G465" s="127">
        <f>IF($K465="Padrão",BDI!$B$17,IF($K465="Diferenciado",BDI!$E$17,0))</f>
        <v>0.2039</v>
      </c>
      <c r="H465" s="125" t="str">
        <f t="shared" si="37"/>
        <v/>
      </c>
      <c r="I465" s="126" t="str">
        <f t="shared" si="38"/>
        <v/>
      </c>
      <c r="J465" s="128"/>
      <c r="K465" s="129" t="s">
        <v>6170</v>
      </c>
    </row>
    <row r="466" spans="1:11" hidden="1">
      <c r="A466" s="249" t="s">
        <v>6390</v>
      </c>
      <c r="B466" s="123" t="s">
        <v>6391</v>
      </c>
      <c r="C466" s="124" t="s">
        <v>24</v>
      </c>
      <c r="D466" s="124">
        <v>0</v>
      </c>
      <c r="E466" s="125" t="s">
        <v>16</v>
      </c>
      <c r="F466" s="126" t="str">
        <f t="shared" si="39"/>
        <v/>
      </c>
      <c r="G466" s="127">
        <f>IF($K466="Padrão",BDI!$B$17,IF($K466="Diferenciado",BDI!$E$17,0))</f>
        <v>0.2039</v>
      </c>
      <c r="H466" s="125" t="str">
        <f t="shared" si="37"/>
        <v/>
      </c>
      <c r="I466" s="126" t="str">
        <f t="shared" si="38"/>
        <v/>
      </c>
      <c r="J466" s="128"/>
      <c r="K466" s="129" t="s">
        <v>6170</v>
      </c>
    </row>
    <row r="467" spans="1:11" hidden="1">
      <c r="A467" s="249" t="s">
        <v>6392</v>
      </c>
      <c r="B467" s="123" t="s">
        <v>6393</v>
      </c>
      <c r="C467" s="124" t="s">
        <v>24</v>
      </c>
      <c r="D467" s="124">
        <v>0</v>
      </c>
      <c r="E467" s="125" t="s">
        <v>16</v>
      </c>
      <c r="F467" s="126" t="str">
        <f t="shared" si="39"/>
        <v/>
      </c>
      <c r="G467" s="127">
        <f>IF($K467="Padrão",BDI!$B$17,IF($K467="Diferenciado",BDI!$E$17,0))</f>
        <v>0.2039</v>
      </c>
      <c r="H467" s="125" t="str">
        <f t="shared" si="37"/>
        <v/>
      </c>
      <c r="I467" s="126" t="str">
        <f t="shared" si="38"/>
        <v/>
      </c>
      <c r="J467" s="128"/>
      <c r="K467" s="129" t="s">
        <v>6170</v>
      </c>
    </row>
    <row r="468" spans="1:11" hidden="1">
      <c r="A468" s="249" t="s">
        <v>6394</v>
      </c>
      <c r="B468" s="123" t="s">
        <v>6395</v>
      </c>
      <c r="C468" s="124" t="s">
        <v>24</v>
      </c>
      <c r="D468" s="124">
        <v>0</v>
      </c>
      <c r="E468" s="125" t="s">
        <v>16</v>
      </c>
      <c r="F468" s="126" t="str">
        <f t="shared" si="39"/>
        <v/>
      </c>
      <c r="G468" s="127">
        <f>IF($K468="Padrão",BDI!$B$17,IF($K468="Diferenciado",BDI!$E$17,0))</f>
        <v>0.2039</v>
      </c>
      <c r="H468" s="125" t="str">
        <f t="shared" si="37"/>
        <v/>
      </c>
      <c r="I468" s="126" t="str">
        <f t="shared" si="38"/>
        <v/>
      </c>
      <c r="J468" s="128"/>
      <c r="K468" s="129" t="s">
        <v>6170</v>
      </c>
    </row>
    <row r="469" spans="1:11" hidden="1">
      <c r="A469" s="249" t="s">
        <v>6396</v>
      </c>
      <c r="B469" s="123" t="s">
        <v>6397</v>
      </c>
      <c r="C469" s="124" t="s">
        <v>24</v>
      </c>
      <c r="D469" s="124">
        <v>0</v>
      </c>
      <c r="E469" s="125" t="s">
        <v>16</v>
      </c>
      <c r="F469" s="126" t="str">
        <f t="shared" si="39"/>
        <v/>
      </c>
      <c r="G469" s="127">
        <f>IF($K469="Padrão",BDI!$B$17,IF($K469="Diferenciado",BDI!$E$17,0))</f>
        <v>0.2039</v>
      </c>
      <c r="H469" s="125" t="str">
        <f t="shared" si="37"/>
        <v/>
      </c>
      <c r="I469" s="126" t="str">
        <f t="shared" si="38"/>
        <v/>
      </c>
      <c r="J469" s="128"/>
      <c r="K469" s="129" t="s">
        <v>6170</v>
      </c>
    </row>
    <row r="470" spans="1:11" hidden="1">
      <c r="A470" s="249" t="s">
        <v>6398</v>
      </c>
      <c r="B470" s="123" t="s">
        <v>6399</v>
      </c>
      <c r="C470" s="124" t="s">
        <v>24</v>
      </c>
      <c r="D470" s="124">
        <v>0</v>
      </c>
      <c r="E470" s="125" t="s">
        <v>16</v>
      </c>
      <c r="F470" s="126" t="str">
        <f t="shared" si="39"/>
        <v/>
      </c>
      <c r="G470" s="127">
        <f>IF($K470="Padrão",BDI!$B$17,IF($K470="Diferenciado",BDI!$E$17,0))</f>
        <v>0.2039</v>
      </c>
      <c r="H470" s="125" t="str">
        <f t="shared" si="37"/>
        <v/>
      </c>
      <c r="I470" s="126" t="str">
        <f t="shared" si="38"/>
        <v/>
      </c>
      <c r="J470" s="128"/>
      <c r="K470" s="129" t="s">
        <v>6170</v>
      </c>
    </row>
    <row r="471" spans="1:11" hidden="1">
      <c r="A471" s="249" t="s">
        <v>6400</v>
      </c>
      <c r="B471" s="123" t="s">
        <v>6401</v>
      </c>
      <c r="C471" s="124" t="s">
        <v>24</v>
      </c>
      <c r="D471" s="124">
        <v>0</v>
      </c>
      <c r="E471" s="125" t="s">
        <v>16</v>
      </c>
      <c r="F471" s="126" t="str">
        <f t="shared" si="39"/>
        <v/>
      </c>
      <c r="G471" s="127">
        <f>IF($K471="Padrão",BDI!$B$17,IF($K471="Diferenciado",BDI!$E$17,0))</f>
        <v>0.2039</v>
      </c>
      <c r="H471" s="125" t="str">
        <f t="shared" si="37"/>
        <v/>
      </c>
      <c r="I471" s="126" t="str">
        <f t="shared" si="38"/>
        <v/>
      </c>
      <c r="J471" s="128"/>
      <c r="K471" s="129" t="s">
        <v>6170</v>
      </c>
    </row>
    <row r="472" spans="1:11" hidden="1">
      <c r="A472" s="248" t="s">
        <v>1196</v>
      </c>
      <c r="B472" s="123" t="s">
        <v>1197</v>
      </c>
      <c r="C472" s="124" t="s">
        <v>1198</v>
      </c>
      <c r="D472" s="124">
        <v>0</v>
      </c>
      <c r="E472" s="125">
        <f ca="1">OFFSET(INDEX(Composições!A:H,MATCH(Orçamentária!A472,Composições!A:A,0),8),2,0)</f>
        <v>28.528500000000001</v>
      </c>
      <c r="F472" s="126">
        <f t="shared" ca="1" si="39"/>
        <v>0</v>
      </c>
      <c r="G472" s="127">
        <f>IF($K472="Padrão",BDI!$B$17,IF($K472="Diferenciado",BDI!$E$17,0))</f>
        <v>0.2039</v>
      </c>
      <c r="H472" s="125">
        <f t="shared" ca="1" si="37"/>
        <v>34.35</v>
      </c>
      <c r="I472" s="126">
        <f t="shared" ca="1" si="38"/>
        <v>0</v>
      </c>
      <c r="J472" s="128"/>
      <c r="K472" s="129" t="s">
        <v>6170</v>
      </c>
    </row>
    <row r="473" spans="1:11" hidden="1">
      <c r="A473" s="248" t="s">
        <v>1200</v>
      </c>
      <c r="B473" s="123" t="s">
        <v>1201</v>
      </c>
      <c r="C473" s="124" t="s">
        <v>167</v>
      </c>
      <c r="D473" s="124">
        <v>0</v>
      </c>
      <c r="E473" s="125">
        <f ca="1">OFFSET(INDEX(Composições!A:H,MATCH(Orçamentária!A473,Composições!A:A,0),8),2,0)</f>
        <v>56.809999999999995</v>
      </c>
      <c r="F473" s="126">
        <f t="shared" ca="1" si="39"/>
        <v>0</v>
      </c>
      <c r="G473" s="127">
        <f>IF($K473="Padrão",BDI!$B$17,IF($K473="Diferenciado",BDI!$E$17,0))</f>
        <v>0.2039</v>
      </c>
      <c r="H473" s="125">
        <f t="shared" ca="1" si="37"/>
        <v>68.39</v>
      </c>
      <c r="I473" s="126">
        <f t="shared" ca="1" si="38"/>
        <v>0</v>
      </c>
      <c r="J473" s="128"/>
      <c r="K473" s="129" t="s">
        <v>6170</v>
      </c>
    </row>
    <row r="474" spans="1:11" hidden="1">
      <c r="A474" s="249" t="s">
        <v>6402</v>
      </c>
      <c r="B474" s="123" t="s">
        <v>6403</v>
      </c>
      <c r="C474" s="124" t="s">
        <v>167</v>
      </c>
      <c r="D474" s="124">
        <v>0</v>
      </c>
      <c r="E474" s="125" t="s">
        <v>16</v>
      </c>
      <c r="F474" s="126" t="str">
        <f t="shared" si="39"/>
        <v/>
      </c>
      <c r="G474" s="127">
        <f>IF($K474="Padrão",BDI!$B$17,IF($K474="Diferenciado",BDI!$E$17,0))</f>
        <v>0.2039</v>
      </c>
      <c r="H474" s="125" t="str">
        <f t="shared" si="37"/>
        <v/>
      </c>
      <c r="I474" s="126" t="str">
        <f t="shared" si="38"/>
        <v/>
      </c>
      <c r="J474" s="128"/>
      <c r="K474" s="129" t="s">
        <v>6170</v>
      </c>
    </row>
    <row r="475" spans="1:11" hidden="1">
      <c r="A475" s="248" t="s">
        <v>1202</v>
      </c>
      <c r="B475" s="123" t="s">
        <v>1203</v>
      </c>
      <c r="C475" s="124" t="s">
        <v>38</v>
      </c>
      <c r="D475" s="124">
        <v>0</v>
      </c>
      <c r="E475" s="125">
        <f ca="1">OFFSET(INDEX(Composições!A:H,MATCH(Orçamentária!A475,Composições!A:A,0),8),2,0)</f>
        <v>40.982999999999997</v>
      </c>
      <c r="F475" s="126">
        <f t="shared" ca="1" si="39"/>
        <v>0</v>
      </c>
      <c r="G475" s="127">
        <f>IF($K475="Padrão",BDI!$B$17,IF($K475="Diferenciado",BDI!$E$17,0))</f>
        <v>0.2039</v>
      </c>
      <c r="H475" s="125">
        <f t="shared" ca="1" si="37"/>
        <v>49.34</v>
      </c>
      <c r="I475" s="126">
        <f t="shared" ca="1" si="38"/>
        <v>0</v>
      </c>
      <c r="J475" s="128"/>
      <c r="K475" s="129" t="s">
        <v>6170</v>
      </c>
    </row>
    <row r="476" spans="1:11" hidden="1">
      <c r="A476" s="248" t="s">
        <v>1205</v>
      </c>
      <c r="B476" s="123" t="s">
        <v>1206</v>
      </c>
      <c r="C476" s="124" t="s">
        <v>38</v>
      </c>
      <c r="D476" s="124">
        <v>0</v>
      </c>
      <c r="E476" s="125">
        <f ca="1">OFFSET(INDEX(Composições!A:H,MATCH(Orçamentária!A476,Composições!A:A,0),8),2,0)</f>
        <v>40.982999999999997</v>
      </c>
      <c r="F476" s="126">
        <f t="shared" ca="1" si="39"/>
        <v>0</v>
      </c>
      <c r="G476" s="127">
        <f>IF($K476="Padrão",BDI!$B$17,IF($K476="Diferenciado",BDI!$E$17,0))</f>
        <v>0.2039</v>
      </c>
      <c r="H476" s="125">
        <f t="shared" ca="1" si="37"/>
        <v>49.34</v>
      </c>
      <c r="I476" s="126">
        <f t="shared" ca="1" si="38"/>
        <v>0</v>
      </c>
      <c r="J476" s="128"/>
      <c r="K476" s="129" t="s">
        <v>6170</v>
      </c>
    </row>
    <row r="477" spans="1:11" hidden="1">
      <c r="A477" s="248" t="s">
        <v>1207</v>
      </c>
      <c r="B477" s="123" t="s">
        <v>1208</v>
      </c>
      <c r="C477" s="124" t="s">
        <v>38</v>
      </c>
      <c r="D477" s="124">
        <v>0</v>
      </c>
      <c r="E477" s="125">
        <f ca="1">OFFSET(INDEX(Composições!A:H,MATCH(Orçamentária!A477,Composições!A:A,0),8),2,0)</f>
        <v>40.982999999999997</v>
      </c>
      <c r="F477" s="126">
        <f t="shared" ca="1" si="39"/>
        <v>0</v>
      </c>
      <c r="G477" s="127">
        <f>IF($K477="Padrão",BDI!$B$17,IF($K477="Diferenciado",BDI!$E$17,0))</f>
        <v>0.2039</v>
      </c>
      <c r="H477" s="125">
        <f t="shared" ca="1" si="37"/>
        <v>49.34</v>
      </c>
      <c r="I477" s="126">
        <f t="shared" ca="1" si="38"/>
        <v>0</v>
      </c>
      <c r="J477" s="128"/>
      <c r="K477" s="129" t="s">
        <v>6170</v>
      </c>
    </row>
    <row r="478" spans="1:11" hidden="1">
      <c r="A478" s="249" t="s">
        <v>6404</v>
      </c>
      <c r="B478" s="123" t="s">
        <v>6405</v>
      </c>
      <c r="C478" s="124" t="s">
        <v>38</v>
      </c>
      <c r="D478" s="124">
        <v>0</v>
      </c>
      <c r="E478" s="125" t="s">
        <v>16</v>
      </c>
      <c r="F478" s="126" t="str">
        <f t="shared" si="39"/>
        <v/>
      </c>
      <c r="G478" s="127">
        <f>IF($K478="Padrão",BDI!$B$17,IF($K478="Diferenciado",BDI!$E$17,0))</f>
        <v>0.2039</v>
      </c>
      <c r="H478" s="125" t="str">
        <f t="shared" si="37"/>
        <v/>
      </c>
      <c r="I478" s="126" t="str">
        <f t="shared" si="38"/>
        <v/>
      </c>
      <c r="J478" s="128"/>
      <c r="K478" s="129" t="s">
        <v>6170</v>
      </c>
    </row>
    <row r="479" spans="1:11" hidden="1">
      <c r="A479" s="249" t="s">
        <v>6406</v>
      </c>
      <c r="B479" s="123" t="s">
        <v>6407</v>
      </c>
      <c r="C479" s="124" t="s">
        <v>38</v>
      </c>
      <c r="D479" s="124">
        <v>0</v>
      </c>
      <c r="E479" s="125" t="s">
        <v>16</v>
      </c>
      <c r="F479" s="126" t="str">
        <f t="shared" si="39"/>
        <v/>
      </c>
      <c r="G479" s="127">
        <f>IF($K479="Padrão",BDI!$B$17,IF($K479="Diferenciado",BDI!$E$17,0))</f>
        <v>0.2039</v>
      </c>
      <c r="H479" s="125" t="str">
        <f t="shared" si="37"/>
        <v/>
      </c>
      <c r="I479" s="126" t="str">
        <f t="shared" si="38"/>
        <v/>
      </c>
      <c r="J479" s="128"/>
      <c r="K479" s="129" t="s">
        <v>6170</v>
      </c>
    </row>
    <row r="480" spans="1:11" hidden="1">
      <c r="A480" s="249" t="s">
        <v>6408</v>
      </c>
      <c r="B480" s="123" t="s">
        <v>6409</v>
      </c>
      <c r="C480" s="124" t="s">
        <v>38</v>
      </c>
      <c r="D480" s="124">
        <v>0</v>
      </c>
      <c r="E480" s="125" t="s">
        <v>16</v>
      </c>
      <c r="F480" s="126" t="str">
        <f t="shared" si="39"/>
        <v/>
      </c>
      <c r="G480" s="127">
        <f>IF($K480="Padrão",BDI!$B$17,IF($K480="Diferenciado",BDI!$E$17,0))</f>
        <v>0.2039</v>
      </c>
      <c r="H480" s="125" t="str">
        <f t="shared" si="37"/>
        <v/>
      </c>
      <c r="I480" s="126" t="str">
        <f t="shared" si="38"/>
        <v/>
      </c>
      <c r="J480" s="128"/>
      <c r="K480" s="129" t="s">
        <v>6170</v>
      </c>
    </row>
    <row r="481" spans="1:11" hidden="1">
      <c r="A481" s="249" t="s">
        <v>6410</v>
      </c>
      <c r="B481" s="123" t="s">
        <v>6411</v>
      </c>
      <c r="C481" s="124" t="s">
        <v>38</v>
      </c>
      <c r="D481" s="124">
        <v>0</v>
      </c>
      <c r="E481" s="125" t="s">
        <v>16</v>
      </c>
      <c r="F481" s="126" t="str">
        <f t="shared" si="39"/>
        <v/>
      </c>
      <c r="G481" s="127">
        <f>IF($K481="Padrão",BDI!$B$17,IF($K481="Diferenciado",BDI!$E$17,0))</f>
        <v>0.2039</v>
      </c>
      <c r="H481" s="125" t="str">
        <f t="shared" si="37"/>
        <v/>
      </c>
      <c r="I481" s="126" t="str">
        <f t="shared" si="38"/>
        <v/>
      </c>
      <c r="J481" s="128"/>
      <c r="K481" s="129" t="s">
        <v>6170</v>
      </c>
    </row>
    <row r="482" spans="1:11" hidden="1">
      <c r="A482" s="249" t="s">
        <v>6412</v>
      </c>
      <c r="B482" s="123" t="s">
        <v>6413</v>
      </c>
      <c r="C482" s="124" t="s">
        <v>38</v>
      </c>
      <c r="D482" s="124">
        <v>0</v>
      </c>
      <c r="E482" s="125" t="s">
        <v>16</v>
      </c>
      <c r="F482" s="126" t="str">
        <f t="shared" si="39"/>
        <v/>
      </c>
      <c r="G482" s="127">
        <f>IF($K482="Padrão",BDI!$B$17,IF($K482="Diferenciado",BDI!$E$17,0))</f>
        <v>0.2039</v>
      </c>
      <c r="H482" s="125" t="str">
        <f t="shared" si="37"/>
        <v/>
      </c>
      <c r="I482" s="126" t="str">
        <f t="shared" si="38"/>
        <v/>
      </c>
      <c r="J482" s="128"/>
      <c r="K482" s="129" t="s">
        <v>6170</v>
      </c>
    </row>
    <row r="483" spans="1:11" hidden="1">
      <c r="A483" s="249" t="s">
        <v>6414</v>
      </c>
      <c r="B483" s="123" t="s">
        <v>6415</v>
      </c>
      <c r="C483" s="124" t="s">
        <v>38</v>
      </c>
      <c r="D483" s="124">
        <v>0</v>
      </c>
      <c r="E483" s="125" t="s">
        <v>16</v>
      </c>
      <c r="F483" s="126" t="str">
        <f t="shared" si="39"/>
        <v/>
      </c>
      <c r="G483" s="127">
        <f>IF($K483="Padrão",BDI!$B$17,IF($K483="Diferenciado",BDI!$E$17,0))</f>
        <v>0.2039</v>
      </c>
      <c r="H483" s="125" t="str">
        <f t="shared" si="37"/>
        <v/>
      </c>
      <c r="I483" s="126" t="str">
        <f t="shared" si="38"/>
        <v/>
      </c>
      <c r="J483" s="128"/>
      <c r="K483" s="129" t="s">
        <v>6170</v>
      </c>
    </row>
    <row r="484" spans="1:11" hidden="1">
      <c r="A484" s="249" t="s">
        <v>6416</v>
      </c>
      <c r="B484" s="123" t="s">
        <v>6417</v>
      </c>
      <c r="C484" s="124" t="s">
        <v>38</v>
      </c>
      <c r="D484" s="124">
        <v>0</v>
      </c>
      <c r="E484" s="125" t="s">
        <v>16</v>
      </c>
      <c r="F484" s="126" t="str">
        <f t="shared" si="39"/>
        <v/>
      </c>
      <c r="G484" s="127">
        <f>IF($K484="Padrão",BDI!$B$17,IF($K484="Diferenciado",BDI!$E$17,0))</f>
        <v>0.2039</v>
      </c>
      <c r="H484" s="125" t="str">
        <f t="shared" si="37"/>
        <v/>
      </c>
      <c r="I484" s="126" t="str">
        <f t="shared" si="38"/>
        <v/>
      </c>
      <c r="J484" s="128"/>
      <c r="K484" s="129" t="s">
        <v>6170</v>
      </c>
    </row>
    <row r="485" spans="1:11" hidden="1">
      <c r="A485" s="249" t="s">
        <v>6418</v>
      </c>
      <c r="B485" s="123" t="s">
        <v>6419</v>
      </c>
      <c r="C485" s="124" t="s">
        <v>38</v>
      </c>
      <c r="D485" s="124">
        <v>0</v>
      </c>
      <c r="E485" s="125" t="s">
        <v>16</v>
      </c>
      <c r="F485" s="126" t="str">
        <f t="shared" si="39"/>
        <v/>
      </c>
      <c r="G485" s="127">
        <f>IF($K485="Padrão",BDI!$B$17,IF($K485="Diferenciado",BDI!$E$17,0))</f>
        <v>0.2039</v>
      </c>
      <c r="H485" s="125" t="str">
        <f t="shared" si="37"/>
        <v/>
      </c>
      <c r="I485" s="126" t="str">
        <f t="shared" si="38"/>
        <v/>
      </c>
      <c r="J485" s="128"/>
      <c r="K485" s="129" t="s">
        <v>6170</v>
      </c>
    </row>
    <row r="486" spans="1:11" hidden="1">
      <c r="A486" s="249" t="s">
        <v>6420</v>
      </c>
      <c r="B486" s="123" t="s">
        <v>6421</v>
      </c>
      <c r="C486" s="124" t="s">
        <v>38</v>
      </c>
      <c r="D486" s="124">
        <v>0</v>
      </c>
      <c r="E486" s="125" t="s">
        <v>16</v>
      </c>
      <c r="F486" s="126" t="str">
        <f t="shared" si="39"/>
        <v/>
      </c>
      <c r="G486" s="127">
        <f>IF($K486="Padrão",BDI!$B$17,IF($K486="Diferenciado",BDI!$E$17,0))</f>
        <v>0.2039</v>
      </c>
      <c r="H486" s="125" t="str">
        <f t="shared" si="37"/>
        <v/>
      </c>
      <c r="I486" s="126" t="str">
        <f t="shared" si="38"/>
        <v/>
      </c>
      <c r="J486" s="128"/>
      <c r="K486" s="129" t="s">
        <v>6170</v>
      </c>
    </row>
    <row r="487" spans="1:11" hidden="1">
      <c r="A487" s="249" t="s">
        <v>6422</v>
      </c>
      <c r="B487" s="123" t="s">
        <v>6423</v>
      </c>
      <c r="C487" s="124" t="s">
        <v>38</v>
      </c>
      <c r="D487" s="124">
        <v>0</v>
      </c>
      <c r="E487" s="125" t="s">
        <v>16</v>
      </c>
      <c r="F487" s="126" t="str">
        <f t="shared" si="39"/>
        <v/>
      </c>
      <c r="G487" s="127">
        <f>IF($K487="Padrão",BDI!$B$17,IF($K487="Diferenciado",BDI!$E$17,0))</f>
        <v>0.2039</v>
      </c>
      <c r="H487" s="125" t="str">
        <f t="shared" si="37"/>
        <v/>
      </c>
      <c r="I487" s="126" t="str">
        <f t="shared" si="38"/>
        <v/>
      </c>
      <c r="J487" s="128"/>
      <c r="K487" s="129" t="s">
        <v>6170</v>
      </c>
    </row>
    <row r="488" spans="1:11" hidden="1">
      <c r="A488" s="249" t="s">
        <v>6424</v>
      </c>
      <c r="B488" s="123" t="s">
        <v>6425</v>
      </c>
      <c r="C488" s="124" t="s">
        <v>38</v>
      </c>
      <c r="D488" s="124">
        <v>0</v>
      </c>
      <c r="E488" s="125" t="s">
        <v>16</v>
      </c>
      <c r="F488" s="126" t="str">
        <f t="shared" si="39"/>
        <v/>
      </c>
      <c r="G488" s="127">
        <f>IF($K488="Padrão",BDI!$B$17,IF($K488="Diferenciado",BDI!$E$17,0))</f>
        <v>0.2039</v>
      </c>
      <c r="H488" s="125" t="str">
        <f t="shared" si="37"/>
        <v/>
      </c>
      <c r="I488" s="126" t="str">
        <f t="shared" si="38"/>
        <v/>
      </c>
      <c r="J488" s="128"/>
      <c r="K488" s="129" t="s">
        <v>6170</v>
      </c>
    </row>
    <row r="489" spans="1:11" hidden="1">
      <c r="A489" s="249" t="s">
        <v>6426</v>
      </c>
      <c r="B489" s="123" t="s">
        <v>6427</v>
      </c>
      <c r="C489" s="124" t="s">
        <v>38</v>
      </c>
      <c r="D489" s="124">
        <v>0</v>
      </c>
      <c r="E489" s="125" t="s">
        <v>16</v>
      </c>
      <c r="F489" s="126" t="str">
        <f t="shared" si="39"/>
        <v/>
      </c>
      <c r="G489" s="127">
        <f>IF($K489="Padrão",BDI!$B$17,IF($K489="Diferenciado",BDI!$E$17,0))</f>
        <v>0.2039</v>
      </c>
      <c r="H489" s="125" t="str">
        <f t="shared" si="37"/>
        <v/>
      </c>
      <c r="I489" s="126" t="str">
        <f t="shared" si="38"/>
        <v/>
      </c>
      <c r="J489" s="128"/>
      <c r="K489" s="129" t="s">
        <v>6170</v>
      </c>
    </row>
    <row r="490" spans="1:11" hidden="1">
      <c r="A490" s="249" t="s">
        <v>6428</v>
      </c>
      <c r="B490" s="123" t="s">
        <v>6429</v>
      </c>
      <c r="C490" s="124" t="s">
        <v>38</v>
      </c>
      <c r="D490" s="124">
        <v>0</v>
      </c>
      <c r="E490" s="125" t="s">
        <v>16</v>
      </c>
      <c r="F490" s="126" t="str">
        <f t="shared" si="39"/>
        <v/>
      </c>
      <c r="G490" s="127">
        <f>IF($K490="Padrão",BDI!$B$17,IF($K490="Diferenciado",BDI!$E$17,0))</f>
        <v>0.2039</v>
      </c>
      <c r="H490" s="125" t="str">
        <f t="shared" si="37"/>
        <v/>
      </c>
      <c r="I490" s="126" t="str">
        <f t="shared" si="38"/>
        <v/>
      </c>
      <c r="J490" s="128"/>
      <c r="K490" s="129" t="s">
        <v>6170</v>
      </c>
    </row>
    <row r="491" spans="1:11" hidden="1">
      <c r="A491" s="249" t="s">
        <v>6430</v>
      </c>
      <c r="B491" s="123" t="s">
        <v>6431</v>
      </c>
      <c r="C491" s="124" t="s">
        <v>31</v>
      </c>
      <c r="D491" s="124">
        <v>0</v>
      </c>
      <c r="E491" s="125" t="s">
        <v>16</v>
      </c>
      <c r="F491" s="126" t="str">
        <f t="shared" si="39"/>
        <v/>
      </c>
      <c r="G491" s="127">
        <f>IF($K491="Padrão",BDI!$B$17,IF($K491="Diferenciado",BDI!$E$17,0))</f>
        <v>0.2039</v>
      </c>
      <c r="H491" s="125" t="str">
        <f t="shared" si="37"/>
        <v/>
      </c>
      <c r="I491" s="126" t="str">
        <f t="shared" si="38"/>
        <v/>
      </c>
      <c r="J491" s="128"/>
      <c r="K491" s="129" t="s">
        <v>6170</v>
      </c>
    </row>
    <row r="492" spans="1:11" hidden="1">
      <c r="A492" s="249" t="s">
        <v>6432</v>
      </c>
      <c r="B492" s="123" t="s">
        <v>6433</v>
      </c>
      <c r="C492" s="124" t="s">
        <v>31</v>
      </c>
      <c r="D492" s="124">
        <v>0</v>
      </c>
      <c r="E492" s="125" t="s">
        <v>16</v>
      </c>
      <c r="F492" s="126" t="str">
        <f t="shared" si="39"/>
        <v/>
      </c>
      <c r="G492" s="127">
        <f>IF($K492="Padrão",BDI!$B$17,IF($K492="Diferenciado",BDI!$E$17,0))</f>
        <v>0.2039</v>
      </c>
      <c r="H492" s="125" t="str">
        <f t="shared" si="37"/>
        <v/>
      </c>
      <c r="I492" s="126" t="str">
        <f t="shared" si="38"/>
        <v/>
      </c>
      <c r="J492" s="128"/>
      <c r="K492" s="129" t="s">
        <v>6170</v>
      </c>
    </row>
    <row r="493" spans="1:11" hidden="1">
      <c r="A493" s="249" t="s">
        <v>6434</v>
      </c>
      <c r="B493" s="123" t="s">
        <v>6435</v>
      </c>
      <c r="C493" s="124" t="s">
        <v>31</v>
      </c>
      <c r="D493" s="124">
        <v>0</v>
      </c>
      <c r="E493" s="125" t="s">
        <v>16</v>
      </c>
      <c r="F493" s="126" t="str">
        <f t="shared" si="39"/>
        <v/>
      </c>
      <c r="G493" s="127">
        <f>IF($K493="Padrão",BDI!$B$17,IF($K493="Diferenciado",BDI!$E$17,0))</f>
        <v>0.2039</v>
      </c>
      <c r="H493" s="125" t="str">
        <f t="shared" si="37"/>
        <v/>
      </c>
      <c r="I493" s="126" t="str">
        <f t="shared" si="38"/>
        <v/>
      </c>
      <c r="J493" s="128"/>
      <c r="K493" s="129" t="s">
        <v>6170</v>
      </c>
    </row>
    <row r="494" spans="1:11" hidden="1">
      <c r="A494" s="248" t="s">
        <v>1209</v>
      </c>
      <c r="B494" s="123" t="s">
        <v>1210</v>
      </c>
      <c r="C494" s="124" t="s">
        <v>31</v>
      </c>
      <c r="D494" s="124">
        <v>0</v>
      </c>
      <c r="E494" s="125">
        <f ca="1">OFFSET(INDEX(Composições!A:H,MATCH(Orçamentária!A494,Composições!A:A,0),8),2,0)</f>
        <v>1615</v>
      </c>
      <c r="F494" s="126">
        <f t="shared" ca="1" si="39"/>
        <v>0</v>
      </c>
      <c r="G494" s="127">
        <f>IF($K494="Padrão",BDI!$B$17,IF($K494="Diferenciado",BDI!$E$17,0))</f>
        <v>0.2039</v>
      </c>
      <c r="H494" s="125">
        <f t="shared" ca="1" si="37"/>
        <v>1944.3</v>
      </c>
      <c r="I494" s="126">
        <f t="shared" ca="1" si="38"/>
        <v>0</v>
      </c>
      <c r="J494" s="128"/>
      <c r="K494" s="129" t="s">
        <v>6170</v>
      </c>
    </row>
    <row r="495" spans="1:11" hidden="1">
      <c r="A495" s="248" t="s">
        <v>1212</v>
      </c>
      <c r="B495" s="123" t="s">
        <v>1213</v>
      </c>
      <c r="C495" s="124" t="s">
        <v>46</v>
      </c>
      <c r="D495" s="124">
        <v>0</v>
      </c>
      <c r="E495" s="125">
        <f ca="1">OFFSET(INDEX(Composições!A:H,MATCH(Orçamentária!A495,Composições!A:A,0),8),2,0)</f>
        <v>3.7049999999999996</v>
      </c>
      <c r="F495" s="126">
        <f t="shared" ca="1" si="39"/>
        <v>0</v>
      </c>
      <c r="G495" s="127">
        <f>IF($K495="Padrão",BDI!$B$17,IF($K495="Diferenciado",BDI!$E$17,0))</f>
        <v>0.2039</v>
      </c>
      <c r="H495" s="125">
        <f t="shared" ca="1" si="37"/>
        <v>4.46</v>
      </c>
      <c r="I495" s="126">
        <f t="shared" ca="1" si="38"/>
        <v>0</v>
      </c>
      <c r="J495" s="128"/>
      <c r="K495" s="129" t="s">
        <v>6170</v>
      </c>
    </row>
    <row r="496" spans="1:11" hidden="1">
      <c r="A496" s="248" t="s">
        <v>1215</v>
      </c>
      <c r="B496" s="123" t="s">
        <v>1216</v>
      </c>
      <c r="C496" s="124" t="s">
        <v>46</v>
      </c>
      <c r="D496" s="124">
        <v>0</v>
      </c>
      <c r="E496" s="125">
        <f ca="1">OFFSET(INDEX(Composições!A:H,MATCH(Orçamentária!A496,Composições!A:A,0),8),2,0)</f>
        <v>5.1395</v>
      </c>
      <c r="F496" s="126">
        <f t="shared" ca="1" si="39"/>
        <v>0</v>
      </c>
      <c r="G496" s="127">
        <f>IF($K496="Padrão",BDI!$B$17,IF($K496="Diferenciado",BDI!$E$17,0))</f>
        <v>0.2039</v>
      </c>
      <c r="H496" s="125">
        <f t="shared" ca="1" si="37"/>
        <v>6.19</v>
      </c>
      <c r="I496" s="126">
        <f t="shared" ca="1" si="38"/>
        <v>0</v>
      </c>
      <c r="J496" s="128"/>
      <c r="K496" s="129" t="s">
        <v>6170</v>
      </c>
    </row>
    <row r="497" spans="1:14" hidden="1">
      <c r="A497" s="249" t="s">
        <v>6436</v>
      </c>
      <c r="B497" s="123" t="s">
        <v>6437</v>
      </c>
      <c r="C497" s="124" t="s">
        <v>46</v>
      </c>
      <c r="D497" s="124">
        <v>0</v>
      </c>
      <c r="E497" s="125" t="s">
        <v>16</v>
      </c>
      <c r="F497" s="126" t="str">
        <f t="shared" si="39"/>
        <v/>
      </c>
      <c r="G497" s="127">
        <f>IF($K497="Padrão",BDI!$B$17,IF($K497="Diferenciado",BDI!$E$17,0))</f>
        <v>0.2039</v>
      </c>
      <c r="H497" s="125" t="str">
        <f t="shared" si="37"/>
        <v/>
      </c>
      <c r="I497" s="126" t="str">
        <f t="shared" si="38"/>
        <v/>
      </c>
      <c r="J497" s="128"/>
      <c r="K497" s="129" t="s">
        <v>6170</v>
      </c>
    </row>
    <row r="498" spans="1:14" hidden="1">
      <c r="A498" s="249" t="s">
        <v>6438</v>
      </c>
      <c r="B498" s="123" t="s">
        <v>6439</v>
      </c>
      <c r="C498" s="124" t="s">
        <v>46</v>
      </c>
      <c r="D498" s="124">
        <v>0</v>
      </c>
      <c r="E498" s="125" t="s">
        <v>16</v>
      </c>
      <c r="F498" s="126" t="str">
        <f t="shared" si="39"/>
        <v/>
      </c>
      <c r="G498" s="127">
        <f>IF($K498="Padrão",BDI!$B$17,IF($K498="Diferenciado",BDI!$E$17,0))</f>
        <v>0.2039</v>
      </c>
      <c r="H498" s="125" t="str">
        <f t="shared" si="37"/>
        <v/>
      </c>
      <c r="I498" s="126" t="str">
        <f t="shared" si="38"/>
        <v/>
      </c>
      <c r="J498" s="128"/>
      <c r="K498" s="129" t="s">
        <v>6170</v>
      </c>
    </row>
    <row r="499" spans="1:14" hidden="1">
      <c r="A499" s="248" t="s">
        <v>1218</v>
      </c>
      <c r="B499" s="123" t="s">
        <v>1219</v>
      </c>
      <c r="C499" s="124" t="s">
        <v>38</v>
      </c>
      <c r="D499" s="124">
        <v>0</v>
      </c>
      <c r="E499" s="125">
        <f ca="1">OFFSET(INDEX(Composições!A:H,MATCH(Orçamentária!A499,Composições!A:A,0),8),2,0)</f>
        <v>30.495000000000001</v>
      </c>
      <c r="F499" s="126">
        <f t="shared" ca="1" si="39"/>
        <v>0</v>
      </c>
      <c r="G499" s="127">
        <f>IF($K499="Padrão",BDI!$B$17,IF($K499="Diferenciado",BDI!$E$17,0))</f>
        <v>0.2039</v>
      </c>
      <c r="H499" s="125">
        <f t="shared" ca="1" si="37"/>
        <v>36.71</v>
      </c>
      <c r="I499" s="126">
        <f t="shared" ca="1" si="38"/>
        <v>0</v>
      </c>
      <c r="J499" s="128"/>
      <c r="K499" s="129" t="s">
        <v>6170</v>
      </c>
    </row>
    <row r="500" spans="1:14" hidden="1">
      <c r="A500" s="249" t="s">
        <v>6440</v>
      </c>
      <c r="B500" s="123" t="s">
        <v>6441</v>
      </c>
      <c r="C500" s="124" t="s">
        <v>38</v>
      </c>
      <c r="D500" s="124">
        <v>0</v>
      </c>
      <c r="E500" s="125" t="s">
        <v>16</v>
      </c>
      <c r="F500" s="126" t="str">
        <f t="shared" si="39"/>
        <v/>
      </c>
      <c r="G500" s="127">
        <f>IF($K500="Padrão",BDI!$B$17,IF($K500="Diferenciado",BDI!$E$17,0))</f>
        <v>0.2039</v>
      </c>
      <c r="H500" s="125" t="str">
        <f t="shared" si="37"/>
        <v/>
      </c>
      <c r="I500" s="126" t="str">
        <f t="shared" si="38"/>
        <v/>
      </c>
      <c r="J500" s="128"/>
      <c r="K500" s="129" t="s">
        <v>6170</v>
      </c>
    </row>
    <row r="501" spans="1:14" hidden="1">
      <c r="A501" s="248" t="s">
        <v>1221</v>
      </c>
      <c r="B501" s="123" t="s">
        <v>1222</v>
      </c>
      <c r="C501" s="124" t="s">
        <v>38</v>
      </c>
      <c r="D501" s="124">
        <v>0</v>
      </c>
      <c r="E501" s="125">
        <f ca="1">OFFSET(INDEX(Composições!A:H,MATCH(Orçamentária!A501,Composições!A:A,0),8),2,0)</f>
        <v>47.841999999999999</v>
      </c>
      <c r="F501" s="126">
        <f t="shared" ca="1" si="39"/>
        <v>0</v>
      </c>
      <c r="G501" s="127">
        <f>IF($K501="Padrão",BDI!$B$17,IF($K501="Diferenciado",BDI!$E$17,0))</f>
        <v>0.2039</v>
      </c>
      <c r="H501" s="125">
        <f t="shared" ca="1" si="37"/>
        <v>57.6</v>
      </c>
      <c r="I501" s="126">
        <f t="shared" ca="1" si="38"/>
        <v>0</v>
      </c>
      <c r="J501" s="128"/>
      <c r="K501" s="129" t="s">
        <v>6170</v>
      </c>
    </row>
    <row r="502" spans="1:14" hidden="1">
      <c r="A502" s="249" t="s">
        <v>6442</v>
      </c>
      <c r="B502" s="123" t="s">
        <v>6443</v>
      </c>
      <c r="C502" s="124" t="s">
        <v>38</v>
      </c>
      <c r="D502" s="124">
        <v>0</v>
      </c>
      <c r="E502" s="125" t="s">
        <v>16</v>
      </c>
      <c r="F502" s="126" t="str">
        <f t="shared" si="39"/>
        <v/>
      </c>
      <c r="G502" s="127">
        <f>IF($K502="Padrão",BDI!$B$17,IF($K502="Diferenciado",BDI!$E$17,0))</f>
        <v>0.2039</v>
      </c>
      <c r="H502" s="125" t="str">
        <f t="shared" si="37"/>
        <v/>
      </c>
      <c r="I502" s="126" t="str">
        <f t="shared" si="38"/>
        <v/>
      </c>
      <c r="J502" s="128"/>
      <c r="K502" s="129" t="s">
        <v>6170</v>
      </c>
    </row>
    <row r="503" spans="1:14" hidden="1">
      <c r="A503" s="248" t="s">
        <v>1224</v>
      </c>
      <c r="B503" s="123" t="s">
        <v>1225</v>
      </c>
      <c r="C503" s="124" t="s">
        <v>38</v>
      </c>
      <c r="D503" s="124">
        <v>0</v>
      </c>
      <c r="E503" s="125">
        <f ca="1">OFFSET(INDEX(Composições!A:H,MATCH(Orçamentária!A503,Composições!A:A,0),8),2,0)</f>
        <v>59.393999999999998</v>
      </c>
      <c r="F503" s="126">
        <f t="shared" ca="1" si="39"/>
        <v>0</v>
      </c>
      <c r="G503" s="127">
        <f>IF($K503="Padrão",BDI!$B$17,IF($K503="Diferenciado",BDI!$E$17,0))</f>
        <v>0.2039</v>
      </c>
      <c r="H503" s="125">
        <f t="shared" ca="1" si="37"/>
        <v>71.5</v>
      </c>
      <c r="I503" s="126">
        <f t="shared" ca="1" si="38"/>
        <v>0</v>
      </c>
      <c r="J503" s="128"/>
      <c r="K503" s="129" t="s">
        <v>6170</v>
      </c>
    </row>
    <row r="504" spans="1:14" hidden="1">
      <c r="A504" s="249" t="s">
        <v>6444</v>
      </c>
      <c r="B504" s="123" t="s">
        <v>6445</v>
      </c>
      <c r="C504" s="124" t="s">
        <v>38</v>
      </c>
      <c r="D504" s="124">
        <v>0</v>
      </c>
      <c r="E504" s="125" t="s">
        <v>16</v>
      </c>
      <c r="F504" s="126" t="str">
        <f t="shared" si="39"/>
        <v/>
      </c>
      <c r="G504" s="127">
        <f>IF($K504="Padrão",BDI!$B$17,IF($K504="Diferenciado",BDI!$E$17,0))</f>
        <v>0.2039</v>
      </c>
      <c r="H504" s="125" t="str">
        <f t="shared" si="37"/>
        <v/>
      </c>
      <c r="I504" s="126" t="str">
        <f t="shared" si="38"/>
        <v/>
      </c>
      <c r="J504" s="128"/>
      <c r="K504" s="129" t="s">
        <v>6170</v>
      </c>
    </row>
    <row r="505" spans="1:14" hidden="1">
      <c r="A505" s="248" t="s">
        <v>1227</v>
      </c>
      <c r="B505" s="123" t="s">
        <v>1228</v>
      </c>
      <c r="C505" s="124" t="s">
        <v>46</v>
      </c>
      <c r="D505" s="124">
        <v>0</v>
      </c>
      <c r="E505" s="125">
        <f ca="1">OFFSET(INDEX(Composições!A:H,MATCH(Orçamentária!A505,Composições!A:A,0),8),2,0)</f>
        <v>13.180869999999999</v>
      </c>
      <c r="F505" s="126">
        <f t="shared" ca="1" si="39"/>
        <v>0</v>
      </c>
      <c r="G505" s="127">
        <f>IF($K505="Padrão",BDI!$B$17,IF($K505="Diferenciado",BDI!$E$17,0))</f>
        <v>0.2039</v>
      </c>
      <c r="H505" s="125">
        <f t="shared" ca="1" si="37"/>
        <v>15.87</v>
      </c>
      <c r="I505" s="126">
        <f t="shared" ca="1" si="38"/>
        <v>0</v>
      </c>
      <c r="J505" s="128"/>
      <c r="K505" s="129" t="s">
        <v>6170</v>
      </c>
    </row>
    <row r="506" spans="1:14" hidden="1">
      <c r="A506" s="248" t="s">
        <v>1230</v>
      </c>
      <c r="B506" s="123" t="s">
        <v>1231</v>
      </c>
      <c r="C506" s="124" t="s">
        <v>46</v>
      </c>
      <c r="D506" s="124">
        <v>0</v>
      </c>
      <c r="E506" s="125">
        <f ca="1">OFFSET(INDEX(Composições!A:H,MATCH(Orçamentária!A506,Composições!A:A,0),8),2,0)</f>
        <v>16.761799999999997</v>
      </c>
      <c r="F506" s="126">
        <f t="shared" ca="1" si="39"/>
        <v>0</v>
      </c>
      <c r="G506" s="127">
        <f>IF($K506="Padrão",BDI!$B$17,IF($K506="Diferenciado",BDI!$E$17,0))</f>
        <v>0.2039</v>
      </c>
      <c r="H506" s="125">
        <f t="shared" ca="1" si="37"/>
        <v>20.18</v>
      </c>
      <c r="I506" s="126">
        <f t="shared" ca="1" si="38"/>
        <v>0</v>
      </c>
      <c r="J506" s="128"/>
      <c r="K506" s="129" t="s">
        <v>6170</v>
      </c>
    </row>
    <row r="507" spans="1:14" hidden="1">
      <c r="A507" s="248" t="s">
        <v>1232</v>
      </c>
      <c r="B507" s="123" t="s">
        <v>1233</v>
      </c>
      <c r="C507" s="124" t="s">
        <v>46</v>
      </c>
      <c r="D507" s="124">
        <v>0</v>
      </c>
      <c r="E507" s="125">
        <f ca="1">OFFSET(INDEX(Composições!A:H,MATCH(Orçamentária!A507,Composições!A:A,0),8),2,0)</f>
        <v>18.742739999999998</v>
      </c>
      <c r="F507" s="126">
        <f t="shared" ca="1" si="39"/>
        <v>0</v>
      </c>
      <c r="G507" s="127">
        <f>IF($K507="Padrão",BDI!$B$17,IF($K507="Diferenciado",BDI!$E$17,0))</f>
        <v>0.2039</v>
      </c>
      <c r="H507" s="125">
        <f t="shared" ca="1" si="37"/>
        <v>22.56</v>
      </c>
      <c r="I507" s="126">
        <f t="shared" ca="1" si="38"/>
        <v>0</v>
      </c>
      <c r="J507" s="128"/>
      <c r="K507" s="129" t="s">
        <v>6170</v>
      </c>
    </row>
    <row r="508" spans="1:14" hidden="1">
      <c r="A508" s="248" t="s">
        <v>1234</v>
      </c>
      <c r="B508" s="123" t="s">
        <v>1235</v>
      </c>
      <c r="C508" s="124" t="s">
        <v>46</v>
      </c>
      <c r="D508" s="124">
        <v>0</v>
      </c>
      <c r="E508" s="125">
        <f ca="1">OFFSET(INDEX(Composições!A:H,MATCH(Orçamentária!A508,Composições!A:A,0),8),2,0)</f>
        <v>27.656969999999994</v>
      </c>
      <c r="F508" s="126">
        <f t="shared" ca="1" si="39"/>
        <v>0</v>
      </c>
      <c r="G508" s="127">
        <f>IF($K508="Padrão",BDI!$B$17,IF($K508="Diferenciado",BDI!$E$17,0))</f>
        <v>0.2039</v>
      </c>
      <c r="H508" s="125">
        <f t="shared" ca="1" si="37"/>
        <v>33.299999999999997</v>
      </c>
      <c r="I508" s="126">
        <f t="shared" ca="1" si="38"/>
        <v>0</v>
      </c>
      <c r="J508" s="128"/>
      <c r="K508" s="129" t="s">
        <v>6170</v>
      </c>
    </row>
    <row r="509" spans="1:14" hidden="1">
      <c r="A509" s="248" t="s">
        <v>1236</v>
      </c>
      <c r="B509" s="123" t="s">
        <v>1237</v>
      </c>
      <c r="C509" s="124" t="s">
        <v>46</v>
      </c>
      <c r="D509" s="124">
        <v>0</v>
      </c>
      <c r="E509" s="125">
        <f ca="1">OFFSET(INDEX(Composições!A:H,MATCH(Orçamentária!A509,Composições!A:A,0),8),2,0)</f>
        <v>5.409489999999999</v>
      </c>
      <c r="F509" s="126">
        <f t="shared" ca="1" si="39"/>
        <v>0</v>
      </c>
      <c r="G509" s="127">
        <f>IF($K509="Padrão",BDI!$B$17,IF($K509="Diferenciado",BDI!$E$17,0))</f>
        <v>0.2039</v>
      </c>
      <c r="H509" s="125">
        <f t="shared" ca="1" si="37"/>
        <v>6.51</v>
      </c>
      <c r="I509" s="126">
        <f t="shared" ca="1" si="38"/>
        <v>0</v>
      </c>
      <c r="J509" s="128"/>
      <c r="K509" s="129" t="s">
        <v>6170</v>
      </c>
    </row>
    <row r="510" spans="1:14">
      <c r="A510" s="248" t="s">
        <v>1238</v>
      </c>
      <c r="B510" s="123" t="s">
        <v>1239</v>
      </c>
      <c r="C510" s="124" t="s">
        <v>167</v>
      </c>
      <c r="D510" s="124">
        <v>127</v>
      </c>
      <c r="E510" s="125">
        <f ca="1">OFFSET(INDEX(Composições!A:H,MATCH(Orçamentária!A510,Composições!A:A,0),8),2,0)</f>
        <v>11.096</v>
      </c>
      <c r="F510" s="126">
        <f t="shared" ca="1" si="39"/>
        <v>1409.192</v>
      </c>
      <c r="G510" s="127">
        <f>IF($K510="Padrão",BDI!$B$17,IF($K510="Diferenciado",BDI!$E$17,0))</f>
        <v>0.2039</v>
      </c>
      <c r="H510" s="125">
        <f t="shared" ca="1" si="37"/>
        <v>13.36</v>
      </c>
      <c r="I510" s="126">
        <f t="shared" ca="1" si="38"/>
        <v>1696.72</v>
      </c>
      <c r="J510" s="128"/>
      <c r="K510" s="129" t="s">
        <v>6170</v>
      </c>
      <c r="M510" s="3">
        <f>INDEX([1]Orçamentária!$A:$J,MATCH(A510,[1]Orçamentária!$A:$A,0),10)</f>
        <v>1696.72</v>
      </c>
      <c r="N510" s="3" t="str">
        <f ca="1">IF(M510&lt;&gt;I510,"ERRO","")</f>
        <v/>
      </c>
    </row>
    <row r="511" spans="1:14" hidden="1">
      <c r="A511" s="248" t="s">
        <v>1241</v>
      </c>
      <c r="B511" s="123" t="s">
        <v>1242</v>
      </c>
      <c r="C511" s="124" t="s">
        <v>46</v>
      </c>
      <c r="D511" s="124">
        <v>0</v>
      </c>
      <c r="E511" s="125">
        <f ca="1">OFFSET(INDEX(Composições!A:H,MATCH(Orçamentária!A511,Composições!A:A,0),8),2,0)</f>
        <v>6.7091849999999997</v>
      </c>
      <c r="F511" s="126">
        <f t="shared" ca="1" si="39"/>
        <v>0</v>
      </c>
      <c r="G511" s="127">
        <f>IF($K511="Padrão",BDI!$B$17,IF($K511="Diferenciado",BDI!$E$17,0))</f>
        <v>0.2039</v>
      </c>
      <c r="H511" s="125">
        <f t="shared" ca="1" si="37"/>
        <v>8.08</v>
      </c>
      <c r="I511" s="126">
        <f t="shared" ca="1" si="38"/>
        <v>0</v>
      </c>
      <c r="J511" s="128"/>
      <c r="K511" s="129" t="s">
        <v>6170</v>
      </c>
    </row>
    <row r="512" spans="1:14" hidden="1">
      <c r="A512" s="248" t="s">
        <v>1244</v>
      </c>
      <c r="B512" s="123" t="s">
        <v>1245</v>
      </c>
      <c r="C512" s="124" t="s">
        <v>46</v>
      </c>
      <c r="D512" s="124">
        <v>0</v>
      </c>
      <c r="E512" s="125">
        <f ca="1">OFFSET(INDEX(Composições!A:H,MATCH(Orçamentária!A512,Composições!A:A,0),8),2,0)</f>
        <v>10.117025</v>
      </c>
      <c r="F512" s="126">
        <f t="shared" ca="1" si="39"/>
        <v>0</v>
      </c>
      <c r="G512" s="127">
        <f>IF($K512="Padrão",BDI!$B$17,IF($K512="Diferenciado",BDI!$E$17,0))</f>
        <v>0.2039</v>
      </c>
      <c r="H512" s="125">
        <f t="shared" ca="1" si="37"/>
        <v>12.18</v>
      </c>
      <c r="I512" s="126">
        <f t="shared" ca="1" si="38"/>
        <v>0</v>
      </c>
      <c r="J512" s="128"/>
      <c r="K512" s="129" t="s">
        <v>6170</v>
      </c>
    </row>
    <row r="513" spans="1:11" hidden="1">
      <c r="A513" s="248" t="s">
        <v>1246</v>
      </c>
      <c r="B513" s="123" t="s">
        <v>1247</v>
      </c>
      <c r="C513" s="124" t="s">
        <v>46</v>
      </c>
      <c r="D513" s="124">
        <v>0</v>
      </c>
      <c r="E513" s="125">
        <f ca="1">OFFSET(INDEX(Composições!A:H,MATCH(Orçamentária!A513,Composições!A:A,0),8),2,0)</f>
        <v>11.820945</v>
      </c>
      <c r="F513" s="126">
        <f t="shared" ca="1" si="39"/>
        <v>0</v>
      </c>
      <c r="G513" s="127">
        <f>IF($K513="Padrão",BDI!$B$17,IF($K513="Diferenciado",BDI!$E$17,0))</f>
        <v>0.2039</v>
      </c>
      <c r="H513" s="125">
        <f t="shared" ca="1" si="37"/>
        <v>14.23</v>
      </c>
      <c r="I513" s="126">
        <f t="shared" ca="1" si="38"/>
        <v>0</v>
      </c>
      <c r="J513" s="128"/>
      <c r="K513" s="129" t="s">
        <v>6170</v>
      </c>
    </row>
    <row r="514" spans="1:11" hidden="1">
      <c r="A514" s="248" t="s">
        <v>1248</v>
      </c>
      <c r="B514" s="123" t="s">
        <v>1249</v>
      </c>
      <c r="C514" s="124" t="s">
        <v>46</v>
      </c>
      <c r="D514" s="124">
        <v>0</v>
      </c>
      <c r="E514" s="125">
        <f ca="1">OFFSET(INDEX(Composições!A:H,MATCH(Orçamentária!A514,Composições!A:A,0),8),2,0)</f>
        <v>5.1117599999999994</v>
      </c>
      <c r="F514" s="126">
        <f t="shared" ca="1" si="39"/>
        <v>0</v>
      </c>
      <c r="G514" s="127">
        <f>IF($K514="Padrão",BDI!$B$17,IF($K514="Diferenciado",BDI!$E$17,0))</f>
        <v>0.2039</v>
      </c>
      <c r="H514" s="125">
        <f t="shared" ca="1" si="37"/>
        <v>6.15</v>
      </c>
      <c r="I514" s="126">
        <f t="shared" ca="1" si="38"/>
        <v>0</v>
      </c>
      <c r="J514" s="128"/>
      <c r="K514" s="129" t="s">
        <v>6170</v>
      </c>
    </row>
    <row r="515" spans="1:11" hidden="1">
      <c r="A515" s="248" t="s">
        <v>1250</v>
      </c>
      <c r="B515" s="123" t="s">
        <v>1251</v>
      </c>
      <c r="C515" s="124" t="s">
        <v>46</v>
      </c>
      <c r="D515" s="124">
        <v>0</v>
      </c>
      <c r="E515" s="125">
        <f ca="1">OFFSET(INDEX(Composições!A:H,MATCH(Orçamentária!A515,Composições!A:A,0),8),2,0)</f>
        <v>7.5611449999999998</v>
      </c>
      <c r="F515" s="126">
        <f t="shared" ca="1" si="39"/>
        <v>0</v>
      </c>
      <c r="G515" s="127">
        <f>IF($K515="Padrão",BDI!$B$17,IF($K515="Diferenciado",BDI!$E$17,0))</f>
        <v>0.2039</v>
      </c>
      <c r="H515" s="125">
        <f t="shared" ca="1" si="37"/>
        <v>9.1</v>
      </c>
      <c r="I515" s="126">
        <f t="shared" ca="1" si="38"/>
        <v>0</v>
      </c>
      <c r="J515" s="128"/>
      <c r="K515" s="129" t="s">
        <v>6170</v>
      </c>
    </row>
    <row r="516" spans="1:11" hidden="1">
      <c r="A516" s="248" t="s">
        <v>1252</v>
      </c>
      <c r="B516" s="123" t="s">
        <v>1253</v>
      </c>
      <c r="C516" s="124" t="s">
        <v>46</v>
      </c>
      <c r="D516" s="124">
        <v>0</v>
      </c>
      <c r="E516" s="125">
        <f ca="1">OFFSET(INDEX(Composições!A:H,MATCH(Orçamentária!A516,Composições!A:A,0),8),2,0)</f>
        <v>4.2598000000000003</v>
      </c>
      <c r="F516" s="126">
        <f t="shared" ca="1" si="39"/>
        <v>0</v>
      </c>
      <c r="G516" s="127">
        <f>IF($K516="Padrão",BDI!$B$17,IF($K516="Diferenciado",BDI!$E$17,0))</f>
        <v>0.2039</v>
      </c>
      <c r="H516" s="125">
        <f t="shared" ca="1" si="37"/>
        <v>5.13</v>
      </c>
      <c r="I516" s="126">
        <f t="shared" ca="1" si="38"/>
        <v>0</v>
      </c>
      <c r="J516" s="128"/>
      <c r="K516" s="129" t="s">
        <v>6170</v>
      </c>
    </row>
    <row r="517" spans="1:11" hidden="1">
      <c r="A517" s="248" t="s">
        <v>1254</v>
      </c>
      <c r="B517" s="123" t="s">
        <v>1255</v>
      </c>
      <c r="C517" s="124" t="s">
        <v>46</v>
      </c>
      <c r="D517" s="124">
        <v>0</v>
      </c>
      <c r="E517" s="125">
        <f ca="1">OFFSET(INDEX(Composições!A:H,MATCH(Orçamentária!A517,Composições!A:A,0),8),2,0)</f>
        <v>8.4131049999999998</v>
      </c>
      <c r="F517" s="126">
        <f t="shared" ca="1" si="39"/>
        <v>0</v>
      </c>
      <c r="G517" s="127">
        <f>IF($K517="Padrão",BDI!$B$17,IF($K517="Diferenciado",BDI!$E$17,0))</f>
        <v>0.2039</v>
      </c>
      <c r="H517" s="125">
        <f t="shared" ca="1" si="37"/>
        <v>10.130000000000001</v>
      </c>
      <c r="I517" s="126">
        <f t="shared" ca="1" si="38"/>
        <v>0</v>
      </c>
      <c r="J517" s="128"/>
      <c r="K517" s="129" t="s">
        <v>6170</v>
      </c>
    </row>
    <row r="518" spans="1:11" hidden="1">
      <c r="A518" s="248" t="s">
        <v>1256</v>
      </c>
      <c r="B518" s="123" t="s">
        <v>1257</v>
      </c>
      <c r="C518" s="124" t="s">
        <v>46</v>
      </c>
      <c r="D518" s="124">
        <v>0</v>
      </c>
      <c r="E518" s="125">
        <f ca="1">OFFSET(INDEX(Composições!A:H,MATCH(Orçamentária!A518,Composições!A:A,0),8),2,0)</f>
        <v>5.8572250000000006</v>
      </c>
      <c r="F518" s="126">
        <f t="shared" ca="1" si="39"/>
        <v>0</v>
      </c>
      <c r="G518" s="127">
        <f>IF($K518="Padrão",BDI!$B$17,IF($K518="Diferenciado",BDI!$E$17,0))</f>
        <v>0.2039</v>
      </c>
      <c r="H518" s="125">
        <f t="shared" ref="H518:H581" ca="1" si="40">IF(ISNUMBER(E518),ROUND(E518*(1+G518),2),"")</f>
        <v>7.05</v>
      </c>
      <c r="I518" s="126">
        <f t="shared" ref="I518:I581" ca="1" si="41">IF(ISNUMBER(E518),ROUND(H518*D518,2),"")</f>
        <v>0</v>
      </c>
      <c r="J518" s="128"/>
      <c r="K518" s="129" t="s">
        <v>6170</v>
      </c>
    </row>
    <row r="519" spans="1:11" hidden="1">
      <c r="A519" s="248" t="s">
        <v>1258</v>
      </c>
      <c r="B519" s="123" t="s">
        <v>1259</v>
      </c>
      <c r="C519" s="124" t="s">
        <v>46</v>
      </c>
      <c r="D519" s="124">
        <v>0</v>
      </c>
      <c r="E519" s="125">
        <f ca="1">OFFSET(INDEX(Composições!A:H,MATCH(Orçamentária!A519,Composições!A:A,0),8),2,0)</f>
        <v>8.839084999999999</v>
      </c>
      <c r="F519" s="126">
        <f t="shared" ref="F519:F582" ca="1" si="42">IF(ISNUMBER(E519),D519*E519,"")</f>
        <v>0</v>
      </c>
      <c r="G519" s="127">
        <f>IF($K519="Padrão",BDI!$B$17,IF($K519="Diferenciado",BDI!$E$17,0))</f>
        <v>0.2039</v>
      </c>
      <c r="H519" s="125">
        <f t="shared" ca="1" si="40"/>
        <v>10.64</v>
      </c>
      <c r="I519" s="126">
        <f t="shared" ca="1" si="41"/>
        <v>0</v>
      </c>
      <c r="J519" s="128"/>
      <c r="K519" s="129" t="s">
        <v>6170</v>
      </c>
    </row>
    <row r="520" spans="1:11" hidden="1">
      <c r="A520" s="249" t="s">
        <v>6446</v>
      </c>
      <c r="B520" s="123" t="s">
        <v>6447</v>
      </c>
      <c r="C520" s="124" t="s">
        <v>46</v>
      </c>
      <c r="D520" s="124">
        <v>0</v>
      </c>
      <c r="E520" s="125" t="s">
        <v>16</v>
      </c>
      <c r="F520" s="126" t="str">
        <f t="shared" si="42"/>
        <v/>
      </c>
      <c r="G520" s="127">
        <f>IF($K520="Padrão",BDI!$B$17,IF($K520="Diferenciado",BDI!$E$17,0))</f>
        <v>0.2039</v>
      </c>
      <c r="H520" s="125" t="str">
        <f t="shared" si="40"/>
        <v/>
      </c>
      <c r="I520" s="126" t="str">
        <f t="shared" si="41"/>
        <v/>
      </c>
      <c r="J520" s="128"/>
      <c r="K520" s="129" t="s">
        <v>6170</v>
      </c>
    </row>
    <row r="521" spans="1:11" hidden="1">
      <c r="A521" s="249" t="s">
        <v>6448</v>
      </c>
      <c r="B521" s="123" t="s">
        <v>6449</v>
      </c>
      <c r="C521" s="124" t="s">
        <v>46</v>
      </c>
      <c r="D521" s="124">
        <v>0</v>
      </c>
      <c r="E521" s="125" t="s">
        <v>16</v>
      </c>
      <c r="F521" s="126" t="str">
        <f t="shared" si="42"/>
        <v/>
      </c>
      <c r="G521" s="127">
        <f>IF($K521="Padrão",BDI!$B$17,IF($K521="Diferenciado",BDI!$E$17,0))</f>
        <v>0.2039</v>
      </c>
      <c r="H521" s="125" t="str">
        <f t="shared" si="40"/>
        <v/>
      </c>
      <c r="I521" s="126" t="str">
        <f t="shared" si="41"/>
        <v/>
      </c>
      <c r="J521" s="128"/>
      <c r="K521" s="129" t="s">
        <v>6170</v>
      </c>
    </row>
    <row r="522" spans="1:11" hidden="1">
      <c r="A522" s="249" t="s">
        <v>6450</v>
      </c>
      <c r="B522" s="123" t="s">
        <v>6451</v>
      </c>
      <c r="C522" s="124" t="s">
        <v>46</v>
      </c>
      <c r="D522" s="124">
        <v>0</v>
      </c>
      <c r="E522" s="125" t="s">
        <v>16</v>
      </c>
      <c r="F522" s="126" t="str">
        <f t="shared" si="42"/>
        <v/>
      </c>
      <c r="G522" s="127">
        <f>IF($K522="Padrão",BDI!$B$17,IF($K522="Diferenciado",BDI!$E$17,0))</f>
        <v>0.2039</v>
      </c>
      <c r="H522" s="125" t="str">
        <f t="shared" si="40"/>
        <v/>
      </c>
      <c r="I522" s="126" t="str">
        <f t="shared" si="41"/>
        <v/>
      </c>
      <c r="J522" s="128"/>
      <c r="K522" s="129" t="s">
        <v>6170</v>
      </c>
    </row>
    <row r="523" spans="1:11" hidden="1">
      <c r="A523" s="249" t="s">
        <v>6452</v>
      </c>
      <c r="B523" s="123" t="s">
        <v>6453</v>
      </c>
      <c r="C523" s="124" t="s">
        <v>46</v>
      </c>
      <c r="D523" s="124">
        <v>0</v>
      </c>
      <c r="E523" s="125" t="s">
        <v>16</v>
      </c>
      <c r="F523" s="126" t="str">
        <f t="shared" si="42"/>
        <v/>
      </c>
      <c r="G523" s="127">
        <f>IF($K523="Padrão",BDI!$B$17,IF($K523="Diferenciado",BDI!$E$17,0))</f>
        <v>0.2039</v>
      </c>
      <c r="H523" s="125" t="str">
        <f t="shared" si="40"/>
        <v/>
      </c>
      <c r="I523" s="126" t="str">
        <f t="shared" si="41"/>
        <v/>
      </c>
      <c r="J523" s="128"/>
      <c r="K523" s="129" t="s">
        <v>6170</v>
      </c>
    </row>
    <row r="524" spans="1:11" hidden="1">
      <c r="A524" s="249" t="s">
        <v>6454</v>
      </c>
      <c r="B524" s="123" t="s">
        <v>6455</v>
      </c>
      <c r="C524" s="124" t="s">
        <v>46</v>
      </c>
      <c r="D524" s="124">
        <v>0</v>
      </c>
      <c r="E524" s="125" t="s">
        <v>16</v>
      </c>
      <c r="F524" s="126" t="str">
        <f t="shared" si="42"/>
        <v/>
      </c>
      <c r="G524" s="127">
        <f>IF($K524="Padrão",BDI!$B$17,IF($K524="Diferenciado",BDI!$E$17,0))</f>
        <v>0.2039</v>
      </c>
      <c r="H524" s="125" t="str">
        <f t="shared" si="40"/>
        <v/>
      </c>
      <c r="I524" s="126" t="str">
        <f t="shared" si="41"/>
        <v/>
      </c>
      <c r="J524" s="128"/>
      <c r="K524" s="129" t="s">
        <v>6170</v>
      </c>
    </row>
    <row r="525" spans="1:11" hidden="1">
      <c r="A525" s="249" t="s">
        <v>6456</v>
      </c>
      <c r="B525" s="123" t="s">
        <v>6457</v>
      </c>
      <c r="C525" s="124" t="s">
        <v>46</v>
      </c>
      <c r="D525" s="124">
        <v>0</v>
      </c>
      <c r="E525" s="125" t="s">
        <v>16</v>
      </c>
      <c r="F525" s="126" t="str">
        <f t="shared" si="42"/>
        <v/>
      </c>
      <c r="G525" s="127">
        <f>IF($K525="Padrão",BDI!$B$17,IF($K525="Diferenciado",BDI!$E$17,0))</f>
        <v>0.2039</v>
      </c>
      <c r="H525" s="125" t="str">
        <f t="shared" si="40"/>
        <v/>
      </c>
      <c r="I525" s="126" t="str">
        <f t="shared" si="41"/>
        <v/>
      </c>
      <c r="J525" s="128"/>
      <c r="K525" s="129" t="s">
        <v>6170</v>
      </c>
    </row>
    <row r="526" spans="1:11" hidden="1">
      <c r="A526" s="249" t="s">
        <v>6458</v>
      </c>
      <c r="B526" s="123" t="s">
        <v>6459</v>
      </c>
      <c r="C526" s="124" t="s">
        <v>46</v>
      </c>
      <c r="D526" s="124">
        <v>0</v>
      </c>
      <c r="E526" s="125" t="s">
        <v>16</v>
      </c>
      <c r="F526" s="126" t="str">
        <f t="shared" si="42"/>
        <v/>
      </c>
      <c r="G526" s="127">
        <f>IF($K526="Padrão",BDI!$B$17,IF($K526="Diferenciado",BDI!$E$17,0))</f>
        <v>0.2039</v>
      </c>
      <c r="H526" s="125" t="str">
        <f t="shared" si="40"/>
        <v/>
      </c>
      <c r="I526" s="126" t="str">
        <f t="shared" si="41"/>
        <v/>
      </c>
      <c r="J526" s="128"/>
      <c r="K526" s="129" t="s">
        <v>6170</v>
      </c>
    </row>
    <row r="527" spans="1:11" hidden="1">
      <c r="A527" s="249" t="s">
        <v>6460</v>
      </c>
      <c r="B527" s="123" t="s">
        <v>6461</v>
      </c>
      <c r="C527" s="124" t="s">
        <v>46</v>
      </c>
      <c r="D527" s="124">
        <v>0</v>
      </c>
      <c r="E527" s="125" t="s">
        <v>16</v>
      </c>
      <c r="F527" s="126" t="str">
        <f t="shared" si="42"/>
        <v/>
      </c>
      <c r="G527" s="127">
        <f>IF($K527="Padrão",BDI!$B$17,IF($K527="Diferenciado",BDI!$E$17,0))</f>
        <v>0.2039</v>
      </c>
      <c r="H527" s="125" t="str">
        <f t="shared" si="40"/>
        <v/>
      </c>
      <c r="I527" s="126" t="str">
        <f t="shared" si="41"/>
        <v/>
      </c>
      <c r="J527" s="128"/>
      <c r="K527" s="129" t="s">
        <v>6170</v>
      </c>
    </row>
    <row r="528" spans="1:11" hidden="1">
      <c r="A528" s="249" t="s">
        <v>6462</v>
      </c>
      <c r="B528" s="123" t="s">
        <v>6463</v>
      </c>
      <c r="C528" s="124" t="s">
        <v>46</v>
      </c>
      <c r="D528" s="124">
        <v>0</v>
      </c>
      <c r="E528" s="125" t="s">
        <v>16</v>
      </c>
      <c r="F528" s="126" t="str">
        <f t="shared" si="42"/>
        <v/>
      </c>
      <c r="G528" s="127">
        <f>IF($K528="Padrão",BDI!$B$17,IF($K528="Diferenciado",BDI!$E$17,0))</f>
        <v>0.2039</v>
      </c>
      <c r="H528" s="125" t="str">
        <f t="shared" si="40"/>
        <v/>
      </c>
      <c r="I528" s="126" t="str">
        <f t="shared" si="41"/>
        <v/>
      </c>
      <c r="J528" s="128"/>
      <c r="K528" s="129" t="s">
        <v>6170</v>
      </c>
    </row>
    <row r="529" spans="1:11" hidden="1">
      <c r="A529" s="249" t="s">
        <v>6464</v>
      </c>
      <c r="B529" s="123" t="s">
        <v>6465</v>
      </c>
      <c r="C529" s="124" t="s">
        <v>46</v>
      </c>
      <c r="D529" s="124">
        <v>0</v>
      </c>
      <c r="E529" s="125" t="s">
        <v>16</v>
      </c>
      <c r="F529" s="126" t="str">
        <f t="shared" si="42"/>
        <v/>
      </c>
      <c r="G529" s="127">
        <f>IF($K529="Padrão",BDI!$B$17,IF($K529="Diferenciado",BDI!$E$17,0))</f>
        <v>0.2039</v>
      </c>
      <c r="H529" s="125" t="str">
        <f t="shared" si="40"/>
        <v/>
      </c>
      <c r="I529" s="126" t="str">
        <f t="shared" si="41"/>
        <v/>
      </c>
      <c r="J529" s="128"/>
      <c r="K529" s="129" t="s">
        <v>6170</v>
      </c>
    </row>
    <row r="530" spans="1:11" hidden="1">
      <c r="A530" s="249" t="s">
        <v>6466</v>
      </c>
      <c r="B530" s="123" t="s">
        <v>6467</v>
      </c>
      <c r="C530" s="124" t="s">
        <v>46</v>
      </c>
      <c r="D530" s="124">
        <v>0</v>
      </c>
      <c r="E530" s="125" t="s">
        <v>16</v>
      </c>
      <c r="F530" s="126" t="str">
        <f t="shared" si="42"/>
        <v/>
      </c>
      <c r="G530" s="127">
        <f>IF($K530="Padrão",BDI!$B$17,IF($K530="Diferenciado",BDI!$E$17,0))</f>
        <v>0.2039</v>
      </c>
      <c r="H530" s="125" t="str">
        <f t="shared" si="40"/>
        <v/>
      </c>
      <c r="I530" s="126" t="str">
        <f t="shared" si="41"/>
        <v/>
      </c>
      <c r="J530" s="128"/>
      <c r="K530" s="129" t="s">
        <v>6170</v>
      </c>
    </row>
    <row r="531" spans="1:11" hidden="1">
      <c r="A531" s="249" t="s">
        <v>6468</v>
      </c>
      <c r="B531" s="123" t="s">
        <v>6469</v>
      </c>
      <c r="C531" s="124" t="s">
        <v>46</v>
      </c>
      <c r="D531" s="124">
        <v>0</v>
      </c>
      <c r="E531" s="125" t="s">
        <v>16</v>
      </c>
      <c r="F531" s="126" t="str">
        <f t="shared" si="42"/>
        <v/>
      </c>
      <c r="G531" s="127">
        <f>IF($K531="Padrão",BDI!$B$17,IF($K531="Diferenciado",BDI!$E$17,0))</f>
        <v>0.2039</v>
      </c>
      <c r="H531" s="125" t="str">
        <f t="shared" si="40"/>
        <v/>
      </c>
      <c r="I531" s="126" t="str">
        <f t="shared" si="41"/>
        <v/>
      </c>
      <c r="J531" s="128"/>
      <c r="K531" s="129" t="s">
        <v>6170</v>
      </c>
    </row>
    <row r="532" spans="1:11" hidden="1">
      <c r="A532" s="249" t="s">
        <v>6470</v>
      </c>
      <c r="B532" s="123" t="s">
        <v>6471</v>
      </c>
      <c r="C532" s="124" t="s">
        <v>46</v>
      </c>
      <c r="D532" s="124">
        <v>0</v>
      </c>
      <c r="E532" s="125" t="s">
        <v>16</v>
      </c>
      <c r="F532" s="126" t="str">
        <f t="shared" si="42"/>
        <v/>
      </c>
      <c r="G532" s="127">
        <f>IF($K532="Padrão",BDI!$B$17,IF($K532="Diferenciado",BDI!$E$17,0))</f>
        <v>0.2039</v>
      </c>
      <c r="H532" s="125" t="str">
        <f t="shared" si="40"/>
        <v/>
      </c>
      <c r="I532" s="126" t="str">
        <f t="shared" si="41"/>
        <v/>
      </c>
      <c r="J532" s="128"/>
      <c r="K532" s="129" t="s">
        <v>6170</v>
      </c>
    </row>
    <row r="533" spans="1:11" hidden="1">
      <c r="A533" s="249" t="s">
        <v>6472</v>
      </c>
      <c r="B533" s="123" t="s">
        <v>6473</v>
      </c>
      <c r="C533" s="124" t="s">
        <v>46</v>
      </c>
      <c r="D533" s="124">
        <v>0</v>
      </c>
      <c r="E533" s="125" t="s">
        <v>16</v>
      </c>
      <c r="F533" s="126" t="str">
        <f t="shared" si="42"/>
        <v/>
      </c>
      <c r="G533" s="127">
        <f>IF($K533="Padrão",BDI!$B$17,IF($K533="Diferenciado",BDI!$E$17,0))</f>
        <v>0.2039</v>
      </c>
      <c r="H533" s="125" t="str">
        <f t="shared" si="40"/>
        <v/>
      </c>
      <c r="I533" s="126" t="str">
        <f t="shared" si="41"/>
        <v/>
      </c>
      <c r="J533" s="128"/>
      <c r="K533" s="129" t="s">
        <v>6170</v>
      </c>
    </row>
    <row r="534" spans="1:11" hidden="1">
      <c r="A534" s="249" t="s">
        <v>6474</v>
      </c>
      <c r="B534" s="123" t="s">
        <v>6475</v>
      </c>
      <c r="C534" s="124" t="s">
        <v>46</v>
      </c>
      <c r="D534" s="124">
        <v>0</v>
      </c>
      <c r="E534" s="125" t="s">
        <v>16</v>
      </c>
      <c r="F534" s="126" t="str">
        <f t="shared" si="42"/>
        <v/>
      </c>
      <c r="G534" s="127">
        <f>IF($K534="Padrão",BDI!$B$17,IF($K534="Diferenciado",BDI!$E$17,0))</f>
        <v>0.2039</v>
      </c>
      <c r="H534" s="125" t="str">
        <f t="shared" si="40"/>
        <v/>
      </c>
      <c r="I534" s="126" t="str">
        <f t="shared" si="41"/>
        <v/>
      </c>
      <c r="J534" s="128"/>
      <c r="K534" s="129" t="s">
        <v>6170</v>
      </c>
    </row>
    <row r="535" spans="1:11" hidden="1">
      <c r="A535" s="249" t="s">
        <v>6476</v>
      </c>
      <c r="B535" s="123" t="s">
        <v>6477</v>
      </c>
      <c r="C535" s="124" t="s">
        <v>46</v>
      </c>
      <c r="D535" s="124">
        <v>0</v>
      </c>
      <c r="E535" s="125" t="s">
        <v>16</v>
      </c>
      <c r="F535" s="126" t="str">
        <f t="shared" si="42"/>
        <v/>
      </c>
      <c r="G535" s="127">
        <f>IF($K535="Padrão",BDI!$B$17,IF($K535="Diferenciado",BDI!$E$17,0))</f>
        <v>0.2039</v>
      </c>
      <c r="H535" s="125" t="str">
        <f t="shared" si="40"/>
        <v/>
      </c>
      <c r="I535" s="126" t="str">
        <f t="shared" si="41"/>
        <v/>
      </c>
      <c r="J535" s="128"/>
      <c r="K535" s="129" t="s">
        <v>6170</v>
      </c>
    </row>
    <row r="536" spans="1:11" hidden="1">
      <c r="A536" s="249" t="s">
        <v>6478</v>
      </c>
      <c r="B536" s="123" t="s">
        <v>6479</v>
      </c>
      <c r="C536" s="124" t="s">
        <v>46</v>
      </c>
      <c r="D536" s="124">
        <v>0</v>
      </c>
      <c r="E536" s="125" t="s">
        <v>16</v>
      </c>
      <c r="F536" s="126" t="str">
        <f t="shared" si="42"/>
        <v/>
      </c>
      <c r="G536" s="127">
        <f>IF($K536="Padrão",BDI!$B$17,IF($K536="Diferenciado",BDI!$E$17,0))</f>
        <v>0.2039</v>
      </c>
      <c r="H536" s="125" t="str">
        <f t="shared" si="40"/>
        <v/>
      </c>
      <c r="I536" s="126" t="str">
        <f t="shared" si="41"/>
        <v/>
      </c>
      <c r="J536" s="128"/>
      <c r="K536" s="129" t="s">
        <v>6170</v>
      </c>
    </row>
    <row r="537" spans="1:11" hidden="1">
      <c r="A537" s="249" t="s">
        <v>6480</v>
      </c>
      <c r="B537" s="123" t="s">
        <v>6481</v>
      </c>
      <c r="C537" s="124" t="s">
        <v>46</v>
      </c>
      <c r="D537" s="124">
        <v>0</v>
      </c>
      <c r="E537" s="125" t="s">
        <v>16</v>
      </c>
      <c r="F537" s="126" t="str">
        <f t="shared" si="42"/>
        <v/>
      </c>
      <c r="G537" s="127">
        <f>IF($K537="Padrão",BDI!$B$17,IF($K537="Diferenciado",BDI!$E$17,0))</f>
        <v>0.2039</v>
      </c>
      <c r="H537" s="125" t="str">
        <f t="shared" si="40"/>
        <v/>
      </c>
      <c r="I537" s="126" t="str">
        <f t="shared" si="41"/>
        <v/>
      </c>
      <c r="J537" s="128"/>
      <c r="K537" s="129" t="s">
        <v>6170</v>
      </c>
    </row>
    <row r="538" spans="1:11" hidden="1">
      <c r="A538" s="249" t="s">
        <v>6482</v>
      </c>
      <c r="B538" s="123" t="s">
        <v>6483</v>
      </c>
      <c r="C538" s="124" t="s">
        <v>46</v>
      </c>
      <c r="D538" s="124">
        <v>0</v>
      </c>
      <c r="E538" s="125" t="s">
        <v>16</v>
      </c>
      <c r="F538" s="126" t="str">
        <f t="shared" si="42"/>
        <v/>
      </c>
      <c r="G538" s="127">
        <f>IF($K538="Padrão",BDI!$B$17,IF($K538="Diferenciado",BDI!$E$17,0))</f>
        <v>0.2039</v>
      </c>
      <c r="H538" s="125" t="str">
        <f t="shared" si="40"/>
        <v/>
      </c>
      <c r="I538" s="126" t="str">
        <f t="shared" si="41"/>
        <v/>
      </c>
      <c r="J538" s="128"/>
      <c r="K538" s="129" t="s">
        <v>6170</v>
      </c>
    </row>
    <row r="539" spans="1:11" hidden="1">
      <c r="A539" s="249" t="s">
        <v>6484</v>
      </c>
      <c r="B539" s="123" t="s">
        <v>6485</v>
      </c>
      <c r="C539" s="124" t="s">
        <v>46</v>
      </c>
      <c r="D539" s="124">
        <v>0</v>
      </c>
      <c r="E539" s="125" t="s">
        <v>16</v>
      </c>
      <c r="F539" s="126" t="str">
        <f t="shared" si="42"/>
        <v/>
      </c>
      <c r="G539" s="127">
        <f>IF($K539="Padrão",BDI!$B$17,IF($K539="Diferenciado",BDI!$E$17,0))</f>
        <v>0.2039</v>
      </c>
      <c r="H539" s="125" t="str">
        <f t="shared" si="40"/>
        <v/>
      </c>
      <c r="I539" s="126" t="str">
        <f t="shared" si="41"/>
        <v/>
      </c>
      <c r="J539" s="128"/>
      <c r="K539" s="129" t="s">
        <v>6170</v>
      </c>
    </row>
    <row r="540" spans="1:11" hidden="1">
      <c r="A540" s="249" t="s">
        <v>6486</v>
      </c>
      <c r="B540" s="123" t="s">
        <v>6487</v>
      </c>
      <c r="C540" s="124" t="s">
        <v>46</v>
      </c>
      <c r="D540" s="124">
        <v>0</v>
      </c>
      <c r="E540" s="125" t="s">
        <v>16</v>
      </c>
      <c r="F540" s="126" t="str">
        <f t="shared" si="42"/>
        <v/>
      </c>
      <c r="G540" s="127">
        <f>IF($K540="Padrão",BDI!$B$17,IF($K540="Diferenciado",BDI!$E$17,0))</f>
        <v>0.2039</v>
      </c>
      <c r="H540" s="125" t="str">
        <f t="shared" si="40"/>
        <v/>
      </c>
      <c r="I540" s="126" t="str">
        <f t="shared" si="41"/>
        <v/>
      </c>
      <c r="J540" s="128"/>
      <c r="K540" s="129" t="s">
        <v>6170</v>
      </c>
    </row>
    <row r="541" spans="1:11" hidden="1">
      <c r="A541" s="249" t="s">
        <v>6488</v>
      </c>
      <c r="B541" s="123" t="s">
        <v>6489</v>
      </c>
      <c r="C541" s="124" t="s">
        <v>46</v>
      </c>
      <c r="D541" s="124">
        <v>0</v>
      </c>
      <c r="E541" s="125" t="s">
        <v>16</v>
      </c>
      <c r="F541" s="126" t="str">
        <f t="shared" si="42"/>
        <v/>
      </c>
      <c r="G541" s="127">
        <f>IF($K541="Padrão",BDI!$B$17,IF($K541="Diferenciado",BDI!$E$17,0))</f>
        <v>0.2039</v>
      </c>
      <c r="H541" s="125" t="str">
        <f t="shared" si="40"/>
        <v/>
      </c>
      <c r="I541" s="126" t="str">
        <f t="shared" si="41"/>
        <v/>
      </c>
      <c r="J541" s="128"/>
      <c r="K541" s="129" t="s">
        <v>6170</v>
      </c>
    </row>
    <row r="542" spans="1:11" hidden="1">
      <c r="A542" s="249" t="s">
        <v>6490</v>
      </c>
      <c r="B542" s="123" t="s">
        <v>6491</v>
      </c>
      <c r="C542" s="124" t="s">
        <v>46</v>
      </c>
      <c r="D542" s="124">
        <v>0</v>
      </c>
      <c r="E542" s="125" t="s">
        <v>16</v>
      </c>
      <c r="F542" s="126" t="str">
        <f t="shared" si="42"/>
        <v/>
      </c>
      <c r="G542" s="127">
        <f>IF($K542="Padrão",BDI!$B$17,IF($K542="Diferenciado",BDI!$E$17,0))</f>
        <v>0.2039</v>
      </c>
      <c r="H542" s="125" t="str">
        <f t="shared" si="40"/>
        <v/>
      </c>
      <c r="I542" s="126" t="str">
        <f t="shared" si="41"/>
        <v/>
      </c>
      <c r="J542" s="128"/>
      <c r="K542" s="129" t="s">
        <v>6170</v>
      </c>
    </row>
    <row r="543" spans="1:11" hidden="1">
      <c r="A543" s="249" t="s">
        <v>6492</v>
      </c>
      <c r="B543" s="123" t="s">
        <v>6493</v>
      </c>
      <c r="C543" s="124" t="s">
        <v>24</v>
      </c>
      <c r="D543" s="124">
        <v>0</v>
      </c>
      <c r="E543" s="125" t="s">
        <v>16</v>
      </c>
      <c r="F543" s="126" t="str">
        <f t="shared" si="42"/>
        <v/>
      </c>
      <c r="G543" s="127">
        <f>IF($K543="Padrão",BDI!$B$17,IF($K543="Diferenciado",BDI!$E$17,0))</f>
        <v>0.2039</v>
      </c>
      <c r="H543" s="125" t="str">
        <f t="shared" si="40"/>
        <v/>
      </c>
      <c r="I543" s="126" t="str">
        <f t="shared" si="41"/>
        <v/>
      </c>
      <c r="J543" s="128"/>
      <c r="K543" s="129" t="s">
        <v>6170</v>
      </c>
    </row>
    <row r="544" spans="1:11" hidden="1">
      <c r="A544" s="249" t="s">
        <v>6494</v>
      </c>
      <c r="B544" s="123" t="s">
        <v>6495</v>
      </c>
      <c r="C544" s="124" t="s">
        <v>24</v>
      </c>
      <c r="D544" s="124">
        <v>0</v>
      </c>
      <c r="E544" s="125" t="s">
        <v>16</v>
      </c>
      <c r="F544" s="126" t="str">
        <f t="shared" si="42"/>
        <v/>
      </c>
      <c r="G544" s="127">
        <f>IF($K544="Padrão",BDI!$B$17,IF($K544="Diferenciado",BDI!$E$17,0))</f>
        <v>0.2039</v>
      </c>
      <c r="H544" s="125" t="str">
        <f t="shared" si="40"/>
        <v/>
      </c>
      <c r="I544" s="126" t="str">
        <f t="shared" si="41"/>
        <v/>
      </c>
      <c r="J544" s="128"/>
      <c r="K544" s="129" t="s">
        <v>6170</v>
      </c>
    </row>
    <row r="545" spans="1:14" hidden="1">
      <c r="A545" s="249" t="s">
        <v>6496</v>
      </c>
      <c r="B545" s="123" t="s">
        <v>6497</v>
      </c>
      <c r="C545" s="124" t="s">
        <v>46</v>
      </c>
      <c r="D545" s="124">
        <v>0</v>
      </c>
      <c r="E545" s="125" t="s">
        <v>16</v>
      </c>
      <c r="F545" s="126" t="str">
        <f t="shared" si="42"/>
        <v/>
      </c>
      <c r="G545" s="127">
        <f>IF($K545="Padrão",BDI!$B$17,IF($K545="Diferenciado",BDI!$E$17,0))</f>
        <v>0.2039</v>
      </c>
      <c r="H545" s="125" t="str">
        <f t="shared" si="40"/>
        <v/>
      </c>
      <c r="I545" s="126" t="str">
        <f t="shared" si="41"/>
        <v/>
      </c>
      <c r="J545" s="128"/>
      <c r="K545" s="129" t="s">
        <v>6170</v>
      </c>
    </row>
    <row r="546" spans="1:14" hidden="1">
      <c r="A546" s="249" t="s">
        <v>6498</v>
      </c>
      <c r="B546" s="123" t="s">
        <v>6499</v>
      </c>
      <c r="C546" s="124" t="s">
        <v>46</v>
      </c>
      <c r="D546" s="124">
        <v>0</v>
      </c>
      <c r="E546" s="125" t="s">
        <v>16</v>
      </c>
      <c r="F546" s="126" t="str">
        <f t="shared" si="42"/>
        <v/>
      </c>
      <c r="G546" s="127">
        <f>IF($K546="Padrão",BDI!$B$17,IF($K546="Diferenciado",BDI!$E$17,0))</f>
        <v>0.2039</v>
      </c>
      <c r="H546" s="125" t="str">
        <f t="shared" si="40"/>
        <v/>
      </c>
      <c r="I546" s="126" t="str">
        <f t="shared" si="41"/>
        <v/>
      </c>
      <c r="J546" s="128"/>
      <c r="K546" s="129" t="s">
        <v>6170</v>
      </c>
    </row>
    <row r="547" spans="1:14" hidden="1">
      <c r="A547" s="249" t="s">
        <v>6500</v>
      </c>
      <c r="B547" s="123" t="s">
        <v>6501</v>
      </c>
      <c r="C547" s="124" t="s">
        <v>46</v>
      </c>
      <c r="D547" s="124">
        <v>0</v>
      </c>
      <c r="E547" s="125" t="s">
        <v>16</v>
      </c>
      <c r="F547" s="126" t="str">
        <f t="shared" si="42"/>
        <v/>
      </c>
      <c r="G547" s="127">
        <f>IF($K547="Padrão",BDI!$B$17,IF($K547="Diferenciado",BDI!$E$17,0))</f>
        <v>0.2039</v>
      </c>
      <c r="H547" s="125" t="str">
        <f t="shared" si="40"/>
        <v/>
      </c>
      <c r="I547" s="126" t="str">
        <f t="shared" si="41"/>
        <v/>
      </c>
      <c r="J547" s="128"/>
      <c r="K547" s="129" t="s">
        <v>6170</v>
      </c>
    </row>
    <row r="548" spans="1:14" hidden="1">
      <c r="A548" s="249" t="s">
        <v>6502</v>
      </c>
      <c r="B548" s="123" t="s">
        <v>6503</v>
      </c>
      <c r="C548" s="124" t="s">
        <v>46</v>
      </c>
      <c r="D548" s="124">
        <v>0</v>
      </c>
      <c r="E548" s="125" t="s">
        <v>16</v>
      </c>
      <c r="F548" s="126" t="str">
        <f t="shared" si="42"/>
        <v/>
      </c>
      <c r="G548" s="127">
        <f>IF($K548="Padrão",BDI!$B$17,IF($K548="Diferenciado",BDI!$E$17,0))</f>
        <v>0.2039</v>
      </c>
      <c r="H548" s="125" t="str">
        <f t="shared" si="40"/>
        <v/>
      </c>
      <c r="I548" s="126" t="str">
        <f t="shared" si="41"/>
        <v/>
      </c>
      <c r="J548" s="128"/>
      <c r="K548" s="129" t="s">
        <v>6170</v>
      </c>
    </row>
    <row r="549" spans="1:14" hidden="1">
      <c r="A549" s="249" t="s">
        <v>6504</v>
      </c>
      <c r="B549" s="123" t="s">
        <v>6505</v>
      </c>
      <c r="C549" s="124" t="s">
        <v>46</v>
      </c>
      <c r="D549" s="124">
        <v>0</v>
      </c>
      <c r="E549" s="125" t="s">
        <v>16</v>
      </c>
      <c r="F549" s="126" t="str">
        <f t="shared" si="42"/>
        <v/>
      </c>
      <c r="G549" s="127">
        <f>IF($K549="Padrão",BDI!$B$17,IF($K549="Diferenciado",BDI!$E$17,0))</f>
        <v>0.2039</v>
      </c>
      <c r="H549" s="125" t="str">
        <f t="shared" si="40"/>
        <v/>
      </c>
      <c r="I549" s="126" t="str">
        <f t="shared" si="41"/>
        <v/>
      </c>
      <c r="J549" s="128"/>
      <c r="K549" s="129" t="s">
        <v>6170</v>
      </c>
    </row>
    <row r="550" spans="1:14" hidden="1">
      <c r="A550" s="249" t="s">
        <v>6506</v>
      </c>
      <c r="B550" s="123" t="s">
        <v>6507</v>
      </c>
      <c r="C550" s="124" t="s">
        <v>46</v>
      </c>
      <c r="D550" s="124">
        <v>0</v>
      </c>
      <c r="E550" s="125" t="s">
        <v>16</v>
      </c>
      <c r="F550" s="126" t="str">
        <f t="shared" si="42"/>
        <v/>
      </c>
      <c r="G550" s="127">
        <f>IF($K550="Padrão",BDI!$B$17,IF($K550="Diferenciado",BDI!$E$17,0))</f>
        <v>0.2039</v>
      </c>
      <c r="H550" s="125" t="str">
        <f t="shared" si="40"/>
        <v/>
      </c>
      <c r="I550" s="126" t="str">
        <f t="shared" si="41"/>
        <v/>
      </c>
      <c r="J550" s="128"/>
      <c r="K550" s="129" t="s">
        <v>6170</v>
      </c>
    </row>
    <row r="551" spans="1:14" hidden="1">
      <c r="A551" s="249" t="s">
        <v>6508</v>
      </c>
      <c r="B551" s="123" t="s">
        <v>6509</v>
      </c>
      <c r="C551" s="124" t="s">
        <v>46</v>
      </c>
      <c r="D551" s="124">
        <v>0</v>
      </c>
      <c r="E551" s="125" t="s">
        <v>16</v>
      </c>
      <c r="F551" s="126" t="str">
        <f t="shared" si="42"/>
        <v/>
      </c>
      <c r="G551" s="127">
        <f>IF($K551="Padrão",BDI!$B$17,IF($K551="Diferenciado",BDI!$E$17,0))</f>
        <v>0.2039</v>
      </c>
      <c r="H551" s="125" t="str">
        <f t="shared" si="40"/>
        <v/>
      </c>
      <c r="I551" s="126" t="str">
        <f t="shared" si="41"/>
        <v/>
      </c>
      <c r="J551" s="128"/>
      <c r="K551" s="129" t="s">
        <v>6170</v>
      </c>
    </row>
    <row r="552" spans="1:14" hidden="1">
      <c r="A552" s="249" t="s">
        <v>6510</v>
      </c>
      <c r="B552" s="123" t="s">
        <v>6511</v>
      </c>
      <c r="C552" s="124" t="s">
        <v>46</v>
      </c>
      <c r="D552" s="124">
        <v>0</v>
      </c>
      <c r="E552" s="125" t="s">
        <v>16</v>
      </c>
      <c r="F552" s="126" t="str">
        <f t="shared" si="42"/>
        <v/>
      </c>
      <c r="G552" s="127">
        <f>IF($K552="Padrão",BDI!$B$17,IF($K552="Diferenciado",BDI!$E$17,0))</f>
        <v>0.2039</v>
      </c>
      <c r="H552" s="125" t="str">
        <f t="shared" si="40"/>
        <v/>
      </c>
      <c r="I552" s="126" t="str">
        <f t="shared" si="41"/>
        <v/>
      </c>
      <c r="J552" s="128"/>
      <c r="K552" s="129" t="s">
        <v>6170</v>
      </c>
    </row>
    <row r="553" spans="1:14" hidden="1">
      <c r="A553" s="249" t="s">
        <v>6512</v>
      </c>
      <c r="B553" s="123" t="s">
        <v>6513</v>
      </c>
      <c r="C553" s="124" t="s">
        <v>46</v>
      </c>
      <c r="D553" s="124">
        <v>0</v>
      </c>
      <c r="E553" s="125" t="s">
        <v>16</v>
      </c>
      <c r="F553" s="126" t="str">
        <f t="shared" si="42"/>
        <v/>
      </c>
      <c r="G553" s="127">
        <f>IF($K553="Padrão",BDI!$B$17,IF($K553="Diferenciado",BDI!$E$17,0))</f>
        <v>0.2039</v>
      </c>
      <c r="H553" s="125" t="str">
        <f t="shared" si="40"/>
        <v/>
      </c>
      <c r="I553" s="126" t="str">
        <f t="shared" si="41"/>
        <v/>
      </c>
      <c r="J553" s="128"/>
      <c r="K553" s="129" t="s">
        <v>6170</v>
      </c>
    </row>
    <row r="554" spans="1:14" hidden="1">
      <c r="A554" s="249" t="s">
        <v>6514</v>
      </c>
      <c r="B554" s="123" t="s">
        <v>6515</v>
      </c>
      <c r="C554" s="124" t="s">
        <v>46</v>
      </c>
      <c r="D554" s="124">
        <v>0</v>
      </c>
      <c r="E554" s="125" t="s">
        <v>16</v>
      </c>
      <c r="F554" s="126" t="str">
        <f t="shared" si="42"/>
        <v/>
      </c>
      <c r="G554" s="127">
        <f>IF($K554="Padrão",BDI!$B$17,IF($K554="Diferenciado",BDI!$E$17,0))</f>
        <v>0.2039</v>
      </c>
      <c r="H554" s="125" t="str">
        <f t="shared" si="40"/>
        <v/>
      </c>
      <c r="I554" s="126" t="str">
        <f t="shared" si="41"/>
        <v/>
      </c>
      <c r="J554" s="128"/>
      <c r="K554" s="129" t="s">
        <v>6170</v>
      </c>
    </row>
    <row r="555" spans="1:14" hidden="1">
      <c r="A555" s="249" t="s">
        <v>6516</v>
      </c>
      <c r="B555" s="123" t="s">
        <v>6517</v>
      </c>
      <c r="C555" s="124" t="s">
        <v>46</v>
      </c>
      <c r="D555" s="124">
        <v>0</v>
      </c>
      <c r="E555" s="125" t="s">
        <v>16</v>
      </c>
      <c r="F555" s="126" t="str">
        <f t="shared" si="42"/>
        <v/>
      </c>
      <c r="G555" s="127">
        <f>IF($K555="Padrão",BDI!$B$17,IF($K555="Diferenciado",BDI!$E$17,0))</f>
        <v>0.2039</v>
      </c>
      <c r="H555" s="125" t="str">
        <f t="shared" si="40"/>
        <v/>
      </c>
      <c r="I555" s="126" t="str">
        <f t="shared" si="41"/>
        <v/>
      </c>
      <c r="J555" s="128"/>
      <c r="K555" s="129" t="s">
        <v>6170</v>
      </c>
    </row>
    <row r="556" spans="1:14">
      <c r="A556" s="249" t="s">
        <v>6518</v>
      </c>
      <c r="B556" s="123" t="s">
        <v>6519</v>
      </c>
      <c r="C556" s="124" t="s">
        <v>46</v>
      </c>
      <c r="D556" s="124">
        <v>45</v>
      </c>
      <c r="E556" s="171">
        <v>6.59</v>
      </c>
      <c r="F556" s="126">
        <f t="shared" si="42"/>
        <v>296.55</v>
      </c>
      <c r="G556" s="127">
        <f>IF($K556="Padrão",BDI!$B$17,IF($K556="Diferenciado",BDI!$E$17,0))</f>
        <v>0.2039</v>
      </c>
      <c r="H556" s="125">
        <f t="shared" si="40"/>
        <v>7.93</v>
      </c>
      <c r="I556" s="126">
        <f t="shared" si="41"/>
        <v>356.85</v>
      </c>
      <c r="J556" s="128"/>
      <c r="K556" s="129" t="s">
        <v>6170</v>
      </c>
      <c r="M556" s="3">
        <f>INDEX([1]Orçamentária!$A:$J,MATCH(A556,[1]Orçamentária!$A:$A,0),10)</f>
        <v>356.85</v>
      </c>
      <c r="N556" s="3" t="str">
        <f>IF(M556&lt;&gt;I556,"ERRO","")</f>
        <v/>
      </c>
    </row>
    <row r="557" spans="1:14" hidden="1">
      <c r="A557" s="249" t="s">
        <v>6520</v>
      </c>
      <c r="B557" s="123" t="s">
        <v>6521</v>
      </c>
      <c r="C557" s="124" t="s">
        <v>46</v>
      </c>
      <c r="D557" s="124">
        <v>0</v>
      </c>
      <c r="E557" s="125" t="s">
        <v>16</v>
      </c>
      <c r="F557" s="126" t="str">
        <f t="shared" si="42"/>
        <v/>
      </c>
      <c r="G557" s="127">
        <f>IF($K557="Padrão",BDI!$B$17,IF($K557="Diferenciado",BDI!$E$17,0))</f>
        <v>0.2039</v>
      </c>
      <c r="H557" s="125" t="str">
        <f t="shared" si="40"/>
        <v/>
      </c>
      <c r="I557" s="126" t="str">
        <f t="shared" si="41"/>
        <v/>
      </c>
      <c r="J557" s="128"/>
      <c r="K557" s="129" t="s">
        <v>6170</v>
      </c>
    </row>
    <row r="558" spans="1:14" hidden="1">
      <c r="A558" s="249" t="s">
        <v>6522</v>
      </c>
      <c r="B558" s="123" t="s">
        <v>6523</v>
      </c>
      <c r="C558" s="124" t="s">
        <v>46</v>
      </c>
      <c r="D558" s="124">
        <v>0</v>
      </c>
      <c r="E558" s="125" t="s">
        <v>16</v>
      </c>
      <c r="F558" s="126" t="str">
        <f t="shared" si="42"/>
        <v/>
      </c>
      <c r="G558" s="127">
        <f>IF($K558="Padrão",BDI!$B$17,IF($K558="Diferenciado",BDI!$E$17,0))</f>
        <v>0.2039</v>
      </c>
      <c r="H558" s="125" t="str">
        <f t="shared" si="40"/>
        <v/>
      </c>
      <c r="I558" s="126" t="str">
        <f t="shared" si="41"/>
        <v/>
      </c>
      <c r="J558" s="128"/>
      <c r="K558" s="129" t="s">
        <v>6170</v>
      </c>
    </row>
    <row r="559" spans="1:14" hidden="1">
      <c r="A559" s="249" t="s">
        <v>6524</v>
      </c>
      <c r="B559" s="123" t="s">
        <v>6525</v>
      </c>
      <c r="C559" s="124" t="s">
        <v>46</v>
      </c>
      <c r="D559" s="124">
        <v>0</v>
      </c>
      <c r="E559" s="125" t="s">
        <v>16</v>
      </c>
      <c r="F559" s="126" t="str">
        <f t="shared" si="42"/>
        <v/>
      </c>
      <c r="G559" s="127">
        <f>IF($K559="Padrão",BDI!$B$17,IF($K559="Diferenciado",BDI!$E$17,0))</f>
        <v>0.2039</v>
      </c>
      <c r="H559" s="125" t="str">
        <f t="shared" si="40"/>
        <v/>
      </c>
      <c r="I559" s="126" t="str">
        <f t="shared" si="41"/>
        <v/>
      </c>
      <c r="J559" s="128"/>
      <c r="K559" s="129" t="s">
        <v>6170</v>
      </c>
    </row>
    <row r="560" spans="1:14" hidden="1">
      <c r="A560" s="249" t="s">
        <v>6526</v>
      </c>
      <c r="B560" s="123" t="s">
        <v>6527</v>
      </c>
      <c r="C560" s="124" t="s">
        <v>46</v>
      </c>
      <c r="D560" s="124">
        <v>0</v>
      </c>
      <c r="E560" s="125" t="s">
        <v>16</v>
      </c>
      <c r="F560" s="126" t="str">
        <f t="shared" si="42"/>
        <v/>
      </c>
      <c r="G560" s="127">
        <f>IF($K560="Padrão",BDI!$B$17,IF($K560="Diferenciado",BDI!$E$17,0))</f>
        <v>0.2039</v>
      </c>
      <c r="H560" s="125" t="str">
        <f t="shared" si="40"/>
        <v/>
      </c>
      <c r="I560" s="126" t="str">
        <f t="shared" si="41"/>
        <v/>
      </c>
      <c r="J560" s="128"/>
      <c r="K560" s="129" t="s">
        <v>6170</v>
      </c>
    </row>
    <row r="561" spans="1:11" ht="25.5" hidden="1">
      <c r="A561" s="249" t="s">
        <v>6528</v>
      </c>
      <c r="B561" s="123" t="s">
        <v>6529</v>
      </c>
      <c r="C561" s="124" t="s">
        <v>6530</v>
      </c>
      <c r="D561" s="124">
        <v>0</v>
      </c>
      <c r="E561" s="125" t="s">
        <v>16</v>
      </c>
      <c r="F561" s="126" t="str">
        <f t="shared" si="42"/>
        <v/>
      </c>
      <c r="G561" s="127">
        <f>IF($K561="Padrão",BDI!$B$17,IF($K561="Diferenciado",BDI!$E$17,0))</f>
        <v>0.2039</v>
      </c>
      <c r="H561" s="125" t="str">
        <f t="shared" si="40"/>
        <v/>
      </c>
      <c r="I561" s="126" t="str">
        <f t="shared" si="41"/>
        <v/>
      </c>
      <c r="J561" s="128"/>
      <c r="K561" s="129" t="s">
        <v>6170</v>
      </c>
    </row>
    <row r="562" spans="1:11" ht="25.5" hidden="1">
      <c r="A562" s="248" t="s">
        <v>1260</v>
      </c>
      <c r="B562" s="123" t="s">
        <v>1261</v>
      </c>
      <c r="C562" s="124" t="s">
        <v>38</v>
      </c>
      <c r="D562" s="124">
        <v>0</v>
      </c>
      <c r="E562" s="125">
        <f ca="1">OFFSET(INDEX(Composições!A:H,MATCH(Orçamentária!A562,Composições!A:A,0),8),2,0)</f>
        <v>4.3984999999999994</v>
      </c>
      <c r="F562" s="126">
        <f t="shared" ca="1" si="42"/>
        <v>0</v>
      </c>
      <c r="G562" s="127">
        <f>IF($K562="Padrão",BDI!$B$17,IF($K562="Diferenciado",BDI!$E$17,0))</f>
        <v>0.2039</v>
      </c>
      <c r="H562" s="125">
        <f t="shared" ca="1" si="40"/>
        <v>5.3</v>
      </c>
      <c r="I562" s="126">
        <f t="shared" ca="1" si="41"/>
        <v>0</v>
      </c>
      <c r="J562" s="128"/>
      <c r="K562" s="129" t="s">
        <v>6170</v>
      </c>
    </row>
    <row r="563" spans="1:11" hidden="1">
      <c r="A563" s="249" t="s">
        <v>6531</v>
      </c>
      <c r="B563" s="123" t="s">
        <v>6532</v>
      </c>
      <c r="C563" s="124" t="s">
        <v>38</v>
      </c>
      <c r="D563" s="124">
        <v>0</v>
      </c>
      <c r="E563" s="125" t="s">
        <v>16</v>
      </c>
      <c r="F563" s="126" t="str">
        <f t="shared" si="42"/>
        <v/>
      </c>
      <c r="G563" s="127">
        <f>IF($K563="Padrão",BDI!$B$17,IF($K563="Diferenciado",BDI!$E$17,0))</f>
        <v>0.2039</v>
      </c>
      <c r="H563" s="125" t="str">
        <f t="shared" si="40"/>
        <v/>
      </c>
      <c r="I563" s="126" t="str">
        <f t="shared" si="41"/>
        <v/>
      </c>
      <c r="J563" s="128"/>
      <c r="K563" s="129" t="s">
        <v>6170</v>
      </c>
    </row>
    <row r="564" spans="1:11" hidden="1">
      <c r="A564" s="248" t="s">
        <v>1263</v>
      </c>
      <c r="B564" s="123" t="s">
        <v>1264</v>
      </c>
      <c r="C564" s="124" t="s">
        <v>167</v>
      </c>
      <c r="D564" s="124">
        <v>0</v>
      </c>
      <c r="E564" s="125">
        <f ca="1">OFFSET(INDEX(Composições!A:H,MATCH(Orçamentária!A564,Composições!A:A,0),8),2,0)</f>
        <v>25.1845</v>
      </c>
      <c r="F564" s="126">
        <f t="shared" ca="1" si="42"/>
        <v>0</v>
      </c>
      <c r="G564" s="127">
        <f>IF($K564="Padrão",BDI!$B$17,IF($K564="Diferenciado",BDI!$E$17,0))</f>
        <v>0.2039</v>
      </c>
      <c r="H564" s="125">
        <f t="shared" ca="1" si="40"/>
        <v>30.32</v>
      </c>
      <c r="I564" s="126">
        <f t="shared" ca="1" si="41"/>
        <v>0</v>
      </c>
      <c r="J564" s="128"/>
      <c r="K564" s="129" t="s">
        <v>6170</v>
      </c>
    </row>
    <row r="565" spans="1:11" hidden="1">
      <c r="A565" s="249" t="s">
        <v>6533</v>
      </c>
      <c r="B565" s="123" t="s">
        <v>6534</v>
      </c>
      <c r="C565" s="124" t="s">
        <v>167</v>
      </c>
      <c r="D565" s="124">
        <v>0</v>
      </c>
      <c r="E565" s="125" t="s">
        <v>16</v>
      </c>
      <c r="F565" s="126" t="str">
        <f t="shared" si="42"/>
        <v/>
      </c>
      <c r="G565" s="127">
        <f>IF($K565="Padrão",BDI!$B$17,IF($K565="Diferenciado",BDI!$E$17,0))</f>
        <v>0.2039</v>
      </c>
      <c r="H565" s="125" t="str">
        <f t="shared" si="40"/>
        <v/>
      </c>
      <c r="I565" s="126" t="str">
        <f t="shared" si="41"/>
        <v/>
      </c>
      <c r="J565" s="128"/>
      <c r="K565" s="129" t="s">
        <v>6170</v>
      </c>
    </row>
    <row r="566" spans="1:11" hidden="1">
      <c r="A566" s="248" t="s">
        <v>1266</v>
      </c>
      <c r="B566" s="123" t="s">
        <v>1267</v>
      </c>
      <c r="C566" s="124" t="s">
        <v>38</v>
      </c>
      <c r="D566" s="124">
        <v>0</v>
      </c>
      <c r="E566" s="125">
        <f ca="1">OFFSET(INDEX(Composições!A:H,MATCH(Orçamentária!A566,Composições!A:A,0),8),2,0)</f>
        <v>31.283499999999997</v>
      </c>
      <c r="F566" s="126">
        <f t="shared" ca="1" si="42"/>
        <v>0</v>
      </c>
      <c r="G566" s="127">
        <f>IF($K566="Padrão",BDI!$B$17,IF($K566="Diferenciado",BDI!$E$17,0))</f>
        <v>0.2039</v>
      </c>
      <c r="H566" s="125">
        <f t="shared" ca="1" si="40"/>
        <v>37.659999999999997</v>
      </c>
      <c r="I566" s="126">
        <f t="shared" ca="1" si="41"/>
        <v>0</v>
      </c>
      <c r="J566" s="128"/>
      <c r="K566" s="129" t="s">
        <v>6170</v>
      </c>
    </row>
    <row r="567" spans="1:11" hidden="1">
      <c r="A567" s="248" t="s">
        <v>1269</v>
      </c>
      <c r="B567" s="123" t="s">
        <v>1270</v>
      </c>
      <c r="C567" s="124" t="s">
        <v>24</v>
      </c>
      <c r="D567" s="124">
        <v>0</v>
      </c>
      <c r="E567" s="125">
        <f ca="1">OFFSET(INDEX(Composições!A:H,MATCH(Orçamentária!A567,Composições!A:A,0),8),2,0)</f>
        <v>14.573</v>
      </c>
      <c r="F567" s="126">
        <f t="shared" ca="1" si="42"/>
        <v>0</v>
      </c>
      <c r="G567" s="127">
        <f>IF($K567="Padrão",BDI!$B$17,IF($K567="Diferenciado",BDI!$E$17,0))</f>
        <v>0.2039</v>
      </c>
      <c r="H567" s="125">
        <f t="shared" ca="1" si="40"/>
        <v>17.54</v>
      </c>
      <c r="I567" s="126">
        <f t="shared" ca="1" si="41"/>
        <v>0</v>
      </c>
      <c r="J567" s="128"/>
      <c r="K567" s="129" t="s">
        <v>6170</v>
      </c>
    </row>
    <row r="568" spans="1:11" hidden="1">
      <c r="A568" s="248" t="s">
        <v>1271</v>
      </c>
      <c r="B568" s="123" t="s">
        <v>1272</v>
      </c>
      <c r="C568" s="124" t="s">
        <v>1273</v>
      </c>
      <c r="D568" s="124">
        <v>0</v>
      </c>
      <c r="E568" s="125">
        <f ca="1">OFFSET(INDEX(Composições!A:H,MATCH(Orçamentária!A568,Composições!A:A,0),8),2,0)</f>
        <v>26.98</v>
      </c>
      <c r="F568" s="126">
        <f t="shared" ca="1" si="42"/>
        <v>0</v>
      </c>
      <c r="G568" s="127">
        <f>IF($K568="Padrão",BDI!$B$17,IF($K568="Diferenciado",BDI!$E$17,0))</f>
        <v>0.2039</v>
      </c>
      <c r="H568" s="125">
        <f t="shared" ca="1" si="40"/>
        <v>32.479999999999997</v>
      </c>
      <c r="I568" s="126">
        <f t="shared" ca="1" si="41"/>
        <v>0</v>
      </c>
      <c r="J568" s="128"/>
      <c r="K568" s="129" t="s">
        <v>6170</v>
      </c>
    </row>
    <row r="569" spans="1:11" hidden="1">
      <c r="A569" s="248" t="s">
        <v>1275</v>
      </c>
      <c r="B569" s="123" t="s">
        <v>1276</v>
      </c>
      <c r="C569" s="124" t="s">
        <v>1273</v>
      </c>
      <c r="D569" s="124">
        <v>0</v>
      </c>
      <c r="E569" s="125">
        <f ca="1">OFFSET(INDEX(Composições!A:H,MATCH(Orçamentária!A569,Composições!A:A,0),8),2,0)</f>
        <v>28.499999999999996</v>
      </c>
      <c r="F569" s="126">
        <f t="shared" ca="1" si="42"/>
        <v>0</v>
      </c>
      <c r="G569" s="127">
        <f>IF($K569="Padrão",BDI!$B$17,IF($K569="Diferenciado",BDI!$E$17,0))</f>
        <v>0.2039</v>
      </c>
      <c r="H569" s="125">
        <f t="shared" ca="1" si="40"/>
        <v>34.31</v>
      </c>
      <c r="I569" s="126">
        <f t="shared" ca="1" si="41"/>
        <v>0</v>
      </c>
      <c r="J569" s="128"/>
      <c r="K569" s="129" t="s">
        <v>6170</v>
      </c>
    </row>
    <row r="570" spans="1:11" hidden="1">
      <c r="A570" s="248" t="s">
        <v>1277</v>
      </c>
      <c r="B570" s="123" t="s">
        <v>1278</v>
      </c>
      <c r="C570" s="124" t="s">
        <v>1279</v>
      </c>
      <c r="D570" s="124">
        <v>0</v>
      </c>
      <c r="E570" s="125">
        <f ca="1">OFFSET(INDEX(Composições!A:H,MATCH(Orçamentária!A570,Composições!A:A,0),8),2,0)</f>
        <v>29.924999999999997</v>
      </c>
      <c r="F570" s="126">
        <f t="shared" ca="1" si="42"/>
        <v>0</v>
      </c>
      <c r="G570" s="127">
        <f>IF($K570="Padrão",BDI!$B$17,IF($K570="Diferenciado",BDI!$E$17,0))</f>
        <v>0.2039</v>
      </c>
      <c r="H570" s="125">
        <f t="shared" ca="1" si="40"/>
        <v>36.03</v>
      </c>
      <c r="I570" s="126">
        <f t="shared" ca="1" si="41"/>
        <v>0</v>
      </c>
      <c r="J570" s="128"/>
      <c r="K570" s="129" t="s">
        <v>6170</v>
      </c>
    </row>
    <row r="571" spans="1:11" hidden="1">
      <c r="A571" s="248" t="s">
        <v>1280</v>
      </c>
      <c r="B571" s="123" t="s">
        <v>1281</v>
      </c>
      <c r="C571" s="124" t="s">
        <v>1282</v>
      </c>
      <c r="D571" s="124">
        <v>0</v>
      </c>
      <c r="E571" s="125">
        <f ca="1">OFFSET(INDEX(Composições!A:H,MATCH(Orçamentária!A571,Composições!A:A,0),8),2,0)</f>
        <v>40.279999999999994</v>
      </c>
      <c r="F571" s="126">
        <f t="shared" ca="1" si="42"/>
        <v>0</v>
      </c>
      <c r="G571" s="127">
        <f>IF($K571="Padrão",BDI!$B$17,IF($K571="Diferenciado",BDI!$E$17,0))</f>
        <v>0.2039</v>
      </c>
      <c r="H571" s="125">
        <f t="shared" ca="1" si="40"/>
        <v>48.49</v>
      </c>
      <c r="I571" s="126">
        <f t="shared" ca="1" si="41"/>
        <v>0</v>
      </c>
      <c r="J571" s="128"/>
      <c r="K571" s="129" t="s">
        <v>6170</v>
      </c>
    </row>
    <row r="572" spans="1:11" hidden="1">
      <c r="A572" s="248" t="s">
        <v>1283</v>
      </c>
      <c r="B572" s="123" t="s">
        <v>1284</v>
      </c>
      <c r="C572" s="124" t="s">
        <v>1273</v>
      </c>
      <c r="D572" s="124">
        <v>0</v>
      </c>
      <c r="E572" s="125">
        <f ca="1">OFFSET(INDEX(Composições!A:H,MATCH(Orçamentária!A572,Composições!A:A,0),8),2,0)</f>
        <v>28.499999999999996</v>
      </c>
      <c r="F572" s="126">
        <f t="shared" ca="1" si="42"/>
        <v>0</v>
      </c>
      <c r="G572" s="127">
        <f>IF($K572="Padrão",BDI!$B$17,IF($K572="Diferenciado",BDI!$E$17,0))</f>
        <v>0.2039</v>
      </c>
      <c r="H572" s="125">
        <f t="shared" ca="1" si="40"/>
        <v>34.31</v>
      </c>
      <c r="I572" s="126">
        <f t="shared" ca="1" si="41"/>
        <v>0</v>
      </c>
      <c r="J572" s="128"/>
      <c r="K572" s="129" t="s">
        <v>6170</v>
      </c>
    </row>
    <row r="573" spans="1:11" hidden="1">
      <c r="A573" s="248" t="s">
        <v>1286</v>
      </c>
      <c r="B573" s="123" t="s">
        <v>1287</v>
      </c>
      <c r="C573" s="124" t="s">
        <v>31</v>
      </c>
      <c r="D573" s="124">
        <v>0</v>
      </c>
      <c r="E573" s="125">
        <f ca="1">OFFSET(INDEX(Composições!A:H,MATCH(Orçamentária!A573,Composições!A:A,0),8),2,0)</f>
        <v>237.33753764999997</v>
      </c>
      <c r="F573" s="126">
        <f t="shared" ca="1" si="42"/>
        <v>0</v>
      </c>
      <c r="G573" s="127">
        <f>IF($K573="Padrão",BDI!$B$17,IF($K573="Diferenciado",BDI!$E$17,0))</f>
        <v>0.2039</v>
      </c>
      <c r="H573" s="125">
        <f t="shared" ca="1" si="40"/>
        <v>285.73</v>
      </c>
      <c r="I573" s="126">
        <f t="shared" ca="1" si="41"/>
        <v>0</v>
      </c>
      <c r="J573" s="128"/>
      <c r="K573" s="129" t="s">
        <v>6170</v>
      </c>
    </row>
    <row r="574" spans="1:11" hidden="1">
      <c r="A574" s="248" t="s">
        <v>1291</v>
      </c>
      <c r="B574" s="123" t="s">
        <v>1292</v>
      </c>
      <c r="C574" s="124" t="s">
        <v>31</v>
      </c>
      <c r="D574" s="124">
        <v>0</v>
      </c>
      <c r="E574" s="125">
        <f ca="1">OFFSET(INDEX(Composições!A:H,MATCH(Orçamentária!A574,Composições!A:A,0),8),2,0)</f>
        <v>258.91203765</v>
      </c>
      <c r="F574" s="126">
        <f t="shared" ca="1" si="42"/>
        <v>0</v>
      </c>
      <c r="G574" s="127">
        <f>IF($K574="Padrão",BDI!$B$17,IF($K574="Diferenciado",BDI!$E$17,0))</f>
        <v>0.2039</v>
      </c>
      <c r="H574" s="125">
        <f t="shared" ca="1" si="40"/>
        <v>311.7</v>
      </c>
      <c r="I574" s="126">
        <f t="shared" ca="1" si="41"/>
        <v>0</v>
      </c>
      <c r="J574" s="128"/>
      <c r="K574" s="129" t="s">
        <v>6170</v>
      </c>
    </row>
    <row r="575" spans="1:11" hidden="1">
      <c r="A575" s="248" t="s">
        <v>1295</v>
      </c>
      <c r="B575" s="123" t="s">
        <v>1296</v>
      </c>
      <c r="C575" s="124" t="s">
        <v>31</v>
      </c>
      <c r="D575" s="124">
        <v>0</v>
      </c>
      <c r="E575" s="125">
        <f ca="1">OFFSET(INDEX(Composições!A:H,MATCH(Orçamentária!A575,Composições!A:A,0),8),2,0)</f>
        <v>230.59253764999997</v>
      </c>
      <c r="F575" s="126">
        <f t="shared" ca="1" si="42"/>
        <v>0</v>
      </c>
      <c r="G575" s="127">
        <f>IF($K575="Padrão",BDI!$B$17,IF($K575="Diferenciado",BDI!$E$17,0))</f>
        <v>0.2039</v>
      </c>
      <c r="H575" s="125">
        <f t="shared" ca="1" si="40"/>
        <v>277.61</v>
      </c>
      <c r="I575" s="126">
        <f t="shared" ca="1" si="41"/>
        <v>0</v>
      </c>
      <c r="J575" s="128"/>
      <c r="K575" s="129" t="s">
        <v>6170</v>
      </c>
    </row>
    <row r="576" spans="1:11" hidden="1">
      <c r="A576" s="248" t="s">
        <v>1297</v>
      </c>
      <c r="B576" s="123" t="s">
        <v>1298</v>
      </c>
      <c r="C576" s="124" t="s">
        <v>24</v>
      </c>
      <c r="D576" s="124">
        <v>0</v>
      </c>
      <c r="E576" s="125">
        <f ca="1">OFFSET(INDEX(Composições!A:H,MATCH(Orçamentária!A576,Composições!A:A,0),8),2,0)</f>
        <v>0.93099999999999994</v>
      </c>
      <c r="F576" s="126">
        <f t="shared" ca="1" si="42"/>
        <v>0</v>
      </c>
      <c r="G576" s="127">
        <f>IF($K576="Padrão",BDI!$B$17,IF($K576="Diferenciado",BDI!$E$17,0))</f>
        <v>0.2039</v>
      </c>
      <c r="H576" s="125">
        <f t="shared" ca="1" si="40"/>
        <v>1.1200000000000001</v>
      </c>
      <c r="I576" s="126">
        <f t="shared" ca="1" si="41"/>
        <v>0</v>
      </c>
      <c r="J576" s="128"/>
      <c r="K576" s="129" t="s">
        <v>6170</v>
      </c>
    </row>
    <row r="577" spans="1:11" hidden="1">
      <c r="A577" s="248" t="s">
        <v>1299</v>
      </c>
      <c r="B577" s="123" t="s">
        <v>1300</v>
      </c>
      <c r="C577" s="124" t="s">
        <v>24</v>
      </c>
      <c r="D577" s="124">
        <v>0</v>
      </c>
      <c r="E577" s="125">
        <f ca="1">OFFSET(INDEX(Composições!A:H,MATCH(Orçamentária!A577,Composições!A:A,0),8),2,0)</f>
        <v>0.63649999999999995</v>
      </c>
      <c r="F577" s="126">
        <f t="shared" ca="1" si="42"/>
        <v>0</v>
      </c>
      <c r="G577" s="127">
        <f>IF($K577="Padrão",BDI!$B$17,IF($K577="Diferenciado",BDI!$E$17,0))</f>
        <v>0.2039</v>
      </c>
      <c r="H577" s="125">
        <f t="shared" ca="1" si="40"/>
        <v>0.77</v>
      </c>
      <c r="I577" s="126">
        <f t="shared" ca="1" si="41"/>
        <v>0</v>
      </c>
      <c r="J577" s="128"/>
      <c r="K577" s="129" t="s">
        <v>6170</v>
      </c>
    </row>
    <row r="578" spans="1:11" hidden="1">
      <c r="A578" s="248" t="s">
        <v>1301</v>
      </c>
      <c r="B578" s="123" t="s">
        <v>1302</v>
      </c>
      <c r="C578" s="124" t="s">
        <v>24</v>
      </c>
      <c r="D578" s="124">
        <v>0</v>
      </c>
      <c r="E578" s="125">
        <f ca="1">OFFSET(INDEX(Composições!A:H,MATCH(Orçamentária!A578,Composições!A:A,0),8),2,0)</f>
        <v>3.4104999999999999</v>
      </c>
      <c r="F578" s="126">
        <f t="shared" ca="1" si="42"/>
        <v>0</v>
      </c>
      <c r="G578" s="127">
        <f>IF($K578="Padrão",BDI!$B$17,IF($K578="Diferenciado",BDI!$E$17,0))</f>
        <v>0.2039</v>
      </c>
      <c r="H578" s="125">
        <f t="shared" ca="1" si="40"/>
        <v>4.1100000000000003</v>
      </c>
      <c r="I578" s="126">
        <f t="shared" ca="1" si="41"/>
        <v>0</v>
      </c>
      <c r="J578" s="128"/>
      <c r="K578" s="129" t="s">
        <v>6170</v>
      </c>
    </row>
    <row r="579" spans="1:11" ht="25.5" hidden="1">
      <c r="A579" s="248" t="s">
        <v>1304</v>
      </c>
      <c r="B579" s="123" t="s">
        <v>1305</v>
      </c>
      <c r="C579" s="124" t="s">
        <v>24</v>
      </c>
      <c r="D579" s="124">
        <v>0</v>
      </c>
      <c r="E579" s="125">
        <f ca="1">OFFSET(INDEX(Composições!A:H,MATCH(Orçamentária!A579,Composições!A:A,0),8),2,0)</f>
        <v>0</v>
      </c>
      <c r="F579" s="126">
        <f t="shared" ca="1" si="42"/>
        <v>0</v>
      </c>
      <c r="G579" s="127">
        <f>IF($K579="Padrão",BDI!$B$17,IF($K579="Diferenciado",BDI!$E$17,0))</f>
        <v>0.2039</v>
      </c>
      <c r="H579" s="125">
        <f t="shared" ca="1" si="40"/>
        <v>0</v>
      </c>
      <c r="I579" s="126">
        <f t="shared" ca="1" si="41"/>
        <v>0</v>
      </c>
      <c r="J579" s="128"/>
      <c r="K579" s="129" t="s">
        <v>6170</v>
      </c>
    </row>
    <row r="580" spans="1:11" hidden="1">
      <c r="A580" s="248" t="s">
        <v>1307</v>
      </c>
      <c r="B580" s="123" t="s">
        <v>1308</v>
      </c>
      <c r="C580" s="124" t="s">
        <v>46</v>
      </c>
      <c r="D580" s="124">
        <v>0</v>
      </c>
      <c r="E580" s="125">
        <f ca="1">OFFSET(INDEX(Composições!A:H,MATCH(Orçamentária!A580,Composições!A:A,0),8),2,0)</f>
        <v>1.0957870000000001</v>
      </c>
      <c r="F580" s="126">
        <f t="shared" ca="1" si="42"/>
        <v>0</v>
      </c>
      <c r="G580" s="127">
        <f>IF($K580="Padrão",BDI!$B$17,IF($K580="Diferenciado",BDI!$E$17,0))</f>
        <v>0.2039</v>
      </c>
      <c r="H580" s="125">
        <f t="shared" ca="1" si="40"/>
        <v>1.32</v>
      </c>
      <c r="I580" s="126">
        <f t="shared" ca="1" si="41"/>
        <v>0</v>
      </c>
      <c r="J580" s="128"/>
      <c r="K580" s="129" t="s">
        <v>6170</v>
      </c>
    </row>
    <row r="581" spans="1:11" hidden="1">
      <c r="A581" s="248" t="s">
        <v>1310</v>
      </c>
      <c r="B581" s="123" t="s">
        <v>1311</v>
      </c>
      <c r="C581" s="124" t="s">
        <v>46</v>
      </c>
      <c r="D581" s="124">
        <v>0</v>
      </c>
      <c r="E581" s="125">
        <f ca="1">OFFSET(INDEX(Composições!A:H,MATCH(Orçamentária!A581,Composições!A:A,0),8),2,0)</f>
        <v>1.9434624999999999</v>
      </c>
      <c r="F581" s="126">
        <f t="shared" ca="1" si="42"/>
        <v>0</v>
      </c>
      <c r="G581" s="127">
        <f>IF($K581="Padrão",BDI!$B$17,IF($K581="Diferenciado",BDI!$E$17,0))</f>
        <v>0.2039</v>
      </c>
      <c r="H581" s="125">
        <f t="shared" ca="1" si="40"/>
        <v>2.34</v>
      </c>
      <c r="I581" s="126">
        <f t="shared" ca="1" si="41"/>
        <v>0</v>
      </c>
      <c r="J581" s="128"/>
      <c r="K581" s="129" t="s">
        <v>6170</v>
      </c>
    </row>
    <row r="582" spans="1:11" hidden="1">
      <c r="A582" s="248" t="s">
        <v>1313</v>
      </c>
      <c r="B582" s="123" t="s">
        <v>1314</v>
      </c>
      <c r="C582" s="124" t="s">
        <v>46</v>
      </c>
      <c r="D582" s="124">
        <v>0</v>
      </c>
      <c r="E582" s="125">
        <f ca="1">OFFSET(INDEX(Composições!A:H,MATCH(Orçamentária!A582,Composições!A:A,0),8),2,0)</f>
        <v>3.1520999999999999</v>
      </c>
      <c r="F582" s="126">
        <f t="shared" ca="1" si="42"/>
        <v>0</v>
      </c>
      <c r="G582" s="127">
        <f>IF($K582="Padrão",BDI!$B$17,IF($K582="Diferenciado",BDI!$E$17,0))</f>
        <v>0.2039</v>
      </c>
      <c r="H582" s="125">
        <f t="shared" ref="H582:H645" ca="1" si="43">IF(ISNUMBER(E582),ROUND(E582*(1+G582),2),"")</f>
        <v>3.79</v>
      </c>
      <c r="I582" s="126">
        <f t="shared" ref="I582:I645" ca="1" si="44">IF(ISNUMBER(E582),ROUND(H582*D582,2),"")</f>
        <v>0</v>
      </c>
      <c r="J582" s="128"/>
      <c r="K582" s="129" t="s">
        <v>6170</v>
      </c>
    </row>
    <row r="583" spans="1:11" hidden="1">
      <c r="A583" s="248" t="s">
        <v>1316</v>
      </c>
      <c r="B583" s="123" t="s">
        <v>1317</v>
      </c>
      <c r="C583" s="124" t="s">
        <v>46</v>
      </c>
      <c r="D583" s="124">
        <v>0</v>
      </c>
      <c r="E583" s="125">
        <f ca="1">OFFSET(INDEX(Composições!A:H,MATCH(Orçamentária!A583,Composições!A:A,0),8),2,0)</f>
        <v>4.6423079999999999</v>
      </c>
      <c r="F583" s="126">
        <f t="shared" ref="F583:F646" ca="1" si="45">IF(ISNUMBER(E583),D583*E583,"")</f>
        <v>0</v>
      </c>
      <c r="G583" s="127">
        <f>IF($K583="Padrão",BDI!$B$17,IF($K583="Diferenciado",BDI!$E$17,0))</f>
        <v>0.2039</v>
      </c>
      <c r="H583" s="125">
        <f t="shared" ca="1" si="43"/>
        <v>5.59</v>
      </c>
      <c r="I583" s="126">
        <f t="shared" ca="1" si="44"/>
        <v>0</v>
      </c>
      <c r="J583" s="128"/>
      <c r="K583" s="129" t="s">
        <v>6170</v>
      </c>
    </row>
    <row r="584" spans="1:11" hidden="1">
      <c r="A584" s="248" t="s">
        <v>1318</v>
      </c>
      <c r="B584" s="123" t="s">
        <v>1319</v>
      </c>
      <c r="C584" s="124" t="s">
        <v>46</v>
      </c>
      <c r="D584" s="124">
        <v>0</v>
      </c>
      <c r="E584" s="125">
        <f ca="1">OFFSET(INDEX(Composições!A:H,MATCH(Orçamentária!A584,Composições!A:A,0),8),2,0)</f>
        <v>6.2758710000000004</v>
      </c>
      <c r="F584" s="126">
        <f t="shared" ca="1" si="45"/>
        <v>0</v>
      </c>
      <c r="G584" s="127">
        <f>IF($K584="Padrão",BDI!$B$17,IF($K584="Diferenciado",BDI!$E$17,0))</f>
        <v>0.2039</v>
      </c>
      <c r="H584" s="125">
        <f t="shared" ca="1" si="43"/>
        <v>7.56</v>
      </c>
      <c r="I584" s="126">
        <f t="shared" ca="1" si="44"/>
        <v>0</v>
      </c>
      <c r="J584" s="128"/>
      <c r="K584" s="129" t="s">
        <v>6170</v>
      </c>
    </row>
    <row r="585" spans="1:11" hidden="1">
      <c r="A585" s="248" t="s">
        <v>1321</v>
      </c>
      <c r="B585" s="123" t="s">
        <v>1322</v>
      </c>
      <c r="C585" s="124" t="s">
        <v>167</v>
      </c>
      <c r="D585" s="124">
        <v>0</v>
      </c>
      <c r="E585" s="125">
        <f ca="1">OFFSET(INDEX(Composições!A:H,MATCH(Orçamentária!A585,Composições!A:A,0),8),2,0)</f>
        <v>19.1615</v>
      </c>
      <c r="F585" s="126">
        <f t="shared" ca="1" si="45"/>
        <v>0</v>
      </c>
      <c r="G585" s="127">
        <f>IF($K585="Padrão",BDI!$B$17,IF($K585="Diferenciado",BDI!$E$17,0))</f>
        <v>0.2039</v>
      </c>
      <c r="H585" s="125">
        <f t="shared" ca="1" si="43"/>
        <v>23.07</v>
      </c>
      <c r="I585" s="126">
        <f t="shared" ca="1" si="44"/>
        <v>0</v>
      </c>
      <c r="J585" s="128"/>
      <c r="K585" s="129" t="s">
        <v>6170</v>
      </c>
    </row>
    <row r="586" spans="1:11" hidden="1">
      <c r="A586" s="248" t="s">
        <v>1323</v>
      </c>
      <c r="B586" s="123" t="s">
        <v>1324</v>
      </c>
      <c r="C586" s="124" t="s">
        <v>167</v>
      </c>
      <c r="D586" s="124">
        <v>0</v>
      </c>
      <c r="E586" s="125">
        <f ca="1">OFFSET(INDEX(Composições!A:H,MATCH(Orçamentária!A586,Composições!A:A,0),8),2,0)</f>
        <v>55.973999999999997</v>
      </c>
      <c r="F586" s="126">
        <f t="shared" ca="1" si="45"/>
        <v>0</v>
      </c>
      <c r="G586" s="127">
        <f>IF($K586="Padrão",BDI!$B$17,IF($K586="Diferenciado",BDI!$E$17,0))</f>
        <v>0.2039</v>
      </c>
      <c r="H586" s="125">
        <f t="shared" ca="1" si="43"/>
        <v>67.39</v>
      </c>
      <c r="I586" s="126">
        <f t="shared" ca="1" si="44"/>
        <v>0</v>
      </c>
      <c r="J586" s="128"/>
      <c r="K586" s="129" t="s">
        <v>6170</v>
      </c>
    </row>
    <row r="587" spans="1:11" hidden="1">
      <c r="A587" s="248" t="s">
        <v>1326</v>
      </c>
      <c r="B587" s="123" t="s">
        <v>1327</v>
      </c>
      <c r="C587" s="124" t="s">
        <v>24</v>
      </c>
      <c r="D587" s="124">
        <v>0</v>
      </c>
      <c r="E587" s="125">
        <f ca="1">OFFSET(INDEX(Composições!A:H,MATCH(Orçamentária!A587,Composições!A:A,0),8),2,0)</f>
        <v>36.223500000000001</v>
      </c>
      <c r="F587" s="126">
        <f t="shared" ca="1" si="45"/>
        <v>0</v>
      </c>
      <c r="G587" s="127">
        <f>IF($K587="Padrão",BDI!$B$17,IF($K587="Diferenciado",BDI!$E$17,0))</f>
        <v>0.2039</v>
      </c>
      <c r="H587" s="125">
        <f t="shared" ca="1" si="43"/>
        <v>43.61</v>
      </c>
      <c r="I587" s="126">
        <f t="shared" ca="1" si="44"/>
        <v>0</v>
      </c>
      <c r="J587" s="128"/>
      <c r="K587" s="129" t="s">
        <v>6170</v>
      </c>
    </row>
    <row r="588" spans="1:11" hidden="1">
      <c r="A588" s="248" t="s">
        <v>1330</v>
      </c>
      <c r="B588" s="123" t="s">
        <v>1331</v>
      </c>
      <c r="C588" s="124" t="s">
        <v>24</v>
      </c>
      <c r="D588" s="124">
        <v>0</v>
      </c>
      <c r="E588" s="125">
        <f ca="1">OFFSET(INDEX(Composições!A:H,MATCH(Orçamentária!A588,Composições!A:A,0),8),2,0)</f>
        <v>23.930499999999999</v>
      </c>
      <c r="F588" s="126">
        <f t="shared" ca="1" si="45"/>
        <v>0</v>
      </c>
      <c r="G588" s="127">
        <f>IF($K588="Padrão",BDI!$B$17,IF($K588="Diferenciado",BDI!$E$17,0))</f>
        <v>0.2039</v>
      </c>
      <c r="H588" s="125">
        <f t="shared" ca="1" si="43"/>
        <v>28.81</v>
      </c>
      <c r="I588" s="126">
        <f t="shared" ca="1" si="44"/>
        <v>0</v>
      </c>
      <c r="J588" s="128"/>
      <c r="K588" s="129" t="s">
        <v>6170</v>
      </c>
    </row>
    <row r="589" spans="1:11" hidden="1">
      <c r="A589" s="249" t="s">
        <v>6535</v>
      </c>
      <c r="B589" s="123" t="s">
        <v>6536</v>
      </c>
      <c r="C589" s="124" t="s">
        <v>46</v>
      </c>
      <c r="D589" s="124">
        <v>0</v>
      </c>
      <c r="E589" s="125" t="s">
        <v>16</v>
      </c>
      <c r="F589" s="126" t="str">
        <f t="shared" si="45"/>
        <v/>
      </c>
      <c r="G589" s="127">
        <f>IF($K589="Padrão",BDI!$B$17,IF($K589="Diferenciado",BDI!$E$17,0))</f>
        <v>0.2039</v>
      </c>
      <c r="H589" s="125" t="str">
        <f t="shared" si="43"/>
        <v/>
      </c>
      <c r="I589" s="126" t="str">
        <f t="shared" si="44"/>
        <v/>
      </c>
      <c r="J589" s="128"/>
      <c r="K589" s="129" t="s">
        <v>6170</v>
      </c>
    </row>
    <row r="590" spans="1:11" hidden="1">
      <c r="A590" s="249" t="s">
        <v>6537</v>
      </c>
      <c r="B590" s="123" t="s">
        <v>6538</v>
      </c>
      <c r="C590" s="124" t="s">
        <v>46</v>
      </c>
      <c r="D590" s="124">
        <v>0</v>
      </c>
      <c r="E590" s="125" t="s">
        <v>16</v>
      </c>
      <c r="F590" s="126" t="str">
        <f t="shared" si="45"/>
        <v/>
      </c>
      <c r="G590" s="127">
        <f>IF($K590="Padrão",BDI!$B$17,IF($K590="Diferenciado",BDI!$E$17,0))</f>
        <v>0.2039</v>
      </c>
      <c r="H590" s="125" t="str">
        <f t="shared" si="43"/>
        <v/>
      </c>
      <c r="I590" s="126" t="str">
        <f t="shared" si="44"/>
        <v/>
      </c>
      <c r="J590" s="128"/>
      <c r="K590" s="129" t="s">
        <v>6170</v>
      </c>
    </row>
    <row r="591" spans="1:11" hidden="1">
      <c r="A591" s="249" t="s">
        <v>6539</v>
      </c>
      <c r="B591" s="123" t="s">
        <v>6540</v>
      </c>
      <c r="C591" s="124" t="s">
        <v>167</v>
      </c>
      <c r="D591" s="124">
        <v>0</v>
      </c>
      <c r="E591" s="125" t="s">
        <v>16</v>
      </c>
      <c r="F591" s="126" t="str">
        <f t="shared" si="45"/>
        <v/>
      </c>
      <c r="G591" s="127">
        <f>IF($K591="Padrão",BDI!$B$17,IF($K591="Diferenciado",BDI!$E$17,0))</f>
        <v>0.2039</v>
      </c>
      <c r="H591" s="125" t="str">
        <f t="shared" si="43"/>
        <v/>
      </c>
      <c r="I591" s="126" t="str">
        <f t="shared" si="44"/>
        <v/>
      </c>
      <c r="J591" s="128"/>
      <c r="K591" s="129" t="s">
        <v>6170</v>
      </c>
    </row>
    <row r="592" spans="1:11" hidden="1">
      <c r="A592" s="249" t="s">
        <v>6541</v>
      </c>
      <c r="B592" s="123" t="s">
        <v>6542</v>
      </c>
      <c r="C592" s="124" t="s">
        <v>164</v>
      </c>
      <c r="D592" s="124">
        <v>0</v>
      </c>
      <c r="E592" s="125" t="s">
        <v>16</v>
      </c>
      <c r="F592" s="126" t="str">
        <f t="shared" si="45"/>
        <v/>
      </c>
      <c r="G592" s="127">
        <f>IF($K592="Padrão",BDI!$B$17,IF($K592="Diferenciado",BDI!$E$17,0))</f>
        <v>0.2039</v>
      </c>
      <c r="H592" s="125" t="str">
        <f t="shared" si="43"/>
        <v/>
      </c>
      <c r="I592" s="126" t="str">
        <f t="shared" si="44"/>
        <v/>
      </c>
      <c r="J592" s="128"/>
      <c r="K592" s="129" t="s">
        <v>6170</v>
      </c>
    </row>
    <row r="593" spans="1:11" hidden="1">
      <c r="A593" s="248" t="s">
        <v>1332</v>
      </c>
      <c r="B593" s="123" t="s">
        <v>1333</v>
      </c>
      <c r="C593" s="124" t="s">
        <v>164</v>
      </c>
      <c r="D593" s="124">
        <v>0</v>
      </c>
      <c r="E593" s="125">
        <f ca="1">OFFSET(INDEX(Composições!A:H,MATCH(Orçamentária!A593,Composições!A:A,0),8),2,0)</f>
        <v>7.5525000000000002</v>
      </c>
      <c r="F593" s="126">
        <f t="shared" ca="1" si="45"/>
        <v>0</v>
      </c>
      <c r="G593" s="127">
        <f>IF($K593="Padrão",BDI!$B$17,IF($K593="Diferenciado",BDI!$E$17,0))</f>
        <v>0.2039</v>
      </c>
      <c r="H593" s="125">
        <f t="shared" ca="1" si="43"/>
        <v>9.09</v>
      </c>
      <c r="I593" s="126">
        <f t="shared" ca="1" si="44"/>
        <v>0</v>
      </c>
      <c r="J593" s="128"/>
      <c r="K593" s="129" t="s">
        <v>6170</v>
      </c>
    </row>
    <row r="594" spans="1:11" hidden="1">
      <c r="A594" s="249" t="s">
        <v>6543</v>
      </c>
      <c r="B594" s="123" t="s">
        <v>6544</v>
      </c>
      <c r="C594" s="124" t="s">
        <v>164</v>
      </c>
      <c r="D594" s="124">
        <v>0</v>
      </c>
      <c r="E594" s="125" t="s">
        <v>16</v>
      </c>
      <c r="F594" s="126" t="str">
        <f t="shared" si="45"/>
        <v/>
      </c>
      <c r="G594" s="127">
        <f>IF($K594="Padrão",BDI!$B$17,IF($K594="Diferenciado",BDI!$E$17,0))</f>
        <v>0.2039</v>
      </c>
      <c r="H594" s="125" t="str">
        <f t="shared" si="43"/>
        <v/>
      </c>
      <c r="I594" s="126" t="str">
        <f t="shared" si="44"/>
        <v/>
      </c>
      <c r="J594" s="128"/>
      <c r="K594" s="129" t="s">
        <v>6170</v>
      </c>
    </row>
    <row r="595" spans="1:11" hidden="1">
      <c r="A595" s="249" t="s">
        <v>6545</v>
      </c>
      <c r="B595" s="123" t="s">
        <v>6546</v>
      </c>
      <c r="C595" s="124" t="s">
        <v>46</v>
      </c>
      <c r="D595" s="124">
        <v>0</v>
      </c>
      <c r="E595" s="125" t="s">
        <v>16</v>
      </c>
      <c r="F595" s="126" t="str">
        <f t="shared" si="45"/>
        <v/>
      </c>
      <c r="G595" s="127">
        <f>IF($K595="Padrão",BDI!$B$17,IF($K595="Diferenciado",BDI!$E$17,0))</f>
        <v>0.2039</v>
      </c>
      <c r="H595" s="125" t="str">
        <f t="shared" si="43"/>
        <v/>
      </c>
      <c r="I595" s="126" t="str">
        <f t="shared" si="44"/>
        <v/>
      </c>
      <c r="J595" s="128"/>
      <c r="K595" s="129" t="s">
        <v>6170</v>
      </c>
    </row>
    <row r="596" spans="1:11" hidden="1">
      <c r="A596" s="249" t="s">
        <v>6547</v>
      </c>
      <c r="B596" s="123" t="s">
        <v>6548</v>
      </c>
      <c r="C596" s="124" t="s">
        <v>46</v>
      </c>
      <c r="D596" s="124">
        <v>0</v>
      </c>
      <c r="E596" s="125" t="s">
        <v>16</v>
      </c>
      <c r="F596" s="126" t="str">
        <f t="shared" si="45"/>
        <v/>
      </c>
      <c r="G596" s="127">
        <f>IF($K596="Padrão",BDI!$B$17,IF($K596="Diferenciado",BDI!$E$17,0))</f>
        <v>0.2039</v>
      </c>
      <c r="H596" s="125" t="str">
        <f t="shared" si="43"/>
        <v/>
      </c>
      <c r="I596" s="126" t="str">
        <f t="shared" si="44"/>
        <v/>
      </c>
      <c r="J596" s="128"/>
      <c r="K596" s="129" t="s">
        <v>6170</v>
      </c>
    </row>
    <row r="597" spans="1:11" hidden="1">
      <c r="A597" s="248" t="s">
        <v>1335</v>
      </c>
      <c r="B597" s="123" t="s">
        <v>1336</v>
      </c>
      <c r="C597" s="124" t="s">
        <v>38</v>
      </c>
      <c r="D597" s="124">
        <v>0</v>
      </c>
      <c r="E597" s="125">
        <f ca="1">OFFSET(INDEX(Composições!A:H,MATCH(Orçamentária!A597,Composições!A:A,0),8),2,0)</f>
        <v>2.6315</v>
      </c>
      <c r="F597" s="126">
        <f t="shared" ca="1" si="45"/>
        <v>0</v>
      </c>
      <c r="G597" s="127">
        <f>IF($K597="Padrão",BDI!$B$17,IF($K597="Diferenciado",BDI!$E$17,0))</f>
        <v>0.2039</v>
      </c>
      <c r="H597" s="125">
        <f t="shared" ca="1" si="43"/>
        <v>3.17</v>
      </c>
      <c r="I597" s="126">
        <f t="shared" ca="1" si="44"/>
        <v>0</v>
      </c>
      <c r="J597" s="128"/>
      <c r="K597" s="129" t="s">
        <v>6170</v>
      </c>
    </row>
    <row r="598" spans="1:11" hidden="1">
      <c r="A598" s="249" t="s">
        <v>6549</v>
      </c>
      <c r="B598" s="123" t="s">
        <v>6550</v>
      </c>
      <c r="C598" s="124" t="s">
        <v>24</v>
      </c>
      <c r="D598" s="124">
        <v>0</v>
      </c>
      <c r="E598" s="125" t="s">
        <v>16</v>
      </c>
      <c r="F598" s="126" t="str">
        <f t="shared" si="45"/>
        <v/>
      </c>
      <c r="G598" s="127">
        <f>IF($K598="Padrão",BDI!$B$17,IF($K598="Diferenciado",BDI!$E$17,0))</f>
        <v>0.2039</v>
      </c>
      <c r="H598" s="125" t="str">
        <f t="shared" si="43"/>
        <v/>
      </c>
      <c r="I598" s="126" t="str">
        <f t="shared" si="44"/>
        <v/>
      </c>
      <c r="J598" s="128"/>
      <c r="K598" s="129" t="s">
        <v>6170</v>
      </c>
    </row>
    <row r="599" spans="1:11" hidden="1">
      <c r="A599" s="249" t="s">
        <v>6551</v>
      </c>
      <c r="B599" s="123" t="s">
        <v>6552</v>
      </c>
      <c r="C599" s="124" t="s">
        <v>24</v>
      </c>
      <c r="D599" s="124">
        <v>0</v>
      </c>
      <c r="E599" s="125" t="s">
        <v>16</v>
      </c>
      <c r="F599" s="126" t="str">
        <f t="shared" si="45"/>
        <v/>
      </c>
      <c r="G599" s="127">
        <f>IF($K599="Padrão",BDI!$B$17,IF($K599="Diferenciado",BDI!$E$17,0))</f>
        <v>0.2039</v>
      </c>
      <c r="H599" s="125" t="str">
        <f t="shared" si="43"/>
        <v/>
      </c>
      <c r="I599" s="126" t="str">
        <f t="shared" si="44"/>
        <v/>
      </c>
      <c r="J599" s="128"/>
      <c r="K599" s="129" t="s">
        <v>6170</v>
      </c>
    </row>
    <row r="600" spans="1:11" hidden="1">
      <c r="A600" s="249" t="s">
        <v>6553</v>
      </c>
      <c r="B600" s="123" t="s">
        <v>6554</v>
      </c>
      <c r="C600" s="124" t="s">
        <v>24</v>
      </c>
      <c r="D600" s="124">
        <v>0</v>
      </c>
      <c r="E600" s="125" t="s">
        <v>16</v>
      </c>
      <c r="F600" s="126" t="str">
        <f t="shared" si="45"/>
        <v/>
      </c>
      <c r="G600" s="127">
        <f>IF($K600="Padrão",BDI!$B$17,IF($K600="Diferenciado",BDI!$E$17,0))</f>
        <v>0.2039</v>
      </c>
      <c r="H600" s="125" t="str">
        <f t="shared" si="43"/>
        <v/>
      </c>
      <c r="I600" s="126" t="str">
        <f t="shared" si="44"/>
        <v/>
      </c>
      <c r="J600" s="128"/>
      <c r="K600" s="129" t="s">
        <v>6170</v>
      </c>
    </row>
    <row r="601" spans="1:11" hidden="1">
      <c r="A601" s="249" t="s">
        <v>6555</v>
      </c>
      <c r="B601" s="123" t="s">
        <v>6556</v>
      </c>
      <c r="C601" s="124" t="s">
        <v>24</v>
      </c>
      <c r="D601" s="124">
        <v>0</v>
      </c>
      <c r="E601" s="125" t="s">
        <v>16</v>
      </c>
      <c r="F601" s="126" t="str">
        <f t="shared" si="45"/>
        <v/>
      </c>
      <c r="G601" s="127">
        <f>IF($K601="Padrão",BDI!$B$17,IF($K601="Diferenciado",BDI!$E$17,0))</f>
        <v>0.2039</v>
      </c>
      <c r="H601" s="125" t="str">
        <f t="shared" si="43"/>
        <v/>
      </c>
      <c r="I601" s="126" t="str">
        <f t="shared" si="44"/>
        <v/>
      </c>
      <c r="J601" s="128"/>
      <c r="K601" s="129" t="s">
        <v>6170</v>
      </c>
    </row>
    <row r="602" spans="1:11" hidden="1">
      <c r="A602" s="249" t="s">
        <v>6557</v>
      </c>
      <c r="B602" s="123" t="s">
        <v>6558</v>
      </c>
      <c r="C602" s="124" t="s">
        <v>24</v>
      </c>
      <c r="D602" s="124">
        <v>0</v>
      </c>
      <c r="E602" s="125" t="s">
        <v>16</v>
      </c>
      <c r="F602" s="126" t="str">
        <f t="shared" si="45"/>
        <v/>
      </c>
      <c r="G602" s="127">
        <f>IF($K602="Padrão",BDI!$B$17,IF($K602="Diferenciado",BDI!$E$17,0))</f>
        <v>0.2039</v>
      </c>
      <c r="H602" s="125" t="str">
        <f t="shared" si="43"/>
        <v/>
      </c>
      <c r="I602" s="126" t="str">
        <f t="shared" si="44"/>
        <v/>
      </c>
      <c r="J602" s="128"/>
      <c r="K602" s="129" t="s">
        <v>6170</v>
      </c>
    </row>
    <row r="603" spans="1:11" hidden="1">
      <c r="A603" s="249" t="s">
        <v>6559</v>
      </c>
      <c r="B603" s="123" t="s">
        <v>6560</v>
      </c>
      <c r="C603" s="124" t="s">
        <v>24</v>
      </c>
      <c r="D603" s="124">
        <v>0</v>
      </c>
      <c r="E603" s="125" t="s">
        <v>16</v>
      </c>
      <c r="F603" s="126" t="str">
        <f t="shared" si="45"/>
        <v/>
      </c>
      <c r="G603" s="127">
        <f>IF($K603="Padrão",BDI!$B$17,IF($K603="Diferenciado",BDI!$E$17,0))</f>
        <v>0.2039</v>
      </c>
      <c r="H603" s="125" t="str">
        <f t="shared" si="43"/>
        <v/>
      </c>
      <c r="I603" s="126" t="str">
        <f t="shared" si="44"/>
        <v/>
      </c>
      <c r="J603" s="128"/>
      <c r="K603" s="129" t="s">
        <v>6170</v>
      </c>
    </row>
    <row r="604" spans="1:11" hidden="1">
      <c r="A604" s="249" t="s">
        <v>6561</v>
      </c>
      <c r="B604" s="123" t="s">
        <v>6562</v>
      </c>
      <c r="C604" s="124" t="s">
        <v>24</v>
      </c>
      <c r="D604" s="124">
        <v>0</v>
      </c>
      <c r="E604" s="125" t="s">
        <v>16</v>
      </c>
      <c r="F604" s="126" t="str">
        <f t="shared" si="45"/>
        <v/>
      </c>
      <c r="G604" s="127">
        <f>IF($K604="Padrão",BDI!$B$17,IF($K604="Diferenciado",BDI!$E$17,0))</f>
        <v>0.2039</v>
      </c>
      <c r="H604" s="125" t="str">
        <f t="shared" si="43"/>
        <v/>
      </c>
      <c r="I604" s="126" t="str">
        <f t="shared" si="44"/>
        <v/>
      </c>
      <c r="J604" s="128"/>
      <c r="K604" s="129" t="s">
        <v>6170</v>
      </c>
    </row>
    <row r="605" spans="1:11" hidden="1">
      <c r="A605" s="249" t="s">
        <v>6563</v>
      </c>
      <c r="B605" s="123" t="s">
        <v>6564</v>
      </c>
      <c r="C605" s="124" t="s">
        <v>24</v>
      </c>
      <c r="D605" s="124">
        <v>0</v>
      </c>
      <c r="E605" s="125" t="s">
        <v>16</v>
      </c>
      <c r="F605" s="126" t="str">
        <f t="shared" si="45"/>
        <v/>
      </c>
      <c r="G605" s="127">
        <f>IF($K605="Padrão",BDI!$B$17,IF($K605="Diferenciado",BDI!$E$17,0))</f>
        <v>0.2039</v>
      </c>
      <c r="H605" s="125" t="str">
        <f t="shared" si="43"/>
        <v/>
      </c>
      <c r="I605" s="126" t="str">
        <f t="shared" si="44"/>
        <v/>
      </c>
      <c r="J605" s="128"/>
      <c r="K605" s="129" t="s">
        <v>6170</v>
      </c>
    </row>
    <row r="606" spans="1:11" hidden="1">
      <c r="A606" s="249" t="s">
        <v>6565</v>
      </c>
      <c r="B606" s="123" t="s">
        <v>6566</v>
      </c>
      <c r="C606" s="124" t="s">
        <v>24</v>
      </c>
      <c r="D606" s="124">
        <v>0</v>
      </c>
      <c r="E606" s="125" t="s">
        <v>16</v>
      </c>
      <c r="F606" s="126" t="str">
        <f t="shared" si="45"/>
        <v/>
      </c>
      <c r="G606" s="127">
        <f>IF($K606="Padrão",BDI!$B$17,IF($K606="Diferenciado",BDI!$E$17,0))</f>
        <v>0.2039</v>
      </c>
      <c r="H606" s="125" t="str">
        <f t="shared" si="43"/>
        <v/>
      </c>
      <c r="I606" s="126" t="str">
        <f t="shared" si="44"/>
        <v/>
      </c>
      <c r="J606" s="128"/>
      <c r="K606" s="129" t="s">
        <v>6170</v>
      </c>
    </row>
    <row r="607" spans="1:11" hidden="1">
      <c r="A607" s="249" t="s">
        <v>6567</v>
      </c>
      <c r="B607" s="123" t="s">
        <v>6568</v>
      </c>
      <c r="C607" s="124" t="s">
        <v>24</v>
      </c>
      <c r="D607" s="124">
        <v>0</v>
      </c>
      <c r="E607" s="125" t="s">
        <v>16</v>
      </c>
      <c r="F607" s="126" t="str">
        <f t="shared" si="45"/>
        <v/>
      </c>
      <c r="G607" s="127">
        <f>IF($K607="Padrão",BDI!$B$17,IF($K607="Diferenciado",BDI!$E$17,0))</f>
        <v>0.2039</v>
      </c>
      <c r="H607" s="125" t="str">
        <f t="shared" si="43"/>
        <v/>
      </c>
      <c r="I607" s="126" t="str">
        <f t="shared" si="44"/>
        <v/>
      </c>
      <c r="J607" s="128"/>
      <c r="K607" s="129" t="s">
        <v>6170</v>
      </c>
    </row>
    <row r="608" spans="1:11" hidden="1">
      <c r="A608" s="249" t="s">
        <v>6569</v>
      </c>
      <c r="B608" s="123" t="s">
        <v>6570</v>
      </c>
      <c r="C608" s="124" t="s">
        <v>24</v>
      </c>
      <c r="D608" s="124">
        <v>0</v>
      </c>
      <c r="E608" s="125" t="s">
        <v>16</v>
      </c>
      <c r="F608" s="126" t="str">
        <f t="shared" si="45"/>
        <v/>
      </c>
      <c r="G608" s="127">
        <f>IF($K608="Padrão",BDI!$B$17,IF($K608="Diferenciado",BDI!$E$17,0))</f>
        <v>0.2039</v>
      </c>
      <c r="H608" s="125" t="str">
        <f t="shared" si="43"/>
        <v/>
      </c>
      <c r="I608" s="126" t="str">
        <f t="shared" si="44"/>
        <v/>
      </c>
      <c r="J608" s="128"/>
      <c r="K608" s="129" t="s">
        <v>6170</v>
      </c>
    </row>
    <row r="609" spans="1:11" hidden="1">
      <c r="A609" s="249" t="s">
        <v>6571</v>
      </c>
      <c r="B609" s="123" t="s">
        <v>6572</v>
      </c>
      <c r="C609" s="124" t="s">
        <v>24</v>
      </c>
      <c r="D609" s="124">
        <v>0</v>
      </c>
      <c r="E609" s="125" t="s">
        <v>16</v>
      </c>
      <c r="F609" s="126" t="str">
        <f t="shared" si="45"/>
        <v/>
      </c>
      <c r="G609" s="127">
        <f>IF($K609="Padrão",BDI!$B$17,IF($K609="Diferenciado",BDI!$E$17,0))</f>
        <v>0.2039</v>
      </c>
      <c r="H609" s="125" t="str">
        <f t="shared" si="43"/>
        <v/>
      </c>
      <c r="I609" s="126" t="str">
        <f t="shared" si="44"/>
        <v/>
      </c>
      <c r="J609" s="128"/>
      <c r="K609" s="129" t="s">
        <v>6170</v>
      </c>
    </row>
    <row r="610" spans="1:11" hidden="1">
      <c r="A610" s="249" t="s">
        <v>6573</v>
      </c>
      <c r="B610" s="123" t="s">
        <v>6574</v>
      </c>
      <c r="C610" s="124" t="s">
        <v>24</v>
      </c>
      <c r="D610" s="124">
        <v>0</v>
      </c>
      <c r="E610" s="125" t="s">
        <v>16</v>
      </c>
      <c r="F610" s="126" t="str">
        <f t="shared" si="45"/>
        <v/>
      </c>
      <c r="G610" s="127">
        <f>IF($K610="Padrão",BDI!$B$17,IF($K610="Diferenciado",BDI!$E$17,0))</f>
        <v>0.2039</v>
      </c>
      <c r="H610" s="125" t="str">
        <f t="shared" si="43"/>
        <v/>
      </c>
      <c r="I610" s="126" t="str">
        <f t="shared" si="44"/>
        <v/>
      </c>
      <c r="J610" s="128"/>
      <c r="K610" s="129" t="s">
        <v>6170</v>
      </c>
    </row>
    <row r="611" spans="1:11" hidden="1">
      <c r="A611" s="249" t="s">
        <v>6575</v>
      </c>
      <c r="B611" s="123" t="s">
        <v>6576</v>
      </c>
      <c r="C611" s="124" t="s">
        <v>24</v>
      </c>
      <c r="D611" s="124">
        <v>0</v>
      </c>
      <c r="E611" s="125" t="s">
        <v>16</v>
      </c>
      <c r="F611" s="126" t="str">
        <f t="shared" si="45"/>
        <v/>
      </c>
      <c r="G611" s="127">
        <f>IF($K611="Padrão",BDI!$B$17,IF($K611="Diferenciado",BDI!$E$17,0))</f>
        <v>0.2039</v>
      </c>
      <c r="H611" s="125" t="str">
        <f t="shared" si="43"/>
        <v/>
      </c>
      <c r="I611" s="126" t="str">
        <f t="shared" si="44"/>
        <v/>
      </c>
      <c r="J611" s="128"/>
      <c r="K611" s="129" t="s">
        <v>6170</v>
      </c>
    </row>
    <row r="612" spans="1:11" hidden="1">
      <c r="A612" s="249" t="s">
        <v>6577</v>
      </c>
      <c r="B612" s="123" t="s">
        <v>6578</v>
      </c>
      <c r="C612" s="124" t="s">
        <v>24</v>
      </c>
      <c r="D612" s="124">
        <v>0</v>
      </c>
      <c r="E612" s="125" t="s">
        <v>16</v>
      </c>
      <c r="F612" s="126" t="str">
        <f t="shared" si="45"/>
        <v/>
      </c>
      <c r="G612" s="127">
        <f>IF($K612="Padrão",BDI!$B$17,IF($K612="Diferenciado",BDI!$E$17,0))</f>
        <v>0.2039</v>
      </c>
      <c r="H612" s="125" t="str">
        <f t="shared" si="43"/>
        <v/>
      </c>
      <c r="I612" s="126" t="str">
        <f t="shared" si="44"/>
        <v/>
      </c>
      <c r="J612" s="128"/>
      <c r="K612" s="129" t="s">
        <v>6170</v>
      </c>
    </row>
    <row r="613" spans="1:11" hidden="1">
      <c r="A613" s="249" t="s">
        <v>6579</v>
      </c>
      <c r="B613" s="123" t="s">
        <v>6580</v>
      </c>
      <c r="C613" s="124" t="s">
        <v>24</v>
      </c>
      <c r="D613" s="124">
        <v>0</v>
      </c>
      <c r="E613" s="125" t="s">
        <v>16</v>
      </c>
      <c r="F613" s="126" t="str">
        <f t="shared" si="45"/>
        <v/>
      </c>
      <c r="G613" s="127">
        <f>IF($K613="Padrão",BDI!$B$17,IF($K613="Diferenciado",BDI!$E$17,0))</f>
        <v>0.2039</v>
      </c>
      <c r="H613" s="125" t="str">
        <f t="shared" si="43"/>
        <v/>
      </c>
      <c r="I613" s="126" t="str">
        <f t="shared" si="44"/>
        <v/>
      </c>
      <c r="J613" s="128"/>
      <c r="K613" s="129" t="s">
        <v>6170</v>
      </c>
    </row>
    <row r="614" spans="1:11" hidden="1">
      <c r="A614" s="249" t="s">
        <v>6581</v>
      </c>
      <c r="B614" s="123" t="s">
        <v>6582</v>
      </c>
      <c r="C614" s="124" t="s">
        <v>24</v>
      </c>
      <c r="D614" s="124">
        <v>0</v>
      </c>
      <c r="E614" s="125" t="s">
        <v>16</v>
      </c>
      <c r="F614" s="126" t="str">
        <f t="shared" si="45"/>
        <v/>
      </c>
      <c r="G614" s="127">
        <f>IF($K614="Padrão",BDI!$B$17,IF($K614="Diferenciado",BDI!$E$17,0))</f>
        <v>0.2039</v>
      </c>
      <c r="H614" s="125" t="str">
        <f t="shared" si="43"/>
        <v/>
      </c>
      <c r="I614" s="126" t="str">
        <f t="shared" si="44"/>
        <v/>
      </c>
      <c r="J614" s="128"/>
      <c r="K614" s="129" t="s">
        <v>6170</v>
      </c>
    </row>
    <row r="615" spans="1:11" hidden="1">
      <c r="A615" s="249" t="s">
        <v>6583</v>
      </c>
      <c r="B615" s="123" t="s">
        <v>6584</v>
      </c>
      <c r="C615" s="124" t="s">
        <v>24</v>
      </c>
      <c r="D615" s="124">
        <v>0</v>
      </c>
      <c r="E615" s="125" t="s">
        <v>16</v>
      </c>
      <c r="F615" s="126" t="str">
        <f t="shared" si="45"/>
        <v/>
      </c>
      <c r="G615" s="127">
        <f>IF($K615="Padrão",BDI!$B$17,IF($K615="Diferenciado",BDI!$E$17,0))</f>
        <v>0.2039</v>
      </c>
      <c r="H615" s="125" t="str">
        <f t="shared" si="43"/>
        <v/>
      </c>
      <c r="I615" s="126" t="str">
        <f t="shared" si="44"/>
        <v/>
      </c>
      <c r="J615" s="128"/>
      <c r="K615" s="129" t="s">
        <v>6170</v>
      </c>
    </row>
    <row r="616" spans="1:11" hidden="1">
      <c r="A616" s="249" t="s">
        <v>6585</v>
      </c>
      <c r="B616" s="123" t="s">
        <v>6586</v>
      </c>
      <c r="C616" s="124" t="s">
        <v>24</v>
      </c>
      <c r="D616" s="124">
        <v>0</v>
      </c>
      <c r="E616" s="125" t="s">
        <v>16</v>
      </c>
      <c r="F616" s="126" t="str">
        <f t="shared" si="45"/>
        <v/>
      </c>
      <c r="G616" s="127">
        <f>IF($K616="Padrão",BDI!$B$17,IF($K616="Diferenciado",BDI!$E$17,0))</f>
        <v>0.2039</v>
      </c>
      <c r="H616" s="125" t="str">
        <f t="shared" si="43"/>
        <v/>
      </c>
      <c r="I616" s="126" t="str">
        <f t="shared" si="44"/>
        <v/>
      </c>
      <c r="J616" s="128"/>
      <c r="K616" s="129" t="s">
        <v>6170</v>
      </c>
    </row>
    <row r="617" spans="1:11" hidden="1">
      <c r="A617" s="249" t="s">
        <v>6587</v>
      </c>
      <c r="B617" s="123" t="s">
        <v>6588</v>
      </c>
      <c r="C617" s="124" t="s">
        <v>24</v>
      </c>
      <c r="D617" s="124">
        <v>0</v>
      </c>
      <c r="E617" s="125" t="s">
        <v>16</v>
      </c>
      <c r="F617" s="126" t="str">
        <f t="shared" si="45"/>
        <v/>
      </c>
      <c r="G617" s="127">
        <f>IF($K617="Padrão",BDI!$B$17,IF($K617="Diferenciado",BDI!$E$17,0))</f>
        <v>0.2039</v>
      </c>
      <c r="H617" s="125" t="str">
        <f t="shared" si="43"/>
        <v/>
      </c>
      <c r="I617" s="126" t="str">
        <f t="shared" si="44"/>
        <v/>
      </c>
      <c r="J617" s="128"/>
      <c r="K617" s="129" t="s">
        <v>6170</v>
      </c>
    </row>
    <row r="618" spans="1:11" hidden="1">
      <c r="A618" s="249" t="s">
        <v>6589</v>
      </c>
      <c r="B618" s="123" t="s">
        <v>6590</v>
      </c>
      <c r="C618" s="124" t="s">
        <v>24</v>
      </c>
      <c r="D618" s="124">
        <v>0</v>
      </c>
      <c r="E618" s="125" t="s">
        <v>16</v>
      </c>
      <c r="F618" s="126" t="str">
        <f t="shared" si="45"/>
        <v/>
      </c>
      <c r="G618" s="127">
        <f>IF($K618="Padrão",BDI!$B$17,IF($K618="Diferenciado",BDI!$E$17,0))</f>
        <v>0.2039</v>
      </c>
      <c r="H618" s="125" t="str">
        <f t="shared" si="43"/>
        <v/>
      </c>
      <c r="I618" s="126" t="str">
        <f t="shared" si="44"/>
        <v/>
      </c>
      <c r="J618" s="128"/>
      <c r="K618" s="129" t="s">
        <v>6170</v>
      </c>
    </row>
    <row r="619" spans="1:11" hidden="1">
      <c r="A619" s="249" t="s">
        <v>6591</v>
      </c>
      <c r="B619" s="123" t="s">
        <v>6592</v>
      </c>
      <c r="C619" s="124" t="s">
        <v>24</v>
      </c>
      <c r="D619" s="124">
        <v>0</v>
      </c>
      <c r="E619" s="125" t="s">
        <v>16</v>
      </c>
      <c r="F619" s="126" t="str">
        <f t="shared" si="45"/>
        <v/>
      </c>
      <c r="G619" s="127">
        <f>IF($K619="Padrão",BDI!$B$17,IF($K619="Diferenciado",BDI!$E$17,0))</f>
        <v>0.2039</v>
      </c>
      <c r="H619" s="125" t="str">
        <f t="shared" si="43"/>
        <v/>
      </c>
      <c r="I619" s="126" t="str">
        <f t="shared" si="44"/>
        <v/>
      </c>
      <c r="J619" s="128"/>
      <c r="K619" s="129" t="s">
        <v>6170</v>
      </c>
    </row>
    <row r="620" spans="1:11" hidden="1">
      <c r="A620" s="249" t="s">
        <v>6593</v>
      </c>
      <c r="B620" s="123" t="s">
        <v>6594</v>
      </c>
      <c r="C620" s="124" t="s">
        <v>24</v>
      </c>
      <c r="D620" s="124">
        <v>0</v>
      </c>
      <c r="E620" s="125" t="s">
        <v>16</v>
      </c>
      <c r="F620" s="126" t="str">
        <f t="shared" si="45"/>
        <v/>
      </c>
      <c r="G620" s="127">
        <f>IF($K620="Padrão",BDI!$B$17,IF($K620="Diferenciado",BDI!$E$17,0))</f>
        <v>0.2039</v>
      </c>
      <c r="H620" s="125" t="str">
        <f t="shared" si="43"/>
        <v/>
      </c>
      <c r="I620" s="126" t="str">
        <f t="shared" si="44"/>
        <v/>
      </c>
      <c r="J620" s="128"/>
      <c r="K620" s="129" t="s">
        <v>6170</v>
      </c>
    </row>
    <row r="621" spans="1:11" hidden="1">
      <c r="A621" s="249" t="s">
        <v>6595</v>
      </c>
      <c r="B621" s="123" t="s">
        <v>6596</v>
      </c>
      <c r="C621" s="124" t="s">
        <v>24</v>
      </c>
      <c r="D621" s="124">
        <v>0</v>
      </c>
      <c r="E621" s="125" t="s">
        <v>16</v>
      </c>
      <c r="F621" s="126" t="str">
        <f t="shared" si="45"/>
        <v/>
      </c>
      <c r="G621" s="127">
        <f>IF($K621="Padrão",BDI!$B$17,IF($K621="Diferenciado",BDI!$E$17,0))</f>
        <v>0.2039</v>
      </c>
      <c r="H621" s="125" t="str">
        <f t="shared" si="43"/>
        <v/>
      </c>
      <c r="I621" s="126" t="str">
        <f t="shared" si="44"/>
        <v/>
      </c>
      <c r="J621" s="128"/>
      <c r="K621" s="129" t="s">
        <v>6170</v>
      </c>
    </row>
    <row r="622" spans="1:11" hidden="1">
      <c r="A622" s="249" t="s">
        <v>6597</v>
      </c>
      <c r="B622" s="123" t="s">
        <v>6598</v>
      </c>
      <c r="C622" s="124" t="s">
        <v>24</v>
      </c>
      <c r="D622" s="124">
        <v>0</v>
      </c>
      <c r="E622" s="125" t="s">
        <v>16</v>
      </c>
      <c r="F622" s="126" t="str">
        <f t="shared" si="45"/>
        <v/>
      </c>
      <c r="G622" s="127">
        <f>IF($K622="Padrão",BDI!$B$17,IF($K622="Diferenciado",BDI!$E$17,0))</f>
        <v>0.2039</v>
      </c>
      <c r="H622" s="125" t="str">
        <f t="shared" si="43"/>
        <v/>
      </c>
      <c r="I622" s="126" t="str">
        <f t="shared" si="44"/>
        <v/>
      </c>
      <c r="J622" s="128"/>
      <c r="K622" s="129" t="s">
        <v>6170</v>
      </c>
    </row>
    <row r="623" spans="1:11" hidden="1">
      <c r="A623" s="249" t="s">
        <v>6599</v>
      </c>
      <c r="B623" s="123" t="s">
        <v>6600</v>
      </c>
      <c r="C623" s="124" t="s">
        <v>24</v>
      </c>
      <c r="D623" s="124">
        <v>0</v>
      </c>
      <c r="E623" s="125" t="s">
        <v>16</v>
      </c>
      <c r="F623" s="126" t="str">
        <f t="shared" si="45"/>
        <v/>
      </c>
      <c r="G623" s="127">
        <f>IF($K623="Padrão",BDI!$B$17,IF($K623="Diferenciado",BDI!$E$17,0))</f>
        <v>0.2039</v>
      </c>
      <c r="H623" s="125" t="str">
        <f t="shared" si="43"/>
        <v/>
      </c>
      <c r="I623" s="126" t="str">
        <f t="shared" si="44"/>
        <v/>
      </c>
      <c r="J623" s="128"/>
      <c r="K623" s="129" t="s">
        <v>6170</v>
      </c>
    </row>
    <row r="624" spans="1:11" hidden="1">
      <c r="A624" s="249" t="s">
        <v>6601</v>
      </c>
      <c r="B624" s="123" t="s">
        <v>6602</v>
      </c>
      <c r="C624" s="124" t="s">
        <v>24</v>
      </c>
      <c r="D624" s="124">
        <v>0</v>
      </c>
      <c r="E624" s="125" t="s">
        <v>16</v>
      </c>
      <c r="F624" s="126" t="str">
        <f t="shared" si="45"/>
        <v/>
      </c>
      <c r="G624" s="127">
        <f>IF($K624="Padrão",BDI!$B$17,IF($K624="Diferenciado",BDI!$E$17,0))</f>
        <v>0.2039</v>
      </c>
      <c r="H624" s="125" t="str">
        <f t="shared" si="43"/>
        <v/>
      </c>
      <c r="I624" s="126" t="str">
        <f t="shared" si="44"/>
        <v/>
      </c>
      <c r="J624" s="128"/>
      <c r="K624" s="129" t="s">
        <v>6170</v>
      </c>
    </row>
    <row r="625" spans="1:11" hidden="1">
      <c r="A625" s="249" t="s">
        <v>6603</v>
      </c>
      <c r="B625" s="123" t="s">
        <v>6604</v>
      </c>
      <c r="C625" s="124" t="s">
        <v>24</v>
      </c>
      <c r="D625" s="124">
        <v>0</v>
      </c>
      <c r="E625" s="125" t="s">
        <v>16</v>
      </c>
      <c r="F625" s="126" t="str">
        <f t="shared" si="45"/>
        <v/>
      </c>
      <c r="G625" s="127">
        <f>IF($K625="Padrão",BDI!$B$17,IF($K625="Diferenciado",BDI!$E$17,0))</f>
        <v>0.2039</v>
      </c>
      <c r="H625" s="125" t="str">
        <f t="shared" si="43"/>
        <v/>
      </c>
      <c r="I625" s="126" t="str">
        <f t="shared" si="44"/>
        <v/>
      </c>
      <c r="J625" s="128"/>
      <c r="K625" s="129" t="s">
        <v>6170</v>
      </c>
    </row>
    <row r="626" spans="1:11" hidden="1">
      <c r="A626" s="249" t="s">
        <v>6605</v>
      </c>
      <c r="B626" s="123" t="s">
        <v>6606</v>
      </c>
      <c r="C626" s="124" t="s">
        <v>24</v>
      </c>
      <c r="D626" s="124">
        <v>0</v>
      </c>
      <c r="E626" s="125" t="s">
        <v>16</v>
      </c>
      <c r="F626" s="126" t="str">
        <f t="shared" si="45"/>
        <v/>
      </c>
      <c r="G626" s="127">
        <f>IF($K626="Padrão",BDI!$B$17,IF($K626="Diferenciado",BDI!$E$17,0))</f>
        <v>0.2039</v>
      </c>
      <c r="H626" s="125" t="str">
        <f t="shared" si="43"/>
        <v/>
      </c>
      <c r="I626" s="126" t="str">
        <f t="shared" si="44"/>
        <v/>
      </c>
      <c r="J626" s="128"/>
      <c r="K626" s="129" t="s">
        <v>6170</v>
      </c>
    </row>
    <row r="627" spans="1:11" hidden="1">
      <c r="A627" s="249" t="s">
        <v>6607</v>
      </c>
      <c r="B627" s="123" t="s">
        <v>6608</v>
      </c>
      <c r="C627" s="124" t="s">
        <v>24</v>
      </c>
      <c r="D627" s="124">
        <v>0</v>
      </c>
      <c r="E627" s="125" t="s">
        <v>16</v>
      </c>
      <c r="F627" s="126" t="str">
        <f t="shared" si="45"/>
        <v/>
      </c>
      <c r="G627" s="127">
        <f>IF($K627="Padrão",BDI!$B$17,IF($K627="Diferenciado",BDI!$E$17,0))</f>
        <v>0.2039</v>
      </c>
      <c r="H627" s="125" t="str">
        <f t="shared" si="43"/>
        <v/>
      </c>
      <c r="I627" s="126" t="str">
        <f t="shared" si="44"/>
        <v/>
      </c>
      <c r="J627" s="128"/>
      <c r="K627" s="129" t="s">
        <v>6170</v>
      </c>
    </row>
    <row r="628" spans="1:11" hidden="1">
      <c r="A628" s="249" t="s">
        <v>6609</v>
      </c>
      <c r="B628" s="123" t="s">
        <v>6610</v>
      </c>
      <c r="C628" s="124" t="s">
        <v>24</v>
      </c>
      <c r="D628" s="124">
        <v>0</v>
      </c>
      <c r="E628" s="125" t="s">
        <v>16</v>
      </c>
      <c r="F628" s="126" t="str">
        <f t="shared" si="45"/>
        <v/>
      </c>
      <c r="G628" s="127">
        <f>IF($K628="Padrão",BDI!$B$17,IF($K628="Diferenciado",BDI!$E$17,0))</f>
        <v>0.2039</v>
      </c>
      <c r="H628" s="125" t="str">
        <f t="shared" si="43"/>
        <v/>
      </c>
      <c r="I628" s="126" t="str">
        <f t="shared" si="44"/>
        <v/>
      </c>
      <c r="J628" s="128"/>
      <c r="K628" s="129" t="s">
        <v>6170</v>
      </c>
    </row>
    <row r="629" spans="1:11" hidden="1">
      <c r="A629" s="249" t="s">
        <v>6611</v>
      </c>
      <c r="B629" s="123" t="s">
        <v>6612</v>
      </c>
      <c r="C629" s="124" t="s">
        <v>24</v>
      </c>
      <c r="D629" s="124">
        <v>0</v>
      </c>
      <c r="E629" s="125" t="s">
        <v>16</v>
      </c>
      <c r="F629" s="126" t="str">
        <f t="shared" si="45"/>
        <v/>
      </c>
      <c r="G629" s="127">
        <f>IF($K629="Padrão",BDI!$B$17,IF($K629="Diferenciado",BDI!$E$17,0))</f>
        <v>0.2039</v>
      </c>
      <c r="H629" s="125" t="str">
        <f t="shared" si="43"/>
        <v/>
      </c>
      <c r="I629" s="126" t="str">
        <f t="shared" si="44"/>
        <v/>
      </c>
      <c r="J629" s="128"/>
      <c r="K629" s="129" t="s">
        <v>6170</v>
      </c>
    </row>
    <row r="630" spans="1:11" hidden="1">
      <c r="A630" s="249" t="s">
        <v>6613</v>
      </c>
      <c r="B630" s="123" t="s">
        <v>6614</v>
      </c>
      <c r="C630" s="124" t="s">
        <v>24</v>
      </c>
      <c r="D630" s="124">
        <v>0</v>
      </c>
      <c r="E630" s="125" t="s">
        <v>16</v>
      </c>
      <c r="F630" s="126" t="str">
        <f t="shared" si="45"/>
        <v/>
      </c>
      <c r="G630" s="127">
        <f>IF($K630="Padrão",BDI!$B$17,IF($K630="Diferenciado",BDI!$E$17,0))</f>
        <v>0.2039</v>
      </c>
      <c r="H630" s="125" t="str">
        <f t="shared" si="43"/>
        <v/>
      </c>
      <c r="I630" s="126" t="str">
        <f t="shared" si="44"/>
        <v/>
      </c>
      <c r="J630" s="128"/>
      <c r="K630" s="129" t="s">
        <v>6170</v>
      </c>
    </row>
    <row r="631" spans="1:11" hidden="1">
      <c r="A631" s="249" t="s">
        <v>6615</v>
      </c>
      <c r="B631" s="123" t="s">
        <v>6616</v>
      </c>
      <c r="C631" s="124" t="s">
        <v>24</v>
      </c>
      <c r="D631" s="124">
        <v>0</v>
      </c>
      <c r="E631" s="125" t="s">
        <v>16</v>
      </c>
      <c r="F631" s="126" t="str">
        <f t="shared" si="45"/>
        <v/>
      </c>
      <c r="G631" s="127">
        <f>IF($K631="Padrão",BDI!$B$17,IF($K631="Diferenciado",BDI!$E$17,0))</f>
        <v>0.2039</v>
      </c>
      <c r="H631" s="125" t="str">
        <f t="shared" si="43"/>
        <v/>
      </c>
      <c r="I631" s="126" t="str">
        <f t="shared" si="44"/>
        <v/>
      </c>
      <c r="J631" s="128"/>
      <c r="K631" s="129" t="s">
        <v>6170</v>
      </c>
    </row>
    <row r="632" spans="1:11" hidden="1">
      <c r="A632" s="249" t="s">
        <v>6617</v>
      </c>
      <c r="B632" s="123" t="s">
        <v>6618</v>
      </c>
      <c r="C632" s="124" t="s">
        <v>24</v>
      </c>
      <c r="D632" s="124">
        <v>0</v>
      </c>
      <c r="E632" s="125" t="s">
        <v>16</v>
      </c>
      <c r="F632" s="126" t="str">
        <f t="shared" si="45"/>
        <v/>
      </c>
      <c r="G632" s="127">
        <f>IF($K632="Padrão",BDI!$B$17,IF($K632="Diferenciado",BDI!$E$17,0))</f>
        <v>0.2039</v>
      </c>
      <c r="H632" s="125" t="str">
        <f t="shared" si="43"/>
        <v/>
      </c>
      <c r="I632" s="126" t="str">
        <f t="shared" si="44"/>
        <v/>
      </c>
      <c r="J632" s="128"/>
      <c r="K632" s="129" t="s">
        <v>6170</v>
      </c>
    </row>
    <row r="633" spans="1:11" hidden="1">
      <c r="A633" s="249" t="s">
        <v>6619</v>
      </c>
      <c r="B633" s="123" t="s">
        <v>6620</v>
      </c>
      <c r="C633" s="124" t="s">
        <v>24</v>
      </c>
      <c r="D633" s="124">
        <v>0</v>
      </c>
      <c r="E633" s="125" t="s">
        <v>16</v>
      </c>
      <c r="F633" s="126" t="str">
        <f t="shared" si="45"/>
        <v/>
      </c>
      <c r="G633" s="127">
        <f>IF($K633="Padrão",BDI!$B$17,IF($K633="Diferenciado",BDI!$E$17,0))</f>
        <v>0.2039</v>
      </c>
      <c r="H633" s="125" t="str">
        <f t="shared" si="43"/>
        <v/>
      </c>
      <c r="I633" s="126" t="str">
        <f t="shared" si="44"/>
        <v/>
      </c>
      <c r="J633" s="128"/>
      <c r="K633" s="129" t="s">
        <v>6170</v>
      </c>
    </row>
    <row r="634" spans="1:11" hidden="1">
      <c r="A634" s="249" t="s">
        <v>6621</v>
      </c>
      <c r="B634" s="123" t="s">
        <v>6622</v>
      </c>
      <c r="C634" s="124" t="s">
        <v>24</v>
      </c>
      <c r="D634" s="124">
        <v>0</v>
      </c>
      <c r="E634" s="125" t="s">
        <v>16</v>
      </c>
      <c r="F634" s="126" t="str">
        <f t="shared" si="45"/>
        <v/>
      </c>
      <c r="G634" s="127">
        <f>IF($K634="Padrão",BDI!$B$17,IF($K634="Diferenciado",BDI!$E$17,0))</f>
        <v>0.2039</v>
      </c>
      <c r="H634" s="125" t="str">
        <f t="shared" si="43"/>
        <v/>
      </c>
      <c r="I634" s="126" t="str">
        <f t="shared" si="44"/>
        <v/>
      </c>
      <c r="J634" s="128"/>
      <c r="K634" s="129" t="s">
        <v>6170</v>
      </c>
    </row>
    <row r="635" spans="1:11" hidden="1">
      <c r="A635" s="249" t="s">
        <v>6623</v>
      </c>
      <c r="B635" s="123" t="s">
        <v>6624</v>
      </c>
      <c r="C635" s="124" t="s">
        <v>24</v>
      </c>
      <c r="D635" s="124">
        <v>0</v>
      </c>
      <c r="E635" s="125" t="s">
        <v>16</v>
      </c>
      <c r="F635" s="126" t="str">
        <f t="shared" si="45"/>
        <v/>
      </c>
      <c r="G635" s="127">
        <f>IF($K635="Padrão",BDI!$B$17,IF($K635="Diferenciado",BDI!$E$17,0))</f>
        <v>0.2039</v>
      </c>
      <c r="H635" s="125" t="str">
        <f t="shared" si="43"/>
        <v/>
      </c>
      <c r="I635" s="126" t="str">
        <f t="shared" si="44"/>
        <v/>
      </c>
      <c r="J635" s="128"/>
      <c r="K635" s="129" t="s">
        <v>6170</v>
      </c>
    </row>
    <row r="636" spans="1:11" hidden="1">
      <c r="A636" s="249" t="s">
        <v>6625</v>
      </c>
      <c r="B636" s="123" t="s">
        <v>6626</v>
      </c>
      <c r="C636" s="124" t="s">
        <v>24</v>
      </c>
      <c r="D636" s="124">
        <v>0</v>
      </c>
      <c r="E636" s="125" t="s">
        <v>16</v>
      </c>
      <c r="F636" s="126" t="str">
        <f t="shared" si="45"/>
        <v/>
      </c>
      <c r="G636" s="127">
        <f>IF($K636="Padrão",BDI!$B$17,IF($K636="Diferenciado",BDI!$E$17,0))</f>
        <v>0.2039</v>
      </c>
      <c r="H636" s="125" t="str">
        <f t="shared" si="43"/>
        <v/>
      </c>
      <c r="I636" s="126" t="str">
        <f t="shared" si="44"/>
        <v/>
      </c>
      <c r="J636" s="128"/>
      <c r="K636" s="129" t="s">
        <v>6170</v>
      </c>
    </row>
    <row r="637" spans="1:11" hidden="1">
      <c r="A637" s="249" t="s">
        <v>6627</v>
      </c>
      <c r="B637" s="123" t="s">
        <v>6628</v>
      </c>
      <c r="C637" s="124" t="s">
        <v>24</v>
      </c>
      <c r="D637" s="124">
        <v>0</v>
      </c>
      <c r="E637" s="125" t="s">
        <v>16</v>
      </c>
      <c r="F637" s="126" t="str">
        <f t="shared" si="45"/>
        <v/>
      </c>
      <c r="G637" s="127">
        <f>IF($K637="Padrão",BDI!$B$17,IF($K637="Diferenciado",BDI!$E$17,0))</f>
        <v>0.2039</v>
      </c>
      <c r="H637" s="125" t="str">
        <f t="shared" si="43"/>
        <v/>
      </c>
      <c r="I637" s="126" t="str">
        <f t="shared" si="44"/>
        <v/>
      </c>
      <c r="J637" s="128"/>
      <c r="K637" s="129" t="s">
        <v>6170</v>
      </c>
    </row>
    <row r="638" spans="1:11" hidden="1">
      <c r="A638" s="249" t="s">
        <v>6629</v>
      </c>
      <c r="B638" s="123" t="s">
        <v>6630</v>
      </c>
      <c r="C638" s="124" t="s">
        <v>24</v>
      </c>
      <c r="D638" s="124">
        <v>0</v>
      </c>
      <c r="E638" s="125" t="s">
        <v>16</v>
      </c>
      <c r="F638" s="126" t="str">
        <f t="shared" si="45"/>
        <v/>
      </c>
      <c r="G638" s="127">
        <f>IF($K638="Padrão",BDI!$B$17,IF($K638="Diferenciado",BDI!$E$17,0))</f>
        <v>0.2039</v>
      </c>
      <c r="H638" s="125" t="str">
        <f t="shared" si="43"/>
        <v/>
      </c>
      <c r="I638" s="126" t="str">
        <f t="shared" si="44"/>
        <v/>
      </c>
      <c r="J638" s="128"/>
      <c r="K638" s="129" t="s">
        <v>6170</v>
      </c>
    </row>
    <row r="639" spans="1:11" hidden="1">
      <c r="A639" s="249" t="s">
        <v>6631</v>
      </c>
      <c r="B639" s="123" t="s">
        <v>6632</v>
      </c>
      <c r="C639" s="124" t="s">
        <v>24</v>
      </c>
      <c r="D639" s="124">
        <v>0</v>
      </c>
      <c r="E639" s="125" t="s">
        <v>16</v>
      </c>
      <c r="F639" s="126" t="str">
        <f t="shared" si="45"/>
        <v/>
      </c>
      <c r="G639" s="127">
        <f>IF($K639="Padrão",BDI!$B$17,IF($K639="Diferenciado",BDI!$E$17,0))</f>
        <v>0.2039</v>
      </c>
      <c r="H639" s="125" t="str">
        <f t="shared" si="43"/>
        <v/>
      </c>
      <c r="I639" s="126" t="str">
        <f t="shared" si="44"/>
        <v/>
      </c>
      <c r="J639" s="128"/>
      <c r="K639" s="129" t="s">
        <v>6170</v>
      </c>
    </row>
    <row r="640" spans="1:11" hidden="1">
      <c r="A640" s="249" t="s">
        <v>6633</v>
      </c>
      <c r="B640" s="123" t="s">
        <v>6634</v>
      </c>
      <c r="C640" s="124" t="s">
        <v>24</v>
      </c>
      <c r="D640" s="124">
        <v>0</v>
      </c>
      <c r="E640" s="125" t="s">
        <v>16</v>
      </c>
      <c r="F640" s="126" t="str">
        <f t="shared" si="45"/>
        <v/>
      </c>
      <c r="G640" s="127">
        <f>IF($K640="Padrão",BDI!$B$17,IF($K640="Diferenciado",BDI!$E$17,0))</f>
        <v>0.2039</v>
      </c>
      <c r="H640" s="125" t="str">
        <f t="shared" si="43"/>
        <v/>
      </c>
      <c r="I640" s="126" t="str">
        <f t="shared" si="44"/>
        <v/>
      </c>
      <c r="J640" s="128"/>
      <c r="K640" s="129" t="s">
        <v>6170</v>
      </c>
    </row>
    <row r="641" spans="1:11" hidden="1">
      <c r="A641" s="249" t="s">
        <v>6635</v>
      </c>
      <c r="B641" s="123" t="s">
        <v>6636</v>
      </c>
      <c r="C641" s="124" t="s">
        <v>24</v>
      </c>
      <c r="D641" s="124">
        <v>0</v>
      </c>
      <c r="E641" s="125" t="s">
        <v>16</v>
      </c>
      <c r="F641" s="126" t="str">
        <f t="shared" si="45"/>
        <v/>
      </c>
      <c r="G641" s="127">
        <f>IF($K641="Padrão",BDI!$B$17,IF($K641="Diferenciado",BDI!$E$17,0))</f>
        <v>0.2039</v>
      </c>
      <c r="H641" s="125" t="str">
        <f t="shared" si="43"/>
        <v/>
      </c>
      <c r="I641" s="126" t="str">
        <f t="shared" si="44"/>
        <v/>
      </c>
      <c r="J641" s="128"/>
      <c r="K641" s="129" t="s">
        <v>6170</v>
      </c>
    </row>
    <row r="642" spans="1:11" hidden="1">
      <c r="A642" s="249" t="s">
        <v>6637</v>
      </c>
      <c r="B642" s="123" t="s">
        <v>6638</v>
      </c>
      <c r="C642" s="124" t="s">
        <v>24</v>
      </c>
      <c r="D642" s="124">
        <v>0</v>
      </c>
      <c r="E642" s="125" t="s">
        <v>16</v>
      </c>
      <c r="F642" s="126" t="str">
        <f t="shared" si="45"/>
        <v/>
      </c>
      <c r="G642" s="127">
        <f>IF($K642="Padrão",BDI!$B$17,IF($K642="Diferenciado",BDI!$E$17,0))</f>
        <v>0.2039</v>
      </c>
      <c r="H642" s="125" t="str">
        <f t="shared" si="43"/>
        <v/>
      </c>
      <c r="I642" s="126" t="str">
        <f t="shared" si="44"/>
        <v/>
      </c>
      <c r="J642" s="128"/>
      <c r="K642" s="129" t="s">
        <v>6170</v>
      </c>
    </row>
    <row r="643" spans="1:11" hidden="1">
      <c r="A643" s="249" t="s">
        <v>6639</v>
      </c>
      <c r="B643" s="123" t="s">
        <v>6640</v>
      </c>
      <c r="C643" s="124" t="s">
        <v>24</v>
      </c>
      <c r="D643" s="124">
        <v>0</v>
      </c>
      <c r="E643" s="125" t="s">
        <v>16</v>
      </c>
      <c r="F643" s="126" t="str">
        <f t="shared" si="45"/>
        <v/>
      </c>
      <c r="G643" s="127">
        <f>IF($K643="Padrão",BDI!$B$17,IF($K643="Diferenciado",BDI!$E$17,0))</f>
        <v>0.2039</v>
      </c>
      <c r="H643" s="125" t="str">
        <f t="shared" si="43"/>
        <v/>
      </c>
      <c r="I643" s="126" t="str">
        <f t="shared" si="44"/>
        <v/>
      </c>
      <c r="J643" s="128"/>
      <c r="K643" s="129" t="s">
        <v>6170</v>
      </c>
    </row>
    <row r="644" spans="1:11" hidden="1">
      <c r="A644" s="249" t="s">
        <v>6641</v>
      </c>
      <c r="B644" s="123" t="s">
        <v>6642</v>
      </c>
      <c r="C644" s="124" t="s">
        <v>24</v>
      </c>
      <c r="D644" s="124">
        <v>0</v>
      </c>
      <c r="E644" s="125" t="s">
        <v>16</v>
      </c>
      <c r="F644" s="126" t="str">
        <f t="shared" si="45"/>
        <v/>
      </c>
      <c r="G644" s="127">
        <f>IF($K644="Padrão",BDI!$B$17,IF($K644="Diferenciado",BDI!$E$17,0))</f>
        <v>0.2039</v>
      </c>
      <c r="H644" s="125" t="str">
        <f t="shared" si="43"/>
        <v/>
      </c>
      <c r="I644" s="126" t="str">
        <f t="shared" si="44"/>
        <v/>
      </c>
      <c r="J644" s="128"/>
      <c r="K644" s="129" t="s">
        <v>6170</v>
      </c>
    </row>
    <row r="645" spans="1:11" hidden="1">
      <c r="A645" s="249" t="s">
        <v>6643</v>
      </c>
      <c r="B645" s="123" t="s">
        <v>6644</v>
      </c>
      <c r="C645" s="124" t="s">
        <v>24</v>
      </c>
      <c r="D645" s="124">
        <v>0</v>
      </c>
      <c r="E645" s="125" t="s">
        <v>16</v>
      </c>
      <c r="F645" s="126" t="str">
        <f t="shared" si="45"/>
        <v/>
      </c>
      <c r="G645" s="127">
        <f>IF($K645="Padrão",BDI!$B$17,IF($K645="Diferenciado",BDI!$E$17,0))</f>
        <v>0.2039</v>
      </c>
      <c r="H645" s="125" t="str">
        <f t="shared" si="43"/>
        <v/>
      </c>
      <c r="I645" s="126" t="str">
        <f t="shared" si="44"/>
        <v/>
      </c>
      <c r="J645" s="128"/>
      <c r="K645" s="129" t="s">
        <v>6170</v>
      </c>
    </row>
    <row r="646" spans="1:11" hidden="1">
      <c r="A646" s="249" t="s">
        <v>6645</v>
      </c>
      <c r="B646" s="123" t="s">
        <v>6646</v>
      </c>
      <c r="C646" s="124" t="s">
        <v>24</v>
      </c>
      <c r="D646" s="124">
        <v>0</v>
      </c>
      <c r="E646" s="125" t="s">
        <v>16</v>
      </c>
      <c r="F646" s="126" t="str">
        <f t="shared" si="45"/>
        <v/>
      </c>
      <c r="G646" s="127">
        <f>IF($K646="Padrão",BDI!$B$17,IF($K646="Diferenciado",BDI!$E$17,0))</f>
        <v>0.2039</v>
      </c>
      <c r="H646" s="125" t="str">
        <f t="shared" ref="H646:H709" si="46">IF(ISNUMBER(E646),ROUND(E646*(1+G646),2),"")</f>
        <v/>
      </c>
      <c r="I646" s="126" t="str">
        <f t="shared" ref="I646:I709" si="47">IF(ISNUMBER(E646),ROUND(H646*D646,2),"")</f>
        <v/>
      </c>
      <c r="J646" s="128"/>
      <c r="K646" s="129" t="s">
        <v>6170</v>
      </c>
    </row>
    <row r="647" spans="1:11" hidden="1">
      <c r="A647" s="249" t="s">
        <v>6647</v>
      </c>
      <c r="B647" s="123" t="s">
        <v>6648</v>
      </c>
      <c r="C647" s="124" t="s">
        <v>24</v>
      </c>
      <c r="D647" s="124">
        <v>0</v>
      </c>
      <c r="E647" s="125" t="s">
        <v>16</v>
      </c>
      <c r="F647" s="126" t="str">
        <f t="shared" ref="F647:F710" si="48">IF(ISNUMBER(E647),D647*E647,"")</f>
        <v/>
      </c>
      <c r="G647" s="127">
        <f>IF($K647="Padrão",BDI!$B$17,IF($K647="Diferenciado",BDI!$E$17,0))</f>
        <v>0.2039</v>
      </c>
      <c r="H647" s="125" t="str">
        <f t="shared" si="46"/>
        <v/>
      </c>
      <c r="I647" s="126" t="str">
        <f t="shared" si="47"/>
        <v/>
      </c>
      <c r="J647" s="128"/>
      <c r="K647" s="129" t="s">
        <v>6170</v>
      </c>
    </row>
    <row r="648" spans="1:11" hidden="1">
      <c r="A648" s="249" t="s">
        <v>6649</v>
      </c>
      <c r="B648" s="123" t="s">
        <v>6650</v>
      </c>
      <c r="C648" s="124" t="s">
        <v>24</v>
      </c>
      <c r="D648" s="124">
        <v>0</v>
      </c>
      <c r="E648" s="125" t="s">
        <v>16</v>
      </c>
      <c r="F648" s="126" t="str">
        <f t="shared" si="48"/>
        <v/>
      </c>
      <c r="G648" s="127">
        <f>IF($K648="Padrão",BDI!$B$17,IF($K648="Diferenciado",BDI!$E$17,0))</f>
        <v>0.2039</v>
      </c>
      <c r="H648" s="125" t="str">
        <f t="shared" si="46"/>
        <v/>
      </c>
      <c r="I648" s="126" t="str">
        <f t="shared" si="47"/>
        <v/>
      </c>
      <c r="J648" s="128"/>
      <c r="K648" s="129" t="s">
        <v>6170</v>
      </c>
    </row>
    <row r="649" spans="1:11" hidden="1">
      <c r="A649" s="249" t="s">
        <v>6651</v>
      </c>
      <c r="B649" s="123" t="s">
        <v>6652</v>
      </c>
      <c r="C649" s="124" t="s">
        <v>167</v>
      </c>
      <c r="D649" s="124">
        <v>0</v>
      </c>
      <c r="E649" s="125" t="s">
        <v>16</v>
      </c>
      <c r="F649" s="126" t="str">
        <f t="shared" si="48"/>
        <v/>
      </c>
      <c r="G649" s="127">
        <f>IF($K649="Padrão",BDI!$B$17,IF($K649="Diferenciado",BDI!$E$17,0))</f>
        <v>0.2039</v>
      </c>
      <c r="H649" s="125" t="str">
        <f t="shared" si="46"/>
        <v/>
      </c>
      <c r="I649" s="126" t="str">
        <f t="shared" si="47"/>
        <v/>
      </c>
      <c r="J649" s="128"/>
      <c r="K649" s="129" t="s">
        <v>6170</v>
      </c>
    </row>
    <row r="650" spans="1:11" hidden="1">
      <c r="A650" s="249" t="s">
        <v>6653</v>
      </c>
      <c r="B650" s="123" t="s">
        <v>6654</v>
      </c>
      <c r="C650" s="124" t="s">
        <v>164</v>
      </c>
      <c r="D650" s="124">
        <v>0</v>
      </c>
      <c r="E650" s="125" t="s">
        <v>16</v>
      </c>
      <c r="F650" s="126" t="str">
        <f t="shared" si="48"/>
        <v/>
      </c>
      <c r="G650" s="127">
        <f>IF($K650="Padrão",BDI!$B$17,IF($K650="Diferenciado",BDI!$E$17,0))</f>
        <v>0.2039</v>
      </c>
      <c r="H650" s="125" t="str">
        <f t="shared" si="46"/>
        <v/>
      </c>
      <c r="I650" s="126" t="str">
        <f t="shared" si="47"/>
        <v/>
      </c>
      <c r="J650" s="128"/>
      <c r="K650" s="129" t="s">
        <v>6170</v>
      </c>
    </row>
    <row r="651" spans="1:11" hidden="1">
      <c r="A651" s="249" t="s">
        <v>6655</v>
      </c>
      <c r="B651" s="123" t="s">
        <v>6656</v>
      </c>
      <c r="C651" s="124" t="s">
        <v>164</v>
      </c>
      <c r="D651" s="124">
        <v>0</v>
      </c>
      <c r="E651" s="125" t="s">
        <v>16</v>
      </c>
      <c r="F651" s="126" t="str">
        <f t="shared" si="48"/>
        <v/>
      </c>
      <c r="G651" s="127">
        <f>IF($K651="Padrão",BDI!$B$17,IF($K651="Diferenciado",BDI!$E$17,0))</f>
        <v>0.2039</v>
      </c>
      <c r="H651" s="125" t="str">
        <f t="shared" si="46"/>
        <v/>
      </c>
      <c r="I651" s="126" t="str">
        <f t="shared" si="47"/>
        <v/>
      </c>
      <c r="J651" s="128"/>
      <c r="K651" s="129" t="s">
        <v>6170</v>
      </c>
    </row>
    <row r="652" spans="1:11" hidden="1">
      <c r="A652" s="249" t="s">
        <v>6657</v>
      </c>
      <c r="B652" s="123" t="s">
        <v>6658</v>
      </c>
      <c r="C652" s="124" t="s">
        <v>164</v>
      </c>
      <c r="D652" s="124">
        <v>0</v>
      </c>
      <c r="E652" s="125" t="s">
        <v>16</v>
      </c>
      <c r="F652" s="126" t="str">
        <f t="shared" si="48"/>
        <v/>
      </c>
      <c r="G652" s="127">
        <f>IF($K652="Padrão",BDI!$B$17,IF($K652="Diferenciado",BDI!$E$17,0))</f>
        <v>0.2039</v>
      </c>
      <c r="H652" s="125" t="str">
        <f t="shared" si="46"/>
        <v/>
      </c>
      <c r="I652" s="126" t="str">
        <f t="shared" si="47"/>
        <v/>
      </c>
      <c r="J652" s="128"/>
      <c r="K652" s="129" t="s">
        <v>6170</v>
      </c>
    </row>
    <row r="653" spans="1:11" hidden="1">
      <c r="A653" s="249" t="s">
        <v>6659</v>
      </c>
      <c r="B653" s="123" t="s">
        <v>6660</v>
      </c>
      <c r="C653" s="124" t="s">
        <v>164</v>
      </c>
      <c r="D653" s="124">
        <v>0</v>
      </c>
      <c r="E653" s="125" t="s">
        <v>16</v>
      </c>
      <c r="F653" s="126" t="str">
        <f t="shared" si="48"/>
        <v/>
      </c>
      <c r="G653" s="127">
        <f>IF($K653="Padrão",BDI!$B$17,IF($K653="Diferenciado",BDI!$E$17,0))</f>
        <v>0.2039</v>
      </c>
      <c r="H653" s="125" t="str">
        <f t="shared" si="46"/>
        <v/>
      </c>
      <c r="I653" s="126" t="str">
        <f t="shared" si="47"/>
        <v/>
      </c>
      <c r="J653" s="128"/>
      <c r="K653" s="129" t="s">
        <v>6170</v>
      </c>
    </row>
    <row r="654" spans="1:11" hidden="1">
      <c r="A654" s="249" t="s">
        <v>6661</v>
      </c>
      <c r="B654" s="123" t="s">
        <v>6662</v>
      </c>
      <c r="C654" s="124" t="s">
        <v>164</v>
      </c>
      <c r="D654" s="124">
        <v>0</v>
      </c>
      <c r="E654" s="125" t="s">
        <v>16</v>
      </c>
      <c r="F654" s="126" t="str">
        <f t="shared" si="48"/>
        <v/>
      </c>
      <c r="G654" s="127">
        <f>IF($K654="Padrão",BDI!$B$17,IF($K654="Diferenciado",BDI!$E$17,0))</f>
        <v>0.2039</v>
      </c>
      <c r="H654" s="125" t="str">
        <f t="shared" si="46"/>
        <v/>
      </c>
      <c r="I654" s="126" t="str">
        <f t="shared" si="47"/>
        <v/>
      </c>
      <c r="J654" s="128"/>
      <c r="K654" s="129" t="s">
        <v>6170</v>
      </c>
    </row>
    <row r="655" spans="1:11" hidden="1">
      <c r="A655" s="249" t="s">
        <v>6663</v>
      </c>
      <c r="B655" s="123" t="s">
        <v>6664</v>
      </c>
      <c r="C655" s="124" t="s">
        <v>24</v>
      </c>
      <c r="D655" s="124">
        <v>0</v>
      </c>
      <c r="E655" s="125" t="s">
        <v>16</v>
      </c>
      <c r="F655" s="126" t="str">
        <f t="shared" si="48"/>
        <v/>
      </c>
      <c r="G655" s="127">
        <f>IF($K655="Padrão",BDI!$B$17,IF($K655="Diferenciado",BDI!$E$17,0))</f>
        <v>0.2039</v>
      </c>
      <c r="H655" s="125" t="str">
        <f t="shared" si="46"/>
        <v/>
      </c>
      <c r="I655" s="126" t="str">
        <f t="shared" si="47"/>
        <v/>
      </c>
      <c r="J655" s="128"/>
      <c r="K655" s="129" t="s">
        <v>6170</v>
      </c>
    </row>
    <row r="656" spans="1:11" hidden="1">
      <c r="A656" s="249" t="s">
        <v>6665</v>
      </c>
      <c r="B656" s="123" t="s">
        <v>6666</v>
      </c>
      <c r="C656" s="124" t="s">
        <v>167</v>
      </c>
      <c r="D656" s="124">
        <v>0</v>
      </c>
      <c r="E656" s="125" t="s">
        <v>16</v>
      </c>
      <c r="F656" s="126" t="str">
        <f t="shared" si="48"/>
        <v/>
      </c>
      <c r="G656" s="127">
        <f>IF($K656="Padrão",BDI!$B$17,IF($K656="Diferenciado",BDI!$E$17,0))</f>
        <v>0.2039</v>
      </c>
      <c r="H656" s="125" t="str">
        <f t="shared" si="46"/>
        <v/>
      </c>
      <c r="I656" s="126" t="str">
        <f t="shared" si="47"/>
        <v/>
      </c>
      <c r="J656" s="128"/>
      <c r="K656" s="129" t="s">
        <v>6170</v>
      </c>
    </row>
    <row r="657" spans="1:11" hidden="1">
      <c r="A657" s="249" t="s">
        <v>6667</v>
      </c>
      <c r="B657" s="123" t="s">
        <v>6668</v>
      </c>
      <c r="C657" s="124" t="s">
        <v>24</v>
      </c>
      <c r="D657" s="124">
        <v>0</v>
      </c>
      <c r="E657" s="125" t="s">
        <v>16</v>
      </c>
      <c r="F657" s="126" t="str">
        <f t="shared" si="48"/>
        <v/>
      </c>
      <c r="G657" s="127">
        <f>IF($K657="Padrão",BDI!$B$17,IF($K657="Diferenciado",BDI!$E$17,0))</f>
        <v>0.2039</v>
      </c>
      <c r="H657" s="125" t="str">
        <f t="shared" si="46"/>
        <v/>
      </c>
      <c r="I657" s="126" t="str">
        <f t="shared" si="47"/>
        <v/>
      </c>
      <c r="J657" s="128"/>
      <c r="K657" s="129" t="s">
        <v>6170</v>
      </c>
    </row>
    <row r="658" spans="1:11" hidden="1">
      <c r="A658" s="249" t="s">
        <v>6669</v>
      </c>
      <c r="B658" s="123" t="s">
        <v>6670</v>
      </c>
      <c r="C658" s="124" t="s">
        <v>24</v>
      </c>
      <c r="D658" s="124">
        <v>0</v>
      </c>
      <c r="E658" s="125" t="s">
        <v>16</v>
      </c>
      <c r="F658" s="126" t="str">
        <f t="shared" si="48"/>
        <v/>
      </c>
      <c r="G658" s="127">
        <f>IF($K658="Padrão",BDI!$B$17,IF($K658="Diferenciado",BDI!$E$17,0))</f>
        <v>0.2039</v>
      </c>
      <c r="H658" s="125" t="str">
        <f t="shared" si="46"/>
        <v/>
      </c>
      <c r="I658" s="126" t="str">
        <f t="shared" si="47"/>
        <v/>
      </c>
      <c r="J658" s="128"/>
      <c r="K658" s="129" t="s">
        <v>6170</v>
      </c>
    </row>
    <row r="659" spans="1:11" hidden="1">
      <c r="A659" s="249" t="s">
        <v>6671</v>
      </c>
      <c r="B659" s="123" t="s">
        <v>6672</v>
      </c>
      <c r="C659" s="124" t="s">
        <v>24</v>
      </c>
      <c r="D659" s="124">
        <v>0</v>
      </c>
      <c r="E659" s="125" t="s">
        <v>16</v>
      </c>
      <c r="F659" s="126" t="str">
        <f t="shared" si="48"/>
        <v/>
      </c>
      <c r="G659" s="127">
        <f>IF($K659="Padrão",BDI!$B$17,IF($K659="Diferenciado",BDI!$E$17,0))</f>
        <v>0.2039</v>
      </c>
      <c r="H659" s="125" t="str">
        <f t="shared" si="46"/>
        <v/>
      </c>
      <c r="I659" s="126" t="str">
        <f t="shared" si="47"/>
        <v/>
      </c>
      <c r="J659" s="128"/>
      <c r="K659" s="129" t="s">
        <v>6170</v>
      </c>
    </row>
    <row r="660" spans="1:11" hidden="1">
      <c r="A660" s="249" t="s">
        <v>6673</v>
      </c>
      <c r="B660" s="123" t="s">
        <v>6674</v>
      </c>
      <c r="C660" s="124" t="s">
        <v>24</v>
      </c>
      <c r="D660" s="124">
        <v>0</v>
      </c>
      <c r="E660" s="125" t="s">
        <v>16</v>
      </c>
      <c r="F660" s="126" t="str">
        <f t="shared" si="48"/>
        <v/>
      </c>
      <c r="G660" s="127">
        <f>IF($K660="Padrão",BDI!$B$17,IF($K660="Diferenciado",BDI!$E$17,0))</f>
        <v>0.2039</v>
      </c>
      <c r="H660" s="125" t="str">
        <f t="shared" si="46"/>
        <v/>
      </c>
      <c r="I660" s="126" t="str">
        <f t="shared" si="47"/>
        <v/>
      </c>
      <c r="J660" s="128"/>
      <c r="K660" s="129" t="s">
        <v>6170</v>
      </c>
    </row>
    <row r="661" spans="1:11" hidden="1">
      <c r="A661" s="249" t="s">
        <v>6675</v>
      </c>
      <c r="B661" s="123" t="s">
        <v>6676</v>
      </c>
      <c r="C661" s="124" t="s">
        <v>24</v>
      </c>
      <c r="D661" s="124">
        <v>0</v>
      </c>
      <c r="E661" s="125" t="s">
        <v>16</v>
      </c>
      <c r="F661" s="126" t="str">
        <f t="shared" si="48"/>
        <v/>
      </c>
      <c r="G661" s="127">
        <f>IF($K661="Padrão",BDI!$B$17,IF($K661="Diferenciado",BDI!$E$17,0))</f>
        <v>0.2039</v>
      </c>
      <c r="H661" s="125" t="str">
        <f t="shared" si="46"/>
        <v/>
      </c>
      <c r="I661" s="126" t="str">
        <f t="shared" si="47"/>
        <v/>
      </c>
      <c r="J661" s="128"/>
      <c r="K661" s="129" t="s">
        <v>6170</v>
      </c>
    </row>
    <row r="662" spans="1:11" hidden="1">
      <c r="A662" s="249" t="s">
        <v>6677</v>
      </c>
      <c r="B662" s="123" t="s">
        <v>6678</v>
      </c>
      <c r="C662" s="124" t="s">
        <v>24</v>
      </c>
      <c r="D662" s="124">
        <v>0</v>
      </c>
      <c r="E662" s="125" t="s">
        <v>16</v>
      </c>
      <c r="F662" s="126" t="str">
        <f t="shared" si="48"/>
        <v/>
      </c>
      <c r="G662" s="127">
        <f>IF($K662="Padrão",BDI!$B$17,IF($K662="Diferenciado",BDI!$E$17,0))</f>
        <v>0.2039</v>
      </c>
      <c r="H662" s="125" t="str">
        <f t="shared" si="46"/>
        <v/>
      </c>
      <c r="I662" s="126" t="str">
        <f t="shared" si="47"/>
        <v/>
      </c>
      <c r="J662" s="128"/>
      <c r="K662" s="129" t="s">
        <v>6170</v>
      </c>
    </row>
    <row r="663" spans="1:11" hidden="1">
      <c r="A663" s="249" t="s">
        <v>6679</v>
      </c>
      <c r="B663" s="123" t="s">
        <v>6680</v>
      </c>
      <c r="C663" s="124" t="s">
        <v>24</v>
      </c>
      <c r="D663" s="124">
        <v>0</v>
      </c>
      <c r="E663" s="125" t="s">
        <v>16</v>
      </c>
      <c r="F663" s="126" t="str">
        <f t="shared" si="48"/>
        <v/>
      </c>
      <c r="G663" s="127">
        <f>IF($K663="Padrão",BDI!$B$17,IF($K663="Diferenciado",BDI!$E$17,0))</f>
        <v>0.2039</v>
      </c>
      <c r="H663" s="125" t="str">
        <f t="shared" si="46"/>
        <v/>
      </c>
      <c r="I663" s="126" t="str">
        <f t="shared" si="47"/>
        <v/>
      </c>
      <c r="J663" s="128"/>
      <c r="K663" s="129" t="s">
        <v>6170</v>
      </c>
    </row>
    <row r="664" spans="1:11" hidden="1">
      <c r="A664" s="249" t="s">
        <v>6681</v>
      </c>
      <c r="B664" s="123" t="s">
        <v>6682</v>
      </c>
      <c r="C664" s="124" t="s">
        <v>24</v>
      </c>
      <c r="D664" s="124">
        <v>0</v>
      </c>
      <c r="E664" s="125" t="s">
        <v>16</v>
      </c>
      <c r="F664" s="126" t="str">
        <f t="shared" si="48"/>
        <v/>
      </c>
      <c r="G664" s="127">
        <f>IF($K664="Padrão",BDI!$B$17,IF($K664="Diferenciado",BDI!$E$17,0))</f>
        <v>0.2039</v>
      </c>
      <c r="H664" s="125" t="str">
        <f t="shared" si="46"/>
        <v/>
      </c>
      <c r="I664" s="126" t="str">
        <f t="shared" si="47"/>
        <v/>
      </c>
      <c r="J664" s="128"/>
      <c r="K664" s="129" t="s">
        <v>6170</v>
      </c>
    </row>
    <row r="665" spans="1:11" hidden="1">
      <c r="A665" s="249" t="s">
        <v>6683</v>
      </c>
      <c r="B665" s="123" t="s">
        <v>6684</v>
      </c>
      <c r="C665" s="124" t="s">
        <v>24</v>
      </c>
      <c r="D665" s="124">
        <v>0</v>
      </c>
      <c r="E665" s="125" t="s">
        <v>16</v>
      </c>
      <c r="F665" s="126" t="str">
        <f t="shared" si="48"/>
        <v/>
      </c>
      <c r="G665" s="127">
        <f>IF($K665="Padrão",BDI!$B$17,IF($K665="Diferenciado",BDI!$E$17,0))</f>
        <v>0.2039</v>
      </c>
      <c r="H665" s="125" t="str">
        <f t="shared" si="46"/>
        <v/>
      </c>
      <c r="I665" s="126" t="str">
        <f t="shared" si="47"/>
        <v/>
      </c>
      <c r="J665" s="128"/>
      <c r="K665" s="129" t="s">
        <v>6170</v>
      </c>
    </row>
    <row r="666" spans="1:11" hidden="1">
      <c r="A666" s="249" t="s">
        <v>6685</v>
      </c>
      <c r="B666" s="123" t="s">
        <v>6686</v>
      </c>
      <c r="C666" s="124" t="s">
        <v>24</v>
      </c>
      <c r="D666" s="124">
        <v>0</v>
      </c>
      <c r="E666" s="125" t="s">
        <v>16</v>
      </c>
      <c r="F666" s="126" t="str">
        <f t="shared" si="48"/>
        <v/>
      </c>
      <c r="G666" s="127">
        <f>IF($K666="Padrão",BDI!$B$17,IF($K666="Diferenciado",BDI!$E$17,0))</f>
        <v>0.2039</v>
      </c>
      <c r="H666" s="125" t="str">
        <f t="shared" si="46"/>
        <v/>
      </c>
      <c r="I666" s="126" t="str">
        <f t="shared" si="47"/>
        <v/>
      </c>
      <c r="J666" s="128"/>
      <c r="K666" s="129" t="s">
        <v>6170</v>
      </c>
    </row>
    <row r="667" spans="1:11" hidden="1">
      <c r="A667" s="249" t="s">
        <v>6687</v>
      </c>
      <c r="B667" s="123" t="s">
        <v>6688</v>
      </c>
      <c r="C667" s="124" t="s">
        <v>24</v>
      </c>
      <c r="D667" s="124">
        <v>0</v>
      </c>
      <c r="E667" s="125" t="s">
        <v>16</v>
      </c>
      <c r="F667" s="126" t="str">
        <f t="shared" si="48"/>
        <v/>
      </c>
      <c r="G667" s="127">
        <f>IF($K667="Padrão",BDI!$B$17,IF($K667="Diferenciado",BDI!$E$17,0))</f>
        <v>0.2039</v>
      </c>
      <c r="H667" s="125" t="str">
        <f t="shared" si="46"/>
        <v/>
      </c>
      <c r="I667" s="126" t="str">
        <f t="shared" si="47"/>
        <v/>
      </c>
      <c r="J667" s="128"/>
      <c r="K667" s="129" t="s">
        <v>6170</v>
      </c>
    </row>
    <row r="668" spans="1:11" hidden="1">
      <c r="A668" s="249" t="s">
        <v>6689</v>
      </c>
      <c r="B668" s="123" t="s">
        <v>6690</v>
      </c>
      <c r="C668" s="124" t="s">
        <v>24</v>
      </c>
      <c r="D668" s="124">
        <v>0</v>
      </c>
      <c r="E668" s="125" t="s">
        <v>16</v>
      </c>
      <c r="F668" s="126" t="str">
        <f t="shared" si="48"/>
        <v/>
      </c>
      <c r="G668" s="127">
        <f>IF($K668="Padrão",BDI!$B$17,IF($K668="Diferenciado",BDI!$E$17,0))</f>
        <v>0.2039</v>
      </c>
      <c r="H668" s="125" t="str">
        <f t="shared" si="46"/>
        <v/>
      </c>
      <c r="I668" s="126" t="str">
        <f t="shared" si="47"/>
        <v/>
      </c>
      <c r="J668" s="128"/>
      <c r="K668" s="129" t="s">
        <v>6170</v>
      </c>
    </row>
    <row r="669" spans="1:11" hidden="1">
      <c r="A669" s="249" t="s">
        <v>6691</v>
      </c>
      <c r="B669" s="123" t="s">
        <v>6692</v>
      </c>
      <c r="C669" s="124" t="s">
        <v>24</v>
      </c>
      <c r="D669" s="124">
        <v>0</v>
      </c>
      <c r="E669" s="125" t="s">
        <v>16</v>
      </c>
      <c r="F669" s="126" t="str">
        <f t="shared" si="48"/>
        <v/>
      </c>
      <c r="G669" s="127">
        <f>IF($K669="Padrão",BDI!$B$17,IF($K669="Diferenciado",BDI!$E$17,0))</f>
        <v>0.2039</v>
      </c>
      <c r="H669" s="125" t="str">
        <f t="shared" si="46"/>
        <v/>
      </c>
      <c r="I669" s="126" t="str">
        <f t="shared" si="47"/>
        <v/>
      </c>
      <c r="J669" s="128"/>
      <c r="K669" s="129" t="s">
        <v>6170</v>
      </c>
    </row>
    <row r="670" spans="1:11" hidden="1">
      <c r="A670" s="249" t="s">
        <v>6693</v>
      </c>
      <c r="B670" s="123" t="s">
        <v>6694</v>
      </c>
      <c r="C670" s="124" t="s">
        <v>24</v>
      </c>
      <c r="D670" s="124">
        <v>0</v>
      </c>
      <c r="E670" s="125" t="s">
        <v>16</v>
      </c>
      <c r="F670" s="126" t="str">
        <f t="shared" si="48"/>
        <v/>
      </c>
      <c r="G670" s="127">
        <f>IF($K670="Padrão",BDI!$B$17,IF($K670="Diferenciado",BDI!$E$17,0))</f>
        <v>0.2039</v>
      </c>
      <c r="H670" s="125" t="str">
        <f t="shared" si="46"/>
        <v/>
      </c>
      <c r="I670" s="126" t="str">
        <f t="shared" si="47"/>
        <v/>
      </c>
      <c r="J670" s="128"/>
      <c r="K670" s="129" t="s">
        <v>6170</v>
      </c>
    </row>
    <row r="671" spans="1:11" hidden="1">
      <c r="A671" s="249" t="s">
        <v>6695</v>
      </c>
      <c r="B671" s="123" t="s">
        <v>6696</v>
      </c>
      <c r="C671" s="124" t="s">
        <v>164</v>
      </c>
      <c r="D671" s="124">
        <v>0</v>
      </c>
      <c r="E671" s="125" t="s">
        <v>16</v>
      </c>
      <c r="F671" s="126" t="str">
        <f t="shared" si="48"/>
        <v/>
      </c>
      <c r="G671" s="127">
        <f>IF($K671="Padrão",BDI!$B$17,IF($K671="Diferenciado",BDI!$E$17,0))</f>
        <v>0.2039</v>
      </c>
      <c r="H671" s="125" t="str">
        <f t="shared" si="46"/>
        <v/>
      </c>
      <c r="I671" s="126" t="str">
        <f t="shared" si="47"/>
        <v/>
      </c>
      <c r="J671" s="128"/>
      <c r="K671" s="129" t="s">
        <v>6170</v>
      </c>
    </row>
    <row r="672" spans="1:11" hidden="1">
      <c r="A672" s="249" t="s">
        <v>6697</v>
      </c>
      <c r="B672" s="123" t="s">
        <v>6698</v>
      </c>
      <c r="C672" s="124" t="s">
        <v>24</v>
      </c>
      <c r="D672" s="124">
        <v>0</v>
      </c>
      <c r="E672" s="125" t="s">
        <v>16</v>
      </c>
      <c r="F672" s="126" t="str">
        <f t="shared" si="48"/>
        <v/>
      </c>
      <c r="G672" s="127">
        <f>IF($K672="Padrão",BDI!$B$17,IF($K672="Diferenciado",BDI!$E$17,0))</f>
        <v>0.2039</v>
      </c>
      <c r="H672" s="125" t="str">
        <f t="shared" si="46"/>
        <v/>
      </c>
      <c r="I672" s="126" t="str">
        <f t="shared" si="47"/>
        <v/>
      </c>
      <c r="J672" s="128"/>
      <c r="K672" s="129" t="s">
        <v>6170</v>
      </c>
    </row>
    <row r="673" spans="1:11" hidden="1">
      <c r="A673" s="249" t="s">
        <v>6699</v>
      </c>
      <c r="B673" s="123" t="s">
        <v>6700</v>
      </c>
      <c r="C673" s="124" t="s">
        <v>24</v>
      </c>
      <c r="D673" s="124">
        <v>0</v>
      </c>
      <c r="E673" s="125" t="s">
        <v>16</v>
      </c>
      <c r="F673" s="126" t="str">
        <f t="shared" si="48"/>
        <v/>
      </c>
      <c r="G673" s="127">
        <f>IF($K673="Padrão",BDI!$B$17,IF($K673="Diferenciado",BDI!$E$17,0))</f>
        <v>0.2039</v>
      </c>
      <c r="H673" s="125" t="str">
        <f t="shared" si="46"/>
        <v/>
      </c>
      <c r="I673" s="126" t="str">
        <f t="shared" si="47"/>
        <v/>
      </c>
      <c r="J673" s="128"/>
      <c r="K673" s="129" t="s">
        <v>6170</v>
      </c>
    </row>
    <row r="674" spans="1:11" hidden="1">
      <c r="A674" s="249" t="s">
        <v>6701</v>
      </c>
      <c r="B674" s="123" t="s">
        <v>6702</v>
      </c>
      <c r="C674" s="124" t="s">
        <v>24</v>
      </c>
      <c r="D674" s="124">
        <v>0</v>
      </c>
      <c r="E674" s="125" t="s">
        <v>16</v>
      </c>
      <c r="F674" s="126" t="str">
        <f t="shared" si="48"/>
        <v/>
      </c>
      <c r="G674" s="127">
        <f>IF($K674="Padrão",BDI!$B$17,IF($K674="Diferenciado",BDI!$E$17,0))</f>
        <v>0.2039</v>
      </c>
      <c r="H674" s="125" t="str">
        <f t="shared" si="46"/>
        <v/>
      </c>
      <c r="I674" s="126" t="str">
        <f t="shared" si="47"/>
        <v/>
      </c>
      <c r="J674" s="128"/>
      <c r="K674" s="129" t="s">
        <v>6170</v>
      </c>
    </row>
    <row r="675" spans="1:11" hidden="1">
      <c r="A675" s="249" t="s">
        <v>6703</v>
      </c>
      <c r="B675" s="123" t="s">
        <v>6704</v>
      </c>
      <c r="C675" s="124" t="s">
        <v>24</v>
      </c>
      <c r="D675" s="124">
        <v>0</v>
      </c>
      <c r="E675" s="125" t="s">
        <v>16</v>
      </c>
      <c r="F675" s="126" t="str">
        <f t="shared" si="48"/>
        <v/>
      </c>
      <c r="G675" s="127">
        <f>IF($K675="Padrão",BDI!$B$17,IF($K675="Diferenciado",BDI!$E$17,0))</f>
        <v>0.2039</v>
      </c>
      <c r="H675" s="125" t="str">
        <f t="shared" si="46"/>
        <v/>
      </c>
      <c r="I675" s="126" t="str">
        <f t="shared" si="47"/>
        <v/>
      </c>
      <c r="J675" s="128"/>
      <c r="K675" s="129" t="s">
        <v>6170</v>
      </c>
    </row>
    <row r="676" spans="1:11" hidden="1">
      <c r="A676" s="249" t="s">
        <v>6705</v>
      </c>
      <c r="B676" s="123" t="s">
        <v>6706</v>
      </c>
      <c r="C676" s="124" t="s">
        <v>24</v>
      </c>
      <c r="D676" s="124">
        <v>0</v>
      </c>
      <c r="E676" s="125" t="s">
        <v>16</v>
      </c>
      <c r="F676" s="126" t="str">
        <f t="shared" si="48"/>
        <v/>
      </c>
      <c r="G676" s="127">
        <f>IF($K676="Padrão",BDI!$B$17,IF($K676="Diferenciado",BDI!$E$17,0))</f>
        <v>0.2039</v>
      </c>
      <c r="H676" s="125" t="str">
        <f t="shared" si="46"/>
        <v/>
      </c>
      <c r="I676" s="126" t="str">
        <f t="shared" si="47"/>
        <v/>
      </c>
      <c r="J676" s="128"/>
      <c r="K676" s="129" t="s">
        <v>6170</v>
      </c>
    </row>
    <row r="677" spans="1:11" hidden="1">
      <c r="A677" s="249" t="s">
        <v>6707</v>
      </c>
      <c r="B677" s="123" t="s">
        <v>6708</v>
      </c>
      <c r="C677" s="124" t="s">
        <v>24</v>
      </c>
      <c r="D677" s="124">
        <v>0</v>
      </c>
      <c r="E677" s="125" t="s">
        <v>16</v>
      </c>
      <c r="F677" s="126" t="str">
        <f t="shared" si="48"/>
        <v/>
      </c>
      <c r="G677" s="127">
        <f>IF($K677="Padrão",BDI!$B$17,IF($K677="Diferenciado",BDI!$E$17,0))</f>
        <v>0.2039</v>
      </c>
      <c r="H677" s="125" t="str">
        <f t="shared" si="46"/>
        <v/>
      </c>
      <c r="I677" s="126" t="str">
        <f t="shared" si="47"/>
        <v/>
      </c>
      <c r="J677" s="128"/>
      <c r="K677" s="129" t="s">
        <v>6170</v>
      </c>
    </row>
    <row r="678" spans="1:11" hidden="1">
      <c r="A678" s="249" t="s">
        <v>6709</v>
      </c>
      <c r="B678" s="123" t="s">
        <v>6710</v>
      </c>
      <c r="C678" s="124" t="s">
        <v>24</v>
      </c>
      <c r="D678" s="124">
        <v>0</v>
      </c>
      <c r="E678" s="125" t="s">
        <v>16</v>
      </c>
      <c r="F678" s="126" t="str">
        <f t="shared" si="48"/>
        <v/>
      </c>
      <c r="G678" s="127">
        <f>IF($K678="Padrão",BDI!$B$17,IF($K678="Diferenciado",BDI!$E$17,0))</f>
        <v>0.2039</v>
      </c>
      <c r="H678" s="125" t="str">
        <f t="shared" si="46"/>
        <v/>
      </c>
      <c r="I678" s="126" t="str">
        <f t="shared" si="47"/>
        <v/>
      </c>
      <c r="J678" s="128"/>
      <c r="K678" s="129" t="s">
        <v>6170</v>
      </c>
    </row>
    <row r="679" spans="1:11" hidden="1">
      <c r="A679" s="249" t="s">
        <v>6711</v>
      </c>
      <c r="B679" s="123" t="s">
        <v>6712</v>
      </c>
      <c r="C679" s="124" t="s">
        <v>24</v>
      </c>
      <c r="D679" s="124">
        <v>0</v>
      </c>
      <c r="E679" s="125" t="s">
        <v>16</v>
      </c>
      <c r="F679" s="126" t="str">
        <f t="shared" si="48"/>
        <v/>
      </c>
      <c r="G679" s="127">
        <f>IF($K679="Padrão",BDI!$B$17,IF($K679="Diferenciado",BDI!$E$17,0))</f>
        <v>0.2039</v>
      </c>
      <c r="H679" s="125" t="str">
        <f t="shared" si="46"/>
        <v/>
      </c>
      <c r="I679" s="126" t="str">
        <f t="shared" si="47"/>
        <v/>
      </c>
      <c r="J679" s="128"/>
      <c r="K679" s="129" t="s">
        <v>6170</v>
      </c>
    </row>
    <row r="680" spans="1:11" hidden="1">
      <c r="A680" s="249" t="s">
        <v>6713</v>
      </c>
      <c r="B680" s="123" t="s">
        <v>6714</v>
      </c>
      <c r="C680" s="124" t="s">
        <v>24</v>
      </c>
      <c r="D680" s="124">
        <v>0</v>
      </c>
      <c r="E680" s="125" t="s">
        <v>16</v>
      </c>
      <c r="F680" s="126" t="str">
        <f t="shared" si="48"/>
        <v/>
      </c>
      <c r="G680" s="127">
        <f>IF($K680="Padrão",BDI!$B$17,IF($K680="Diferenciado",BDI!$E$17,0))</f>
        <v>0.2039</v>
      </c>
      <c r="H680" s="125" t="str">
        <f t="shared" si="46"/>
        <v/>
      </c>
      <c r="I680" s="126" t="str">
        <f t="shared" si="47"/>
        <v/>
      </c>
      <c r="J680" s="128"/>
      <c r="K680" s="129" t="s">
        <v>6170</v>
      </c>
    </row>
    <row r="681" spans="1:11" hidden="1">
      <c r="A681" s="249" t="s">
        <v>6715</v>
      </c>
      <c r="B681" s="123" t="s">
        <v>6716</v>
      </c>
      <c r="C681" s="124" t="s">
        <v>24</v>
      </c>
      <c r="D681" s="124">
        <v>0</v>
      </c>
      <c r="E681" s="125" t="s">
        <v>16</v>
      </c>
      <c r="F681" s="126" t="str">
        <f t="shared" si="48"/>
        <v/>
      </c>
      <c r="G681" s="127">
        <f>IF($K681="Padrão",BDI!$B$17,IF($K681="Diferenciado",BDI!$E$17,0))</f>
        <v>0.2039</v>
      </c>
      <c r="H681" s="125" t="str">
        <f t="shared" si="46"/>
        <v/>
      </c>
      <c r="I681" s="126" t="str">
        <f t="shared" si="47"/>
        <v/>
      </c>
      <c r="J681" s="128"/>
      <c r="K681" s="129" t="s">
        <v>6170</v>
      </c>
    </row>
    <row r="682" spans="1:11" hidden="1">
      <c r="A682" s="249" t="s">
        <v>6717</v>
      </c>
      <c r="B682" s="123" t="s">
        <v>6718</v>
      </c>
      <c r="C682" s="124" t="s">
        <v>24</v>
      </c>
      <c r="D682" s="124">
        <v>0</v>
      </c>
      <c r="E682" s="125" t="s">
        <v>16</v>
      </c>
      <c r="F682" s="126" t="str">
        <f t="shared" si="48"/>
        <v/>
      </c>
      <c r="G682" s="127">
        <f>IF($K682="Padrão",BDI!$B$17,IF($K682="Diferenciado",BDI!$E$17,0))</f>
        <v>0.2039</v>
      </c>
      <c r="H682" s="125" t="str">
        <f t="shared" si="46"/>
        <v/>
      </c>
      <c r="I682" s="126" t="str">
        <f t="shared" si="47"/>
        <v/>
      </c>
      <c r="J682" s="128"/>
      <c r="K682" s="129" t="s">
        <v>6170</v>
      </c>
    </row>
    <row r="683" spans="1:11" hidden="1">
      <c r="A683" s="249" t="s">
        <v>6719</v>
      </c>
      <c r="B683" s="123" t="s">
        <v>6720</v>
      </c>
      <c r="C683" s="124" t="s">
        <v>24</v>
      </c>
      <c r="D683" s="124">
        <v>0</v>
      </c>
      <c r="E683" s="125" t="s">
        <v>16</v>
      </c>
      <c r="F683" s="126" t="str">
        <f t="shared" si="48"/>
        <v/>
      </c>
      <c r="G683" s="127">
        <f>IF($K683="Padrão",BDI!$B$17,IF($K683="Diferenciado",BDI!$E$17,0))</f>
        <v>0.2039</v>
      </c>
      <c r="H683" s="125" t="str">
        <f t="shared" si="46"/>
        <v/>
      </c>
      <c r="I683" s="126" t="str">
        <f t="shared" si="47"/>
        <v/>
      </c>
      <c r="J683" s="128"/>
      <c r="K683" s="129" t="s">
        <v>6170</v>
      </c>
    </row>
    <row r="684" spans="1:11" hidden="1">
      <c r="A684" s="249" t="s">
        <v>6721</v>
      </c>
      <c r="B684" s="123" t="s">
        <v>6722</v>
      </c>
      <c r="C684" s="124" t="s">
        <v>24</v>
      </c>
      <c r="D684" s="124">
        <v>0</v>
      </c>
      <c r="E684" s="125" t="s">
        <v>16</v>
      </c>
      <c r="F684" s="126" t="str">
        <f t="shared" si="48"/>
        <v/>
      </c>
      <c r="G684" s="127">
        <f>IF($K684="Padrão",BDI!$B$17,IF($K684="Diferenciado",BDI!$E$17,0))</f>
        <v>0.2039</v>
      </c>
      <c r="H684" s="125" t="str">
        <f t="shared" si="46"/>
        <v/>
      </c>
      <c r="I684" s="126" t="str">
        <f t="shared" si="47"/>
        <v/>
      </c>
      <c r="J684" s="128"/>
      <c r="K684" s="129" t="s">
        <v>6170</v>
      </c>
    </row>
    <row r="685" spans="1:11" hidden="1">
      <c r="A685" s="249" t="s">
        <v>6723</v>
      </c>
      <c r="B685" s="123" t="s">
        <v>6724</v>
      </c>
      <c r="C685" s="124" t="s">
        <v>24</v>
      </c>
      <c r="D685" s="124">
        <v>0</v>
      </c>
      <c r="E685" s="125" t="s">
        <v>16</v>
      </c>
      <c r="F685" s="126" t="str">
        <f t="shared" si="48"/>
        <v/>
      </c>
      <c r="G685" s="127">
        <f>IF($K685="Padrão",BDI!$B$17,IF($K685="Diferenciado",BDI!$E$17,0))</f>
        <v>0.2039</v>
      </c>
      <c r="H685" s="125" t="str">
        <f t="shared" si="46"/>
        <v/>
      </c>
      <c r="I685" s="126" t="str">
        <f t="shared" si="47"/>
        <v/>
      </c>
      <c r="J685" s="128"/>
      <c r="K685" s="129" t="s">
        <v>6170</v>
      </c>
    </row>
    <row r="686" spans="1:11" hidden="1">
      <c r="A686" s="248" t="s">
        <v>1338</v>
      </c>
      <c r="B686" s="123" t="s">
        <v>1339</v>
      </c>
      <c r="C686" s="124" t="s">
        <v>38</v>
      </c>
      <c r="D686" s="124">
        <v>0</v>
      </c>
      <c r="E686" s="125">
        <f ca="1">OFFSET(INDEX(Composições!A:H,MATCH(Orçamentária!A686,Composições!A:A,0),8),2,0)</f>
        <v>1.9</v>
      </c>
      <c r="F686" s="126">
        <f t="shared" ca="1" si="48"/>
        <v>0</v>
      </c>
      <c r="G686" s="127">
        <f>IF($K686="Padrão",BDI!$B$17,IF($K686="Diferenciado",BDI!$E$17,0))</f>
        <v>0.2039</v>
      </c>
      <c r="H686" s="125">
        <f t="shared" ca="1" si="46"/>
        <v>2.29</v>
      </c>
      <c r="I686" s="126">
        <f t="shared" ca="1" si="47"/>
        <v>0</v>
      </c>
      <c r="J686" s="128"/>
      <c r="K686" s="129" t="s">
        <v>6170</v>
      </c>
    </row>
    <row r="687" spans="1:11" hidden="1">
      <c r="A687" s="249" t="s">
        <v>6725</v>
      </c>
      <c r="B687" s="123" t="s">
        <v>6726</v>
      </c>
      <c r="C687" s="124" t="s">
        <v>24</v>
      </c>
      <c r="D687" s="124">
        <v>0</v>
      </c>
      <c r="E687" s="125" t="s">
        <v>16</v>
      </c>
      <c r="F687" s="126" t="str">
        <f t="shared" si="48"/>
        <v/>
      </c>
      <c r="G687" s="127">
        <f>IF($K687="Padrão",BDI!$B$17,IF($K687="Diferenciado",BDI!$E$17,0))</f>
        <v>0.2039</v>
      </c>
      <c r="H687" s="125" t="str">
        <f t="shared" si="46"/>
        <v/>
      </c>
      <c r="I687" s="126" t="str">
        <f t="shared" si="47"/>
        <v/>
      </c>
      <c r="J687" s="128"/>
      <c r="K687" s="129" t="s">
        <v>6170</v>
      </c>
    </row>
    <row r="688" spans="1:11" hidden="1">
      <c r="A688" s="249" t="s">
        <v>6727</v>
      </c>
      <c r="B688" s="123" t="s">
        <v>6728</v>
      </c>
      <c r="C688" s="124" t="s">
        <v>24</v>
      </c>
      <c r="D688" s="124">
        <v>0</v>
      </c>
      <c r="E688" s="125" t="s">
        <v>16</v>
      </c>
      <c r="F688" s="126" t="str">
        <f t="shared" si="48"/>
        <v/>
      </c>
      <c r="G688" s="127">
        <f>IF($K688="Padrão",BDI!$B$17,IF($K688="Diferenciado",BDI!$E$17,0))</f>
        <v>0.2039</v>
      </c>
      <c r="H688" s="125" t="str">
        <f t="shared" si="46"/>
        <v/>
      </c>
      <c r="I688" s="126" t="str">
        <f t="shared" si="47"/>
        <v/>
      </c>
      <c r="J688" s="128"/>
      <c r="K688" s="129" t="s">
        <v>6170</v>
      </c>
    </row>
    <row r="689" spans="1:11" hidden="1">
      <c r="A689" s="249" t="s">
        <v>6729</v>
      </c>
      <c r="B689" s="123" t="s">
        <v>6730</v>
      </c>
      <c r="C689" s="124" t="s">
        <v>24</v>
      </c>
      <c r="D689" s="124">
        <v>0</v>
      </c>
      <c r="E689" s="125" t="s">
        <v>16</v>
      </c>
      <c r="F689" s="126" t="str">
        <f t="shared" si="48"/>
        <v/>
      </c>
      <c r="G689" s="127">
        <f>IF($K689="Padrão",BDI!$B$17,IF($K689="Diferenciado",BDI!$E$17,0))</f>
        <v>0.2039</v>
      </c>
      <c r="H689" s="125" t="str">
        <f t="shared" si="46"/>
        <v/>
      </c>
      <c r="I689" s="126" t="str">
        <f t="shared" si="47"/>
        <v/>
      </c>
      <c r="J689" s="128"/>
      <c r="K689" s="129" t="s">
        <v>6170</v>
      </c>
    </row>
    <row r="690" spans="1:11" hidden="1">
      <c r="A690" s="249" t="s">
        <v>6731</v>
      </c>
      <c r="B690" s="123" t="s">
        <v>6732</v>
      </c>
      <c r="C690" s="124" t="s">
        <v>24</v>
      </c>
      <c r="D690" s="124">
        <v>0</v>
      </c>
      <c r="E690" s="125" t="s">
        <v>16</v>
      </c>
      <c r="F690" s="126" t="str">
        <f t="shared" si="48"/>
        <v/>
      </c>
      <c r="G690" s="127">
        <f>IF($K690="Padrão",BDI!$B$17,IF($K690="Diferenciado",BDI!$E$17,0))</f>
        <v>0.2039</v>
      </c>
      <c r="H690" s="125" t="str">
        <f t="shared" si="46"/>
        <v/>
      </c>
      <c r="I690" s="126" t="str">
        <f t="shared" si="47"/>
        <v/>
      </c>
      <c r="J690" s="128"/>
      <c r="K690" s="129" t="s">
        <v>6170</v>
      </c>
    </row>
    <row r="691" spans="1:11" hidden="1">
      <c r="A691" s="249" t="s">
        <v>6733</v>
      </c>
      <c r="B691" s="123" t="s">
        <v>6734</v>
      </c>
      <c r="C691" s="124" t="s">
        <v>24</v>
      </c>
      <c r="D691" s="124">
        <v>0</v>
      </c>
      <c r="E691" s="125" t="s">
        <v>16</v>
      </c>
      <c r="F691" s="126" t="str">
        <f t="shared" si="48"/>
        <v/>
      </c>
      <c r="G691" s="127">
        <f>IF($K691="Padrão",BDI!$B$17,IF($K691="Diferenciado",BDI!$E$17,0))</f>
        <v>0.2039</v>
      </c>
      <c r="H691" s="125" t="str">
        <f t="shared" si="46"/>
        <v/>
      </c>
      <c r="I691" s="126" t="str">
        <f t="shared" si="47"/>
        <v/>
      </c>
      <c r="J691" s="128"/>
      <c r="K691" s="129" t="s">
        <v>6170</v>
      </c>
    </row>
    <row r="692" spans="1:11" hidden="1">
      <c r="A692" s="249" t="s">
        <v>6735</v>
      </c>
      <c r="B692" s="123" t="s">
        <v>6736</v>
      </c>
      <c r="C692" s="124" t="s">
        <v>24</v>
      </c>
      <c r="D692" s="124">
        <v>0</v>
      </c>
      <c r="E692" s="125" t="s">
        <v>16</v>
      </c>
      <c r="F692" s="126" t="str">
        <f t="shared" si="48"/>
        <v/>
      </c>
      <c r="G692" s="127">
        <f>IF($K692="Padrão",BDI!$B$17,IF($K692="Diferenciado",BDI!$E$17,0))</f>
        <v>0.2039</v>
      </c>
      <c r="H692" s="125" t="str">
        <f t="shared" si="46"/>
        <v/>
      </c>
      <c r="I692" s="126" t="str">
        <f t="shared" si="47"/>
        <v/>
      </c>
      <c r="J692" s="128"/>
      <c r="K692" s="129" t="s">
        <v>6170</v>
      </c>
    </row>
    <row r="693" spans="1:11" hidden="1">
      <c r="A693" s="249" t="s">
        <v>6737</v>
      </c>
      <c r="B693" s="123" t="s">
        <v>6738</v>
      </c>
      <c r="C693" s="124" t="s">
        <v>24</v>
      </c>
      <c r="D693" s="124">
        <v>0</v>
      </c>
      <c r="E693" s="125" t="s">
        <v>16</v>
      </c>
      <c r="F693" s="126" t="str">
        <f t="shared" si="48"/>
        <v/>
      </c>
      <c r="G693" s="127">
        <f>IF($K693="Padrão",BDI!$B$17,IF($K693="Diferenciado",BDI!$E$17,0))</f>
        <v>0.2039</v>
      </c>
      <c r="H693" s="125" t="str">
        <f t="shared" si="46"/>
        <v/>
      </c>
      <c r="I693" s="126" t="str">
        <f t="shared" si="47"/>
        <v/>
      </c>
      <c r="J693" s="128"/>
      <c r="K693" s="129" t="s">
        <v>6170</v>
      </c>
    </row>
    <row r="694" spans="1:11" hidden="1">
      <c r="A694" s="249" t="s">
        <v>6739</v>
      </c>
      <c r="B694" s="123" t="s">
        <v>6740</v>
      </c>
      <c r="C694" s="124" t="s">
        <v>24</v>
      </c>
      <c r="D694" s="124">
        <v>0</v>
      </c>
      <c r="E694" s="125" t="s">
        <v>16</v>
      </c>
      <c r="F694" s="126" t="str">
        <f t="shared" si="48"/>
        <v/>
      </c>
      <c r="G694" s="127">
        <f>IF($K694="Padrão",BDI!$B$17,IF($K694="Diferenciado",BDI!$E$17,0))</f>
        <v>0.2039</v>
      </c>
      <c r="H694" s="125" t="str">
        <f t="shared" si="46"/>
        <v/>
      </c>
      <c r="I694" s="126" t="str">
        <f t="shared" si="47"/>
        <v/>
      </c>
      <c r="J694" s="128"/>
      <c r="K694" s="129" t="s">
        <v>6170</v>
      </c>
    </row>
    <row r="695" spans="1:11" hidden="1">
      <c r="A695" s="249" t="s">
        <v>6741</v>
      </c>
      <c r="B695" s="123" t="s">
        <v>6742</v>
      </c>
      <c r="C695" s="124" t="s">
        <v>24</v>
      </c>
      <c r="D695" s="124">
        <v>0</v>
      </c>
      <c r="E695" s="125" t="s">
        <v>16</v>
      </c>
      <c r="F695" s="126" t="str">
        <f t="shared" si="48"/>
        <v/>
      </c>
      <c r="G695" s="127">
        <f>IF($K695="Padrão",BDI!$B$17,IF($K695="Diferenciado",BDI!$E$17,0))</f>
        <v>0.2039</v>
      </c>
      <c r="H695" s="125" t="str">
        <f t="shared" si="46"/>
        <v/>
      </c>
      <c r="I695" s="126" t="str">
        <f t="shared" si="47"/>
        <v/>
      </c>
      <c r="J695" s="128"/>
      <c r="K695" s="129" t="s">
        <v>6170</v>
      </c>
    </row>
    <row r="696" spans="1:11" hidden="1">
      <c r="A696" s="249" t="s">
        <v>6743</v>
      </c>
      <c r="B696" s="123" t="s">
        <v>6744</v>
      </c>
      <c r="C696" s="124" t="s">
        <v>24</v>
      </c>
      <c r="D696" s="124">
        <v>0</v>
      </c>
      <c r="E696" s="125" t="s">
        <v>16</v>
      </c>
      <c r="F696" s="126" t="str">
        <f t="shared" si="48"/>
        <v/>
      </c>
      <c r="G696" s="127">
        <f>IF($K696="Padrão",BDI!$B$17,IF($K696="Diferenciado",BDI!$E$17,0))</f>
        <v>0.2039</v>
      </c>
      <c r="H696" s="125" t="str">
        <f t="shared" si="46"/>
        <v/>
      </c>
      <c r="I696" s="126" t="str">
        <f t="shared" si="47"/>
        <v/>
      </c>
      <c r="J696" s="128"/>
      <c r="K696" s="129" t="s">
        <v>6170</v>
      </c>
    </row>
    <row r="697" spans="1:11" hidden="1">
      <c r="A697" s="249" t="s">
        <v>6745</v>
      </c>
      <c r="B697" s="123" t="s">
        <v>6746</v>
      </c>
      <c r="C697" s="124" t="s">
        <v>24</v>
      </c>
      <c r="D697" s="124">
        <v>0</v>
      </c>
      <c r="E697" s="125" t="s">
        <v>16</v>
      </c>
      <c r="F697" s="126" t="str">
        <f t="shared" si="48"/>
        <v/>
      </c>
      <c r="G697" s="127">
        <f>IF($K697="Padrão",BDI!$B$17,IF($K697="Diferenciado",BDI!$E$17,0))</f>
        <v>0.2039</v>
      </c>
      <c r="H697" s="125" t="str">
        <f t="shared" si="46"/>
        <v/>
      </c>
      <c r="I697" s="126" t="str">
        <f t="shared" si="47"/>
        <v/>
      </c>
      <c r="J697" s="128"/>
      <c r="K697" s="129" t="s">
        <v>6170</v>
      </c>
    </row>
    <row r="698" spans="1:11" hidden="1">
      <c r="A698" s="249" t="s">
        <v>6747</v>
      </c>
      <c r="B698" s="123" t="s">
        <v>6748</v>
      </c>
      <c r="C698" s="124" t="s">
        <v>24</v>
      </c>
      <c r="D698" s="124">
        <v>0</v>
      </c>
      <c r="E698" s="125" t="s">
        <v>16</v>
      </c>
      <c r="F698" s="126" t="str">
        <f t="shared" si="48"/>
        <v/>
      </c>
      <c r="G698" s="127">
        <f>IF($K698="Padrão",BDI!$B$17,IF($K698="Diferenciado",BDI!$E$17,0))</f>
        <v>0.2039</v>
      </c>
      <c r="H698" s="125" t="str">
        <f t="shared" si="46"/>
        <v/>
      </c>
      <c r="I698" s="126" t="str">
        <f t="shared" si="47"/>
        <v/>
      </c>
      <c r="J698" s="128"/>
      <c r="K698" s="129" t="s">
        <v>6170</v>
      </c>
    </row>
    <row r="699" spans="1:11" hidden="1">
      <c r="A699" s="249" t="s">
        <v>6749</v>
      </c>
      <c r="B699" s="123" t="s">
        <v>6750</v>
      </c>
      <c r="C699" s="124" t="s">
        <v>24</v>
      </c>
      <c r="D699" s="124">
        <v>0</v>
      </c>
      <c r="E699" s="125" t="s">
        <v>16</v>
      </c>
      <c r="F699" s="126" t="str">
        <f t="shared" si="48"/>
        <v/>
      </c>
      <c r="G699" s="127">
        <f>IF($K699="Padrão",BDI!$B$17,IF($K699="Diferenciado",BDI!$E$17,0))</f>
        <v>0.2039</v>
      </c>
      <c r="H699" s="125" t="str">
        <f t="shared" si="46"/>
        <v/>
      </c>
      <c r="I699" s="126" t="str">
        <f t="shared" si="47"/>
        <v/>
      </c>
      <c r="J699" s="128"/>
      <c r="K699" s="129" t="s">
        <v>6170</v>
      </c>
    </row>
    <row r="700" spans="1:11" hidden="1">
      <c r="A700" s="249" t="s">
        <v>6751</v>
      </c>
      <c r="B700" s="123" t="s">
        <v>6752</v>
      </c>
      <c r="C700" s="124" t="s">
        <v>24</v>
      </c>
      <c r="D700" s="124">
        <v>0</v>
      </c>
      <c r="E700" s="125" t="s">
        <v>16</v>
      </c>
      <c r="F700" s="126" t="str">
        <f t="shared" si="48"/>
        <v/>
      </c>
      <c r="G700" s="127">
        <f>IF($K700="Padrão",BDI!$B$17,IF($K700="Diferenciado",BDI!$E$17,0))</f>
        <v>0.2039</v>
      </c>
      <c r="H700" s="125" t="str">
        <f t="shared" si="46"/>
        <v/>
      </c>
      <c r="I700" s="126" t="str">
        <f t="shared" si="47"/>
        <v/>
      </c>
      <c r="J700" s="128"/>
      <c r="K700" s="129" t="s">
        <v>6170</v>
      </c>
    </row>
    <row r="701" spans="1:11" hidden="1">
      <c r="A701" s="249" t="s">
        <v>6753</v>
      </c>
      <c r="B701" s="123" t="s">
        <v>6754</v>
      </c>
      <c r="C701" s="124" t="s">
        <v>24</v>
      </c>
      <c r="D701" s="124">
        <v>0</v>
      </c>
      <c r="E701" s="125" t="s">
        <v>16</v>
      </c>
      <c r="F701" s="126" t="str">
        <f t="shared" si="48"/>
        <v/>
      </c>
      <c r="G701" s="127">
        <f>IF($K701="Padrão",BDI!$B$17,IF($K701="Diferenciado",BDI!$E$17,0))</f>
        <v>0.2039</v>
      </c>
      <c r="H701" s="125" t="str">
        <f t="shared" si="46"/>
        <v/>
      </c>
      <c r="I701" s="126" t="str">
        <f t="shared" si="47"/>
        <v/>
      </c>
      <c r="J701" s="128"/>
      <c r="K701" s="129" t="s">
        <v>6170</v>
      </c>
    </row>
    <row r="702" spans="1:11" hidden="1">
      <c r="A702" s="249" t="s">
        <v>6755</v>
      </c>
      <c r="B702" s="123" t="s">
        <v>6756</v>
      </c>
      <c r="C702" s="124" t="s">
        <v>24</v>
      </c>
      <c r="D702" s="124">
        <v>0</v>
      </c>
      <c r="E702" s="125" t="s">
        <v>16</v>
      </c>
      <c r="F702" s="126" t="str">
        <f t="shared" si="48"/>
        <v/>
      </c>
      <c r="G702" s="127">
        <f>IF($K702="Padrão",BDI!$B$17,IF($K702="Diferenciado",BDI!$E$17,0))</f>
        <v>0.2039</v>
      </c>
      <c r="H702" s="125" t="str">
        <f t="shared" si="46"/>
        <v/>
      </c>
      <c r="I702" s="126" t="str">
        <f t="shared" si="47"/>
        <v/>
      </c>
      <c r="J702" s="128"/>
      <c r="K702" s="129" t="s">
        <v>6170</v>
      </c>
    </row>
    <row r="703" spans="1:11" hidden="1">
      <c r="A703" s="249" t="s">
        <v>6757</v>
      </c>
      <c r="B703" s="123" t="s">
        <v>6758</v>
      </c>
      <c r="C703" s="124" t="s">
        <v>24</v>
      </c>
      <c r="D703" s="124">
        <v>0</v>
      </c>
      <c r="E703" s="125" t="s">
        <v>16</v>
      </c>
      <c r="F703" s="126" t="str">
        <f t="shared" si="48"/>
        <v/>
      </c>
      <c r="G703" s="127">
        <f>IF($K703="Padrão",BDI!$B$17,IF($K703="Diferenciado",BDI!$E$17,0))</f>
        <v>0.2039</v>
      </c>
      <c r="H703" s="125" t="str">
        <f t="shared" si="46"/>
        <v/>
      </c>
      <c r="I703" s="126" t="str">
        <f t="shared" si="47"/>
        <v/>
      </c>
      <c r="J703" s="128"/>
      <c r="K703" s="129" t="s">
        <v>6170</v>
      </c>
    </row>
    <row r="704" spans="1:11" hidden="1">
      <c r="A704" s="249" t="s">
        <v>6759</v>
      </c>
      <c r="B704" s="123" t="s">
        <v>6760</v>
      </c>
      <c r="C704" s="124" t="s">
        <v>24</v>
      </c>
      <c r="D704" s="124">
        <v>0</v>
      </c>
      <c r="E704" s="125" t="s">
        <v>16</v>
      </c>
      <c r="F704" s="126" t="str">
        <f t="shared" si="48"/>
        <v/>
      </c>
      <c r="G704" s="127">
        <f>IF($K704="Padrão",BDI!$B$17,IF($K704="Diferenciado",BDI!$E$17,0))</f>
        <v>0.2039</v>
      </c>
      <c r="H704" s="125" t="str">
        <f t="shared" si="46"/>
        <v/>
      </c>
      <c r="I704" s="126" t="str">
        <f t="shared" si="47"/>
        <v/>
      </c>
      <c r="J704" s="128"/>
      <c r="K704" s="129" t="s">
        <v>6170</v>
      </c>
    </row>
    <row r="705" spans="1:11" hidden="1">
      <c r="A705" s="249" t="s">
        <v>6761</v>
      </c>
      <c r="B705" s="123" t="s">
        <v>6762</v>
      </c>
      <c r="C705" s="124" t="s">
        <v>24</v>
      </c>
      <c r="D705" s="124">
        <v>0</v>
      </c>
      <c r="E705" s="125" t="s">
        <v>16</v>
      </c>
      <c r="F705" s="126" t="str">
        <f t="shared" si="48"/>
        <v/>
      </c>
      <c r="G705" s="127">
        <f>IF($K705="Padrão",BDI!$B$17,IF($K705="Diferenciado",BDI!$E$17,0))</f>
        <v>0.2039</v>
      </c>
      <c r="H705" s="125" t="str">
        <f t="shared" si="46"/>
        <v/>
      </c>
      <c r="I705" s="126" t="str">
        <f t="shared" si="47"/>
        <v/>
      </c>
      <c r="J705" s="128"/>
      <c r="K705" s="129" t="s">
        <v>6170</v>
      </c>
    </row>
    <row r="706" spans="1:11" hidden="1">
      <c r="A706" s="249" t="s">
        <v>6763</v>
      </c>
      <c r="B706" s="123" t="s">
        <v>6764</v>
      </c>
      <c r="C706" s="124" t="s">
        <v>24</v>
      </c>
      <c r="D706" s="124">
        <v>0</v>
      </c>
      <c r="E706" s="125" t="s">
        <v>16</v>
      </c>
      <c r="F706" s="126" t="str">
        <f t="shared" si="48"/>
        <v/>
      </c>
      <c r="G706" s="127">
        <f>IF($K706="Padrão",BDI!$B$17,IF($K706="Diferenciado",BDI!$E$17,0))</f>
        <v>0.2039</v>
      </c>
      <c r="H706" s="125" t="str">
        <f t="shared" si="46"/>
        <v/>
      </c>
      <c r="I706" s="126" t="str">
        <f t="shared" si="47"/>
        <v/>
      </c>
      <c r="J706" s="128"/>
      <c r="K706" s="129" t="s">
        <v>6170</v>
      </c>
    </row>
    <row r="707" spans="1:11" hidden="1">
      <c r="A707" s="249" t="s">
        <v>6765</v>
      </c>
      <c r="B707" s="123" t="s">
        <v>6766</v>
      </c>
      <c r="C707" s="124" t="s">
        <v>24</v>
      </c>
      <c r="D707" s="124">
        <v>0</v>
      </c>
      <c r="E707" s="125" t="s">
        <v>16</v>
      </c>
      <c r="F707" s="126" t="str">
        <f t="shared" si="48"/>
        <v/>
      </c>
      <c r="G707" s="127">
        <f>IF($K707="Padrão",BDI!$B$17,IF($K707="Diferenciado",BDI!$E$17,0))</f>
        <v>0.2039</v>
      </c>
      <c r="H707" s="125" t="str">
        <f t="shared" si="46"/>
        <v/>
      </c>
      <c r="I707" s="126" t="str">
        <f t="shared" si="47"/>
        <v/>
      </c>
      <c r="J707" s="128"/>
      <c r="K707" s="129" t="s">
        <v>6170</v>
      </c>
    </row>
    <row r="708" spans="1:11" hidden="1">
      <c r="A708" s="249" t="s">
        <v>6767</v>
      </c>
      <c r="B708" s="123" t="s">
        <v>6768</v>
      </c>
      <c r="C708" s="124" t="s">
        <v>24</v>
      </c>
      <c r="D708" s="124">
        <v>0</v>
      </c>
      <c r="E708" s="125" t="s">
        <v>16</v>
      </c>
      <c r="F708" s="126" t="str">
        <f t="shared" si="48"/>
        <v/>
      </c>
      <c r="G708" s="127">
        <f>IF($K708="Padrão",BDI!$B$17,IF($K708="Diferenciado",BDI!$E$17,0))</f>
        <v>0.2039</v>
      </c>
      <c r="H708" s="125" t="str">
        <f t="shared" si="46"/>
        <v/>
      </c>
      <c r="I708" s="126" t="str">
        <f t="shared" si="47"/>
        <v/>
      </c>
      <c r="J708" s="128"/>
      <c r="K708" s="129" t="s">
        <v>6170</v>
      </c>
    </row>
    <row r="709" spans="1:11" hidden="1">
      <c r="A709" s="249" t="s">
        <v>6769</v>
      </c>
      <c r="B709" s="123" t="s">
        <v>6770</v>
      </c>
      <c r="C709" s="124" t="s">
        <v>24</v>
      </c>
      <c r="D709" s="124">
        <v>0</v>
      </c>
      <c r="E709" s="125" t="s">
        <v>16</v>
      </c>
      <c r="F709" s="126" t="str">
        <f t="shared" si="48"/>
        <v/>
      </c>
      <c r="G709" s="127">
        <f>IF($K709="Padrão",BDI!$B$17,IF($K709="Diferenciado",BDI!$E$17,0))</f>
        <v>0.2039</v>
      </c>
      <c r="H709" s="125" t="str">
        <f t="shared" si="46"/>
        <v/>
      </c>
      <c r="I709" s="126" t="str">
        <f t="shared" si="47"/>
        <v/>
      </c>
      <c r="J709" s="128"/>
      <c r="K709" s="129" t="s">
        <v>6170</v>
      </c>
    </row>
    <row r="710" spans="1:11" hidden="1">
      <c r="A710" s="249" t="s">
        <v>6771</v>
      </c>
      <c r="B710" s="123" t="s">
        <v>6772</v>
      </c>
      <c r="C710" s="124" t="s">
        <v>24</v>
      </c>
      <c r="D710" s="124">
        <v>0</v>
      </c>
      <c r="E710" s="125" t="s">
        <v>16</v>
      </c>
      <c r="F710" s="126" t="str">
        <f t="shared" si="48"/>
        <v/>
      </c>
      <c r="G710" s="127">
        <f>IF($K710="Padrão",BDI!$B$17,IF($K710="Diferenciado",BDI!$E$17,0))</f>
        <v>0.2039</v>
      </c>
      <c r="H710" s="125" t="str">
        <f t="shared" ref="H710:H773" si="49">IF(ISNUMBER(E710),ROUND(E710*(1+G710),2),"")</f>
        <v/>
      </c>
      <c r="I710" s="126" t="str">
        <f t="shared" ref="I710:I773" si="50">IF(ISNUMBER(E710),ROUND(H710*D710,2),"")</f>
        <v/>
      </c>
      <c r="J710" s="128"/>
      <c r="K710" s="129" t="s">
        <v>6170</v>
      </c>
    </row>
    <row r="711" spans="1:11" hidden="1">
      <c r="A711" s="249" t="s">
        <v>6773</v>
      </c>
      <c r="B711" s="123" t="s">
        <v>6774</v>
      </c>
      <c r="C711" s="124" t="s">
        <v>24</v>
      </c>
      <c r="D711" s="124">
        <v>0</v>
      </c>
      <c r="E711" s="125" t="s">
        <v>16</v>
      </c>
      <c r="F711" s="126" t="str">
        <f t="shared" ref="F711:F774" si="51">IF(ISNUMBER(E711),D711*E711,"")</f>
        <v/>
      </c>
      <c r="G711" s="127">
        <f>IF($K711="Padrão",BDI!$B$17,IF($K711="Diferenciado",BDI!$E$17,0))</f>
        <v>0.2039</v>
      </c>
      <c r="H711" s="125" t="str">
        <f t="shared" si="49"/>
        <v/>
      </c>
      <c r="I711" s="126" t="str">
        <f t="shared" si="50"/>
        <v/>
      </c>
      <c r="J711" s="128"/>
      <c r="K711" s="129" t="s">
        <v>6170</v>
      </c>
    </row>
    <row r="712" spans="1:11" hidden="1">
      <c r="A712" s="249" t="s">
        <v>6775</v>
      </c>
      <c r="B712" s="123" t="s">
        <v>6776</v>
      </c>
      <c r="C712" s="124" t="s">
        <v>24</v>
      </c>
      <c r="D712" s="124">
        <v>0</v>
      </c>
      <c r="E712" s="125" t="s">
        <v>16</v>
      </c>
      <c r="F712" s="126" t="str">
        <f t="shared" si="51"/>
        <v/>
      </c>
      <c r="G712" s="127">
        <f>IF($K712="Padrão",BDI!$B$17,IF($K712="Diferenciado",BDI!$E$17,0))</f>
        <v>0.2039</v>
      </c>
      <c r="H712" s="125" t="str">
        <f t="shared" si="49"/>
        <v/>
      </c>
      <c r="I712" s="126" t="str">
        <f t="shared" si="50"/>
        <v/>
      </c>
      <c r="J712" s="128"/>
      <c r="K712" s="129" t="s">
        <v>6170</v>
      </c>
    </row>
    <row r="713" spans="1:11" hidden="1">
      <c r="A713" s="248" t="s">
        <v>1341</v>
      </c>
      <c r="B713" s="123" t="s">
        <v>1342</v>
      </c>
      <c r="C713" s="124" t="s">
        <v>1343</v>
      </c>
      <c r="D713" s="124">
        <v>0</v>
      </c>
      <c r="E713" s="125">
        <f ca="1">OFFSET(INDEX(Composições!A:H,MATCH(Orçamentária!A713,Composições!A:A,0),8),2,0)</f>
        <v>14947.619121150001</v>
      </c>
      <c r="F713" s="126">
        <f t="shared" ca="1" si="51"/>
        <v>0</v>
      </c>
      <c r="G713" s="127">
        <f>IF($K713="Padrão",BDI!$B$17,IF($K713="Diferenciado",BDI!$E$17,0))</f>
        <v>0.2039</v>
      </c>
      <c r="H713" s="125">
        <f t="shared" ca="1" si="49"/>
        <v>17995.439999999999</v>
      </c>
      <c r="I713" s="126">
        <f t="shared" ca="1" si="50"/>
        <v>0</v>
      </c>
      <c r="J713" s="128"/>
      <c r="K713" s="129" t="s">
        <v>6170</v>
      </c>
    </row>
    <row r="714" spans="1:11" hidden="1">
      <c r="A714" s="248" t="s">
        <v>1345</v>
      </c>
      <c r="B714" s="123" t="s">
        <v>1346</v>
      </c>
      <c r="C714" s="124" t="s">
        <v>1343</v>
      </c>
      <c r="D714" s="124">
        <v>0</v>
      </c>
      <c r="E714" s="125">
        <f ca="1">OFFSET(INDEX(Composições!A:H,MATCH(Orçamentária!A714,Composições!A:A,0),8),2,0)</f>
        <v>3706.3172186999996</v>
      </c>
      <c r="F714" s="126">
        <f t="shared" ca="1" si="51"/>
        <v>0</v>
      </c>
      <c r="G714" s="127">
        <f>IF($K714="Padrão",BDI!$B$17,IF($K714="Diferenciado",BDI!$E$17,0))</f>
        <v>0.2039</v>
      </c>
      <c r="H714" s="125">
        <f t="shared" ca="1" si="49"/>
        <v>4462.04</v>
      </c>
      <c r="I714" s="126">
        <f t="shared" ca="1" si="50"/>
        <v>0</v>
      </c>
      <c r="J714" s="128"/>
      <c r="K714" s="129" t="s">
        <v>6170</v>
      </c>
    </row>
    <row r="715" spans="1:11" hidden="1">
      <c r="A715" s="248" t="s">
        <v>1348</v>
      </c>
      <c r="B715" s="123" t="s">
        <v>1349</v>
      </c>
      <c r="C715" s="124" t="s">
        <v>1343</v>
      </c>
      <c r="D715" s="124">
        <v>0</v>
      </c>
      <c r="E715" s="125">
        <f ca="1">OFFSET(INDEX(Composições!A:H,MATCH(Orçamentária!A715,Composições!A:A,0),8),2,0)</f>
        <v>2362.4539437499998</v>
      </c>
      <c r="F715" s="126">
        <f t="shared" ca="1" si="51"/>
        <v>0</v>
      </c>
      <c r="G715" s="127">
        <f>IF($K715="Padrão",BDI!$B$17,IF($K715="Diferenciado",BDI!$E$17,0))</f>
        <v>0.2039</v>
      </c>
      <c r="H715" s="125">
        <f t="shared" ca="1" si="49"/>
        <v>2844.16</v>
      </c>
      <c r="I715" s="126">
        <f t="shared" ca="1" si="50"/>
        <v>0</v>
      </c>
      <c r="J715" s="128"/>
      <c r="K715" s="129" t="s">
        <v>6170</v>
      </c>
    </row>
    <row r="716" spans="1:11" hidden="1">
      <c r="A716" s="248" t="s">
        <v>1350</v>
      </c>
      <c r="B716" s="123" t="s">
        <v>1351</v>
      </c>
      <c r="C716" s="124" t="s">
        <v>1343</v>
      </c>
      <c r="D716" s="124">
        <v>0</v>
      </c>
      <c r="E716" s="125">
        <f ca="1">OFFSET(INDEX(Composições!A:H,MATCH(Orçamentária!A716,Composições!A:A,0),8),2,0)</f>
        <v>2427.1105779999994</v>
      </c>
      <c r="F716" s="126">
        <f t="shared" ca="1" si="51"/>
        <v>0</v>
      </c>
      <c r="G716" s="127">
        <f>IF($K716="Padrão",BDI!$B$17,IF($K716="Diferenciado",BDI!$E$17,0))</f>
        <v>0.2039</v>
      </c>
      <c r="H716" s="125">
        <f t="shared" ca="1" si="49"/>
        <v>2922</v>
      </c>
      <c r="I716" s="126">
        <f t="shared" ca="1" si="50"/>
        <v>0</v>
      </c>
      <c r="J716" s="128"/>
      <c r="K716" s="129" t="s">
        <v>6170</v>
      </c>
    </row>
    <row r="717" spans="1:11" hidden="1">
      <c r="A717" s="248" t="s">
        <v>1352</v>
      </c>
      <c r="B717" s="123" t="s">
        <v>1353</v>
      </c>
      <c r="C717" s="124" t="s">
        <v>1343</v>
      </c>
      <c r="D717" s="124">
        <v>0</v>
      </c>
      <c r="E717" s="125">
        <f ca="1">OFFSET(INDEX(Composições!A:H,MATCH(Orçamentária!A717,Composições!A:A,0),8),2,0)</f>
        <v>2444.02077465</v>
      </c>
      <c r="F717" s="126">
        <f t="shared" ca="1" si="51"/>
        <v>0</v>
      </c>
      <c r="G717" s="127">
        <f>IF($K717="Padrão",BDI!$B$17,IF($K717="Diferenciado",BDI!$E$17,0))</f>
        <v>0.2039</v>
      </c>
      <c r="H717" s="125">
        <f t="shared" ca="1" si="49"/>
        <v>2942.36</v>
      </c>
      <c r="I717" s="126">
        <f t="shared" ca="1" si="50"/>
        <v>0</v>
      </c>
      <c r="J717" s="128"/>
      <c r="K717" s="129" t="s">
        <v>6170</v>
      </c>
    </row>
    <row r="718" spans="1:11" hidden="1">
      <c r="A718" s="248" t="s">
        <v>1355</v>
      </c>
      <c r="B718" s="123" t="s">
        <v>1356</v>
      </c>
      <c r="C718" s="124" t="s">
        <v>1343</v>
      </c>
      <c r="D718" s="124">
        <v>0</v>
      </c>
      <c r="E718" s="125">
        <f ca="1">OFFSET(INDEX(Composições!A:H,MATCH(Orçamentária!A718,Composições!A:A,0),8),2,0)</f>
        <v>2917.5062808499997</v>
      </c>
      <c r="F718" s="126">
        <f t="shared" ca="1" si="51"/>
        <v>0</v>
      </c>
      <c r="G718" s="127">
        <f>IF($K718="Padrão",BDI!$B$17,IF($K718="Diferenciado",BDI!$E$17,0))</f>
        <v>0.2039</v>
      </c>
      <c r="H718" s="125">
        <f t="shared" ca="1" si="49"/>
        <v>3512.39</v>
      </c>
      <c r="I718" s="126">
        <f t="shared" ca="1" si="50"/>
        <v>0</v>
      </c>
      <c r="J718" s="128"/>
      <c r="K718" s="129" t="s">
        <v>6170</v>
      </c>
    </row>
    <row r="719" spans="1:11" hidden="1">
      <c r="A719" s="248" t="s">
        <v>1357</v>
      </c>
      <c r="B719" s="123" t="s">
        <v>1358</v>
      </c>
      <c r="C719" s="124" t="s">
        <v>1343</v>
      </c>
      <c r="D719" s="124">
        <v>0</v>
      </c>
      <c r="E719" s="125">
        <f ca="1">OFFSET(INDEX(Composições!A:H,MATCH(Orçamentária!A719,Composições!A:A,0),8),2,0)</f>
        <v>2917.5062808499997</v>
      </c>
      <c r="F719" s="126">
        <f t="shared" ca="1" si="51"/>
        <v>0</v>
      </c>
      <c r="G719" s="127">
        <f>IF($K719="Padrão",BDI!$B$17,IF($K719="Diferenciado",BDI!$E$17,0))</f>
        <v>0.2039</v>
      </c>
      <c r="H719" s="125">
        <f t="shared" ca="1" si="49"/>
        <v>3512.39</v>
      </c>
      <c r="I719" s="126">
        <f t="shared" ca="1" si="50"/>
        <v>0</v>
      </c>
      <c r="J719" s="128"/>
      <c r="K719" s="129" t="s">
        <v>6170</v>
      </c>
    </row>
    <row r="720" spans="1:11" hidden="1">
      <c r="A720" s="248" t="s">
        <v>1359</v>
      </c>
      <c r="B720" s="123" t="s">
        <v>1360</v>
      </c>
      <c r="C720" s="124" t="s">
        <v>1343</v>
      </c>
      <c r="D720" s="124">
        <v>0</v>
      </c>
      <c r="E720" s="125">
        <f ca="1">OFFSET(INDEX(Composições!A:H,MATCH(Orçamentária!A720,Composições!A:A,0),8),2,0)</f>
        <v>3096.5554218499997</v>
      </c>
      <c r="F720" s="126">
        <f t="shared" ca="1" si="51"/>
        <v>0</v>
      </c>
      <c r="G720" s="127">
        <f>IF($K720="Padrão",BDI!$B$17,IF($K720="Diferenciado",BDI!$E$17,0))</f>
        <v>0.2039</v>
      </c>
      <c r="H720" s="125">
        <f t="shared" ca="1" si="49"/>
        <v>3727.94</v>
      </c>
      <c r="I720" s="126">
        <f t="shared" ca="1" si="50"/>
        <v>0</v>
      </c>
      <c r="J720" s="128"/>
      <c r="K720" s="129" t="s">
        <v>6170</v>
      </c>
    </row>
    <row r="721" spans="1:11" hidden="1">
      <c r="A721" s="248" t="s">
        <v>1362</v>
      </c>
      <c r="B721" s="123" t="s">
        <v>1363</v>
      </c>
      <c r="C721" s="124" t="s">
        <v>1343</v>
      </c>
      <c r="D721" s="124">
        <v>0</v>
      </c>
      <c r="E721" s="125">
        <f ca="1">OFFSET(INDEX(Composições!A:H,MATCH(Orçamentária!A721,Composições!A:A,0),8),2,0)</f>
        <v>5069.0801252000001</v>
      </c>
      <c r="F721" s="126">
        <f t="shared" ca="1" si="51"/>
        <v>0</v>
      </c>
      <c r="G721" s="127">
        <f>IF($K721="Padrão",BDI!$B$17,IF($K721="Diferenciado",BDI!$E$17,0))</f>
        <v>0.2039</v>
      </c>
      <c r="H721" s="125">
        <f t="shared" ca="1" si="49"/>
        <v>6102.67</v>
      </c>
      <c r="I721" s="126">
        <f t="shared" ca="1" si="50"/>
        <v>0</v>
      </c>
      <c r="J721" s="128"/>
      <c r="K721" s="129" t="s">
        <v>6170</v>
      </c>
    </row>
    <row r="722" spans="1:11" hidden="1">
      <c r="A722" s="248" t="s">
        <v>1364</v>
      </c>
      <c r="B722" s="123" t="s">
        <v>1365</v>
      </c>
      <c r="C722" s="124" t="s">
        <v>1343</v>
      </c>
      <c r="D722" s="124">
        <v>0</v>
      </c>
      <c r="E722" s="125">
        <f ca="1">OFFSET(INDEX(Composições!A:H,MATCH(Orçamentária!A722,Composições!A:A,0),8),2,0)</f>
        <v>3117.4444883000001</v>
      </c>
      <c r="F722" s="126">
        <f t="shared" ca="1" si="51"/>
        <v>0</v>
      </c>
      <c r="G722" s="127">
        <f>IF($K722="Padrão",BDI!$B$17,IF($K722="Diferenciado",BDI!$E$17,0))</f>
        <v>0.2039</v>
      </c>
      <c r="H722" s="125">
        <f t="shared" ca="1" si="49"/>
        <v>3753.09</v>
      </c>
      <c r="I722" s="126">
        <f t="shared" ca="1" si="50"/>
        <v>0</v>
      </c>
      <c r="J722" s="128"/>
      <c r="K722" s="129" t="s">
        <v>6170</v>
      </c>
    </row>
    <row r="723" spans="1:11" hidden="1">
      <c r="A723" s="248" t="s">
        <v>1366</v>
      </c>
      <c r="B723" s="123" t="s">
        <v>1367</v>
      </c>
      <c r="C723" s="124" t="s">
        <v>24</v>
      </c>
      <c r="D723" s="124">
        <v>0</v>
      </c>
      <c r="E723" s="125">
        <f ca="1">OFFSET(INDEX(Composições!A:H,MATCH(Orçamentária!A723,Composições!A:A,0),8),2,0)</f>
        <v>46.150999999999996</v>
      </c>
      <c r="F723" s="126">
        <f t="shared" ca="1" si="51"/>
        <v>0</v>
      </c>
      <c r="G723" s="127">
        <f>IF($K723="Padrão",BDI!$B$17,IF($K723="Diferenciado",BDI!$E$17,0))</f>
        <v>0.2039</v>
      </c>
      <c r="H723" s="125">
        <f t="shared" ca="1" si="49"/>
        <v>55.56</v>
      </c>
      <c r="I723" s="126">
        <f t="shared" ca="1" si="50"/>
        <v>0</v>
      </c>
      <c r="J723" s="128"/>
      <c r="K723" s="129" t="s">
        <v>6170</v>
      </c>
    </row>
    <row r="724" spans="1:11" hidden="1">
      <c r="A724" s="249" t="s">
        <v>6777</v>
      </c>
      <c r="B724" s="123" t="s">
        <v>6778</v>
      </c>
      <c r="C724" s="124" t="s">
        <v>24</v>
      </c>
      <c r="D724" s="124">
        <v>0</v>
      </c>
      <c r="E724" s="125" t="s">
        <v>16</v>
      </c>
      <c r="F724" s="126" t="str">
        <f t="shared" si="51"/>
        <v/>
      </c>
      <c r="G724" s="127">
        <f>IF($K724="Padrão",BDI!$B$17,IF($K724="Diferenciado",BDI!$E$17,0))</f>
        <v>0.2039</v>
      </c>
      <c r="H724" s="125" t="str">
        <f t="shared" si="49"/>
        <v/>
      </c>
      <c r="I724" s="126" t="str">
        <f t="shared" si="50"/>
        <v/>
      </c>
      <c r="J724" s="128"/>
      <c r="K724" s="129" t="s">
        <v>6170</v>
      </c>
    </row>
    <row r="725" spans="1:11" hidden="1">
      <c r="A725" s="249" t="s">
        <v>6779</v>
      </c>
      <c r="B725" s="123" t="s">
        <v>6780</v>
      </c>
      <c r="C725" s="124" t="s">
        <v>24</v>
      </c>
      <c r="D725" s="124">
        <v>0</v>
      </c>
      <c r="E725" s="125" t="s">
        <v>16</v>
      </c>
      <c r="F725" s="126" t="str">
        <f t="shared" si="51"/>
        <v/>
      </c>
      <c r="G725" s="127">
        <f>IF($K725="Padrão",BDI!$B$17,IF($K725="Diferenciado",BDI!$E$17,0))</f>
        <v>0.2039</v>
      </c>
      <c r="H725" s="125" t="str">
        <f t="shared" si="49"/>
        <v/>
      </c>
      <c r="I725" s="126" t="str">
        <f t="shared" si="50"/>
        <v/>
      </c>
      <c r="J725" s="128"/>
      <c r="K725" s="129" t="s">
        <v>6170</v>
      </c>
    </row>
    <row r="726" spans="1:11" hidden="1">
      <c r="A726" s="249" t="s">
        <v>6781</v>
      </c>
      <c r="B726" s="123" t="s">
        <v>6782</v>
      </c>
      <c r="C726" s="124" t="s">
        <v>24</v>
      </c>
      <c r="D726" s="124">
        <v>0</v>
      </c>
      <c r="E726" s="125" t="s">
        <v>16</v>
      </c>
      <c r="F726" s="126" t="str">
        <f t="shared" si="51"/>
        <v/>
      </c>
      <c r="G726" s="127">
        <f>IF($K726="Padrão",BDI!$B$17,IF($K726="Diferenciado",BDI!$E$17,0))</f>
        <v>0.2039</v>
      </c>
      <c r="H726" s="125" t="str">
        <f t="shared" si="49"/>
        <v/>
      </c>
      <c r="I726" s="126" t="str">
        <f t="shared" si="50"/>
        <v/>
      </c>
      <c r="J726" s="128"/>
      <c r="K726" s="129" t="s">
        <v>6170</v>
      </c>
    </row>
    <row r="727" spans="1:11" hidden="1">
      <c r="A727" s="249" t="s">
        <v>6783</v>
      </c>
      <c r="B727" s="123" t="s">
        <v>6784</v>
      </c>
      <c r="C727" s="124" t="s">
        <v>24</v>
      </c>
      <c r="D727" s="124">
        <v>0</v>
      </c>
      <c r="E727" s="125" t="s">
        <v>16</v>
      </c>
      <c r="F727" s="126" t="str">
        <f t="shared" si="51"/>
        <v/>
      </c>
      <c r="G727" s="127">
        <f>IF($K727="Padrão",BDI!$B$17,IF($K727="Diferenciado",BDI!$E$17,0))</f>
        <v>0.2039</v>
      </c>
      <c r="H727" s="125" t="str">
        <f t="shared" si="49"/>
        <v/>
      </c>
      <c r="I727" s="126" t="str">
        <f t="shared" si="50"/>
        <v/>
      </c>
      <c r="J727" s="128"/>
      <c r="K727" s="129" t="s">
        <v>6170</v>
      </c>
    </row>
    <row r="728" spans="1:11" hidden="1">
      <c r="A728" s="249" t="s">
        <v>6785</v>
      </c>
      <c r="B728" s="123" t="s">
        <v>6786</v>
      </c>
      <c r="C728" s="124" t="s">
        <v>24</v>
      </c>
      <c r="D728" s="124">
        <v>0</v>
      </c>
      <c r="E728" s="125" t="s">
        <v>16</v>
      </c>
      <c r="F728" s="126" t="str">
        <f t="shared" si="51"/>
        <v/>
      </c>
      <c r="G728" s="127">
        <f>IF($K728="Padrão",BDI!$B$17,IF($K728="Diferenciado",BDI!$E$17,0))</f>
        <v>0.2039</v>
      </c>
      <c r="H728" s="125" t="str">
        <f t="shared" si="49"/>
        <v/>
      </c>
      <c r="I728" s="126" t="str">
        <f t="shared" si="50"/>
        <v/>
      </c>
      <c r="J728" s="128"/>
      <c r="K728" s="129" t="s">
        <v>6170</v>
      </c>
    </row>
    <row r="729" spans="1:11" hidden="1">
      <c r="A729" s="249" t="s">
        <v>6787</v>
      </c>
      <c r="B729" s="123" t="s">
        <v>6788</v>
      </c>
      <c r="C729" s="124" t="s">
        <v>24</v>
      </c>
      <c r="D729" s="124">
        <v>0</v>
      </c>
      <c r="E729" s="125" t="s">
        <v>16</v>
      </c>
      <c r="F729" s="126" t="str">
        <f t="shared" si="51"/>
        <v/>
      </c>
      <c r="G729" s="127">
        <f>IF($K729="Padrão",BDI!$B$17,IF($K729="Diferenciado",BDI!$E$17,0))</f>
        <v>0.2039</v>
      </c>
      <c r="H729" s="125" t="str">
        <f t="shared" si="49"/>
        <v/>
      </c>
      <c r="I729" s="126" t="str">
        <f t="shared" si="50"/>
        <v/>
      </c>
      <c r="J729" s="128"/>
      <c r="K729" s="129" t="s">
        <v>6170</v>
      </c>
    </row>
    <row r="730" spans="1:11" hidden="1">
      <c r="A730" s="249" t="s">
        <v>6789</v>
      </c>
      <c r="B730" s="123" t="s">
        <v>6790</v>
      </c>
      <c r="C730" s="124" t="s">
        <v>24</v>
      </c>
      <c r="D730" s="124">
        <v>0</v>
      </c>
      <c r="E730" s="125" t="s">
        <v>16</v>
      </c>
      <c r="F730" s="126" t="str">
        <f t="shared" si="51"/>
        <v/>
      </c>
      <c r="G730" s="127">
        <f>IF($K730="Padrão",BDI!$B$17,IF($K730="Diferenciado",BDI!$E$17,0))</f>
        <v>0.2039</v>
      </c>
      <c r="H730" s="125" t="str">
        <f t="shared" si="49"/>
        <v/>
      </c>
      <c r="I730" s="126" t="str">
        <f t="shared" si="50"/>
        <v/>
      </c>
      <c r="J730" s="128"/>
      <c r="K730" s="129" t="s">
        <v>6170</v>
      </c>
    </row>
    <row r="731" spans="1:11" hidden="1">
      <c r="A731" s="249" t="s">
        <v>6791</v>
      </c>
      <c r="B731" s="123" t="s">
        <v>6792</v>
      </c>
      <c r="C731" s="124" t="s">
        <v>24</v>
      </c>
      <c r="D731" s="124">
        <v>0</v>
      </c>
      <c r="E731" s="125" t="s">
        <v>16</v>
      </c>
      <c r="F731" s="126" t="str">
        <f t="shared" si="51"/>
        <v/>
      </c>
      <c r="G731" s="127">
        <f>IF($K731="Padrão",BDI!$B$17,IF($K731="Diferenciado",BDI!$E$17,0))</f>
        <v>0.2039</v>
      </c>
      <c r="H731" s="125" t="str">
        <f t="shared" si="49"/>
        <v/>
      </c>
      <c r="I731" s="126" t="str">
        <f t="shared" si="50"/>
        <v/>
      </c>
      <c r="J731" s="128"/>
      <c r="K731" s="129" t="s">
        <v>6170</v>
      </c>
    </row>
    <row r="732" spans="1:11" hidden="1">
      <c r="A732" s="249" t="s">
        <v>6793</v>
      </c>
      <c r="B732" s="123" t="s">
        <v>6794</v>
      </c>
      <c r="C732" s="124" t="s">
        <v>24</v>
      </c>
      <c r="D732" s="124">
        <v>0</v>
      </c>
      <c r="E732" s="125" t="s">
        <v>16</v>
      </c>
      <c r="F732" s="126" t="str">
        <f t="shared" si="51"/>
        <v/>
      </c>
      <c r="G732" s="127">
        <f>IF($K732="Padrão",BDI!$B$17,IF($K732="Diferenciado",BDI!$E$17,0))</f>
        <v>0.2039</v>
      </c>
      <c r="H732" s="125" t="str">
        <f t="shared" si="49"/>
        <v/>
      </c>
      <c r="I732" s="126" t="str">
        <f t="shared" si="50"/>
        <v/>
      </c>
      <c r="J732" s="128"/>
      <c r="K732" s="129" t="s">
        <v>6170</v>
      </c>
    </row>
    <row r="733" spans="1:11" hidden="1">
      <c r="A733" s="248" t="s">
        <v>1369</v>
      </c>
      <c r="B733" s="123" t="s">
        <v>1370</v>
      </c>
      <c r="C733" s="124" t="s">
        <v>24</v>
      </c>
      <c r="D733" s="124">
        <v>0</v>
      </c>
      <c r="E733" s="125">
        <f ca="1">OFFSET(INDEX(Composições!A:H,MATCH(Orçamentária!A733,Composições!A:A,0),8),2,0)</f>
        <v>221.9675</v>
      </c>
      <c r="F733" s="126">
        <f t="shared" ca="1" si="51"/>
        <v>0</v>
      </c>
      <c r="G733" s="127">
        <f>IF($K733="Padrão",BDI!$B$17,IF($K733="Diferenciado",BDI!$E$17,0))</f>
        <v>0.2039</v>
      </c>
      <c r="H733" s="125">
        <f t="shared" ca="1" si="49"/>
        <v>267.23</v>
      </c>
      <c r="I733" s="126">
        <f t="shared" ca="1" si="50"/>
        <v>0</v>
      </c>
      <c r="J733" s="128"/>
      <c r="K733" s="129" t="s">
        <v>6170</v>
      </c>
    </row>
    <row r="734" spans="1:11" hidden="1">
      <c r="A734" s="249" t="s">
        <v>6795</v>
      </c>
      <c r="B734" s="123" t="s">
        <v>6796</v>
      </c>
      <c r="C734" s="124" t="s">
        <v>24</v>
      </c>
      <c r="D734" s="124">
        <v>0</v>
      </c>
      <c r="E734" s="125" t="s">
        <v>16</v>
      </c>
      <c r="F734" s="126" t="str">
        <f t="shared" si="51"/>
        <v/>
      </c>
      <c r="G734" s="127">
        <f>IF($K734="Padrão",BDI!$B$17,IF($K734="Diferenciado",BDI!$E$17,0))</f>
        <v>0.2039</v>
      </c>
      <c r="H734" s="125" t="str">
        <f t="shared" si="49"/>
        <v/>
      </c>
      <c r="I734" s="126" t="str">
        <f t="shared" si="50"/>
        <v/>
      </c>
      <c r="J734" s="128"/>
      <c r="K734" s="129" t="s">
        <v>6170</v>
      </c>
    </row>
    <row r="735" spans="1:11" hidden="1">
      <c r="A735" s="249" t="s">
        <v>6797</v>
      </c>
      <c r="B735" s="123" t="s">
        <v>6798</v>
      </c>
      <c r="C735" s="124" t="s">
        <v>24</v>
      </c>
      <c r="D735" s="124">
        <v>0</v>
      </c>
      <c r="E735" s="125" t="s">
        <v>16</v>
      </c>
      <c r="F735" s="126" t="str">
        <f t="shared" si="51"/>
        <v/>
      </c>
      <c r="G735" s="127">
        <f>IF($K735="Padrão",BDI!$B$17,IF($K735="Diferenciado",BDI!$E$17,0))</f>
        <v>0.2039</v>
      </c>
      <c r="H735" s="125" t="str">
        <f t="shared" si="49"/>
        <v/>
      </c>
      <c r="I735" s="126" t="str">
        <f t="shared" si="50"/>
        <v/>
      </c>
      <c r="J735" s="128"/>
      <c r="K735" s="129" t="s">
        <v>6170</v>
      </c>
    </row>
    <row r="736" spans="1:11" hidden="1">
      <c r="A736" s="249" t="s">
        <v>6799</v>
      </c>
      <c r="B736" s="123" t="s">
        <v>6800</v>
      </c>
      <c r="C736" s="124" t="s">
        <v>24</v>
      </c>
      <c r="D736" s="124">
        <v>0</v>
      </c>
      <c r="E736" s="125" t="s">
        <v>16</v>
      </c>
      <c r="F736" s="126" t="str">
        <f t="shared" si="51"/>
        <v/>
      </c>
      <c r="G736" s="127">
        <f>IF($K736="Padrão",BDI!$B$17,IF($K736="Diferenciado",BDI!$E$17,0))</f>
        <v>0.2039</v>
      </c>
      <c r="H736" s="125" t="str">
        <f t="shared" si="49"/>
        <v/>
      </c>
      <c r="I736" s="126" t="str">
        <f t="shared" si="50"/>
        <v/>
      </c>
      <c r="J736" s="128"/>
      <c r="K736" s="129" t="s">
        <v>6170</v>
      </c>
    </row>
    <row r="737" spans="1:11" hidden="1">
      <c r="A737" s="249" t="s">
        <v>6801</v>
      </c>
      <c r="B737" s="123" t="s">
        <v>6802</v>
      </c>
      <c r="C737" s="124" t="s">
        <v>24</v>
      </c>
      <c r="D737" s="124">
        <v>0</v>
      </c>
      <c r="E737" s="125" t="s">
        <v>16</v>
      </c>
      <c r="F737" s="126" t="str">
        <f t="shared" si="51"/>
        <v/>
      </c>
      <c r="G737" s="127">
        <f>IF($K737="Padrão",BDI!$B$17,IF($K737="Diferenciado",BDI!$E$17,0))</f>
        <v>0.2039</v>
      </c>
      <c r="H737" s="125" t="str">
        <f t="shared" si="49"/>
        <v/>
      </c>
      <c r="I737" s="126" t="str">
        <f t="shared" si="50"/>
        <v/>
      </c>
      <c r="J737" s="128"/>
      <c r="K737" s="129" t="s">
        <v>6170</v>
      </c>
    </row>
    <row r="738" spans="1:11" hidden="1">
      <c r="A738" s="249" t="s">
        <v>6803</v>
      </c>
      <c r="B738" s="123" t="s">
        <v>6804</v>
      </c>
      <c r="C738" s="124" t="s">
        <v>24</v>
      </c>
      <c r="D738" s="124">
        <v>0</v>
      </c>
      <c r="E738" s="125" t="s">
        <v>16</v>
      </c>
      <c r="F738" s="126" t="str">
        <f t="shared" si="51"/>
        <v/>
      </c>
      <c r="G738" s="127">
        <f>IF($K738="Padrão",BDI!$B$17,IF($K738="Diferenciado",BDI!$E$17,0))</f>
        <v>0.2039</v>
      </c>
      <c r="H738" s="125" t="str">
        <f t="shared" si="49"/>
        <v/>
      </c>
      <c r="I738" s="126" t="str">
        <f t="shared" si="50"/>
        <v/>
      </c>
      <c r="J738" s="128"/>
      <c r="K738" s="129" t="s">
        <v>6170</v>
      </c>
    </row>
    <row r="739" spans="1:11" hidden="1">
      <c r="A739" s="249" t="s">
        <v>6805</v>
      </c>
      <c r="B739" s="123" t="s">
        <v>6806</v>
      </c>
      <c r="C739" s="124" t="s">
        <v>24</v>
      </c>
      <c r="D739" s="124">
        <v>0</v>
      </c>
      <c r="E739" s="125" t="s">
        <v>16</v>
      </c>
      <c r="F739" s="126" t="str">
        <f t="shared" si="51"/>
        <v/>
      </c>
      <c r="G739" s="127">
        <f>IF($K739="Padrão",BDI!$B$17,IF($K739="Diferenciado",BDI!$E$17,0))</f>
        <v>0.2039</v>
      </c>
      <c r="H739" s="125" t="str">
        <f t="shared" si="49"/>
        <v/>
      </c>
      <c r="I739" s="126" t="str">
        <f t="shared" si="50"/>
        <v/>
      </c>
      <c r="J739" s="128"/>
      <c r="K739" s="129" t="s">
        <v>6170</v>
      </c>
    </row>
    <row r="740" spans="1:11" hidden="1">
      <c r="A740" s="249" t="s">
        <v>6807</v>
      </c>
      <c r="B740" s="123" t="s">
        <v>6808</v>
      </c>
      <c r="C740" s="124" t="s">
        <v>24</v>
      </c>
      <c r="D740" s="124">
        <v>0</v>
      </c>
      <c r="E740" s="125" t="s">
        <v>16</v>
      </c>
      <c r="F740" s="126" t="str">
        <f t="shared" si="51"/>
        <v/>
      </c>
      <c r="G740" s="127">
        <f>IF($K740="Padrão",BDI!$B$17,IF($K740="Diferenciado",BDI!$E$17,0))</f>
        <v>0.2039</v>
      </c>
      <c r="H740" s="125" t="str">
        <f t="shared" si="49"/>
        <v/>
      </c>
      <c r="I740" s="126" t="str">
        <f t="shared" si="50"/>
        <v/>
      </c>
      <c r="J740" s="128"/>
      <c r="K740" s="129" t="s">
        <v>6170</v>
      </c>
    </row>
    <row r="741" spans="1:11" hidden="1">
      <c r="A741" s="249" t="s">
        <v>6809</v>
      </c>
      <c r="B741" s="123" t="s">
        <v>6810</v>
      </c>
      <c r="C741" s="124" t="s">
        <v>24</v>
      </c>
      <c r="D741" s="124">
        <v>0</v>
      </c>
      <c r="E741" s="125" t="s">
        <v>16</v>
      </c>
      <c r="F741" s="126" t="str">
        <f t="shared" si="51"/>
        <v/>
      </c>
      <c r="G741" s="127">
        <f>IF($K741="Padrão",BDI!$B$17,IF($K741="Diferenciado",BDI!$E$17,0))</f>
        <v>0.2039</v>
      </c>
      <c r="H741" s="125" t="str">
        <f t="shared" si="49"/>
        <v/>
      </c>
      <c r="I741" s="126" t="str">
        <f t="shared" si="50"/>
        <v/>
      </c>
      <c r="J741" s="128"/>
      <c r="K741" s="129" t="s">
        <v>6170</v>
      </c>
    </row>
    <row r="742" spans="1:11" hidden="1">
      <c r="A742" s="248" t="s">
        <v>1372</v>
      </c>
      <c r="B742" s="123" t="s">
        <v>1373</v>
      </c>
      <c r="C742" s="124" t="s">
        <v>24</v>
      </c>
      <c r="D742" s="124">
        <v>0</v>
      </c>
      <c r="E742" s="125">
        <f ca="1">OFFSET(INDEX(Composições!A:H,MATCH(Orçamentária!A742,Composições!A:A,0),8),2,0)</f>
        <v>71.259500000000003</v>
      </c>
      <c r="F742" s="126">
        <f t="shared" ca="1" si="51"/>
        <v>0</v>
      </c>
      <c r="G742" s="127">
        <f>IF($K742="Padrão",BDI!$B$17,IF($K742="Diferenciado",BDI!$E$17,0))</f>
        <v>0.2039</v>
      </c>
      <c r="H742" s="125">
        <f t="shared" ca="1" si="49"/>
        <v>85.79</v>
      </c>
      <c r="I742" s="126">
        <f t="shared" ca="1" si="50"/>
        <v>0</v>
      </c>
      <c r="J742" s="128"/>
      <c r="K742" s="129" t="s">
        <v>6170</v>
      </c>
    </row>
    <row r="743" spans="1:11" hidden="1">
      <c r="A743" s="249" t="s">
        <v>6811</v>
      </c>
      <c r="B743" s="123" t="s">
        <v>6812</v>
      </c>
      <c r="C743" s="124" t="s">
        <v>24</v>
      </c>
      <c r="D743" s="124">
        <v>0</v>
      </c>
      <c r="E743" s="125" t="s">
        <v>16</v>
      </c>
      <c r="F743" s="126" t="str">
        <f t="shared" si="51"/>
        <v/>
      </c>
      <c r="G743" s="127">
        <f>IF($K743="Padrão",BDI!$B$17,IF($K743="Diferenciado",BDI!$E$17,0))</f>
        <v>0.2039</v>
      </c>
      <c r="H743" s="125" t="str">
        <f t="shared" si="49"/>
        <v/>
      </c>
      <c r="I743" s="126" t="str">
        <f t="shared" si="50"/>
        <v/>
      </c>
      <c r="J743" s="128"/>
      <c r="K743" s="129" t="s">
        <v>6170</v>
      </c>
    </row>
    <row r="744" spans="1:11" hidden="1">
      <c r="A744" s="249" t="s">
        <v>6813</v>
      </c>
      <c r="B744" s="123" t="s">
        <v>6814</v>
      </c>
      <c r="C744" s="124" t="s">
        <v>24</v>
      </c>
      <c r="D744" s="124">
        <v>0</v>
      </c>
      <c r="E744" s="125" t="s">
        <v>16</v>
      </c>
      <c r="F744" s="126" t="str">
        <f t="shared" si="51"/>
        <v/>
      </c>
      <c r="G744" s="127">
        <f>IF($K744="Padrão",BDI!$B$17,IF($K744="Diferenciado",BDI!$E$17,0))</f>
        <v>0.2039</v>
      </c>
      <c r="H744" s="125" t="str">
        <f t="shared" si="49"/>
        <v/>
      </c>
      <c r="I744" s="126" t="str">
        <f t="shared" si="50"/>
        <v/>
      </c>
      <c r="J744" s="128"/>
      <c r="K744" s="129" t="s">
        <v>6170</v>
      </c>
    </row>
    <row r="745" spans="1:11" hidden="1">
      <c r="A745" s="249" t="s">
        <v>6815</v>
      </c>
      <c r="B745" s="123" t="s">
        <v>6816</v>
      </c>
      <c r="C745" s="124" t="s">
        <v>24</v>
      </c>
      <c r="D745" s="124">
        <v>0</v>
      </c>
      <c r="E745" s="125" t="s">
        <v>16</v>
      </c>
      <c r="F745" s="126" t="str">
        <f t="shared" si="51"/>
        <v/>
      </c>
      <c r="G745" s="127">
        <f>IF($K745="Padrão",BDI!$B$17,IF($K745="Diferenciado",BDI!$E$17,0))</f>
        <v>0.2039</v>
      </c>
      <c r="H745" s="125" t="str">
        <f t="shared" si="49"/>
        <v/>
      </c>
      <c r="I745" s="126" t="str">
        <f t="shared" si="50"/>
        <v/>
      </c>
      <c r="J745" s="128"/>
      <c r="K745" s="129" t="s">
        <v>6170</v>
      </c>
    </row>
    <row r="746" spans="1:11" hidden="1">
      <c r="A746" s="249" t="s">
        <v>6817</v>
      </c>
      <c r="B746" s="123" t="s">
        <v>6818</v>
      </c>
      <c r="C746" s="124" t="s">
        <v>24</v>
      </c>
      <c r="D746" s="124">
        <v>0</v>
      </c>
      <c r="E746" s="125" t="s">
        <v>16</v>
      </c>
      <c r="F746" s="126" t="str">
        <f t="shared" si="51"/>
        <v/>
      </c>
      <c r="G746" s="127">
        <f>IF($K746="Padrão",BDI!$B$17,IF($K746="Diferenciado",BDI!$E$17,0))</f>
        <v>0.2039</v>
      </c>
      <c r="H746" s="125" t="str">
        <f t="shared" si="49"/>
        <v/>
      </c>
      <c r="I746" s="126" t="str">
        <f t="shared" si="50"/>
        <v/>
      </c>
      <c r="J746" s="128"/>
      <c r="K746" s="129" t="s">
        <v>6170</v>
      </c>
    </row>
    <row r="747" spans="1:11" hidden="1">
      <c r="A747" s="249" t="s">
        <v>6819</v>
      </c>
      <c r="B747" s="123" t="s">
        <v>6820</v>
      </c>
      <c r="C747" s="124" t="s">
        <v>24</v>
      </c>
      <c r="D747" s="124">
        <v>0</v>
      </c>
      <c r="E747" s="125" t="s">
        <v>16</v>
      </c>
      <c r="F747" s="126" t="str">
        <f t="shared" si="51"/>
        <v/>
      </c>
      <c r="G747" s="127">
        <f>IF($K747="Padrão",BDI!$B$17,IF($K747="Diferenciado",BDI!$E$17,0))</f>
        <v>0.2039</v>
      </c>
      <c r="H747" s="125" t="str">
        <f t="shared" si="49"/>
        <v/>
      </c>
      <c r="I747" s="126" t="str">
        <f t="shared" si="50"/>
        <v/>
      </c>
      <c r="J747" s="128"/>
      <c r="K747" s="129" t="s">
        <v>6170</v>
      </c>
    </row>
    <row r="748" spans="1:11" hidden="1">
      <c r="A748" s="249" t="s">
        <v>6821</v>
      </c>
      <c r="B748" s="123" t="s">
        <v>6822</v>
      </c>
      <c r="C748" s="124" t="s">
        <v>24</v>
      </c>
      <c r="D748" s="124">
        <v>0</v>
      </c>
      <c r="E748" s="125" t="s">
        <v>16</v>
      </c>
      <c r="F748" s="126" t="str">
        <f t="shared" si="51"/>
        <v/>
      </c>
      <c r="G748" s="127">
        <f>IF($K748="Padrão",BDI!$B$17,IF($K748="Diferenciado",BDI!$E$17,0))</f>
        <v>0.2039</v>
      </c>
      <c r="H748" s="125" t="str">
        <f t="shared" si="49"/>
        <v/>
      </c>
      <c r="I748" s="126" t="str">
        <f t="shared" si="50"/>
        <v/>
      </c>
      <c r="J748" s="128"/>
      <c r="K748" s="129" t="s">
        <v>6170</v>
      </c>
    </row>
    <row r="749" spans="1:11" hidden="1">
      <c r="A749" s="249" t="s">
        <v>6823</v>
      </c>
      <c r="B749" s="123" t="s">
        <v>6824</v>
      </c>
      <c r="C749" s="124" t="s">
        <v>24</v>
      </c>
      <c r="D749" s="124">
        <v>0</v>
      </c>
      <c r="E749" s="125" t="s">
        <v>16</v>
      </c>
      <c r="F749" s="126" t="str">
        <f t="shared" si="51"/>
        <v/>
      </c>
      <c r="G749" s="127">
        <f>IF($K749="Padrão",BDI!$B$17,IF($K749="Diferenciado",BDI!$E$17,0))</f>
        <v>0.2039</v>
      </c>
      <c r="H749" s="125" t="str">
        <f t="shared" si="49"/>
        <v/>
      </c>
      <c r="I749" s="126" t="str">
        <f t="shared" si="50"/>
        <v/>
      </c>
      <c r="J749" s="128"/>
      <c r="K749" s="129" t="s">
        <v>6170</v>
      </c>
    </row>
    <row r="750" spans="1:11" hidden="1">
      <c r="A750" s="248" t="s">
        <v>1375</v>
      </c>
      <c r="B750" s="123" t="s">
        <v>1376</v>
      </c>
      <c r="C750" s="124" t="s">
        <v>24</v>
      </c>
      <c r="D750" s="124">
        <v>0</v>
      </c>
      <c r="E750" s="125">
        <f ca="1">OFFSET(INDEX(Composições!A:H,MATCH(Orçamentária!A750,Composições!A:A,0),8),2,0)</f>
        <v>13.499499999999999</v>
      </c>
      <c r="F750" s="126">
        <f t="shared" ca="1" si="51"/>
        <v>0</v>
      </c>
      <c r="G750" s="127">
        <f>IF($K750="Padrão",BDI!$B$17,IF($K750="Diferenciado",BDI!$E$17,0))</f>
        <v>0.2039</v>
      </c>
      <c r="H750" s="125">
        <f t="shared" ca="1" si="49"/>
        <v>16.25</v>
      </c>
      <c r="I750" s="126">
        <f t="shared" ca="1" si="50"/>
        <v>0</v>
      </c>
      <c r="J750" s="128"/>
      <c r="K750" s="129" t="s">
        <v>6170</v>
      </c>
    </row>
    <row r="751" spans="1:11" hidden="1">
      <c r="A751" s="248" t="s">
        <v>1378</v>
      </c>
      <c r="B751" s="123" t="s">
        <v>1379</v>
      </c>
      <c r="C751" s="124" t="s">
        <v>24</v>
      </c>
      <c r="D751" s="124">
        <v>0</v>
      </c>
      <c r="E751" s="125">
        <f ca="1">OFFSET(INDEX(Composições!A:H,MATCH(Orçamentária!A751,Composições!A:A,0),8),2,0)</f>
        <v>22.467499999999998</v>
      </c>
      <c r="F751" s="126">
        <f t="shared" ca="1" si="51"/>
        <v>0</v>
      </c>
      <c r="G751" s="127">
        <f>IF($K751="Padrão",BDI!$B$17,IF($K751="Diferenciado",BDI!$E$17,0))</f>
        <v>0.2039</v>
      </c>
      <c r="H751" s="125">
        <f t="shared" ca="1" si="49"/>
        <v>27.05</v>
      </c>
      <c r="I751" s="126">
        <f t="shared" ca="1" si="50"/>
        <v>0</v>
      </c>
      <c r="J751" s="128"/>
      <c r="K751" s="129" t="s">
        <v>6170</v>
      </c>
    </row>
    <row r="752" spans="1:11" hidden="1">
      <c r="A752" s="249" t="s">
        <v>6825</v>
      </c>
      <c r="B752" s="123" t="s">
        <v>6826</v>
      </c>
      <c r="C752" s="124" t="s">
        <v>24</v>
      </c>
      <c r="D752" s="124">
        <v>0</v>
      </c>
      <c r="E752" s="125" t="s">
        <v>16</v>
      </c>
      <c r="F752" s="126" t="str">
        <f t="shared" si="51"/>
        <v/>
      </c>
      <c r="G752" s="127">
        <f>IF($K752="Padrão",BDI!$B$17,IF($K752="Diferenciado",BDI!$E$17,0))</f>
        <v>0.2039</v>
      </c>
      <c r="H752" s="125" t="str">
        <f t="shared" si="49"/>
        <v/>
      </c>
      <c r="I752" s="126" t="str">
        <f t="shared" si="50"/>
        <v/>
      </c>
      <c r="J752" s="128"/>
      <c r="K752" s="129" t="s">
        <v>6170</v>
      </c>
    </row>
    <row r="753" spans="1:11" hidden="1">
      <c r="A753" s="249" t="s">
        <v>6827</v>
      </c>
      <c r="B753" s="123" t="s">
        <v>6828</v>
      </c>
      <c r="C753" s="124" t="s">
        <v>24</v>
      </c>
      <c r="D753" s="124">
        <v>0</v>
      </c>
      <c r="E753" s="125" t="s">
        <v>16</v>
      </c>
      <c r="F753" s="126" t="str">
        <f t="shared" si="51"/>
        <v/>
      </c>
      <c r="G753" s="127">
        <f>IF($K753="Padrão",BDI!$B$17,IF($K753="Diferenciado",BDI!$E$17,0))</f>
        <v>0.2039</v>
      </c>
      <c r="H753" s="125" t="str">
        <f t="shared" si="49"/>
        <v/>
      </c>
      <c r="I753" s="126" t="str">
        <f t="shared" si="50"/>
        <v/>
      </c>
      <c r="J753" s="128"/>
      <c r="K753" s="129" t="s">
        <v>6170</v>
      </c>
    </row>
    <row r="754" spans="1:11" hidden="1">
      <c r="A754" s="249" t="s">
        <v>6829</v>
      </c>
      <c r="B754" s="123" t="s">
        <v>6830</v>
      </c>
      <c r="C754" s="124" t="s">
        <v>24</v>
      </c>
      <c r="D754" s="124">
        <v>0</v>
      </c>
      <c r="E754" s="125" t="s">
        <v>16</v>
      </c>
      <c r="F754" s="126" t="str">
        <f t="shared" si="51"/>
        <v/>
      </c>
      <c r="G754" s="127">
        <f>IF($K754="Padrão",BDI!$B$17,IF($K754="Diferenciado",BDI!$E$17,0))</f>
        <v>0.2039</v>
      </c>
      <c r="H754" s="125" t="str">
        <f t="shared" si="49"/>
        <v/>
      </c>
      <c r="I754" s="126" t="str">
        <f t="shared" si="50"/>
        <v/>
      </c>
      <c r="J754" s="128"/>
      <c r="K754" s="129" t="s">
        <v>6170</v>
      </c>
    </row>
    <row r="755" spans="1:11" hidden="1">
      <c r="A755" s="249" t="s">
        <v>6831</v>
      </c>
      <c r="B755" s="123" t="s">
        <v>6832</v>
      </c>
      <c r="C755" s="124" t="s">
        <v>24</v>
      </c>
      <c r="D755" s="124">
        <v>0</v>
      </c>
      <c r="E755" s="125" t="s">
        <v>16</v>
      </c>
      <c r="F755" s="126" t="str">
        <f t="shared" si="51"/>
        <v/>
      </c>
      <c r="G755" s="127">
        <f>IF($K755="Padrão",BDI!$B$17,IF($K755="Diferenciado",BDI!$E$17,0))</f>
        <v>0.2039</v>
      </c>
      <c r="H755" s="125" t="str">
        <f t="shared" si="49"/>
        <v/>
      </c>
      <c r="I755" s="126" t="str">
        <f t="shared" si="50"/>
        <v/>
      </c>
      <c r="J755" s="128"/>
      <c r="K755" s="129" t="s">
        <v>6170</v>
      </c>
    </row>
    <row r="756" spans="1:11" hidden="1">
      <c r="A756" s="249" t="s">
        <v>6833</v>
      </c>
      <c r="B756" s="123" t="s">
        <v>6834</v>
      </c>
      <c r="C756" s="124" t="s">
        <v>24</v>
      </c>
      <c r="D756" s="124">
        <v>0</v>
      </c>
      <c r="E756" s="125" t="s">
        <v>16</v>
      </c>
      <c r="F756" s="126" t="str">
        <f t="shared" si="51"/>
        <v/>
      </c>
      <c r="G756" s="127">
        <f>IF($K756="Padrão",BDI!$B$17,IF($K756="Diferenciado",BDI!$E$17,0))</f>
        <v>0.2039</v>
      </c>
      <c r="H756" s="125" t="str">
        <f t="shared" si="49"/>
        <v/>
      </c>
      <c r="I756" s="126" t="str">
        <f t="shared" si="50"/>
        <v/>
      </c>
      <c r="J756" s="128"/>
      <c r="K756" s="129" t="s">
        <v>6170</v>
      </c>
    </row>
    <row r="757" spans="1:11" hidden="1">
      <c r="A757" s="249" t="s">
        <v>6835</v>
      </c>
      <c r="B757" s="123" t="s">
        <v>6836</v>
      </c>
      <c r="C757" s="124" t="s">
        <v>919</v>
      </c>
      <c r="D757" s="124">
        <v>0</v>
      </c>
      <c r="E757" s="125" t="s">
        <v>16</v>
      </c>
      <c r="F757" s="126" t="str">
        <f t="shared" si="51"/>
        <v/>
      </c>
      <c r="G757" s="127">
        <f>IF($K757="Padrão",BDI!$B$17,IF($K757="Diferenciado",BDI!$E$17,0))</f>
        <v>0.2039</v>
      </c>
      <c r="H757" s="125" t="str">
        <f t="shared" si="49"/>
        <v/>
      </c>
      <c r="I757" s="126" t="str">
        <f t="shared" si="50"/>
        <v/>
      </c>
      <c r="J757" s="128"/>
      <c r="K757" s="129" t="s">
        <v>6170</v>
      </c>
    </row>
    <row r="758" spans="1:11" hidden="1">
      <c r="A758" s="249" t="s">
        <v>6837</v>
      </c>
      <c r="B758" s="123" t="s">
        <v>6838</v>
      </c>
      <c r="C758" s="124" t="s">
        <v>24</v>
      </c>
      <c r="D758" s="124">
        <v>0</v>
      </c>
      <c r="E758" s="125" t="s">
        <v>16</v>
      </c>
      <c r="F758" s="126" t="str">
        <f t="shared" si="51"/>
        <v/>
      </c>
      <c r="G758" s="127">
        <f>IF($K758="Padrão",BDI!$B$17,IF($K758="Diferenciado",BDI!$E$17,0))</f>
        <v>0.2039</v>
      </c>
      <c r="H758" s="125" t="str">
        <f t="shared" si="49"/>
        <v/>
      </c>
      <c r="I758" s="126" t="str">
        <f t="shared" si="50"/>
        <v/>
      </c>
      <c r="J758" s="128"/>
      <c r="K758" s="129" t="s">
        <v>6170</v>
      </c>
    </row>
    <row r="759" spans="1:11" hidden="1">
      <c r="A759" s="249" t="s">
        <v>6839</v>
      </c>
      <c r="B759" s="123" t="s">
        <v>6840</v>
      </c>
      <c r="C759" s="124" t="s">
        <v>24</v>
      </c>
      <c r="D759" s="124">
        <v>0</v>
      </c>
      <c r="E759" s="125" t="s">
        <v>16</v>
      </c>
      <c r="F759" s="126" t="str">
        <f t="shared" si="51"/>
        <v/>
      </c>
      <c r="G759" s="127">
        <f>IF($K759="Padrão",BDI!$B$17,IF($K759="Diferenciado",BDI!$E$17,0))</f>
        <v>0.2039</v>
      </c>
      <c r="H759" s="125" t="str">
        <f t="shared" si="49"/>
        <v/>
      </c>
      <c r="I759" s="126" t="str">
        <f t="shared" si="50"/>
        <v/>
      </c>
      <c r="J759" s="128"/>
      <c r="K759" s="129" t="s">
        <v>6170</v>
      </c>
    </row>
    <row r="760" spans="1:11" hidden="1">
      <c r="A760" s="249" t="s">
        <v>6841</v>
      </c>
      <c r="B760" s="123" t="s">
        <v>6842</v>
      </c>
      <c r="C760" s="124" t="s">
        <v>24</v>
      </c>
      <c r="D760" s="124">
        <v>0</v>
      </c>
      <c r="E760" s="125" t="s">
        <v>16</v>
      </c>
      <c r="F760" s="126" t="str">
        <f t="shared" si="51"/>
        <v/>
      </c>
      <c r="G760" s="127">
        <f>IF($K760="Padrão",BDI!$B$17,IF($K760="Diferenciado",BDI!$E$17,0))</f>
        <v>0.2039</v>
      </c>
      <c r="H760" s="125" t="str">
        <f t="shared" si="49"/>
        <v/>
      </c>
      <c r="I760" s="126" t="str">
        <f t="shared" si="50"/>
        <v/>
      </c>
      <c r="J760" s="128"/>
      <c r="K760" s="129" t="s">
        <v>6170</v>
      </c>
    </row>
    <row r="761" spans="1:11" hidden="1">
      <c r="A761" s="249" t="s">
        <v>6843</v>
      </c>
      <c r="B761" s="123" t="s">
        <v>6844</v>
      </c>
      <c r="C761" s="124" t="s">
        <v>24</v>
      </c>
      <c r="D761" s="124">
        <v>0</v>
      </c>
      <c r="E761" s="125" t="s">
        <v>16</v>
      </c>
      <c r="F761" s="126" t="str">
        <f t="shared" si="51"/>
        <v/>
      </c>
      <c r="G761" s="127">
        <f>IF($K761="Padrão",BDI!$B$17,IF($K761="Diferenciado",BDI!$E$17,0))</f>
        <v>0.2039</v>
      </c>
      <c r="H761" s="125" t="str">
        <f t="shared" si="49"/>
        <v/>
      </c>
      <c r="I761" s="126" t="str">
        <f t="shared" si="50"/>
        <v/>
      </c>
      <c r="J761" s="128"/>
      <c r="K761" s="129" t="s">
        <v>6170</v>
      </c>
    </row>
    <row r="762" spans="1:11" hidden="1">
      <c r="A762" s="249" t="s">
        <v>6845</v>
      </c>
      <c r="B762" s="123" t="s">
        <v>6846</v>
      </c>
      <c r="C762" s="124" t="s">
        <v>24</v>
      </c>
      <c r="D762" s="124">
        <v>0</v>
      </c>
      <c r="E762" s="125" t="s">
        <v>16</v>
      </c>
      <c r="F762" s="126" t="str">
        <f t="shared" si="51"/>
        <v/>
      </c>
      <c r="G762" s="127">
        <f>IF($K762="Padrão",BDI!$B$17,IF($K762="Diferenciado",BDI!$E$17,0))</f>
        <v>0.2039</v>
      </c>
      <c r="H762" s="125" t="str">
        <f t="shared" si="49"/>
        <v/>
      </c>
      <c r="I762" s="126" t="str">
        <f t="shared" si="50"/>
        <v/>
      </c>
      <c r="J762" s="128"/>
      <c r="K762" s="129" t="s">
        <v>6170</v>
      </c>
    </row>
    <row r="763" spans="1:11" hidden="1">
      <c r="A763" s="249" t="s">
        <v>6847</v>
      </c>
      <c r="B763" s="123" t="s">
        <v>6848</v>
      </c>
      <c r="C763" s="124" t="s">
        <v>24</v>
      </c>
      <c r="D763" s="124">
        <v>0</v>
      </c>
      <c r="E763" s="125" t="s">
        <v>16</v>
      </c>
      <c r="F763" s="126" t="str">
        <f t="shared" si="51"/>
        <v/>
      </c>
      <c r="G763" s="127">
        <f>IF($K763="Padrão",BDI!$B$17,IF($K763="Diferenciado",BDI!$E$17,0))</f>
        <v>0.2039</v>
      </c>
      <c r="H763" s="125" t="str">
        <f t="shared" si="49"/>
        <v/>
      </c>
      <c r="I763" s="126" t="str">
        <f t="shared" si="50"/>
        <v/>
      </c>
      <c r="J763" s="128"/>
      <c r="K763" s="129" t="s">
        <v>6170</v>
      </c>
    </row>
    <row r="764" spans="1:11" hidden="1">
      <c r="A764" s="249" t="s">
        <v>6849</v>
      </c>
      <c r="B764" s="123" t="s">
        <v>6850</v>
      </c>
      <c r="C764" s="124" t="s">
        <v>24</v>
      </c>
      <c r="D764" s="124">
        <v>0</v>
      </c>
      <c r="E764" s="125" t="s">
        <v>16</v>
      </c>
      <c r="F764" s="126" t="str">
        <f t="shared" si="51"/>
        <v/>
      </c>
      <c r="G764" s="127">
        <f>IF($K764="Padrão",BDI!$B$17,IF($K764="Diferenciado",BDI!$E$17,0))</f>
        <v>0.2039</v>
      </c>
      <c r="H764" s="125" t="str">
        <f t="shared" si="49"/>
        <v/>
      </c>
      <c r="I764" s="126" t="str">
        <f t="shared" si="50"/>
        <v/>
      </c>
      <c r="J764" s="128"/>
      <c r="K764" s="129" t="s">
        <v>6170</v>
      </c>
    </row>
    <row r="765" spans="1:11" hidden="1">
      <c r="A765" s="249" t="s">
        <v>6851</v>
      </c>
      <c r="B765" s="123" t="s">
        <v>6852</v>
      </c>
      <c r="C765" s="124" t="s">
        <v>24</v>
      </c>
      <c r="D765" s="124">
        <v>0</v>
      </c>
      <c r="E765" s="125" t="s">
        <v>16</v>
      </c>
      <c r="F765" s="126" t="str">
        <f t="shared" si="51"/>
        <v/>
      </c>
      <c r="G765" s="127">
        <f>IF($K765="Padrão",BDI!$B$17,IF($K765="Diferenciado",BDI!$E$17,0))</f>
        <v>0.2039</v>
      </c>
      <c r="H765" s="125" t="str">
        <f t="shared" si="49"/>
        <v/>
      </c>
      <c r="I765" s="126" t="str">
        <f t="shared" si="50"/>
        <v/>
      </c>
      <c r="J765" s="128"/>
      <c r="K765" s="129" t="s">
        <v>6170</v>
      </c>
    </row>
    <row r="766" spans="1:11" hidden="1">
      <c r="A766" s="249" t="s">
        <v>6853</v>
      </c>
      <c r="B766" s="123" t="s">
        <v>6854</v>
      </c>
      <c r="C766" s="124" t="s">
        <v>24</v>
      </c>
      <c r="D766" s="124">
        <v>0</v>
      </c>
      <c r="E766" s="125" t="s">
        <v>16</v>
      </c>
      <c r="F766" s="126" t="str">
        <f t="shared" si="51"/>
        <v/>
      </c>
      <c r="G766" s="127">
        <f>IF($K766="Padrão",BDI!$B$17,IF($K766="Diferenciado",BDI!$E$17,0))</f>
        <v>0.2039</v>
      </c>
      <c r="H766" s="125" t="str">
        <f t="shared" si="49"/>
        <v/>
      </c>
      <c r="I766" s="126" t="str">
        <f t="shared" si="50"/>
        <v/>
      </c>
      <c r="J766" s="128"/>
      <c r="K766" s="129" t="s">
        <v>6170</v>
      </c>
    </row>
    <row r="767" spans="1:11" hidden="1">
      <c r="A767" s="249" t="s">
        <v>6855</v>
      </c>
      <c r="B767" s="123" t="s">
        <v>6856</v>
      </c>
      <c r="C767" s="124" t="s">
        <v>24</v>
      </c>
      <c r="D767" s="124">
        <v>0</v>
      </c>
      <c r="E767" s="125" t="s">
        <v>16</v>
      </c>
      <c r="F767" s="126" t="str">
        <f t="shared" si="51"/>
        <v/>
      </c>
      <c r="G767" s="127">
        <f>IF($K767="Padrão",BDI!$B$17,IF($K767="Diferenciado",BDI!$E$17,0))</f>
        <v>0.2039</v>
      </c>
      <c r="H767" s="125" t="str">
        <f t="shared" si="49"/>
        <v/>
      </c>
      <c r="I767" s="126" t="str">
        <f t="shared" si="50"/>
        <v/>
      </c>
      <c r="J767" s="128"/>
      <c r="K767" s="129" t="s">
        <v>6170</v>
      </c>
    </row>
    <row r="768" spans="1:11" hidden="1">
      <c r="A768" s="249" t="s">
        <v>6857</v>
      </c>
      <c r="B768" s="123" t="s">
        <v>6858</v>
      </c>
      <c r="C768" s="124" t="s">
        <v>24</v>
      </c>
      <c r="D768" s="124">
        <v>0</v>
      </c>
      <c r="E768" s="125" t="s">
        <v>16</v>
      </c>
      <c r="F768" s="126" t="str">
        <f t="shared" si="51"/>
        <v/>
      </c>
      <c r="G768" s="127">
        <f>IF($K768="Padrão",BDI!$B$17,IF($K768="Diferenciado",BDI!$E$17,0))</f>
        <v>0.2039</v>
      </c>
      <c r="H768" s="125" t="str">
        <f t="shared" si="49"/>
        <v/>
      </c>
      <c r="I768" s="126" t="str">
        <f t="shared" si="50"/>
        <v/>
      </c>
      <c r="J768" s="128"/>
      <c r="K768" s="129" t="s">
        <v>6170</v>
      </c>
    </row>
    <row r="769" spans="1:11" hidden="1">
      <c r="A769" s="249" t="s">
        <v>6859</v>
      </c>
      <c r="B769" s="123" t="s">
        <v>6860</v>
      </c>
      <c r="C769" s="124" t="s">
        <v>24</v>
      </c>
      <c r="D769" s="124">
        <v>0</v>
      </c>
      <c r="E769" s="125" t="s">
        <v>16</v>
      </c>
      <c r="F769" s="126" t="str">
        <f t="shared" si="51"/>
        <v/>
      </c>
      <c r="G769" s="127">
        <f>IF($K769="Padrão",BDI!$B$17,IF($K769="Diferenciado",BDI!$E$17,0))</f>
        <v>0.2039</v>
      </c>
      <c r="H769" s="125" t="str">
        <f t="shared" si="49"/>
        <v/>
      </c>
      <c r="I769" s="126" t="str">
        <f t="shared" si="50"/>
        <v/>
      </c>
      <c r="J769" s="128"/>
      <c r="K769" s="129" t="s">
        <v>6170</v>
      </c>
    </row>
    <row r="770" spans="1:11" hidden="1">
      <c r="A770" s="249" t="s">
        <v>6861</v>
      </c>
      <c r="B770" s="123" t="s">
        <v>6862</v>
      </c>
      <c r="C770" s="124" t="s">
        <v>24</v>
      </c>
      <c r="D770" s="124">
        <v>0</v>
      </c>
      <c r="E770" s="125" t="s">
        <v>16</v>
      </c>
      <c r="F770" s="126" t="str">
        <f t="shared" si="51"/>
        <v/>
      </c>
      <c r="G770" s="127">
        <f>IF($K770="Padrão",BDI!$B$17,IF($K770="Diferenciado",BDI!$E$17,0))</f>
        <v>0.2039</v>
      </c>
      <c r="H770" s="125" t="str">
        <f t="shared" si="49"/>
        <v/>
      </c>
      <c r="I770" s="126" t="str">
        <f t="shared" si="50"/>
        <v/>
      </c>
      <c r="J770" s="128"/>
      <c r="K770" s="129" t="s">
        <v>6170</v>
      </c>
    </row>
    <row r="771" spans="1:11" hidden="1">
      <c r="A771" s="249" t="s">
        <v>6863</v>
      </c>
      <c r="B771" s="123" t="s">
        <v>6864</v>
      </c>
      <c r="C771" s="124" t="s">
        <v>24</v>
      </c>
      <c r="D771" s="124">
        <v>0</v>
      </c>
      <c r="E771" s="125" t="s">
        <v>16</v>
      </c>
      <c r="F771" s="126" t="str">
        <f t="shared" si="51"/>
        <v/>
      </c>
      <c r="G771" s="127">
        <f>IF($K771="Padrão",BDI!$B$17,IF($K771="Diferenciado",BDI!$E$17,0))</f>
        <v>0.2039</v>
      </c>
      <c r="H771" s="125" t="str">
        <f t="shared" si="49"/>
        <v/>
      </c>
      <c r="I771" s="126" t="str">
        <f t="shared" si="50"/>
        <v/>
      </c>
      <c r="J771" s="128"/>
      <c r="K771" s="129" t="s">
        <v>6170</v>
      </c>
    </row>
    <row r="772" spans="1:11" hidden="1">
      <c r="A772" s="249" t="s">
        <v>6865</v>
      </c>
      <c r="B772" s="123" t="s">
        <v>6866</v>
      </c>
      <c r="C772" s="124" t="s">
        <v>24</v>
      </c>
      <c r="D772" s="124">
        <v>0</v>
      </c>
      <c r="E772" s="125" t="s">
        <v>16</v>
      </c>
      <c r="F772" s="126" t="str">
        <f t="shared" si="51"/>
        <v/>
      </c>
      <c r="G772" s="127">
        <f>IF($K772="Padrão",BDI!$B$17,IF($K772="Diferenciado",BDI!$E$17,0))</f>
        <v>0.2039</v>
      </c>
      <c r="H772" s="125" t="str">
        <f t="shared" si="49"/>
        <v/>
      </c>
      <c r="I772" s="126" t="str">
        <f t="shared" si="50"/>
        <v/>
      </c>
      <c r="J772" s="128"/>
      <c r="K772" s="129" t="s">
        <v>6170</v>
      </c>
    </row>
    <row r="773" spans="1:11" hidden="1">
      <c r="A773" s="249" t="s">
        <v>6867</v>
      </c>
      <c r="B773" s="123" t="s">
        <v>6868</v>
      </c>
      <c r="C773" s="124" t="s">
        <v>24</v>
      </c>
      <c r="D773" s="124">
        <v>0</v>
      </c>
      <c r="E773" s="125" t="s">
        <v>16</v>
      </c>
      <c r="F773" s="126" t="str">
        <f t="shared" si="51"/>
        <v/>
      </c>
      <c r="G773" s="127">
        <f>IF($K773="Padrão",BDI!$B$17,IF($K773="Diferenciado",BDI!$E$17,0))</f>
        <v>0.2039</v>
      </c>
      <c r="H773" s="125" t="str">
        <f t="shared" si="49"/>
        <v/>
      </c>
      <c r="I773" s="126" t="str">
        <f t="shared" si="50"/>
        <v/>
      </c>
      <c r="J773" s="128"/>
      <c r="K773" s="129" t="s">
        <v>6170</v>
      </c>
    </row>
    <row r="774" spans="1:11" hidden="1">
      <c r="A774" s="248" t="s">
        <v>1381</v>
      </c>
      <c r="B774" s="123" t="s">
        <v>1382</v>
      </c>
      <c r="C774" s="124" t="s">
        <v>24</v>
      </c>
      <c r="D774" s="124">
        <v>0</v>
      </c>
      <c r="E774" s="125">
        <f ca="1">OFFSET(INDEX(Composições!A:H,MATCH(Orçamentária!A774,Composições!A:A,0),8),2,0)</f>
        <v>30.912999999999997</v>
      </c>
      <c r="F774" s="126">
        <f t="shared" ca="1" si="51"/>
        <v>0</v>
      </c>
      <c r="G774" s="127">
        <f>IF($K774="Padrão",BDI!$B$17,IF($K774="Diferenciado",BDI!$E$17,0))</f>
        <v>0.2039</v>
      </c>
      <c r="H774" s="125">
        <f t="shared" ref="H774:H837" ca="1" si="52">IF(ISNUMBER(E774),ROUND(E774*(1+G774),2),"")</f>
        <v>37.22</v>
      </c>
      <c r="I774" s="126">
        <f t="shared" ref="I774:I837" ca="1" si="53">IF(ISNUMBER(E774),ROUND(H774*D774,2),"")</f>
        <v>0</v>
      </c>
      <c r="J774" s="128"/>
      <c r="K774" s="129" t="s">
        <v>6170</v>
      </c>
    </row>
    <row r="775" spans="1:11" hidden="1">
      <c r="A775" s="248" t="s">
        <v>1384</v>
      </c>
      <c r="B775" s="123" t="s">
        <v>1385</v>
      </c>
      <c r="C775" s="124" t="s">
        <v>24</v>
      </c>
      <c r="D775" s="124">
        <v>0</v>
      </c>
      <c r="E775" s="125">
        <f ca="1">OFFSET(INDEX(Composições!A:H,MATCH(Orçamentária!A775,Composições!A:A,0),8),2,0)</f>
        <v>35.757999999999996</v>
      </c>
      <c r="F775" s="126">
        <f t="shared" ref="F775:F838" ca="1" si="54">IF(ISNUMBER(E775),D775*E775,"")</f>
        <v>0</v>
      </c>
      <c r="G775" s="127">
        <f>IF($K775="Padrão",BDI!$B$17,IF($K775="Diferenciado",BDI!$E$17,0))</f>
        <v>0.2039</v>
      </c>
      <c r="H775" s="125">
        <f t="shared" ca="1" si="52"/>
        <v>43.05</v>
      </c>
      <c r="I775" s="126">
        <f t="shared" ca="1" si="53"/>
        <v>0</v>
      </c>
      <c r="J775" s="128"/>
      <c r="K775" s="129" t="s">
        <v>6170</v>
      </c>
    </row>
    <row r="776" spans="1:11" hidden="1">
      <c r="A776" s="249" t="s">
        <v>6869</v>
      </c>
      <c r="B776" s="123" t="s">
        <v>6870</v>
      </c>
      <c r="C776" s="124" t="s">
        <v>24</v>
      </c>
      <c r="D776" s="124">
        <v>0</v>
      </c>
      <c r="E776" s="125" t="s">
        <v>16</v>
      </c>
      <c r="F776" s="126" t="str">
        <f t="shared" si="54"/>
        <v/>
      </c>
      <c r="G776" s="127">
        <f>IF($K776="Padrão",BDI!$B$17,IF($K776="Diferenciado",BDI!$E$17,0))</f>
        <v>0.2039</v>
      </c>
      <c r="H776" s="125" t="str">
        <f t="shared" si="52"/>
        <v/>
      </c>
      <c r="I776" s="126" t="str">
        <f t="shared" si="53"/>
        <v/>
      </c>
      <c r="J776" s="128"/>
      <c r="K776" s="129" t="s">
        <v>6170</v>
      </c>
    </row>
    <row r="777" spans="1:11" hidden="1">
      <c r="A777" s="248" t="s">
        <v>1387</v>
      </c>
      <c r="B777" s="123" t="s">
        <v>1388</v>
      </c>
      <c r="C777" s="124" t="s">
        <v>24</v>
      </c>
      <c r="D777" s="124">
        <v>0</v>
      </c>
      <c r="E777" s="125">
        <f ca="1">OFFSET(INDEX(Composições!A:H,MATCH(Orçamentária!A777,Composições!A:A,0),8),2,0)</f>
        <v>0</v>
      </c>
      <c r="F777" s="126">
        <f t="shared" ca="1" si="54"/>
        <v>0</v>
      </c>
      <c r="G777" s="127">
        <f>IF($K777="Padrão",BDI!$B$17,IF($K777="Diferenciado",BDI!$E$17,0))</f>
        <v>0.2039</v>
      </c>
      <c r="H777" s="125">
        <f t="shared" ca="1" si="52"/>
        <v>0</v>
      </c>
      <c r="I777" s="126">
        <f t="shared" ca="1" si="53"/>
        <v>0</v>
      </c>
      <c r="J777" s="128"/>
      <c r="K777" s="129" t="s">
        <v>6170</v>
      </c>
    </row>
    <row r="778" spans="1:11" hidden="1">
      <c r="A778" s="249" t="s">
        <v>6871</v>
      </c>
      <c r="B778" s="123" t="s">
        <v>6872</v>
      </c>
      <c r="C778" s="124" t="s">
        <v>24</v>
      </c>
      <c r="D778" s="124">
        <v>0</v>
      </c>
      <c r="E778" s="125" t="s">
        <v>16</v>
      </c>
      <c r="F778" s="126" t="str">
        <f t="shared" si="54"/>
        <v/>
      </c>
      <c r="G778" s="127">
        <f>IF($K778="Padrão",BDI!$B$17,IF($K778="Diferenciado",BDI!$E$17,0))</f>
        <v>0.2039</v>
      </c>
      <c r="H778" s="125" t="str">
        <f t="shared" si="52"/>
        <v/>
      </c>
      <c r="I778" s="126" t="str">
        <f t="shared" si="53"/>
        <v/>
      </c>
      <c r="J778" s="128"/>
      <c r="K778" s="129" t="s">
        <v>6170</v>
      </c>
    </row>
    <row r="779" spans="1:11" hidden="1">
      <c r="A779" s="249" t="s">
        <v>6873</v>
      </c>
      <c r="B779" s="123" t="s">
        <v>6874</v>
      </c>
      <c r="C779" s="124" t="s">
        <v>24</v>
      </c>
      <c r="D779" s="124">
        <v>0</v>
      </c>
      <c r="E779" s="125" t="s">
        <v>16</v>
      </c>
      <c r="F779" s="126" t="str">
        <f t="shared" si="54"/>
        <v/>
      </c>
      <c r="G779" s="127">
        <f>IF($K779="Padrão",BDI!$B$17,IF($K779="Diferenciado",BDI!$E$17,0))</f>
        <v>0.2039</v>
      </c>
      <c r="H779" s="125" t="str">
        <f t="shared" si="52"/>
        <v/>
      </c>
      <c r="I779" s="126" t="str">
        <f t="shared" si="53"/>
        <v/>
      </c>
      <c r="J779" s="128"/>
      <c r="K779" s="129" t="s">
        <v>6170</v>
      </c>
    </row>
    <row r="780" spans="1:11" hidden="1">
      <c r="A780" s="249" t="s">
        <v>6875</v>
      </c>
      <c r="B780" s="123" t="s">
        <v>6876</v>
      </c>
      <c r="C780" s="124" t="s">
        <v>24</v>
      </c>
      <c r="D780" s="124">
        <v>0</v>
      </c>
      <c r="E780" s="125" t="s">
        <v>16</v>
      </c>
      <c r="F780" s="126" t="str">
        <f t="shared" si="54"/>
        <v/>
      </c>
      <c r="G780" s="127">
        <f>IF($K780="Padrão",BDI!$B$17,IF($K780="Diferenciado",BDI!$E$17,0))</f>
        <v>0.2039</v>
      </c>
      <c r="H780" s="125" t="str">
        <f t="shared" si="52"/>
        <v/>
      </c>
      <c r="I780" s="126" t="str">
        <f t="shared" si="53"/>
        <v/>
      </c>
      <c r="J780" s="128"/>
      <c r="K780" s="129" t="s">
        <v>6170</v>
      </c>
    </row>
    <row r="781" spans="1:11" hidden="1">
      <c r="A781" s="249" t="s">
        <v>6877</v>
      </c>
      <c r="B781" s="123" t="s">
        <v>6878</v>
      </c>
      <c r="C781" s="124" t="s">
        <v>24</v>
      </c>
      <c r="D781" s="124">
        <v>0</v>
      </c>
      <c r="E781" s="125" t="s">
        <v>16</v>
      </c>
      <c r="F781" s="126" t="str">
        <f t="shared" si="54"/>
        <v/>
      </c>
      <c r="G781" s="127">
        <f>IF($K781="Padrão",BDI!$B$17,IF($K781="Diferenciado",BDI!$E$17,0))</f>
        <v>0.2039</v>
      </c>
      <c r="H781" s="125" t="str">
        <f t="shared" si="52"/>
        <v/>
      </c>
      <c r="I781" s="126" t="str">
        <f t="shared" si="53"/>
        <v/>
      </c>
      <c r="J781" s="128"/>
      <c r="K781" s="129" t="s">
        <v>6170</v>
      </c>
    </row>
    <row r="782" spans="1:11" hidden="1">
      <c r="A782" s="249" t="s">
        <v>6879</v>
      </c>
      <c r="B782" s="123" t="s">
        <v>6880</v>
      </c>
      <c r="C782" s="124" t="s">
        <v>24</v>
      </c>
      <c r="D782" s="124">
        <v>0</v>
      </c>
      <c r="E782" s="125" t="s">
        <v>16</v>
      </c>
      <c r="F782" s="126" t="str">
        <f t="shared" si="54"/>
        <v/>
      </c>
      <c r="G782" s="127">
        <f>IF($K782="Padrão",BDI!$B$17,IF($K782="Diferenciado",BDI!$E$17,0))</f>
        <v>0.2039</v>
      </c>
      <c r="H782" s="125" t="str">
        <f t="shared" si="52"/>
        <v/>
      </c>
      <c r="I782" s="126" t="str">
        <f t="shared" si="53"/>
        <v/>
      </c>
      <c r="J782" s="128"/>
      <c r="K782" s="129" t="s">
        <v>6170</v>
      </c>
    </row>
    <row r="783" spans="1:11" hidden="1">
      <c r="A783" s="249" t="s">
        <v>6881</v>
      </c>
      <c r="B783" s="123" t="s">
        <v>6882</v>
      </c>
      <c r="C783" s="124" t="s">
        <v>24</v>
      </c>
      <c r="D783" s="124">
        <v>0</v>
      </c>
      <c r="E783" s="125" t="s">
        <v>16</v>
      </c>
      <c r="F783" s="126" t="str">
        <f t="shared" si="54"/>
        <v/>
      </c>
      <c r="G783" s="127">
        <f>IF($K783="Padrão",BDI!$B$17,IF($K783="Diferenciado",BDI!$E$17,0))</f>
        <v>0.2039</v>
      </c>
      <c r="H783" s="125" t="str">
        <f t="shared" si="52"/>
        <v/>
      </c>
      <c r="I783" s="126" t="str">
        <f t="shared" si="53"/>
        <v/>
      </c>
      <c r="J783" s="128"/>
      <c r="K783" s="129" t="s">
        <v>6170</v>
      </c>
    </row>
    <row r="784" spans="1:11" hidden="1">
      <c r="A784" s="249" t="s">
        <v>6883</v>
      </c>
      <c r="B784" s="123" t="s">
        <v>6884</v>
      </c>
      <c r="C784" s="124" t="s">
        <v>24</v>
      </c>
      <c r="D784" s="124">
        <v>0</v>
      </c>
      <c r="E784" s="125" t="s">
        <v>16</v>
      </c>
      <c r="F784" s="126" t="str">
        <f t="shared" si="54"/>
        <v/>
      </c>
      <c r="G784" s="127">
        <f>IF($K784="Padrão",BDI!$B$17,IF($K784="Diferenciado",BDI!$E$17,0))</f>
        <v>0.2039</v>
      </c>
      <c r="H784" s="125" t="str">
        <f t="shared" si="52"/>
        <v/>
      </c>
      <c r="I784" s="126" t="str">
        <f t="shared" si="53"/>
        <v/>
      </c>
      <c r="J784" s="128"/>
      <c r="K784" s="129" t="s">
        <v>6170</v>
      </c>
    </row>
    <row r="785" spans="1:11" hidden="1">
      <c r="A785" s="249" t="s">
        <v>6885</v>
      </c>
      <c r="B785" s="123" t="s">
        <v>6886</v>
      </c>
      <c r="C785" s="124" t="s">
        <v>24</v>
      </c>
      <c r="D785" s="124">
        <v>0</v>
      </c>
      <c r="E785" s="125" t="s">
        <v>16</v>
      </c>
      <c r="F785" s="126" t="str">
        <f t="shared" si="54"/>
        <v/>
      </c>
      <c r="G785" s="127">
        <f>IF($K785="Padrão",BDI!$B$17,IF($K785="Diferenciado",BDI!$E$17,0))</f>
        <v>0.2039</v>
      </c>
      <c r="H785" s="125" t="str">
        <f t="shared" si="52"/>
        <v/>
      </c>
      <c r="I785" s="126" t="str">
        <f t="shared" si="53"/>
        <v/>
      </c>
      <c r="J785" s="128"/>
      <c r="K785" s="129" t="s">
        <v>6170</v>
      </c>
    </row>
    <row r="786" spans="1:11" hidden="1">
      <c r="A786" s="249" t="s">
        <v>6887</v>
      </c>
      <c r="B786" s="123" t="s">
        <v>6888</v>
      </c>
      <c r="C786" s="124" t="s">
        <v>24</v>
      </c>
      <c r="D786" s="124">
        <v>0</v>
      </c>
      <c r="E786" s="125" t="s">
        <v>16</v>
      </c>
      <c r="F786" s="126" t="str">
        <f t="shared" si="54"/>
        <v/>
      </c>
      <c r="G786" s="127">
        <f>IF($K786="Padrão",BDI!$B$17,IF($K786="Diferenciado",BDI!$E$17,0))</f>
        <v>0.2039</v>
      </c>
      <c r="H786" s="125" t="str">
        <f t="shared" si="52"/>
        <v/>
      </c>
      <c r="I786" s="126" t="str">
        <f t="shared" si="53"/>
        <v/>
      </c>
      <c r="J786" s="128"/>
      <c r="K786" s="129" t="s">
        <v>6170</v>
      </c>
    </row>
    <row r="787" spans="1:11" hidden="1">
      <c r="A787" s="249" t="s">
        <v>6889</v>
      </c>
      <c r="B787" s="123" t="s">
        <v>6890</v>
      </c>
      <c r="C787" s="124" t="s">
        <v>24</v>
      </c>
      <c r="D787" s="124">
        <v>0</v>
      </c>
      <c r="E787" s="125" t="s">
        <v>16</v>
      </c>
      <c r="F787" s="126" t="str">
        <f t="shared" si="54"/>
        <v/>
      </c>
      <c r="G787" s="127">
        <f>IF($K787="Padrão",BDI!$B$17,IF($K787="Diferenciado",BDI!$E$17,0))</f>
        <v>0.2039</v>
      </c>
      <c r="H787" s="125" t="str">
        <f t="shared" si="52"/>
        <v/>
      </c>
      <c r="I787" s="126" t="str">
        <f t="shared" si="53"/>
        <v/>
      </c>
      <c r="J787" s="128"/>
      <c r="K787" s="129" t="s">
        <v>6170</v>
      </c>
    </row>
    <row r="788" spans="1:11" hidden="1">
      <c r="A788" s="249" t="s">
        <v>6891</v>
      </c>
      <c r="B788" s="123" t="s">
        <v>6892</v>
      </c>
      <c r="C788" s="124" t="s">
        <v>24</v>
      </c>
      <c r="D788" s="124">
        <v>0</v>
      </c>
      <c r="E788" s="125" t="s">
        <v>16</v>
      </c>
      <c r="F788" s="126" t="str">
        <f t="shared" si="54"/>
        <v/>
      </c>
      <c r="G788" s="127">
        <f>IF($K788="Padrão",BDI!$B$17,IF($K788="Diferenciado",BDI!$E$17,0))</f>
        <v>0.2039</v>
      </c>
      <c r="H788" s="125" t="str">
        <f t="shared" si="52"/>
        <v/>
      </c>
      <c r="I788" s="126" t="str">
        <f t="shared" si="53"/>
        <v/>
      </c>
      <c r="J788" s="128"/>
      <c r="K788" s="129" t="s">
        <v>6170</v>
      </c>
    </row>
    <row r="789" spans="1:11" hidden="1">
      <c r="A789" s="249" t="s">
        <v>6893</v>
      </c>
      <c r="B789" s="123" t="s">
        <v>6894</v>
      </c>
      <c r="C789" s="124" t="s">
        <v>24</v>
      </c>
      <c r="D789" s="124">
        <v>0</v>
      </c>
      <c r="E789" s="125" t="s">
        <v>16</v>
      </c>
      <c r="F789" s="126" t="str">
        <f t="shared" si="54"/>
        <v/>
      </c>
      <c r="G789" s="127">
        <f>IF($K789="Padrão",BDI!$B$17,IF($K789="Diferenciado",BDI!$E$17,0))</f>
        <v>0.2039</v>
      </c>
      <c r="H789" s="125" t="str">
        <f t="shared" si="52"/>
        <v/>
      </c>
      <c r="I789" s="126" t="str">
        <f t="shared" si="53"/>
        <v/>
      </c>
      <c r="J789" s="128"/>
      <c r="K789" s="129" t="s">
        <v>6170</v>
      </c>
    </row>
    <row r="790" spans="1:11" hidden="1">
      <c r="A790" s="249" t="s">
        <v>6895</v>
      </c>
      <c r="B790" s="123" t="s">
        <v>6896</v>
      </c>
      <c r="C790" s="124" t="s">
        <v>24</v>
      </c>
      <c r="D790" s="124">
        <v>0</v>
      </c>
      <c r="E790" s="125" t="s">
        <v>16</v>
      </c>
      <c r="F790" s="126" t="str">
        <f t="shared" si="54"/>
        <v/>
      </c>
      <c r="G790" s="127">
        <f>IF($K790="Padrão",BDI!$B$17,IF($K790="Diferenciado",BDI!$E$17,0))</f>
        <v>0.2039</v>
      </c>
      <c r="H790" s="125" t="str">
        <f t="shared" si="52"/>
        <v/>
      </c>
      <c r="I790" s="126" t="str">
        <f t="shared" si="53"/>
        <v/>
      </c>
      <c r="J790" s="128"/>
      <c r="K790" s="129" t="s">
        <v>6170</v>
      </c>
    </row>
    <row r="791" spans="1:11" hidden="1">
      <c r="A791" s="249" t="s">
        <v>6897</v>
      </c>
      <c r="B791" s="123" t="s">
        <v>6898</v>
      </c>
      <c r="C791" s="124" t="s">
        <v>24</v>
      </c>
      <c r="D791" s="124">
        <v>0</v>
      </c>
      <c r="E791" s="125" t="s">
        <v>16</v>
      </c>
      <c r="F791" s="126" t="str">
        <f t="shared" si="54"/>
        <v/>
      </c>
      <c r="G791" s="127">
        <f>IF($K791="Padrão",BDI!$B$17,IF($K791="Diferenciado",BDI!$E$17,0))</f>
        <v>0.2039</v>
      </c>
      <c r="H791" s="125" t="str">
        <f t="shared" si="52"/>
        <v/>
      </c>
      <c r="I791" s="126" t="str">
        <f t="shared" si="53"/>
        <v/>
      </c>
      <c r="J791" s="128"/>
      <c r="K791" s="129" t="s">
        <v>6170</v>
      </c>
    </row>
    <row r="792" spans="1:11" hidden="1">
      <c r="A792" s="249" t="s">
        <v>6899</v>
      </c>
      <c r="B792" s="123" t="s">
        <v>6900</v>
      </c>
      <c r="C792" s="124" t="s">
        <v>24</v>
      </c>
      <c r="D792" s="124">
        <v>0</v>
      </c>
      <c r="E792" s="125" t="s">
        <v>16</v>
      </c>
      <c r="F792" s="126" t="str">
        <f t="shared" si="54"/>
        <v/>
      </c>
      <c r="G792" s="127">
        <f>IF($K792="Padrão",BDI!$B$17,IF($K792="Diferenciado",BDI!$E$17,0))</f>
        <v>0.2039</v>
      </c>
      <c r="H792" s="125" t="str">
        <f t="shared" si="52"/>
        <v/>
      </c>
      <c r="I792" s="126" t="str">
        <f t="shared" si="53"/>
        <v/>
      </c>
      <c r="J792" s="128"/>
      <c r="K792" s="129" t="s">
        <v>6170</v>
      </c>
    </row>
    <row r="793" spans="1:11" hidden="1">
      <c r="A793" s="249" t="s">
        <v>6901</v>
      </c>
      <c r="B793" s="123" t="s">
        <v>6902</v>
      </c>
      <c r="C793" s="124" t="s">
        <v>24</v>
      </c>
      <c r="D793" s="124">
        <v>0</v>
      </c>
      <c r="E793" s="125" t="s">
        <v>16</v>
      </c>
      <c r="F793" s="126" t="str">
        <f t="shared" si="54"/>
        <v/>
      </c>
      <c r="G793" s="127">
        <f>IF($K793="Padrão",BDI!$B$17,IF($K793="Diferenciado",BDI!$E$17,0))</f>
        <v>0.2039</v>
      </c>
      <c r="H793" s="125" t="str">
        <f t="shared" si="52"/>
        <v/>
      </c>
      <c r="I793" s="126" t="str">
        <f t="shared" si="53"/>
        <v/>
      </c>
      <c r="J793" s="128"/>
      <c r="K793" s="129" t="s">
        <v>6170</v>
      </c>
    </row>
    <row r="794" spans="1:11" hidden="1">
      <c r="A794" s="249" t="s">
        <v>6903</v>
      </c>
      <c r="B794" s="123" t="s">
        <v>6904</v>
      </c>
      <c r="C794" s="124" t="s">
        <v>24</v>
      </c>
      <c r="D794" s="124">
        <v>0</v>
      </c>
      <c r="E794" s="125" t="s">
        <v>16</v>
      </c>
      <c r="F794" s="126" t="str">
        <f t="shared" si="54"/>
        <v/>
      </c>
      <c r="G794" s="127">
        <f>IF($K794="Padrão",BDI!$B$17,IF($K794="Diferenciado",BDI!$E$17,0))</f>
        <v>0.2039</v>
      </c>
      <c r="H794" s="125" t="str">
        <f t="shared" si="52"/>
        <v/>
      </c>
      <c r="I794" s="126" t="str">
        <f t="shared" si="53"/>
        <v/>
      </c>
      <c r="J794" s="128"/>
      <c r="K794" s="129" t="s">
        <v>6170</v>
      </c>
    </row>
    <row r="795" spans="1:11" hidden="1">
      <c r="A795" s="249" t="s">
        <v>6905</v>
      </c>
      <c r="B795" s="123" t="s">
        <v>6906</v>
      </c>
      <c r="C795" s="124" t="s">
        <v>24</v>
      </c>
      <c r="D795" s="124">
        <v>0</v>
      </c>
      <c r="E795" s="125" t="s">
        <v>16</v>
      </c>
      <c r="F795" s="126" t="str">
        <f t="shared" si="54"/>
        <v/>
      </c>
      <c r="G795" s="127">
        <f>IF($K795="Padrão",BDI!$B$17,IF($K795="Diferenciado",BDI!$E$17,0))</f>
        <v>0.2039</v>
      </c>
      <c r="H795" s="125" t="str">
        <f t="shared" si="52"/>
        <v/>
      </c>
      <c r="I795" s="126" t="str">
        <f t="shared" si="53"/>
        <v/>
      </c>
      <c r="J795" s="128"/>
      <c r="K795" s="129" t="s">
        <v>6170</v>
      </c>
    </row>
    <row r="796" spans="1:11" hidden="1">
      <c r="A796" s="249" t="s">
        <v>6907</v>
      </c>
      <c r="B796" s="123" t="s">
        <v>6908</v>
      </c>
      <c r="C796" s="124" t="s">
        <v>24</v>
      </c>
      <c r="D796" s="124">
        <v>0</v>
      </c>
      <c r="E796" s="125" t="s">
        <v>16</v>
      </c>
      <c r="F796" s="126" t="str">
        <f t="shared" si="54"/>
        <v/>
      </c>
      <c r="G796" s="127">
        <f>IF($K796="Padrão",BDI!$B$17,IF($K796="Diferenciado",BDI!$E$17,0))</f>
        <v>0.2039</v>
      </c>
      <c r="H796" s="125" t="str">
        <f t="shared" si="52"/>
        <v/>
      </c>
      <c r="I796" s="126" t="str">
        <f t="shared" si="53"/>
        <v/>
      </c>
      <c r="J796" s="128"/>
      <c r="K796" s="129" t="s">
        <v>6170</v>
      </c>
    </row>
    <row r="797" spans="1:11" hidden="1">
      <c r="A797" s="249" t="s">
        <v>6909</v>
      </c>
      <c r="B797" s="123" t="s">
        <v>6910</v>
      </c>
      <c r="C797" s="124" t="s">
        <v>24</v>
      </c>
      <c r="D797" s="124">
        <v>0</v>
      </c>
      <c r="E797" s="125" t="s">
        <v>16</v>
      </c>
      <c r="F797" s="126" t="str">
        <f t="shared" si="54"/>
        <v/>
      </c>
      <c r="G797" s="127">
        <f>IF($K797="Padrão",BDI!$B$17,IF($K797="Diferenciado",BDI!$E$17,0))</f>
        <v>0.2039</v>
      </c>
      <c r="H797" s="125" t="str">
        <f t="shared" si="52"/>
        <v/>
      </c>
      <c r="I797" s="126" t="str">
        <f t="shared" si="53"/>
        <v/>
      </c>
      <c r="J797" s="128"/>
      <c r="K797" s="129" t="s">
        <v>6170</v>
      </c>
    </row>
    <row r="798" spans="1:11" hidden="1">
      <c r="A798" s="249" t="s">
        <v>6911</v>
      </c>
      <c r="B798" s="123" t="s">
        <v>6912</v>
      </c>
      <c r="C798" s="124" t="s">
        <v>24</v>
      </c>
      <c r="D798" s="124">
        <v>0</v>
      </c>
      <c r="E798" s="125" t="s">
        <v>16</v>
      </c>
      <c r="F798" s="126" t="str">
        <f t="shared" si="54"/>
        <v/>
      </c>
      <c r="G798" s="127">
        <f>IF($K798="Padrão",BDI!$B$17,IF($K798="Diferenciado",BDI!$E$17,0))</f>
        <v>0.2039</v>
      </c>
      <c r="H798" s="125" t="str">
        <f t="shared" si="52"/>
        <v/>
      </c>
      <c r="I798" s="126" t="str">
        <f t="shared" si="53"/>
        <v/>
      </c>
      <c r="J798" s="128"/>
      <c r="K798" s="129" t="s">
        <v>6170</v>
      </c>
    </row>
    <row r="799" spans="1:11" hidden="1">
      <c r="A799" s="249" t="s">
        <v>6913</v>
      </c>
      <c r="B799" s="123" t="s">
        <v>6914</v>
      </c>
      <c r="C799" s="124" t="s">
        <v>24</v>
      </c>
      <c r="D799" s="124">
        <v>0</v>
      </c>
      <c r="E799" s="125" t="s">
        <v>16</v>
      </c>
      <c r="F799" s="126" t="str">
        <f t="shared" si="54"/>
        <v/>
      </c>
      <c r="G799" s="127">
        <f>IF($K799="Padrão",BDI!$B$17,IF($K799="Diferenciado",BDI!$E$17,0))</f>
        <v>0.2039</v>
      </c>
      <c r="H799" s="125" t="str">
        <f t="shared" si="52"/>
        <v/>
      </c>
      <c r="I799" s="126" t="str">
        <f t="shared" si="53"/>
        <v/>
      </c>
      <c r="J799" s="128"/>
      <c r="K799" s="129" t="s">
        <v>6170</v>
      </c>
    </row>
    <row r="800" spans="1:11" hidden="1">
      <c r="A800" s="249" t="s">
        <v>6915</v>
      </c>
      <c r="B800" s="123" t="s">
        <v>6916</v>
      </c>
      <c r="C800" s="124" t="s">
        <v>24</v>
      </c>
      <c r="D800" s="124">
        <v>0</v>
      </c>
      <c r="E800" s="125" t="s">
        <v>16</v>
      </c>
      <c r="F800" s="126" t="str">
        <f t="shared" si="54"/>
        <v/>
      </c>
      <c r="G800" s="127">
        <f>IF($K800="Padrão",BDI!$B$17,IF($K800="Diferenciado",BDI!$E$17,0))</f>
        <v>0.2039</v>
      </c>
      <c r="H800" s="125" t="str">
        <f t="shared" si="52"/>
        <v/>
      </c>
      <c r="I800" s="126" t="str">
        <f t="shared" si="53"/>
        <v/>
      </c>
      <c r="J800" s="128"/>
      <c r="K800" s="129" t="s">
        <v>6170</v>
      </c>
    </row>
    <row r="801" spans="1:11" hidden="1">
      <c r="A801" s="249" t="s">
        <v>6917</v>
      </c>
      <c r="B801" s="123" t="s">
        <v>6918</v>
      </c>
      <c r="C801" s="124" t="s">
        <v>24</v>
      </c>
      <c r="D801" s="124">
        <v>0</v>
      </c>
      <c r="E801" s="125" t="s">
        <v>16</v>
      </c>
      <c r="F801" s="126" t="str">
        <f t="shared" si="54"/>
        <v/>
      </c>
      <c r="G801" s="127">
        <f>IF($K801="Padrão",BDI!$B$17,IF($K801="Diferenciado",BDI!$E$17,0))</f>
        <v>0.2039</v>
      </c>
      <c r="H801" s="125" t="str">
        <f t="shared" si="52"/>
        <v/>
      </c>
      <c r="I801" s="126" t="str">
        <f t="shared" si="53"/>
        <v/>
      </c>
      <c r="J801" s="128"/>
      <c r="K801" s="129" t="s">
        <v>6170</v>
      </c>
    </row>
    <row r="802" spans="1:11" hidden="1">
      <c r="A802" s="249" t="s">
        <v>6919</v>
      </c>
      <c r="B802" s="123" t="s">
        <v>6920</v>
      </c>
      <c r="C802" s="124" t="s">
        <v>24</v>
      </c>
      <c r="D802" s="124">
        <v>0</v>
      </c>
      <c r="E802" s="125" t="s">
        <v>16</v>
      </c>
      <c r="F802" s="126" t="str">
        <f t="shared" si="54"/>
        <v/>
      </c>
      <c r="G802" s="127">
        <f>IF($K802="Padrão",BDI!$B$17,IF($K802="Diferenciado",BDI!$E$17,0))</f>
        <v>0.2039</v>
      </c>
      <c r="H802" s="125" t="str">
        <f t="shared" si="52"/>
        <v/>
      </c>
      <c r="I802" s="126" t="str">
        <f t="shared" si="53"/>
        <v/>
      </c>
      <c r="J802" s="128"/>
      <c r="K802" s="129" t="s">
        <v>6170</v>
      </c>
    </row>
    <row r="803" spans="1:11" hidden="1">
      <c r="A803" s="249" t="s">
        <v>6921</v>
      </c>
      <c r="B803" s="123" t="s">
        <v>6922</v>
      </c>
      <c r="C803" s="124" t="s">
        <v>24</v>
      </c>
      <c r="D803" s="124">
        <v>0</v>
      </c>
      <c r="E803" s="125" t="s">
        <v>16</v>
      </c>
      <c r="F803" s="126" t="str">
        <f t="shared" si="54"/>
        <v/>
      </c>
      <c r="G803" s="127">
        <f>IF($K803="Padrão",BDI!$B$17,IF($K803="Diferenciado",BDI!$E$17,0))</f>
        <v>0.2039</v>
      </c>
      <c r="H803" s="125" t="str">
        <f t="shared" si="52"/>
        <v/>
      </c>
      <c r="I803" s="126" t="str">
        <f t="shared" si="53"/>
        <v/>
      </c>
      <c r="J803" s="128"/>
      <c r="K803" s="129" t="s">
        <v>6170</v>
      </c>
    </row>
    <row r="804" spans="1:11" hidden="1">
      <c r="A804" s="249" t="s">
        <v>6923</v>
      </c>
      <c r="B804" s="123" t="s">
        <v>6924</v>
      </c>
      <c r="C804" s="124" t="s">
        <v>24</v>
      </c>
      <c r="D804" s="124">
        <v>0</v>
      </c>
      <c r="E804" s="125" t="s">
        <v>16</v>
      </c>
      <c r="F804" s="126" t="str">
        <f t="shared" si="54"/>
        <v/>
      </c>
      <c r="G804" s="127">
        <f>IF($K804="Padrão",BDI!$B$17,IF($K804="Diferenciado",BDI!$E$17,0))</f>
        <v>0.2039</v>
      </c>
      <c r="H804" s="125" t="str">
        <f t="shared" si="52"/>
        <v/>
      </c>
      <c r="I804" s="126" t="str">
        <f t="shared" si="53"/>
        <v/>
      </c>
      <c r="J804" s="128"/>
      <c r="K804" s="129" t="s">
        <v>6170</v>
      </c>
    </row>
    <row r="805" spans="1:11" hidden="1">
      <c r="A805" s="249" t="s">
        <v>6925</v>
      </c>
      <c r="B805" s="123" t="s">
        <v>6926</v>
      </c>
      <c r="C805" s="124" t="s">
        <v>24</v>
      </c>
      <c r="D805" s="124">
        <v>0</v>
      </c>
      <c r="E805" s="125" t="s">
        <v>16</v>
      </c>
      <c r="F805" s="126" t="str">
        <f t="shared" si="54"/>
        <v/>
      </c>
      <c r="G805" s="127">
        <f>IF($K805="Padrão",BDI!$B$17,IF($K805="Diferenciado",BDI!$E$17,0))</f>
        <v>0.2039</v>
      </c>
      <c r="H805" s="125" t="str">
        <f t="shared" si="52"/>
        <v/>
      </c>
      <c r="I805" s="126" t="str">
        <f t="shared" si="53"/>
        <v/>
      </c>
      <c r="J805" s="128"/>
      <c r="K805" s="129" t="s">
        <v>6170</v>
      </c>
    </row>
    <row r="806" spans="1:11" hidden="1">
      <c r="A806" s="249" t="s">
        <v>6927</v>
      </c>
      <c r="B806" s="123" t="s">
        <v>6928</v>
      </c>
      <c r="C806" s="124" t="s">
        <v>24</v>
      </c>
      <c r="D806" s="124">
        <v>0</v>
      </c>
      <c r="E806" s="125" t="s">
        <v>16</v>
      </c>
      <c r="F806" s="126" t="str">
        <f t="shared" si="54"/>
        <v/>
      </c>
      <c r="G806" s="127">
        <f>IF($K806="Padrão",BDI!$B$17,IF($K806="Diferenciado",BDI!$E$17,0))</f>
        <v>0.2039</v>
      </c>
      <c r="H806" s="125" t="str">
        <f t="shared" si="52"/>
        <v/>
      </c>
      <c r="I806" s="126" t="str">
        <f t="shared" si="53"/>
        <v/>
      </c>
      <c r="J806" s="128"/>
      <c r="K806" s="129" t="s">
        <v>6170</v>
      </c>
    </row>
    <row r="807" spans="1:11" hidden="1">
      <c r="A807" s="249" t="s">
        <v>6929</v>
      </c>
      <c r="B807" s="123" t="s">
        <v>6930</v>
      </c>
      <c r="C807" s="124" t="s">
        <v>24</v>
      </c>
      <c r="D807" s="124">
        <v>0</v>
      </c>
      <c r="E807" s="125" t="s">
        <v>16</v>
      </c>
      <c r="F807" s="126" t="str">
        <f t="shared" si="54"/>
        <v/>
      </c>
      <c r="G807" s="127">
        <f>IF($K807="Padrão",BDI!$B$17,IF($K807="Diferenciado",BDI!$E$17,0))</f>
        <v>0.2039</v>
      </c>
      <c r="H807" s="125" t="str">
        <f t="shared" si="52"/>
        <v/>
      </c>
      <c r="I807" s="126" t="str">
        <f t="shared" si="53"/>
        <v/>
      </c>
      <c r="J807" s="128"/>
      <c r="K807" s="129" t="s">
        <v>6170</v>
      </c>
    </row>
    <row r="808" spans="1:11" hidden="1">
      <c r="A808" s="249" t="s">
        <v>6931</v>
      </c>
      <c r="B808" s="123" t="s">
        <v>6932</v>
      </c>
      <c r="C808" s="124" t="s">
        <v>24</v>
      </c>
      <c r="D808" s="124">
        <v>0</v>
      </c>
      <c r="E808" s="125" t="s">
        <v>16</v>
      </c>
      <c r="F808" s="126" t="str">
        <f t="shared" si="54"/>
        <v/>
      </c>
      <c r="G808" s="127">
        <f>IF($K808="Padrão",BDI!$B$17,IF($K808="Diferenciado",BDI!$E$17,0))</f>
        <v>0.2039</v>
      </c>
      <c r="H808" s="125" t="str">
        <f t="shared" si="52"/>
        <v/>
      </c>
      <c r="I808" s="126" t="str">
        <f t="shared" si="53"/>
        <v/>
      </c>
      <c r="J808" s="128"/>
      <c r="K808" s="129" t="s">
        <v>6170</v>
      </c>
    </row>
    <row r="809" spans="1:11" hidden="1">
      <c r="A809" s="249" t="s">
        <v>6933</v>
      </c>
      <c r="B809" s="123" t="s">
        <v>6934</v>
      </c>
      <c r="C809" s="124" t="s">
        <v>24</v>
      </c>
      <c r="D809" s="124">
        <v>0</v>
      </c>
      <c r="E809" s="125" t="s">
        <v>16</v>
      </c>
      <c r="F809" s="126" t="str">
        <f t="shared" si="54"/>
        <v/>
      </c>
      <c r="G809" s="127">
        <f>IF($K809="Padrão",BDI!$B$17,IF($K809="Diferenciado",BDI!$E$17,0))</f>
        <v>0.2039</v>
      </c>
      <c r="H809" s="125" t="str">
        <f t="shared" si="52"/>
        <v/>
      </c>
      <c r="I809" s="126" t="str">
        <f t="shared" si="53"/>
        <v/>
      </c>
      <c r="J809" s="128"/>
      <c r="K809" s="129" t="s">
        <v>6170</v>
      </c>
    </row>
    <row r="810" spans="1:11" hidden="1">
      <c r="A810" s="249" t="s">
        <v>6935</v>
      </c>
      <c r="B810" s="123" t="s">
        <v>6936</v>
      </c>
      <c r="C810" s="124" t="s">
        <v>24</v>
      </c>
      <c r="D810" s="124">
        <v>0</v>
      </c>
      <c r="E810" s="125" t="s">
        <v>16</v>
      </c>
      <c r="F810" s="126" t="str">
        <f t="shared" si="54"/>
        <v/>
      </c>
      <c r="G810" s="127">
        <f>IF($K810="Padrão",BDI!$B$17,IF($K810="Diferenciado",BDI!$E$17,0))</f>
        <v>0.2039</v>
      </c>
      <c r="H810" s="125" t="str">
        <f t="shared" si="52"/>
        <v/>
      </c>
      <c r="I810" s="126" t="str">
        <f t="shared" si="53"/>
        <v/>
      </c>
      <c r="J810" s="128"/>
      <c r="K810" s="129" t="s">
        <v>6170</v>
      </c>
    </row>
    <row r="811" spans="1:11" hidden="1">
      <c r="A811" s="249" t="s">
        <v>6937</v>
      </c>
      <c r="B811" s="123" t="s">
        <v>6938</v>
      </c>
      <c r="C811" s="124" t="s">
        <v>24</v>
      </c>
      <c r="D811" s="124">
        <v>0</v>
      </c>
      <c r="E811" s="125" t="s">
        <v>16</v>
      </c>
      <c r="F811" s="126" t="str">
        <f t="shared" si="54"/>
        <v/>
      </c>
      <c r="G811" s="127">
        <f>IF($K811="Padrão",BDI!$B$17,IF($K811="Diferenciado",BDI!$E$17,0))</f>
        <v>0.2039</v>
      </c>
      <c r="H811" s="125" t="str">
        <f t="shared" si="52"/>
        <v/>
      </c>
      <c r="I811" s="126" t="str">
        <f t="shared" si="53"/>
        <v/>
      </c>
      <c r="J811" s="128"/>
      <c r="K811" s="129" t="s">
        <v>6170</v>
      </c>
    </row>
    <row r="812" spans="1:11" hidden="1">
      <c r="A812" s="249" t="s">
        <v>6939</v>
      </c>
      <c r="B812" s="123" t="s">
        <v>6940</v>
      </c>
      <c r="C812" s="124" t="s">
        <v>24</v>
      </c>
      <c r="D812" s="124">
        <v>0</v>
      </c>
      <c r="E812" s="125" t="s">
        <v>16</v>
      </c>
      <c r="F812" s="126" t="str">
        <f t="shared" si="54"/>
        <v/>
      </c>
      <c r="G812" s="127">
        <f>IF($K812="Padrão",BDI!$B$17,IF($K812="Diferenciado",BDI!$E$17,0))</f>
        <v>0.2039</v>
      </c>
      <c r="H812" s="125" t="str">
        <f t="shared" si="52"/>
        <v/>
      </c>
      <c r="I812" s="126" t="str">
        <f t="shared" si="53"/>
        <v/>
      </c>
      <c r="J812" s="128"/>
      <c r="K812" s="129" t="s">
        <v>6170</v>
      </c>
    </row>
    <row r="813" spans="1:11" hidden="1">
      <c r="A813" s="249" t="s">
        <v>6941</v>
      </c>
      <c r="B813" s="123" t="s">
        <v>6942</v>
      </c>
      <c r="C813" s="124" t="s">
        <v>24</v>
      </c>
      <c r="D813" s="124">
        <v>0</v>
      </c>
      <c r="E813" s="125" t="s">
        <v>16</v>
      </c>
      <c r="F813" s="126" t="str">
        <f t="shared" si="54"/>
        <v/>
      </c>
      <c r="G813" s="127">
        <f>IF($K813="Padrão",BDI!$B$17,IF($K813="Diferenciado",BDI!$E$17,0))</f>
        <v>0.2039</v>
      </c>
      <c r="H813" s="125" t="str">
        <f t="shared" si="52"/>
        <v/>
      </c>
      <c r="I813" s="126" t="str">
        <f t="shared" si="53"/>
        <v/>
      </c>
      <c r="J813" s="128"/>
      <c r="K813" s="129" t="s">
        <v>6170</v>
      </c>
    </row>
    <row r="814" spans="1:11" hidden="1">
      <c r="A814" s="249" t="s">
        <v>6943</v>
      </c>
      <c r="B814" s="123" t="s">
        <v>6944</v>
      </c>
      <c r="C814" s="124" t="s">
        <v>24</v>
      </c>
      <c r="D814" s="124">
        <v>0</v>
      </c>
      <c r="E814" s="125" t="s">
        <v>16</v>
      </c>
      <c r="F814" s="126" t="str">
        <f t="shared" si="54"/>
        <v/>
      </c>
      <c r="G814" s="127">
        <f>IF($K814="Padrão",BDI!$B$17,IF($K814="Diferenciado",BDI!$E$17,0))</f>
        <v>0.2039</v>
      </c>
      <c r="H814" s="125" t="str">
        <f t="shared" si="52"/>
        <v/>
      </c>
      <c r="I814" s="126" t="str">
        <f t="shared" si="53"/>
        <v/>
      </c>
      <c r="J814" s="128"/>
      <c r="K814" s="129" t="s">
        <v>6170</v>
      </c>
    </row>
    <row r="815" spans="1:11" hidden="1">
      <c r="A815" s="249" t="s">
        <v>6945</v>
      </c>
      <c r="B815" s="123" t="s">
        <v>6946</v>
      </c>
      <c r="C815" s="124" t="s">
        <v>24</v>
      </c>
      <c r="D815" s="124">
        <v>0</v>
      </c>
      <c r="E815" s="125" t="s">
        <v>16</v>
      </c>
      <c r="F815" s="126" t="str">
        <f t="shared" si="54"/>
        <v/>
      </c>
      <c r="G815" s="127">
        <f>IF($K815="Padrão",BDI!$B$17,IF($K815="Diferenciado",BDI!$E$17,0))</f>
        <v>0.2039</v>
      </c>
      <c r="H815" s="125" t="str">
        <f t="shared" si="52"/>
        <v/>
      </c>
      <c r="I815" s="126" t="str">
        <f t="shared" si="53"/>
        <v/>
      </c>
      <c r="J815" s="128"/>
      <c r="K815" s="129" t="s">
        <v>6170</v>
      </c>
    </row>
    <row r="816" spans="1:11" hidden="1">
      <c r="A816" s="249" t="s">
        <v>6947</v>
      </c>
      <c r="B816" s="123" t="s">
        <v>6948</v>
      </c>
      <c r="C816" s="124" t="s">
        <v>24</v>
      </c>
      <c r="D816" s="124">
        <v>0</v>
      </c>
      <c r="E816" s="125" t="s">
        <v>16</v>
      </c>
      <c r="F816" s="126" t="str">
        <f t="shared" si="54"/>
        <v/>
      </c>
      <c r="G816" s="127">
        <f>IF($K816="Padrão",BDI!$B$17,IF($K816="Diferenciado",BDI!$E$17,0))</f>
        <v>0.2039</v>
      </c>
      <c r="H816" s="125" t="str">
        <f t="shared" si="52"/>
        <v/>
      </c>
      <c r="I816" s="126" t="str">
        <f t="shared" si="53"/>
        <v/>
      </c>
      <c r="J816" s="128"/>
      <c r="K816" s="129" t="s">
        <v>6170</v>
      </c>
    </row>
    <row r="817" spans="1:11" hidden="1">
      <c r="A817" s="249" t="s">
        <v>6949</v>
      </c>
      <c r="B817" s="123" t="s">
        <v>6950</v>
      </c>
      <c r="C817" s="124" t="s">
        <v>24</v>
      </c>
      <c r="D817" s="124">
        <v>0</v>
      </c>
      <c r="E817" s="125" t="s">
        <v>16</v>
      </c>
      <c r="F817" s="126" t="str">
        <f t="shared" si="54"/>
        <v/>
      </c>
      <c r="G817" s="127">
        <f>IF($K817="Padrão",BDI!$B$17,IF($K817="Diferenciado",BDI!$E$17,0))</f>
        <v>0.2039</v>
      </c>
      <c r="H817" s="125" t="str">
        <f t="shared" si="52"/>
        <v/>
      </c>
      <c r="I817" s="126" t="str">
        <f t="shared" si="53"/>
        <v/>
      </c>
      <c r="J817" s="128"/>
      <c r="K817" s="129" t="s">
        <v>6170</v>
      </c>
    </row>
    <row r="818" spans="1:11" hidden="1">
      <c r="A818" s="249" t="s">
        <v>6951</v>
      </c>
      <c r="B818" s="123" t="s">
        <v>6952</v>
      </c>
      <c r="C818" s="124" t="s">
        <v>24</v>
      </c>
      <c r="D818" s="124">
        <v>0</v>
      </c>
      <c r="E818" s="125" t="s">
        <v>16</v>
      </c>
      <c r="F818" s="126" t="str">
        <f t="shared" si="54"/>
        <v/>
      </c>
      <c r="G818" s="127">
        <f>IF($K818="Padrão",BDI!$B$17,IF($K818="Diferenciado",BDI!$E$17,0))</f>
        <v>0.2039</v>
      </c>
      <c r="H818" s="125" t="str">
        <f t="shared" si="52"/>
        <v/>
      </c>
      <c r="I818" s="126" t="str">
        <f t="shared" si="53"/>
        <v/>
      </c>
      <c r="J818" s="128"/>
      <c r="K818" s="129" t="s">
        <v>6170</v>
      </c>
    </row>
    <row r="819" spans="1:11" hidden="1">
      <c r="A819" s="248" t="s">
        <v>1389</v>
      </c>
      <c r="B819" s="123" t="s">
        <v>1390</v>
      </c>
      <c r="C819" s="124" t="s">
        <v>24</v>
      </c>
      <c r="D819" s="124">
        <v>0</v>
      </c>
      <c r="E819" s="125">
        <f ca="1">OFFSET(INDEX(Composições!A:H,MATCH(Orçamentária!A819,Composições!A:A,0),8),2,0)</f>
        <v>13.974500000000001</v>
      </c>
      <c r="F819" s="126">
        <f t="shared" ca="1" si="54"/>
        <v>0</v>
      </c>
      <c r="G819" s="127">
        <f>IF($K819="Padrão",BDI!$B$17,IF($K819="Diferenciado",BDI!$E$17,0))</f>
        <v>0.2039</v>
      </c>
      <c r="H819" s="125">
        <f t="shared" ca="1" si="52"/>
        <v>16.82</v>
      </c>
      <c r="I819" s="126">
        <f t="shared" ca="1" si="53"/>
        <v>0</v>
      </c>
      <c r="J819" s="128"/>
      <c r="K819" s="129" t="s">
        <v>6170</v>
      </c>
    </row>
    <row r="820" spans="1:11" hidden="1">
      <c r="A820" s="248" t="s">
        <v>1392</v>
      </c>
      <c r="B820" s="123" t="s">
        <v>1393</v>
      </c>
      <c r="C820" s="124" t="s">
        <v>24</v>
      </c>
      <c r="D820" s="124">
        <v>0</v>
      </c>
      <c r="E820" s="125">
        <f ca="1">OFFSET(INDEX(Composições!A:H,MATCH(Orçamentária!A820,Composições!A:A,0),8),2,0)</f>
        <v>24.149000000000001</v>
      </c>
      <c r="F820" s="126">
        <f t="shared" ca="1" si="54"/>
        <v>0</v>
      </c>
      <c r="G820" s="127">
        <f>IF($K820="Padrão",BDI!$B$17,IF($K820="Diferenciado",BDI!$E$17,0))</f>
        <v>0.2039</v>
      </c>
      <c r="H820" s="125">
        <f t="shared" ca="1" si="52"/>
        <v>29.07</v>
      </c>
      <c r="I820" s="126">
        <f t="shared" ca="1" si="53"/>
        <v>0</v>
      </c>
      <c r="J820" s="128"/>
      <c r="K820" s="129" t="s">
        <v>6170</v>
      </c>
    </row>
    <row r="821" spans="1:11" hidden="1">
      <c r="A821" s="249" t="s">
        <v>6953</v>
      </c>
      <c r="B821" s="123" t="s">
        <v>6954</v>
      </c>
      <c r="C821" s="124" t="s">
        <v>24</v>
      </c>
      <c r="D821" s="124">
        <v>0</v>
      </c>
      <c r="E821" s="125" t="s">
        <v>16</v>
      </c>
      <c r="F821" s="126" t="str">
        <f t="shared" si="54"/>
        <v/>
      </c>
      <c r="G821" s="127">
        <f>IF($K821="Padrão",BDI!$B$17,IF($K821="Diferenciado",BDI!$E$17,0))</f>
        <v>0.2039</v>
      </c>
      <c r="H821" s="125" t="str">
        <f t="shared" si="52"/>
        <v/>
      </c>
      <c r="I821" s="126" t="str">
        <f t="shared" si="53"/>
        <v/>
      </c>
      <c r="J821" s="128"/>
      <c r="K821" s="129" t="s">
        <v>6170</v>
      </c>
    </row>
    <row r="822" spans="1:11" hidden="1">
      <c r="A822" s="249" t="s">
        <v>6955</v>
      </c>
      <c r="B822" s="123" t="s">
        <v>6956</v>
      </c>
      <c r="C822" s="124" t="s">
        <v>24</v>
      </c>
      <c r="D822" s="124">
        <v>0</v>
      </c>
      <c r="E822" s="125" t="s">
        <v>16</v>
      </c>
      <c r="F822" s="126" t="str">
        <f t="shared" si="54"/>
        <v/>
      </c>
      <c r="G822" s="127">
        <f>IF($K822="Padrão",BDI!$B$17,IF($K822="Diferenciado",BDI!$E$17,0))</f>
        <v>0.2039</v>
      </c>
      <c r="H822" s="125" t="str">
        <f t="shared" si="52"/>
        <v/>
      </c>
      <c r="I822" s="126" t="str">
        <f t="shared" si="53"/>
        <v/>
      </c>
      <c r="J822" s="128"/>
      <c r="K822" s="129" t="s">
        <v>6170</v>
      </c>
    </row>
    <row r="823" spans="1:11" hidden="1">
      <c r="A823" s="249" t="s">
        <v>6957</v>
      </c>
      <c r="B823" s="123" t="s">
        <v>6958</v>
      </c>
      <c r="C823" s="124" t="s">
        <v>24</v>
      </c>
      <c r="D823" s="124">
        <v>0</v>
      </c>
      <c r="E823" s="125" t="s">
        <v>16</v>
      </c>
      <c r="F823" s="126" t="str">
        <f t="shared" si="54"/>
        <v/>
      </c>
      <c r="G823" s="127">
        <f>IF($K823="Padrão",BDI!$B$17,IF($K823="Diferenciado",BDI!$E$17,0))</f>
        <v>0.2039</v>
      </c>
      <c r="H823" s="125" t="str">
        <f t="shared" si="52"/>
        <v/>
      </c>
      <c r="I823" s="126" t="str">
        <f t="shared" si="53"/>
        <v/>
      </c>
      <c r="J823" s="128"/>
      <c r="K823" s="129" t="s">
        <v>6170</v>
      </c>
    </row>
    <row r="824" spans="1:11" hidden="1">
      <c r="A824" s="249" t="s">
        <v>6959</v>
      </c>
      <c r="B824" s="123" t="s">
        <v>6960</v>
      </c>
      <c r="C824" s="124" t="s">
        <v>24</v>
      </c>
      <c r="D824" s="124">
        <v>0</v>
      </c>
      <c r="E824" s="125" t="s">
        <v>16</v>
      </c>
      <c r="F824" s="126" t="str">
        <f t="shared" si="54"/>
        <v/>
      </c>
      <c r="G824" s="127">
        <f>IF($K824="Padrão",BDI!$B$17,IF($K824="Diferenciado",BDI!$E$17,0))</f>
        <v>0.2039</v>
      </c>
      <c r="H824" s="125" t="str">
        <f t="shared" si="52"/>
        <v/>
      </c>
      <c r="I824" s="126" t="str">
        <f t="shared" si="53"/>
        <v/>
      </c>
      <c r="J824" s="128"/>
      <c r="K824" s="129" t="s">
        <v>6170</v>
      </c>
    </row>
    <row r="825" spans="1:11" hidden="1">
      <c r="A825" s="249" t="s">
        <v>6961</v>
      </c>
      <c r="B825" s="123" t="s">
        <v>6962</v>
      </c>
      <c r="C825" s="124" t="s">
        <v>24</v>
      </c>
      <c r="D825" s="124">
        <v>0</v>
      </c>
      <c r="E825" s="125" t="s">
        <v>16</v>
      </c>
      <c r="F825" s="126" t="str">
        <f t="shared" si="54"/>
        <v/>
      </c>
      <c r="G825" s="127">
        <f>IF($K825="Padrão",BDI!$B$17,IF($K825="Diferenciado",BDI!$E$17,0))</f>
        <v>0.2039</v>
      </c>
      <c r="H825" s="125" t="str">
        <f t="shared" si="52"/>
        <v/>
      </c>
      <c r="I825" s="126" t="str">
        <f t="shared" si="53"/>
        <v/>
      </c>
      <c r="J825" s="128"/>
      <c r="K825" s="129" t="s">
        <v>6170</v>
      </c>
    </row>
    <row r="826" spans="1:11" hidden="1">
      <c r="A826" s="249" t="s">
        <v>6963</v>
      </c>
      <c r="B826" s="123" t="s">
        <v>6964</v>
      </c>
      <c r="C826" s="124" t="s">
        <v>6965</v>
      </c>
      <c r="D826" s="124">
        <v>0</v>
      </c>
      <c r="E826" s="125" t="s">
        <v>16</v>
      </c>
      <c r="F826" s="126" t="str">
        <f t="shared" si="54"/>
        <v/>
      </c>
      <c r="G826" s="127">
        <f>IF($K826="Padrão",BDI!$B$17,IF($K826="Diferenciado",BDI!$E$17,0))</f>
        <v>0.2039</v>
      </c>
      <c r="H826" s="125" t="str">
        <f t="shared" si="52"/>
        <v/>
      </c>
      <c r="I826" s="126" t="str">
        <f t="shared" si="53"/>
        <v/>
      </c>
      <c r="J826" s="128"/>
      <c r="K826" s="129" t="s">
        <v>6170</v>
      </c>
    </row>
    <row r="827" spans="1:11" hidden="1">
      <c r="A827" s="249" t="s">
        <v>6966</v>
      </c>
      <c r="B827" s="123" t="s">
        <v>6967</v>
      </c>
      <c r="C827" s="124" t="s">
        <v>24</v>
      </c>
      <c r="D827" s="124">
        <v>0</v>
      </c>
      <c r="E827" s="125" t="s">
        <v>16</v>
      </c>
      <c r="F827" s="126" t="str">
        <f t="shared" si="54"/>
        <v/>
      </c>
      <c r="G827" s="127">
        <f>IF($K827="Padrão",BDI!$B$17,IF($K827="Diferenciado",BDI!$E$17,0))</f>
        <v>0.2039</v>
      </c>
      <c r="H827" s="125" t="str">
        <f t="shared" si="52"/>
        <v/>
      </c>
      <c r="I827" s="126" t="str">
        <f t="shared" si="53"/>
        <v/>
      </c>
      <c r="J827" s="128"/>
      <c r="K827" s="129" t="s">
        <v>6170</v>
      </c>
    </row>
    <row r="828" spans="1:11" ht="25.5" hidden="1">
      <c r="A828" s="249" t="s">
        <v>6968</v>
      </c>
      <c r="B828" s="123" t="s">
        <v>6969</v>
      </c>
      <c r="C828" s="124" t="s">
        <v>226</v>
      </c>
      <c r="D828" s="124">
        <v>0</v>
      </c>
      <c r="E828" s="125" t="s">
        <v>16</v>
      </c>
      <c r="F828" s="126" t="str">
        <f t="shared" si="54"/>
        <v/>
      </c>
      <c r="G828" s="127">
        <f>IF($K828="Padrão",BDI!$B$17,IF($K828="Diferenciado",BDI!$E$17,0))</f>
        <v>0.2039</v>
      </c>
      <c r="H828" s="125" t="str">
        <f t="shared" si="52"/>
        <v/>
      </c>
      <c r="I828" s="126" t="str">
        <f t="shared" si="53"/>
        <v/>
      </c>
      <c r="J828" s="128"/>
      <c r="K828" s="129" t="s">
        <v>6170</v>
      </c>
    </row>
    <row r="829" spans="1:11" ht="25.5" hidden="1">
      <c r="A829" s="249" t="s">
        <v>6970</v>
      </c>
      <c r="B829" s="123" t="s">
        <v>6971</v>
      </c>
      <c r="C829" s="124" t="s">
        <v>226</v>
      </c>
      <c r="D829" s="124">
        <v>0</v>
      </c>
      <c r="E829" s="125" t="s">
        <v>16</v>
      </c>
      <c r="F829" s="126" t="str">
        <f t="shared" si="54"/>
        <v/>
      </c>
      <c r="G829" s="127">
        <f>IF($K829="Padrão",BDI!$B$17,IF($K829="Diferenciado",BDI!$E$17,0))</f>
        <v>0.2039</v>
      </c>
      <c r="H829" s="125" t="str">
        <f t="shared" si="52"/>
        <v/>
      </c>
      <c r="I829" s="126" t="str">
        <f t="shared" si="53"/>
        <v/>
      </c>
      <c r="J829" s="128"/>
      <c r="K829" s="129" t="s">
        <v>6170</v>
      </c>
    </row>
    <row r="830" spans="1:11" hidden="1">
      <c r="A830" s="249" t="s">
        <v>6972</v>
      </c>
      <c r="B830" s="123" t="s">
        <v>6973</v>
      </c>
      <c r="C830" s="124" t="s">
        <v>24</v>
      </c>
      <c r="D830" s="124">
        <v>0</v>
      </c>
      <c r="E830" s="125" t="s">
        <v>16</v>
      </c>
      <c r="F830" s="126" t="str">
        <f t="shared" si="54"/>
        <v/>
      </c>
      <c r="G830" s="127">
        <f>IF($K830="Padrão",BDI!$B$17,IF($K830="Diferenciado",BDI!$E$17,0))</f>
        <v>0.2039</v>
      </c>
      <c r="H830" s="125" t="str">
        <f t="shared" si="52"/>
        <v/>
      </c>
      <c r="I830" s="126" t="str">
        <f t="shared" si="53"/>
        <v/>
      </c>
      <c r="J830" s="128"/>
      <c r="K830" s="129" t="s">
        <v>6170</v>
      </c>
    </row>
    <row r="831" spans="1:11" hidden="1">
      <c r="A831" s="249" t="s">
        <v>6974</v>
      </c>
      <c r="B831" s="123" t="s">
        <v>6975</v>
      </c>
      <c r="C831" s="124" t="s">
        <v>226</v>
      </c>
      <c r="D831" s="124">
        <v>0</v>
      </c>
      <c r="E831" s="125" t="s">
        <v>16</v>
      </c>
      <c r="F831" s="126" t="str">
        <f t="shared" si="54"/>
        <v/>
      </c>
      <c r="G831" s="127">
        <f>IF($K831="Padrão",BDI!$B$17,IF($K831="Diferenciado",BDI!$E$17,0))</f>
        <v>0.2039</v>
      </c>
      <c r="H831" s="125" t="str">
        <f t="shared" si="52"/>
        <v/>
      </c>
      <c r="I831" s="126" t="str">
        <f t="shared" si="53"/>
        <v/>
      </c>
      <c r="J831" s="128"/>
      <c r="K831" s="129" t="s">
        <v>6170</v>
      </c>
    </row>
    <row r="832" spans="1:11" hidden="1">
      <c r="A832" s="249" t="s">
        <v>6976</v>
      </c>
      <c r="B832" s="123" t="s">
        <v>6977</v>
      </c>
      <c r="C832" s="124" t="s">
        <v>1397</v>
      </c>
      <c r="D832" s="124">
        <v>0</v>
      </c>
      <c r="E832" s="125" t="s">
        <v>16</v>
      </c>
      <c r="F832" s="126" t="str">
        <f t="shared" si="54"/>
        <v/>
      </c>
      <c r="G832" s="127">
        <f>IF($K832="Padrão",BDI!$B$17,IF($K832="Diferenciado",BDI!$E$17,0))</f>
        <v>0.2039</v>
      </c>
      <c r="H832" s="125" t="str">
        <f t="shared" si="52"/>
        <v/>
      </c>
      <c r="I832" s="126" t="str">
        <f t="shared" si="53"/>
        <v/>
      </c>
      <c r="J832" s="128"/>
      <c r="K832" s="129" t="s">
        <v>6170</v>
      </c>
    </row>
    <row r="833" spans="1:11" hidden="1">
      <c r="A833" s="248" t="s">
        <v>1395</v>
      </c>
      <c r="B833" s="123" t="s">
        <v>1396</v>
      </c>
      <c r="C833" s="124" t="s">
        <v>1397</v>
      </c>
      <c r="D833" s="124">
        <v>0</v>
      </c>
      <c r="E833" s="125">
        <f ca="1">OFFSET(INDEX(Composições!A:H,MATCH(Orçamentária!A833,Composições!A:A,0),8),2,0)</f>
        <v>40.754999999999995</v>
      </c>
      <c r="F833" s="126">
        <f t="shared" ca="1" si="54"/>
        <v>0</v>
      </c>
      <c r="G833" s="127">
        <f>IF($K833="Padrão",BDI!$B$17,IF($K833="Diferenciado",BDI!$E$17,0))</f>
        <v>0.2039</v>
      </c>
      <c r="H833" s="125">
        <f t="shared" ca="1" si="52"/>
        <v>49.06</v>
      </c>
      <c r="I833" s="126">
        <f t="shared" ca="1" si="53"/>
        <v>0</v>
      </c>
      <c r="J833" s="128"/>
      <c r="K833" s="129" t="s">
        <v>6170</v>
      </c>
    </row>
    <row r="834" spans="1:11" hidden="1">
      <c r="A834" s="248" t="s">
        <v>1400</v>
      </c>
      <c r="B834" s="123" t="s">
        <v>1401</v>
      </c>
      <c r="C834" s="124" t="s">
        <v>24</v>
      </c>
      <c r="D834" s="124">
        <v>0</v>
      </c>
      <c r="E834" s="125">
        <f ca="1">OFFSET(INDEX(Composições!A:H,MATCH(Orçamentária!A834,Composições!A:A,0),8),2,0)</f>
        <v>19.512999999999998</v>
      </c>
      <c r="F834" s="126">
        <f t="shared" ca="1" si="54"/>
        <v>0</v>
      </c>
      <c r="G834" s="127">
        <f>IF($K834="Padrão",BDI!$B$17,IF($K834="Diferenciado",BDI!$E$17,0))</f>
        <v>0.2039</v>
      </c>
      <c r="H834" s="125">
        <f t="shared" ca="1" si="52"/>
        <v>23.49</v>
      </c>
      <c r="I834" s="126">
        <f t="shared" ca="1" si="53"/>
        <v>0</v>
      </c>
      <c r="J834" s="128"/>
      <c r="K834" s="129" t="s">
        <v>6170</v>
      </c>
    </row>
    <row r="835" spans="1:11" hidden="1">
      <c r="A835" s="249" t="s">
        <v>6978</v>
      </c>
      <c r="B835" s="123" t="s">
        <v>6979</v>
      </c>
      <c r="C835" s="124" t="s">
        <v>24</v>
      </c>
      <c r="D835" s="124">
        <v>0</v>
      </c>
      <c r="E835" s="125" t="s">
        <v>16</v>
      </c>
      <c r="F835" s="126" t="str">
        <f t="shared" si="54"/>
        <v/>
      </c>
      <c r="G835" s="127">
        <f>IF($K835="Padrão",BDI!$B$17,IF($K835="Diferenciado",BDI!$E$17,0))</f>
        <v>0.2039</v>
      </c>
      <c r="H835" s="125" t="str">
        <f t="shared" si="52"/>
        <v/>
      </c>
      <c r="I835" s="126" t="str">
        <f t="shared" si="53"/>
        <v/>
      </c>
      <c r="J835" s="128"/>
      <c r="K835" s="129" t="s">
        <v>6170</v>
      </c>
    </row>
    <row r="836" spans="1:11" hidden="1">
      <c r="A836" s="249" t="s">
        <v>6980</v>
      </c>
      <c r="B836" s="123" t="s">
        <v>6981</v>
      </c>
      <c r="C836" s="124" t="s">
        <v>24</v>
      </c>
      <c r="D836" s="124">
        <v>0</v>
      </c>
      <c r="E836" s="125" t="s">
        <v>16</v>
      </c>
      <c r="F836" s="126" t="str">
        <f t="shared" si="54"/>
        <v/>
      </c>
      <c r="G836" s="127">
        <f>IF($K836="Padrão",BDI!$B$17,IF($K836="Diferenciado",BDI!$E$17,0))</f>
        <v>0.2039</v>
      </c>
      <c r="H836" s="125" t="str">
        <f t="shared" si="52"/>
        <v/>
      </c>
      <c r="I836" s="126" t="str">
        <f t="shared" si="53"/>
        <v/>
      </c>
      <c r="J836" s="128"/>
      <c r="K836" s="129" t="s">
        <v>6170</v>
      </c>
    </row>
    <row r="837" spans="1:11" hidden="1">
      <c r="A837" s="249" t="s">
        <v>6982</v>
      </c>
      <c r="B837" s="123" t="s">
        <v>6983</v>
      </c>
      <c r="C837" s="124" t="s">
        <v>226</v>
      </c>
      <c r="D837" s="124">
        <v>0</v>
      </c>
      <c r="E837" s="125" t="s">
        <v>16</v>
      </c>
      <c r="F837" s="126" t="str">
        <f t="shared" si="54"/>
        <v/>
      </c>
      <c r="G837" s="127">
        <f>IF($K837="Padrão",BDI!$B$17,IF($K837="Diferenciado",BDI!$E$17,0))</f>
        <v>0.2039</v>
      </c>
      <c r="H837" s="125" t="str">
        <f t="shared" si="52"/>
        <v/>
      </c>
      <c r="I837" s="126" t="str">
        <f t="shared" si="53"/>
        <v/>
      </c>
      <c r="J837" s="128"/>
      <c r="K837" s="129" t="s">
        <v>6170</v>
      </c>
    </row>
    <row r="838" spans="1:11" hidden="1">
      <c r="A838" s="249" t="s">
        <v>6984</v>
      </c>
      <c r="B838" s="123" t="s">
        <v>6985</v>
      </c>
      <c r="C838" s="124" t="s">
        <v>226</v>
      </c>
      <c r="D838" s="124">
        <v>0</v>
      </c>
      <c r="E838" s="125" t="s">
        <v>16</v>
      </c>
      <c r="F838" s="126" t="str">
        <f t="shared" si="54"/>
        <v/>
      </c>
      <c r="G838" s="127">
        <f>IF($K838="Padrão",BDI!$B$17,IF($K838="Diferenciado",BDI!$E$17,0))</f>
        <v>0.2039</v>
      </c>
      <c r="H838" s="125" t="str">
        <f t="shared" ref="H838:H901" si="55">IF(ISNUMBER(E838),ROUND(E838*(1+G838),2),"")</f>
        <v/>
      </c>
      <c r="I838" s="126" t="str">
        <f t="shared" ref="I838:I901" si="56">IF(ISNUMBER(E838),ROUND(H838*D838,2),"")</f>
        <v/>
      </c>
      <c r="J838" s="128"/>
      <c r="K838" s="129" t="s">
        <v>6170</v>
      </c>
    </row>
    <row r="839" spans="1:11" hidden="1">
      <c r="A839" s="249" t="s">
        <v>6986</v>
      </c>
      <c r="B839" s="123" t="s">
        <v>6987</v>
      </c>
      <c r="C839" s="124" t="s">
        <v>1397</v>
      </c>
      <c r="D839" s="124">
        <v>0</v>
      </c>
      <c r="E839" s="125" t="s">
        <v>16</v>
      </c>
      <c r="F839" s="126" t="str">
        <f t="shared" ref="F839:F902" si="57">IF(ISNUMBER(E839),D839*E839,"")</f>
        <v/>
      </c>
      <c r="G839" s="127">
        <f>IF($K839="Padrão",BDI!$B$17,IF($K839="Diferenciado",BDI!$E$17,0))</f>
        <v>0.2039</v>
      </c>
      <c r="H839" s="125" t="str">
        <f t="shared" si="55"/>
        <v/>
      </c>
      <c r="I839" s="126" t="str">
        <f t="shared" si="56"/>
        <v/>
      </c>
      <c r="J839" s="128"/>
      <c r="K839" s="129" t="s">
        <v>6170</v>
      </c>
    </row>
    <row r="840" spans="1:11" hidden="1">
      <c r="A840" s="249" t="s">
        <v>6988</v>
      </c>
      <c r="B840" s="123" t="s">
        <v>6989</v>
      </c>
      <c r="C840" s="124" t="s">
        <v>24</v>
      </c>
      <c r="D840" s="124">
        <v>0</v>
      </c>
      <c r="E840" s="125" t="s">
        <v>16</v>
      </c>
      <c r="F840" s="126" t="str">
        <f t="shared" si="57"/>
        <v/>
      </c>
      <c r="G840" s="127">
        <f>IF($K840="Padrão",BDI!$B$17,IF($K840="Diferenciado",BDI!$E$17,0))</f>
        <v>0.2039</v>
      </c>
      <c r="H840" s="125" t="str">
        <f t="shared" si="55"/>
        <v/>
      </c>
      <c r="I840" s="126" t="str">
        <f t="shared" si="56"/>
        <v/>
      </c>
      <c r="J840" s="128"/>
      <c r="K840" s="129" t="s">
        <v>6170</v>
      </c>
    </row>
    <row r="841" spans="1:11" hidden="1">
      <c r="A841" s="249" t="s">
        <v>6990</v>
      </c>
      <c r="B841" s="123" t="s">
        <v>6991</v>
      </c>
      <c r="C841" s="124" t="s">
        <v>24</v>
      </c>
      <c r="D841" s="124">
        <v>0</v>
      </c>
      <c r="E841" s="125" t="s">
        <v>16</v>
      </c>
      <c r="F841" s="126" t="str">
        <f t="shared" si="57"/>
        <v/>
      </c>
      <c r="G841" s="127">
        <f>IF($K841="Padrão",BDI!$B$17,IF($K841="Diferenciado",BDI!$E$17,0))</f>
        <v>0.2039</v>
      </c>
      <c r="H841" s="125" t="str">
        <f t="shared" si="55"/>
        <v/>
      </c>
      <c r="I841" s="126" t="str">
        <f t="shared" si="56"/>
        <v/>
      </c>
      <c r="J841" s="128"/>
      <c r="K841" s="129" t="s">
        <v>6170</v>
      </c>
    </row>
    <row r="842" spans="1:11" hidden="1">
      <c r="A842" s="249" t="s">
        <v>6992</v>
      </c>
      <c r="B842" s="123" t="s">
        <v>6993</v>
      </c>
      <c r="C842" s="124" t="s">
        <v>24</v>
      </c>
      <c r="D842" s="124">
        <v>0</v>
      </c>
      <c r="E842" s="125" t="s">
        <v>16</v>
      </c>
      <c r="F842" s="126" t="str">
        <f t="shared" si="57"/>
        <v/>
      </c>
      <c r="G842" s="127">
        <f>IF($K842="Padrão",BDI!$B$17,IF($K842="Diferenciado",BDI!$E$17,0))</f>
        <v>0.2039</v>
      </c>
      <c r="H842" s="125" t="str">
        <f t="shared" si="55"/>
        <v/>
      </c>
      <c r="I842" s="126" t="str">
        <f t="shared" si="56"/>
        <v/>
      </c>
      <c r="J842" s="128"/>
      <c r="K842" s="129" t="s">
        <v>6170</v>
      </c>
    </row>
    <row r="843" spans="1:11" hidden="1">
      <c r="A843" s="249" t="s">
        <v>6994</v>
      </c>
      <c r="B843" s="123" t="s">
        <v>6995</v>
      </c>
      <c r="C843" s="124" t="s">
        <v>24</v>
      </c>
      <c r="D843" s="124">
        <v>0</v>
      </c>
      <c r="E843" s="125" t="s">
        <v>16</v>
      </c>
      <c r="F843" s="126" t="str">
        <f t="shared" si="57"/>
        <v/>
      </c>
      <c r="G843" s="127">
        <f>IF($K843="Padrão",BDI!$B$17,IF($K843="Diferenciado",BDI!$E$17,0))</f>
        <v>0.2039</v>
      </c>
      <c r="H843" s="125" t="str">
        <f t="shared" si="55"/>
        <v/>
      </c>
      <c r="I843" s="126" t="str">
        <f t="shared" si="56"/>
        <v/>
      </c>
      <c r="J843" s="128"/>
      <c r="K843" s="129" t="s">
        <v>6170</v>
      </c>
    </row>
    <row r="844" spans="1:11" hidden="1">
      <c r="A844" s="249" t="s">
        <v>6996</v>
      </c>
      <c r="B844" s="123" t="s">
        <v>6997</v>
      </c>
      <c r="C844" s="124" t="s">
        <v>24</v>
      </c>
      <c r="D844" s="124">
        <v>0</v>
      </c>
      <c r="E844" s="125" t="s">
        <v>16</v>
      </c>
      <c r="F844" s="126" t="str">
        <f t="shared" si="57"/>
        <v/>
      </c>
      <c r="G844" s="127">
        <f>IF($K844="Padrão",BDI!$B$17,IF($K844="Diferenciado",BDI!$E$17,0))</f>
        <v>0.2039</v>
      </c>
      <c r="H844" s="125" t="str">
        <f t="shared" si="55"/>
        <v/>
      </c>
      <c r="I844" s="126" t="str">
        <f t="shared" si="56"/>
        <v/>
      </c>
      <c r="J844" s="128"/>
      <c r="K844" s="129" t="s">
        <v>6170</v>
      </c>
    </row>
    <row r="845" spans="1:11" hidden="1">
      <c r="A845" s="248" t="s">
        <v>1403</v>
      </c>
      <c r="B845" s="123" t="s">
        <v>1404</v>
      </c>
      <c r="C845" s="124" t="s">
        <v>24</v>
      </c>
      <c r="D845" s="124">
        <v>0</v>
      </c>
      <c r="E845" s="125">
        <f ca="1">OFFSET(INDEX(Composições!A:H,MATCH(Orçamentária!A845,Composições!A:A,0),8),2,0)</f>
        <v>185.22149999999999</v>
      </c>
      <c r="F845" s="126">
        <f t="shared" ca="1" si="57"/>
        <v>0</v>
      </c>
      <c r="G845" s="127">
        <f>IF($K845="Padrão",BDI!$B$17,IF($K845="Diferenciado",BDI!$E$17,0))</f>
        <v>0.2039</v>
      </c>
      <c r="H845" s="125">
        <f t="shared" ca="1" si="55"/>
        <v>222.99</v>
      </c>
      <c r="I845" s="126">
        <f t="shared" ca="1" si="56"/>
        <v>0</v>
      </c>
      <c r="J845" s="128"/>
      <c r="K845" s="129" t="s">
        <v>6170</v>
      </c>
    </row>
    <row r="846" spans="1:11" hidden="1">
      <c r="A846" s="248" t="s">
        <v>1406</v>
      </c>
      <c r="B846" s="123" t="s">
        <v>6998</v>
      </c>
      <c r="C846" s="124" t="s">
        <v>24</v>
      </c>
      <c r="D846" s="124">
        <v>0</v>
      </c>
      <c r="E846" s="125">
        <f ca="1">OFFSET(INDEX(Composições!A:H,MATCH(Orçamentária!A846,Composições!A:A,0),8),2,0)</f>
        <v>162.43099999999998</v>
      </c>
      <c r="F846" s="126">
        <f t="shared" ca="1" si="57"/>
        <v>0</v>
      </c>
      <c r="G846" s="127">
        <f>IF($K846="Padrão",BDI!$B$17,IF($K846="Diferenciado",BDI!$E$17,0))</f>
        <v>0.2039</v>
      </c>
      <c r="H846" s="125">
        <f t="shared" ca="1" si="55"/>
        <v>195.55</v>
      </c>
      <c r="I846" s="126">
        <f t="shared" ca="1" si="56"/>
        <v>0</v>
      </c>
      <c r="J846" s="128"/>
      <c r="K846" s="129" t="s">
        <v>6170</v>
      </c>
    </row>
    <row r="847" spans="1:11" hidden="1">
      <c r="A847" s="249" t="s">
        <v>6999</v>
      </c>
      <c r="B847" s="123" t="s">
        <v>7000</v>
      </c>
      <c r="C847" s="124" t="s">
        <v>24</v>
      </c>
      <c r="D847" s="124">
        <v>0</v>
      </c>
      <c r="E847" s="125" t="s">
        <v>16</v>
      </c>
      <c r="F847" s="126" t="str">
        <f t="shared" si="57"/>
        <v/>
      </c>
      <c r="G847" s="127">
        <f>IF($K847="Padrão",BDI!$B$17,IF($K847="Diferenciado",BDI!$E$17,0))</f>
        <v>0.2039</v>
      </c>
      <c r="H847" s="125" t="str">
        <f t="shared" si="55"/>
        <v/>
      </c>
      <c r="I847" s="126" t="str">
        <f t="shared" si="56"/>
        <v/>
      </c>
      <c r="J847" s="128"/>
      <c r="K847" s="129" t="s">
        <v>6170</v>
      </c>
    </row>
    <row r="848" spans="1:11" hidden="1">
      <c r="A848" s="249" t="s">
        <v>7001</v>
      </c>
      <c r="B848" s="123" t="s">
        <v>7002</v>
      </c>
      <c r="C848" s="124" t="s">
        <v>226</v>
      </c>
      <c r="D848" s="124">
        <v>0</v>
      </c>
      <c r="E848" s="125" t="s">
        <v>16</v>
      </c>
      <c r="F848" s="126" t="str">
        <f t="shared" si="57"/>
        <v/>
      </c>
      <c r="G848" s="127">
        <f>IF($K848="Padrão",BDI!$B$17,IF($K848="Diferenciado",BDI!$E$17,0))</f>
        <v>0.2039</v>
      </c>
      <c r="H848" s="125" t="str">
        <f t="shared" si="55"/>
        <v/>
      </c>
      <c r="I848" s="126" t="str">
        <f t="shared" si="56"/>
        <v/>
      </c>
      <c r="J848" s="128"/>
      <c r="K848" s="129" t="s">
        <v>6170</v>
      </c>
    </row>
    <row r="849" spans="1:14">
      <c r="A849" s="248" t="s">
        <v>1408</v>
      </c>
      <c r="B849" s="123" t="s">
        <v>1409</v>
      </c>
      <c r="C849" s="124" t="s">
        <v>38</v>
      </c>
      <c r="D849" s="124">
        <v>1.75</v>
      </c>
      <c r="E849" s="125">
        <f ca="1">OFFSET(INDEX(Composições!A:H,MATCH(Orçamentária!A849,Composições!A:A,0),8),2,0)</f>
        <v>44.735500000000002</v>
      </c>
      <c r="F849" s="126">
        <f t="shared" ca="1" si="57"/>
        <v>78.287125000000003</v>
      </c>
      <c r="G849" s="127">
        <f>IF($K849="Padrão",BDI!$B$17,IF($K849="Diferenciado",BDI!$E$17,0))</f>
        <v>0.2039</v>
      </c>
      <c r="H849" s="125">
        <f t="shared" ca="1" si="55"/>
        <v>53.86</v>
      </c>
      <c r="I849" s="126">
        <f t="shared" ca="1" si="56"/>
        <v>94.26</v>
      </c>
      <c r="J849" s="128"/>
      <c r="K849" s="129" t="s">
        <v>6170</v>
      </c>
      <c r="M849" s="3">
        <f>INDEX([1]Orçamentária!$A:$J,MATCH(A849,[1]Orçamentária!$A:$A,0),10)</f>
        <v>94.26</v>
      </c>
      <c r="N849" s="3" t="str">
        <f t="shared" ref="N849:N850" ca="1" si="58">IF(M849&lt;&gt;I849,"ERRO","")</f>
        <v/>
      </c>
    </row>
    <row r="850" spans="1:14">
      <c r="A850" s="248" t="s">
        <v>1410</v>
      </c>
      <c r="B850" s="123" t="s">
        <v>1411</v>
      </c>
      <c r="C850" s="124" t="s">
        <v>38</v>
      </c>
      <c r="D850" s="124">
        <v>24.5</v>
      </c>
      <c r="E850" s="125">
        <f ca="1">OFFSET(INDEX(Composições!A:H,MATCH(Orçamentária!A850,Composições!A:A,0),8),2,0)</f>
        <v>349.6536084999999</v>
      </c>
      <c r="F850" s="126">
        <f t="shared" ca="1" si="57"/>
        <v>8566.5134082499972</v>
      </c>
      <c r="G850" s="127">
        <f>IF($K850="Padrão",BDI!$B$17,IF($K850="Diferenciado",BDI!$E$17,0))</f>
        <v>0.2039</v>
      </c>
      <c r="H850" s="125">
        <f t="shared" ca="1" si="55"/>
        <v>420.95</v>
      </c>
      <c r="I850" s="126">
        <f t="shared" ca="1" si="56"/>
        <v>10313.280000000001</v>
      </c>
      <c r="J850" s="128"/>
      <c r="K850" s="129" t="s">
        <v>6170</v>
      </c>
      <c r="M850" s="3">
        <f>INDEX([1]Orçamentária!$A:$J,MATCH(A850,[1]Orçamentária!$A:$A,0),10)</f>
        <v>10313.280000000001</v>
      </c>
      <c r="N850" s="3" t="str">
        <f t="shared" ca="1" si="58"/>
        <v/>
      </c>
    </row>
    <row r="851" spans="1:14" hidden="1">
      <c r="A851" s="248" t="s">
        <v>1414</v>
      </c>
      <c r="B851" s="123" t="s">
        <v>1415</v>
      </c>
      <c r="C851" s="124" t="s">
        <v>38</v>
      </c>
      <c r="D851" s="124">
        <v>0</v>
      </c>
      <c r="E851" s="125">
        <f ca="1">OFFSET(INDEX(Composições!A:H,MATCH(Orçamentária!A851,Composições!A:A,0),8),2,0)</f>
        <v>202.673</v>
      </c>
      <c r="F851" s="126">
        <f t="shared" ca="1" si="57"/>
        <v>0</v>
      </c>
      <c r="G851" s="127">
        <f>IF($K851="Padrão",BDI!$B$17,IF($K851="Diferenciado",BDI!$E$17,0))</f>
        <v>0.2039</v>
      </c>
      <c r="H851" s="125">
        <f t="shared" ca="1" si="55"/>
        <v>244</v>
      </c>
      <c r="I851" s="126">
        <f t="shared" ca="1" si="56"/>
        <v>0</v>
      </c>
      <c r="J851" s="128"/>
      <c r="K851" s="129" t="s">
        <v>6170</v>
      </c>
    </row>
    <row r="852" spans="1:14">
      <c r="A852" s="248" t="s">
        <v>1417</v>
      </c>
      <c r="B852" s="123" t="s">
        <v>1418</v>
      </c>
      <c r="C852" s="124" t="s">
        <v>46</v>
      </c>
      <c r="D852" s="124">
        <v>0.15</v>
      </c>
      <c r="E852" s="125">
        <f ca="1">OFFSET(INDEX(Composições!A:H,MATCH(Orçamentária!A852,Composições!A:A,0),8),2,0)</f>
        <v>25.032499999999999</v>
      </c>
      <c r="F852" s="126">
        <f t="shared" ca="1" si="57"/>
        <v>3.7548749999999997</v>
      </c>
      <c r="G852" s="127">
        <f>IF($K852="Padrão",BDI!$B$17,IF($K852="Diferenciado",BDI!$E$17,0))</f>
        <v>0.2039</v>
      </c>
      <c r="H852" s="125">
        <f t="shared" ca="1" si="55"/>
        <v>30.14</v>
      </c>
      <c r="I852" s="126">
        <f t="shared" ca="1" si="56"/>
        <v>4.5199999999999996</v>
      </c>
      <c r="J852" s="128"/>
      <c r="K852" s="129" t="s">
        <v>6170</v>
      </c>
      <c r="M852" s="3">
        <f>INDEX([1]Orçamentária!$A:$J,MATCH(A852,[1]Orçamentária!$A:$A,0),10)</f>
        <v>4.5199999999999996</v>
      </c>
      <c r="N852" s="3" t="str">
        <f ca="1">IF(M852&lt;&gt;I852,"ERRO","")</f>
        <v/>
      </c>
    </row>
    <row r="853" spans="1:14" hidden="1">
      <c r="A853" s="248" t="s">
        <v>1419</v>
      </c>
      <c r="B853" s="123" t="s">
        <v>1420</v>
      </c>
      <c r="C853" s="124" t="s">
        <v>46</v>
      </c>
      <c r="D853" s="124">
        <v>0</v>
      </c>
      <c r="E853" s="125">
        <f ca="1">OFFSET(INDEX(Composições!A:H,MATCH(Orçamentária!A853,Composições!A:A,0),8),2,0)</f>
        <v>37.548749999999998</v>
      </c>
      <c r="F853" s="126">
        <f t="shared" ca="1" si="57"/>
        <v>0</v>
      </c>
      <c r="G853" s="127">
        <f>IF($K853="Padrão",BDI!$B$17,IF($K853="Diferenciado",BDI!$E$17,0))</f>
        <v>0.2039</v>
      </c>
      <c r="H853" s="125">
        <f t="shared" ca="1" si="55"/>
        <v>45.2</v>
      </c>
      <c r="I853" s="126">
        <f t="shared" ca="1" si="56"/>
        <v>0</v>
      </c>
      <c r="J853" s="128"/>
      <c r="K853" s="129" t="s">
        <v>6170</v>
      </c>
    </row>
    <row r="854" spans="1:14">
      <c r="A854" s="248" t="s">
        <v>1421</v>
      </c>
      <c r="B854" s="123" t="s">
        <v>1422</v>
      </c>
      <c r="C854" s="124" t="s">
        <v>38</v>
      </c>
      <c r="D854" s="124">
        <v>7.9</v>
      </c>
      <c r="E854" s="125">
        <f ca="1">OFFSET(INDEX(Composições!A:H,MATCH(Orçamentária!A854,Composições!A:A,0),8),2,0)</f>
        <v>406.29687399999995</v>
      </c>
      <c r="F854" s="126">
        <f t="shared" ca="1" si="57"/>
        <v>3209.7453045999996</v>
      </c>
      <c r="G854" s="127">
        <f>IF($K854="Padrão",BDI!$B$17,IF($K854="Diferenciado",BDI!$E$17,0))</f>
        <v>0.2039</v>
      </c>
      <c r="H854" s="125">
        <f t="shared" ca="1" si="55"/>
        <v>489.14</v>
      </c>
      <c r="I854" s="126">
        <f t="shared" ca="1" si="56"/>
        <v>3864.21</v>
      </c>
      <c r="J854" s="128"/>
      <c r="K854" s="129" t="s">
        <v>6170</v>
      </c>
      <c r="M854" s="3">
        <f>INDEX([1]Orçamentária!$A:$J,MATCH(A854,[1]Orçamentária!$A:$A,0),10)</f>
        <v>3864.21</v>
      </c>
      <c r="N854" s="3" t="str">
        <f t="shared" ref="N854:N857" ca="1" si="59">IF(M854&lt;&gt;I854,"ERRO","")</f>
        <v/>
      </c>
    </row>
    <row r="855" spans="1:14">
      <c r="A855" s="248" t="s">
        <v>1424</v>
      </c>
      <c r="B855" s="123" t="s">
        <v>1425</v>
      </c>
      <c r="C855" s="124" t="s">
        <v>24</v>
      </c>
      <c r="D855" s="124">
        <v>1</v>
      </c>
      <c r="E855" s="125">
        <f ca="1">OFFSET(INDEX(Composições!A:H,MATCH(Orçamentária!A855,Composições!A:A,0),8),2,0)</f>
        <v>8.5808749999999989</v>
      </c>
      <c r="F855" s="126">
        <f t="shared" ca="1" si="57"/>
        <v>8.5808749999999989</v>
      </c>
      <c r="G855" s="127">
        <f>IF($K855="Padrão",BDI!$B$17,IF($K855="Diferenciado",BDI!$E$17,0))</f>
        <v>0.2039</v>
      </c>
      <c r="H855" s="125">
        <f t="shared" ca="1" si="55"/>
        <v>10.33</v>
      </c>
      <c r="I855" s="126">
        <f t="shared" ca="1" si="56"/>
        <v>10.33</v>
      </c>
      <c r="J855" s="128"/>
      <c r="K855" s="129" t="s">
        <v>6170</v>
      </c>
      <c r="M855" s="3">
        <f>INDEX([1]Orçamentária!$A:$J,MATCH(A855,[1]Orçamentária!$A:$A,0),10)</f>
        <v>10.33</v>
      </c>
      <c r="N855" s="3" t="str">
        <f t="shared" ca="1" si="59"/>
        <v/>
      </c>
    </row>
    <row r="856" spans="1:14">
      <c r="A856" s="248" t="s">
        <v>1427</v>
      </c>
      <c r="B856" s="123" t="s">
        <v>1428</v>
      </c>
      <c r="C856" s="124" t="s">
        <v>24</v>
      </c>
      <c r="D856" s="124">
        <v>1</v>
      </c>
      <c r="E856" s="125">
        <f ca="1">OFFSET(INDEX(Composições!A:H,MATCH(Orçamentária!A856,Composições!A:A,0),8),2,0)</f>
        <v>79.681249999999991</v>
      </c>
      <c r="F856" s="126">
        <f t="shared" ca="1" si="57"/>
        <v>79.681249999999991</v>
      </c>
      <c r="G856" s="127">
        <f>IF($K856="Padrão",BDI!$B$17,IF($K856="Diferenciado",BDI!$E$17,0))</f>
        <v>0.2039</v>
      </c>
      <c r="H856" s="125">
        <f t="shared" ca="1" si="55"/>
        <v>95.93</v>
      </c>
      <c r="I856" s="126">
        <f t="shared" ca="1" si="56"/>
        <v>95.93</v>
      </c>
      <c r="J856" s="128"/>
      <c r="K856" s="129" t="s">
        <v>6170</v>
      </c>
      <c r="M856" s="3">
        <f>INDEX([1]Orçamentária!$A:$J,MATCH(A856,[1]Orçamentária!$A:$A,0),10)</f>
        <v>95.93</v>
      </c>
      <c r="N856" s="3" t="str">
        <f t="shared" ca="1" si="59"/>
        <v/>
      </c>
    </row>
    <row r="857" spans="1:14">
      <c r="A857" s="248" t="s">
        <v>1430</v>
      </c>
      <c r="B857" s="123" t="s">
        <v>1431</v>
      </c>
      <c r="C857" s="124" t="s">
        <v>24</v>
      </c>
      <c r="D857" s="124">
        <v>16</v>
      </c>
      <c r="E857" s="125">
        <f ca="1">OFFSET(INDEX(Composições!A:H,MATCH(Orçamentária!A857,Composições!A:A,0),8),2,0)</f>
        <v>28.131874999999997</v>
      </c>
      <c r="F857" s="126">
        <f t="shared" ca="1" si="57"/>
        <v>450.10999999999996</v>
      </c>
      <c r="G857" s="127">
        <f>IF($K857="Padrão",BDI!$B$17,IF($K857="Diferenciado",BDI!$E$17,0))</f>
        <v>0.2039</v>
      </c>
      <c r="H857" s="125">
        <f t="shared" ca="1" si="55"/>
        <v>33.869999999999997</v>
      </c>
      <c r="I857" s="126">
        <f t="shared" ca="1" si="56"/>
        <v>541.91999999999996</v>
      </c>
      <c r="J857" s="128"/>
      <c r="K857" s="129" t="s">
        <v>6170</v>
      </c>
      <c r="M857" s="3">
        <f>INDEX([1]Orçamentária!$A:$J,MATCH(A857,[1]Orçamentária!$A:$A,0),10)</f>
        <v>541.91999999999996</v>
      </c>
      <c r="N857" s="3" t="str">
        <f t="shared" ca="1" si="59"/>
        <v/>
      </c>
    </row>
    <row r="858" spans="1:14" hidden="1">
      <c r="A858" s="248" t="s">
        <v>1433</v>
      </c>
      <c r="B858" s="123" t="s">
        <v>1434</v>
      </c>
      <c r="C858" s="124" t="s">
        <v>24</v>
      </c>
      <c r="D858" s="124">
        <v>0</v>
      </c>
      <c r="E858" s="125">
        <f ca="1">OFFSET(INDEX(Composições!A:H,MATCH(Orçamentária!A858,Composições!A:A,0),8),2,0)</f>
        <v>8.2507499999999983</v>
      </c>
      <c r="F858" s="126">
        <f t="shared" ca="1" si="57"/>
        <v>0</v>
      </c>
      <c r="G858" s="127">
        <f>IF($K858="Padrão",BDI!$B$17,IF($K858="Diferenciado",BDI!$E$17,0))</f>
        <v>0.2039</v>
      </c>
      <c r="H858" s="125">
        <f t="shared" ca="1" si="55"/>
        <v>9.93</v>
      </c>
      <c r="I858" s="126">
        <f t="shared" ca="1" si="56"/>
        <v>0</v>
      </c>
      <c r="J858" s="128"/>
      <c r="K858" s="129" t="s">
        <v>6170</v>
      </c>
    </row>
    <row r="859" spans="1:14" hidden="1">
      <c r="A859" s="248" t="s">
        <v>1437</v>
      </c>
      <c r="B859" s="123" t="s">
        <v>1438</v>
      </c>
      <c r="C859" s="124" t="s">
        <v>24</v>
      </c>
      <c r="D859" s="124">
        <v>0</v>
      </c>
      <c r="E859" s="125">
        <f ca="1">OFFSET(INDEX(Composições!A:H,MATCH(Orçamentária!A859,Composições!A:A,0),8),2,0)</f>
        <v>4.1253749999999991</v>
      </c>
      <c r="F859" s="126">
        <f t="shared" ca="1" si="57"/>
        <v>0</v>
      </c>
      <c r="G859" s="127">
        <f>IF($K859="Padrão",BDI!$B$17,IF($K859="Diferenciado",BDI!$E$17,0))</f>
        <v>0.2039</v>
      </c>
      <c r="H859" s="125">
        <f t="shared" ca="1" si="55"/>
        <v>4.97</v>
      </c>
      <c r="I859" s="126">
        <f t="shared" ca="1" si="56"/>
        <v>0</v>
      </c>
      <c r="J859" s="128"/>
      <c r="K859" s="129" t="s">
        <v>6170</v>
      </c>
    </row>
    <row r="860" spans="1:14">
      <c r="A860" s="248" t="s">
        <v>1440</v>
      </c>
      <c r="B860" s="123" t="s">
        <v>1441</v>
      </c>
      <c r="C860" s="124" t="s">
        <v>24</v>
      </c>
      <c r="D860" s="124">
        <v>1</v>
      </c>
      <c r="E860" s="125">
        <f ca="1">OFFSET(INDEX(Composições!A:H,MATCH(Orçamentária!A860,Composições!A:A,0),8),2,0)</f>
        <v>69.760999999999996</v>
      </c>
      <c r="F860" s="126">
        <f t="shared" ca="1" si="57"/>
        <v>69.760999999999996</v>
      </c>
      <c r="G860" s="127">
        <f>IF($K860="Padrão",BDI!$B$17,IF($K860="Diferenciado",BDI!$E$17,0))</f>
        <v>0.2039</v>
      </c>
      <c r="H860" s="125">
        <f t="shared" ca="1" si="55"/>
        <v>83.99</v>
      </c>
      <c r="I860" s="126">
        <f t="shared" ca="1" si="56"/>
        <v>83.99</v>
      </c>
      <c r="J860" s="128"/>
      <c r="K860" s="129" t="s">
        <v>6170</v>
      </c>
      <c r="M860" s="3">
        <f>INDEX([1]Orçamentária!$A:$J,MATCH(A860,[1]Orçamentária!$A:$A,0),10)</f>
        <v>83.99</v>
      </c>
      <c r="N860" s="3" t="str">
        <f ca="1">IF(M860&lt;&gt;I860,"ERRO","")</f>
        <v/>
      </c>
    </row>
    <row r="861" spans="1:14" hidden="1">
      <c r="A861" s="248" t="s">
        <v>1443</v>
      </c>
      <c r="B861" s="123" t="s">
        <v>1444</v>
      </c>
      <c r="C861" s="124" t="s">
        <v>24</v>
      </c>
      <c r="D861" s="124">
        <v>0</v>
      </c>
      <c r="E861" s="125">
        <f ca="1">OFFSET(INDEX(Composições!A:H,MATCH(Orçamentária!A861,Composições!A:A,0),8),2,0)</f>
        <v>11.000999999999999</v>
      </c>
      <c r="F861" s="126">
        <f t="shared" ca="1" si="57"/>
        <v>0</v>
      </c>
      <c r="G861" s="127">
        <f>IF($K861="Padrão",BDI!$B$17,IF($K861="Diferenciado",BDI!$E$17,0))</f>
        <v>0.2039</v>
      </c>
      <c r="H861" s="125">
        <f t="shared" ca="1" si="55"/>
        <v>13.24</v>
      </c>
      <c r="I861" s="126">
        <f t="shared" ca="1" si="56"/>
        <v>0</v>
      </c>
      <c r="J861" s="128"/>
      <c r="K861" s="129" t="s">
        <v>6170</v>
      </c>
    </row>
    <row r="862" spans="1:14" hidden="1">
      <c r="A862" s="248" t="s">
        <v>1446</v>
      </c>
      <c r="B862" s="123" t="s">
        <v>1447</v>
      </c>
      <c r="C862" s="124" t="s">
        <v>24</v>
      </c>
      <c r="D862" s="124">
        <v>0</v>
      </c>
      <c r="E862" s="125">
        <f ca="1">OFFSET(INDEX(Composições!A:H,MATCH(Orçamentária!A862,Composições!A:A,0),8),2,0)</f>
        <v>11.000999999999999</v>
      </c>
      <c r="F862" s="126">
        <f t="shared" ca="1" si="57"/>
        <v>0</v>
      </c>
      <c r="G862" s="127">
        <f>IF($K862="Padrão",BDI!$B$17,IF($K862="Diferenciado",BDI!$E$17,0))</f>
        <v>0.2039</v>
      </c>
      <c r="H862" s="125">
        <f t="shared" ca="1" si="55"/>
        <v>13.24</v>
      </c>
      <c r="I862" s="126">
        <f t="shared" ca="1" si="56"/>
        <v>0</v>
      </c>
      <c r="J862" s="128"/>
      <c r="K862" s="129" t="s">
        <v>6170</v>
      </c>
    </row>
    <row r="863" spans="1:14" hidden="1">
      <c r="A863" s="248" t="s">
        <v>1449</v>
      </c>
      <c r="B863" s="123" t="s">
        <v>1450</v>
      </c>
      <c r="C863" s="124" t="s">
        <v>24</v>
      </c>
      <c r="D863" s="124">
        <v>0</v>
      </c>
      <c r="E863" s="125">
        <f ca="1">OFFSET(INDEX(Composições!A:H,MATCH(Orçamentária!A863,Composições!A:A,0),8),2,0)</f>
        <v>6.8756249999999994</v>
      </c>
      <c r="F863" s="126">
        <f t="shared" ca="1" si="57"/>
        <v>0</v>
      </c>
      <c r="G863" s="127">
        <f>IF($K863="Padrão",BDI!$B$17,IF($K863="Diferenciado",BDI!$E$17,0))</f>
        <v>0.2039</v>
      </c>
      <c r="H863" s="125">
        <f t="shared" ca="1" si="55"/>
        <v>8.2799999999999994</v>
      </c>
      <c r="I863" s="126">
        <f t="shared" ca="1" si="56"/>
        <v>0</v>
      </c>
      <c r="J863" s="128"/>
      <c r="K863" s="129" t="s">
        <v>6170</v>
      </c>
    </row>
    <row r="864" spans="1:14">
      <c r="A864" s="248" t="s">
        <v>1452</v>
      </c>
      <c r="B864" s="123" t="s">
        <v>1453</v>
      </c>
      <c r="C864" s="124" t="s">
        <v>24</v>
      </c>
      <c r="D864" s="124">
        <v>1</v>
      </c>
      <c r="E864" s="125">
        <f ca="1">OFFSET(INDEX(Composições!A:H,MATCH(Orçamentária!A864,Composições!A:A,0),8),2,0)</f>
        <v>26.515625</v>
      </c>
      <c r="F864" s="126">
        <f t="shared" ca="1" si="57"/>
        <v>26.515625</v>
      </c>
      <c r="G864" s="127">
        <f>IF($K864="Padrão",BDI!$B$17,IF($K864="Diferenciado",BDI!$E$17,0))</f>
        <v>0.2039</v>
      </c>
      <c r="H864" s="125">
        <f t="shared" ca="1" si="55"/>
        <v>31.92</v>
      </c>
      <c r="I864" s="126">
        <f t="shared" ca="1" si="56"/>
        <v>31.92</v>
      </c>
      <c r="J864" s="128"/>
      <c r="K864" s="129" t="s">
        <v>6170</v>
      </c>
      <c r="M864" s="3">
        <f>INDEX([1]Orçamentária!$A:$J,MATCH(A864,[1]Orçamentária!$A:$A,0),10)</f>
        <v>31.92</v>
      </c>
      <c r="N864" s="3" t="str">
        <f ca="1">IF(M864&lt;&gt;I864,"ERRO","")</f>
        <v/>
      </c>
    </row>
    <row r="865" spans="1:14" hidden="1">
      <c r="A865" s="248" t="s">
        <v>1455</v>
      </c>
      <c r="B865" s="123" t="s">
        <v>1456</v>
      </c>
      <c r="C865" s="124" t="s">
        <v>24</v>
      </c>
      <c r="D865" s="124">
        <v>0</v>
      </c>
      <c r="E865" s="125">
        <f ca="1">OFFSET(INDEX(Composições!A:H,MATCH(Orçamentária!A865,Composições!A:A,0),8),2,0)</f>
        <v>6.8756249999999994</v>
      </c>
      <c r="F865" s="126">
        <f t="shared" ca="1" si="57"/>
        <v>0</v>
      </c>
      <c r="G865" s="127">
        <f>IF($K865="Padrão",BDI!$B$17,IF($K865="Diferenciado",BDI!$E$17,0))</f>
        <v>0.2039</v>
      </c>
      <c r="H865" s="125">
        <f t="shared" ca="1" si="55"/>
        <v>8.2799999999999994</v>
      </c>
      <c r="I865" s="126">
        <f t="shared" ca="1" si="56"/>
        <v>0</v>
      </c>
      <c r="J865" s="128"/>
      <c r="K865" s="129" t="s">
        <v>6170</v>
      </c>
    </row>
    <row r="866" spans="1:14" hidden="1">
      <c r="A866" s="248" t="s">
        <v>1458</v>
      </c>
      <c r="B866" s="123" t="s">
        <v>1459</v>
      </c>
      <c r="C866" s="124" t="s">
        <v>24</v>
      </c>
      <c r="D866" s="124">
        <v>0</v>
      </c>
      <c r="E866" s="125">
        <f ca="1">OFFSET(INDEX(Composições!A:H,MATCH(Orçamentária!A866,Composições!A:A,0),8),2,0)</f>
        <v>6.8756249999999994</v>
      </c>
      <c r="F866" s="126">
        <f t="shared" ca="1" si="57"/>
        <v>0</v>
      </c>
      <c r="G866" s="127">
        <f>IF($K866="Padrão",BDI!$B$17,IF($K866="Diferenciado",BDI!$E$17,0))</f>
        <v>0.2039</v>
      </c>
      <c r="H866" s="125">
        <f t="shared" ca="1" si="55"/>
        <v>8.2799999999999994</v>
      </c>
      <c r="I866" s="126">
        <f t="shared" ca="1" si="56"/>
        <v>0</v>
      </c>
      <c r="J866" s="128"/>
      <c r="K866" s="129" t="s">
        <v>6170</v>
      </c>
    </row>
    <row r="867" spans="1:14" hidden="1">
      <c r="A867" s="248" t="s">
        <v>1461</v>
      </c>
      <c r="B867" s="123" t="s">
        <v>1462</v>
      </c>
      <c r="C867" s="124" t="s">
        <v>24</v>
      </c>
      <c r="D867" s="124">
        <v>0</v>
      </c>
      <c r="E867" s="125">
        <f ca="1">OFFSET(INDEX(Composições!A:H,MATCH(Orçamentária!A867,Composições!A:A,0),8),2,0)</f>
        <v>89.867482499999994</v>
      </c>
      <c r="F867" s="126">
        <f t="shared" ca="1" si="57"/>
        <v>0</v>
      </c>
      <c r="G867" s="127">
        <f>IF($K867="Padrão",BDI!$B$17,IF($K867="Diferenciado",BDI!$E$17,0))</f>
        <v>0.2039</v>
      </c>
      <c r="H867" s="125">
        <f t="shared" ca="1" si="55"/>
        <v>108.19</v>
      </c>
      <c r="I867" s="126">
        <f t="shared" ca="1" si="56"/>
        <v>0</v>
      </c>
      <c r="J867" s="128"/>
      <c r="K867" s="129" t="s">
        <v>6170</v>
      </c>
    </row>
    <row r="868" spans="1:14">
      <c r="A868" s="248" t="s">
        <v>1463</v>
      </c>
      <c r="B868" s="123" t="s">
        <v>1464</v>
      </c>
      <c r="C868" s="124" t="s">
        <v>24</v>
      </c>
      <c r="D868" s="124">
        <v>1</v>
      </c>
      <c r="E868" s="125">
        <f ca="1">OFFSET(INDEX(Composições!A:H,MATCH(Orçamentária!A868,Composições!A:A,0),8),2,0)</f>
        <v>41.330500000000001</v>
      </c>
      <c r="F868" s="126">
        <f t="shared" ca="1" si="57"/>
        <v>41.330500000000001</v>
      </c>
      <c r="G868" s="127">
        <f>IF($K868="Padrão",BDI!$B$17,IF($K868="Diferenciado",BDI!$E$17,0))</f>
        <v>0.2039</v>
      </c>
      <c r="H868" s="125">
        <f t="shared" ca="1" si="55"/>
        <v>49.76</v>
      </c>
      <c r="I868" s="126">
        <f t="shared" ca="1" si="56"/>
        <v>49.76</v>
      </c>
      <c r="J868" s="128"/>
      <c r="K868" s="129" t="s">
        <v>6170</v>
      </c>
      <c r="M868" s="3">
        <f>INDEX([1]Orçamentária!$A:$J,MATCH(A868,[1]Orçamentária!$A:$A,0),10)</f>
        <v>49.76</v>
      </c>
      <c r="N868" s="3" t="str">
        <f ca="1">IF(M868&lt;&gt;I868,"ERRO","")</f>
        <v/>
      </c>
    </row>
    <row r="869" spans="1:14" hidden="1">
      <c r="A869" s="248" t="s">
        <v>1466</v>
      </c>
      <c r="B869" s="123" t="s">
        <v>1467</v>
      </c>
      <c r="C869" s="124" t="s">
        <v>24</v>
      </c>
      <c r="D869" s="124">
        <v>0</v>
      </c>
      <c r="E869" s="125">
        <f ca="1">OFFSET(INDEX(Composições!A:H,MATCH(Orçamentária!A869,Composições!A:A,0),8),2,0)</f>
        <v>11.000999999999999</v>
      </c>
      <c r="F869" s="126">
        <f t="shared" ca="1" si="57"/>
        <v>0</v>
      </c>
      <c r="G869" s="127">
        <f>IF($K869="Padrão",BDI!$B$17,IF($K869="Diferenciado",BDI!$E$17,0))</f>
        <v>0.2039</v>
      </c>
      <c r="H869" s="125">
        <f t="shared" ca="1" si="55"/>
        <v>13.24</v>
      </c>
      <c r="I869" s="126">
        <f t="shared" ca="1" si="56"/>
        <v>0</v>
      </c>
      <c r="J869" s="128"/>
      <c r="K869" s="129" t="s">
        <v>6170</v>
      </c>
    </row>
    <row r="870" spans="1:14">
      <c r="A870" s="248" t="s">
        <v>1469</v>
      </c>
      <c r="B870" s="123" t="s">
        <v>1470</v>
      </c>
      <c r="C870" s="124" t="s">
        <v>24</v>
      </c>
      <c r="D870" s="124">
        <v>1</v>
      </c>
      <c r="E870" s="125">
        <f ca="1">OFFSET(INDEX(Composições!A:H,MATCH(Orçamentária!A870,Composições!A:A,0),8),2,0)</f>
        <v>70.874749999999992</v>
      </c>
      <c r="F870" s="126">
        <f t="shared" ca="1" si="57"/>
        <v>70.874749999999992</v>
      </c>
      <c r="G870" s="127">
        <f>IF($K870="Padrão",BDI!$B$17,IF($K870="Diferenciado",BDI!$E$17,0))</f>
        <v>0.2039</v>
      </c>
      <c r="H870" s="125">
        <f t="shared" ca="1" si="55"/>
        <v>85.33</v>
      </c>
      <c r="I870" s="126">
        <f t="shared" ca="1" si="56"/>
        <v>85.33</v>
      </c>
      <c r="J870" s="128"/>
      <c r="K870" s="129" t="s">
        <v>6170</v>
      </c>
      <c r="M870" s="3">
        <f>INDEX([1]Orçamentária!$A:$J,MATCH(A870,[1]Orçamentária!$A:$A,0),10)</f>
        <v>85.33</v>
      </c>
      <c r="N870" s="3" t="str">
        <f ca="1">IF(M870&lt;&gt;I870,"ERRO","")</f>
        <v/>
      </c>
    </row>
    <row r="871" spans="1:14" hidden="1">
      <c r="A871" s="248" t="s">
        <v>1472</v>
      </c>
      <c r="B871" s="123" t="s">
        <v>1473</v>
      </c>
      <c r="C871" s="124" t="s">
        <v>46</v>
      </c>
      <c r="D871" s="124">
        <v>0</v>
      </c>
      <c r="E871" s="125">
        <f ca="1">OFFSET(INDEX(Composições!A:H,MATCH(Orçamentária!A871,Composições!A:A,0),8),2,0)</f>
        <v>13.53997</v>
      </c>
      <c r="F871" s="126">
        <f t="shared" ca="1" si="57"/>
        <v>0</v>
      </c>
      <c r="G871" s="127">
        <f>IF($K871="Padrão",BDI!$B$17,IF($K871="Diferenciado",BDI!$E$17,0))</f>
        <v>0.2039</v>
      </c>
      <c r="H871" s="125">
        <f t="shared" ca="1" si="55"/>
        <v>16.3</v>
      </c>
      <c r="I871" s="126">
        <f t="shared" ca="1" si="56"/>
        <v>0</v>
      </c>
      <c r="J871" s="128"/>
      <c r="K871" s="129" t="s">
        <v>6170</v>
      </c>
    </row>
    <row r="872" spans="1:14" hidden="1">
      <c r="A872" s="248" t="s">
        <v>1476</v>
      </c>
      <c r="B872" s="123" t="s">
        <v>1477</v>
      </c>
      <c r="C872" s="124" t="s">
        <v>46</v>
      </c>
      <c r="D872" s="124">
        <v>0</v>
      </c>
      <c r="E872" s="125">
        <f ca="1">OFFSET(INDEX(Composições!A:H,MATCH(Orçamentária!A872,Composições!A:A,0),8),2,0)</f>
        <v>40.958698999999996</v>
      </c>
      <c r="F872" s="126">
        <f t="shared" ca="1" si="57"/>
        <v>0</v>
      </c>
      <c r="G872" s="127">
        <f>IF($K872="Padrão",BDI!$B$17,IF($K872="Diferenciado",BDI!$E$17,0))</f>
        <v>0.2039</v>
      </c>
      <c r="H872" s="125">
        <f t="shared" ca="1" si="55"/>
        <v>49.31</v>
      </c>
      <c r="I872" s="126">
        <f t="shared" ca="1" si="56"/>
        <v>0</v>
      </c>
      <c r="J872" s="128"/>
      <c r="K872" s="129" t="s">
        <v>6170</v>
      </c>
    </row>
    <row r="873" spans="1:14" hidden="1">
      <c r="A873" s="248" t="s">
        <v>1480</v>
      </c>
      <c r="B873" s="123" t="s">
        <v>1481</v>
      </c>
      <c r="C873" s="124" t="s">
        <v>46</v>
      </c>
      <c r="D873" s="124">
        <v>0</v>
      </c>
      <c r="E873" s="125">
        <f ca="1">OFFSET(INDEX(Composições!A:H,MATCH(Orçamentária!A873,Composições!A:A,0),8),2,0)</f>
        <v>17.390453000000001</v>
      </c>
      <c r="F873" s="126">
        <f t="shared" ca="1" si="57"/>
        <v>0</v>
      </c>
      <c r="G873" s="127">
        <f>IF($K873="Padrão",BDI!$B$17,IF($K873="Diferenciado",BDI!$E$17,0))</f>
        <v>0.2039</v>
      </c>
      <c r="H873" s="125">
        <f t="shared" ca="1" si="55"/>
        <v>20.94</v>
      </c>
      <c r="I873" s="126">
        <f t="shared" ca="1" si="56"/>
        <v>0</v>
      </c>
      <c r="J873" s="128"/>
      <c r="K873" s="129" t="s">
        <v>6170</v>
      </c>
    </row>
    <row r="874" spans="1:14">
      <c r="A874" s="248" t="s">
        <v>1483</v>
      </c>
      <c r="B874" s="123" t="s">
        <v>1484</v>
      </c>
      <c r="C874" s="124" t="s">
        <v>46</v>
      </c>
      <c r="D874" s="124">
        <v>3.3</v>
      </c>
      <c r="E874" s="125">
        <f ca="1">OFFSET(INDEX(Composições!A:H,MATCH(Orçamentária!A874,Composições!A:A,0),8),2,0)</f>
        <v>27.333912999999995</v>
      </c>
      <c r="F874" s="126">
        <f t="shared" ca="1" si="57"/>
        <v>90.201912899999982</v>
      </c>
      <c r="G874" s="127">
        <f>IF($K874="Padrão",BDI!$B$17,IF($K874="Diferenciado",BDI!$E$17,0))</f>
        <v>0.2039</v>
      </c>
      <c r="H874" s="125">
        <f t="shared" ca="1" si="55"/>
        <v>32.909999999999997</v>
      </c>
      <c r="I874" s="126">
        <f t="shared" ca="1" si="56"/>
        <v>108.6</v>
      </c>
      <c r="J874" s="128"/>
      <c r="K874" s="129" t="s">
        <v>6170</v>
      </c>
      <c r="M874" s="3">
        <f>INDEX([1]Orçamentária!$A:$J,MATCH(A874,[1]Orçamentária!$A:$A,0),10)</f>
        <v>108.6</v>
      </c>
      <c r="N874" s="3" t="str">
        <f t="shared" ref="N874:N876" ca="1" si="60">IF(M874&lt;&gt;I874,"ERRO","")</f>
        <v/>
      </c>
    </row>
    <row r="875" spans="1:14">
      <c r="A875" s="248" t="s">
        <v>1485</v>
      </c>
      <c r="B875" s="123" t="s">
        <v>1486</v>
      </c>
      <c r="C875" s="124" t="s">
        <v>46</v>
      </c>
      <c r="D875" s="124">
        <v>3.3</v>
      </c>
      <c r="E875" s="125">
        <f ca="1">OFFSET(INDEX(Composições!A:H,MATCH(Orçamentária!A875,Composições!A:A,0),8),2,0)</f>
        <v>8.7798049999999996</v>
      </c>
      <c r="F875" s="126">
        <f t="shared" ca="1" si="57"/>
        <v>28.973356499999998</v>
      </c>
      <c r="G875" s="127">
        <f>IF($K875="Padrão",BDI!$B$17,IF($K875="Diferenciado",BDI!$E$17,0))</f>
        <v>0.2039</v>
      </c>
      <c r="H875" s="125">
        <f t="shared" ca="1" si="55"/>
        <v>10.57</v>
      </c>
      <c r="I875" s="126">
        <f t="shared" ca="1" si="56"/>
        <v>34.880000000000003</v>
      </c>
      <c r="J875" s="128"/>
      <c r="K875" s="129" t="s">
        <v>6170</v>
      </c>
      <c r="M875" s="3">
        <f>INDEX([1]Orçamentária!$A:$J,MATCH(A875,[1]Orçamentária!$A:$A,0),10)</f>
        <v>34.880000000000003</v>
      </c>
      <c r="N875" s="3" t="str">
        <f t="shared" ca="1" si="60"/>
        <v/>
      </c>
    </row>
    <row r="876" spans="1:14">
      <c r="A876" s="248" t="s">
        <v>1488</v>
      </c>
      <c r="B876" s="123" t="s">
        <v>1489</v>
      </c>
      <c r="C876" s="124" t="s">
        <v>24</v>
      </c>
      <c r="D876" s="124">
        <v>1</v>
      </c>
      <c r="E876" s="125">
        <f ca="1">OFFSET(INDEX(Composições!A:H,MATCH(Orçamentária!A876,Composições!A:A,0),8),2,0)</f>
        <v>80.289249999999996</v>
      </c>
      <c r="F876" s="126">
        <f t="shared" ca="1" si="57"/>
        <v>80.289249999999996</v>
      </c>
      <c r="G876" s="127">
        <f>IF($K876="Padrão",BDI!$B$17,IF($K876="Diferenciado",BDI!$E$17,0))</f>
        <v>0.2039</v>
      </c>
      <c r="H876" s="125">
        <f t="shared" ca="1" si="55"/>
        <v>96.66</v>
      </c>
      <c r="I876" s="126">
        <f t="shared" ca="1" si="56"/>
        <v>96.66</v>
      </c>
      <c r="J876" s="128"/>
      <c r="K876" s="129" t="s">
        <v>6170</v>
      </c>
      <c r="M876" s="3">
        <f>INDEX([1]Orçamentária!$A:$J,MATCH(A876,[1]Orçamentária!$A:$A,0),10)</f>
        <v>96.66</v>
      </c>
      <c r="N876" s="3" t="str">
        <f t="shared" ca="1" si="60"/>
        <v/>
      </c>
    </row>
    <row r="877" spans="1:14" hidden="1">
      <c r="A877" s="248" t="s">
        <v>1491</v>
      </c>
      <c r="B877" s="123" t="s">
        <v>1492</v>
      </c>
      <c r="C877" s="124" t="s">
        <v>46</v>
      </c>
      <c r="D877" s="124">
        <v>0</v>
      </c>
      <c r="E877" s="125">
        <f ca="1">OFFSET(INDEX(Composições!A:H,MATCH(Orçamentária!A877,Composições!A:A,0),8),2,0)</f>
        <v>8.2507499999999983</v>
      </c>
      <c r="F877" s="126">
        <f t="shared" ca="1" si="57"/>
        <v>0</v>
      </c>
      <c r="G877" s="127">
        <f>IF($K877="Padrão",BDI!$B$17,IF($K877="Diferenciado",BDI!$E$17,0))</f>
        <v>0.2039</v>
      </c>
      <c r="H877" s="125">
        <f t="shared" ca="1" si="55"/>
        <v>9.93</v>
      </c>
      <c r="I877" s="126">
        <f t="shared" ca="1" si="56"/>
        <v>0</v>
      </c>
      <c r="J877" s="128"/>
      <c r="K877" s="129" t="s">
        <v>6170</v>
      </c>
    </row>
    <row r="878" spans="1:14" hidden="1">
      <c r="A878" s="248" t="s">
        <v>1494</v>
      </c>
      <c r="B878" s="123" t="s">
        <v>1495</v>
      </c>
      <c r="C878" s="124" t="s">
        <v>24</v>
      </c>
      <c r="D878" s="124">
        <v>0</v>
      </c>
      <c r="E878" s="125">
        <f ca="1">OFFSET(INDEX(Composições!A:H,MATCH(Orçamentária!A878,Composições!A:A,0),8),2,0)</f>
        <v>4.1253749999999991</v>
      </c>
      <c r="F878" s="126">
        <f t="shared" ca="1" si="57"/>
        <v>0</v>
      </c>
      <c r="G878" s="127">
        <f>IF($K878="Padrão",BDI!$B$17,IF($K878="Diferenciado",BDI!$E$17,0))</f>
        <v>0.2039</v>
      </c>
      <c r="H878" s="125">
        <f t="shared" ca="1" si="55"/>
        <v>4.97</v>
      </c>
      <c r="I878" s="126">
        <f t="shared" ca="1" si="56"/>
        <v>0</v>
      </c>
      <c r="J878" s="128"/>
      <c r="K878" s="129" t="s">
        <v>6170</v>
      </c>
    </row>
    <row r="879" spans="1:14" hidden="1">
      <c r="A879" s="248" t="s">
        <v>1497</v>
      </c>
      <c r="B879" s="123" t="s">
        <v>1498</v>
      </c>
      <c r="C879" s="124" t="s">
        <v>24</v>
      </c>
      <c r="D879" s="124">
        <v>0</v>
      </c>
      <c r="E879" s="125">
        <f ca="1">OFFSET(INDEX(Composições!A:H,MATCH(Orçamentária!A879,Composições!A:A,0),8),2,0)</f>
        <v>4.1253749999999991</v>
      </c>
      <c r="F879" s="126">
        <f t="shared" ca="1" si="57"/>
        <v>0</v>
      </c>
      <c r="G879" s="127">
        <f>IF($K879="Padrão",BDI!$B$17,IF($K879="Diferenciado",BDI!$E$17,0))</f>
        <v>0.2039</v>
      </c>
      <c r="H879" s="125">
        <f t="shared" ca="1" si="55"/>
        <v>4.97</v>
      </c>
      <c r="I879" s="126">
        <f t="shared" ca="1" si="56"/>
        <v>0</v>
      </c>
      <c r="J879" s="128"/>
      <c r="K879" s="129" t="s">
        <v>6170</v>
      </c>
    </row>
    <row r="880" spans="1:14" hidden="1">
      <c r="A880" s="248" t="s">
        <v>1500</v>
      </c>
      <c r="B880" s="123" t="s">
        <v>1501</v>
      </c>
      <c r="C880" s="124" t="s">
        <v>24</v>
      </c>
      <c r="D880" s="124">
        <v>0</v>
      </c>
      <c r="E880" s="125">
        <f ca="1">OFFSET(INDEX(Composições!A:H,MATCH(Orçamentária!A880,Composições!A:A,0),8),2,0)</f>
        <v>2.7502499999999999</v>
      </c>
      <c r="F880" s="126">
        <f t="shared" ca="1" si="57"/>
        <v>0</v>
      </c>
      <c r="G880" s="127">
        <f>IF($K880="Padrão",BDI!$B$17,IF($K880="Diferenciado",BDI!$E$17,0))</f>
        <v>0.2039</v>
      </c>
      <c r="H880" s="125">
        <f t="shared" ca="1" si="55"/>
        <v>3.31</v>
      </c>
      <c r="I880" s="126">
        <f t="shared" ca="1" si="56"/>
        <v>0</v>
      </c>
      <c r="J880" s="128"/>
      <c r="K880" s="129" t="s">
        <v>6170</v>
      </c>
    </row>
    <row r="881" spans="1:14" hidden="1">
      <c r="A881" s="248" t="s">
        <v>1503</v>
      </c>
      <c r="B881" s="123" t="s">
        <v>1504</v>
      </c>
      <c r="C881" s="124" t="s">
        <v>24</v>
      </c>
      <c r="D881" s="124">
        <v>0</v>
      </c>
      <c r="E881" s="125">
        <f ca="1">OFFSET(INDEX(Composições!A:H,MATCH(Orçamentária!A881,Composições!A:A,0),8),2,0)</f>
        <v>11.000999999999999</v>
      </c>
      <c r="F881" s="126">
        <f t="shared" ca="1" si="57"/>
        <v>0</v>
      </c>
      <c r="G881" s="127">
        <f>IF($K881="Padrão",BDI!$B$17,IF($K881="Diferenciado",BDI!$E$17,0))</f>
        <v>0.2039</v>
      </c>
      <c r="H881" s="125">
        <f t="shared" ca="1" si="55"/>
        <v>13.24</v>
      </c>
      <c r="I881" s="126">
        <f t="shared" ca="1" si="56"/>
        <v>0</v>
      </c>
      <c r="J881" s="128"/>
      <c r="K881" s="129" t="s">
        <v>6170</v>
      </c>
    </row>
    <row r="882" spans="1:14" hidden="1">
      <c r="A882" s="248" t="s">
        <v>1506</v>
      </c>
      <c r="B882" s="123" t="s">
        <v>1507</v>
      </c>
      <c r="C882" s="124" t="s">
        <v>24</v>
      </c>
      <c r="D882" s="124">
        <v>0</v>
      </c>
      <c r="E882" s="125">
        <f ca="1">OFFSET(INDEX(Composições!A:H,MATCH(Orçamentária!A882,Composições!A:A,0),8),2,0)</f>
        <v>11.000999999999999</v>
      </c>
      <c r="F882" s="126">
        <f t="shared" ca="1" si="57"/>
        <v>0</v>
      </c>
      <c r="G882" s="127">
        <f>IF($K882="Padrão",BDI!$B$17,IF($K882="Diferenciado",BDI!$E$17,0))</f>
        <v>0.2039</v>
      </c>
      <c r="H882" s="125">
        <f t="shared" ca="1" si="55"/>
        <v>13.24</v>
      </c>
      <c r="I882" s="126">
        <f t="shared" ca="1" si="56"/>
        <v>0</v>
      </c>
      <c r="J882" s="128"/>
      <c r="K882" s="129" t="s">
        <v>6170</v>
      </c>
    </row>
    <row r="883" spans="1:14" hidden="1">
      <c r="A883" s="248" t="s">
        <v>1509</v>
      </c>
      <c r="B883" s="123" t="s">
        <v>1510</v>
      </c>
      <c r="C883" s="124" t="s">
        <v>24</v>
      </c>
      <c r="D883" s="124">
        <v>0</v>
      </c>
      <c r="E883" s="125">
        <f ca="1">OFFSET(INDEX(Composições!A:H,MATCH(Orçamentária!A883,Composições!A:A,0),8),2,0)</f>
        <v>8.2507499999999983</v>
      </c>
      <c r="F883" s="126">
        <f t="shared" ca="1" si="57"/>
        <v>0</v>
      </c>
      <c r="G883" s="127">
        <f>IF($K883="Padrão",BDI!$B$17,IF($K883="Diferenciado",BDI!$E$17,0))</f>
        <v>0.2039</v>
      </c>
      <c r="H883" s="125">
        <f t="shared" ca="1" si="55"/>
        <v>9.93</v>
      </c>
      <c r="I883" s="126">
        <f t="shared" ca="1" si="56"/>
        <v>0</v>
      </c>
      <c r="J883" s="128"/>
      <c r="K883" s="129" t="s">
        <v>6170</v>
      </c>
    </row>
    <row r="884" spans="1:14">
      <c r="A884" s="248" t="s">
        <v>1512</v>
      </c>
      <c r="B884" s="123" t="s">
        <v>1513</v>
      </c>
      <c r="C884" s="124" t="s">
        <v>24</v>
      </c>
      <c r="D884" s="124">
        <v>2</v>
      </c>
      <c r="E884" s="125">
        <f ca="1">OFFSET(INDEX(Composições!A:H,MATCH(Orçamentária!A884,Composições!A:A,0),8),2,0)</f>
        <v>31.634999999999998</v>
      </c>
      <c r="F884" s="126">
        <f t="shared" ca="1" si="57"/>
        <v>63.269999999999996</v>
      </c>
      <c r="G884" s="127">
        <f>IF($K884="Padrão",BDI!$B$17,IF($K884="Diferenciado",BDI!$E$17,0))</f>
        <v>0.2039</v>
      </c>
      <c r="H884" s="125">
        <f t="shared" ca="1" si="55"/>
        <v>38.090000000000003</v>
      </c>
      <c r="I884" s="126">
        <f t="shared" ca="1" si="56"/>
        <v>76.180000000000007</v>
      </c>
      <c r="J884" s="128"/>
      <c r="K884" s="129" t="s">
        <v>6170</v>
      </c>
      <c r="M884" s="3">
        <f>INDEX([1]Orçamentária!$A:$J,MATCH(A884,[1]Orçamentária!$A:$A,0),10)</f>
        <v>76.180000000000007</v>
      </c>
      <c r="N884" s="3" t="str">
        <f t="shared" ref="N884:N885" ca="1" si="61">IF(M884&lt;&gt;I884,"ERRO","")</f>
        <v/>
      </c>
    </row>
    <row r="885" spans="1:14">
      <c r="A885" s="248" t="s">
        <v>1515</v>
      </c>
      <c r="B885" s="123" t="s">
        <v>1516</v>
      </c>
      <c r="C885" s="124" t="s">
        <v>24</v>
      </c>
      <c r="D885" s="124">
        <v>2</v>
      </c>
      <c r="E885" s="125">
        <f ca="1">OFFSET(INDEX(Composições!A:H,MATCH(Orçamentária!A885,Composições!A:A,0),8),2,0)</f>
        <v>17.518000000000001</v>
      </c>
      <c r="F885" s="126">
        <f t="shared" ca="1" si="57"/>
        <v>35.036000000000001</v>
      </c>
      <c r="G885" s="127">
        <f>IF($K885="Padrão",BDI!$B$17,IF($K885="Diferenciado",BDI!$E$17,0))</f>
        <v>0.2039</v>
      </c>
      <c r="H885" s="125">
        <f t="shared" ca="1" si="55"/>
        <v>21.09</v>
      </c>
      <c r="I885" s="126">
        <f t="shared" ca="1" si="56"/>
        <v>42.18</v>
      </c>
      <c r="J885" s="128"/>
      <c r="K885" s="129" t="s">
        <v>6170</v>
      </c>
      <c r="M885" s="3">
        <f>INDEX([1]Orçamentária!$A:$J,MATCH(A885,[1]Orçamentária!$A:$A,0),10)</f>
        <v>42.18</v>
      </c>
      <c r="N885" s="3" t="str">
        <f t="shared" ca="1" si="61"/>
        <v/>
      </c>
    </row>
    <row r="886" spans="1:14" hidden="1">
      <c r="A886" s="248" t="s">
        <v>1518</v>
      </c>
      <c r="B886" s="123" t="s">
        <v>1519</v>
      </c>
      <c r="C886" s="124" t="s">
        <v>38</v>
      </c>
      <c r="D886" s="124">
        <v>0</v>
      </c>
      <c r="E886" s="125">
        <f ca="1">OFFSET(INDEX(Composições!A:H,MATCH(Orçamentária!A886,Composições!A:A,0),8),2,0)</f>
        <v>822.7006745000001</v>
      </c>
      <c r="F886" s="126">
        <f t="shared" ca="1" si="57"/>
        <v>0</v>
      </c>
      <c r="G886" s="127">
        <f>IF($K886="Padrão",BDI!$B$17,IF($K886="Diferenciado",BDI!$E$17,0))</f>
        <v>0.2039</v>
      </c>
      <c r="H886" s="125">
        <f t="shared" ca="1" si="55"/>
        <v>990.45</v>
      </c>
      <c r="I886" s="126">
        <f t="shared" ca="1" si="56"/>
        <v>0</v>
      </c>
      <c r="J886" s="128"/>
      <c r="K886" s="129" t="s">
        <v>6170</v>
      </c>
    </row>
    <row r="887" spans="1:14" hidden="1">
      <c r="A887" s="249" t="s">
        <v>7003</v>
      </c>
      <c r="B887" s="123" t="s">
        <v>7004</v>
      </c>
      <c r="C887" s="124" t="s">
        <v>24</v>
      </c>
      <c r="D887" s="124">
        <v>0</v>
      </c>
      <c r="E887" s="125" t="s">
        <v>16</v>
      </c>
      <c r="F887" s="126" t="str">
        <f t="shared" si="57"/>
        <v/>
      </c>
      <c r="G887" s="127">
        <f>IF($K887="Padrão",BDI!$B$17,IF($K887="Diferenciado",BDI!$E$17,0))</f>
        <v>0.2039</v>
      </c>
      <c r="H887" s="125" t="str">
        <f t="shared" si="55"/>
        <v/>
      </c>
      <c r="I887" s="126" t="str">
        <f t="shared" si="56"/>
        <v/>
      </c>
      <c r="J887" s="128"/>
      <c r="K887" s="129" t="s">
        <v>6170</v>
      </c>
    </row>
    <row r="888" spans="1:14" hidden="1">
      <c r="A888" s="248" t="s">
        <v>1522</v>
      </c>
      <c r="B888" s="123" t="s">
        <v>1523</v>
      </c>
      <c r="C888" s="124" t="s">
        <v>24</v>
      </c>
      <c r="D888" s="124">
        <v>0</v>
      </c>
      <c r="E888" s="125">
        <f ca="1">OFFSET(INDEX(Composições!A:H,MATCH(Orçamentária!A888,Composições!A:A,0),8),2,0)</f>
        <v>5.5004999999999997</v>
      </c>
      <c r="F888" s="126">
        <f t="shared" ca="1" si="57"/>
        <v>0</v>
      </c>
      <c r="G888" s="127">
        <f>IF($K888="Padrão",BDI!$B$17,IF($K888="Diferenciado",BDI!$E$17,0))</f>
        <v>0.2039</v>
      </c>
      <c r="H888" s="125">
        <f t="shared" ca="1" si="55"/>
        <v>6.62</v>
      </c>
      <c r="I888" s="126">
        <f t="shared" ca="1" si="56"/>
        <v>0</v>
      </c>
      <c r="J888" s="128"/>
      <c r="K888" s="129" t="s">
        <v>6170</v>
      </c>
    </row>
    <row r="889" spans="1:14" hidden="1">
      <c r="A889" s="248" t="s">
        <v>1525</v>
      </c>
      <c r="B889" s="123" t="s">
        <v>1526</v>
      </c>
      <c r="C889" s="124" t="s">
        <v>24</v>
      </c>
      <c r="D889" s="124">
        <v>0</v>
      </c>
      <c r="E889" s="125">
        <f ca="1">OFFSET(INDEX(Composições!A:H,MATCH(Orçamentária!A889,Composições!A:A,0),8),2,0)</f>
        <v>5.5004999999999997</v>
      </c>
      <c r="F889" s="126">
        <f t="shared" ca="1" si="57"/>
        <v>0</v>
      </c>
      <c r="G889" s="127">
        <f>IF($K889="Padrão",BDI!$B$17,IF($K889="Diferenciado",BDI!$E$17,0))</f>
        <v>0.2039</v>
      </c>
      <c r="H889" s="125">
        <f t="shared" ca="1" si="55"/>
        <v>6.62</v>
      </c>
      <c r="I889" s="126">
        <f t="shared" ca="1" si="56"/>
        <v>0</v>
      </c>
      <c r="J889" s="128"/>
      <c r="K889" s="129" t="s">
        <v>6170</v>
      </c>
    </row>
    <row r="890" spans="1:14" hidden="1">
      <c r="A890" s="248" t="s">
        <v>1528</v>
      </c>
      <c r="B890" s="123" t="s">
        <v>1529</v>
      </c>
      <c r="C890" s="124" t="s">
        <v>24</v>
      </c>
      <c r="D890" s="124">
        <v>0</v>
      </c>
      <c r="E890" s="125">
        <f ca="1">OFFSET(INDEX(Composições!A:H,MATCH(Orçamentária!A890,Composições!A:A,0),8),2,0)</f>
        <v>5.5004999999999997</v>
      </c>
      <c r="F890" s="126">
        <f t="shared" ca="1" si="57"/>
        <v>0</v>
      </c>
      <c r="G890" s="127">
        <f>IF($K890="Padrão",BDI!$B$17,IF($K890="Diferenciado",BDI!$E$17,0))</f>
        <v>0.2039</v>
      </c>
      <c r="H890" s="125">
        <f t="shared" ca="1" si="55"/>
        <v>6.62</v>
      </c>
      <c r="I890" s="126">
        <f t="shared" ca="1" si="56"/>
        <v>0</v>
      </c>
      <c r="J890" s="128"/>
      <c r="K890" s="129" t="s">
        <v>6170</v>
      </c>
    </row>
    <row r="891" spans="1:14" hidden="1">
      <c r="A891" s="248" t="s">
        <v>1531</v>
      </c>
      <c r="B891" s="123" t="s">
        <v>1532</v>
      </c>
      <c r="C891" s="124" t="s">
        <v>24</v>
      </c>
      <c r="D891" s="124">
        <v>0</v>
      </c>
      <c r="E891" s="125">
        <f ca="1">OFFSET(INDEX(Composições!A:H,MATCH(Orçamentária!A891,Composições!A:A,0),8),2,0)</f>
        <v>41.253749999999997</v>
      </c>
      <c r="F891" s="126">
        <f t="shared" ca="1" si="57"/>
        <v>0</v>
      </c>
      <c r="G891" s="127">
        <f>IF($K891="Padrão",BDI!$B$17,IF($K891="Diferenciado",BDI!$E$17,0))</f>
        <v>0.2039</v>
      </c>
      <c r="H891" s="125">
        <f t="shared" ca="1" si="55"/>
        <v>49.67</v>
      </c>
      <c r="I891" s="126">
        <f t="shared" ca="1" si="56"/>
        <v>0</v>
      </c>
      <c r="J891" s="128"/>
      <c r="K891" s="129" t="s">
        <v>6170</v>
      </c>
    </row>
    <row r="892" spans="1:14" hidden="1">
      <c r="A892" s="248" t="s">
        <v>1534</v>
      </c>
      <c r="B892" s="123" t="s">
        <v>1535</v>
      </c>
      <c r="C892" s="124" t="s">
        <v>24</v>
      </c>
      <c r="D892" s="124">
        <v>0</v>
      </c>
      <c r="E892" s="125">
        <f ca="1">OFFSET(INDEX(Composições!A:H,MATCH(Orçamentária!A892,Composições!A:A,0),8),2,0)</f>
        <v>41.253749999999997</v>
      </c>
      <c r="F892" s="126">
        <f t="shared" ca="1" si="57"/>
        <v>0</v>
      </c>
      <c r="G892" s="127">
        <f>IF($K892="Padrão",BDI!$B$17,IF($K892="Diferenciado",BDI!$E$17,0))</f>
        <v>0.2039</v>
      </c>
      <c r="H892" s="125">
        <f t="shared" ca="1" si="55"/>
        <v>49.67</v>
      </c>
      <c r="I892" s="126">
        <f t="shared" ca="1" si="56"/>
        <v>0</v>
      </c>
      <c r="J892" s="128"/>
      <c r="K892" s="129" t="s">
        <v>6170</v>
      </c>
    </row>
    <row r="893" spans="1:14" hidden="1">
      <c r="A893" s="248" t="s">
        <v>1537</v>
      </c>
      <c r="B893" s="123" t="s">
        <v>1538</v>
      </c>
      <c r="C893" s="124" t="s">
        <v>24</v>
      </c>
      <c r="D893" s="124">
        <v>0</v>
      </c>
      <c r="E893" s="125">
        <f ca="1">OFFSET(INDEX(Composições!A:H,MATCH(Orçamentária!A893,Composições!A:A,0),8),2,0)</f>
        <v>27.502499999999998</v>
      </c>
      <c r="F893" s="126">
        <f t="shared" ca="1" si="57"/>
        <v>0</v>
      </c>
      <c r="G893" s="127">
        <f>IF($K893="Padrão",BDI!$B$17,IF($K893="Diferenciado",BDI!$E$17,0))</f>
        <v>0.2039</v>
      </c>
      <c r="H893" s="125">
        <f t="shared" ca="1" si="55"/>
        <v>33.11</v>
      </c>
      <c r="I893" s="126">
        <f t="shared" ca="1" si="56"/>
        <v>0</v>
      </c>
      <c r="J893" s="128"/>
      <c r="K893" s="129" t="s">
        <v>6170</v>
      </c>
    </row>
    <row r="894" spans="1:14" hidden="1">
      <c r="A894" s="248" t="s">
        <v>1540</v>
      </c>
      <c r="B894" s="123" t="s">
        <v>1541</v>
      </c>
      <c r="C894" s="124" t="s">
        <v>24</v>
      </c>
      <c r="D894" s="124">
        <v>0</v>
      </c>
      <c r="E894" s="125">
        <f ca="1">OFFSET(INDEX(Composições!A:H,MATCH(Orçamentária!A894,Composições!A:A,0),8),2,0)</f>
        <v>2.7502499999999999</v>
      </c>
      <c r="F894" s="126">
        <f t="shared" ca="1" si="57"/>
        <v>0</v>
      </c>
      <c r="G894" s="127">
        <f>IF($K894="Padrão",BDI!$B$17,IF($K894="Diferenciado",BDI!$E$17,0))</f>
        <v>0.2039</v>
      </c>
      <c r="H894" s="125">
        <f t="shared" ca="1" si="55"/>
        <v>3.31</v>
      </c>
      <c r="I894" s="126">
        <f t="shared" ca="1" si="56"/>
        <v>0</v>
      </c>
      <c r="J894" s="128"/>
      <c r="K894" s="129" t="s">
        <v>6170</v>
      </c>
    </row>
    <row r="895" spans="1:14" hidden="1">
      <c r="A895" s="248" t="s">
        <v>1543</v>
      </c>
      <c r="B895" s="123" t="s">
        <v>1544</v>
      </c>
      <c r="C895" s="124" t="s">
        <v>24</v>
      </c>
      <c r="D895" s="124">
        <v>0</v>
      </c>
      <c r="E895" s="125">
        <f ca="1">OFFSET(INDEX(Composições!A:H,MATCH(Orçamentária!A895,Composições!A:A,0),8),2,0)</f>
        <v>5.5004999999999997</v>
      </c>
      <c r="F895" s="126">
        <f t="shared" ca="1" si="57"/>
        <v>0</v>
      </c>
      <c r="G895" s="127">
        <f>IF($K895="Padrão",BDI!$B$17,IF($K895="Diferenciado",BDI!$E$17,0))</f>
        <v>0.2039</v>
      </c>
      <c r="H895" s="125">
        <f t="shared" ca="1" si="55"/>
        <v>6.62</v>
      </c>
      <c r="I895" s="126">
        <f t="shared" ca="1" si="56"/>
        <v>0</v>
      </c>
      <c r="J895" s="128"/>
      <c r="K895" s="129" t="s">
        <v>6170</v>
      </c>
    </row>
    <row r="896" spans="1:14" hidden="1">
      <c r="A896" s="248" t="s">
        <v>1546</v>
      </c>
      <c r="B896" s="123" t="s">
        <v>1547</v>
      </c>
      <c r="C896" s="124" t="s">
        <v>24</v>
      </c>
      <c r="D896" s="124">
        <v>0</v>
      </c>
      <c r="E896" s="125">
        <f ca="1">OFFSET(INDEX(Composições!A:H,MATCH(Orçamentária!A896,Composições!A:A,0),8),2,0)</f>
        <v>5.5004999999999997</v>
      </c>
      <c r="F896" s="126">
        <f t="shared" ca="1" si="57"/>
        <v>0</v>
      </c>
      <c r="G896" s="127">
        <f>IF($K896="Padrão",BDI!$B$17,IF($K896="Diferenciado",BDI!$E$17,0))</f>
        <v>0.2039</v>
      </c>
      <c r="H896" s="125">
        <f t="shared" ca="1" si="55"/>
        <v>6.62</v>
      </c>
      <c r="I896" s="126">
        <f t="shared" ca="1" si="56"/>
        <v>0</v>
      </c>
      <c r="J896" s="128"/>
      <c r="K896" s="129" t="s">
        <v>6170</v>
      </c>
    </row>
    <row r="897" spans="1:14" hidden="1">
      <c r="A897" s="248" t="s">
        <v>1549</v>
      </c>
      <c r="B897" s="123" t="s">
        <v>1550</v>
      </c>
      <c r="C897" s="124" t="s">
        <v>46</v>
      </c>
      <c r="D897" s="124">
        <v>0</v>
      </c>
      <c r="E897" s="125">
        <f ca="1">OFFSET(INDEX(Composições!A:H,MATCH(Orçamentária!A897,Composições!A:A,0),8),2,0)</f>
        <v>42.968613999999995</v>
      </c>
      <c r="F897" s="126">
        <f t="shared" ca="1" si="57"/>
        <v>0</v>
      </c>
      <c r="G897" s="127">
        <f>IF($K897="Padrão",BDI!$B$17,IF($K897="Diferenciado",BDI!$E$17,0))</f>
        <v>0.2039</v>
      </c>
      <c r="H897" s="125">
        <f t="shared" ca="1" si="55"/>
        <v>51.73</v>
      </c>
      <c r="I897" s="126">
        <f t="shared" ca="1" si="56"/>
        <v>0</v>
      </c>
      <c r="J897" s="128"/>
      <c r="K897" s="129" t="s">
        <v>6170</v>
      </c>
    </row>
    <row r="898" spans="1:14" hidden="1">
      <c r="A898" s="248" t="s">
        <v>1552</v>
      </c>
      <c r="B898" s="123" t="s">
        <v>1553</v>
      </c>
      <c r="C898" s="124" t="s">
        <v>46</v>
      </c>
      <c r="D898" s="124">
        <v>0</v>
      </c>
      <c r="E898" s="125">
        <f ca="1">OFFSET(INDEX(Composições!A:H,MATCH(Orçamentária!A898,Composições!A:A,0),8),2,0)</f>
        <v>5.5004999999999997</v>
      </c>
      <c r="F898" s="126">
        <f t="shared" ca="1" si="57"/>
        <v>0</v>
      </c>
      <c r="G898" s="127">
        <f>IF($K898="Padrão",BDI!$B$17,IF($K898="Diferenciado",BDI!$E$17,0))</f>
        <v>0.2039</v>
      </c>
      <c r="H898" s="125">
        <f t="shared" ca="1" si="55"/>
        <v>6.62</v>
      </c>
      <c r="I898" s="126">
        <f t="shared" ca="1" si="56"/>
        <v>0</v>
      </c>
      <c r="J898" s="128"/>
      <c r="K898" s="129" t="s">
        <v>6170</v>
      </c>
    </row>
    <row r="899" spans="1:14" hidden="1">
      <c r="A899" s="248" t="s">
        <v>1555</v>
      </c>
      <c r="B899" s="123" t="s">
        <v>1556</v>
      </c>
      <c r="C899" s="124" t="s">
        <v>46</v>
      </c>
      <c r="D899" s="124">
        <v>0</v>
      </c>
      <c r="E899" s="125">
        <f ca="1">OFFSET(INDEX(Composições!A:H,MATCH(Orçamentária!A899,Composições!A:A,0),8),2,0)</f>
        <v>13.285996999999998</v>
      </c>
      <c r="F899" s="126">
        <f t="shared" ca="1" si="57"/>
        <v>0</v>
      </c>
      <c r="G899" s="127">
        <f>IF($K899="Padrão",BDI!$B$17,IF($K899="Diferenciado",BDI!$E$17,0))</f>
        <v>0.2039</v>
      </c>
      <c r="H899" s="125">
        <f t="shared" ca="1" si="55"/>
        <v>16</v>
      </c>
      <c r="I899" s="126">
        <f t="shared" ca="1" si="56"/>
        <v>0</v>
      </c>
      <c r="J899" s="128"/>
      <c r="K899" s="129" t="s">
        <v>6170</v>
      </c>
    </row>
    <row r="900" spans="1:14" hidden="1">
      <c r="A900" s="248" t="s">
        <v>1559</v>
      </c>
      <c r="B900" s="123" t="s">
        <v>1560</v>
      </c>
      <c r="C900" s="124" t="s">
        <v>24</v>
      </c>
      <c r="D900" s="124">
        <v>0</v>
      </c>
      <c r="E900" s="125">
        <f ca="1">OFFSET(INDEX(Composições!A:H,MATCH(Orçamentária!A900,Composições!A:A,0),8),2,0)</f>
        <v>41.253749999999997</v>
      </c>
      <c r="F900" s="126">
        <f t="shared" ca="1" si="57"/>
        <v>0</v>
      </c>
      <c r="G900" s="127">
        <f>IF($K900="Padrão",BDI!$B$17,IF($K900="Diferenciado",BDI!$E$17,0))</f>
        <v>0.2039</v>
      </c>
      <c r="H900" s="125">
        <f t="shared" ca="1" si="55"/>
        <v>49.67</v>
      </c>
      <c r="I900" s="126">
        <f t="shared" ca="1" si="56"/>
        <v>0</v>
      </c>
      <c r="J900" s="128"/>
      <c r="K900" s="129" t="s">
        <v>6170</v>
      </c>
    </row>
    <row r="901" spans="1:14" hidden="1">
      <c r="A901" s="248" t="s">
        <v>1561</v>
      </c>
      <c r="B901" s="123" t="s">
        <v>1562</v>
      </c>
      <c r="C901" s="124" t="s">
        <v>38</v>
      </c>
      <c r="D901" s="124">
        <v>0</v>
      </c>
      <c r="E901" s="125">
        <f ca="1">OFFSET(INDEX(Composições!A:H,MATCH(Orçamentária!A901,Composições!A:A,0),8),2,0)</f>
        <v>91.968141500000002</v>
      </c>
      <c r="F901" s="126">
        <f t="shared" ca="1" si="57"/>
        <v>0</v>
      </c>
      <c r="G901" s="127">
        <f>IF($K901="Padrão",BDI!$B$17,IF($K901="Diferenciado",BDI!$E$17,0))</f>
        <v>0.2039</v>
      </c>
      <c r="H901" s="125">
        <f t="shared" ca="1" si="55"/>
        <v>110.72</v>
      </c>
      <c r="I901" s="126">
        <f t="shared" ca="1" si="56"/>
        <v>0</v>
      </c>
      <c r="J901" s="128"/>
      <c r="K901" s="129" t="s">
        <v>6170</v>
      </c>
    </row>
    <row r="902" spans="1:14" hidden="1">
      <c r="A902" s="248" t="s">
        <v>1564</v>
      </c>
      <c r="B902" s="123" t="s">
        <v>1565</v>
      </c>
      <c r="C902" s="124" t="s">
        <v>24</v>
      </c>
      <c r="D902" s="124">
        <v>0</v>
      </c>
      <c r="E902" s="125">
        <f ca="1">OFFSET(INDEX(Composições!A:H,MATCH(Orçamentária!A902,Composições!A:A,0),8),2,0)</f>
        <v>11.000999999999999</v>
      </c>
      <c r="F902" s="126">
        <f t="shared" ca="1" si="57"/>
        <v>0</v>
      </c>
      <c r="G902" s="127">
        <f>IF($K902="Padrão",BDI!$B$17,IF($K902="Diferenciado",BDI!$E$17,0))</f>
        <v>0.2039</v>
      </c>
      <c r="H902" s="125">
        <f t="shared" ref="H902:H965" ca="1" si="62">IF(ISNUMBER(E902),ROUND(E902*(1+G902),2),"")</f>
        <v>13.24</v>
      </c>
      <c r="I902" s="126">
        <f t="shared" ref="I902:I965" ca="1" si="63">IF(ISNUMBER(E902),ROUND(H902*D902,2),"")</f>
        <v>0</v>
      </c>
      <c r="J902" s="128"/>
      <c r="K902" s="129" t="s">
        <v>6170</v>
      </c>
    </row>
    <row r="903" spans="1:14">
      <c r="A903" s="248" t="s">
        <v>1567</v>
      </c>
      <c r="B903" s="123" t="s">
        <v>1568</v>
      </c>
      <c r="C903" s="124" t="s">
        <v>167</v>
      </c>
      <c r="D903" s="124">
        <v>213</v>
      </c>
      <c r="E903" s="125">
        <f ca="1">OFFSET(INDEX(Composições!A:H,MATCH(Orçamentária!A903,Composições!A:A,0),8),2,0)</f>
        <v>11.905718250000001</v>
      </c>
      <c r="F903" s="126">
        <f t="shared" ref="F903:F966" ca="1" si="64">IF(ISNUMBER(E903),D903*E903,"")</f>
        <v>2535.9179872500004</v>
      </c>
      <c r="G903" s="127">
        <f>IF($K903="Padrão",BDI!$B$17,IF($K903="Diferenciado",BDI!$E$17,0))</f>
        <v>0.2039</v>
      </c>
      <c r="H903" s="125">
        <f t="shared" ca="1" si="62"/>
        <v>14.33</v>
      </c>
      <c r="I903" s="126">
        <f t="shared" ca="1" si="63"/>
        <v>3052.29</v>
      </c>
      <c r="J903" s="128"/>
      <c r="K903" s="129" t="s">
        <v>6170</v>
      </c>
      <c r="M903" s="3">
        <f>INDEX([1]Orçamentária!$A:$J,MATCH(A903,[1]Orçamentária!$A:$A,0),10)</f>
        <v>3052.29</v>
      </c>
      <c r="N903" s="3" t="str">
        <f ca="1">IF(M903&lt;&gt;I903,"ERRO","")</f>
        <v/>
      </c>
    </row>
    <row r="904" spans="1:14" hidden="1">
      <c r="A904" s="248" t="s">
        <v>1573</v>
      </c>
      <c r="B904" s="123" t="s">
        <v>1574</v>
      </c>
      <c r="C904" s="124" t="s">
        <v>24</v>
      </c>
      <c r="D904" s="124">
        <v>0</v>
      </c>
      <c r="E904" s="125">
        <f ca="1">OFFSET(INDEX(Composições!A:H,MATCH(Orçamentária!A904,Composições!A:A,0),8),2,0)</f>
        <v>5.5004999999999997</v>
      </c>
      <c r="F904" s="126">
        <f t="shared" ca="1" si="64"/>
        <v>0</v>
      </c>
      <c r="G904" s="127">
        <f>IF($K904="Padrão",BDI!$B$17,IF($K904="Diferenciado",BDI!$E$17,0))</f>
        <v>0.2039</v>
      </c>
      <c r="H904" s="125">
        <f t="shared" ca="1" si="62"/>
        <v>6.62</v>
      </c>
      <c r="I904" s="126">
        <f t="shared" ca="1" si="63"/>
        <v>0</v>
      </c>
      <c r="J904" s="128"/>
      <c r="K904" s="129" t="s">
        <v>6170</v>
      </c>
    </row>
    <row r="905" spans="1:14" hidden="1">
      <c r="A905" s="248" t="s">
        <v>1576</v>
      </c>
      <c r="B905" s="123" t="s">
        <v>1577</v>
      </c>
      <c r="C905" s="124" t="s">
        <v>24</v>
      </c>
      <c r="D905" s="124">
        <v>0</v>
      </c>
      <c r="E905" s="125">
        <f ca="1">OFFSET(INDEX(Composições!A:H,MATCH(Orçamentária!A905,Composições!A:A,0),8),2,0)</f>
        <v>8.2507499999999983</v>
      </c>
      <c r="F905" s="126">
        <f t="shared" ca="1" si="64"/>
        <v>0</v>
      </c>
      <c r="G905" s="127">
        <f>IF($K905="Padrão",BDI!$B$17,IF($K905="Diferenciado",BDI!$E$17,0))</f>
        <v>0.2039</v>
      </c>
      <c r="H905" s="125">
        <f t="shared" ca="1" si="62"/>
        <v>9.93</v>
      </c>
      <c r="I905" s="126">
        <f t="shared" ca="1" si="63"/>
        <v>0</v>
      </c>
      <c r="J905" s="128"/>
      <c r="K905" s="129" t="s">
        <v>6170</v>
      </c>
    </row>
    <row r="906" spans="1:14" hidden="1">
      <c r="A906" s="248" t="s">
        <v>1579</v>
      </c>
      <c r="B906" s="123" t="s">
        <v>1580</v>
      </c>
      <c r="C906" s="124" t="s">
        <v>24</v>
      </c>
      <c r="D906" s="124">
        <v>0</v>
      </c>
      <c r="E906" s="125">
        <f ca="1">OFFSET(INDEX(Composições!A:H,MATCH(Orçamentária!A906,Composições!A:A,0),8),2,0)</f>
        <v>8.2507499999999983</v>
      </c>
      <c r="F906" s="126">
        <f t="shared" ca="1" si="64"/>
        <v>0</v>
      </c>
      <c r="G906" s="127">
        <f>IF($K906="Padrão",BDI!$B$17,IF($K906="Diferenciado",BDI!$E$17,0))</f>
        <v>0.2039</v>
      </c>
      <c r="H906" s="125">
        <f t="shared" ca="1" si="62"/>
        <v>9.93</v>
      </c>
      <c r="I906" s="126">
        <f t="shared" ca="1" si="63"/>
        <v>0</v>
      </c>
      <c r="J906" s="128"/>
      <c r="K906" s="129" t="s">
        <v>6170</v>
      </c>
    </row>
    <row r="907" spans="1:14" hidden="1">
      <c r="A907" s="248" t="s">
        <v>1582</v>
      </c>
      <c r="B907" s="123" t="s">
        <v>1583</v>
      </c>
      <c r="C907" s="124" t="s">
        <v>24</v>
      </c>
      <c r="D907" s="124">
        <v>0</v>
      </c>
      <c r="E907" s="125">
        <f ca="1">OFFSET(INDEX(Composições!A:H,MATCH(Orçamentária!A907,Composições!A:A,0),8),2,0)</f>
        <v>8.2507499999999983</v>
      </c>
      <c r="F907" s="126">
        <f t="shared" ca="1" si="64"/>
        <v>0</v>
      </c>
      <c r="G907" s="127">
        <f>IF($K907="Padrão",BDI!$B$17,IF($K907="Diferenciado",BDI!$E$17,0))</f>
        <v>0.2039</v>
      </c>
      <c r="H907" s="125">
        <f t="shared" ca="1" si="62"/>
        <v>9.93</v>
      </c>
      <c r="I907" s="126">
        <f t="shared" ca="1" si="63"/>
        <v>0</v>
      </c>
      <c r="J907" s="128"/>
      <c r="K907" s="129" t="s">
        <v>6170</v>
      </c>
    </row>
    <row r="908" spans="1:14" hidden="1">
      <c r="A908" s="248" t="s">
        <v>1585</v>
      </c>
      <c r="B908" s="123" t="s">
        <v>1586</v>
      </c>
      <c r="C908" s="124" t="s">
        <v>24</v>
      </c>
      <c r="D908" s="124">
        <v>0</v>
      </c>
      <c r="E908" s="125">
        <f ca="1">OFFSET(INDEX(Composições!A:H,MATCH(Orçamentária!A908,Composições!A:A,0),8),2,0)</f>
        <v>4.1253749999999991</v>
      </c>
      <c r="F908" s="126">
        <f t="shared" ca="1" si="64"/>
        <v>0</v>
      </c>
      <c r="G908" s="127">
        <f>IF($K908="Padrão",BDI!$B$17,IF($K908="Diferenciado",BDI!$E$17,0))</f>
        <v>0.2039</v>
      </c>
      <c r="H908" s="125">
        <f t="shared" ca="1" si="62"/>
        <v>4.97</v>
      </c>
      <c r="I908" s="126">
        <f t="shared" ca="1" si="63"/>
        <v>0</v>
      </c>
      <c r="J908" s="128"/>
      <c r="K908" s="129" t="s">
        <v>6170</v>
      </c>
    </row>
    <row r="909" spans="1:14" hidden="1">
      <c r="A909" s="248" t="s">
        <v>1588</v>
      </c>
      <c r="B909" s="123" t="s">
        <v>1589</v>
      </c>
      <c r="C909" s="124" t="s">
        <v>24</v>
      </c>
      <c r="D909" s="124">
        <v>0</v>
      </c>
      <c r="E909" s="125">
        <f ca="1">OFFSET(INDEX(Composições!A:H,MATCH(Orçamentária!A909,Composições!A:A,0),8),2,0)</f>
        <v>4.1253749999999991</v>
      </c>
      <c r="F909" s="126">
        <f t="shared" ca="1" si="64"/>
        <v>0</v>
      </c>
      <c r="G909" s="127">
        <f>IF($K909="Padrão",BDI!$B$17,IF($K909="Diferenciado",BDI!$E$17,0))</f>
        <v>0.2039</v>
      </c>
      <c r="H909" s="125">
        <f t="shared" ca="1" si="62"/>
        <v>4.97</v>
      </c>
      <c r="I909" s="126">
        <f t="shared" ca="1" si="63"/>
        <v>0</v>
      </c>
      <c r="J909" s="128"/>
      <c r="K909" s="129" t="s">
        <v>6170</v>
      </c>
    </row>
    <row r="910" spans="1:14" hidden="1">
      <c r="A910" s="248" t="s">
        <v>1591</v>
      </c>
      <c r="B910" s="123" t="s">
        <v>1592</v>
      </c>
      <c r="C910" s="124" t="s">
        <v>24</v>
      </c>
      <c r="D910" s="124">
        <v>0</v>
      </c>
      <c r="E910" s="125">
        <f ca="1">OFFSET(INDEX(Composições!A:H,MATCH(Orçamentária!A910,Composições!A:A,0),8),2,0)</f>
        <v>4.1253749999999991</v>
      </c>
      <c r="F910" s="126">
        <f t="shared" ca="1" si="64"/>
        <v>0</v>
      </c>
      <c r="G910" s="127">
        <f>IF($K910="Padrão",BDI!$B$17,IF($K910="Diferenciado",BDI!$E$17,0))</f>
        <v>0.2039</v>
      </c>
      <c r="H910" s="125">
        <f t="shared" ca="1" si="62"/>
        <v>4.97</v>
      </c>
      <c r="I910" s="126">
        <f t="shared" ca="1" si="63"/>
        <v>0</v>
      </c>
      <c r="J910" s="128"/>
      <c r="K910" s="129" t="s">
        <v>6170</v>
      </c>
    </row>
    <row r="911" spans="1:14" hidden="1">
      <c r="A911" s="248" t="s">
        <v>1594</v>
      </c>
      <c r="B911" s="123" t="s">
        <v>1595</v>
      </c>
      <c r="C911" s="124" t="s">
        <v>24</v>
      </c>
      <c r="D911" s="124">
        <v>0</v>
      </c>
      <c r="E911" s="125">
        <f ca="1">OFFSET(INDEX(Composições!A:H,MATCH(Orçamentária!A911,Composições!A:A,0),8),2,0)</f>
        <v>4.1253749999999991</v>
      </c>
      <c r="F911" s="126">
        <f t="shared" ca="1" si="64"/>
        <v>0</v>
      </c>
      <c r="G911" s="127">
        <f>IF($K911="Padrão",BDI!$B$17,IF($K911="Diferenciado",BDI!$E$17,0))</f>
        <v>0.2039</v>
      </c>
      <c r="H911" s="125">
        <f t="shared" ca="1" si="62"/>
        <v>4.97</v>
      </c>
      <c r="I911" s="126">
        <f t="shared" ca="1" si="63"/>
        <v>0</v>
      </c>
      <c r="J911" s="128"/>
      <c r="K911" s="129" t="s">
        <v>6170</v>
      </c>
    </row>
    <row r="912" spans="1:14" hidden="1">
      <c r="A912" s="248" t="s">
        <v>1597</v>
      </c>
      <c r="B912" s="123" t="s">
        <v>1598</v>
      </c>
      <c r="C912" s="124" t="s">
        <v>24</v>
      </c>
      <c r="D912" s="124">
        <v>0</v>
      </c>
      <c r="E912" s="125">
        <f ca="1">OFFSET(INDEX(Composições!A:H,MATCH(Orçamentária!A912,Composições!A:A,0),8),2,0)</f>
        <v>11.000999999999999</v>
      </c>
      <c r="F912" s="126">
        <f t="shared" ca="1" si="64"/>
        <v>0</v>
      </c>
      <c r="G912" s="127">
        <f>IF($K912="Padrão",BDI!$B$17,IF($K912="Diferenciado",BDI!$E$17,0))</f>
        <v>0.2039</v>
      </c>
      <c r="H912" s="125">
        <f t="shared" ca="1" si="62"/>
        <v>13.24</v>
      </c>
      <c r="I912" s="126">
        <f t="shared" ca="1" si="63"/>
        <v>0</v>
      </c>
      <c r="J912" s="128"/>
      <c r="K912" s="129" t="s">
        <v>6170</v>
      </c>
    </row>
    <row r="913" spans="1:14" hidden="1">
      <c r="A913" s="248" t="s">
        <v>1600</v>
      </c>
      <c r="B913" s="123" t="s">
        <v>1601</v>
      </c>
      <c r="C913" s="124" t="s">
        <v>1602</v>
      </c>
      <c r="D913" s="124">
        <v>0</v>
      </c>
      <c r="E913" s="125">
        <f ca="1">OFFSET(INDEX(Composições!A:H,MATCH(Orçamentária!A913,Composições!A:A,0),8),2,0)</f>
        <v>65.9050625</v>
      </c>
      <c r="F913" s="126">
        <f t="shared" ca="1" si="64"/>
        <v>0</v>
      </c>
      <c r="G913" s="127">
        <f>IF($K913="Padrão",BDI!$B$17,IF($K913="Diferenciado",BDI!$E$17,0))</f>
        <v>0.2039</v>
      </c>
      <c r="H913" s="125">
        <f t="shared" ca="1" si="62"/>
        <v>79.34</v>
      </c>
      <c r="I913" s="126">
        <f t="shared" ca="1" si="63"/>
        <v>0</v>
      </c>
      <c r="J913" s="128"/>
      <c r="K913" s="129" t="s">
        <v>6170</v>
      </c>
    </row>
    <row r="914" spans="1:14" hidden="1">
      <c r="A914" s="248" t="s">
        <v>1603</v>
      </c>
      <c r="B914" s="123" t="s">
        <v>1604</v>
      </c>
      <c r="C914" s="124" t="s">
        <v>38</v>
      </c>
      <c r="D914" s="124">
        <v>0</v>
      </c>
      <c r="E914" s="125">
        <f ca="1">OFFSET(INDEX(Composições!A:H,MATCH(Orçamentária!A914,Composições!A:A,0),8),2,0)</f>
        <v>176.61924999999997</v>
      </c>
      <c r="F914" s="126">
        <f t="shared" ca="1" si="64"/>
        <v>0</v>
      </c>
      <c r="G914" s="127">
        <f>IF($K914="Padrão",BDI!$B$17,IF($K914="Diferenciado",BDI!$E$17,0))</f>
        <v>0.2039</v>
      </c>
      <c r="H914" s="125">
        <f t="shared" ca="1" si="62"/>
        <v>212.63</v>
      </c>
      <c r="I914" s="126">
        <f t="shared" ca="1" si="63"/>
        <v>0</v>
      </c>
      <c r="J914" s="128"/>
      <c r="K914" s="129" t="s">
        <v>6170</v>
      </c>
    </row>
    <row r="915" spans="1:14" hidden="1">
      <c r="A915" s="248" t="s">
        <v>1606</v>
      </c>
      <c r="B915" s="123" t="s">
        <v>1607</v>
      </c>
      <c r="C915" s="124" t="s">
        <v>38</v>
      </c>
      <c r="D915" s="124">
        <v>0</v>
      </c>
      <c r="E915" s="125">
        <f ca="1">OFFSET(INDEX(Composições!A:H,MATCH(Orçamentária!A915,Composições!A:A,0),8),2,0)</f>
        <v>258.66125</v>
      </c>
      <c r="F915" s="126">
        <f t="shared" ca="1" si="64"/>
        <v>0</v>
      </c>
      <c r="G915" s="127">
        <f>IF($K915="Padrão",BDI!$B$17,IF($K915="Diferenciado",BDI!$E$17,0))</f>
        <v>0.2039</v>
      </c>
      <c r="H915" s="125">
        <f t="shared" ca="1" si="62"/>
        <v>311.39999999999998</v>
      </c>
      <c r="I915" s="126">
        <f t="shared" ca="1" si="63"/>
        <v>0</v>
      </c>
      <c r="J915" s="128"/>
      <c r="K915" s="129" t="s">
        <v>6170</v>
      </c>
    </row>
    <row r="916" spans="1:14" ht="25.5" hidden="1">
      <c r="A916" s="248" t="s">
        <v>1609</v>
      </c>
      <c r="B916" s="123" t="s">
        <v>1610</v>
      </c>
      <c r="C916" s="124" t="s">
        <v>46</v>
      </c>
      <c r="D916" s="124">
        <v>0</v>
      </c>
      <c r="E916" s="125">
        <f ca="1">OFFSET(INDEX(Composições!A:H,MATCH(Orçamentária!A916,Composições!A:A,0),8),2,0)</f>
        <v>36.624875000000003</v>
      </c>
      <c r="F916" s="126">
        <f t="shared" ca="1" si="64"/>
        <v>0</v>
      </c>
      <c r="G916" s="127">
        <f>IF($K916="Padrão",BDI!$B$17,IF($K916="Diferenciado",BDI!$E$17,0))</f>
        <v>0.2039</v>
      </c>
      <c r="H916" s="125">
        <f t="shared" ca="1" si="62"/>
        <v>44.09</v>
      </c>
      <c r="I916" s="126">
        <f t="shared" ca="1" si="63"/>
        <v>0</v>
      </c>
      <c r="J916" s="128"/>
      <c r="K916" s="129" t="s">
        <v>6170</v>
      </c>
    </row>
    <row r="917" spans="1:14" hidden="1">
      <c r="A917" s="248" t="s">
        <v>1611</v>
      </c>
      <c r="B917" s="123" t="s">
        <v>1612</v>
      </c>
      <c r="C917" s="124" t="s">
        <v>38</v>
      </c>
      <c r="D917" s="124">
        <v>0</v>
      </c>
      <c r="E917" s="125">
        <f ca="1">OFFSET(INDEX(Composições!A:H,MATCH(Orçamentária!A917,Composições!A:A,0),8),2,0)</f>
        <v>63.816249999999997</v>
      </c>
      <c r="F917" s="126">
        <f t="shared" ca="1" si="64"/>
        <v>0</v>
      </c>
      <c r="G917" s="127">
        <f>IF($K917="Padrão",BDI!$B$17,IF($K917="Diferenciado",BDI!$E$17,0))</f>
        <v>0.2039</v>
      </c>
      <c r="H917" s="125">
        <f t="shared" ca="1" si="62"/>
        <v>76.83</v>
      </c>
      <c r="I917" s="126">
        <f t="shared" ca="1" si="63"/>
        <v>0</v>
      </c>
      <c r="J917" s="128"/>
      <c r="K917" s="129" t="s">
        <v>6170</v>
      </c>
    </row>
    <row r="918" spans="1:14" hidden="1">
      <c r="A918" s="248" t="s">
        <v>1613</v>
      </c>
      <c r="B918" s="123" t="s">
        <v>1614</v>
      </c>
      <c r="C918" s="124" t="s">
        <v>38</v>
      </c>
      <c r="D918" s="124">
        <v>0</v>
      </c>
      <c r="E918" s="125">
        <f ca="1">OFFSET(INDEX(Composições!A:H,MATCH(Orçamentária!A918,Composições!A:A,0),8),2,0)</f>
        <v>63.816249999999997</v>
      </c>
      <c r="F918" s="126">
        <f t="shared" ca="1" si="64"/>
        <v>0</v>
      </c>
      <c r="G918" s="127">
        <f>IF($K918="Padrão",BDI!$B$17,IF($K918="Diferenciado",BDI!$E$17,0))</f>
        <v>0.2039</v>
      </c>
      <c r="H918" s="125">
        <f t="shared" ca="1" si="62"/>
        <v>76.83</v>
      </c>
      <c r="I918" s="126">
        <f t="shared" ca="1" si="63"/>
        <v>0</v>
      </c>
      <c r="J918" s="128"/>
      <c r="K918" s="129" t="s">
        <v>6170</v>
      </c>
    </row>
    <row r="919" spans="1:14" hidden="1">
      <c r="A919" s="248" t="s">
        <v>1615</v>
      </c>
      <c r="B919" s="123" t="s">
        <v>1616</v>
      </c>
      <c r="C919" s="124" t="s">
        <v>24</v>
      </c>
      <c r="D919" s="124">
        <v>0</v>
      </c>
      <c r="E919" s="125">
        <f ca="1">OFFSET(INDEX(Composições!A:H,MATCH(Orçamentária!A919,Composições!A:A,0),8),2,0)</f>
        <v>9.56175</v>
      </c>
      <c r="F919" s="126">
        <f t="shared" ca="1" si="64"/>
        <v>0</v>
      </c>
      <c r="G919" s="127">
        <f>IF($K919="Padrão",BDI!$B$17,IF($K919="Diferenciado",BDI!$E$17,0))</f>
        <v>0.2039</v>
      </c>
      <c r="H919" s="125">
        <f t="shared" ca="1" si="62"/>
        <v>11.51</v>
      </c>
      <c r="I919" s="126">
        <f t="shared" ca="1" si="63"/>
        <v>0</v>
      </c>
      <c r="J919" s="128"/>
      <c r="K919" s="129" t="s">
        <v>6170</v>
      </c>
    </row>
    <row r="920" spans="1:14" hidden="1">
      <c r="A920" s="248" t="s">
        <v>1618</v>
      </c>
      <c r="B920" s="123" t="s">
        <v>1619</v>
      </c>
      <c r="C920" s="124" t="s">
        <v>31</v>
      </c>
      <c r="D920" s="124">
        <v>0</v>
      </c>
      <c r="E920" s="125">
        <f ca="1">OFFSET(INDEX(Composições!A:H,MATCH(Orçamentária!A920,Composições!A:A,0),8),2,0)</f>
        <v>4125.5129599499996</v>
      </c>
      <c r="F920" s="126">
        <f t="shared" ca="1" si="64"/>
        <v>0</v>
      </c>
      <c r="G920" s="127">
        <f>IF($K920="Padrão",BDI!$B$17,IF($K920="Diferenciado",BDI!$E$17,0))</f>
        <v>0.2039</v>
      </c>
      <c r="H920" s="125">
        <f t="shared" ca="1" si="62"/>
        <v>4966.71</v>
      </c>
      <c r="I920" s="126">
        <f t="shared" ca="1" si="63"/>
        <v>0</v>
      </c>
      <c r="J920" s="128"/>
      <c r="K920" s="129" t="s">
        <v>6170</v>
      </c>
    </row>
    <row r="921" spans="1:14">
      <c r="A921" s="248" t="s">
        <v>1623</v>
      </c>
      <c r="B921" s="123" t="s">
        <v>1624</v>
      </c>
      <c r="C921" s="124" t="s">
        <v>167</v>
      </c>
      <c r="D921" s="124">
        <v>214</v>
      </c>
      <c r="E921" s="125">
        <f ca="1">OFFSET(INDEX(Composições!A:H,MATCH(Orçamentária!A921,Composições!A:A,0),8),2,0)</f>
        <v>8.8083097500000029</v>
      </c>
      <c r="F921" s="126">
        <f t="shared" ca="1" si="64"/>
        <v>1884.9782865000006</v>
      </c>
      <c r="G921" s="127">
        <f>IF($K921="Padrão",BDI!$B$17,IF($K921="Diferenciado",BDI!$E$17,0))</f>
        <v>0.2039</v>
      </c>
      <c r="H921" s="125">
        <f t="shared" ca="1" si="62"/>
        <v>10.6</v>
      </c>
      <c r="I921" s="126">
        <f t="shared" ca="1" si="63"/>
        <v>2268.4</v>
      </c>
      <c r="J921" s="128"/>
      <c r="K921" s="129" t="s">
        <v>6170</v>
      </c>
      <c r="M921" s="3">
        <f>INDEX([1]Orçamentária!$A:$J,MATCH(A921,[1]Orçamentária!$A:$A,0),10)</f>
        <v>2268.4</v>
      </c>
      <c r="N921" s="3" t="str">
        <f ca="1">IF(M921&lt;&gt;I921,"ERRO","")</f>
        <v/>
      </c>
    </row>
    <row r="922" spans="1:14" hidden="1">
      <c r="A922" s="248" t="s">
        <v>1626</v>
      </c>
      <c r="B922" s="123" t="s">
        <v>1627</v>
      </c>
      <c r="C922" s="124" t="s">
        <v>167</v>
      </c>
      <c r="D922" s="124">
        <v>0</v>
      </c>
      <c r="E922" s="125">
        <f ca="1">OFFSET(INDEX(Composições!A:H,MATCH(Orçamentária!A922,Composições!A:A,0),8),2,0)</f>
        <v>8.4795679500000016</v>
      </c>
      <c r="F922" s="126">
        <f t="shared" ca="1" si="64"/>
        <v>0</v>
      </c>
      <c r="G922" s="127">
        <f>IF($K922="Padrão",BDI!$B$17,IF($K922="Diferenciado",BDI!$E$17,0))</f>
        <v>0.2039</v>
      </c>
      <c r="H922" s="125">
        <f t="shared" ca="1" si="62"/>
        <v>10.210000000000001</v>
      </c>
      <c r="I922" s="126">
        <f t="shared" ca="1" si="63"/>
        <v>0</v>
      </c>
      <c r="J922" s="128"/>
      <c r="K922" s="129" t="s">
        <v>6170</v>
      </c>
    </row>
    <row r="923" spans="1:14" hidden="1">
      <c r="A923" s="248" t="s">
        <v>1629</v>
      </c>
      <c r="B923" s="123" t="s">
        <v>1630</v>
      </c>
      <c r="C923" s="124" t="s">
        <v>24</v>
      </c>
      <c r="D923" s="124">
        <v>0</v>
      </c>
      <c r="E923" s="125">
        <f ca="1">OFFSET(INDEX(Composições!A:H,MATCH(Orçamentária!A923,Composições!A:A,0),8),2,0)</f>
        <v>42.662125000000003</v>
      </c>
      <c r="F923" s="126">
        <f t="shared" ca="1" si="64"/>
        <v>0</v>
      </c>
      <c r="G923" s="127">
        <f>IF($K923="Padrão",BDI!$B$17,IF($K923="Diferenciado",BDI!$E$17,0))</f>
        <v>0.2039</v>
      </c>
      <c r="H923" s="125">
        <f t="shared" ca="1" si="62"/>
        <v>51.36</v>
      </c>
      <c r="I923" s="126">
        <f t="shared" ca="1" si="63"/>
        <v>0</v>
      </c>
      <c r="J923" s="128"/>
      <c r="K923" s="129" t="s">
        <v>6170</v>
      </c>
    </row>
    <row r="924" spans="1:14">
      <c r="A924" s="248" t="s">
        <v>1631</v>
      </c>
      <c r="B924" s="123" t="s">
        <v>1632</v>
      </c>
      <c r="C924" s="124" t="s">
        <v>31</v>
      </c>
      <c r="D924" s="124">
        <v>35</v>
      </c>
      <c r="E924" s="125">
        <f ca="1">OFFSET(INDEX(Composições!A:H,MATCH(Orçamentária!A924,Composições!A:A,0),8),2,0)</f>
        <v>89.251986168749994</v>
      </c>
      <c r="F924" s="126">
        <f t="shared" ca="1" si="64"/>
        <v>3123.8195159062498</v>
      </c>
      <c r="G924" s="127">
        <f>IF($K924="Padrão",BDI!$B$17,IF($K924="Diferenciado",BDI!$E$17,0))</f>
        <v>0.2039</v>
      </c>
      <c r="H924" s="125">
        <f t="shared" ca="1" si="62"/>
        <v>107.45</v>
      </c>
      <c r="I924" s="126">
        <f t="shared" ca="1" si="63"/>
        <v>3760.75</v>
      </c>
      <c r="J924" s="128"/>
      <c r="K924" s="129" t="s">
        <v>6170</v>
      </c>
      <c r="M924" s="3">
        <f>INDEX([1]Orçamentária!$A:$J,MATCH(A924,[1]Orçamentária!$A:$A,0),10)</f>
        <v>3760.75</v>
      </c>
      <c r="N924" s="3" t="str">
        <f t="shared" ref="N924:N926" ca="1" si="65">IF(M924&lt;&gt;I924,"ERRO","")</f>
        <v/>
      </c>
    </row>
    <row r="925" spans="1:14">
      <c r="A925" s="248" t="s">
        <v>1633</v>
      </c>
      <c r="B925" s="123" t="s">
        <v>1634</v>
      </c>
      <c r="C925" s="124" t="s">
        <v>31</v>
      </c>
      <c r="D925" s="124">
        <v>9.3000000000000007</v>
      </c>
      <c r="E925" s="125">
        <f ca="1">OFFSET(INDEX(Composições!A:H,MATCH(Orçamentária!A925,Composições!A:A,0),8),2,0)</f>
        <v>25.977921000000002</v>
      </c>
      <c r="F925" s="126">
        <f t="shared" ca="1" si="64"/>
        <v>241.59466530000003</v>
      </c>
      <c r="G925" s="127">
        <f>IF($K925="Padrão",BDI!$B$17,IF($K925="Diferenciado",BDI!$E$17,0))</f>
        <v>0.2039</v>
      </c>
      <c r="H925" s="125">
        <f t="shared" ca="1" si="62"/>
        <v>31.27</v>
      </c>
      <c r="I925" s="126">
        <f t="shared" ca="1" si="63"/>
        <v>290.81</v>
      </c>
      <c r="J925" s="128"/>
      <c r="K925" s="129" t="s">
        <v>6170</v>
      </c>
      <c r="M925" s="3">
        <f>INDEX([1]Orçamentária!$A:$J,MATCH(A925,[1]Orçamentária!$A:$A,0),10)</f>
        <v>290.81</v>
      </c>
      <c r="N925" s="3" t="str">
        <f t="shared" ca="1" si="65"/>
        <v/>
      </c>
    </row>
    <row r="926" spans="1:14">
      <c r="A926" s="248" t="s">
        <v>1638</v>
      </c>
      <c r="B926" s="123" t="s">
        <v>1639</v>
      </c>
      <c r="C926" s="124" t="s">
        <v>31</v>
      </c>
      <c r="D926" s="124">
        <v>17.5</v>
      </c>
      <c r="E926" s="125">
        <f ca="1">OFFSET(INDEX(Composições!A:H,MATCH(Orçamentária!A926,Composições!A:A,0),8),2,0)</f>
        <v>169.59081663008499</v>
      </c>
      <c r="F926" s="126">
        <f t="shared" ca="1" si="64"/>
        <v>2967.8392910264874</v>
      </c>
      <c r="G926" s="127">
        <f>IF($K926="Padrão",BDI!$B$17,IF($K926="Diferenciado",BDI!$E$17,0))</f>
        <v>0.2039</v>
      </c>
      <c r="H926" s="125">
        <f t="shared" ca="1" si="62"/>
        <v>204.17</v>
      </c>
      <c r="I926" s="126">
        <f t="shared" ca="1" si="63"/>
        <v>3572.98</v>
      </c>
      <c r="J926" s="128"/>
      <c r="K926" s="129" t="s">
        <v>6170</v>
      </c>
      <c r="M926" s="3">
        <f>INDEX([1]Orçamentária!$A:$J,MATCH(A926,[1]Orçamentária!$A:$A,0),10)</f>
        <v>3572.98</v>
      </c>
      <c r="N926" s="3" t="str">
        <f t="shared" ca="1" si="65"/>
        <v/>
      </c>
    </row>
    <row r="927" spans="1:14" hidden="1">
      <c r="A927" s="248" t="s">
        <v>1642</v>
      </c>
      <c r="B927" s="123" t="s">
        <v>1643</v>
      </c>
      <c r="C927" s="124" t="s">
        <v>46</v>
      </c>
      <c r="D927" s="124">
        <v>0</v>
      </c>
      <c r="E927" s="125">
        <f ca="1">OFFSET(INDEX(Composições!A:H,MATCH(Orçamentária!A927,Composições!A:A,0),8),2,0)</f>
        <v>99.171248599999984</v>
      </c>
      <c r="F927" s="126">
        <f t="shared" ca="1" si="64"/>
        <v>0</v>
      </c>
      <c r="G927" s="127">
        <f>IF($K927="Padrão",BDI!$B$17,IF($K927="Diferenciado",BDI!$E$17,0))</f>
        <v>0.2039</v>
      </c>
      <c r="H927" s="125">
        <f t="shared" ca="1" si="62"/>
        <v>119.39</v>
      </c>
      <c r="I927" s="126">
        <f t="shared" ca="1" si="63"/>
        <v>0</v>
      </c>
      <c r="J927" s="128"/>
      <c r="K927" s="129" t="s">
        <v>6170</v>
      </c>
    </row>
    <row r="928" spans="1:14" hidden="1">
      <c r="A928" s="248" t="s">
        <v>1645</v>
      </c>
      <c r="B928" s="123" t="s">
        <v>1646</v>
      </c>
      <c r="C928" s="124" t="s">
        <v>46</v>
      </c>
      <c r="D928" s="124">
        <v>0</v>
      </c>
      <c r="E928" s="125">
        <f ca="1">OFFSET(INDEX(Composições!A:H,MATCH(Orçamentária!A928,Composições!A:A,0),8),2,0)</f>
        <v>124.59847929999998</v>
      </c>
      <c r="F928" s="126">
        <f t="shared" ca="1" si="64"/>
        <v>0</v>
      </c>
      <c r="G928" s="127">
        <f>IF($K928="Padrão",BDI!$B$17,IF($K928="Diferenciado",BDI!$E$17,0))</f>
        <v>0.2039</v>
      </c>
      <c r="H928" s="125">
        <f t="shared" ca="1" si="62"/>
        <v>150</v>
      </c>
      <c r="I928" s="126">
        <f t="shared" ca="1" si="63"/>
        <v>0</v>
      </c>
      <c r="J928" s="128"/>
      <c r="K928" s="129" t="s">
        <v>6170</v>
      </c>
    </row>
    <row r="929" spans="1:11" hidden="1">
      <c r="A929" s="248" t="s">
        <v>1648</v>
      </c>
      <c r="B929" s="123" t="s">
        <v>1649</v>
      </c>
      <c r="C929" s="124" t="s">
        <v>46</v>
      </c>
      <c r="D929" s="124">
        <v>0</v>
      </c>
      <c r="E929" s="125">
        <f ca="1">OFFSET(INDEX(Composições!A:H,MATCH(Orçamentária!A929,Composições!A:A,0),8),2,0)</f>
        <v>231.05806994999998</v>
      </c>
      <c r="F929" s="126">
        <f t="shared" ca="1" si="64"/>
        <v>0</v>
      </c>
      <c r="G929" s="127">
        <f>IF($K929="Padrão",BDI!$B$17,IF($K929="Diferenciado",BDI!$E$17,0))</f>
        <v>0.2039</v>
      </c>
      <c r="H929" s="125">
        <f t="shared" ca="1" si="62"/>
        <v>278.17</v>
      </c>
      <c r="I929" s="126">
        <f t="shared" ca="1" si="63"/>
        <v>0</v>
      </c>
      <c r="J929" s="128"/>
      <c r="K929" s="129" t="s">
        <v>6170</v>
      </c>
    </row>
    <row r="930" spans="1:11" hidden="1">
      <c r="A930" s="248" t="s">
        <v>1651</v>
      </c>
      <c r="B930" s="123" t="s">
        <v>1652</v>
      </c>
      <c r="C930" s="124" t="s">
        <v>24</v>
      </c>
      <c r="D930" s="124">
        <v>0</v>
      </c>
      <c r="E930" s="125">
        <f ca="1">OFFSET(INDEX(Composições!A:H,MATCH(Orçamentária!A930,Composições!A:A,0),8),2,0)</f>
        <v>858.35093159999997</v>
      </c>
      <c r="F930" s="126">
        <f t="shared" ca="1" si="64"/>
        <v>0</v>
      </c>
      <c r="G930" s="127">
        <f>IF($K930="Padrão",BDI!$B$17,IF($K930="Diferenciado",BDI!$E$17,0))</f>
        <v>0.2039</v>
      </c>
      <c r="H930" s="125">
        <f t="shared" ca="1" si="62"/>
        <v>1033.3699999999999</v>
      </c>
      <c r="I930" s="126">
        <f t="shared" ca="1" si="63"/>
        <v>0</v>
      </c>
      <c r="J930" s="128"/>
      <c r="K930" s="129" t="s">
        <v>6170</v>
      </c>
    </row>
    <row r="931" spans="1:11" hidden="1">
      <c r="A931" s="248" t="s">
        <v>1654</v>
      </c>
      <c r="B931" s="123" t="s">
        <v>1655</v>
      </c>
      <c r="C931" s="124" t="s">
        <v>24</v>
      </c>
      <c r="D931" s="124">
        <v>0</v>
      </c>
      <c r="E931" s="125">
        <f ca="1">OFFSET(INDEX(Composições!A:H,MATCH(Orçamentária!A931,Composições!A:A,0),8),2,0)</f>
        <v>2.2562500000000001</v>
      </c>
      <c r="F931" s="126">
        <f t="shared" ca="1" si="64"/>
        <v>0</v>
      </c>
      <c r="G931" s="127">
        <f>IF($K931="Padrão",BDI!$B$17,IF($K931="Diferenciado",BDI!$E$17,0))</f>
        <v>0.2039</v>
      </c>
      <c r="H931" s="125">
        <f t="shared" ca="1" si="62"/>
        <v>2.72</v>
      </c>
      <c r="I931" s="126">
        <f t="shared" ca="1" si="63"/>
        <v>0</v>
      </c>
      <c r="J931" s="128"/>
      <c r="K931" s="129" t="s">
        <v>6170</v>
      </c>
    </row>
    <row r="932" spans="1:11" hidden="1">
      <c r="A932" s="248" t="s">
        <v>1657</v>
      </c>
      <c r="B932" s="123" t="s">
        <v>1658</v>
      </c>
      <c r="C932" s="124" t="s">
        <v>24</v>
      </c>
      <c r="D932" s="124">
        <v>0</v>
      </c>
      <c r="E932" s="125">
        <f ca="1">OFFSET(INDEX(Composições!A:H,MATCH(Orçamentária!A932,Composições!A:A,0),8),2,0)</f>
        <v>13.961222799999998</v>
      </c>
      <c r="F932" s="126">
        <f t="shared" ca="1" si="64"/>
        <v>0</v>
      </c>
      <c r="G932" s="127">
        <f>IF($K932="Padrão",BDI!$B$17,IF($K932="Diferenciado",BDI!$E$17,0))</f>
        <v>0.2039</v>
      </c>
      <c r="H932" s="125">
        <f t="shared" ca="1" si="62"/>
        <v>16.809999999999999</v>
      </c>
      <c r="I932" s="126">
        <f t="shared" ca="1" si="63"/>
        <v>0</v>
      </c>
      <c r="J932" s="128"/>
      <c r="K932" s="129" t="s">
        <v>6170</v>
      </c>
    </row>
    <row r="933" spans="1:11" ht="25.5" hidden="1">
      <c r="A933" s="248" t="s">
        <v>1660</v>
      </c>
      <c r="B933" s="123" t="s">
        <v>1661</v>
      </c>
      <c r="C933" s="124" t="s">
        <v>46</v>
      </c>
      <c r="D933" s="124">
        <v>0</v>
      </c>
      <c r="E933" s="125">
        <f ca="1">OFFSET(INDEX(Composições!A:H,MATCH(Orçamentária!A933,Composições!A:A,0),8),2,0)</f>
        <v>3.3146221999999996</v>
      </c>
      <c r="F933" s="126">
        <f t="shared" ca="1" si="64"/>
        <v>0</v>
      </c>
      <c r="G933" s="127">
        <f>IF($K933="Padrão",BDI!$B$17,IF($K933="Diferenciado",BDI!$E$17,0))</f>
        <v>0.2039</v>
      </c>
      <c r="H933" s="125">
        <f t="shared" ca="1" si="62"/>
        <v>3.99</v>
      </c>
      <c r="I933" s="126">
        <f t="shared" ca="1" si="63"/>
        <v>0</v>
      </c>
      <c r="J933" s="128"/>
      <c r="K933" s="129" t="s">
        <v>6170</v>
      </c>
    </row>
    <row r="934" spans="1:11" ht="25.5" hidden="1">
      <c r="A934" s="248" t="s">
        <v>1663</v>
      </c>
      <c r="B934" s="123" t="s">
        <v>1664</v>
      </c>
      <c r="C934" s="124" t="s">
        <v>46</v>
      </c>
      <c r="D934" s="124">
        <v>0</v>
      </c>
      <c r="E934" s="125">
        <f ca="1">OFFSET(INDEX(Composições!A:H,MATCH(Orçamentária!A934,Composições!A:A,0),8),2,0)</f>
        <v>3.7941897999999998</v>
      </c>
      <c r="F934" s="126">
        <f t="shared" ca="1" si="64"/>
        <v>0</v>
      </c>
      <c r="G934" s="127">
        <f>IF($K934="Padrão",BDI!$B$17,IF($K934="Diferenciado",BDI!$E$17,0))</f>
        <v>0.2039</v>
      </c>
      <c r="H934" s="125">
        <f t="shared" ca="1" si="62"/>
        <v>4.57</v>
      </c>
      <c r="I934" s="126">
        <f t="shared" ca="1" si="63"/>
        <v>0</v>
      </c>
      <c r="J934" s="128"/>
      <c r="K934" s="129" t="s">
        <v>6170</v>
      </c>
    </row>
    <row r="935" spans="1:11" ht="25.5" hidden="1">
      <c r="A935" s="248" t="s">
        <v>1666</v>
      </c>
      <c r="B935" s="123" t="s">
        <v>1667</v>
      </c>
      <c r="C935" s="124" t="s">
        <v>46</v>
      </c>
      <c r="D935" s="124">
        <v>0</v>
      </c>
      <c r="E935" s="125">
        <f ca="1">OFFSET(INDEX(Composições!A:H,MATCH(Orçamentária!A935,Composições!A:A,0),8),2,0)</f>
        <v>4.5108470000000001</v>
      </c>
      <c r="F935" s="126">
        <f t="shared" ca="1" si="64"/>
        <v>0</v>
      </c>
      <c r="G935" s="127">
        <f>IF($K935="Padrão",BDI!$B$17,IF($K935="Diferenciado",BDI!$E$17,0))</f>
        <v>0.2039</v>
      </c>
      <c r="H935" s="125">
        <f t="shared" ca="1" si="62"/>
        <v>5.43</v>
      </c>
      <c r="I935" s="126">
        <f t="shared" ca="1" si="63"/>
        <v>0</v>
      </c>
      <c r="J935" s="128"/>
      <c r="K935" s="129" t="s">
        <v>6170</v>
      </c>
    </row>
    <row r="936" spans="1:11" ht="25.5" hidden="1">
      <c r="A936" s="248" t="s">
        <v>1669</v>
      </c>
      <c r="B936" s="123" t="s">
        <v>1670</v>
      </c>
      <c r="C936" s="124" t="s">
        <v>46</v>
      </c>
      <c r="D936" s="124">
        <v>0</v>
      </c>
      <c r="E936" s="125">
        <f ca="1">OFFSET(INDEX(Composições!A:H,MATCH(Orçamentária!A936,Composições!A:A,0),8),2,0)</f>
        <v>5.4645937999999994</v>
      </c>
      <c r="F936" s="126">
        <f t="shared" ca="1" si="64"/>
        <v>0</v>
      </c>
      <c r="G936" s="127">
        <f>IF($K936="Padrão",BDI!$B$17,IF($K936="Diferenciado",BDI!$E$17,0))</f>
        <v>0.2039</v>
      </c>
      <c r="H936" s="125">
        <f t="shared" ca="1" si="62"/>
        <v>6.58</v>
      </c>
      <c r="I936" s="126">
        <f t="shared" ca="1" si="63"/>
        <v>0</v>
      </c>
      <c r="J936" s="128"/>
      <c r="K936" s="129" t="s">
        <v>6170</v>
      </c>
    </row>
    <row r="937" spans="1:11" ht="25.5" hidden="1">
      <c r="A937" s="248" t="s">
        <v>1672</v>
      </c>
      <c r="B937" s="123" t="s">
        <v>1673</v>
      </c>
      <c r="C937" s="124" t="s">
        <v>46</v>
      </c>
      <c r="D937" s="124">
        <v>0</v>
      </c>
      <c r="E937" s="125">
        <f ca="1">OFFSET(INDEX(Composições!A:H,MATCH(Orçamentária!A937,Composições!A:A,0),8),2,0)</f>
        <v>6.6554301999999996</v>
      </c>
      <c r="F937" s="126">
        <f t="shared" ca="1" si="64"/>
        <v>0</v>
      </c>
      <c r="G937" s="127">
        <f>IF($K937="Padrão",BDI!$B$17,IF($K937="Diferenciado",BDI!$E$17,0))</f>
        <v>0.2039</v>
      </c>
      <c r="H937" s="125">
        <f t="shared" ca="1" si="62"/>
        <v>8.01</v>
      </c>
      <c r="I937" s="126">
        <f t="shared" ca="1" si="63"/>
        <v>0</v>
      </c>
      <c r="J937" s="128"/>
      <c r="K937" s="129" t="s">
        <v>6170</v>
      </c>
    </row>
    <row r="938" spans="1:11" ht="25.5" hidden="1">
      <c r="A938" s="248" t="s">
        <v>1675</v>
      </c>
      <c r="B938" s="123" t="s">
        <v>1676</v>
      </c>
      <c r="C938" s="124" t="s">
        <v>46</v>
      </c>
      <c r="D938" s="124">
        <v>0</v>
      </c>
      <c r="E938" s="125">
        <f ca="1">OFFSET(INDEX(Composições!A:H,MATCH(Orçamentária!A938,Composições!A:A,0),8),2,0)</f>
        <v>7.8516549999999992</v>
      </c>
      <c r="F938" s="126">
        <f t="shared" ca="1" si="64"/>
        <v>0</v>
      </c>
      <c r="G938" s="127">
        <f>IF($K938="Padrão",BDI!$B$17,IF($K938="Diferenciado",BDI!$E$17,0))</f>
        <v>0.2039</v>
      </c>
      <c r="H938" s="125">
        <f t="shared" ca="1" si="62"/>
        <v>9.4499999999999993</v>
      </c>
      <c r="I938" s="126">
        <f t="shared" ca="1" si="63"/>
        <v>0</v>
      </c>
      <c r="J938" s="128"/>
      <c r="K938" s="129" t="s">
        <v>6170</v>
      </c>
    </row>
    <row r="939" spans="1:11" ht="25.5" hidden="1">
      <c r="A939" s="248" t="s">
        <v>1678</v>
      </c>
      <c r="B939" s="123" t="s">
        <v>1679</v>
      </c>
      <c r="C939" s="124" t="s">
        <v>46</v>
      </c>
      <c r="D939" s="124">
        <v>0</v>
      </c>
      <c r="E939" s="125">
        <f ca="1">OFFSET(INDEX(Composições!A:H,MATCH(Orçamentária!A939,Composições!A:A,0),8),2,0)</f>
        <v>9.2795810000000003</v>
      </c>
      <c r="F939" s="126">
        <f t="shared" ca="1" si="64"/>
        <v>0</v>
      </c>
      <c r="G939" s="127">
        <f>IF($K939="Padrão",BDI!$B$17,IF($K939="Diferenciado",BDI!$E$17,0))</f>
        <v>0.2039</v>
      </c>
      <c r="H939" s="125">
        <f t="shared" ca="1" si="62"/>
        <v>11.17</v>
      </c>
      <c r="I939" s="126">
        <f t="shared" ca="1" si="63"/>
        <v>0</v>
      </c>
      <c r="J939" s="128"/>
      <c r="K939" s="129" t="s">
        <v>6170</v>
      </c>
    </row>
    <row r="940" spans="1:11" ht="25.5" hidden="1">
      <c r="A940" s="248" t="s">
        <v>1681</v>
      </c>
      <c r="B940" s="123" t="s">
        <v>1682</v>
      </c>
      <c r="C940" s="124" t="s">
        <v>46</v>
      </c>
      <c r="D940" s="124">
        <v>0</v>
      </c>
      <c r="E940" s="125">
        <f ca="1">OFFSET(INDEX(Composições!A:H,MATCH(Orçamentária!A940,Composições!A:A,0),8),2,0)</f>
        <v>10.949985</v>
      </c>
      <c r="F940" s="126">
        <f t="shared" ca="1" si="64"/>
        <v>0</v>
      </c>
      <c r="G940" s="127">
        <f>IF($K940="Padrão",BDI!$B$17,IF($K940="Diferenciado",BDI!$E$17,0))</f>
        <v>0.2039</v>
      </c>
      <c r="H940" s="125">
        <f t="shared" ca="1" si="62"/>
        <v>13.18</v>
      </c>
      <c r="I940" s="126">
        <f t="shared" ca="1" si="63"/>
        <v>0</v>
      </c>
      <c r="J940" s="128"/>
      <c r="K940" s="129" t="s">
        <v>6170</v>
      </c>
    </row>
    <row r="941" spans="1:11" ht="25.5" hidden="1">
      <c r="A941" s="248" t="s">
        <v>1684</v>
      </c>
      <c r="B941" s="123" t="s">
        <v>1685</v>
      </c>
      <c r="C941" s="124" t="s">
        <v>46</v>
      </c>
      <c r="D941" s="124">
        <v>0</v>
      </c>
      <c r="E941" s="125">
        <f ca="1">OFFSET(INDEX(Composições!A:H,MATCH(Orçamentária!A941,Composições!A:A,0),8),2,0)</f>
        <v>13.574135799999997</v>
      </c>
      <c r="F941" s="126">
        <f t="shared" ca="1" si="64"/>
        <v>0</v>
      </c>
      <c r="G941" s="127">
        <f>IF($K941="Padrão",BDI!$B$17,IF($K941="Diferenciado",BDI!$E$17,0))</f>
        <v>0.2039</v>
      </c>
      <c r="H941" s="125">
        <f t="shared" ca="1" si="62"/>
        <v>16.34</v>
      </c>
      <c r="I941" s="126">
        <f t="shared" ca="1" si="63"/>
        <v>0</v>
      </c>
      <c r="J941" s="128"/>
      <c r="K941" s="129" t="s">
        <v>6170</v>
      </c>
    </row>
    <row r="942" spans="1:11" hidden="1">
      <c r="A942" s="248" t="s">
        <v>1687</v>
      </c>
      <c r="B942" s="123" t="s">
        <v>1688</v>
      </c>
      <c r="C942" s="124" t="s">
        <v>38</v>
      </c>
      <c r="D942" s="124">
        <v>0</v>
      </c>
      <c r="E942" s="125">
        <f ca="1">OFFSET(INDEX(Composições!A:H,MATCH(Orçamentária!A942,Composições!A:A,0),8),2,0)</f>
        <v>18.206327083750001</v>
      </c>
      <c r="F942" s="126">
        <f t="shared" ca="1" si="64"/>
        <v>0</v>
      </c>
      <c r="G942" s="127">
        <f>IF($K942="Padrão",BDI!$B$17,IF($K942="Diferenciado",BDI!$E$17,0))</f>
        <v>0.2039</v>
      </c>
      <c r="H942" s="125">
        <f t="shared" ca="1" si="62"/>
        <v>21.92</v>
      </c>
      <c r="I942" s="126">
        <f t="shared" ca="1" si="63"/>
        <v>0</v>
      </c>
      <c r="J942" s="128"/>
      <c r="K942" s="129" t="s">
        <v>6170</v>
      </c>
    </row>
    <row r="943" spans="1:11" hidden="1">
      <c r="A943" s="248" t="s">
        <v>1691</v>
      </c>
      <c r="B943" s="123" t="s">
        <v>1692</v>
      </c>
      <c r="C943" s="124" t="s">
        <v>46</v>
      </c>
      <c r="D943" s="124">
        <v>0</v>
      </c>
      <c r="E943" s="125">
        <f ca="1">OFFSET(INDEX(Composições!A:H,MATCH(Orçamentária!A943,Composições!A:A,0),8),2,0)</f>
        <v>25.547163165000001</v>
      </c>
      <c r="F943" s="126">
        <f t="shared" ca="1" si="64"/>
        <v>0</v>
      </c>
      <c r="G943" s="127">
        <f>IF($K943="Padrão",BDI!$B$17,IF($K943="Diferenciado",BDI!$E$17,0))</f>
        <v>0.2039</v>
      </c>
      <c r="H943" s="125">
        <f t="shared" ca="1" si="62"/>
        <v>30.76</v>
      </c>
      <c r="I943" s="126">
        <f t="shared" ca="1" si="63"/>
        <v>0</v>
      </c>
      <c r="J943" s="128"/>
      <c r="K943" s="129" t="s">
        <v>6170</v>
      </c>
    </row>
    <row r="944" spans="1:11" hidden="1">
      <c r="A944" s="249" t="s">
        <v>7005</v>
      </c>
      <c r="B944" s="123" t="s">
        <v>7006</v>
      </c>
      <c r="C944" s="124" t="s">
        <v>24</v>
      </c>
      <c r="D944" s="124">
        <v>0</v>
      </c>
      <c r="E944" s="125" t="s">
        <v>16</v>
      </c>
      <c r="F944" s="126" t="str">
        <f t="shared" si="64"/>
        <v/>
      </c>
      <c r="G944" s="127">
        <f>IF($K944="Padrão",BDI!$B$17,IF($K944="Diferenciado",BDI!$E$17,0))</f>
        <v>0.2039</v>
      </c>
      <c r="H944" s="125" t="str">
        <f t="shared" si="62"/>
        <v/>
      </c>
      <c r="I944" s="126" t="str">
        <f t="shared" si="63"/>
        <v/>
      </c>
      <c r="J944" s="128"/>
      <c r="K944" s="129" t="s">
        <v>6170</v>
      </c>
    </row>
    <row r="945" spans="1:14" hidden="1">
      <c r="A945" s="248" t="s">
        <v>1693</v>
      </c>
      <c r="B945" s="123" t="s">
        <v>1694</v>
      </c>
      <c r="C945" s="124" t="s">
        <v>136</v>
      </c>
      <c r="D945" s="124">
        <v>0</v>
      </c>
      <c r="E945" s="125">
        <f ca="1">OFFSET(INDEX(Composições!A:H,MATCH(Orçamentária!A945,Composições!A:A,0),8),2,0)</f>
        <v>4.6656597219999991</v>
      </c>
      <c r="F945" s="126">
        <f t="shared" ca="1" si="64"/>
        <v>0</v>
      </c>
      <c r="G945" s="127">
        <f>IF($K945="Padrão",BDI!$B$17,IF($K945="Diferenciado",BDI!$E$17,0))</f>
        <v>0.2039</v>
      </c>
      <c r="H945" s="125">
        <f t="shared" ca="1" si="62"/>
        <v>5.62</v>
      </c>
      <c r="I945" s="126">
        <f t="shared" ca="1" si="63"/>
        <v>0</v>
      </c>
      <c r="J945" s="128"/>
      <c r="K945" s="129" t="s">
        <v>6170</v>
      </c>
    </row>
    <row r="946" spans="1:14" hidden="1">
      <c r="A946" s="249" t="s">
        <v>7007</v>
      </c>
      <c r="B946" s="123" t="s">
        <v>7008</v>
      </c>
      <c r="C946" s="124" t="s">
        <v>6965</v>
      </c>
      <c r="D946" s="124">
        <v>0</v>
      </c>
      <c r="E946" s="125" t="s">
        <v>16</v>
      </c>
      <c r="F946" s="126" t="str">
        <f t="shared" si="64"/>
        <v/>
      </c>
      <c r="G946" s="127">
        <f>IF($K946="Padrão",BDI!$B$17,IF($K946="Diferenciado",BDI!$E$17,0))</f>
        <v>0.2039</v>
      </c>
      <c r="H946" s="125" t="str">
        <f t="shared" si="62"/>
        <v/>
      </c>
      <c r="I946" s="126" t="str">
        <f t="shared" si="63"/>
        <v/>
      </c>
      <c r="J946" s="128"/>
      <c r="K946" s="129" t="s">
        <v>6170</v>
      </c>
    </row>
    <row r="947" spans="1:14" hidden="1">
      <c r="A947" s="248" t="s">
        <v>1698</v>
      </c>
      <c r="B947" s="123" t="s">
        <v>1699</v>
      </c>
      <c r="C947" s="124" t="s">
        <v>24</v>
      </c>
      <c r="D947" s="124">
        <v>0</v>
      </c>
      <c r="E947" s="125">
        <f ca="1">OFFSET(INDEX(Composições!A:H,MATCH(Orçamentária!A947,Composições!A:A,0),8),2,0)</f>
        <v>190.64125000000001</v>
      </c>
      <c r="F947" s="126">
        <f t="shared" ca="1" si="64"/>
        <v>0</v>
      </c>
      <c r="G947" s="127">
        <f>IF($K947="Padrão",BDI!$B$17,IF($K947="Diferenciado",BDI!$E$17,0))</f>
        <v>0.2039</v>
      </c>
      <c r="H947" s="125">
        <f t="shared" ca="1" si="62"/>
        <v>229.51</v>
      </c>
      <c r="I947" s="126">
        <f t="shared" ca="1" si="63"/>
        <v>0</v>
      </c>
      <c r="J947" s="128"/>
      <c r="K947" s="129" t="s">
        <v>6170</v>
      </c>
    </row>
    <row r="948" spans="1:14" hidden="1">
      <c r="A948" s="248" t="s">
        <v>1700</v>
      </c>
      <c r="B948" s="123" t="s">
        <v>1701</v>
      </c>
      <c r="C948" s="124" t="s">
        <v>24</v>
      </c>
      <c r="D948" s="124">
        <v>0</v>
      </c>
      <c r="E948" s="125">
        <f ca="1">OFFSET(INDEX(Composições!A:H,MATCH(Orçamentária!A948,Composições!A:A,0),8),2,0)</f>
        <v>7.9103573999999988</v>
      </c>
      <c r="F948" s="126">
        <f t="shared" ca="1" si="64"/>
        <v>0</v>
      </c>
      <c r="G948" s="127">
        <f>IF($K948="Padrão",BDI!$B$17,IF($K948="Diferenciado",BDI!$E$17,0))</f>
        <v>0.2039</v>
      </c>
      <c r="H948" s="125">
        <f t="shared" ca="1" si="62"/>
        <v>9.52</v>
      </c>
      <c r="I948" s="126">
        <f t="shared" ca="1" si="63"/>
        <v>0</v>
      </c>
      <c r="J948" s="128"/>
      <c r="K948" s="129" t="s">
        <v>6170</v>
      </c>
    </row>
    <row r="949" spans="1:14" hidden="1">
      <c r="A949" s="248" t="s">
        <v>1703</v>
      </c>
      <c r="B949" s="123" t="s">
        <v>1704</v>
      </c>
      <c r="C949" s="124" t="s">
        <v>24</v>
      </c>
      <c r="D949" s="124">
        <v>0</v>
      </c>
      <c r="E949" s="125">
        <f ca="1">OFFSET(INDEX(Composições!A:H,MATCH(Orçamentária!A949,Composições!A:A,0),8),2,0)</f>
        <v>5.8824892999999996</v>
      </c>
      <c r="F949" s="126">
        <f t="shared" ca="1" si="64"/>
        <v>0</v>
      </c>
      <c r="G949" s="127">
        <f>IF($K949="Padrão",BDI!$B$17,IF($K949="Diferenciado",BDI!$E$17,0))</f>
        <v>0.2039</v>
      </c>
      <c r="H949" s="125">
        <f t="shared" ca="1" si="62"/>
        <v>7.08</v>
      </c>
      <c r="I949" s="126">
        <f t="shared" ca="1" si="63"/>
        <v>0</v>
      </c>
      <c r="J949" s="128"/>
      <c r="K949" s="129" t="s">
        <v>6170</v>
      </c>
    </row>
    <row r="950" spans="1:14">
      <c r="A950" s="249" t="s">
        <v>7009</v>
      </c>
      <c r="B950" s="123" t="s">
        <v>7010</v>
      </c>
      <c r="C950" s="124" t="s">
        <v>24</v>
      </c>
      <c r="D950" s="124">
        <v>1</v>
      </c>
      <c r="E950" s="171">
        <v>626.37</v>
      </c>
      <c r="F950" s="126">
        <f t="shared" si="64"/>
        <v>626.37</v>
      </c>
      <c r="G950" s="127">
        <f>IF($K950="Padrão",BDI!$B$17,IF($K950="Diferenciado",BDI!$E$17,0))</f>
        <v>0.2039</v>
      </c>
      <c r="H950" s="125">
        <f t="shared" si="62"/>
        <v>754.09</v>
      </c>
      <c r="I950" s="126">
        <f t="shared" si="63"/>
        <v>754.09</v>
      </c>
      <c r="J950" s="128"/>
      <c r="K950" s="129" t="s">
        <v>6170</v>
      </c>
      <c r="M950" s="3">
        <f>INDEX([1]Orçamentária!$A:$J,MATCH(A950,[1]Orçamentária!$A:$A,0),10)</f>
        <v>754.09</v>
      </c>
      <c r="N950" s="3" t="str">
        <f>IF(M950&lt;&gt;I950,"ERRO","")</f>
        <v/>
      </c>
    </row>
    <row r="951" spans="1:14" hidden="1">
      <c r="A951" s="248" t="s">
        <v>1706</v>
      </c>
      <c r="B951" s="123" t="s">
        <v>1707</v>
      </c>
      <c r="C951" s="124" t="s">
        <v>24</v>
      </c>
      <c r="D951" s="124">
        <v>0</v>
      </c>
      <c r="E951" s="125">
        <f ca="1">OFFSET(INDEX(Composições!A:H,MATCH(Orçamentária!A951,Composições!A:A,0),8),2,0)</f>
        <v>259.8721128286162</v>
      </c>
      <c r="F951" s="126">
        <f t="shared" ca="1" si="64"/>
        <v>0</v>
      </c>
      <c r="G951" s="127">
        <f>IF($K951="Padrão",BDI!$B$17,IF($K951="Diferenciado",BDI!$E$17,0))</f>
        <v>0.2039</v>
      </c>
      <c r="H951" s="125">
        <f t="shared" ca="1" si="62"/>
        <v>312.86</v>
      </c>
      <c r="I951" s="126">
        <f t="shared" ca="1" si="63"/>
        <v>0</v>
      </c>
      <c r="J951" s="128"/>
      <c r="K951" s="129" t="s">
        <v>6170</v>
      </c>
    </row>
    <row r="952" spans="1:14" hidden="1">
      <c r="A952" s="248" t="s">
        <v>1710</v>
      </c>
      <c r="B952" s="123" t="s">
        <v>1711</v>
      </c>
      <c r="C952" s="124" t="s">
        <v>15</v>
      </c>
      <c r="D952" s="124">
        <v>0</v>
      </c>
      <c r="E952" s="125">
        <f ca="1">OFFSET(INDEX(Composições!A:H,MATCH(Orçamentária!A952,Composições!A:A,0),8),2,0)</f>
        <v>124.89649999999999</v>
      </c>
      <c r="F952" s="126">
        <f t="shared" ca="1" si="64"/>
        <v>0</v>
      </c>
      <c r="G952" s="127">
        <f>IF($K952="Padrão",BDI!$B$17,IF($K952="Diferenciado",BDI!$E$17,0))</f>
        <v>0.2039</v>
      </c>
      <c r="H952" s="125">
        <f t="shared" ca="1" si="62"/>
        <v>150.36000000000001</v>
      </c>
      <c r="I952" s="126">
        <f t="shared" ca="1" si="63"/>
        <v>0</v>
      </c>
      <c r="J952" s="128"/>
      <c r="K952" s="129" t="s">
        <v>6170</v>
      </c>
    </row>
    <row r="953" spans="1:14" hidden="1">
      <c r="A953" s="248" t="s">
        <v>1713</v>
      </c>
      <c r="B953" s="123" t="s">
        <v>1714</v>
      </c>
      <c r="C953" s="124" t="s">
        <v>1715</v>
      </c>
      <c r="D953" s="124">
        <v>0</v>
      </c>
      <c r="E953" s="125">
        <f ca="1">OFFSET(INDEX(Composições!A:H,MATCH(Orçamentária!A953,Composições!A:A,0),8),2,0)</f>
        <v>819.375</v>
      </c>
      <c r="F953" s="126">
        <f t="shared" ca="1" si="64"/>
        <v>0</v>
      </c>
      <c r="G953" s="127">
        <f>IF($K953="Padrão",BDI!$B$17,IF($K953="Diferenciado",BDI!$E$17,0))</f>
        <v>0.2039</v>
      </c>
      <c r="H953" s="125">
        <f t="shared" ca="1" si="62"/>
        <v>986.45</v>
      </c>
      <c r="I953" s="126">
        <f t="shared" ca="1" si="63"/>
        <v>0</v>
      </c>
      <c r="J953" s="128"/>
      <c r="K953" s="129" t="s">
        <v>6170</v>
      </c>
    </row>
    <row r="954" spans="1:14" hidden="1">
      <c r="A954" s="249" t="s">
        <v>7011</v>
      </c>
      <c r="B954" s="123" t="s">
        <v>7012</v>
      </c>
      <c r="C954" s="124" t="s">
        <v>1715</v>
      </c>
      <c r="D954" s="124">
        <v>0</v>
      </c>
      <c r="E954" s="125" t="s">
        <v>16</v>
      </c>
      <c r="F954" s="126" t="str">
        <f t="shared" si="64"/>
        <v/>
      </c>
      <c r="G954" s="127">
        <f>IF($K954="Padrão",BDI!$B$17,IF($K954="Diferenciado",BDI!$E$17,0))</f>
        <v>0.2039</v>
      </c>
      <c r="H954" s="125" t="str">
        <f t="shared" si="62"/>
        <v/>
      </c>
      <c r="I954" s="126" t="str">
        <f t="shared" si="63"/>
        <v/>
      </c>
      <c r="J954" s="128"/>
      <c r="K954" s="129" t="s">
        <v>6170</v>
      </c>
    </row>
    <row r="955" spans="1:14" hidden="1">
      <c r="A955" s="248" t="s">
        <v>1718</v>
      </c>
      <c r="B955" s="123" t="s">
        <v>1719</v>
      </c>
      <c r="C955" s="124" t="s">
        <v>38</v>
      </c>
      <c r="D955" s="124">
        <v>0</v>
      </c>
      <c r="E955" s="125">
        <f ca="1">OFFSET(INDEX(Composições!A:H,MATCH(Orçamentária!A955,Composições!A:A,0),8),2,0)</f>
        <v>2.0583649999999998</v>
      </c>
      <c r="F955" s="126">
        <f t="shared" ca="1" si="64"/>
        <v>0</v>
      </c>
      <c r="G955" s="127">
        <f>IF($K955="Padrão",BDI!$B$17,IF($K955="Diferenciado",BDI!$E$17,0))</f>
        <v>0.2039</v>
      </c>
      <c r="H955" s="125">
        <f t="shared" ca="1" si="62"/>
        <v>2.48</v>
      </c>
      <c r="I955" s="126">
        <f t="shared" ca="1" si="63"/>
        <v>0</v>
      </c>
      <c r="J955" s="128"/>
      <c r="K955" s="129" t="s">
        <v>6170</v>
      </c>
    </row>
    <row r="956" spans="1:14" hidden="1">
      <c r="A956" s="248" t="s">
        <v>1721</v>
      </c>
      <c r="B956" s="123" t="s">
        <v>1722</v>
      </c>
      <c r="C956" s="124" t="s">
        <v>38</v>
      </c>
      <c r="D956" s="124">
        <v>0</v>
      </c>
      <c r="E956" s="125">
        <f ca="1">OFFSET(INDEX(Composições!A:H,MATCH(Orçamentária!A956,Composições!A:A,0),8),2,0)</f>
        <v>7.4099999999999993</v>
      </c>
      <c r="F956" s="126">
        <f t="shared" ca="1" si="64"/>
        <v>0</v>
      </c>
      <c r="G956" s="127">
        <f>IF($K956="Padrão",BDI!$B$17,IF($K956="Diferenciado",BDI!$E$17,0))</f>
        <v>0.2039</v>
      </c>
      <c r="H956" s="125">
        <f t="shared" ca="1" si="62"/>
        <v>8.92</v>
      </c>
      <c r="I956" s="126">
        <f t="shared" ca="1" si="63"/>
        <v>0</v>
      </c>
      <c r="J956" s="128"/>
      <c r="K956" s="129" t="s">
        <v>6170</v>
      </c>
    </row>
    <row r="957" spans="1:14">
      <c r="A957" s="248" t="s">
        <v>1723</v>
      </c>
      <c r="B957" s="123" t="s">
        <v>1724</v>
      </c>
      <c r="C957" s="124" t="s">
        <v>38</v>
      </c>
      <c r="D957" s="124">
        <v>36.200000000000003</v>
      </c>
      <c r="E957" s="125">
        <f ca="1">OFFSET(INDEX(Composições!A:H,MATCH(Orçamentária!A957,Composições!A:A,0),8),2,0)</f>
        <v>28.203125</v>
      </c>
      <c r="F957" s="126">
        <f t="shared" ca="1" si="64"/>
        <v>1020.9531250000001</v>
      </c>
      <c r="G957" s="127">
        <f>IF($K957="Padrão",BDI!$B$17,IF($K957="Diferenciado",BDI!$E$17,0))</f>
        <v>0.2039</v>
      </c>
      <c r="H957" s="125">
        <f t="shared" ca="1" si="62"/>
        <v>33.950000000000003</v>
      </c>
      <c r="I957" s="126">
        <f t="shared" ca="1" si="63"/>
        <v>1228.99</v>
      </c>
      <c r="J957" s="128"/>
      <c r="K957" s="129" t="s">
        <v>6170</v>
      </c>
      <c r="M957" s="3">
        <f>INDEX([1]Orçamentária!$A:$J,MATCH(A957,[1]Orçamentária!$A:$A,0),10)</f>
        <v>1228.99</v>
      </c>
      <c r="N957" s="3" t="str">
        <f t="shared" ref="N957:N958" ca="1" si="66">IF(M957&lt;&gt;I957,"ERRO","")</f>
        <v/>
      </c>
    </row>
    <row r="958" spans="1:14">
      <c r="A958" s="248" t="s">
        <v>1725</v>
      </c>
      <c r="B958" s="123" t="s">
        <v>1726</v>
      </c>
      <c r="C958" s="124" t="s">
        <v>38</v>
      </c>
      <c r="D958" s="124">
        <v>64.8</v>
      </c>
      <c r="E958" s="125">
        <f ca="1">OFFSET(INDEX(Composições!A:H,MATCH(Orçamentária!A958,Composições!A:A,0),8),2,0)</f>
        <v>48.921594249999998</v>
      </c>
      <c r="F958" s="126">
        <f t="shared" ca="1" si="64"/>
        <v>3170.1193073999998</v>
      </c>
      <c r="G958" s="127">
        <f>IF($K958="Padrão",BDI!$B$17,IF($K958="Diferenciado",BDI!$E$17,0))</f>
        <v>0.2039</v>
      </c>
      <c r="H958" s="125">
        <f t="shared" ca="1" si="62"/>
        <v>58.9</v>
      </c>
      <c r="I958" s="126">
        <f t="shared" ca="1" si="63"/>
        <v>3816.72</v>
      </c>
      <c r="J958" s="128"/>
      <c r="K958" s="129" t="s">
        <v>6170</v>
      </c>
      <c r="M958" s="3">
        <f>INDEX([1]Orçamentária!$A:$J,MATCH(A958,[1]Orçamentária!$A:$A,0),10)</f>
        <v>3816.72</v>
      </c>
      <c r="N958" s="3" t="str">
        <f t="shared" ca="1" si="66"/>
        <v/>
      </c>
    </row>
    <row r="959" spans="1:14" hidden="1">
      <c r="A959" s="248" t="s">
        <v>1729</v>
      </c>
      <c r="B959" s="123" t="s">
        <v>1730</v>
      </c>
      <c r="C959" s="124" t="s">
        <v>38</v>
      </c>
      <c r="D959" s="124">
        <v>0</v>
      </c>
      <c r="E959" s="125">
        <f ca="1">OFFSET(INDEX(Composições!A:H,MATCH(Orçamentária!A959,Composições!A:A,0),8),2,0)</f>
        <v>58.232143522187499</v>
      </c>
      <c r="F959" s="126">
        <f t="shared" ca="1" si="64"/>
        <v>0</v>
      </c>
      <c r="G959" s="127">
        <f>IF($K959="Padrão",BDI!$B$17,IF($K959="Diferenciado",BDI!$E$17,0))</f>
        <v>0.2039</v>
      </c>
      <c r="H959" s="125">
        <f t="shared" ca="1" si="62"/>
        <v>70.11</v>
      </c>
      <c r="I959" s="126">
        <f t="shared" ca="1" si="63"/>
        <v>0</v>
      </c>
      <c r="J959" s="128"/>
      <c r="K959" s="129" t="s">
        <v>6170</v>
      </c>
    </row>
    <row r="960" spans="1:14" hidden="1">
      <c r="A960" s="248" t="s">
        <v>1733</v>
      </c>
      <c r="B960" s="123" t="s">
        <v>1734</v>
      </c>
      <c r="C960" s="124" t="s">
        <v>38</v>
      </c>
      <c r="D960" s="124">
        <v>0</v>
      </c>
      <c r="E960" s="125">
        <f ca="1">OFFSET(INDEX(Composições!A:H,MATCH(Orçamentária!A960,Composições!A:A,0),8),2,0)</f>
        <v>69.675907172187493</v>
      </c>
      <c r="F960" s="126">
        <f t="shared" ca="1" si="64"/>
        <v>0</v>
      </c>
      <c r="G960" s="127">
        <f>IF($K960="Padrão",BDI!$B$17,IF($K960="Diferenciado",BDI!$E$17,0))</f>
        <v>0.2039</v>
      </c>
      <c r="H960" s="125">
        <f t="shared" ca="1" si="62"/>
        <v>83.88</v>
      </c>
      <c r="I960" s="126">
        <f t="shared" ca="1" si="63"/>
        <v>0</v>
      </c>
      <c r="J960" s="128"/>
      <c r="K960" s="129" t="s">
        <v>6170</v>
      </c>
    </row>
    <row r="961" spans="1:11" hidden="1">
      <c r="A961" s="248" t="s">
        <v>1736</v>
      </c>
      <c r="B961" s="123" t="s">
        <v>1737</v>
      </c>
      <c r="C961" s="124" t="s">
        <v>38</v>
      </c>
      <c r="D961" s="124">
        <v>0</v>
      </c>
      <c r="E961" s="125">
        <f ca="1">OFFSET(INDEX(Composições!A:H,MATCH(Orçamentária!A961,Composições!A:A,0),8),2,0)</f>
        <v>20.881</v>
      </c>
      <c r="F961" s="126">
        <f t="shared" ca="1" si="64"/>
        <v>0</v>
      </c>
      <c r="G961" s="127">
        <f>IF($K961="Padrão",BDI!$B$17,IF($K961="Diferenciado",BDI!$E$17,0))</f>
        <v>0.2039</v>
      </c>
      <c r="H961" s="125">
        <f t="shared" ca="1" si="62"/>
        <v>25.14</v>
      </c>
      <c r="I961" s="126">
        <f t="shared" ca="1" si="63"/>
        <v>0</v>
      </c>
      <c r="J961" s="128"/>
      <c r="K961" s="129" t="s">
        <v>6170</v>
      </c>
    </row>
    <row r="962" spans="1:11" hidden="1">
      <c r="A962" s="248" t="s">
        <v>1738</v>
      </c>
      <c r="B962" s="123" t="s">
        <v>1739</v>
      </c>
      <c r="C962" s="124" t="s">
        <v>38</v>
      </c>
      <c r="D962" s="124">
        <v>0</v>
      </c>
      <c r="E962" s="125">
        <f ca="1">OFFSET(INDEX(Composições!A:H,MATCH(Orçamentária!A962,Composições!A:A,0),8),2,0)</f>
        <v>62.643000000000001</v>
      </c>
      <c r="F962" s="126">
        <f t="shared" ca="1" si="64"/>
        <v>0</v>
      </c>
      <c r="G962" s="127">
        <f>IF($K962="Padrão",BDI!$B$17,IF($K962="Diferenciado",BDI!$E$17,0))</f>
        <v>0.2039</v>
      </c>
      <c r="H962" s="125">
        <f t="shared" ca="1" si="62"/>
        <v>75.42</v>
      </c>
      <c r="I962" s="126">
        <f t="shared" ca="1" si="63"/>
        <v>0</v>
      </c>
      <c r="J962" s="128"/>
      <c r="K962" s="129" t="s">
        <v>6170</v>
      </c>
    </row>
    <row r="963" spans="1:11" hidden="1">
      <c r="A963" s="248" t="s">
        <v>1740</v>
      </c>
      <c r="B963" s="123" t="s">
        <v>1741</v>
      </c>
      <c r="C963" s="124" t="s">
        <v>38</v>
      </c>
      <c r="D963" s="124">
        <v>0</v>
      </c>
      <c r="E963" s="125">
        <f ca="1">OFFSET(INDEX(Composições!A:H,MATCH(Orçamentária!A963,Composições!A:A,0),8),2,0)</f>
        <v>9.6196999999999999</v>
      </c>
      <c r="F963" s="126">
        <f t="shared" ca="1" si="64"/>
        <v>0</v>
      </c>
      <c r="G963" s="127">
        <f>IF($K963="Padrão",BDI!$B$17,IF($K963="Diferenciado",BDI!$E$17,0))</f>
        <v>0.2039</v>
      </c>
      <c r="H963" s="125">
        <f t="shared" ca="1" si="62"/>
        <v>11.58</v>
      </c>
      <c r="I963" s="126">
        <f t="shared" ca="1" si="63"/>
        <v>0</v>
      </c>
      <c r="J963" s="128"/>
      <c r="K963" s="129" t="s">
        <v>6170</v>
      </c>
    </row>
    <row r="964" spans="1:11" hidden="1">
      <c r="A964" s="248" t="s">
        <v>1743</v>
      </c>
      <c r="B964" s="123" t="s">
        <v>1744</v>
      </c>
      <c r="C964" s="124" t="s">
        <v>38</v>
      </c>
      <c r="D964" s="124">
        <v>0</v>
      </c>
      <c r="E964" s="125">
        <f ca="1">OFFSET(INDEX(Composições!A:H,MATCH(Orçamentária!A964,Composições!A:A,0),8),2,0)</f>
        <v>6.7687499999999998</v>
      </c>
      <c r="F964" s="126">
        <f t="shared" ca="1" si="64"/>
        <v>0</v>
      </c>
      <c r="G964" s="127">
        <f>IF($K964="Padrão",BDI!$B$17,IF($K964="Diferenciado",BDI!$E$17,0))</f>
        <v>0.2039</v>
      </c>
      <c r="H964" s="125">
        <f t="shared" ca="1" si="62"/>
        <v>8.15</v>
      </c>
      <c r="I964" s="126">
        <f t="shared" ca="1" si="63"/>
        <v>0</v>
      </c>
      <c r="J964" s="128"/>
      <c r="K964" s="129" t="s">
        <v>6170</v>
      </c>
    </row>
    <row r="965" spans="1:11" ht="25.5" hidden="1">
      <c r="A965" s="248" t="s">
        <v>1745</v>
      </c>
      <c r="B965" s="123" t="s">
        <v>1746</v>
      </c>
      <c r="C965" s="124" t="s">
        <v>24</v>
      </c>
      <c r="D965" s="124">
        <v>0</v>
      </c>
      <c r="E965" s="125">
        <f ca="1">OFFSET(INDEX(Composições!A:H,MATCH(Orçamentária!A965,Composições!A:A,0),8),2,0)</f>
        <v>2.2562500000000001</v>
      </c>
      <c r="F965" s="126">
        <f t="shared" ca="1" si="64"/>
        <v>0</v>
      </c>
      <c r="G965" s="127">
        <f>IF($K965="Padrão",BDI!$B$17,IF($K965="Diferenciado",BDI!$E$17,0))</f>
        <v>0.2039</v>
      </c>
      <c r="H965" s="125">
        <f t="shared" ca="1" si="62"/>
        <v>2.72</v>
      </c>
      <c r="I965" s="126">
        <f t="shared" ca="1" si="63"/>
        <v>0</v>
      </c>
      <c r="J965" s="128"/>
      <c r="K965" s="129" t="s">
        <v>6170</v>
      </c>
    </row>
    <row r="966" spans="1:11" ht="25.5" hidden="1">
      <c r="A966" s="248" t="s">
        <v>1747</v>
      </c>
      <c r="B966" s="123" t="s">
        <v>1748</v>
      </c>
      <c r="C966" s="124" t="s">
        <v>24</v>
      </c>
      <c r="D966" s="124">
        <v>0</v>
      </c>
      <c r="E966" s="125">
        <f ca="1">OFFSET(INDEX(Composições!A:H,MATCH(Orçamentária!A966,Composições!A:A,0),8),2,0)</f>
        <v>10.760467143153209</v>
      </c>
      <c r="F966" s="126">
        <f t="shared" ca="1" si="64"/>
        <v>0</v>
      </c>
      <c r="G966" s="127">
        <f>IF($K966="Padrão",BDI!$B$17,IF($K966="Diferenciado",BDI!$E$17,0))</f>
        <v>0.2039</v>
      </c>
      <c r="H966" s="125">
        <f t="shared" ref="H966:H1029" ca="1" si="67">IF(ISNUMBER(E966),ROUND(E966*(1+G966),2),"")</f>
        <v>12.95</v>
      </c>
      <c r="I966" s="126">
        <f t="shared" ref="I966:I1029" ca="1" si="68">IF(ISNUMBER(E966),ROUND(H966*D966,2),"")</f>
        <v>0</v>
      </c>
      <c r="J966" s="128"/>
      <c r="K966" s="129" t="s">
        <v>6170</v>
      </c>
    </row>
    <row r="967" spans="1:11" hidden="1">
      <c r="A967" s="248" t="s">
        <v>1754</v>
      </c>
      <c r="B967" s="123" t="s">
        <v>1755</v>
      </c>
      <c r="C967" s="124" t="s">
        <v>24</v>
      </c>
      <c r="D967" s="124">
        <v>0</v>
      </c>
      <c r="E967" s="125">
        <f ca="1">OFFSET(INDEX(Composições!A:H,MATCH(Orçamentária!A967,Composições!A:A,0),8),2,0)</f>
        <v>10.760467143153209</v>
      </c>
      <c r="F967" s="126">
        <f t="shared" ref="F967:F1030" ca="1" si="69">IF(ISNUMBER(E967),D967*E967,"")</f>
        <v>0</v>
      </c>
      <c r="G967" s="127">
        <f>IF($K967="Padrão",BDI!$B$17,IF($K967="Diferenciado",BDI!$E$17,0))</f>
        <v>0.2039</v>
      </c>
      <c r="H967" s="125">
        <f t="shared" ca="1" si="67"/>
        <v>12.95</v>
      </c>
      <c r="I967" s="126">
        <f t="shared" ca="1" si="68"/>
        <v>0</v>
      </c>
      <c r="J967" s="128"/>
      <c r="K967" s="129" t="s">
        <v>6170</v>
      </c>
    </row>
    <row r="968" spans="1:11" hidden="1">
      <c r="A968" s="248" t="s">
        <v>1757</v>
      </c>
      <c r="B968" s="123" t="s">
        <v>1758</v>
      </c>
      <c r="C968" s="124" t="s">
        <v>24</v>
      </c>
      <c r="D968" s="124">
        <v>0</v>
      </c>
      <c r="E968" s="125">
        <f ca="1">OFFSET(INDEX(Composições!A:H,MATCH(Orçamentária!A968,Composições!A:A,0),8),2,0)</f>
        <v>10.760467143153209</v>
      </c>
      <c r="F968" s="126">
        <f t="shared" ca="1" si="69"/>
        <v>0</v>
      </c>
      <c r="G968" s="127">
        <f>IF($K968="Padrão",BDI!$B$17,IF($K968="Diferenciado",BDI!$E$17,0))</f>
        <v>0.2039</v>
      </c>
      <c r="H968" s="125">
        <f t="shared" ca="1" si="67"/>
        <v>12.95</v>
      </c>
      <c r="I968" s="126">
        <f t="shared" ca="1" si="68"/>
        <v>0</v>
      </c>
      <c r="J968" s="128"/>
      <c r="K968" s="129" t="s">
        <v>6170</v>
      </c>
    </row>
    <row r="969" spans="1:11" hidden="1">
      <c r="A969" s="248" t="s">
        <v>1760</v>
      </c>
      <c r="B969" s="123" t="s">
        <v>1761</v>
      </c>
      <c r="C969" s="124" t="s">
        <v>38</v>
      </c>
      <c r="D969" s="124">
        <v>0</v>
      </c>
      <c r="E969" s="125">
        <f ca="1">OFFSET(INDEX(Composições!A:H,MATCH(Orçamentária!A969,Composições!A:A,0),8),2,0)</f>
        <v>63.76874999999999</v>
      </c>
      <c r="F969" s="126">
        <f t="shared" ca="1" si="69"/>
        <v>0</v>
      </c>
      <c r="G969" s="127">
        <f>IF($K969="Padrão",BDI!$B$17,IF($K969="Diferenciado",BDI!$E$17,0))</f>
        <v>0.2039</v>
      </c>
      <c r="H969" s="125">
        <f t="shared" ca="1" si="67"/>
        <v>76.77</v>
      </c>
      <c r="I969" s="126">
        <f t="shared" ca="1" si="68"/>
        <v>0</v>
      </c>
      <c r="J969" s="128"/>
      <c r="K969" s="129" t="s">
        <v>6170</v>
      </c>
    </row>
    <row r="970" spans="1:11" hidden="1">
      <c r="A970" s="248" t="s">
        <v>1763</v>
      </c>
      <c r="B970" s="123" t="s">
        <v>1764</v>
      </c>
      <c r="C970" s="124" t="s">
        <v>38</v>
      </c>
      <c r="D970" s="124">
        <v>0</v>
      </c>
      <c r="E970" s="125">
        <f ca="1">OFFSET(INDEX(Composições!A:H,MATCH(Orçamentária!A970,Composições!A:A,0),8),2,0)</f>
        <v>87.066266785788301</v>
      </c>
      <c r="F970" s="126">
        <f t="shared" ca="1" si="69"/>
        <v>0</v>
      </c>
      <c r="G970" s="127">
        <f>IF($K970="Padrão",BDI!$B$17,IF($K970="Diferenciado",BDI!$E$17,0))</f>
        <v>0.2039</v>
      </c>
      <c r="H970" s="125">
        <f t="shared" ca="1" si="67"/>
        <v>104.82</v>
      </c>
      <c r="I970" s="126">
        <f t="shared" ca="1" si="68"/>
        <v>0</v>
      </c>
      <c r="J970" s="128"/>
      <c r="K970" s="129" t="s">
        <v>6170</v>
      </c>
    </row>
    <row r="971" spans="1:11" hidden="1">
      <c r="A971" s="248" t="s">
        <v>1769</v>
      </c>
      <c r="B971" s="123" t="s">
        <v>1770</v>
      </c>
      <c r="C971" s="124" t="s">
        <v>38</v>
      </c>
      <c r="D971" s="124">
        <v>0</v>
      </c>
      <c r="E971" s="125">
        <f ca="1">OFFSET(INDEX(Composições!A:H,MATCH(Orçamentária!A971,Composições!A:A,0),8),2,0)</f>
        <v>63.76874999999999</v>
      </c>
      <c r="F971" s="126">
        <f t="shared" ca="1" si="69"/>
        <v>0</v>
      </c>
      <c r="G971" s="127">
        <f>IF($K971="Padrão",BDI!$B$17,IF($K971="Diferenciado",BDI!$E$17,0))</f>
        <v>0.2039</v>
      </c>
      <c r="H971" s="125">
        <f t="shared" ca="1" si="67"/>
        <v>76.77</v>
      </c>
      <c r="I971" s="126">
        <f t="shared" ca="1" si="68"/>
        <v>0</v>
      </c>
      <c r="J971" s="128"/>
      <c r="K971" s="129" t="s">
        <v>6170</v>
      </c>
    </row>
    <row r="972" spans="1:11" hidden="1">
      <c r="A972" s="248" t="s">
        <v>1772</v>
      </c>
      <c r="B972" s="123" t="s">
        <v>1773</v>
      </c>
      <c r="C972" s="124" t="s">
        <v>38</v>
      </c>
      <c r="D972" s="124">
        <v>0</v>
      </c>
      <c r="E972" s="125">
        <f ca="1">OFFSET(INDEX(Composições!A:H,MATCH(Orçamentária!A972,Composições!A:A,0),8),2,0)</f>
        <v>87.066266785788301</v>
      </c>
      <c r="F972" s="126">
        <f t="shared" ca="1" si="69"/>
        <v>0</v>
      </c>
      <c r="G972" s="127">
        <f>IF($K972="Padrão",BDI!$B$17,IF($K972="Diferenciado",BDI!$E$17,0))</f>
        <v>0.2039</v>
      </c>
      <c r="H972" s="125">
        <f t="shared" ca="1" si="67"/>
        <v>104.82</v>
      </c>
      <c r="I972" s="126">
        <f t="shared" ca="1" si="68"/>
        <v>0</v>
      </c>
      <c r="J972" s="128"/>
      <c r="K972" s="129" t="s">
        <v>6170</v>
      </c>
    </row>
    <row r="973" spans="1:11" ht="25.5" hidden="1">
      <c r="A973" s="248" t="s">
        <v>1774</v>
      </c>
      <c r="B973" s="123" t="s">
        <v>1775</v>
      </c>
      <c r="C973" s="124" t="s">
        <v>38</v>
      </c>
      <c r="D973" s="124">
        <v>0</v>
      </c>
      <c r="E973" s="125">
        <f ca="1">OFFSET(INDEX(Composições!A:H,MATCH(Orçamentária!A973,Composições!A:A,0),8),2,0)</f>
        <v>9.6662499999999998</v>
      </c>
      <c r="F973" s="126">
        <f t="shared" ca="1" si="69"/>
        <v>0</v>
      </c>
      <c r="G973" s="127">
        <f>IF($K973="Padrão",BDI!$B$17,IF($K973="Diferenciado",BDI!$E$17,0))</f>
        <v>0.2039</v>
      </c>
      <c r="H973" s="125">
        <f t="shared" ca="1" si="67"/>
        <v>11.64</v>
      </c>
      <c r="I973" s="126">
        <f t="shared" ca="1" si="68"/>
        <v>0</v>
      </c>
      <c r="J973" s="128"/>
      <c r="K973" s="129" t="s">
        <v>6170</v>
      </c>
    </row>
    <row r="974" spans="1:11" ht="25.5" hidden="1">
      <c r="A974" s="248" t="s">
        <v>1777</v>
      </c>
      <c r="B974" s="123" t="s">
        <v>1778</v>
      </c>
      <c r="C974" s="124" t="s">
        <v>38</v>
      </c>
      <c r="D974" s="124">
        <v>0</v>
      </c>
      <c r="E974" s="125">
        <f ca="1">OFFSET(INDEX(Composições!A:H,MATCH(Orçamentária!A974,Composições!A:A,0),8),2,0)</f>
        <v>9.6662499999999998</v>
      </c>
      <c r="F974" s="126">
        <f t="shared" ca="1" si="69"/>
        <v>0</v>
      </c>
      <c r="G974" s="127">
        <f>IF($K974="Padrão",BDI!$B$17,IF($K974="Diferenciado",BDI!$E$17,0))</f>
        <v>0.2039</v>
      </c>
      <c r="H974" s="125">
        <f t="shared" ca="1" si="67"/>
        <v>11.64</v>
      </c>
      <c r="I974" s="126">
        <f t="shared" ca="1" si="68"/>
        <v>0</v>
      </c>
      <c r="J974" s="128"/>
      <c r="K974" s="129" t="s">
        <v>6170</v>
      </c>
    </row>
    <row r="975" spans="1:11" hidden="1">
      <c r="A975" s="248" t="s">
        <v>1779</v>
      </c>
      <c r="B975" s="123" t="s">
        <v>1780</v>
      </c>
      <c r="C975" s="124" t="s">
        <v>38</v>
      </c>
      <c r="D975" s="124">
        <v>0</v>
      </c>
      <c r="E975" s="125">
        <f ca="1">OFFSET(INDEX(Composições!A:H,MATCH(Orçamentária!A975,Composições!A:A,0),8),2,0)</f>
        <v>63.76874999999999</v>
      </c>
      <c r="F975" s="126">
        <f t="shared" ca="1" si="69"/>
        <v>0</v>
      </c>
      <c r="G975" s="127">
        <f>IF($K975="Padrão",BDI!$B$17,IF($K975="Diferenciado",BDI!$E$17,0))</f>
        <v>0.2039</v>
      </c>
      <c r="H975" s="125">
        <f t="shared" ca="1" si="67"/>
        <v>76.77</v>
      </c>
      <c r="I975" s="126">
        <f t="shared" ca="1" si="68"/>
        <v>0</v>
      </c>
      <c r="J975" s="128"/>
      <c r="K975" s="129" t="s">
        <v>6170</v>
      </c>
    </row>
    <row r="976" spans="1:11" ht="25.5" hidden="1">
      <c r="A976" s="248" t="s">
        <v>1781</v>
      </c>
      <c r="B976" s="123" t="s">
        <v>1782</v>
      </c>
      <c r="C976" s="124" t="s">
        <v>38</v>
      </c>
      <c r="D976" s="124">
        <v>0</v>
      </c>
      <c r="E976" s="125">
        <f ca="1">OFFSET(INDEX(Composições!A:H,MATCH(Orçamentária!A976,Composições!A:A,0),8),2,0)</f>
        <v>87.066266785788301</v>
      </c>
      <c r="F976" s="126">
        <f t="shared" ca="1" si="69"/>
        <v>0</v>
      </c>
      <c r="G976" s="127">
        <f>IF($K976="Padrão",BDI!$B$17,IF($K976="Diferenciado",BDI!$E$17,0))</f>
        <v>0.2039</v>
      </c>
      <c r="H976" s="125">
        <f t="shared" ca="1" si="67"/>
        <v>104.82</v>
      </c>
      <c r="I976" s="126">
        <f t="shared" ca="1" si="68"/>
        <v>0</v>
      </c>
      <c r="J976" s="128"/>
      <c r="K976" s="129" t="s">
        <v>6170</v>
      </c>
    </row>
    <row r="977" spans="1:14" hidden="1">
      <c r="A977" s="248" t="s">
        <v>1783</v>
      </c>
      <c r="B977" s="123" t="s">
        <v>1784</v>
      </c>
      <c r="C977" s="124" t="s">
        <v>38</v>
      </c>
      <c r="D977" s="124">
        <v>0</v>
      </c>
      <c r="E977" s="125">
        <f ca="1">OFFSET(INDEX(Composições!A:H,MATCH(Orçamentária!A977,Composições!A:A,0),8),2,0)</f>
        <v>15.054649999999999</v>
      </c>
      <c r="F977" s="126">
        <f t="shared" ca="1" si="69"/>
        <v>0</v>
      </c>
      <c r="G977" s="127">
        <f>IF($K977="Padrão",BDI!$B$17,IF($K977="Diferenciado",BDI!$E$17,0))</f>
        <v>0.2039</v>
      </c>
      <c r="H977" s="125">
        <f t="shared" ca="1" si="67"/>
        <v>18.12</v>
      </c>
      <c r="I977" s="126">
        <f t="shared" ca="1" si="68"/>
        <v>0</v>
      </c>
      <c r="J977" s="128"/>
      <c r="K977" s="129" t="s">
        <v>6170</v>
      </c>
    </row>
    <row r="978" spans="1:14" hidden="1">
      <c r="A978" s="248" t="s">
        <v>1786</v>
      </c>
      <c r="B978" s="123" t="s">
        <v>1787</v>
      </c>
      <c r="C978" s="124" t="s">
        <v>46</v>
      </c>
      <c r="D978" s="124">
        <v>0</v>
      </c>
      <c r="E978" s="125">
        <f ca="1">OFFSET(INDEX(Composições!A:H,MATCH(Orçamentária!A978,Composições!A:A,0),8),2,0)</f>
        <v>26.808999999999997</v>
      </c>
      <c r="F978" s="126">
        <f t="shared" ca="1" si="69"/>
        <v>0</v>
      </c>
      <c r="G978" s="127">
        <f>IF($K978="Padrão",BDI!$B$17,IF($K978="Diferenciado",BDI!$E$17,0))</f>
        <v>0.2039</v>
      </c>
      <c r="H978" s="125">
        <f t="shared" ca="1" si="67"/>
        <v>32.28</v>
      </c>
      <c r="I978" s="126">
        <f t="shared" ca="1" si="68"/>
        <v>0</v>
      </c>
      <c r="J978" s="128"/>
      <c r="K978" s="129" t="s">
        <v>6170</v>
      </c>
    </row>
    <row r="979" spans="1:14" hidden="1">
      <c r="A979" s="248" t="s">
        <v>1789</v>
      </c>
      <c r="B979" s="123" t="s">
        <v>1790</v>
      </c>
      <c r="C979" s="124" t="s">
        <v>38</v>
      </c>
      <c r="D979" s="124">
        <v>0</v>
      </c>
      <c r="E979" s="125">
        <f ca="1">OFFSET(INDEX(Composições!A:H,MATCH(Orçamentária!A979,Composições!A:A,0),8),2,0)</f>
        <v>144.43294599999996</v>
      </c>
      <c r="F979" s="126">
        <f t="shared" ca="1" si="69"/>
        <v>0</v>
      </c>
      <c r="G979" s="127">
        <f>IF($K979="Padrão",BDI!$B$17,IF($K979="Diferenciado",BDI!$E$17,0))</f>
        <v>0.2039</v>
      </c>
      <c r="H979" s="125">
        <f t="shared" ca="1" si="67"/>
        <v>173.88</v>
      </c>
      <c r="I979" s="126">
        <f t="shared" ca="1" si="68"/>
        <v>0</v>
      </c>
      <c r="J979" s="128"/>
      <c r="K979" s="129" t="s">
        <v>6170</v>
      </c>
    </row>
    <row r="980" spans="1:14" ht="25.5" hidden="1">
      <c r="A980" s="248" t="s">
        <v>1792</v>
      </c>
      <c r="B980" s="123" t="s">
        <v>1793</v>
      </c>
      <c r="C980" s="124" t="s">
        <v>24</v>
      </c>
      <c r="D980" s="124">
        <v>0</v>
      </c>
      <c r="E980" s="125">
        <f ca="1">OFFSET(INDEX(Composições!A:H,MATCH(Orçamentária!A980,Composições!A:A,0),8),2,0)</f>
        <v>1.3205</v>
      </c>
      <c r="F980" s="126">
        <f t="shared" ca="1" si="69"/>
        <v>0</v>
      </c>
      <c r="G980" s="127">
        <f>IF($K980="Padrão",BDI!$B$17,IF($K980="Diferenciado",BDI!$E$17,0))</f>
        <v>0.2039</v>
      </c>
      <c r="H980" s="125">
        <f t="shared" ca="1" si="67"/>
        <v>1.59</v>
      </c>
      <c r="I980" s="126">
        <f t="shared" ca="1" si="68"/>
        <v>0</v>
      </c>
      <c r="J980" s="128"/>
      <c r="K980" s="129" t="s">
        <v>6170</v>
      </c>
    </row>
    <row r="981" spans="1:14" hidden="1">
      <c r="A981" s="248" t="s">
        <v>1797</v>
      </c>
      <c r="B981" s="123" t="s">
        <v>1798</v>
      </c>
      <c r="C981" s="124" t="s">
        <v>38</v>
      </c>
      <c r="D981" s="124">
        <v>0</v>
      </c>
      <c r="E981" s="125">
        <f ca="1">OFFSET(INDEX(Composições!A:H,MATCH(Orçamentária!A981,Composições!A:A,0),8),2,0)</f>
        <v>7.6759524999999993</v>
      </c>
      <c r="F981" s="126">
        <f t="shared" ca="1" si="69"/>
        <v>0</v>
      </c>
      <c r="G981" s="127">
        <f>IF($K981="Padrão",BDI!$B$17,IF($K981="Diferenciado",BDI!$E$17,0))</f>
        <v>0.2039</v>
      </c>
      <c r="H981" s="125">
        <f t="shared" ca="1" si="67"/>
        <v>9.24</v>
      </c>
      <c r="I981" s="126">
        <f t="shared" ca="1" si="68"/>
        <v>0</v>
      </c>
      <c r="J981" s="128"/>
      <c r="K981" s="129" t="s">
        <v>6170</v>
      </c>
    </row>
    <row r="982" spans="1:14" hidden="1">
      <c r="A982" s="248" t="s">
        <v>1799</v>
      </c>
      <c r="B982" s="123" t="s">
        <v>1800</v>
      </c>
      <c r="C982" s="124" t="s">
        <v>46</v>
      </c>
      <c r="D982" s="124">
        <v>0</v>
      </c>
      <c r="E982" s="125">
        <f ca="1">OFFSET(INDEX(Composições!A:H,MATCH(Orçamentária!A982,Composições!A:A,0),8),2,0)</f>
        <v>96.601776000000001</v>
      </c>
      <c r="F982" s="126">
        <f t="shared" ca="1" si="69"/>
        <v>0</v>
      </c>
      <c r="G982" s="127">
        <f>IF($K982="Padrão",BDI!$B$17,IF($K982="Diferenciado",BDI!$E$17,0))</f>
        <v>0.2039</v>
      </c>
      <c r="H982" s="125">
        <f t="shared" ca="1" si="67"/>
        <v>116.3</v>
      </c>
      <c r="I982" s="126">
        <f t="shared" ca="1" si="68"/>
        <v>0</v>
      </c>
      <c r="J982" s="128"/>
      <c r="K982" s="129" t="s">
        <v>6170</v>
      </c>
    </row>
    <row r="983" spans="1:14" hidden="1">
      <c r="A983" s="248" t="s">
        <v>1804</v>
      </c>
      <c r="B983" s="123" t="s">
        <v>1805</v>
      </c>
      <c r="C983" s="124" t="s">
        <v>46</v>
      </c>
      <c r="D983" s="124">
        <v>0</v>
      </c>
      <c r="E983" s="125">
        <f ca="1">OFFSET(INDEX(Composições!A:H,MATCH(Orçamentária!A983,Composições!A:A,0),8),2,0)</f>
        <v>31.407427499999997</v>
      </c>
      <c r="F983" s="126">
        <f t="shared" ca="1" si="69"/>
        <v>0</v>
      </c>
      <c r="G983" s="127">
        <f>IF($K983="Padrão",BDI!$B$17,IF($K983="Diferenciado",BDI!$E$17,0))</f>
        <v>0.2039</v>
      </c>
      <c r="H983" s="125">
        <f t="shared" ca="1" si="67"/>
        <v>37.81</v>
      </c>
      <c r="I983" s="126">
        <f t="shared" ca="1" si="68"/>
        <v>0</v>
      </c>
      <c r="J983" s="128"/>
      <c r="K983" s="129" t="s">
        <v>6170</v>
      </c>
    </row>
    <row r="984" spans="1:14" hidden="1">
      <c r="A984" s="249" t="s">
        <v>7013</v>
      </c>
      <c r="B984" s="123" t="s">
        <v>7014</v>
      </c>
      <c r="C984" s="124" t="s">
        <v>24</v>
      </c>
      <c r="D984" s="124">
        <v>0</v>
      </c>
      <c r="E984" s="125" t="s">
        <v>16</v>
      </c>
      <c r="F984" s="126" t="str">
        <f t="shared" si="69"/>
        <v/>
      </c>
      <c r="G984" s="127">
        <f>IF($K984="Padrão",BDI!$B$17,IF($K984="Diferenciado",BDI!$E$17,0))</f>
        <v>0.2039</v>
      </c>
      <c r="H984" s="125" t="str">
        <f t="shared" si="67"/>
        <v/>
      </c>
      <c r="I984" s="126" t="str">
        <f t="shared" si="68"/>
        <v/>
      </c>
      <c r="J984" s="128"/>
      <c r="K984" s="129" t="s">
        <v>6170</v>
      </c>
    </row>
    <row r="985" spans="1:14" hidden="1">
      <c r="A985" s="248" t="s">
        <v>1806</v>
      </c>
      <c r="B985" s="123" t="s">
        <v>1807</v>
      </c>
      <c r="C985" s="124" t="s">
        <v>24</v>
      </c>
      <c r="D985" s="124">
        <v>0</v>
      </c>
      <c r="E985" s="125">
        <f ca="1">OFFSET(INDEX(Composições!A:H,MATCH(Orçamentária!A985,Composições!A:A,0),8),2,0)</f>
        <v>96.701781549999993</v>
      </c>
      <c r="F985" s="126">
        <f t="shared" ca="1" si="69"/>
        <v>0</v>
      </c>
      <c r="G985" s="127">
        <f>IF($K985="Padrão",BDI!$B$17,IF($K985="Diferenciado",BDI!$E$17,0))</f>
        <v>0.2039</v>
      </c>
      <c r="H985" s="125">
        <f t="shared" ca="1" si="67"/>
        <v>116.42</v>
      </c>
      <c r="I985" s="126">
        <f t="shared" ca="1" si="68"/>
        <v>0</v>
      </c>
      <c r="J985" s="128"/>
      <c r="K985" s="129" t="s">
        <v>6170</v>
      </c>
    </row>
    <row r="986" spans="1:14">
      <c r="A986" s="248" t="s">
        <v>1809</v>
      </c>
      <c r="B986" s="123" t="s">
        <v>1810</v>
      </c>
      <c r="C986" s="124" t="s">
        <v>31</v>
      </c>
      <c r="D986" s="124">
        <v>24.95</v>
      </c>
      <c r="E986" s="125">
        <f ca="1">OFFSET(INDEX(Composições!A:H,MATCH(Orçamentária!A986,Composições!A:A,0),8),2,0)</f>
        <v>981.36099008153224</v>
      </c>
      <c r="F986" s="126">
        <f t="shared" ca="1" si="69"/>
        <v>24484.956702534229</v>
      </c>
      <c r="G986" s="127">
        <f>IF($K986="Padrão",BDI!$B$17,IF($K986="Diferenciado",BDI!$E$17,0))</f>
        <v>0.2039</v>
      </c>
      <c r="H986" s="125">
        <f t="shared" ca="1" si="67"/>
        <v>1181.46</v>
      </c>
      <c r="I986" s="126">
        <f t="shared" ca="1" si="68"/>
        <v>29477.43</v>
      </c>
      <c r="J986" s="128"/>
      <c r="K986" s="129" t="s">
        <v>6170</v>
      </c>
      <c r="M986" s="3">
        <f>INDEX([1]Orçamentária!$A:$J,MATCH(A986,[1]Orçamentária!$A:$A,0),10)</f>
        <v>29477.43</v>
      </c>
      <c r="N986" s="3" t="str">
        <f t="shared" ref="N986:N987" ca="1" si="70">IF(M986&lt;&gt;I986,"ERRO","")</f>
        <v/>
      </c>
    </row>
    <row r="987" spans="1:14">
      <c r="A987" s="248" t="s">
        <v>1812</v>
      </c>
      <c r="B987" s="123" t="s">
        <v>1813</v>
      </c>
      <c r="C987" s="124" t="s">
        <v>38</v>
      </c>
      <c r="D987" s="124">
        <v>154.5</v>
      </c>
      <c r="E987" s="125">
        <f ca="1">OFFSET(INDEX(Composições!A:H,MATCH(Orçamentária!A987,Composições!A:A,0),8),2,0)</f>
        <v>106.24169009999999</v>
      </c>
      <c r="F987" s="126">
        <f t="shared" ca="1" si="69"/>
        <v>16414.341120449997</v>
      </c>
      <c r="G987" s="127">
        <f>IF($K987="Padrão",BDI!$B$17,IF($K987="Diferenciado",BDI!$E$17,0))</f>
        <v>0.2039</v>
      </c>
      <c r="H987" s="125">
        <f t="shared" ca="1" si="67"/>
        <v>127.9</v>
      </c>
      <c r="I987" s="126">
        <f t="shared" ca="1" si="68"/>
        <v>19760.55</v>
      </c>
      <c r="J987" s="128"/>
      <c r="K987" s="129" t="s">
        <v>6170</v>
      </c>
      <c r="M987" s="3">
        <f>INDEX([1]Orçamentária!$A:$J,MATCH(A987,[1]Orçamentária!$A:$A,0),10)</f>
        <v>19760.55</v>
      </c>
      <c r="N987" s="3" t="str">
        <f t="shared" ca="1" si="70"/>
        <v/>
      </c>
    </row>
    <row r="988" spans="1:14" hidden="1">
      <c r="A988" s="248" t="s">
        <v>1818</v>
      </c>
      <c r="B988" s="123" t="s">
        <v>1819</v>
      </c>
      <c r="C988" s="124" t="s">
        <v>24</v>
      </c>
      <c r="D988" s="124">
        <v>0</v>
      </c>
      <c r="E988" s="125">
        <f ca="1">OFFSET(INDEX(Composições!A:H,MATCH(Orçamentária!A988,Composições!A:A,0),8),2,0)</f>
        <v>155.72399999999999</v>
      </c>
      <c r="F988" s="126">
        <f t="shared" ca="1" si="69"/>
        <v>0</v>
      </c>
      <c r="G988" s="127">
        <f>IF($K988="Padrão",BDI!$B$17,IF($K988="Diferenciado",BDI!$E$17,0))</f>
        <v>0.2039</v>
      </c>
      <c r="H988" s="125">
        <f t="shared" ca="1" si="67"/>
        <v>187.48</v>
      </c>
      <c r="I988" s="126">
        <f t="shared" ca="1" si="68"/>
        <v>0</v>
      </c>
      <c r="J988" s="128"/>
      <c r="K988" s="129" t="s">
        <v>6170</v>
      </c>
    </row>
    <row r="989" spans="1:14" hidden="1">
      <c r="A989" s="248" t="s">
        <v>1820</v>
      </c>
      <c r="B989" s="123" t="s">
        <v>1821</v>
      </c>
      <c r="C989" s="124" t="s">
        <v>1822</v>
      </c>
      <c r="D989" s="124">
        <v>0</v>
      </c>
      <c r="E989" s="125">
        <f ca="1">OFFSET(INDEX(Composições!A:H,MATCH(Orçamentária!A989,Composições!A:A,0),8),2,0)</f>
        <v>2.9043209999999995</v>
      </c>
      <c r="F989" s="126">
        <f t="shared" ca="1" si="69"/>
        <v>0</v>
      </c>
      <c r="G989" s="127">
        <f>IF($K989="Padrão",BDI!$B$17,IF($K989="Diferenciado",BDI!$E$17,0))</f>
        <v>0.2039</v>
      </c>
      <c r="H989" s="125">
        <f t="shared" ca="1" si="67"/>
        <v>3.5</v>
      </c>
      <c r="I989" s="126">
        <f t="shared" ca="1" si="68"/>
        <v>0</v>
      </c>
      <c r="J989" s="128"/>
      <c r="K989" s="129" t="s">
        <v>6170</v>
      </c>
    </row>
    <row r="990" spans="1:14" hidden="1">
      <c r="A990" s="249" t="s">
        <v>7015</v>
      </c>
      <c r="B990" s="123" t="s">
        <v>7016</v>
      </c>
      <c r="C990" s="124" t="s">
        <v>6965</v>
      </c>
      <c r="D990" s="124">
        <v>0</v>
      </c>
      <c r="E990" s="125" t="s">
        <v>16</v>
      </c>
      <c r="F990" s="126" t="str">
        <f t="shared" si="69"/>
        <v/>
      </c>
      <c r="G990" s="127">
        <f>IF($K990="Padrão",BDI!$B$17,IF($K990="Diferenciado",BDI!$E$17,0))</f>
        <v>0.2039</v>
      </c>
      <c r="H990" s="125" t="str">
        <f t="shared" si="67"/>
        <v/>
      </c>
      <c r="I990" s="126" t="str">
        <f t="shared" si="68"/>
        <v/>
      </c>
      <c r="J990" s="128"/>
      <c r="K990" s="129" t="s">
        <v>6170</v>
      </c>
    </row>
    <row r="991" spans="1:14">
      <c r="A991" s="248" t="s">
        <v>1825</v>
      </c>
      <c r="B991" s="123" t="s">
        <v>1826</v>
      </c>
      <c r="C991" s="124" t="s">
        <v>167</v>
      </c>
      <c r="D991" s="124">
        <v>89</v>
      </c>
      <c r="E991" s="125">
        <f ca="1">OFFSET(INDEX(Composições!A:H,MATCH(Orçamentária!A991,Composições!A:A,0),8),2,0)</f>
        <v>8.0364299999999993</v>
      </c>
      <c r="F991" s="126">
        <f t="shared" ca="1" si="69"/>
        <v>715.24226999999996</v>
      </c>
      <c r="G991" s="127">
        <f>IF($K991="Padrão",BDI!$B$17,IF($K991="Diferenciado",BDI!$E$17,0))</f>
        <v>0.2039</v>
      </c>
      <c r="H991" s="125">
        <f t="shared" ca="1" si="67"/>
        <v>9.68</v>
      </c>
      <c r="I991" s="126">
        <f t="shared" ca="1" si="68"/>
        <v>861.52</v>
      </c>
      <c r="J991" s="128"/>
      <c r="K991" s="129" t="s">
        <v>6170</v>
      </c>
      <c r="M991" s="3">
        <f>INDEX([1]Orçamentária!$A:$J,MATCH(A991,[1]Orçamentária!$A:$A,0),10)</f>
        <v>861.52</v>
      </c>
      <c r="N991" s="3" t="str">
        <f ca="1">IF(M991&lt;&gt;I991,"ERRO","")</f>
        <v/>
      </c>
    </row>
    <row r="992" spans="1:14" hidden="1">
      <c r="A992" s="248" t="s">
        <v>1828</v>
      </c>
      <c r="B992" s="123" t="s">
        <v>1829</v>
      </c>
      <c r="C992" s="124" t="s">
        <v>31</v>
      </c>
      <c r="D992" s="124">
        <v>0</v>
      </c>
      <c r="E992" s="125">
        <f ca="1">OFFSET(INDEX(Composições!A:H,MATCH(Orçamentária!A992,Composições!A:A,0),8),2,0)</f>
        <v>97.018749999999997</v>
      </c>
      <c r="F992" s="126">
        <f t="shared" ca="1" si="69"/>
        <v>0</v>
      </c>
      <c r="G992" s="127">
        <f>IF($K992="Padrão",BDI!$B$17,IF($K992="Diferenciado",BDI!$E$17,0))</f>
        <v>0.2039</v>
      </c>
      <c r="H992" s="125">
        <f t="shared" ca="1" si="67"/>
        <v>116.8</v>
      </c>
      <c r="I992" s="126">
        <f t="shared" ca="1" si="68"/>
        <v>0</v>
      </c>
      <c r="J992" s="128"/>
      <c r="K992" s="129" t="s">
        <v>6170</v>
      </c>
    </row>
    <row r="993" spans="1:14" hidden="1">
      <c r="A993" s="248" t="s">
        <v>1830</v>
      </c>
      <c r="B993" s="123" t="s">
        <v>1831</v>
      </c>
      <c r="C993" s="124" t="s">
        <v>31</v>
      </c>
      <c r="D993" s="124">
        <v>0</v>
      </c>
      <c r="E993" s="125">
        <f ca="1">OFFSET(INDEX(Composições!A:H,MATCH(Orçamentária!A993,Composições!A:A,0),8),2,0)</f>
        <v>7.1118258426999992</v>
      </c>
      <c r="F993" s="126">
        <f t="shared" ca="1" si="69"/>
        <v>0</v>
      </c>
      <c r="G993" s="127">
        <f>IF($K993="Padrão",BDI!$B$17,IF($K993="Diferenciado",BDI!$E$17,0))</f>
        <v>0.2039</v>
      </c>
      <c r="H993" s="125">
        <f t="shared" ca="1" si="67"/>
        <v>8.56</v>
      </c>
      <c r="I993" s="126">
        <f t="shared" ca="1" si="68"/>
        <v>0</v>
      </c>
      <c r="J993" s="128"/>
      <c r="K993" s="129" t="s">
        <v>6170</v>
      </c>
    </row>
    <row r="994" spans="1:14">
      <c r="A994" s="248" t="s">
        <v>1834</v>
      </c>
      <c r="B994" s="123" t="s">
        <v>1835</v>
      </c>
      <c r="C994" s="124" t="s">
        <v>38</v>
      </c>
      <c r="D994" s="124">
        <v>593</v>
      </c>
      <c r="E994" s="125">
        <f ca="1">OFFSET(INDEX(Composições!A:H,MATCH(Orçamentária!A994,Composições!A:A,0),8),2,0)</f>
        <v>59.041181114886001</v>
      </c>
      <c r="F994" s="126">
        <f t="shared" ca="1" si="69"/>
        <v>35011.420401127398</v>
      </c>
      <c r="G994" s="127">
        <f>IF($K994="Padrão",BDI!$B$17,IF($K994="Diferenciado",BDI!$E$17,0))</f>
        <v>0.2039</v>
      </c>
      <c r="H994" s="125">
        <f t="shared" ca="1" si="67"/>
        <v>71.08</v>
      </c>
      <c r="I994" s="126">
        <f t="shared" ca="1" si="68"/>
        <v>42150.44</v>
      </c>
      <c r="J994" s="128"/>
      <c r="K994" s="129" t="s">
        <v>6170</v>
      </c>
      <c r="M994" s="3">
        <f>INDEX([1]Orçamentária!$A:$J,MATCH(A994,[1]Orçamentária!$A:$A,0),10)</f>
        <v>42150.44</v>
      </c>
      <c r="N994" s="3" t="str">
        <f t="shared" ref="N994:N996" ca="1" si="71">IF(M994&lt;&gt;I994,"ERRO","")</f>
        <v/>
      </c>
    </row>
    <row r="995" spans="1:14">
      <c r="A995" s="248" t="s">
        <v>1845</v>
      </c>
      <c r="B995" s="123" t="s">
        <v>1846</v>
      </c>
      <c r="C995" s="124" t="s">
        <v>46</v>
      </c>
      <c r="D995" s="124">
        <v>149</v>
      </c>
      <c r="E995" s="125">
        <f ca="1">OFFSET(INDEX(Composições!A:H,MATCH(Orçamentária!A995,Composições!A:A,0),8),2,0)</f>
        <v>6.3346712500000004</v>
      </c>
      <c r="F995" s="126">
        <f t="shared" ca="1" si="69"/>
        <v>943.86601625000003</v>
      </c>
      <c r="G995" s="127">
        <f>IF($K995="Padrão",BDI!$B$17,IF($K995="Diferenciado",BDI!$E$17,0))</f>
        <v>0.2039</v>
      </c>
      <c r="H995" s="125">
        <f t="shared" ca="1" si="67"/>
        <v>7.63</v>
      </c>
      <c r="I995" s="126">
        <f t="shared" ca="1" si="68"/>
        <v>1136.8699999999999</v>
      </c>
      <c r="J995" s="128"/>
      <c r="K995" s="129" t="s">
        <v>6170</v>
      </c>
      <c r="M995" s="3">
        <f>INDEX([1]Orçamentária!$A:$J,MATCH(A995,[1]Orçamentária!$A:$A,0),10)</f>
        <v>1136.8699999999999</v>
      </c>
      <c r="N995" s="3" t="str">
        <f t="shared" ca="1" si="71"/>
        <v/>
      </c>
    </row>
    <row r="996" spans="1:14">
      <c r="A996" s="248" t="s">
        <v>1849</v>
      </c>
      <c r="B996" s="123" t="s">
        <v>1850</v>
      </c>
      <c r="C996" s="124" t="s">
        <v>46</v>
      </c>
      <c r="D996" s="124">
        <v>149</v>
      </c>
      <c r="E996" s="125">
        <f ca="1">OFFSET(INDEX(Composições!A:H,MATCH(Orçamentária!A996,Composições!A:A,0),8),2,0)</f>
        <v>47.499610230923885</v>
      </c>
      <c r="F996" s="126">
        <f t="shared" ca="1" si="69"/>
        <v>7077.4419244076589</v>
      </c>
      <c r="G996" s="127">
        <f>IF($K996="Padrão",BDI!$B$17,IF($K996="Diferenciado",BDI!$E$17,0))</f>
        <v>0.2039</v>
      </c>
      <c r="H996" s="125">
        <f t="shared" ca="1" si="67"/>
        <v>57.18</v>
      </c>
      <c r="I996" s="126">
        <f t="shared" ca="1" si="68"/>
        <v>8519.82</v>
      </c>
      <c r="J996" s="128"/>
      <c r="K996" s="129" t="s">
        <v>6170</v>
      </c>
      <c r="M996" s="3">
        <f>INDEX([1]Orçamentária!$A:$J,MATCH(A996,[1]Orçamentária!$A:$A,0),10)</f>
        <v>8519.82</v>
      </c>
      <c r="N996" s="3" t="str">
        <f t="shared" ca="1" si="71"/>
        <v/>
      </c>
    </row>
    <row r="997" spans="1:14" hidden="1">
      <c r="A997" s="248" t="s">
        <v>1853</v>
      </c>
      <c r="B997" s="123" t="s">
        <v>1854</v>
      </c>
      <c r="C997" s="124" t="s">
        <v>46</v>
      </c>
      <c r="D997" s="124">
        <v>0</v>
      </c>
      <c r="E997" s="125">
        <f ca="1">OFFSET(INDEX(Composições!A:H,MATCH(Orçamentária!A997,Composições!A:A,0),8),2,0)</f>
        <v>155.37905025950002</v>
      </c>
      <c r="F997" s="126">
        <f t="shared" ca="1" si="69"/>
        <v>0</v>
      </c>
      <c r="G997" s="127">
        <f>IF($K997="Padrão",BDI!$B$17,IF($K997="Diferenciado",BDI!$E$17,0))</f>
        <v>0.2039</v>
      </c>
      <c r="H997" s="125">
        <f t="shared" ca="1" si="67"/>
        <v>187.06</v>
      </c>
      <c r="I997" s="126">
        <f t="shared" ca="1" si="68"/>
        <v>0</v>
      </c>
      <c r="J997" s="128"/>
      <c r="K997" s="129" t="s">
        <v>6170</v>
      </c>
    </row>
    <row r="998" spans="1:14" hidden="1">
      <c r="A998" s="249" t="s">
        <v>7017</v>
      </c>
      <c r="B998" s="123" t="s">
        <v>7018</v>
      </c>
      <c r="C998" s="124" t="s">
        <v>38</v>
      </c>
      <c r="D998" s="124">
        <v>0</v>
      </c>
      <c r="E998" s="125" t="s">
        <v>16</v>
      </c>
      <c r="F998" s="126" t="str">
        <f t="shared" si="69"/>
        <v/>
      </c>
      <c r="G998" s="127">
        <f>IF($K998="Padrão",BDI!$B$17,IF($K998="Diferenciado",BDI!$E$17,0))</f>
        <v>0.2039</v>
      </c>
      <c r="H998" s="125" t="str">
        <f t="shared" si="67"/>
        <v/>
      </c>
      <c r="I998" s="126" t="str">
        <f t="shared" si="68"/>
        <v/>
      </c>
      <c r="J998" s="128"/>
      <c r="K998" s="129" t="s">
        <v>6170</v>
      </c>
    </row>
    <row r="999" spans="1:14" hidden="1">
      <c r="A999" s="248" t="s">
        <v>1858</v>
      </c>
      <c r="B999" s="123" t="s">
        <v>1859</v>
      </c>
      <c r="C999" s="124" t="s">
        <v>24</v>
      </c>
      <c r="D999" s="124">
        <v>0</v>
      </c>
      <c r="E999" s="125">
        <f ca="1">OFFSET(INDEX(Composições!A:H,MATCH(Orçamentária!A999,Composições!A:A,0),8),2,0)</f>
        <v>10.760467143153209</v>
      </c>
      <c r="F999" s="126">
        <f t="shared" ca="1" si="69"/>
        <v>0</v>
      </c>
      <c r="G999" s="127">
        <f>IF($K999="Padrão",BDI!$B$17,IF($K999="Diferenciado",BDI!$E$17,0))</f>
        <v>0.2039</v>
      </c>
      <c r="H999" s="125">
        <f t="shared" ca="1" si="67"/>
        <v>12.95</v>
      </c>
      <c r="I999" s="126">
        <f t="shared" ca="1" si="68"/>
        <v>0</v>
      </c>
      <c r="J999" s="128"/>
      <c r="K999" s="129" t="s">
        <v>6170</v>
      </c>
    </row>
    <row r="1000" spans="1:14" hidden="1">
      <c r="A1000" s="249" t="s">
        <v>7019</v>
      </c>
      <c r="B1000" s="123" t="s">
        <v>7020</v>
      </c>
      <c r="C1000" s="124" t="s">
        <v>24</v>
      </c>
      <c r="D1000" s="124">
        <v>0</v>
      </c>
      <c r="E1000" s="125" t="s">
        <v>16</v>
      </c>
      <c r="F1000" s="126" t="str">
        <f t="shared" si="69"/>
        <v/>
      </c>
      <c r="G1000" s="127">
        <f>IF($K1000="Padrão",BDI!$B$17,IF($K1000="Diferenciado",BDI!$E$17,0))</f>
        <v>0.2039</v>
      </c>
      <c r="H1000" s="125" t="str">
        <f t="shared" si="67"/>
        <v/>
      </c>
      <c r="I1000" s="126" t="str">
        <f t="shared" si="68"/>
        <v/>
      </c>
      <c r="J1000" s="128"/>
      <c r="K1000" s="129" t="s">
        <v>6170</v>
      </c>
    </row>
    <row r="1001" spans="1:14" hidden="1">
      <c r="A1001" s="249" t="s">
        <v>7021</v>
      </c>
      <c r="B1001" s="123" t="s">
        <v>7022</v>
      </c>
      <c r="C1001" s="124" t="s">
        <v>24</v>
      </c>
      <c r="D1001" s="124">
        <v>0</v>
      </c>
      <c r="E1001" s="125" t="s">
        <v>16</v>
      </c>
      <c r="F1001" s="126" t="str">
        <f t="shared" si="69"/>
        <v/>
      </c>
      <c r="G1001" s="127">
        <f>IF($K1001="Padrão",BDI!$B$17,IF($K1001="Diferenciado",BDI!$E$17,0))</f>
        <v>0.2039</v>
      </c>
      <c r="H1001" s="125" t="str">
        <f t="shared" si="67"/>
        <v/>
      </c>
      <c r="I1001" s="126" t="str">
        <f t="shared" si="68"/>
        <v/>
      </c>
      <c r="J1001" s="128"/>
      <c r="K1001" s="129" t="s">
        <v>6170</v>
      </c>
    </row>
    <row r="1002" spans="1:14" hidden="1">
      <c r="A1002" s="249" t="s">
        <v>7023</v>
      </c>
      <c r="B1002" s="123" t="s">
        <v>7024</v>
      </c>
      <c r="C1002" s="124" t="s">
        <v>24</v>
      </c>
      <c r="D1002" s="124">
        <v>0</v>
      </c>
      <c r="E1002" s="125" t="s">
        <v>16</v>
      </c>
      <c r="F1002" s="126" t="str">
        <f t="shared" si="69"/>
        <v/>
      </c>
      <c r="G1002" s="127">
        <f>IF($K1002="Padrão",BDI!$B$17,IF($K1002="Diferenciado",BDI!$E$17,0))</f>
        <v>0.2039</v>
      </c>
      <c r="H1002" s="125" t="str">
        <f t="shared" si="67"/>
        <v/>
      </c>
      <c r="I1002" s="126" t="str">
        <f t="shared" si="68"/>
        <v/>
      </c>
      <c r="J1002" s="128"/>
      <c r="K1002" s="129" t="s">
        <v>6170</v>
      </c>
    </row>
    <row r="1003" spans="1:14" hidden="1">
      <c r="A1003" s="249" t="s">
        <v>7025</v>
      </c>
      <c r="B1003" s="123" t="s">
        <v>7026</v>
      </c>
      <c r="C1003" s="124" t="s">
        <v>7027</v>
      </c>
      <c r="D1003" s="124">
        <v>0</v>
      </c>
      <c r="E1003" s="125" t="s">
        <v>16</v>
      </c>
      <c r="F1003" s="126" t="str">
        <f t="shared" si="69"/>
        <v/>
      </c>
      <c r="G1003" s="127">
        <f>IF($K1003="Padrão",BDI!$B$17,IF($K1003="Diferenciado",BDI!$E$17,0))</f>
        <v>0.2039</v>
      </c>
      <c r="H1003" s="125" t="str">
        <f t="shared" si="67"/>
        <v/>
      </c>
      <c r="I1003" s="126" t="str">
        <f t="shared" si="68"/>
        <v/>
      </c>
      <c r="J1003" s="128"/>
      <c r="K1003" s="129" t="s">
        <v>6170</v>
      </c>
    </row>
    <row r="1004" spans="1:14" hidden="1">
      <c r="A1004" s="249" t="s">
        <v>7028</v>
      </c>
      <c r="B1004" s="123" t="s">
        <v>7029</v>
      </c>
      <c r="C1004" s="124" t="s">
        <v>24</v>
      </c>
      <c r="D1004" s="124">
        <v>0</v>
      </c>
      <c r="E1004" s="125" t="s">
        <v>16</v>
      </c>
      <c r="F1004" s="126" t="str">
        <f t="shared" si="69"/>
        <v/>
      </c>
      <c r="G1004" s="127">
        <f>IF($K1004="Padrão",BDI!$B$17,IF($K1004="Diferenciado",BDI!$E$17,0))</f>
        <v>0.2039</v>
      </c>
      <c r="H1004" s="125" t="str">
        <f t="shared" si="67"/>
        <v/>
      </c>
      <c r="I1004" s="126" t="str">
        <f t="shared" si="68"/>
        <v/>
      </c>
      <c r="J1004" s="128"/>
      <c r="K1004" s="129" t="s">
        <v>6170</v>
      </c>
    </row>
    <row r="1005" spans="1:14" hidden="1">
      <c r="A1005" s="249" t="s">
        <v>7030</v>
      </c>
      <c r="B1005" s="123" t="s">
        <v>7031</v>
      </c>
      <c r="C1005" s="124" t="s">
        <v>46</v>
      </c>
      <c r="D1005" s="124">
        <v>0</v>
      </c>
      <c r="E1005" s="125" t="s">
        <v>16</v>
      </c>
      <c r="F1005" s="126" t="str">
        <f t="shared" si="69"/>
        <v/>
      </c>
      <c r="G1005" s="127">
        <f>IF($K1005="Padrão",BDI!$B$17,IF($K1005="Diferenciado",BDI!$E$17,0))</f>
        <v>0.2039</v>
      </c>
      <c r="H1005" s="125" t="str">
        <f t="shared" si="67"/>
        <v/>
      </c>
      <c r="I1005" s="126" t="str">
        <f t="shared" si="68"/>
        <v/>
      </c>
      <c r="J1005" s="128"/>
      <c r="K1005" s="129" t="s">
        <v>6170</v>
      </c>
    </row>
    <row r="1006" spans="1:14" hidden="1">
      <c r="A1006" s="248" t="s">
        <v>1860</v>
      </c>
      <c r="B1006" s="123" t="s">
        <v>1861</v>
      </c>
      <c r="C1006" s="124" t="s">
        <v>1715</v>
      </c>
      <c r="D1006" s="124">
        <v>0</v>
      </c>
      <c r="E1006" s="125">
        <f ca="1">OFFSET(INDEX(Composições!A:H,MATCH(Orçamentária!A1006,Composições!A:A,0),8),2,0)</f>
        <v>1425</v>
      </c>
      <c r="F1006" s="126">
        <f t="shared" ca="1" si="69"/>
        <v>0</v>
      </c>
      <c r="G1006" s="127">
        <f>IF($K1006="Padrão",BDI!$B$17,IF($K1006="Diferenciado",BDI!$E$17,0))</f>
        <v>0.2039</v>
      </c>
      <c r="H1006" s="125">
        <f t="shared" ca="1" si="67"/>
        <v>1715.56</v>
      </c>
      <c r="I1006" s="126">
        <f t="shared" ca="1" si="68"/>
        <v>0</v>
      </c>
      <c r="J1006" s="128"/>
      <c r="K1006" s="129" t="s">
        <v>6170</v>
      </c>
    </row>
    <row r="1007" spans="1:14" hidden="1">
      <c r="A1007" s="249" t="s">
        <v>7032</v>
      </c>
      <c r="B1007" s="123" t="s">
        <v>7033</v>
      </c>
      <c r="C1007" s="124" t="s">
        <v>46</v>
      </c>
      <c r="D1007" s="124">
        <v>0</v>
      </c>
      <c r="E1007" s="125" t="s">
        <v>16</v>
      </c>
      <c r="F1007" s="126" t="str">
        <f t="shared" si="69"/>
        <v/>
      </c>
      <c r="G1007" s="127">
        <f>IF($K1007="Padrão",BDI!$B$17,IF($K1007="Diferenciado",BDI!$E$17,0))</f>
        <v>0.2039</v>
      </c>
      <c r="H1007" s="125" t="str">
        <f t="shared" si="67"/>
        <v/>
      </c>
      <c r="I1007" s="126" t="str">
        <f t="shared" si="68"/>
        <v/>
      </c>
      <c r="J1007" s="128"/>
      <c r="K1007" s="129" t="s">
        <v>6170</v>
      </c>
    </row>
    <row r="1008" spans="1:14" hidden="1">
      <c r="A1008" s="249" t="s">
        <v>7034</v>
      </c>
      <c r="B1008" s="123" t="s">
        <v>7035</v>
      </c>
      <c r="C1008" s="124" t="s">
        <v>38</v>
      </c>
      <c r="D1008" s="124">
        <v>0</v>
      </c>
      <c r="E1008" s="125" t="s">
        <v>16</v>
      </c>
      <c r="F1008" s="126" t="str">
        <f t="shared" si="69"/>
        <v/>
      </c>
      <c r="G1008" s="127">
        <f>IF($K1008="Padrão",BDI!$B$17,IF($K1008="Diferenciado",BDI!$E$17,0))</f>
        <v>0.2039</v>
      </c>
      <c r="H1008" s="125" t="str">
        <f t="shared" si="67"/>
        <v/>
      </c>
      <c r="I1008" s="126" t="str">
        <f t="shared" si="68"/>
        <v/>
      </c>
      <c r="J1008" s="128"/>
      <c r="K1008" s="129" t="s">
        <v>6170</v>
      </c>
    </row>
    <row r="1009" spans="1:11" hidden="1">
      <c r="A1009" s="249" t="s">
        <v>7036</v>
      </c>
      <c r="B1009" s="123" t="s">
        <v>7037</v>
      </c>
      <c r="C1009" s="124" t="s">
        <v>38</v>
      </c>
      <c r="D1009" s="124">
        <v>0</v>
      </c>
      <c r="E1009" s="125" t="s">
        <v>16</v>
      </c>
      <c r="F1009" s="126" t="str">
        <f t="shared" si="69"/>
        <v/>
      </c>
      <c r="G1009" s="127">
        <f>IF($K1009="Padrão",BDI!$B$17,IF($K1009="Diferenciado",BDI!$E$17,0))</f>
        <v>0.2039</v>
      </c>
      <c r="H1009" s="125" t="str">
        <f t="shared" si="67"/>
        <v/>
      </c>
      <c r="I1009" s="126" t="str">
        <f t="shared" si="68"/>
        <v/>
      </c>
      <c r="J1009" s="128"/>
      <c r="K1009" s="129" t="s">
        <v>6170</v>
      </c>
    </row>
    <row r="1010" spans="1:11" hidden="1">
      <c r="A1010" s="249" t="s">
        <v>7038</v>
      </c>
      <c r="B1010" s="123" t="s">
        <v>7039</v>
      </c>
      <c r="C1010" s="124" t="s">
        <v>38</v>
      </c>
      <c r="D1010" s="124">
        <v>0</v>
      </c>
      <c r="E1010" s="125" t="s">
        <v>16</v>
      </c>
      <c r="F1010" s="126" t="str">
        <f t="shared" si="69"/>
        <v/>
      </c>
      <c r="G1010" s="127">
        <f>IF($K1010="Padrão",BDI!$B$17,IF($K1010="Diferenciado",BDI!$E$17,0))</f>
        <v>0.2039</v>
      </c>
      <c r="H1010" s="125" t="str">
        <f t="shared" si="67"/>
        <v/>
      </c>
      <c r="I1010" s="126" t="str">
        <f t="shared" si="68"/>
        <v/>
      </c>
      <c r="J1010" s="128"/>
      <c r="K1010" s="129" t="s">
        <v>6170</v>
      </c>
    </row>
    <row r="1011" spans="1:11" hidden="1">
      <c r="A1011" s="249" t="s">
        <v>7040</v>
      </c>
      <c r="B1011" s="123" t="s">
        <v>7041</v>
      </c>
      <c r="C1011" s="124" t="s">
        <v>38</v>
      </c>
      <c r="D1011" s="124">
        <v>0</v>
      </c>
      <c r="E1011" s="125" t="s">
        <v>16</v>
      </c>
      <c r="F1011" s="126" t="str">
        <f t="shared" si="69"/>
        <v/>
      </c>
      <c r="G1011" s="127">
        <f>IF($K1011="Padrão",BDI!$B$17,IF($K1011="Diferenciado",BDI!$E$17,0))</f>
        <v>0.2039</v>
      </c>
      <c r="H1011" s="125" t="str">
        <f t="shared" si="67"/>
        <v/>
      </c>
      <c r="I1011" s="126" t="str">
        <f t="shared" si="68"/>
        <v/>
      </c>
      <c r="J1011" s="128"/>
      <c r="K1011" s="129" t="s">
        <v>6170</v>
      </c>
    </row>
    <row r="1012" spans="1:11" hidden="1">
      <c r="A1012" s="249" t="s">
        <v>7042</v>
      </c>
      <c r="B1012" s="123" t="s">
        <v>7043</v>
      </c>
      <c r="C1012" s="124" t="s">
        <v>38</v>
      </c>
      <c r="D1012" s="124">
        <v>0</v>
      </c>
      <c r="E1012" s="125" t="s">
        <v>16</v>
      </c>
      <c r="F1012" s="126" t="str">
        <f t="shared" si="69"/>
        <v/>
      </c>
      <c r="G1012" s="127">
        <f>IF($K1012="Padrão",BDI!$B$17,IF($K1012="Diferenciado",BDI!$E$17,0))</f>
        <v>0.2039</v>
      </c>
      <c r="H1012" s="125" t="str">
        <f t="shared" si="67"/>
        <v/>
      </c>
      <c r="I1012" s="126" t="str">
        <f t="shared" si="68"/>
        <v/>
      </c>
      <c r="J1012" s="128"/>
      <c r="K1012" s="129" t="s">
        <v>6170</v>
      </c>
    </row>
    <row r="1013" spans="1:11" hidden="1">
      <c r="A1013" s="249" t="s">
        <v>7044</v>
      </c>
      <c r="B1013" s="123" t="s">
        <v>7045</v>
      </c>
      <c r="C1013" s="124" t="s">
        <v>24</v>
      </c>
      <c r="D1013" s="124">
        <v>0</v>
      </c>
      <c r="E1013" s="125" t="s">
        <v>16</v>
      </c>
      <c r="F1013" s="126" t="str">
        <f t="shared" si="69"/>
        <v/>
      </c>
      <c r="G1013" s="127">
        <f>IF($K1013="Padrão",BDI!$B$17,IF($K1013="Diferenciado",BDI!$E$17,0))</f>
        <v>0.2039</v>
      </c>
      <c r="H1013" s="125" t="str">
        <f t="shared" si="67"/>
        <v/>
      </c>
      <c r="I1013" s="126" t="str">
        <f t="shared" si="68"/>
        <v/>
      </c>
      <c r="J1013" s="128"/>
      <c r="K1013" s="129" t="s">
        <v>6170</v>
      </c>
    </row>
    <row r="1014" spans="1:11" hidden="1">
      <c r="A1014" s="249" t="s">
        <v>7046</v>
      </c>
      <c r="B1014" s="123" t="s">
        <v>7047</v>
      </c>
      <c r="C1014" s="124" t="s">
        <v>167</v>
      </c>
      <c r="D1014" s="124">
        <v>0</v>
      </c>
      <c r="E1014" s="125" t="s">
        <v>16</v>
      </c>
      <c r="F1014" s="126" t="str">
        <f t="shared" si="69"/>
        <v/>
      </c>
      <c r="G1014" s="127">
        <f>IF($K1014="Padrão",BDI!$B$17,IF($K1014="Diferenciado",BDI!$E$17,0))</f>
        <v>0.2039</v>
      </c>
      <c r="H1014" s="125" t="str">
        <f t="shared" si="67"/>
        <v/>
      </c>
      <c r="I1014" s="126" t="str">
        <f t="shared" si="68"/>
        <v/>
      </c>
      <c r="J1014" s="128"/>
      <c r="K1014" s="129" t="s">
        <v>6170</v>
      </c>
    </row>
    <row r="1015" spans="1:11" hidden="1">
      <c r="A1015" s="249" t="s">
        <v>7048</v>
      </c>
      <c r="B1015" s="123" t="s">
        <v>7049</v>
      </c>
      <c r="C1015" s="124" t="s">
        <v>24</v>
      </c>
      <c r="D1015" s="124">
        <v>0</v>
      </c>
      <c r="E1015" s="125" t="s">
        <v>16</v>
      </c>
      <c r="F1015" s="126" t="str">
        <f t="shared" si="69"/>
        <v/>
      </c>
      <c r="G1015" s="127">
        <f>IF($K1015="Padrão",BDI!$B$17,IF($K1015="Diferenciado",BDI!$E$17,0))</f>
        <v>0.2039</v>
      </c>
      <c r="H1015" s="125" t="str">
        <f t="shared" si="67"/>
        <v/>
      </c>
      <c r="I1015" s="126" t="str">
        <f t="shared" si="68"/>
        <v/>
      </c>
      <c r="J1015" s="128"/>
      <c r="K1015" s="129" t="s">
        <v>6170</v>
      </c>
    </row>
    <row r="1016" spans="1:11" hidden="1">
      <c r="A1016" s="248" t="s">
        <v>1863</v>
      </c>
      <c r="B1016" s="123" t="s">
        <v>1864</v>
      </c>
      <c r="C1016" s="124" t="s">
        <v>46</v>
      </c>
      <c r="D1016" s="124">
        <v>0</v>
      </c>
      <c r="E1016" s="125">
        <f ca="1">OFFSET(INDEX(Composições!A:H,MATCH(Orçamentária!A1016,Composições!A:A,0),8),2,0)</f>
        <v>41.571041021946151</v>
      </c>
      <c r="F1016" s="126">
        <f t="shared" ca="1" si="69"/>
        <v>0</v>
      </c>
      <c r="G1016" s="127">
        <f>IF($K1016="Padrão",BDI!$B$17,IF($K1016="Diferenciado",BDI!$E$17,0))</f>
        <v>0.2039</v>
      </c>
      <c r="H1016" s="125">
        <f t="shared" ca="1" si="67"/>
        <v>50.05</v>
      </c>
      <c r="I1016" s="126">
        <f t="shared" ca="1" si="68"/>
        <v>0</v>
      </c>
      <c r="J1016" s="128"/>
      <c r="K1016" s="129" t="s">
        <v>6170</v>
      </c>
    </row>
    <row r="1017" spans="1:11" hidden="1">
      <c r="A1017" s="248" t="s">
        <v>1865</v>
      </c>
      <c r="B1017" s="123" t="s">
        <v>1866</v>
      </c>
      <c r="C1017" s="124" t="s">
        <v>167</v>
      </c>
      <c r="D1017" s="124">
        <v>0</v>
      </c>
      <c r="E1017" s="125">
        <f ca="1">OFFSET(INDEX(Composições!A:H,MATCH(Orçamentária!A1017,Composições!A:A,0),8),2,0)</f>
        <v>14.510307183364839</v>
      </c>
      <c r="F1017" s="126">
        <f t="shared" ca="1" si="69"/>
        <v>0</v>
      </c>
      <c r="G1017" s="127">
        <f>IF($K1017="Padrão",BDI!$B$17,IF($K1017="Diferenciado",BDI!$E$17,0))</f>
        <v>0.2039</v>
      </c>
      <c r="H1017" s="125">
        <f t="shared" ca="1" si="67"/>
        <v>17.47</v>
      </c>
      <c r="I1017" s="126">
        <f t="shared" ca="1" si="68"/>
        <v>0</v>
      </c>
      <c r="J1017" s="128"/>
      <c r="K1017" s="129" t="s">
        <v>6170</v>
      </c>
    </row>
    <row r="1018" spans="1:11" hidden="1">
      <c r="A1018" s="248" t="s">
        <v>1867</v>
      </c>
      <c r="B1018" s="123" t="s">
        <v>1868</v>
      </c>
      <c r="C1018" s="124" t="s">
        <v>38</v>
      </c>
      <c r="D1018" s="124">
        <v>0</v>
      </c>
      <c r="E1018" s="125">
        <f ca="1">OFFSET(INDEX(Composições!A:H,MATCH(Orçamentária!A1018,Composições!A:A,0),8),2,0)</f>
        <v>24.632549999999998</v>
      </c>
      <c r="F1018" s="126">
        <f t="shared" ca="1" si="69"/>
        <v>0</v>
      </c>
      <c r="G1018" s="127">
        <f>IF($K1018="Padrão",BDI!$B$17,IF($K1018="Diferenciado",BDI!$E$17,0))</f>
        <v>0.2039</v>
      </c>
      <c r="H1018" s="125">
        <f t="shared" ca="1" si="67"/>
        <v>29.66</v>
      </c>
      <c r="I1018" s="126">
        <f t="shared" ca="1" si="68"/>
        <v>0</v>
      </c>
      <c r="J1018" s="128"/>
      <c r="K1018" s="129" t="s">
        <v>6170</v>
      </c>
    </row>
    <row r="1019" spans="1:11" hidden="1">
      <c r="A1019" s="248" t="s">
        <v>1872</v>
      </c>
      <c r="B1019" s="123" t="s">
        <v>1873</v>
      </c>
      <c r="C1019" s="124" t="s">
        <v>38</v>
      </c>
      <c r="D1019" s="124">
        <v>0</v>
      </c>
      <c r="E1019" s="125">
        <f ca="1">OFFSET(INDEX(Composições!A:H,MATCH(Orçamentária!A1019,Composições!A:A,0),8),2,0)</f>
        <v>117.86649050000001</v>
      </c>
      <c r="F1019" s="126">
        <f t="shared" ca="1" si="69"/>
        <v>0</v>
      </c>
      <c r="G1019" s="127">
        <f>IF($K1019="Padrão",BDI!$B$17,IF($K1019="Diferenciado",BDI!$E$17,0))</f>
        <v>0.2039</v>
      </c>
      <c r="H1019" s="125">
        <f t="shared" ca="1" si="67"/>
        <v>141.9</v>
      </c>
      <c r="I1019" s="126">
        <f t="shared" ca="1" si="68"/>
        <v>0</v>
      </c>
      <c r="J1019" s="128"/>
      <c r="K1019" s="129" t="s">
        <v>6170</v>
      </c>
    </row>
    <row r="1020" spans="1:11" hidden="1">
      <c r="A1020" s="249" t="s">
        <v>7050</v>
      </c>
      <c r="B1020" s="123" t="s">
        <v>7051</v>
      </c>
      <c r="C1020" s="124" t="s">
        <v>24</v>
      </c>
      <c r="D1020" s="124">
        <v>0</v>
      </c>
      <c r="E1020" s="125" t="s">
        <v>16</v>
      </c>
      <c r="F1020" s="126" t="str">
        <f t="shared" si="69"/>
        <v/>
      </c>
      <c r="G1020" s="127">
        <f>IF($K1020="Padrão",BDI!$B$17,IF($K1020="Diferenciado",BDI!$E$17,0))</f>
        <v>0.2039</v>
      </c>
      <c r="H1020" s="125" t="str">
        <f t="shared" si="67"/>
        <v/>
      </c>
      <c r="I1020" s="126" t="str">
        <f t="shared" si="68"/>
        <v/>
      </c>
      <c r="J1020" s="128"/>
      <c r="K1020" s="129" t="s">
        <v>6170</v>
      </c>
    </row>
    <row r="1021" spans="1:11" hidden="1">
      <c r="A1021" s="249" t="s">
        <v>7052</v>
      </c>
      <c r="B1021" s="123" t="s">
        <v>7053</v>
      </c>
      <c r="C1021" s="124" t="s">
        <v>24</v>
      </c>
      <c r="D1021" s="124">
        <v>0</v>
      </c>
      <c r="E1021" s="125" t="s">
        <v>16</v>
      </c>
      <c r="F1021" s="126" t="str">
        <f t="shared" si="69"/>
        <v/>
      </c>
      <c r="G1021" s="127">
        <f>IF($K1021="Padrão",BDI!$B$17,IF($K1021="Diferenciado",BDI!$E$17,0))</f>
        <v>0.2039</v>
      </c>
      <c r="H1021" s="125" t="str">
        <f t="shared" si="67"/>
        <v/>
      </c>
      <c r="I1021" s="126" t="str">
        <f t="shared" si="68"/>
        <v/>
      </c>
      <c r="J1021" s="128"/>
      <c r="K1021" s="129" t="s">
        <v>6170</v>
      </c>
    </row>
    <row r="1022" spans="1:11" ht="25.5" hidden="1">
      <c r="A1022" s="249" t="s">
        <v>7054</v>
      </c>
      <c r="B1022" s="123" t="s">
        <v>7055</v>
      </c>
      <c r="C1022" s="124" t="s">
        <v>24</v>
      </c>
      <c r="D1022" s="124">
        <v>0</v>
      </c>
      <c r="E1022" s="125" t="s">
        <v>16</v>
      </c>
      <c r="F1022" s="126" t="str">
        <f t="shared" si="69"/>
        <v/>
      </c>
      <c r="G1022" s="127">
        <f>IF($K1022="Padrão",BDI!$B$17,IF($K1022="Diferenciado",BDI!$E$17,0))</f>
        <v>0.2039</v>
      </c>
      <c r="H1022" s="125" t="str">
        <f t="shared" si="67"/>
        <v/>
      </c>
      <c r="I1022" s="126" t="str">
        <f t="shared" si="68"/>
        <v/>
      </c>
      <c r="J1022" s="128"/>
      <c r="K1022" s="129" t="s">
        <v>6170</v>
      </c>
    </row>
    <row r="1023" spans="1:11" ht="25.5" hidden="1">
      <c r="A1023" s="249" t="s">
        <v>7056</v>
      </c>
      <c r="B1023" s="123" t="s">
        <v>7057</v>
      </c>
      <c r="C1023" s="124" t="s">
        <v>24</v>
      </c>
      <c r="D1023" s="124">
        <v>0</v>
      </c>
      <c r="E1023" s="125" t="s">
        <v>16</v>
      </c>
      <c r="F1023" s="126" t="str">
        <f t="shared" si="69"/>
        <v/>
      </c>
      <c r="G1023" s="127">
        <f>IF($K1023="Padrão",BDI!$B$17,IF($K1023="Diferenciado",BDI!$E$17,0))</f>
        <v>0.2039</v>
      </c>
      <c r="H1023" s="125" t="str">
        <f t="shared" si="67"/>
        <v/>
      </c>
      <c r="I1023" s="126" t="str">
        <f t="shared" si="68"/>
        <v/>
      </c>
      <c r="J1023" s="128"/>
      <c r="K1023" s="129" t="s">
        <v>6170</v>
      </c>
    </row>
    <row r="1024" spans="1:11" ht="25.5" hidden="1">
      <c r="A1024" s="249" t="s">
        <v>7058</v>
      </c>
      <c r="B1024" s="123" t="s">
        <v>7059</v>
      </c>
      <c r="C1024" s="124" t="s">
        <v>24</v>
      </c>
      <c r="D1024" s="124">
        <v>0</v>
      </c>
      <c r="E1024" s="125" t="s">
        <v>16</v>
      </c>
      <c r="F1024" s="126" t="str">
        <f t="shared" si="69"/>
        <v/>
      </c>
      <c r="G1024" s="127">
        <f>IF($K1024="Padrão",BDI!$B$17,IF($K1024="Diferenciado",BDI!$E$17,0))</f>
        <v>0.2039</v>
      </c>
      <c r="H1024" s="125" t="str">
        <f t="shared" si="67"/>
        <v/>
      </c>
      <c r="I1024" s="126" t="str">
        <f t="shared" si="68"/>
        <v/>
      </c>
      <c r="J1024" s="128"/>
      <c r="K1024" s="129" t="s">
        <v>6170</v>
      </c>
    </row>
    <row r="1025" spans="1:14" ht="25.5" hidden="1">
      <c r="A1025" s="249" t="s">
        <v>7060</v>
      </c>
      <c r="B1025" s="123" t="s">
        <v>7061</v>
      </c>
      <c r="C1025" s="124" t="s">
        <v>24</v>
      </c>
      <c r="D1025" s="124">
        <v>0</v>
      </c>
      <c r="E1025" s="125" t="s">
        <v>16</v>
      </c>
      <c r="F1025" s="126" t="str">
        <f t="shared" si="69"/>
        <v/>
      </c>
      <c r="G1025" s="127">
        <f>IF($K1025="Padrão",BDI!$B$17,IF($K1025="Diferenciado",BDI!$E$17,0))</f>
        <v>0.2039</v>
      </c>
      <c r="H1025" s="125" t="str">
        <f t="shared" si="67"/>
        <v/>
      </c>
      <c r="I1025" s="126" t="str">
        <f t="shared" si="68"/>
        <v/>
      </c>
      <c r="J1025" s="128"/>
      <c r="K1025" s="129" t="s">
        <v>6170</v>
      </c>
    </row>
    <row r="1026" spans="1:14" ht="25.5" hidden="1">
      <c r="A1026" s="249" t="s">
        <v>7062</v>
      </c>
      <c r="B1026" s="123" t="s">
        <v>7063</v>
      </c>
      <c r="C1026" s="124" t="s">
        <v>24</v>
      </c>
      <c r="D1026" s="124">
        <v>0</v>
      </c>
      <c r="E1026" s="125" t="s">
        <v>16</v>
      </c>
      <c r="F1026" s="126" t="str">
        <f t="shared" si="69"/>
        <v/>
      </c>
      <c r="G1026" s="127">
        <f>IF($K1026="Padrão",BDI!$B$17,IF($K1026="Diferenciado",BDI!$E$17,0))</f>
        <v>0.2039</v>
      </c>
      <c r="H1026" s="125" t="str">
        <f t="shared" si="67"/>
        <v/>
      </c>
      <c r="I1026" s="126" t="str">
        <f t="shared" si="68"/>
        <v/>
      </c>
      <c r="J1026" s="128"/>
      <c r="K1026" s="129" t="s">
        <v>6170</v>
      </c>
    </row>
    <row r="1027" spans="1:14" hidden="1">
      <c r="A1027" s="249" t="s">
        <v>7064</v>
      </c>
      <c r="B1027" s="123" t="s">
        <v>7065</v>
      </c>
      <c r="C1027" s="124" t="s">
        <v>46</v>
      </c>
      <c r="D1027" s="124">
        <v>0</v>
      </c>
      <c r="E1027" s="125" t="s">
        <v>16</v>
      </c>
      <c r="F1027" s="126" t="str">
        <f t="shared" si="69"/>
        <v/>
      </c>
      <c r="G1027" s="127">
        <f>IF($K1027="Padrão",BDI!$B$17,IF($K1027="Diferenciado",BDI!$E$17,0))</f>
        <v>0.2039</v>
      </c>
      <c r="H1027" s="125" t="str">
        <f t="shared" si="67"/>
        <v/>
      </c>
      <c r="I1027" s="126" t="str">
        <f t="shared" si="68"/>
        <v/>
      </c>
      <c r="J1027" s="128"/>
      <c r="K1027" s="129" t="s">
        <v>6170</v>
      </c>
    </row>
    <row r="1028" spans="1:14" hidden="1">
      <c r="A1028" s="249" t="s">
        <v>7066</v>
      </c>
      <c r="B1028" s="123" t="s">
        <v>7067</v>
      </c>
      <c r="C1028" s="124" t="s">
        <v>46</v>
      </c>
      <c r="D1028" s="124">
        <v>0</v>
      </c>
      <c r="E1028" s="125" t="s">
        <v>16</v>
      </c>
      <c r="F1028" s="126" t="str">
        <f t="shared" si="69"/>
        <v/>
      </c>
      <c r="G1028" s="127">
        <f>IF($K1028="Padrão",BDI!$B$17,IF($K1028="Diferenciado",BDI!$E$17,0))</f>
        <v>0.2039</v>
      </c>
      <c r="H1028" s="125" t="str">
        <f t="shared" si="67"/>
        <v/>
      </c>
      <c r="I1028" s="126" t="str">
        <f t="shared" si="68"/>
        <v/>
      </c>
      <c r="J1028" s="128"/>
      <c r="K1028" s="129" t="s">
        <v>6170</v>
      </c>
    </row>
    <row r="1029" spans="1:14" hidden="1">
      <c r="A1029" s="249" t="s">
        <v>7068</v>
      </c>
      <c r="B1029" s="123" t="s">
        <v>7069</v>
      </c>
      <c r="C1029" s="124" t="s">
        <v>46</v>
      </c>
      <c r="D1029" s="124">
        <v>0</v>
      </c>
      <c r="E1029" s="125" t="s">
        <v>16</v>
      </c>
      <c r="F1029" s="126" t="str">
        <f t="shared" si="69"/>
        <v/>
      </c>
      <c r="G1029" s="127">
        <f>IF($K1029="Padrão",BDI!$B$17,IF($K1029="Diferenciado",BDI!$E$17,0))</f>
        <v>0.2039</v>
      </c>
      <c r="H1029" s="125" t="str">
        <f t="shared" si="67"/>
        <v/>
      </c>
      <c r="I1029" s="126" t="str">
        <f t="shared" si="68"/>
        <v/>
      </c>
      <c r="J1029" s="128"/>
      <c r="K1029" s="129" t="s">
        <v>6170</v>
      </c>
    </row>
    <row r="1030" spans="1:14" hidden="1">
      <c r="A1030" s="249" t="s">
        <v>7070</v>
      </c>
      <c r="B1030" s="123" t="s">
        <v>7071</v>
      </c>
      <c r="C1030" s="124" t="s">
        <v>46</v>
      </c>
      <c r="D1030" s="124">
        <v>0</v>
      </c>
      <c r="E1030" s="125" t="s">
        <v>16</v>
      </c>
      <c r="F1030" s="126" t="str">
        <f t="shared" si="69"/>
        <v/>
      </c>
      <c r="G1030" s="127">
        <f>IF($K1030="Padrão",BDI!$B$17,IF($K1030="Diferenciado",BDI!$E$17,0))</f>
        <v>0.2039</v>
      </c>
      <c r="H1030" s="125" t="str">
        <f t="shared" ref="H1030:H1093" si="72">IF(ISNUMBER(E1030),ROUND(E1030*(1+G1030),2),"")</f>
        <v/>
      </c>
      <c r="I1030" s="126" t="str">
        <f t="shared" ref="I1030:I1093" si="73">IF(ISNUMBER(E1030),ROUND(H1030*D1030,2),"")</f>
        <v/>
      </c>
      <c r="J1030" s="128"/>
      <c r="K1030" s="129" t="s">
        <v>6170</v>
      </c>
    </row>
    <row r="1031" spans="1:14" hidden="1">
      <c r="A1031" s="249" t="s">
        <v>7072</v>
      </c>
      <c r="B1031" s="123" t="s">
        <v>7073</v>
      </c>
      <c r="C1031" s="124" t="s">
        <v>46</v>
      </c>
      <c r="D1031" s="124">
        <v>0</v>
      </c>
      <c r="E1031" s="125" t="s">
        <v>16</v>
      </c>
      <c r="F1031" s="126" t="str">
        <f t="shared" ref="F1031:F1094" si="74">IF(ISNUMBER(E1031),D1031*E1031,"")</f>
        <v/>
      </c>
      <c r="G1031" s="127">
        <f>IF($K1031="Padrão",BDI!$B$17,IF($K1031="Diferenciado",BDI!$E$17,0))</f>
        <v>0.2039</v>
      </c>
      <c r="H1031" s="125" t="str">
        <f t="shared" si="72"/>
        <v/>
      </c>
      <c r="I1031" s="126" t="str">
        <f t="shared" si="73"/>
        <v/>
      </c>
      <c r="J1031" s="128"/>
      <c r="K1031" s="129" t="s">
        <v>6170</v>
      </c>
    </row>
    <row r="1032" spans="1:14" hidden="1">
      <c r="A1032" s="249" t="s">
        <v>7074</v>
      </c>
      <c r="B1032" s="123" t="s">
        <v>7075</v>
      </c>
      <c r="C1032" s="124" t="s">
        <v>46</v>
      </c>
      <c r="D1032" s="124">
        <v>0</v>
      </c>
      <c r="E1032" s="125" t="s">
        <v>16</v>
      </c>
      <c r="F1032" s="126" t="str">
        <f t="shared" si="74"/>
        <v/>
      </c>
      <c r="G1032" s="127">
        <f>IF($K1032="Padrão",BDI!$B$17,IF($K1032="Diferenciado",BDI!$E$17,0))</f>
        <v>0.2039</v>
      </c>
      <c r="H1032" s="125" t="str">
        <f t="shared" si="72"/>
        <v/>
      </c>
      <c r="I1032" s="126" t="str">
        <f t="shared" si="73"/>
        <v/>
      </c>
      <c r="J1032" s="128"/>
      <c r="K1032" s="129" t="s">
        <v>6170</v>
      </c>
    </row>
    <row r="1033" spans="1:14">
      <c r="A1033" s="249" t="s">
        <v>7076</v>
      </c>
      <c r="B1033" s="123" t="s">
        <v>7077</v>
      </c>
      <c r="C1033" s="124" t="s">
        <v>46</v>
      </c>
      <c r="D1033" s="124">
        <v>2.4</v>
      </c>
      <c r="E1033" s="171">
        <v>9.0299999999999994</v>
      </c>
      <c r="F1033" s="126">
        <f t="shared" si="74"/>
        <v>21.671999999999997</v>
      </c>
      <c r="G1033" s="127">
        <f>IF($K1033="Padrão",BDI!$B$17,IF($K1033="Diferenciado",BDI!$E$17,0))</f>
        <v>0.2039</v>
      </c>
      <c r="H1033" s="125">
        <f t="shared" si="72"/>
        <v>10.87</v>
      </c>
      <c r="I1033" s="126">
        <f t="shared" si="73"/>
        <v>26.09</v>
      </c>
      <c r="J1033" s="128"/>
      <c r="K1033" s="129" t="s">
        <v>6170</v>
      </c>
      <c r="M1033" s="3">
        <f>INDEX([1]Orçamentária!$A:$J,MATCH(A1033,[1]Orçamentária!$A:$A,0),10)</f>
        <v>26.09</v>
      </c>
      <c r="N1033" s="3" t="str">
        <f>IF(M1033&lt;&gt;I1033,"ERRO","")</f>
        <v/>
      </c>
    </row>
    <row r="1034" spans="1:14" hidden="1">
      <c r="A1034" s="248" t="s">
        <v>1875</v>
      </c>
      <c r="B1034" s="123" t="s">
        <v>1876</v>
      </c>
      <c r="C1034" s="124" t="s">
        <v>1715</v>
      </c>
      <c r="D1034" s="124">
        <v>0</v>
      </c>
      <c r="E1034" s="125">
        <f ca="1">OFFSET(INDEX(Composições!A:H,MATCH(Orçamentária!A1034,Composições!A:A,0),8),2,0)</f>
        <v>1781.25</v>
      </c>
      <c r="F1034" s="126">
        <f t="shared" ca="1" si="74"/>
        <v>0</v>
      </c>
      <c r="G1034" s="127">
        <f>IF($K1034="Padrão",BDI!$B$17,IF($K1034="Diferenciado",BDI!$E$17,0))</f>
        <v>0.2039</v>
      </c>
      <c r="H1034" s="125">
        <f t="shared" ca="1" si="72"/>
        <v>2144.4499999999998</v>
      </c>
      <c r="I1034" s="126">
        <f t="shared" ca="1" si="73"/>
        <v>0</v>
      </c>
      <c r="J1034" s="128"/>
      <c r="K1034" s="129" t="s">
        <v>6170</v>
      </c>
    </row>
    <row r="1035" spans="1:14" hidden="1">
      <c r="A1035" s="248" t="s">
        <v>1878</v>
      </c>
      <c r="B1035" s="123" t="s">
        <v>1879</v>
      </c>
      <c r="C1035" s="124" t="s">
        <v>1715</v>
      </c>
      <c r="D1035" s="124">
        <v>0</v>
      </c>
      <c r="E1035" s="125">
        <f ca="1">OFFSET(INDEX(Composições!A:H,MATCH(Orçamentária!A1035,Composições!A:A,0),8),2,0)</f>
        <v>1113.2764999999999</v>
      </c>
      <c r="F1035" s="126">
        <f t="shared" ca="1" si="74"/>
        <v>0</v>
      </c>
      <c r="G1035" s="127">
        <f>IF($K1035="Padrão",BDI!$B$17,IF($K1035="Diferenciado",BDI!$E$17,0))</f>
        <v>0.2039</v>
      </c>
      <c r="H1035" s="125">
        <f t="shared" ca="1" si="72"/>
        <v>1340.27</v>
      </c>
      <c r="I1035" s="126">
        <f t="shared" ca="1" si="73"/>
        <v>0</v>
      </c>
      <c r="J1035" s="128"/>
      <c r="K1035" s="129" t="s">
        <v>6170</v>
      </c>
    </row>
    <row r="1036" spans="1:14" hidden="1">
      <c r="A1036" s="248" t="s">
        <v>1881</v>
      </c>
      <c r="B1036" s="123" t="s">
        <v>1882</v>
      </c>
      <c r="C1036" s="124" t="s">
        <v>38</v>
      </c>
      <c r="D1036" s="124">
        <v>0</v>
      </c>
      <c r="E1036" s="125">
        <f ca="1">OFFSET(INDEX(Composições!A:H,MATCH(Orçamentária!A1036,Composições!A:A,0),8),2,0)</f>
        <v>380</v>
      </c>
      <c r="F1036" s="126">
        <f t="shared" ca="1" si="74"/>
        <v>0</v>
      </c>
      <c r="G1036" s="127">
        <f>IF($K1036="Padrão",BDI!$B$17,IF($K1036="Diferenciado",BDI!$E$17,0))</f>
        <v>0.2039</v>
      </c>
      <c r="H1036" s="125">
        <f t="shared" ca="1" si="72"/>
        <v>457.48</v>
      </c>
      <c r="I1036" s="126">
        <f t="shared" ca="1" si="73"/>
        <v>0</v>
      </c>
      <c r="J1036" s="128"/>
      <c r="K1036" s="129" t="s">
        <v>6170</v>
      </c>
    </row>
    <row r="1037" spans="1:14" ht="25.5" hidden="1">
      <c r="A1037" s="248" t="s">
        <v>1884</v>
      </c>
      <c r="B1037" s="123" t="s">
        <v>1885</v>
      </c>
      <c r="C1037" s="124" t="s">
        <v>1343</v>
      </c>
      <c r="D1037" s="124">
        <v>0</v>
      </c>
      <c r="E1037" s="125">
        <f ca="1">OFFSET(INDEX(Composições!A:H,MATCH(Orçamentária!A1037,Composições!A:A,0),8),2,0)</f>
        <v>1990.6181022000001</v>
      </c>
      <c r="F1037" s="126">
        <f t="shared" ca="1" si="74"/>
        <v>0</v>
      </c>
      <c r="G1037" s="127">
        <f>IF($K1037="Padrão",BDI!$B$17,IF($K1037="Diferenciado",BDI!$E$17,0))</f>
        <v>0.2039</v>
      </c>
      <c r="H1037" s="125">
        <f t="shared" ca="1" si="72"/>
        <v>2396.5100000000002</v>
      </c>
      <c r="I1037" s="126">
        <f t="shared" ca="1" si="73"/>
        <v>0</v>
      </c>
      <c r="J1037" s="128"/>
      <c r="K1037" s="129" t="s">
        <v>6170</v>
      </c>
    </row>
    <row r="1038" spans="1:14" hidden="1">
      <c r="A1038" s="248" t="s">
        <v>1887</v>
      </c>
      <c r="B1038" s="123" t="s">
        <v>1888</v>
      </c>
      <c r="C1038" s="124" t="s">
        <v>1343</v>
      </c>
      <c r="D1038" s="124">
        <v>0</v>
      </c>
      <c r="E1038" s="125">
        <f ca="1">OFFSET(INDEX(Composições!A:H,MATCH(Orçamentária!A1038,Composições!A:A,0),8),2,0)</f>
        <v>1990.6181022000001</v>
      </c>
      <c r="F1038" s="126">
        <f t="shared" ca="1" si="74"/>
        <v>0</v>
      </c>
      <c r="G1038" s="127">
        <f>IF($K1038="Padrão",BDI!$B$17,IF($K1038="Diferenciado",BDI!$E$17,0))</f>
        <v>0.2039</v>
      </c>
      <c r="H1038" s="125">
        <f t="shared" ca="1" si="72"/>
        <v>2396.5100000000002</v>
      </c>
      <c r="I1038" s="126">
        <f t="shared" ca="1" si="73"/>
        <v>0</v>
      </c>
      <c r="J1038" s="128"/>
      <c r="K1038" s="129" t="s">
        <v>6170</v>
      </c>
    </row>
    <row r="1039" spans="1:14" hidden="1">
      <c r="A1039" s="248" t="s">
        <v>1889</v>
      </c>
      <c r="B1039" s="123" t="s">
        <v>1890</v>
      </c>
      <c r="C1039" s="124" t="s">
        <v>1343</v>
      </c>
      <c r="D1039" s="124">
        <v>0</v>
      </c>
      <c r="E1039" s="125">
        <f ca="1">OFFSET(INDEX(Composições!A:H,MATCH(Orçamentária!A1039,Composições!A:A,0),8),2,0)</f>
        <v>1990.6181022000001</v>
      </c>
      <c r="F1039" s="126">
        <f t="shared" ca="1" si="74"/>
        <v>0</v>
      </c>
      <c r="G1039" s="127">
        <f>IF($K1039="Padrão",BDI!$B$17,IF($K1039="Diferenciado",BDI!$E$17,0))</f>
        <v>0.2039</v>
      </c>
      <c r="H1039" s="125">
        <f t="shared" ca="1" si="72"/>
        <v>2396.5100000000002</v>
      </c>
      <c r="I1039" s="126">
        <f t="shared" ca="1" si="73"/>
        <v>0</v>
      </c>
      <c r="J1039" s="128"/>
      <c r="K1039" s="129" t="s">
        <v>6170</v>
      </c>
    </row>
    <row r="1040" spans="1:14" hidden="1">
      <c r="A1040" s="248" t="s">
        <v>1891</v>
      </c>
      <c r="B1040" s="123" t="s">
        <v>1892</v>
      </c>
      <c r="C1040" s="124" t="s">
        <v>1343</v>
      </c>
      <c r="D1040" s="124">
        <v>0</v>
      </c>
      <c r="E1040" s="125">
        <f ca="1">OFFSET(INDEX(Composições!A:H,MATCH(Orçamentária!A1040,Composições!A:A,0),8),2,0)</f>
        <v>1990.6181022000001</v>
      </c>
      <c r="F1040" s="126">
        <f t="shared" ca="1" si="74"/>
        <v>0</v>
      </c>
      <c r="G1040" s="127">
        <f>IF($K1040="Padrão",BDI!$B$17,IF($K1040="Diferenciado",BDI!$E$17,0))</f>
        <v>0.2039</v>
      </c>
      <c r="H1040" s="125">
        <f t="shared" ca="1" si="72"/>
        <v>2396.5100000000002</v>
      </c>
      <c r="I1040" s="126">
        <f t="shared" ca="1" si="73"/>
        <v>0</v>
      </c>
      <c r="J1040" s="128"/>
      <c r="K1040" s="129" t="s">
        <v>6170</v>
      </c>
    </row>
    <row r="1041" spans="1:11" hidden="1">
      <c r="A1041" s="248" t="s">
        <v>1893</v>
      </c>
      <c r="B1041" s="123" t="s">
        <v>1894</v>
      </c>
      <c r="C1041" s="124" t="s">
        <v>1343</v>
      </c>
      <c r="D1041" s="124">
        <v>0</v>
      </c>
      <c r="E1041" s="125">
        <f ca="1">OFFSET(INDEX(Composições!A:H,MATCH(Orçamentária!A1041,Composições!A:A,0),8),2,0)</f>
        <v>1990.6181022000001</v>
      </c>
      <c r="F1041" s="126">
        <f t="shared" ca="1" si="74"/>
        <v>0</v>
      </c>
      <c r="G1041" s="127">
        <f>IF($K1041="Padrão",BDI!$B$17,IF($K1041="Diferenciado",BDI!$E$17,0))</f>
        <v>0.2039</v>
      </c>
      <c r="H1041" s="125">
        <f t="shared" ca="1" si="72"/>
        <v>2396.5100000000002</v>
      </c>
      <c r="I1041" s="126">
        <f t="shared" ca="1" si="73"/>
        <v>0</v>
      </c>
      <c r="J1041" s="128"/>
      <c r="K1041" s="129" t="s">
        <v>6170</v>
      </c>
    </row>
    <row r="1042" spans="1:11" hidden="1">
      <c r="A1042" s="248" t="s">
        <v>1895</v>
      </c>
      <c r="B1042" s="123" t="s">
        <v>1896</v>
      </c>
      <c r="C1042" s="124" t="s">
        <v>1343</v>
      </c>
      <c r="D1042" s="124">
        <v>0</v>
      </c>
      <c r="E1042" s="125">
        <f ca="1">OFFSET(INDEX(Composições!A:H,MATCH(Orçamentária!A1042,Composições!A:A,0),8),2,0)</f>
        <v>1990.6181022000001</v>
      </c>
      <c r="F1042" s="126">
        <f t="shared" ca="1" si="74"/>
        <v>0</v>
      </c>
      <c r="G1042" s="127">
        <f>IF($K1042="Padrão",BDI!$B$17,IF($K1042="Diferenciado",BDI!$E$17,0))</f>
        <v>0.2039</v>
      </c>
      <c r="H1042" s="125">
        <f t="shared" ca="1" si="72"/>
        <v>2396.5100000000002</v>
      </c>
      <c r="I1042" s="126">
        <f t="shared" ca="1" si="73"/>
        <v>0</v>
      </c>
      <c r="J1042" s="128"/>
      <c r="K1042" s="129" t="s">
        <v>6170</v>
      </c>
    </row>
    <row r="1043" spans="1:11" hidden="1">
      <c r="A1043" s="248" t="s">
        <v>1897</v>
      </c>
      <c r="B1043" s="123" t="s">
        <v>1898</v>
      </c>
      <c r="C1043" s="124" t="s">
        <v>1343</v>
      </c>
      <c r="D1043" s="124">
        <v>0</v>
      </c>
      <c r="E1043" s="125">
        <f ca="1">OFFSET(INDEX(Composições!A:H,MATCH(Orçamentária!A1043,Composições!A:A,0),8),2,0)</f>
        <v>1990.6181022000001</v>
      </c>
      <c r="F1043" s="126">
        <f t="shared" ca="1" si="74"/>
        <v>0</v>
      </c>
      <c r="G1043" s="127">
        <f>IF($K1043="Padrão",BDI!$B$17,IF($K1043="Diferenciado",BDI!$E$17,0))</f>
        <v>0.2039</v>
      </c>
      <c r="H1043" s="125">
        <f t="shared" ca="1" si="72"/>
        <v>2396.5100000000002</v>
      </c>
      <c r="I1043" s="126">
        <f t="shared" ca="1" si="73"/>
        <v>0</v>
      </c>
      <c r="J1043" s="128"/>
      <c r="K1043" s="129" t="s">
        <v>6170</v>
      </c>
    </row>
    <row r="1044" spans="1:11" hidden="1">
      <c r="A1044" s="248" t="s">
        <v>1899</v>
      </c>
      <c r="B1044" s="123" t="s">
        <v>1900</v>
      </c>
      <c r="C1044" s="124" t="s">
        <v>1343</v>
      </c>
      <c r="D1044" s="124">
        <v>0</v>
      </c>
      <c r="E1044" s="125">
        <f ca="1">OFFSET(INDEX(Composições!A:H,MATCH(Orçamentária!A1044,Composições!A:A,0),8),2,0)</f>
        <v>1990.6181022000001</v>
      </c>
      <c r="F1044" s="126">
        <f t="shared" ca="1" si="74"/>
        <v>0</v>
      </c>
      <c r="G1044" s="127">
        <f>IF($K1044="Padrão",BDI!$B$17,IF($K1044="Diferenciado",BDI!$E$17,0))</f>
        <v>0.2039</v>
      </c>
      <c r="H1044" s="125">
        <f t="shared" ca="1" si="72"/>
        <v>2396.5100000000002</v>
      </c>
      <c r="I1044" s="126">
        <f t="shared" ca="1" si="73"/>
        <v>0</v>
      </c>
      <c r="J1044" s="128"/>
      <c r="K1044" s="129" t="s">
        <v>6170</v>
      </c>
    </row>
    <row r="1045" spans="1:11" hidden="1">
      <c r="A1045" s="248" t="s">
        <v>1901</v>
      </c>
      <c r="B1045" s="123" t="s">
        <v>1902</v>
      </c>
      <c r="C1045" s="124" t="s">
        <v>1343</v>
      </c>
      <c r="D1045" s="124">
        <v>0</v>
      </c>
      <c r="E1045" s="125">
        <f ca="1">OFFSET(INDEX(Composições!A:H,MATCH(Orçamentária!A1045,Composições!A:A,0),8),2,0)</f>
        <v>1990.6181022000001</v>
      </c>
      <c r="F1045" s="126">
        <f t="shared" ca="1" si="74"/>
        <v>0</v>
      </c>
      <c r="G1045" s="127">
        <f>IF($K1045="Padrão",BDI!$B$17,IF($K1045="Diferenciado",BDI!$E$17,0))</f>
        <v>0.2039</v>
      </c>
      <c r="H1045" s="125">
        <f t="shared" ca="1" si="72"/>
        <v>2396.5100000000002</v>
      </c>
      <c r="I1045" s="126">
        <f t="shared" ca="1" si="73"/>
        <v>0</v>
      </c>
      <c r="J1045" s="128"/>
      <c r="K1045" s="129" t="s">
        <v>6170</v>
      </c>
    </row>
    <row r="1046" spans="1:11" hidden="1">
      <c r="A1046" s="248" t="s">
        <v>1903</v>
      </c>
      <c r="B1046" s="123" t="s">
        <v>1904</v>
      </c>
      <c r="C1046" s="124" t="s">
        <v>1343</v>
      </c>
      <c r="D1046" s="124">
        <v>0</v>
      </c>
      <c r="E1046" s="125">
        <f ca="1">OFFSET(INDEX(Composições!A:H,MATCH(Orçamentária!A1046,Composições!A:A,0),8),2,0)</f>
        <v>5204.6199919999999</v>
      </c>
      <c r="F1046" s="126">
        <f t="shared" ca="1" si="74"/>
        <v>0</v>
      </c>
      <c r="G1046" s="127">
        <f>IF($K1046="Padrão",BDI!$B$17,IF($K1046="Diferenciado",BDI!$E$17,0))</f>
        <v>0.2039</v>
      </c>
      <c r="H1046" s="125">
        <f t="shared" ca="1" si="72"/>
        <v>6265.84</v>
      </c>
      <c r="I1046" s="126">
        <f t="shared" ca="1" si="73"/>
        <v>0</v>
      </c>
      <c r="J1046" s="128"/>
      <c r="K1046" s="129" t="s">
        <v>6170</v>
      </c>
    </row>
    <row r="1047" spans="1:11" hidden="1">
      <c r="A1047" s="249" t="s">
        <v>7078</v>
      </c>
      <c r="B1047" s="123" t="s">
        <v>7079</v>
      </c>
      <c r="C1047" s="124" t="s">
        <v>226</v>
      </c>
      <c r="D1047" s="124">
        <v>0</v>
      </c>
      <c r="E1047" s="125" t="s">
        <v>16</v>
      </c>
      <c r="F1047" s="126" t="str">
        <f t="shared" si="74"/>
        <v/>
      </c>
      <c r="G1047" s="127">
        <f>IF($K1047="Padrão",BDI!$B$17,IF($K1047="Diferenciado",BDI!$E$17,0))</f>
        <v>0.2039</v>
      </c>
      <c r="H1047" s="125" t="str">
        <f t="shared" si="72"/>
        <v/>
      </c>
      <c r="I1047" s="126" t="str">
        <f t="shared" si="73"/>
        <v/>
      </c>
      <c r="J1047" s="128"/>
      <c r="K1047" s="129" t="s">
        <v>6170</v>
      </c>
    </row>
    <row r="1048" spans="1:11" hidden="1">
      <c r="A1048" s="249" t="s">
        <v>7080</v>
      </c>
      <c r="B1048" s="123" t="s">
        <v>7081</v>
      </c>
      <c r="C1048" s="124" t="s">
        <v>226</v>
      </c>
      <c r="D1048" s="124">
        <v>0</v>
      </c>
      <c r="E1048" s="125" t="s">
        <v>16</v>
      </c>
      <c r="F1048" s="126" t="str">
        <f t="shared" si="74"/>
        <v/>
      </c>
      <c r="G1048" s="127">
        <f>IF($K1048="Padrão",BDI!$B$17,IF($K1048="Diferenciado",BDI!$E$17,0))</f>
        <v>0.2039</v>
      </c>
      <c r="H1048" s="125" t="str">
        <f t="shared" si="72"/>
        <v/>
      </c>
      <c r="I1048" s="126" t="str">
        <f t="shared" si="73"/>
        <v/>
      </c>
      <c r="J1048" s="128"/>
      <c r="K1048" s="129" t="s">
        <v>6170</v>
      </c>
    </row>
    <row r="1049" spans="1:11" hidden="1">
      <c r="A1049" s="249" t="s">
        <v>7082</v>
      </c>
      <c r="B1049" s="123" t="s">
        <v>7083</v>
      </c>
      <c r="C1049" s="124" t="s">
        <v>226</v>
      </c>
      <c r="D1049" s="124">
        <v>0</v>
      </c>
      <c r="E1049" s="125" t="s">
        <v>16</v>
      </c>
      <c r="F1049" s="126" t="str">
        <f t="shared" si="74"/>
        <v/>
      </c>
      <c r="G1049" s="127">
        <f>IF($K1049="Padrão",BDI!$B$17,IF($K1049="Diferenciado",BDI!$E$17,0))</f>
        <v>0.2039</v>
      </c>
      <c r="H1049" s="125" t="str">
        <f t="shared" si="72"/>
        <v/>
      </c>
      <c r="I1049" s="126" t="str">
        <f t="shared" si="73"/>
        <v/>
      </c>
      <c r="J1049" s="128"/>
      <c r="K1049" s="129" t="s">
        <v>6170</v>
      </c>
    </row>
    <row r="1050" spans="1:11" hidden="1">
      <c r="A1050" s="249" t="s">
        <v>7084</v>
      </c>
      <c r="B1050" s="123" t="s">
        <v>7085</v>
      </c>
      <c r="C1050" s="124" t="s">
        <v>226</v>
      </c>
      <c r="D1050" s="124">
        <v>0</v>
      </c>
      <c r="E1050" s="125" t="s">
        <v>16</v>
      </c>
      <c r="F1050" s="126" t="str">
        <f t="shared" si="74"/>
        <v/>
      </c>
      <c r="G1050" s="127">
        <f>IF($K1050="Padrão",BDI!$B$17,IF($K1050="Diferenciado",BDI!$E$17,0))</f>
        <v>0.2039</v>
      </c>
      <c r="H1050" s="125" t="str">
        <f t="shared" si="72"/>
        <v/>
      </c>
      <c r="I1050" s="126" t="str">
        <f t="shared" si="73"/>
        <v/>
      </c>
      <c r="J1050" s="128"/>
      <c r="K1050" s="129" t="s">
        <v>6170</v>
      </c>
    </row>
    <row r="1051" spans="1:11" hidden="1">
      <c r="A1051" s="249" t="s">
        <v>7086</v>
      </c>
      <c r="B1051" s="123" t="s">
        <v>7087</v>
      </c>
      <c r="C1051" s="124" t="s">
        <v>24</v>
      </c>
      <c r="D1051" s="124">
        <v>0</v>
      </c>
      <c r="E1051" s="125" t="s">
        <v>16</v>
      </c>
      <c r="F1051" s="126" t="str">
        <f t="shared" si="74"/>
        <v/>
      </c>
      <c r="G1051" s="127">
        <f>IF($K1051="Padrão",BDI!$B$17,IF($K1051="Diferenciado",BDI!$E$17,0))</f>
        <v>0.2039</v>
      </c>
      <c r="H1051" s="125" t="str">
        <f t="shared" si="72"/>
        <v/>
      </c>
      <c r="I1051" s="126" t="str">
        <f t="shared" si="73"/>
        <v/>
      </c>
      <c r="J1051" s="128"/>
      <c r="K1051" s="129" t="s">
        <v>6170</v>
      </c>
    </row>
    <row r="1052" spans="1:11" hidden="1">
      <c r="A1052" s="249" t="s">
        <v>7088</v>
      </c>
      <c r="B1052" s="123" t="s">
        <v>7089</v>
      </c>
      <c r="C1052" s="124" t="s">
        <v>919</v>
      </c>
      <c r="D1052" s="124">
        <v>0</v>
      </c>
      <c r="E1052" s="125" t="s">
        <v>16</v>
      </c>
      <c r="F1052" s="126" t="str">
        <f t="shared" si="74"/>
        <v/>
      </c>
      <c r="G1052" s="127">
        <f>IF($K1052="Padrão",BDI!$B$17,IF($K1052="Diferenciado",BDI!$E$17,0))</f>
        <v>0.2039</v>
      </c>
      <c r="H1052" s="125" t="str">
        <f t="shared" si="72"/>
        <v/>
      </c>
      <c r="I1052" s="126" t="str">
        <f t="shared" si="73"/>
        <v/>
      </c>
      <c r="J1052" s="128"/>
      <c r="K1052" s="129" t="s">
        <v>6170</v>
      </c>
    </row>
    <row r="1053" spans="1:11" hidden="1">
      <c r="A1053" s="249" t="s">
        <v>7090</v>
      </c>
      <c r="B1053" s="123" t="s">
        <v>7091</v>
      </c>
      <c r="C1053" s="124" t="s">
        <v>919</v>
      </c>
      <c r="D1053" s="124">
        <v>0</v>
      </c>
      <c r="E1053" s="125" t="s">
        <v>16</v>
      </c>
      <c r="F1053" s="126" t="str">
        <f t="shared" si="74"/>
        <v/>
      </c>
      <c r="G1053" s="127">
        <f>IF($K1053="Padrão",BDI!$B$17,IF($K1053="Diferenciado",BDI!$E$17,0))</f>
        <v>0.2039</v>
      </c>
      <c r="H1053" s="125" t="str">
        <f t="shared" si="72"/>
        <v/>
      </c>
      <c r="I1053" s="126" t="str">
        <f t="shared" si="73"/>
        <v/>
      </c>
      <c r="J1053" s="128"/>
      <c r="K1053" s="129" t="s">
        <v>6170</v>
      </c>
    </row>
    <row r="1054" spans="1:11" hidden="1">
      <c r="A1054" s="249" t="s">
        <v>7092</v>
      </c>
      <c r="B1054" s="123" t="s">
        <v>7093</v>
      </c>
      <c r="C1054" s="124" t="s">
        <v>226</v>
      </c>
      <c r="D1054" s="124">
        <v>0</v>
      </c>
      <c r="E1054" s="125" t="s">
        <v>16</v>
      </c>
      <c r="F1054" s="126" t="str">
        <f t="shared" si="74"/>
        <v/>
      </c>
      <c r="G1054" s="127">
        <f>IF($K1054="Padrão",BDI!$B$17,IF($K1054="Diferenciado",BDI!$E$17,0))</f>
        <v>0.2039</v>
      </c>
      <c r="H1054" s="125" t="str">
        <f t="shared" si="72"/>
        <v/>
      </c>
      <c r="I1054" s="126" t="str">
        <f t="shared" si="73"/>
        <v/>
      </c>
      <c r="J1054" s="128"/>
      <c r="K1054" s="129" t="s">
        <v>6170</v>
      </c>
    </row>
    <row r="1055" spans="1:11" hidden="1">
      <c r="A1055" s="249" t="s">
        <v>7094</v>
      </c>
      <c r="B1055" s="123" t="s">
        <v>7095</v>
      </c>
      <c r="C1055" s="124" t="s">
        <v>24</v>
      </c>
      <c r="D1055" s="124">
        <v>0</v>
      </c>
      <c r="E1055" s="125" t="s">
        <v>16</v>
      </c>
      <c r="F1055" s="126" t="str">
        <f t="shared" si="74"/>
        <v/>
      </c>
      <c r="G1055" s="127">
        <f>IF($K1055="Padrão",BDI!$B$17,IF($K1055="Diferenciado",BDI!$E$17,0))</f>
        <v>0.2039</v>
      </c>
      <c r="H1055" s="125" t="str">
        <f t="shared" si="72"/>
        <v/>
      </c>
      <c r="I1055" s="126" t="str">
        <f t="shared" si="73"/>
        <v/>
      </c>
      <c r="J1055" s="128"/>
      <c r="K1055" s="129" t="s">
        <v>6170</v>
      </c>
    </row>
    <row r="1056" spans="1:11" hidden="1">
      <c r="A1056" s="249" t="s">
        <v>7096</v>
      </c>
      <c r="B1056" s="123" t="s">
        <v>7097</v>
      </c>
      <c r="C1056" s="124" t="s">
        <v>226</v>
      </c>
      <c r="D1056" s="124">
        <v>0</v>
      </c>
      <c r="E1056" s="125" t="s">
        <v>16</v>
      </c>
      <c r="F1056" s="126" t="str">
        <f t="shared" si="74"/>
        <v/>
      </c>
      <c r="G1056" s="127">
        <f>IF($K1056="Padrão",BDI!$B$17,IF($K1056="Diferenciado",BDI!$E$17,0))</f>
        <v>0.2039</v>
      </c>
      <c r="H1056" s="125" t="str">
        <f t="shared" si="72"/>
        <v/>
      </c>
      <c r="I1056" s="126" t="str">
        <f t="shared" si="73"/>
        <v/>
      </c>
      <c r="J1056" s="128"/>
      <c r="K1056" s="129" t="s">
        <v>6170</v>
      </c>
    </row>
    <row r="1057" spans="1:14" hidden="1">
      <c r="A1057" s="249" t="s">
        <v>7098</v>
      </c>
      <c r="B1057" s="123" t="s">
        <v>7099</v>
      </c>
      <c r="C1057" s="124" t="s">
        <v>1397</v>
      </c>
      <c r="D1057" s="124">
        <v>0</v>
      </c>
      <c r="E1057" s="125" t="s">
        <v>16</v>
      </c>
      <c r="F1057" s="126" t="str">
        <f t="shared" si="74"/>
        <v/>
      </c>
      <c r="G1057" s="127">
        <f>IF($K1057="Padrão",BDI!$B$17,IF($K1057="Diferenciado",BDI!$E$17,0))</f>
        <v>0.2039</v>
      </c>
      <c r="H1057" s="125" t="str">
        <f t="shared" si="72"/>
        <v/>
      </c>
      <c r="I1057" s="126" t="str">
        <f t="shared" si="73"/>
        <v/>
      </c>
      <c r="J1057" s="128"/>
      <c r="K1057" s="129" t="s">
        <v>6170</v>
      </c>
    </row>
    <row r="1058" spans="1:14" hidden="1">
      <c r="A1058" s="248" t="s">
        <v>1906</v>
      </c>
      <c r="B1058" s="123" t="s">
        <v>1907</v>
      </c>
      <c r="C1058" s="124" t="s">
        <v>1908</v>
      </c>
      <c r="D1058" s="124">
        <v>0</v>
      </c>
      <c r="E1058" s="125">
        <f ca="1">OFFSET(INDEX(Composições!A:H,MATCH(Orçamentária!A1058,Composições!A:A,0),8),2,0)</f>
        <v>0.2964</v>
      </c>
      <c r="F1058" s="126">
        <f t="shared" ca="1" si="74"/>
        <v>0</v>
      </c>
      <c r="G1058" s="127">
        <f>IF($K1058="Padrão",BDI!$B$17,IF($K1058="Diferenciado",BDI!$E$17,0))</f>
        <v>0.2039</v>
      </c>
      <c r="H1058" s="125">
        <f t="shared" ca="1" si="72"/>
        <v>0.36</v>
      </c>
      <c r="I1058" s="126">
        <f t="shared" ca="1" si="73"/>
        <v>0</v>
      </c>
      <c r="J1058" s="128"/>
      <c r="K1058" s="129" t="s">
        <v>6170</v>
      </c>
    </row>
    <row r="1059" spans="1:14" hidden="1">
      <c r="A1059" s="248" t="s">
        <v>1910</v>
      </c>
      <c r="B1059" s="123" t="s">
        <v>1911</v>
      </c>
      <c r="C1059" s="124" t="s">
        <v>46</v>
      </c>
      <c r="D1059" s="124">
        <v>0</v>
      </c>
      <c r="E1059" s="125">
        <f ca="1">OFFSET(INDEX(Composições!A:H,MATCH(Orçamentária!A1059,Composições!A:A,0),8),2,0)</f>
        <v>42.342127084092098</v>
      </c>
      <c r="F1059" s="126">
        <f t="shared" ca="1" si="74"/>
        <v>0</v>
      </c>
      <c r="G1059" s="127">
        <f>IF($K1059="Padrão",BDI!$B$17,IF($K1059="Diferenciado",BDI!$E$17,0))</f>
        <v>0.2039</v>
      </c>
      <c r="H1059" s="125">
        <f t="shared" ca="1" si="72"/>
        <v>50.98</v>
      </c>
      <c r="I1059" s="126">
        <f t="shared" ca="1" si="73"/>
        <v>0</v>
      </c>
      <c r="J1059" s="128"/>
      <c r="K1059" s="129" t="s">
        <v>6170</v>
      </c>
    </row>
    <row r="1060" spans="1:14" hidden="1">
      <c r="A1060" s="249" t="s">
        <v>7100</v>
      </c>
      <c r="B1060" s="123" t="s">
        <v>7101</v>
      </c>
      <c r="C1060" s="124" t="s">
        <v>24</v>
      </c>
      <c r="D1060" s="124">
        <v>0</v>
      </c>
      <c r="E1060" s="125" t="s">
        <v>16</v>
      </c>
      <c r="F1060" s="126" t="str">
        <f t="shared" si="74"/>
        <v/>
      </c>
      <c r="G1060" s="127">
        <f>IF($K1060="Padrão",BDI!$B$17,IF($K1060="Diferenciado",BDI!$E$17,0))</f>
        <v>0.2039</v>
      </c>
      <c r="H1060" s="125" t="str">
        <f t="shared" si="72"/>
        <v/>
      </c>
      <c r="I1060" s="126" t="str">
        <f t="shared" si="73"/>
        <v/>
      </c>
      <c r="J1060" s="128"/>
      <c r="K1060" s="129" t="s">
        <v>6170</v>
      </c>
    </row>
    <row r="1061" spans="1:14" ht="25.5" hidden="1">
      <c r="A1061" s="249" t="s">
        <v>7102</v>
      </c>
      <c r="B1061" s="123" t="s">
        <v>7103</v>
      </c>
      <c r="C1061" s="124" t="s">
        <v>24</v>
      </c>
      <c r="D1061" s="124">
        <v>0</v>
      </c>
      <c r="E1061" s="125" t="s">
        <v>16</v>
      </c>
      <c r="F1061" s="126" t="str">
        <f t="shared" si="74"/>
        <v/>
      </c>
      <c r="G1061" s="127">
        <f>IF($K1061="Padrão",BDI!$B$17,IF($K1061="Diferenciado",BDI!$E$17,0))</f>
        <v>0.2039</v>
      </c>
      <c r="H1061" s="125" t="str">
        <f t="shared" si="72"/>
        <v/>
      </c>
      <c r="I1061" s="126" t="str">
        <f t="shared" si="73"/>
        <v/>
      </c>
      <c r="J1061" s="128"/>
      <c r="K1061" s="129" t="s">
        <v>6170</v>
      </c>
    </row>
    <row r="1062" spans="1:14" hidden="1">
      <c r="A1062" s="249" t="s">
        <v>7104</v>
      </c>
      <c r="B1062" s="123" t="s">
        <v>7105</v>
      </c>
      <c r="C1062" s="124" t="s">
        <v>24</v>
      </c>
      <c r="D1062" s="124">
        <v>0</v>
      </c>
      <c r="E1062" s="125" t="s">
        <v>16</v>
      </c>
      <c r="F1062" s="126" t="str">
        <f t="shared" si="74"/>
        <v/>
      </c>
      <c r="G1062" s="127">
        <f>IF($K1062="Padrão",BDI!$B$17,IF($K1062="Diferenciado",BDI!$E$17,0))</f>
        <v>0.2039</v>
      </c>
      <c r="H1062" s="125" t="str">
        <f t="shared" si="72"/>
        <v/>
      </c>
      <c r="I1062" s="126" t="str">
        <f t="shared" si="73"/>
        <v/>
      </c>
      <c r="J1062" s="128"/>
      <c r="K1062" s="129" t="s">
        <v>6170</v>
      </c>
    </row>
    <row r="1063" spans="1:14" hidden="1">
      <c r="A1063" s="249" t="s">
        <v>7106</v>
      </c>
      <c r="B1063" s="123" t="s">
        <v>7107</v>
      </c>
      <c r="C1063" s="124" t="s">
        <v>24</v>
      </c>
      <c r="D1063" s="124">
        <v>0</v>
      </c>
      <c r="E1063" s="125" t="s">
        <v>16</v>
      </c>
      <c r="F1063" s="126" t="str">
        <f t="shared" si="74"/>
        <v/>
      </c>
      <c r="G1063" s="127">
        <f>IF($K1063="Padrão",BDI!$B$17,IF($K1063="Diferenciado",BDI!$E$17,0))</f>
        <v>0.2039</v>
      </c>
      <c r="H1063" s="125" t="str">
        <f t="shared" si="72"/>
        <v/>
      </c>
      <c r="I1063" s="126" t="str">
        <f t="shared" si="73"/>
        <v/>
      </c>
      <c r="J1063" s="128"/>
      <c r="K1063" s="129" t="s">
        <v>6170</v>
      </c>
    </row>
    <row r="1064" spans="1:14" hidden="1">
      <c r="A1064" s="248" t="s">
        <v>1914</v>
      </c>
      <c r="B1064" s="123" t="s">
        <v>1915</v>
      </c>
      <c r="C1064" s="124" t="s">
        <v>38</v>
      </c>
      <c r="D1064" s="124">
        <v>0</v>
      </c>
      <c r="E1064" s="125">
        <f ca="1">OFFSET(INDEX(Composições!A:H,MATCH(Orçamentária!A1064,Composições!A:A,0),8),2,0)</f>
        <v>147.44732450000001</v>
      </c>
      <c r="F1064" s="126">
        <f t="shared" ca="1" si="74"/>
        <v>0</v>
      </c>
      <c r="G1064" s="127">
        <f>IF($K1064="Padrão",BDI!$B$17,IF($K1064="Diferenciado",BDI!$E$17,0))</f>
        <v>0.2039</v>
      </c>
      <c r="H1064" s="125">
        <f t="shared" ca="1" si="72"/>
        <v>177.51</v>
      </c>
      <c r="I1064" s="126">
        <f t="shared" ca="1" si="73"/>
        <v>0</v>
      </c>
      <c r="J1064" s="128"/>
      <c r="K1064" s="129" t="s">
        <v>6170</v>
      </c>
    </row>
    <row r="1065" spans="1:14">
      <c r="A1065" s="248" t="s">
        <v>1917</v>
      </c>
      <c r="B1065" s="123" t="s">
        <v>1918</v>
      </c>
      <c r="C1065" s="124" t="s">
        <v>38</v>
      </c>
      <c r="D1065" s="124">
        <v>4.62</v>
      </c>
      <c r="E1065" s="125">
        <f ca="1">OFFSET(INDEX(Composições!A:H,MATCH(Orçamentária!A1065,Composições!A:A,0),8),2,0)</f>
        <v>605.71951264999996</v>
      </c>
      <c r="F1065" s="126">
        <f t="shared" ca="1" si="74"/>
        <v>2798.4241484429999</v>
      </c>
      <c r="G1065" s="127">
        <f>IF($K1065="Padrão",BDI!$B$17,IF($K1065="Diferenciado",BDI!$E$17,0))</f>
        <v>0.2039</v>
      </c>
      <c r="H1065" s="125">
        <f t="shared" ca="1" si="72"/>
        <v>729.23</v>
      </c>
      <c r="I1065" s="126">
        <f t="shared" ca="1" si="73"/>
        <v>3369.04</v>
      </c>
      <c r="J1065" s="128"/>
      <c r="K1065" s="129" t="s">
        <v>6170</v>
      </c>
      <c r="M1065" s="3">
        <f>INDEX([1]Orçamentária!$A:$J,MATCH(A1065,[1]Orçamentária!$A:$A,0),10)</f>
        <v>3369.04</v>
      </c>
      <c r="N1065" s="3" t="str">
        <f ca="1">IF(M1065&lt;&gt;I1065,"ERRO","")</f>
        <v/>
      </c>
    </row>
    <row r="1066" spans="1:14" hidden="1">
      <c r="A1066" s="248" t="s">
        <v>1921</v>
      </c>
      <c r="B1066" s="123" t="s">
        <v>1922</v>
      </c>
      <c r="C1066" s="124" t="s">
        <v>38</v>
      </c>
      <c r="D1066" s="124">
        <v>0</v>
      </c>
      <c r="E1066" s="125">
        <f ca="1">OFFSET(INDEX(Composições!A:H,MATCH(Orçamentária!A1066,Composições!A:A,0),8),2,0)</f>
        <v>770.60353615094994</v>
      </c>
      <c r="F1066" s="126">
        <f t="shared" ca="1" si="74"/>
        <v>0</v>
      </c>
      <c r="G1066" s="127">
        <f>IF($K1066="Padrão",BDI!$B$17,IF($K1066="Diferenciado",BDI!$E$17,0))</f>
        <v>0.2039</v>
      </c>
      <c r="H1066" s="125">
        <f t="shared" ca="1" si="72"/>
        <v>927.73</v>
      </c>
      <c r="I1066" s="126">
        <f t="shared" ca="1" si="73"/>
        <v>0</v>
      </c>
      <c r="J1066" s="128"/>
      <c r="K1066" s="129" t="s">
        <v>6170</v>
      </c>
    </row>
    <row r="1067" spans="1:14" hidden="1">
      <c r="A1067" s="248" t="s">
        <v>1925</v>
      </c>
      <c r="B1067" s="123" t="s">
        <v>1926</v>
      </c>
      <c r="C1067" s="124" t="s">
        <v>38</v>
      </c>
      <c r="D1067" s="124">
        <v>0</v>
      </c>
      <c r="E1067" s="125">
        <f ca="1">OFFSET(INDEX(Composições!A:H,MATCH(Orçamentária!A1067,Composições!A:A,0),8),2,0)</f>
        <v>370.82439994945008</v>
      </c>
      <c r="F1067" s="126">
        <f t="shared" ca="1" si="74"/>
        <v>0</v>
      </c>
      <c r="G1067" s="127">
        <f>IF($K1067="Padrão",BDI!$B$17,IF($K1067="Diferenciado",BDI!$E$17,0))</f>
        <v>0.2039</v>
      </c>
      <c r="H1067" s="125">
        <f t="shared" ca="1" si="72"/>
        <v>446.44</v>
      </c>
      <c r="I1067" s="126">
        <f t="shared" ca="1" si="73"/>
        <v>0</v>
      </c>
      <c r="J1067" s="128"/>
      <c r="K1067" s="129" t="s">
        <v>6170</v>
      </c>
    </row>
    <row r="1068" spans="1:14" hidden="1">
      <c r="A1068" s="248" t="s">
        <v>1928</v>
      </c>
      <c r="B1068" s="123" t="s">
        <v>1929</v>
      </c>
      <c r="C1068" s="124" t="s">
        <v>24</v>
      </c>
      <c r="D1068" s="124">
        <v>0</v>
      </c>
      <c r="E1068" s="125">
        <f ca="1">OFFSET(INDEX(Composições!A:H,MATCH(Orçamentária!A1068,Composições!A:A,0),8),2,0)</f>
        <v>740.1453448499999</v>
      </c>
      <c r="F1068" s="126">
        <f t="shared" ca="1" si="74"/>
        <v>0</v>
      </c>
      <c r="G1068" s="127">
        <f>IF($K1068="Padrão",BDI!$B$17,IF($K1068="Diferenciado",BDI!$E$17,0))</f>
        <v>0.2039</v>
      </c>
      <c r="H1068" s="125">
        <f t="shared" ca="1" si="72"/>
        <v>891.06</v>
      </c>
      <c r="I1068" s="126">
        <f t="shared" ca="1" si="73"/>
        <v>0</v>
      </c>
      <c r="J1068" s="128"/>
      <c r="K1068" s="129" t="s">
        <v>6170</v>
      </c>
    </row>
    <row r="1069" spans="1:14" hidden="1">
      <c r="A1069" s="248" t="s">
        <v>1938</v>
      </c>
      <c r="B1069" s="123" t="s">
        <v>1939</v>
      </c>
      <c r="C1069" s="124" t="s">
        <v>24</v>
      </c>
      <c r="D1069" s="124">
        <v>0</v>
      </c>
      <c r="E1069" s="125">
        <f ca="1">OFFSET(INDEX(Composições!A:H,MATCH(Orçamentária!A1069,Composições!A:A,0),8),2,0)</f>
        <v>5.8824892999999996</v>
      </c>
      <c r="F1069" s="126">
        <f t="shared" ca="1" si="74"/>
        <v>0</v>
      </c>
      <c r="G1069" s="127">
        <f>IF($K1069="Padrão",BDI!$B$17,IF($K1069="Diferenciado",BDI!$E$17,0))</f>
        <v>0.2039</v>
      </c>
      <c r="H1069" s="125">
        <f t="shared" ca="1" si="72"/>
        <v>7.08</v>
      </c>
      <c r="I1069" s="126">
        <f t="shared" ca="1" si="73"/>
        <v>0</v>
      </c>
      <c r="J1069" s="128"/>
      <c r="K1069" s="129" t="s">
        <v>6170</v>
      </c>
    </row>
    <row r="1070" spans="1:14">
      <c r="A1070" s="248" t="s">
        <v>1941</v>
      </c>
      <c r="B1070" s="123" t="s">
        <v>1942</v>
      </c>
      <c r="C1070" s="124" t="s">
        <v>31</v>
      </c>
      <c r="D1070" s="124">
        <v>0.75</v>
      </c>
      <c r="E1070" s="125">
        <f ca="1">OFFSET(INDEX(Composições!A:H,MATCH(Orçamentária!A1070,Composições!A:A,0),8),2,0)</f>
        <v>1611.4378376412294</v>
      </c>
      <c r="F1070" s="126">
        <f t="shared" ca="1" si="74"/>
        <v>1208.578378230922</v>
      </c>
      <c r="G1070" s="127">
        <f>IF($K1070="Padrão",BDI!$B$17,IF($K1070="Diferenciado",BDI!$E$17,0))</f>
        <v>0.2039</v>
      </c>
      <c r="H1070" s="125">
        <f t="shared" ca="1" si="72"/>
        <v>1940.01</v>
      </c>
      <c r="I1070" s="126">
        <f t="shared" ca="1" si="73"/>
        <v>1455.01</v>
      </c>
      <c r="J1070" s="128"/>
      <c r="K1070" s="129" t="s">
        <v>6170</v>
      </c>
      <c r="M1070" s="3">
        <f>INDEX([1]Orçamentária!$A:$J,MATCH(A1070,[1]Orçamentária!$A:$A,0),10)</f>
        <v>1455.01</v>
      </c>
      <c r="N1070" s="3" t="str">
        <f ca="1">IF(M1070&lt;&gt;I1070,"ERRO","")</f>
        <v/>
      </c>
    </row>
    <row r="1071" spans="1:14" hidden="1">
      <c r="A1071" s="248" t="s">
        <v>1951</v>
      </c>
      <c r="B1071" s="123" t="s">
        <v>1952</v>
      </c>
      <c r="C1071" s="124" t="s">
        <v>46</v>
      </c>
      <c r="D1071" s="124">
        <v>0</v>
      </c>
      <c r="E1071" s="125">
        <f ca="1">OFFSET(INDEX(Composições!A:H,MATCH(Orçamentária!A1071,Composições!A:A,0),8),2,0)</f>
        <v>17.933522400000001</v>
      </c>
      <c r="F1071" s="126">
        <f t="shared" ca="1" si="74"/>
        <v>0</v>
      </c>
      <c r="G1071" s="127">
        <f>IF($K1071="Padrão",BDI!$B$17,IF($K1071="Diferenciado",BDI!$E$17,0))</f>
        <v>0.2039</v>
      </c>
      <c r="H1071" s="125">
        <f t="shared" ca="1" si="72"/>
        <v>21.59</v>
      </c>
      <c r="I1071" s="126">
        <f t="shared" ca="1" si="73"/>
        <v>0</v>
      </c>
      <c r="J1071" s="128"/>
      <c r="K1071" s="129" t="s">
        <v>6170</v>
      </c>
    </row>
    <row r="1072" spans="1:14" hidden="1">
      <c r="A1072" s="249" t="s">
        <v>7108</v>
      </c>
      <c r="B1072" s="123" t="s">
        <v>7109</v>
      </c>
      <c r="C1072" s="124" t="s">
        <v>24</v>
      </c>
      <c r="D1072" s="124">
        <v>0</v>
      </c>
      <c r="E1072" s="125" t="s">
        <v>16</v>
      </c>
      <c r="F1072" s="126" t="str">
        <f t="shared" si="74"/>
        <v/>
      </c>
      <c r="G1072" s="127">
        <f>IF($K1072="Padrão",BDI!$B$17,IF($K1072="Diferenciado",BDI!$E$17,0))</f>
        <v>0.2039</v>
      </c>
      <c r="H1072" s="125" t="str">
        <f t="shared" si="72"/>
        <v/>
      </c>
      <c r="I1072" s="126" t="str">
        <f t="shared" si="73"/>
        <v/>
      </c>
      <c r="J1072" s="128"/>
      <c r="K1072" s="129" t="s">
        <v>6170</v>
      </c>
    </row>
    <row r="1073" spans="1:14" ht="25.5" hidden="1">
      <c r="A1073" s="248" t="s">
        <v>1954</v>
      </c>
      <c r="B1073" s="123" t="s">
        <v>1955</v>
      </c>
      <c r="C1073" s="124" t="s">
        <v>46</v>
      </c>
      <c r="D1073" s="124">
        <v>0</v>
      </c>
      <c r="E1073" s="125">
        <f ca="1">OFFSET(INDEX(Composições!A:H,MATCH(Orçamentária!A1073,Composições!A:A,0),8),2,0)</f>
        <v>53.884</v>
      </c>
      <c r="F1073" s="126">
        <f t="shared" ca="1" si="74"/>
        <v>0</v>
      </c>
      <c r="G1073" s="127">
        <f>IF($K1073="Padrão",BDI!$B$17,IF($K1073="Diferenciado",BDI!$E$17,0))</f>
        <v>0.2039</v>
      </c>
      <c r="H1073" s="125">
        <f t="shared" ca="1" si="72"/>
        <v>64.87</v>
      </c>
      <c r="I1073" s="126">
        <f t="shared" ca="1" si="73"/>
        <v>0</v>
      </c>
      <c r="J1073" s="128"/>
      <c r="K1073" s="129" t="s">
        <v>6170</v>
      </c>
    </row>
    <row r="1074" spans="1:14">
      <c r="A1074" s="248" t="s">
        <v>1957</v>
      </c>
      <c r="B1074" s="123" t="s">
        <v>1958</v>
      </c>
      <c r="C1074" s="124" t="s">
        <v>46</v>
      </c>
      <c r="D1074" s="124">
        <v>20.5</v>
      </c>
      <c r="E1074" s="125">
        <f ca="1">OFFSET(INDEX(Composições!A:H,MATCH(Orçamentária!A1074,Composições!A:A,0),8),2,0)</f>
        <v>123.19628499999999</v>
      </c>
      <c r="F1074" s="126">
        <f t="shared" ca="1" si="74"/>
        <v>2525.5238424999998</v>
      </c>
      <c r="G1074" s="127">
        <f>IF($K1074="Padrão",BDI!$B$17,IF($K1074="Diferenciado",BDI!$E$17,0))</f>
        <v>0.2039</v>
      </c>
      <c r="H1074" s="125">
        <f t="shared" ca="1" si="72"/>
        <v>148.32</v>
      </c>
      <c r="I1074" s="126">
        <f t="shared" ca="1" si="73"/>
        <v>3040.56</v>
      </c>
      <c r="J1074" s="128"/>
      <c r="K1074" s="129" t="s">
        <v>6170</v>
      </c>
      <c r="M1074" s="3">
        <f>INDEX([1]Orçamentária!$A:$J,MATCH(A1074,[1]Orçamentária!$A:$A,0),10)</f>
        <v>3040.56</v>
      </c>
      <c r="N1074" s="3" t="str">
        <f ca="1">IF(M1074&lt;&gt;I1074,"ERRO","")</f>
        <v/>
      </c>
    </row>
    <row r="1075" spans="1:14" hidden="1">
      <c r="A1075" s="248" t="s">
        <v>1960</v>
      </c>
      <c r="B1075" s="123" t="s">
        <v>1961</v>
      </c>
      <c r="C1075" s="124" t="s">
        <v>38</v>
      </c>
      <c r="D1075" s="124">
        <v>0</v>
      </c>
      <c r="E1075" s="125">
        <f ca="1">OFFSET(INDEX(Composições!A:H,MATCH(Orçamentária!A1075,Composições!A:A,0),8),2,0)</f>
        <v>166.47233799999998</v>
      </c>
      <c r="F1075" s="126">
        <f t="shared" ca="1" si="74"/>
        <v>0</v>
      </c>
      <c r="G1075" s="127">
        <f>IF($K1075="Padrão",BDI!$B$17,IF($K1075="Diferenciado",BDI!$E$17,0))</f>
        <v>0.2039</v>
      </c>
      <c r="H1075" s="125">
        <f t="shared" ca="1" si="72"/>
        <v>200.42</v>
      </c>
      <c r="I1075" s="126">
        <f t="shared" ca="1" si="73"/>
        <v>0</v>
      </c>
      <c r="J1075" s="128"/>
      <c r="K1075" s="129" t="s">
        <v>6170</v>
      </c>
    </row>
    <row r="1076" spans="1:14" hidden="1">
      <c r="A1076" s="248" t="s">
        <v>1963</v>
      </c>
      <c r="B1076" s="123" t="s">
        <v>1964</v>
      </c>
      <c r="C1076" s="124" t="s">
        <v>24</v>
      </c>
      <c r="D1076" s="124">
        <v>0</v>
      </c>
      <c r="E1076" s="125">
        <f ca="1">OFFSET(INDEX(Composições!A:H,MATCH(Orçamentária!A1076,Composições!A:A,0),8),2,0)</f>
        <v>17.433437174999998</v>
      </c>
      <c r="F1076" s="126">
        <f t="shared" ca="1" si="74"/>
        <v>0</v>
      </c>
      <c r="G1076" s="127">
        <f>IF($K1076="Padrão",BDI!$B$17,IF($K1076="Diferenciado",BDI!$E$17,0))</f>
        <v>0.2039</v>
      </c>
      <c r="H1076" s="125">
        <f t="shared" ca="1" si="72"/>
        <v>20.99</v>
      </c>
      <c r="I1076" s="126">
        <f t="shared" ca="1" si="73"/>
        <v>0</v>
      </c>
      <c r="J1076" s="128"/>
      <c r="K1076" s="129" t="s">
        <v>6170</v>
      </c>
    </row>
    <row r="1077" spans="1:14" hidden="1">
      <c r="A1077" s="248" t="s">
        <v>1966</v>
      </c>
      <c r="B1077" s="123" t="s">
        <v>1967</v>
      </c>
      <c r="C1077" s="124" t="s">
        <v>38</v>
      </c>
      <c r="D1077" s="124">
        <v>0</v>
      </c>
      <c r="E1077" s="125">
        <f ca="1">OFFSET(INDEX(Composições!A:H,MATCH(Orçamentária!A1077,Composições!A:A,0),8),2,0)</f>
        <v>159.62382599999998</v>
      </c>
      <c r="F1077" s="126">
        <f t="shared" ca="1" si="74"/>
        <v>0</v>
      </c>
      <c r="G1077" s="127">
        <f>IF($K1077="Padrão",BDI!$B$17,IF($K1077="Diferenciado",BDI!$E$17,0))</f>
        <v>0.2039</v>
      </c>
      <c r="H1077" s="125">
        <f t="shared" ca="1" si="72"/>
        <v>192.17</v>
      </c>
      <c r="I1077" s="126">
        <f t="shared" ca="1" si="73"/>
        <v>0</v>
      </c>
      <c r="J1077" s="128"/>
      <c r="K1077" s="129" t="s">
        <v>6170</v>
      </c>
    </row>
    <row r="1078" spans="1:14" hidden="1">
      <c r="A1078" s="248" t="s">
        <v>1969</v>
      </c>
      <c r="B1078" s="123" t="s">
        <v>1970</v>
      </c>
      <c r="C1078" s="124" t="s">
        <v>38</v>
      </c>
      <c r="D1078" s="124">
        <v>0</v>
      </c>
      <c r="E1078" s="125">
        <f ca="1">OFFSET(INDEX(Composições!A:H,MATCH(Orçamentária!A1078,Composições!A:A,0),8),2,0)</f>
        <v>120.13871949999999</v>
      </c>
      <c r="F1078" s="126">
        <f t="shared" ca="1" si="74"/>
        <v>0</v>
      </c>
      <c r="G1078" s="127">
        <f>IF($K1078="Padrão",BDI!$B$17,IF($K1078="Diferenciado",BDI!$E$17,0))</f>
        <v>0.2039</v>
      </c>
      <c r="H1078" s="125">
        <f t="shared" ca="1" si="72"/>
        <v>144.63999999999999</v>
      </c>
      <c r="I1078" s="126">
        <f t="shared" ca="1" si="73"/>
        <v>0</v>
      </c>
      <c r="J1078" s="128"/>
      <c r="K1078" s="129" t="s">
        <v>6170</v>
      </c>
    </row>
    <row r="1079" spans="1:14" hidden="1">
      <c r="A1079" s="248" t="s">
        <v>1972</v>
      </c>
      <c r="B1079" s="123" t="s">
        <v>1973</v>
      </c>
      <c r="C1079" s="124" t="s">
        <v>24</v>
      </c>
      <c r="D1079" s="124">
        <v>0</v>
      </c>
      <c r="E1079" s="125">
        <f ca="1">OFFSET(INDEX(Composições!A:H,MATCH(Orçamentária!A1079,Composições!A:A,0),8),2,0)</f>
        <v>134.4151128286162</v>
      </c>
      <c r="F1079" s="126">
        <f t="shared" ca="1" si="74"/>
        <v>0</v>
      </c>
      <c r="G1079" s="127">
        <f>IF($K1079="Padrão",BDI!$B$17,IF($K1079="Diferenciado",BDI!$E$17,0))</f>
        <v>0.2039</v>
      </c>
      <c r="H1079" s="125">
        <f t="shared" ca="1" si="72"/>
        <v>161.82</v>
      </c>
      <c r="I1079" s="126">
        <f t="shared" ca="1" si="73"/>
        <v>0</v>
      </c>
      <c r="J1079" s="128"/>
      <c r="K1079" s="129" t="s">
        <v>6170</v>
      </c>
    </row>
    <row r="1080" spans="1:14" hidden="1">
      <c r="A1080" s="249" t="s">
        <v>7110</v>
      </c>
      <c r="B1080" s="123" t="s">
        <v>7111</v>
      </c>
      <c r="C1080" s="124" t="s">
        <v>24</v>
      </c>
      <c r="D1080" s="124">
        <v>0</v>
      </c>
      <c r="E1080" s="125" t="s">
        <v>16</v>
      </c>
      <c r="F1080" s="126" t="str">
        <f t="shared" si="74"/>
        <v/>
      </c>
      <c r="G1080" s="127">
        <f>IF($K1080="Padrão",BDI!$B$17,IF($K1080="Diferenciado",BDI!$E$17,0))</f>
        <v>0.2039</v>
      </c>
      <c r="H1080" s="125" t="str">
        <f t="shared" si="72"/>
        <v/>
      </c>
      <c r="I1080" s="126" t="str">
        <f t="shared" si="73"/>
        <v/>
      </c>
      <c r="J1080" s="128"/>
      <c r="K1080" s="129" t="s">
        <v>6170</v>
      </c>
    </row>
    <row r="1081" spans="1:14" hidden="1">
      <c r="A1081" s="248" t="s">
        <v>1975</v>
      </c>
      <c r="B1081" s="123" t="s">
        <v>1976</v>
      </c>
      <c r="C1081" s="124" t="s">
        <v>38</v>
      </c>
      <c r="D1081" s="124">
        <v>0</v>
      </c>
      <c r="E1081" s="125">
        <f ca="1">OFFSET(INDEX(Composições!A:H,MATCH(Orçamentária!A1081,Composições!A:A,0),8),2,0)</f>
        <v>36.922937499999996</v>
      </c>
      <c r="F1081" s="126">
        <f t="shared" ca="1" si="74"/>
        <v>0</v>
      </c>
      <c r="G1081" s="127">
        <f>IF($K1081="Padrão",BDI!$B$17,IF($K1081="Diferenciado",BDI!$E$17,0))</f>
        <v>0.2039</v>
      </c>
      <c r="H1081" s="125">
        <f t="shared" ca="1" si="72"/>
        <v>44.45</v>
      </c>
      <c r="I1081" s="126">
        <f t="shared" ca="1" si="73"/>
        <v>0</v>
      </c>
      <c r="J1081" s="128"/>
      <c r="K1081" s="129" t="s">
        <v>6170</v>
      </c>
    </row>
    <row r="1082" spans="1:14" hidden="1">
      <c r="A1082" s="248" t="s">
        <v>1978</v>
      </c>
      <c r="B1082" s="123" t="s">
        <v>1979</v>
      </c>
      <c r="C1082" s="124" t="s">
        <v>31</v>
      </c>
      <c r="D1082" s="124">
        <v>0</v>
      </c>
      <c r="E1082" s="125">
        <f ca="1">OFFSET(INDEX(Composições!A:H,MATCH(Orçamentária!A1082,Composições!A:A,0),8),2,0)</f>
        <v>250.39424083008498</v>
      </c>
      <c r="F1082" s="126">
        <f t="shared" ca="1" si="74"/>
        <v>0</v>
      </c>
      <c r="G1082" s="127">
        <f>IF($K1082="Padrão",BDI!$B$17,IF($K1082="Diferenciado",BDI!$E$17,0))</f>
        <v>0.2039</v>
      </c>
      <c r="H1082" s="125">
        <f t="shared" ca="1" si="72"/>
        <v>301.45</v>
      </c>
      <c r="I1082" s="126">
        <f t="shared" ca="1" si="73"/>
        <v>0</v>
      </c>
      <c r="J1082" s="128"/>
      <c r="K1082" s="129" t="s">
        <v>6170</v>
      </c>
    </row>
    <row r="1083" spans="1:14" hidden="1">
      <c r="A1083" s="248" t="s">
        <v>1981</v>
      </c>
      <c r="B1083" s="123" t="s">
        <v>1982</v>
      </c>
      <c r="C1083" s="124" t="s">
        <v>46</v>
      </c>
      <c r="D1083" s="124">
        <v>0</v>
      </c>
      <c r="E1083" s="125">
        <f ca="1">OFFSET(INDEX(Composições!A:H,MATCH(Orçamentária!A1083,Composições!A:A,0),8),2,0)</f>
        <v>1037.6350870000001</v>
      </c>
      <c r="F1083" s="126">
        <f t="shared" ca="1" si="74"/>
        <v>0</v>
      </c>
      <c r="G1083" s="127">
        <f>IF($K1083="Padrão",BDI!$B$17,IF($K1083="Diferenciado",BDI!$E$17,0))</f>
        <v>0.2039</v>
      </c>
      <c r="H1083" s="125">
        <f t="shared" ca="1" si="72"/>
        <v>1249.21</v>
      </c>
      <c r="I1083" s="126">
        <f t="shared" ca="1" si="73"/>
        <v>0</v>
      </c>
      <c r="J1083" s="128"/>
      <c r="K1083" s="129" t="s">
        <v>6170</v>
      </c>
    </row>
    <row r="1084" spans="1:14" hidden="1">
      <c r="A1084" s="249" t="s">
        <v>7112</v>
      </c>
      <c r="B1084" s="123" t="s">
        <v>7113</v>
      </c>
      <c r="C1084" s="124" t="s">
        <v>38</v>
      </c>
      <c r="D1084" s="124">
        <v>0</v>
      </c>
      <c r="E1084" s="125" t="s">
        <v>16</v>
      </c>
      <c r="F1084" s="126" t="str">
        <f t="shared" si="74"/>
        <v/>
      </c>
      <c r="G1084" s="127">
        <f>IF($K1084="Padrão",BDI!$B$17,IF($K1084="Diferenciado",BDI!$E$17,0))</f>
        <v>0.2039</v>
      </c>
      <c r="H1084" s="125" t="str">
        <f t="shared" si="72"/>
        <v/>
      </c>
      <c r="I1084" s="126" t="str">
        <f t="shared" si="73"/>
        <v/>
      </c>
      <c r="J1084" s="128"/>
      <c r="K1084" s="129" t="s">
        <v>6170</v>
      </c>
    </row>
    <row r="1085" spans="1:14" hidden="1">
      <c r="A1085" s="248" t="s">
        <v>1985</v>
      </c>
      <c r="B1085" s="123" t="s">
        <v>1986</v>
      </c>
      <c r="C1085" s="124" t="s">
        <v>46</v>
      </c>
      <c r="D1085" s="124">
        <v>0</v>
      </c>
      <c r="E1085" s="125">
        <f ca="1">OFFSET(INDEX(Composições!A:H,MATCH(Orçamentária!A1085,Composições!A:A,0),8),2,0)</f>
        <v>2.7502499999999999</v>
      </c>
      <c r="F1085" s="126">
        <f t="shared" ca="1" si="74"/>
        <v>0</v>
      </c>
      <c r="G1085" s="127">
        <f>IF($K1085="Padrão",BDI!$B$17,IF($K1085="Diferenciado",BDI!$E$17,0))</f>
        <v>0.2039</v>
      </c>
      <c r="H1085" s="125">
        <f t="shared" ca="1" si="72"/>
        <v>3.31</v>
      </c>
      <c r="I1085" s="126">
        <f t="shared" ca="1" si="73"/>
        <v>0</v>
      </c>
      <c r="J1085" s="128"/>
      <c r="K1085" s="129" t="s">
        <v>6170</v>
      </c>
    </row>
    <row r="1086" spans="1:14" hidden="1">
      <c r="A1086" s="249" t="s">
        <v>7114</v>
      </c>
      <c r="B1086" s="123" t="s">
        <v>7115</v>
      </c>
      <c r="C1086" s="124" t="s">
        <v>46</v>
      </c>
      <c r="D1086" s="124">
        <v>0</v>
      </c>
      <c r="E1086" s="125" t="s">
        <v>16</v>
      </c>
      <c r="F1086" s="126" t="str">
        <f t="shared" si="74"/>
        <v/>
      </c>
      <c r="G1086" s="127">
        <f>IF($K1086="Padrão",BDI!$B$17,IF($K1086="Diferenciado",BDI!$E$17,0))</f>
        <v>0.2039</v>
      </c>
      <c r="H1086" s="125" t="str">
        <f t="shared" si="72"/>
        <v/>
      </c>
      <c r="I1086" s="126" t="str">
        <f t="shared" si="73"/>
        <v/>
      </c>
      <c r="J1086" s="128"/>
      <c r="K1086" s="129" t="s">
        <v>6170</v>
      </c>
    </row>
    <row r="1087" spans="1:14" hidden="1">
      <c r="A1087" s="248" t="s">
        <v>1988</v>
      </c>
      <c r="B1087" s="123" t="s">
        <v>1989</v>
      </c>
      <c r="C1087" s="124" t="s">
        <v>1990</v>
      </c>
      <c r="D1087" s="124">
        <v>0</v>
      </c>
      <c r="E1087" s="125">
        <f ca="1">OFFSET(INDEX(Composições!A:H,MATCH(Orçamentária!A1087,Composições!A:A,0),8),2,0)</f>
        <v>3.7524999999999999</v>
      </c>
      <c r="F1087" s="126">
        <f t="shared" ca="1" si="74"/>
        <v>0</v>
      </c>
      <c r="G1087" s="127">
        <f>IF($K1087="Padrão",BDI!$B$17,IF($K1087="Diferenciado",BDI!$E$17,0))</f>
        <v>0.2039</v>
      </c>
      <c r="H1087" s="125">
        <f t="shared" ca="1" si="72"/>
        <v>4.5199999999999996</v>
      </c>
      <c r="I1087" s="126">
        <f t="shared" ca="1" si="73"/>
        <v>0</v>
      </c>
      <c r="J1087" s="128"/>
      <c r="K1087" s="129" t="s">
        <v>6170</v>
      </c>
    </row>
    <row r="1088" spans="1:14" hidden="1">
      <c r="A1088" s="248" t="s">
        <v>1992</v>
      </c>
      <c r="B1088" s="123" t="s">
        <v>1993</v>
      </c>
      <c r="C1088" s="124" t="s">
        <v>1990</v>
      </c>
      <c r="D1088" s="124">
        <v>0</v>
      </c>
      <c r="E1088" s="125">
        <f ca="1">OFFSET(INDEX(Composições!A:H,MATCH(Orçamentária!A1088,Composições!A:A,0),8),2,0)</f>
        <v>1.4249999999999998</v>
      </c>
      <c r="F1088" s="126">
        <f t="shared" ca="1" si="74"/>
        <v>0</v>
      </c>
      <c r="G1088" s="127">
        <f>IF($K1088="Padrão",BDI!$B$17,IF($K1088="Diferenciado",BDI!$E$17,0))</f>
        <v>0.2039</v>
      </c>
      <c r="H1088" s="125">
        <f t="shared" ca="1" si="72"/>
        <v>1.72</v>
      </c>
      <c r="I1088" s="126">
        <f t="shared" ca="1" si="73"/>
        <v>0</v>
      </c>
      <c r="J1088" s="128"/>
      <c r="K1088" s="129" t="s">
        <v>6170</v>
      </c>
    </row>
    <row r="1089" spans="1:11" hidden="1">
      <c r="A1089" s="249" t="s">
        <v>7116</v>
      </c>
      <c r="B1089" s="123" t="s">
        <v>7117</v>
      </c>
      <c r="C1089" s="124" t="s">
        <v>24</v>
      </c>
      <c r="D1089" s="124">
        <v>0</v>
      </c>
      <c r="E1089" s="125" t="s">
        <v>16</v>
      </c>
      <c r="F1089" s="126" t="str">
        <f t="shared" si="74"/>
        <v/>
      </c>
      <c r="G1089" s="127">
        <f>IF($K1089="Padrão",BDI!$B$17,IF($K1089="Diferenciado",BDI!$E$17,0))</f>
        <v>0.2039</v>
      </c>
      <c r="H1089" s="125" t="str">
        <f t="shared" si="72"/>
        <v/>
      </c>
      <c r="I1089" s="126" t="str">
        <f t="shared" si="73"/>
        <v/>
      </c>
      <c r="J1089" s="128"/>
      <c r="K1089" s="129" t="s">
        <v>6170</v>
      </c>
    </row>
    <row r="1090" spans="1:11" hidden="1">
      <c r="A1090" s="249" t="s">
        <v>7118</v>
      </c>
      <c r="B1090" s="123" t="s">
        <v>7119</v>
      </c>
      <c r="C1090" s="124" t="s">
        <v>24</v>
      </c>
      <c r="D1090" s="124">
        <v>0</v>
      </c>
      <c r="E1090" s="125" t="s">
        <v>16</v>
      </c>
      <c r="F1090" s="126" t="str">
        <f t="shared" si="74"/>
        <v/>
      </c>
      <c r="G1090" s="127">
        <f>IF($K1090="Padrão",BDI!$B$17,IF($K1090="Diferenciado",BDI!$E$17,0))</f>
        <v>0.2039</v>
      </c>
      <c r="H1090" s="125" t="str">
        <f t="shared" si="72"/>
        <v/>
      </c>
      <c r="I1090" s="126" t="str">
        <f t="shared" si="73"/>
        <v/>
      </c>
      <c r="J1090" s="128"/>
      <c r="K1090" s="129" t="s">
        <v>6170</v>
      </c>
    </row>
    <row r="1091" spans="1:11" hidden="1">
      <c r="A1091" s="249" t="s">
        <v>7120</v>
      </c>
      <c r="B1091" s="123" t="s">
        <v>7121</v>
      </c>
      <c r="C1091" s="124" t="s">
        <v>24</v>
      </c>
      <c r="D1091" s="124">
        <v>0</v>
      </c>
      <c r="E1091" s="125" t="s">
        <v>16</v>
      </c>
      <c r="F1091" s="126" t="str">
        <f t="shared" si="74"/>
        <v/>
      </c>
      <c r="G1091" s="127">
        <f>IF($K1091="Padrão",BDI!$B$17,IF($K1091="Diferenciado",BDI!$E$17,0))</f>
        <v>0.2039</v>
      </c>
      <c r="H1091" s="125" t="str">
        <f t="shared" si="72"/>
        <v/>
      </c>
      <c r="I1091" s="126" t="str">
        <f t="shared" si="73"/>
        <v/>
      </c>
      <c r="J1091" s="128"/>
      <c r="K1091" s="129" t="s">
        <v>6170</v>
      </c>
    </row>
    <row r="1092" spans="1:11" hidden="1">
      <c r="A1092" s="249" t="s">
        <v>7122</v>
      </c>
      <c r="B1092" s="123" t="s">
        <v>7123</v>
      </c>
      <c r="C1092" s="124" t="s">
        <v>1397</v>
      </c>
      <c r="D1092" s="124">
        <v>0</v>
      </c>
      <c r="E1092" s="125" t="s">
        <v>16</v>
      </c>
      <c r="F1092" s="126" t="str">
        <f t="shared" si="74"/>
        <v/>
      </c>
      <c r="G1092" s="127">
        <f>IF($K1092="Padrão",BDI!$B$17,IF($K1092="Diferenciado",BDI!$E$17,0))</f>
        <v>0.2039</v>
      </c>
      <c r="H1092" s="125" t="str">
        <f t="shared" si="72"/>
        <v/>
      </c>
      <c r="I1092" s="126" t="str">
        <f t="shared" si="73"/>
        <v/>
      </c>
      <c r="J1092" s="128"/>
      <c r="K1092" s="129" t="s">
        <v>6170</v>
      </c>
    </row>
    <row r="1093" spans="1:11" hidden="1">
      <c r="A1093" s="248" t="s">
        <v>1995</v>
      </c>
      <c r="B1093" s="123" t="s">
        <v>1996</v>
      </c>
      <c r="C1093" s="124" t="s">
        <v>24</v>
      </c>
      <c r="D1093" s="124">
        <v>0</v>
      </c>
      <c r="E1093" s="125">
        <f ca="1">OFFSET(INDEX(Composições!A:H,MATCH(Orçamentária!A1093,Composições!A:A,0),8),2,0)</f>
        <v>78.226829449999997</v>
      </c>
      <c r="F1093" s="126">
        <f t="shared" ca="1" si="74"/>
        <v>0</v>
      </c>
      <c r="G1093" s="127">
        <f>IF($K1093="Padrão",BDI!$B$17,IF($K1093="Diferenciado",BDI!$E$17,0))</f>
        <v>0.2039</v>
      </c>
      <c r="H1093" s="125">
        <f t="shared" ca="1" si="72"/>
        <v>94.18</v>
      </c>
      <c r="I1093" s="126">
        <f t="shared" ca="1" si="73"/>
        <v>0</v>
      </c>
      <c r="J1093" s="128"/>
      <c r="K1093" s="129" t="s">
        <v>6170</v>
      </c>
    </row>
    <row r="1094" spans="1:11" hidden="1">
      <c r="A1094" s="248" t="s">
        <v>2000</v>
      </c>
      <c r="B1094" s="123" t="s">
        <v>2001</v>
      </c>
      <c r="C1094" s="124" t="s">
        <v>24</v>
      </c>
      <c r="D1094" s="124">
        <v>0</v>
      </c>
      <c r="E1094" s="125">
        <f ca="1">OFFSET(INDEX(Composições!A:H,MATCH(Orçamentária!A1094,Composições!A:A,0),8),2,0)</f>
        <v>119.95798390000002</v>
      </c>
      <c r="F1094" s="126">
        <f t="shared" ca="1" si="74"/>
        <v>0</v>
      </c>
      <c r="G1094" s="127">
        <f>IF($K1094="Padrão",BDI!$B$17,IF($K1094="Diferenciado",BDI!$E$17,0))</f>
        <v>0.2039</v>
      </c>
      <c r="H1094" s="125">
        <f t="shared" ref="H1094:H1157" ca="1" si="75">IF(ISNUMBER(E1094),ROUND(E1094*(1+G1094),2),"")</f>
        <v>144.41999999999999</v>
      </c>
      <c r="I1094" s="126">
        <f t="shared" ref="I1094:I1157" ca="1" si="76">IF(ISNUMBER(E1094),ROUND(H1094*D1094,2),"")</f>
        <v>0</v>
      </c>
      <c r="J1094" s="128"/>
      <c r="K1094" s="129" t="s">
        <v>6170</v>
      </c>
    </row>
    <row r="1095" spans="1:11" hidden="1">
      <c r="A1095" s="248" t="s">
        <v>2003</v>
      </c>
      <c r="B1095" s="123" t="s">
        <v>2004</v>
      </c>
      <c r="C1095" s="124" t="s">
        <v>24</v>
      </c>
      <c r="D1095" s="124">
        <v>0</v>
      </c>
      <c r="E1095" s="125">
        <f ca="1">OFFSET(INDEX(Composições!A:H,MATCH(Orçamentária!A1095,Composições!A:A,0),8),2,0)</f>
        <v>26.806466349999997</v>
      </c>
      <c r="F1095" s="126">
        <f t="shared" ref="F1095:F1158" ca="1" si="77">IF(ISNUMBER(E1095),D1095*E1095,"")</f>
        <v>0</v>
      </c>
      <c r="G1095" s="127">
        <f>IF($K1095="Padrão",BDI!$B$17,IF($K1095="Diferenciado",BDI!$E$17,0))</f>
        <v>0.2039</v>
      </c>
      <c r="H1095" s="125">
        <f t="shared" ca="1" si="75"/>
        <v>32.270000000000003</v>
      </c>
      <c r="I1095" s="126">
        <f t="shared" ca="1" si="76"/>
        <v>0</v>
      </c>
      <c r="J1095" s="128"/>
      <c r="K1095" s="129" t="s">
        <v>6170</v>
      </c>
    </row>
    <row r="1096" spans="1:11" hidden="1">
      <c r="A1096" s="249" t="s">
        <v>7124</v>
      </c>
      <c r="B1096" s="123" t="s">
        <v>7125</v>
      </c>
      <c r="C1096" s="124" t="s">
        <v>24</v>
      </c>
      <c r="D1096" s="124">
        <v>0</v>
      </c>
      <c r="E1096" s="125" t="s">
        <v>16</v>
      </c>
      <c r="F1096" s="126" t="str">
        <f t="shared" si="77"/>
        <v/>
      </c>
      <c r="G1096" s="127">
        <f>IF($K1096="Padrão",BDI!$B$17,IF($K1096="Diferenciado",BDI!$E$17,0))</f>
        <v>0.2039</v>
      </c>
      <c r="H1096" s="125" t="str">
        <f t="shared" si="75"/>
        <v/>
      </c>
      <c r="I1096" s="126" t="str">
        <f t="shared" si="76"/>
        <v/>
      </c>
      <c r="J1096" s="128"/>
      <c r="K1096" s="129" t="s">
        <v>6170</v>
      </c>
    </row>
    <row r="1097" spans="1:11" hidden="1">
      <c r="A1097" s="248" t="s">
        <v>2006</v>
      </c>
      <c r="B1097" s="123" t="s">
        <v>2007</v>
      </c>
      <c r="C1097" s="124" t="s">
        <v>24</v>
      </c>
      <c r="D1097" s="124">
        <v>0</v>
      </c>
      <c r="E1097" s="125">
        <f ca="1">OFFSET(INDEX(Composições!A:H,MATCH(Orçamentária!A1097,Composições!A:A,0),8),2,0)</f>
        <v>50.63536384999999</v>
      </c>
      <c r="F1097" s="126">
        <f t="shared" ca="1" si="77"/>
        <v>0</v>
      </c>
      <c r="G1097" s="127">
        <f>IF($K1097="Padrão",BDI!$B$17,IF($K1097="Diferenciado",BDI!$E$17,0))</f>
        <v>0.2039</v>
      </c>
      <c r="H1097" s="125">
        <f t="shared" ca="1" si="75"/>
        <v>60.96</v>
      </c>
      <c r="I1097" s="126">
        <f t="shared" ca="1" si="76"/>
        <v>0</v>
      </c>
      <c r="J1097" s="128"/>
      <c r="K1097" s="129" t="s">
        <v>6170</v>
      </c>
    </row>
    <row r="1098" spans="1:11" hidden="1">
      <c r="A1098" s="248" t="s">
        <v>2009</v>
      </c>
      <c r="B1098" s="123" t="s">
        <v>2010</v>
      </c>
      <c r="C1098" s="124" t="s">
        <v>24</v>
      </c>
      <c r="D1098" s="124">
        <v>0</v>
      </c>
      <c r="E1098" s="125">
        <f ca="1">OFFSET(INDEX(Composições!A:H,MATCH(Orçamentária!A1098,Composições!A:A,0),8),2,0)</f>
        <v>67.455747499999987</v>
      </c>
      <c r="F1098" s="126">
        <f t="shared" ca="1" si="77"/>
        <v>0</v>
      </c>
      <c r="G1098" s="127">
        <f>IF($K1098="Padrão",BDI!$B$17,IF($K1098="Diferenciado",BDI!$E$17,0))</f>
        <v>0.2039</v>
      </c>
      <c r="H1098" s="125">
        <f t="shared" ca="1" si="75"/>
        <v>81.209999999999994</v>
      </c>
      <c r="I1098" s="126">
        <f t="shared" ca="1" si="76"/>
        <v>0</v>
      </c>
      <c r="J1098" s="128"/>
      <c r="K1098" s="129" t="s">
        <v>6170</v>
      </c>
    </row>
    <row r="1099" spans="1:11" hidden="1">
      <c r="A1099" s="248" t="s">
        <v>2012</v>
      </c>
      <c r="B1099" s="123" t="s">
        <v>2013</v>
      </c>
      <c r="C1099" s="124" t="s">
        <v>24</v>
      </c>
      <c r="D1099" s="124">
        <v>0</v>
      </c>
      <c r="E1099" s="125">
        <f ca="1">OFFSET(INDEX(Composições!A:H,MATCH(Orçamentária!A1099,Composições!A:A,0),8),2,0)</f>
        <v>14.928798749999999</v>
      </c>
      <c r="F1099" s="126">
        <f t="shared" ca="1" si="77"/>
        <v>0</v>
      </c>
      <c r="G1099" s="127">
        <f>IF($K1099="Padrão",BDI!$B$17,IF($K1099="Diferenciado",BDI!$E$17,0))</f>
        <v>0.2039</v>
      </c>
      <c r="H1099" s="125">
        <f t="shared" ca="1" si="75"/>
        <v>17.97</v>
      </c>
      <c r="I1099" s="126">
        <f t="shared" ca="1" si="76"/>
        <v>0</v>
      </c>
      <c r="J1099" s="128"/>
      <c r="K1099" s="129" t="s">
        <v>6170</v>
      </c>
    </row>
    <row r="1100" spans="1:11" hidden="1">
      <c r="A1100" s="248" t="s">
        <v>2015</v>
      </c>
      <c r="B1100" s="123" t="s">
        <v>2016</v>
      </c>
      <c r="C1100" s="124" t="s">
        <v>24</v>
      </c>
      <c r="D1100" s="124">
        <v>0</v>
      </c>
      <c r="E1100" s="125">
        <f ca="1">OFFSET(INDEX(Composições!A:H,MATCH(Orçamentária!A1100,Composições!A:A,0),8),2,0)</f>
        <v>953.52856029999998</v>
      </c>
      <c r="F1100" s="126">
        <f t="shared" ca="1" si="77"/>
        <v>0</v>
      </c>
      <c r="G1100" s="127">
        <f>IF($K1100="Padrão",BDI!$B$17,IF($K1100="Diferenciado",BDI!$E$17,0))</f>
        <v>0.2039</v>
      </c>
      <c r="H1100" s="125">
        <f t="shared" ca="1" si="75"/>
        <v>1147.95</v>
      </c>
      <c r="I1100" s="126">
        <f t="shared" ca="1" si="76"/>
        <v>0</v>
      </c>
      <c r="J1100" s="128"/>
      <c r="K1100" s="129" t="s">
        <v>6170</v>
      </c>
    </row>
    <row r="1101" spans="1:11" hidden="1">
      <c r="A1101" s="248" t="s">
        <v>2018</v>
      </c>
      <c r="B1101" s="123" t="s">
        <v>2019</v>
      </c>
      <c r="C1101" s="124" t="s">
        <v>24</v>
      </c>
      <c r="D1101" s="124">
        <v>0</v>
      </c>
      <c r="E1101" s="125">
        <f ca="1">OFFSET(INDEX(Composições!A:H,MATCH(Orçamentária!A1101,Composições!A:A,0),8),2,0)</f>
        <v>953.52856029999998</v>
      </c>
      <c r="F1101" s="126">
        <f t="shared" ca="1" si="77"/>
        <v>0</v>
      </c>
      <c r="G1101" s="127">
        <f>IF($K1101="Padrão",BDI!$B$17,IF($K1101="Diferenciado",BDI!$E$17,0))</f>
        <v>0.2039</v>
      </c>
      <c r="H1101" s="125">
        <f t="shared" ca="1" si="75"/>
        <v>1147.95</v>
      </c>
      <c r="I1101" s="126">
        <f t="shared" ca="1" si="76"/>
        <v>0</v>
      </c>
      <c r="J1101" s="128"/>
      <c r="K1101" s="129" t="s">
        <v>6170</v>
      </c>
    </row>
    <row r="1102" spans="1:11" hidden="1">
      <c r="A1102" s="248" t="s">
        <v>2021</v>
      </c>
      <c r="B1102" s="123" t="s">
        <v>2022</v>
      </c>
      <c r="C1102" s="124" t="s">
        <v>46</v>
      </c>
      <c r="D1102" s="124">
        <v>0</v>
      </c>
      <c r="E1102" s="125">
        <f ca="1">OFFSET(INDEX(Composições!A:H,MATCH(Orçamentária!A1102,Composições!A:A,0),8),2,0)</f>
        <v>258.43508824999998</v>
      </c>
      <c r="F1102" s="126">
        <f t="shared" ca="1" si="77"/>
        <v>0</v>
      </c>
      <c r="G1102" s="127">
        <f>IF($K1102="Padrão",BDI!$B$17,IF($K1102="Diferenciado",BDI!$E$17,0))</f>
        <v>0.2039</v>
      </c>
      <c r="H1102" s="125">
        <f t="shared" ca="1" si="75"/>
        <v>311.13</v>
      </c>
      <c r="I1102" s="126">
        <f t="shared" ca="1" si="76"/>
        <v>0</v>
      </c>
      <c r="J1102" s="128"/>
      <c r="K1102" s="129" t="s">
        <v>6170</v>
      </c>
    </row>
    <row r="1103" spans="1:11" hidden="1">
      <c r="A1103" s="248" t="s">
        <v>2024</v>
      </c>
      <c r="B1103" s="123" t="s">
        <v>2025</v>
      </c>
      <c r="C1103" s="124" t="s">
        <v>46</v>
      </c>
      <c r="D1103" s="124">
        <v>0</v>
      </c>
      <c r="E1103" s="125">
        <f ca="1">OFFSET(INDEX(Composições!A:H,MATCH(Orçamentária!A1103,Composições!A:A,0),8),2,0)</f>
        <v>310.95366369999994</v>
      </c>
      <c r="F1103" s="126">
        <f t="shared" ca="1" si="77"/>
        <v>0</v>
      </c>
      <c r="G1103" s="127">
        <f>IF($K1103="Padrão",BDI!$B$17,IF($K1103="Diferenciado",BDI!$E$17,0))</f>
        <v>0.2039</v>
      </c>
      <c r="H1103" s="125">
        <f t="shared" ca="1" si="75"/>
        <v>374.36</v>
      </c>
      <c r="I1103" s="126">
        <f t="shared" ca="1" si="76"/>
        <v>0</v>
      </c>
      <c r="J1103" s="128"/>
      <c r="K1103" s="129" t="s">
        <v>6170</v>
      </c>
    </row>
    <row r="1104" spans="1:11" hidden="1">
      <c r="A1104" s="249" t="s">
        <v>7126</v>
      </c>
      <c r="B1104" s="123" t="s">
        <v>7127</v>
      </c>
      <c r="C1104" s="124" t="s">
        <v>24</v>
      </c>
      <c r="D1104" s="124">
        <v>0</v>
      </c>
      <c r="E1104" s="125" t="s">
        <v>16</v>
      </c>
      <c r="F1104" s="126" t="str">
        <f t="shared" si="77"/>
        <v/>
      </c>
      <c r="G1104" s="127">
        <f>IF($K1104="Padrão",BDI!$B$17,IF($K1104="Diferenciado",BDI!$E$17,0))</f>
        <v>0.2039</v>
      </c>
      <c r="H1104" s="125" t="str">
        <f t="shared" si="75"/>
        <v/>
      </c>
      <c r="I1104" s="126" t="str">
        <f t="shared" si="76"/>
        <v/>
      </c>
      <c r="J1104" s="128"/>
      <c r="K1104" s="129" t="s">
        <v>6170</v>
      </c>
    </row>
    <row r="1105" spans="1:11" hidden="1">
      <c r="A1105" s="249" t="s">
        <v>7128</v>
      </c>
      <c r="B1105" s="123" t="s">
        <v>7129</v>
      </c>
      <c r="C1105" s="124" t="s">
        <v>24</v>
      </c>
      <c r="D1105" s="124">
        <v>0</v>
      </c>
      <c r="E1105" s="125" t="s">
        <v>16</v>
      </c>
      <c r="F1105" s="126" t="str">
        <f t="shared" si="77"/>
        <v/>
      </c>
      <c r="G1105" s="127">
        <f>IF($K1105="Padrão",BDI!$B$17,IF($K1105="Diferenciado",BDI!$E$17,0))</f>
        <v>0.2039</v>
      </c>
      <c r="H1105" s="125" t="str">
        <f t="shared" si="75"/>
        <v/>
      </c>
      <c r="I1105" s="126" t="str">
        <f t="shared" si="76"/>
        <v/>
      </c>
      <c r="J1105" s="128"/>
      <c r="K1105" s="129" t="s">
        <v>6170</v>
      </c>
    </row>
    <row r="1106" spans="1:11" hidden="1">
      <c r="A1106" s="248" t="s">
        <v>2027</v>
      </c>
      <c r="B1106" s="123" t="s">
        <v>2028</v>
      </c>
      <c r="C1106" s="124" t="s">
        <v>46</v>
      </c>
      <c r="D1106" s="124">
        <v>0</v>
      </c>
      <c r="E1106" s="125">
        <f ca="1">OFFSET(INDEX(Composições!A:H,MATCH(Orçamentária!A1106,Composições!A:A,0),8),2,0)</f>
        <v>32.962673450000004</v>
      </c>
      <c r="F1106" s="126">
        <f t="shared" ca="1" si="77"/>
        <v>0</v>
      </c>
      <c r="G1106" s="127">
        <f>IF($K1106="Padrão",BDI!$B$17,IF($K1106="Diferenciado",BDI!$E$17,0))</f>
        <v>0.2039</v>
      </c>
      <c r="H1106" s="125">
        <f t="shared" ca="1" si="75"/>
        <v>39.68</v>
      </c>
      <c r="I1106" s="126">
        <f t="shared" ca="1" si="76"/>
        <v>0</v>
      </c>
      <c r="J1106" s="128"/>
      <c r="K1106" s="129" t="s">
        <v>6170</v>
      </c>
    </row>
    <row r="1107" spans="1:11" hidden="1">
      <c r="A1107" s="248" t="s">
        <v>2030</v>
      </c>
      <c r="B1107" s="123" t="s">
        <v>2031</v>
      </c>
      <c r="C1107" s="124" t="s">
        <v>1343</v>
      </c>
      <c r="D1107" s="124">
        <v>0</v>
      </c>
      <c r="E1107" s="125">
        <f ca="1">OFFSET(INDEX(Composições!A:H,MATCH(Orçamentária!A1107,Composições!A:A,0),8),2,0)</f>
        <v>1990.6181022000001</v>
      </c>
      <c r="F1107" s="126">
        <f t="shared" ca="1" si="77"/>
        <v>0</v>
      </c>
      <c r="G1107" s="127">
        <f>IF($K1107="Padrão",BDI!$B$17,IF($K1107="Diferenciado",BDI!$E$17,0))</f>
        <v>0.2039</v>
      </c>
      <c r="H1107" s="125">
        <f t="shared" ca="1" si="75"/>
        <v>2396.5100000000002</v>
      </c>
      <c r="I1107" s="126">
        <f t="shared" ca="1" si="76"/>
        <v>0</v>
      </c>
      <c r="J1107" s="128"/>
      <c r="K1107" s="129" t="s">
        <v>6170</v>
      </c>
    </row>
    <row r="1108" spans="1:11" hidden="1">
      <c r="A1108" s="249" t="s">
        <v>7130</v>
      </c>
      <c r="B1108" s="123" t="s">
        <v>7131</v>
      </c>
      <c r="C1108" s="124" t="s">
        <v>6965</v>
      </c>
      <c r="D1108" s="124">
        <v>0</v>
      </c>
      <c r="E1108" s="125" t="s">
        <v>16</v>
      </c>
      <c r="F1108" s="126" t="str">
        <f t="shared" si="77"/>
        <v/>
      </c>
      <c r="G1108" s="127">
        <f>IF($K1108="Padrão",BDI!$B$17,IF($K1108="Diferenciado",BDI!$E$17,0))</f>
        <v>0.2039</v>
      </c>
      <c r="H1108" s="125" t="str">
        <f t="shared" si="75"/>
        <v/>
      </c>
      <c r="I1108" s="126" t="str">
        <f t="shared" si="76"/>
        <v/>
      </c>
      <c r="J1108" s="128"/>
      <c r="K1108" s="129" t="s">
        <v>6170</v>
      </c>
    </row>
    <row r="1109" spans="1:11" hidden="1">
      <c r="A1109" s="248" t="s">
        <v>2032</v>
      </c>
      <c r="B1109" s="123" t="s">
        <v>2033</v>
      </c>
      <c r="C1109" s="124" t="s">
        <v>38</v>
      </c>
      <c r="D1109" s="124">
        <v>0</v>
      </c>
      <c r="E1109" s="125">
        <f ca="1">OFFSET(INDEX(Composições!A:H,MATCH(Orçamentária!A1109,Composições!A:A,0),8),2,0)</f>
        <v>14.275650000000002</v>
      </c>
      <c r="F1109" s="126">
        <f t="shared" ca="1" si="77"/>
        <v>0</v>
      </c>
      <c r="G1109" s="127">
        <f>IF($K1109="Padrão",BDI!$B$17,IF($K1109="Diferenciado",BDI!$E$17,0))</f>
        <v>0.2039</v>
      </c>
      <c r="H1109" s="125">
        <f t="shared" ca="1" si="75"/>
        <v>17.190000000000001</v>
      </c>
      <c r="I1109" s="126">
        <f t="shared" ca="1" si="76"/>
        <v>0</v>
      </c>
      <c r="J1109" s="128"/>
      <c r="K1109" s="129" t="s">
        <v>6170</v>
      </c>
    </row>
    <row r="1110" spans="1:11" hidden="1">
      <c r="A1110" s="248" t="s">
        <v>2034</v>
      </c>
      <c r="B1110" s="123" t="s">
        <v>2035</v>
      </c>
      <c r="C1110" s="124" t="s">
        <v>38</v>
      </c>
      <c r="D1110" s="124">
        <v>0</v>
      </c>
      <c r="E1110" s="125">
        <f ca="1">OFFSET(INDEX(Composições!A:H,MATCH(Orçamentária!A1110,Composições!A:A,0),8),2,0)</f>
        <v>42.555060000000005</v>
      </c>
      <c r="F1110" s="126">
        <f t="shared" ca="1" si="77"/>
        <v>0</v>
      </c>
      <c r="G1110" s="127">
        <f>IF($K1110="Padrão",BDI!$B$17,IF($K1110="Diferenciado",BDI!$E$17,0))</f>
        <v>0.2039</v>
      </c>
      <c r="H1110" s="125">
        <f t="shared" ca="1" si="75"/>
        <v>51.23</v>
      </c>
      <c r="I1110" s="126">
        <f t="shared" ca="1" si="76"/>
        <v>0</v>
      </c>
      <c r="J1110" s="128"/>
      <c r="K1110" s="129" t="s">
        <v>6170</v>
      </c>
    </row>
    <row r="1111" spans="1:11" ht="25.5" hidden="1">
      <c r="A1111" s="248" t="s">
        <v>2038</v>
      </c>
      <c r="B1111" s="123" t="s">
        <v>2039</v>
      </c>
      <c r="C1111" s="124" t="s">
        <v>38</v>
      </c>
      <c r="D1111" s="124">
        <v>0</v>
      </c>
      <c r="E1111" s="125">
        <f ca="1">OFFSET(INDEX(Composições!A:H,MATCH(Orçamentária!A1111,Composições!A:A,0),8),2,0)</f>
        <v>66.513774999999995</v>
      </c>
      <c r="F1111" s="126">
        <f t="shared" ca="1" si="77"/>
        <v>0</v>
      </c>
      <c r="G1111" s="127">
        <f>IF($K1111="Padrão",BDI!$B$17,IF($K1111="Diferenciado",BDI!$E$17,0))</f>
        <v>0.2039</v>
      </c>
      <c r="H1111" s="125">
        <f t="shared" ca="1" si="75"/>
        <v>80.08</v>
      </c>
      <c r="I1111" s="126">
        <f t="shared" ca="1" si="76"/>
        <v>0</v>
      </c>
      <c r="J1111" s="128"/>
      <c r="K1111" s="129" t="s">
        <v>6170</v>
      </c>
    </row>
    <row r="1112" spans="1:11" hidden="1">
      <c r="A1112" s="248" t="s">
        <v>2041</v>
      </c>
      <c r="B1112" s="123" t="s">
        <v>2042</v>
      </c>
      <c r="C1112" s="124" t="s">
        <v>38</v>
      </c>
      <c r="D1112" s="124">
        <v>0</v>
      </c>
      <c r="E1112" s="125">
        <f ca="1">OFFSET(INDEX(Composições!A:H,MATCH(Orçamentária!A1112,Composições!A:A,0),8),2,0)</f>
        <v>66.513774999999995</v>
      </c>
      <c r="F1112" s="126">
        <f t="shared" ca="1" si="77"/>
        <v>0</v>
      </c>
      <c r="G1112" s="127">
        <f>IF($K1112="Padrão",BDI!$B$17,IF($K1112="Diferenciado",BDI!$E$17,0))</f>
        <v>0.2039</v>
      </c>
      <c r="H1112" s="125">
        <f t="shared" ca="1" si="75"/>
        <v>80.08</v>
      </c>
      <c r="I1112" s="126">
        <f t="shared" ca="1" si="76"/>
        <v>0</v>
      </c>
      <c r="J1112" s="128"/>
      <c r="K1112" s="129" t="s">
        <v>6170</v>
      </c>
    </row>
    <row r="1113" spans="1:11" ht="25.5" hidden="1">
      <c r="A1113" s="248" t="s">
        <v>2044</v>
      </c>
      <c r="B1113" s="123" t="s">
        <v>2045</v>
      </c>
      <c r="C1113" s="124" t="s">
        <v>38</v>
      </c>
      <c r="D1113" s="124">
        <v>0</v>
      </c>
      <c r="E1113" s="125">
        <f ca="1">OFFSET(INDEX(Composições!A:H,MATCH(Orçamentária!A1113,Composições!A:A,0),8),2,0)</f>
        <v>98.960416999999978</v>
      </c>
      <c r="F1113" s="126">
        <f t="shared" ca="1" si="77"/>
        <v>0</v>
      </c>
      <c r="G1113" s="127">
        <f>IF($K1113="Padrão",BDI!$B$17,IF($K1113="Diferenciado",BDI!$E$17,0))</f>
        <v>0.2039</v>
      </c>
      <c r="H1113" s="125">
        <f t="shared" ca="1" si="75"/>
        <v>119.14</v>
      </c>
      <c r="I1113" s="126">
        <f t="shared" ca="1" si="76"/>
        <v>0</v>
      </c>
      <c r="J1113" s="128"/>
      <c r="K1113" s="129" t="s">
        <v>6170</v>
      </c>
    </row>
    <row r="1114" spans="1:11" hidden="1">
      <c r="A1114" s="248" t="s">
        <v>2047</v>
      </c>
      <c r="B1114" s="123" t="s">
        <v>2048</v>
      </c>
      <c r="C1114" s="124" t="s">
        <v>38</v>
      </c>
      <c r="D1114" s="124">
        <v>0</v>
      </c>
      <c r="E1114" s="125">
        <f ca="1">OFFSET(INDEX(Composições!A:H,MATCH(Orçamentária!A1114,Composições!A:A,0),8),2,0)</f>
        <v>107.82499999999999</v>
      </c>
      <c r="F1114" s="126">
        <f t="shared" ca="1" si="77"/>
        <v>0</v>
      </c>
      <c r="G1114" s="127">
        <f>IF($K1114="Padrão",BDI!$B$17,IF($K1114="Diferenciado",BDI!$E$17,0))</f>
        <v>0.2039</v>
      </c>
      <c r="H1114" s="125">
        <f t="shared" ca="1" si="75"/>
        <v>129.81</v>
      </c>
      <c r="I1114" s="126">
        <f t="shared" ca="1" si="76"/>
        <v>0</v>
      </c>
      <c r="J1114" s="128"/>
      <c r="K1114" s="129" t="s">
        <v>6170</v>
      </c>
    </row>
    <row r="1115" spans="1:11" hidden="1">
      <c r="A1115" s="248" t="s">
        <v>2050</v>
      </c>
      <c r="B1115" s="123" t="s">
        <v>2051</v>
      </c>
      <c r="C1115" s="124" t="s">
        <v>38</v>
      </c>
      <c r="D1115" s="124">
        <v>0</v>
      </c>
      <c r="E1115" s="125">
        <f ca="1">OFFSET(INDEX(Composições!A:H,MATCH(Orçamentária!A1115,Composições!A:A,0),8),2,0)</f>
        <v>32.199774999999995</v>
      </c>
      <c r="F1115" s="126">
        <f t="shared" ca="1" si="77"/>
        <v>0</v>
      </c>
      <c r="G1115" s="127">
        <f>IF($K1115="Padrão",BDI!$B$17,IF($K1115="Diferenciado",BDI!$E$17,0))</f>
        <v>0.2039</v>
      </c>
      <c r="H1115" s="125">
        <f t="shared" ca="1" si="75"/>
        <v>38.770000000000003</v>
      </c>
      <c r="I1115" s="126">
        <f t="shared" ca="1" si="76"/>
        <v>0</v>
      </c>
      <c r="J1115" s="128"/>
      <c r="K1115" s="129" t="s">
        <v>6170</v>
      </c>
    </row>
    <row r="1116" spans="1:11" hidden="1">
      <c r="A1116" s="248" t="s">
        <v>2054</v>
      </c>
      <c r="B1116" s="123" t="s">
        <v>2055</v>
      </c>
      <c r="C1116" s="124" t="s">
        <v>46</v>
      </c>
      <c r="D1116" s="124">
        <v>0</v>
      </c>
      <c r="E1116" s="125">
        <f ca="1">OFFSET(INDEX(Composições!A:H,MATCH(Orçamentária!A1116,Composições!A:A,0),8),2,0)</f>
        <v>68.455005</v>
      </c>
      <c r="F1116" s="126">
        <f t="shared" ca="1" si="77"/>
        <v>0</v>
      </c>
      <c r="G1116" s="127">
        <f>IF($K1116="Padrão",BDI!$B$17,IF($K1116="Diferenciado",BDI!$E$17,0))</f>
        <v>0.2039</v>
      </c>
      <c r="H1116" s="125">
        <f t="shared" ca="1" si="75"/>
        <v>82.41</v>
      </c>
      <c r="I1116" s="126">
        <f t="shared" ca="1" si="76"/>
        <v>0</v>
      </c>
      <c r="J1116" s="128"/>
      <c r="K1116" s="129" t="s">
        <v>6170</v>
      </c>
    </row>
    <row r="1117" spans="1:11" hidden="1">
      <c r="A1117" s="248" t="s">
        <v>2060</v>
      </c>
      <c r="B1117" s="123" t="s">
        <v>2061</v>
      </c>
      <c r="C1117" s="124" t="s">
        <v>38</v>
      </c>
      <c r="D1117" s="124">
        <v>0</v>
      </c>
      <c r="E1117" s="125">
        <f ca="1">OFFSET(INDEX(Composições!A:H,MATCH(Orçamentária!A1117,Composições!A:A,0),8),2,0)</f>
        <v>21.341275</v>
      </c>
      <c r="F1117" s="126">
        <f t="shared" ca="1" si="77"/>
        <v>0</v>
      </c>
      <c r="G1117" s="127">
        <f>IF($K1117="Padrão",BDI!$B$17,IF($K1117="Diferenciado",BDI!$E$17,0))</f>
        <v>0.2039</v>
      </c>
      <c r="H1117" s="125">
        <f t="shared" ca="1" si="75"/>
        <v>25.69</v>
      </c>
      <c r="I1117" s="126">
        <f t="shared" ca="1" si="76"/>
        <v>0</v>
      </c>
      <c r="J1117" s="128"/>
      <c r="K1117" s="129" t="s">
        <v>6170</v>
      </c>
    </row>
    <row r="1118" spans="1:11" hidden="1">
      <c r="A1118" s="248" t="s">
        <v>2067</v>
      </c>
      <c r="B1118" s="123" t="s">
        <v>2068</v>
      </c>
      <c r="C1118" s="124" t="s">
        <v>38</v>
      </c>
      <c r="D1118" s="124">
        <v>0</v>
      </c>
      <c r="E1118" s="125">
        <f ca="1">OFFSET(INDEX(Composições!A:H,MATCH(Orçamentária!A1118,Composições!A:A,0),8),2,0)</f>
        <v>0</v>
      </c>
      <c r="F1118" s="126">
        <f t="shared" ca="1" si="77"/>
        <v>0</v>
      </c>
      <c r="G1118" s="127">
        <f>IF($K1118="Padrão",BDI!$B$17,IF($K1118="Diferenciado",BDI!$E$17,0))</f>
        <v>0.2039</v>
      </c>
      <c r="H1118" s="125">
        <f t="shared" ca="1" si="75"/>
        <v>0</v>
      </c>
      <c r="I1118" s="126">
        <f t="shared" ca="1" si="76"/>
        <v>0</v>
      </c>
      <c r="J1118" s="128"/>
      <c r="K1118" s="129" t="s">
        <v>6170</v>
      </c>
    </row>
    <row r="1119" spans="1:11" hidden="1">
      <c r="A1119" s="248" t="s">
        <v>2070</v>
      </c>
      <c r="B1119" s="123" t="s">
        <v>2071</v>
      </c>
      <c r="C1119" s="124" t="s">
        <v>38</v>
      </c>
      <c r="D1119" s="124">
        <v>0</v>
      </c>
      <c r="E1119" s="125">
        <f ca="1">OFFSET(INDEX(Composições!A:H,MATCH(Orçamentária!A1119,Composições!A:A,0),8),2,0)</f>
        <v>333.2233718</v>
      </c>
      <c r="F1119" s="126">
        <f t="shared" ca="1" si="77"/>
        <v>0</v>
      </c>
      <c r="G1119" s="127">
        <f>IF($K1119="Padrão",BDI!$B$17,IF($K1119="Diferenciado",BDI!$E$17,0))</f>
        <v>0.2039</v>
      </c>
      <c r="H1119" s="125">
        <f t="shared" ca="1" si="75"/>
        <v>401.17</v>
      </c>
      <c r="I1119" s="126">
        <f t="shared" ca="1" si="76"/>
        <v>0</v>
      </c>
      <c r="J1119" s="128"/>
      <c r="K1119" s="129" t="s">
        <v>6170</v>
      </c>
    </row>
    <row r="1120" spans="1:11" hidden="1">
      <c r="A1120" s="248" t="s">
        <v>2073</v>
      </c>
      <c r="B1120" s="123" t="s">
        <v>2074</v>
      </c>
      <c r="C1120" s="124" t="s">
        <v>38</v>
      </c>
      <c r="D1120" s="124">
        <v>0</v>
      </c>
      <c r="E1120" s="125">
        <f ca="1">OFFSET(INDEX(Composições!A:H,MATCH(Orçamentária!A1120,Composições!A:A,0),8),2,0)</f>
        <v>110.56262355</v>
      </c>
      <c r="F1120" s="126">
        <f t="shared" ca="1" si="77"/>
        <v>0</v>
      </c>
      <c r="G1120" s="127">
        <f>IF($K1120="Padrão",BDI!$B$17,IF($K1120="Diferenciado",BDI!$E$17,0))</f>
        <v>0.2039</v>
      </c>
      <c r="H1120" s="125">
        <f t="shared" ca="1" si="75"/>
        <v>133.11000000000001</v>
      </c>
      <c r="I1120" s="126">
        <f t="shared" ca="1" si="76"/>
        <v>0</v>
      </c>
      <c r="J1120" s="128"/>
      <c r="K1120" s="129" t="s">
        <v>6170</v>
      </c>
    </row>
    <row r="1121" spans="1:14" hidden="1">
      <c r="A1121" s="248" t="s">
        <v>2076</v>
      </c>
      <c r="B1121" s="123" t="s">
        <v>2077</v>
      </c>
      <c r="C1121" s="124" t="s">
        <v>38</v>
      </c>
      <c r="D1121" s="124">
        <v>0</v>
      </c>
      <c r="E1121" s="125">
        <f ca="1">OFFSET(INDEX(Composições!A:H,MATCH(Orçamentária!A1121,Composições!A:A,0),8),2,0)</f>
        <v>17.250454634999997</v>
      </c>
      <c r="F1121" s="126">
        <f t="shared" ca="1" si="77"/>
        <v>0</v>
      </c>
      <c r="G1121" s="127">
        <f>IF($K1121="Padrão",BDI!$B$17,IF($K1121="Diferenciado",BDI!$E$17,0))</f>
        <v>0.2039</v>
      </c>
      <c r="H1121" s="125">
        <f t="shared" ca="1" si="75"/>
        <v>20.77</v>
      </c>
      <c r="I1121" s="126">
        <f t="shared" ca="1" si="76"/>
        <v>0</v>
      </c>
      <c r="J1121" s="128"/>
      <c r="K1121" s="129" t="s">
        <v>6170</v>
      </c>
    </row>
    <row r="1122" spans="1:14" hidden="1">
      <c r="A1122" s="248" t="s">
        <v>2079</v>
      </c>
      <c r="B1122" s="123" t="s">
        <v>2080</v>
      </c>
      <c r="C1122" s="124" t="s">
        <v>38</v>
      </c>
      <c r="D1122" s="124">
        <v>0</v>
      </c>
      <c r="E1122" s="125">
        <f ca="1">OFFSET(INDEX(Composições!A:H,MATCH(Orçamentária!A1122,Composições!A:A,0),8),2,0)</f>
        <v>14.062374999999999</v>
      </c>
      <c r="F1122" s="126">
        <f t="shared" ca="1" si="77"/>
        <v>0</v>
      </c>
      <c r="G1122" s="127">
        <f>IF($K1122="Padrão",BDI!$B$17,IF($K1122="Diferenciado",BDI!$E$17,0))</f>
        <v>0.2039</v>
      </c>
      <c r="H1122" s="125">
        <f t="shared" ca="1" si="75"/>
        <v>16.93</v>
      </c>
      <c r="I1122" s="126">
        <f t="shared" ca="1" si="76"/>
        <v>0</v>
      </c>
      <c r="J1122" s="128"/>
      <c r="K1122" s="129" t="s">
        <v>6170</v>
      </c>
    </row>
    <row r="1123" spans="1:14" hidden="1">
      <c r="A1123" s="248" t="s">
        <v>2082</v>
      </c>
      <c r="B1123" s="123" t="s">
        <v>2083</v>
      </c>
      <c r="C1123" s="124" t="s">
        <v>38</v>
      </c>
      <c r="D1123" s="124">
        <v>0</v>
      </c>
      <c r="E1123" s="125">
        <f ca="1">OFFSET(INDEX(Composições!A:H,MATCH(Orçamentária!A1123,Composições!A:A,0),8),2,0)</f>
        <v>14.062374999999999</v>
      </c>
      <c r="F1123" s="126">
        <f t="shared" ca="1" si="77"/>
        <v>0</v>
      </c>
      <c r="G1123" s="127">
        <f>IF($K1123="Padrão",BDI!$B$17,IF($K1123="Diferenciado",BDI!$E$17,0))</f>
        <v>0.2039</v>
      </c>
      <c r="H1123" s="125">
        <f t="shared" ca="1" si="75"/>
        <v>16.93</v>
      </c>
      <c r="I1123" s="126">
        <f t="shared" ca="1" si="76"/>
        <v>0</v>
      </c>
      <c r="J1123" s="128"/>
      <c r="K1123" s="129" t="s">
        <v>6170</v>
      </c>
    </row>
    <row r="1124" spans="1:14" hidden="1">
      <c r="A1124" s="248" t="s">
        <v>2085</v>
      </c>
      <c r="B1124" s="123" t="s">
        <v>2086</v>
      </c>
      <c r="C1124" s="124" t="s">
        <v>38</v>
      </c>
      <c r="D1124" s="124">
        <v>0</v>
      </c>
      <c r="E1124" s="125">
        <f ca="1">OFFSET(INDEX(Composições!A:H,MATCH(Orçamentária!A1124,Composições!A:A,0),8),2,0)</f>
        <v>52.09567345</v>
      </c>
      <c r="F1124" s="126">
        <f t="shared" ca="1" si="77"/>
        <v>0</v>
      </c>
      <c r="G1124" s="127">
        <f>IF($K1124="Padrão",BDI!$B$17,IF($K1124="Diferenciado",BDI!$E$17,0))</f>
        <v>0.2039</v>
      </c>
      <c r="H1124" s="125">
        <f t="shared" ca="1" si="75"/>
        <v>62.72</v>
      </c>
      <c r="I1124" s="126">
        <f t="shared" ca="1" si="76"/>
        <v>0</v>
      </c>
      <c r="J1124" s="128"/>
      <c r="K1124" s="129" t="s">
        <v>6170</v>
      </c>
    </row>
    <row r="1125" spans="1:14" hidden="1">
      <c r="A1125" s="248" t="s">
        <v>2090</v>
      </c>
      <c r="B1125" s="123" t="s">
        <v>2091</v>
      </c>
      <c r="C1125" s="124" t="s">
        <v>38</v>
      </c>
      <c r="D1125" s="124">
        <v>0</v>
      </c>
      <c r="E1125" s="125">
        <f ca="1">OFFSET(INDEX(Composições!A:H,MATCH(Orçamentária!A1125,Composições!A:A,0),8),2,0)</f>
        <v>14.198045449999997</v>
      </c>
      <c r="F1125" s="126">
        <f t="shared" ca="1" si="77"/>
        <v>0</v>
      </c>
      <c r="G1125" s="127">
        <f>IF($K1125="Padrão",BDI!$B$17,IF($K1125="Diferenciado",BDI!$E$17,0))</f>
        <v>0.2039</v>
      </c>
      <c r="H1125" s="125">
        <f t="shared" ca="1" si="75"/>
        <v>17.09</v>
      </c>
      <c r="I1125" s="126">
        <f t="shared" ca="1" si="76"/>
        <v>0</v>
      </c>
      <c r="J1125" s="128"/>
      <c r="K1125" s="129" t="s">
        <v>6170</v>
      </c>
    </row>
    <row r="1126" spans="1:14">
      <c r="A1126" s="248" t="s">
        <v>2093</v>
      </c>
      <c r="B1126" s="123" t="s">
        <v>2094</v>
      </c>
      <c r="C1126" s="124" t="s">
        <v>38</v>
      </c>
      <c r="D1126" s="124">
        <v>0.6</v>
      </c>
      <c r="E1126" s="125">
        <f ca="1">OFFSET(INDEX(Composições!A:H,MATCH(Orçamentária!A1126,Composições!A:A,0),8),2,0)</f>
        <v>14.503519849999996</v>
      </c>
      <c r="F1126" s="126">
        <f t="shared" ca="1" si="77"/>
        <v>8.7021119099999975</v>
      </c>
      <c r="G1126" s="127">
        <f>IF($K1126="Padrão",BDI!$B$17,IF($K1126="Diferenciado",BDI!$E$17,0))</f>
        <v>0.2039</v>
      </c>
      <c r="H1126" s="125">
        <f t="shared" ca="1" si="75"/>
        <v>17.46</v>
      </c>
      <c r="I1126" s="126">
        <f t="shared" ca="1" si="76"/>
        <v>10.48</v>
      </c>
      <c r="J1126" s="128"/>
      <c r="K1126" s="129" t="s">
        <v>6170</v>
      </c>
      <c r="M1126" s="3">
        <f>INDEX([1]Orçamentária!$A:$J,MATCH(A1126,[1]Orçamentária!$A:$A,0),10)</f>
        <v>10.48</v>
      </c>
      <c r="N1126" s="3" t="str">
        <f t="shared" ref="N1126:N1127" ca="1" si="78">IF(M1126&lt;&gt;I1126,"ERRO","")</f>
        <v/>
      </c>
    </row>
    <row r="1127" spans="1:14">
      <c r="A1127" s="249" t="s">
        <v>7132</v>
      </c>
      <c r="B1127" s="123" t="s">
        <v>7133</v>
      </c>
      <c r="C1127" s="124" t="s">
        <v>38</v>
      </c>
      <c r="D1127" s="124">
        <v>32.6</v>
      </c>
      <c r="E1127" s="171">
        <v>52.13</v>
      </c>
      <c r="F1127" s="126">
        <f t="shared" si="77"/>
        <v>1699.4380000000001</v>
      </c>
      <c r="G1127" s="127">
        <f>IF($K1127="Padrão",BDI!$B$17,IF($K1127="Diferenciado",BDI!$E$17,0))</f>
        <v>0.2039</v>
      </c>
      <c r="H1127" s="125">
        <f t="shared" si="75"/>
        <v>62.76</v>
      </c>
      <c r="I1127" s="126">
        <f t="shared" si="76"/>
        <v>2045.98</v>
      </c>
      <c r="J1127" s="128"/>
      <c r="K1127" s="129" t="s">
        <v>6170</v>
      </c>
      <c r="M1127" s="3">
        <f>INDEX([1]Orçamentária!$A:$J,MATCH(A1127,[1]Orçamentária!$A:$A,0),10)</f>
        <v>2045.98</v>
      </c>
      <c r="N1127" s="3" t="str">
        <f t="shared" si="78"/>
        <v/>
      </c>
    </row>
    <row r="1128" spans="1:14" hidden="1">
      <c r="A1128" s="248" t="s">
        <v>2096</v>
      </c>
      <c r="B1128" s="123" t="s">
        <v>2097</v>
      </c>
      <c r="C1128" s="124" t="s">
        <v>38</v>
      </c>
      <c r="D1128" s="124">
        <v>0</v>
      </c>
      <c r="E1128" s="125">
        <f ca="1">OFFSET(INDEX(Composições!A:H,MATCH(Orçamentária!A1128,Composições!A:A,0),8),2,0)</f>
        <v>26.696168499999999</v>
      </c>
      <c r="F1128" s="126">
        <f t="shared" ca="1" si="77"/>
        <v>0</v>
      </c>
      <c r="G1128" s="127">
        <f>IF($K1128="Padrão",BDI!$B$17,IF($K1128="Diferenciado",BDI!$E$17,0))</f>
        <v>0.2039</v>
      </c>
      <c r="H1128" s="125">
        <f t="shared" ca="1" si="75"/>
        <v>32.14</v>
      </c>
      <c r="I1128" s="126">
        <f t="shared" ca="1" si="76"/>
        <v>0</v>
      </c>
      <c r="J1128" s="128"/>
      <c r="K1128" s="129" t="s">
        <v>6170</v>
      </c>
    </row>
    <row r="1129" spans="1:14" hidden="1">
      <c r="A1129" s="248" t="s">
        <v>2100</v>
      </c>
      <c r="B1129" s="123" t="s">
        <v>2101</v>
      </c>
      <c r="C1129" s="124" t="s">
        <v>38</v>
      </c>
      <c r="D1129" s="124">
        <v>0</v>
      </c>
      <c r="E1129" s="125">
        <f ca="1">OFFSET(INDEX(Composições!A:H,MATCH(Orçamentária!A1129,Composições!A:A,0),8),2,0)</f>
        <v>70.343931800000007</v>
      </c>
      <c r="F1129" s="126">
        <f t="shared" ca="1" si="77"/>
        <v>0</v>
      </c>
      <c r="G1129" s="127">
        <f>IF($K1129="Padrão",BDI!$B$17,IF($K1129="Diferenciado",BDI!$E$17,0))</f>
        <v>0.2039</v>
      </c>
      <c r="H1129" s="125">
        <f t="shared" ca="1" si="75"/>
        <v>84.69</v>
      </c>
      <c r="I1129" s="126">
        <f t="shared" ca="1" si="76"/>
        <v>0</v>
      </c>
      <c r="J1129" s="128"/>
      <c r="K1129" s="129" t="s">
        <v>6170</v>
      </c>
    </row>
    <row r="1130" spans="1:14" ht="25.5" hidden="1">
      <c r="A1130" s="248" t="s">
        <v>2105</v>
      </c>
      <c r="B1130" s="123" t="s">
        <v>2106</v>
      </c>
      <c r="C1130" s="124" t="s">
        <v>38</v>
      </c>
      <c r="D1130" s="124">
        <v>0</v>
      </c>
      <c r="E1130" s="125">
        <f ca="1">OFFSET(INDEX(Composições!A:H,MATCH(Orçamentária!A1130,Composições!A:A,0),8),2,0)</f>
        <v>25.661020000000001</v>
      </c>
      <c r="F1130" s="126">
        <f t="shared" ca="1" si="77"/>
        <v>0</v>
      </c>
      <c r="G1130" s="127">
        <f>IF($K1130="Padrão",BDI!$B$17,IF($K1130="Diferenciado",BDI!$E$17,0))</f>
        <v>0.2039</v>
      </c>
      <c r="H1130" s="125">
        <f t="shared" ca="1" si="75"/>
        <v>30.89</v>
      </c>
      <c r="I1130" s="126">
        <f t="shared" ca="1" si="76"/>
        <v>0</v>
      </c>
      <c r="J1130" s="128"/>
      <c r="K1130" s="129" t="s">
        <v>6170</v>
      </c>
    </row>
    <row r="1131" spans="1:14" hidden="1">
      <c r="A1131" s="248" t="s">
        <v>2109</v>
      </c>
      <c r="B1131" s="123" t="s">
        <v>2110</v>
      </c>
      <c r="C1131" s="124" t="s">
        <v>38</v>
      </c>
      <c r="D1131" s="124">
        <v>0</v>
      </c>
      <c r="E1131" s="125">
        <f ca="1">OFFSET(INDEX(Composições!A:H,MATCH(Orçamentária!A1131,Composições!A:A,0),8),2,0)</f>
        <v>1.5568125000000002</v>
      </c>
      <c r="F1131" s="126">
        <f t="shared" ca="1" si="77"/>
        <v>0</v>
      </c>
      <c r="G1131" s="127">
        <f>IF($K1131="Padrão",BDI!$B$17,IF($K1131="Diferenciado",BDI!$E$17,0))</f>
        <v>0.2039</v>
      </c>
      <c r="H1131" s="125">
        <f t="shared" ca="1" si="75"/>
        <v>1.87</v>
      </c>
      <c r="I1131" s="126">
        <f t="shared" ca="1" si="76"/>
        <v>0</v>
      </c>
      <c r="J1131" s="128"/>
      <c r="K1131" s="129" t="s">
        <v>6170</v>
      </c>
    </row>
    <row r="1132" spans="1:14" hidden="1">
      <c r="A1132" s="248" t="s">
        <v>2112</v>
      </c>
      <c r="B1132" s="123" t="s">
        <v>2113</v>
      </c>
      <c r="C1132" s="124" t="s">
        <v>38</v>
      </c>
      <c r="D1132" s="124">
        <v>0</v>
      </c>
      <c r="E1132" s="125">
        <f ca="1">OFFSET(INDEX(Composições!A:H,MATCH(Orçamentária!A1132,Composições!A:A,0),8),2,0)</f>
        <v>37.732700399999992</v>
      </c>
      <c r="F1132" s="126">
        <f t="shared" ca="1" si="77"/>
        <v>0</v>
      </c>
      <c r="G1132" s="127">
        <f>IF($K1132="Padrão",BDI!$B$17,IF($K1132="Diferenciado",BDI!$E$17,0))</f>
        <v>0.2039</v>
      </c>
      <c r="H1132" s="125">
        <f t="shared" ca="1" si="75"/>
        <v>45.43</v>
      </c>
      <c r="I1132" s="126">
        <f t="shared" ca="1" si="76"/>
        <v>0</v>
      </c>
      <c r="J1132" s="128"/>
      <c r="K1132" s="129" t="s">
        <v>6170</v>
      </c>
    </row>
    <row r="1133" spans="1:14" hidden="1">
      <c r="A1133" s="248" t="s">
        <v>2116</v>
      </c>
      <c r="B1133" s="123" t="s">
        <v>2117</v>
      </c>
      <c r="C1133" s="124" t="s">
        <v>46</v>
      </c>
      <c r="D1133" s="124">
        <v>0</v>
      </c>
      <c r="E1133" s="125">
        <f ca="1">OFFSET(INDEX(Composições!A:H,MATCH(Orçamentária!A1133,Composições!A:A,0),8),2,0)</f>
        <v>19.095949999999998</v>
      </c>
      <c r="F1133" s="126">
        <f t="shared" ca="1" si="77"/>
        <v>0</v>
      </c>
      <c r="G1133" s="127">
        <f>IF($K1133="Padrão",BDI!$B$17,IF($K1133="Diferenciado",BDI!$E$17,0))</f>
        <v>0.2039</v>
      </c>
      <c r="H1133" s="125">
        <f t="shared" ca="1" si="75"/>
        <v>22.99</v>
      </c>
      <c r="I1133" s="126">
        <f t="shared" ca="1" si="76"/>
        <v>0</v>
      </c>
      <c r="J1133" s="128"/>
      <c r="K1133" s="129" t="s">
        <v>6170</v>
      </c>
    </row>
    <row r="1134" spans="1:14" hidden="1">
      <c r="A1134" s="248" t="s">
        <v>2123</v>
      </c>
      <c r="B1134" s="123" t="s">
        <v>2124</v>
      </c>
      <c r="C1134" s="124" t="s">
        <v>38</v>
      </c>
      <c r="D1134" s="124">
        <v>0</v>
      </c>
      <c r="E1134" s="125">
        <f ca="1">OFFSET(INDEX(Composições!A:H,MATCH(Orçamentária!A1134,Composições!A:A,0),8),2,0)</f>
        <v>105.56147799205998</v>
      </c>
      <c r="F1134" s="126">
        <f t="shared" ca="1" si="77"/>
        <v>0</v>
      </c>
      <c r="G1134" s="127">
        <f>IF($K1134="Padrão",BDI!$B$17,IF($K1134="Diferenciado",BDI!$E$17,0))</f>
        <v>0.2039</v>
      </c>
      <c r="H1134" s="125">
        <f t="shared" ca="1" si="75"/>
        <v>127.09</v>
      </c>
      <c r="I1134" s="126">
        <f t="shared" ca="1" si="76"/>
        <v>0</v>
      </c>
      <c r="J1134" s="128"/>
      <c r="K1134" s="129" t="s">
        <v>6170</v>
      </c>
    </row>
    <row r="1135" spans="1:14" hidden="1">
      <c r="A1135" s="248" t="s">
        <v>2133</v>
      </c>
      <c r="B1135" s="123" t="s">
        <v>2134</v>
      </c>
      <c r="C1135" s="124" t="s">
        <v>31</v>
      </c>
      <c r="D1135" s="124">
        <v>0</v>
      </c>
      <c r="E1135" s="125">
        <f ca="1">OFFSET(INDEX(Composições!A:H,MATCH(Orçamentária!A1135,Composições!A:A,0),8),2,0)</f>
        <v>487.03284086600002</v>
      </c>
      <c r="F1135" s="126">
        <f t="shared" ca="1" si="77"/>
        <v>0</v>
      </c>
      <c r="G1135" s="127">
        <f>IF($K1135="Padrão",BDI!$B$17,IF($K1135="Diferenciado",BDI!$E$17,0))</f>
        <v>0.2039</v>
      </c>
      <c r="H1135" s="125">
        <f t="shared" ca="1" si="75"/>
        <v>586.34</v>
      </c>
      <c r="I1135" s="126">
        <f t="shared" ca="1" si="76"/>
        <v>0</v>
      </c>
      <c r="J1135" s="128"/>
      <c r="K1135" s="129" t="s">
        <v>6170</v>
      </c>
    </row>
    <row r="1136" spans="1:14">
      <c r="A1136" s="248" t="s">
        <v>2152</v>
      </c>
      <c r="B1136" s="123" t="s">
        <v>2153</v>
      </c>
      <c r="C1136" s="124" t="s">
        <v>31</v>
      </c>
      <c r="D1136" s="124">
        <v>2.5</v>
      </c>
      <c r="E1136" s="125">
        <f ca="1">OFFSET(INDEX(Composições!A:H,MATCH(Orçamentária!A1136,Composições!A:A,0),8),2,0)</f>
        <v>4075.3359777445221</v>
      </c>
      <c r="F1136" s="126">
        <f t="shared" ca="1" si="77"/>
        <v>10188.339944361305</v>
      </c>
      <c r="G1136" s="127">
        <f>IF($K1136="Padrão",BDI!$B$17,IF($K1136="Diferenciado",BDI!$E$17,0))</f>
        <v>0.2039</v>
      </c>
      <c r="H1136" s="125">
        <f t="shared" ca="1" si="75"/>
        <v>4906.3</v>
      </c>
      <c r="I1136" s="126">
        <f t="shared" ca="1" si="76"/>
        <v>12265.75</v>
      </c>
      <c r="J1136" s="128"/>
      <c r="K1136" s="129" t="s">
        <v>6170</v>
      </c>
      <c r="M1136" s="3">
        <f>INDEX([1]Orçamentária!$A:$J,MATCH(A1136,[1]Orçamentária!$A:$A,0),10)</f>
        <v>12265.75</v>
      </c>
      <c r="N1136" s="3" t="str">
        <f t="shared" ref="N1136:N1137" ca="1" si="79">IF(M1136&lt;&gt;I1136,"ERRO","")</f>
        <v/>
      </c>
    </row>
    <row r="1137" spans="1:14" ht="25.5">
      <c r="A1137" s="248" t="s">
        <v>2156</v>
      </c>
      <c r="B1137" s="123" t="s">
        <v>2157</v>
      </c>
      <c r="C1137" s="124" t="s">
        <v>38</v>
      </c>
      <c r="D1137" s="124">
        <v>315</v>
      </c>
      <c r="E1137" s="125">
        <f ca="1">OFFSET(INDEX(Composições!A:H,MATCH(Orçamentária!A1137,Composições!A:A,0),8),2,0)</f>
        <v>36.684364000000002</v>
      </c>
      <c r="F1137" s="126">
        <f t="shared" ca="1" si="77"/>
        <v>11555.57466</v>
      </c>
      <c r="G1137" s="127">
        <f>IF($K1137="Padrão",BDI!$B$17,IF($K1137="Diferenciado",BDI!$E$17,0))</f>
        <v>0.2039</v>
      </c>
      <c r="H1137" s="125">
        <f t="shared" ca="1" si="75"/>
        <v>44.16</v>
      </c>
      <c r="I1137" s="126">
        <f t="shared" ca="1" si="76"/>
        <v>13910.4</v>
      </c>
      <c r="J1137" s="128"/>
      <c r="K1137" s="129" t="s">
        <v>6170</v>
      </c>
      <c r="M1137" s="3">
        <f>INDEX([1]Orçamentária!$A:$J,MATCH(A1137,[1]Orçamentária!$A:$A,0),10)</f>
        <v>13910.4</v>
      </c>
      <c r="N1137" s="3" t="str">
        <f t="shared" ca="1" si="79"/>
        <v/>
      </c>
    </row>
    <row r="1138" spans="1:14" hidden="1">
      <c r="A1138" s="248" t="s">
        <v>2161</v>
      </c>
      <c r="B1138" s="123" t="s">
        <v>2162</v>
      </c>
      <c r="C1138" s="124" t="s">
        <v>38</v>
      </c>
      <c r="D1138" s="124">
        <v>0</v>
      </c>
      <c r="E1138" s="125">
        <f ca="1">OFFSET(INDEX(Composições!A:H,MATCH(Orçamentária!A1138,Composições!A:A,0),8),2,0)</f>
        <v>68.339399499999999</v>
      </c>
      <c r="F1138" s="126">
        <f t="shared" ca="1" si="77"/>
        <v>0</v>
      </c>
      <c r="G1138" s="127">
        <f>IF($K1138="Padrão",BDI!$B$17,IF($K1138="Diferenciado",BDI!$E$17,0))</f>
        <v>0.2039</v>
      </c>
      <c r="H1138" s="125">
        <f t="shared" ca="1" si="75"/>
        <v>82.27</v>
      </c>
      <c r="I1138" s="126">
        <f t="shared" ca="1" si="76"/>
        <v>0</v>
      </c>
      <c r="J1138" s="128"/>
      <c r="K1138" s="129" t="s">
        <v>6170</v>
      </c>
    </row>
    <row r="1139" spans="1:14" hidden="1">
      <c r="A1139" s="248" t="s">
        <v>2168</v>
      </c>
      <c r="B1139" s="123" t="s">
        <v>2169</v>
      </c>
      <c r="C1139" s="124" t="s">
        <v>46</v>
      </c>
      <c r="D1139" s="124">
        <v>0</v>
      </c>
      <c r="E1139" s="125">
        <f ca="1">OFFSET(INDEX(Composições!A:H,MATCH(Orçamentária!A1139,Composições!A:A,0),8),2,0)</f>
        <v>11.744517500000001</v>
      </c>
      <c r="F1139" s="126">
        <f t="shared" ca="1" si="77"/>
        <v>0</v>
      </c>
      <c r="G1139" s="127">
        <f>IF($K1139="Padrão",BDI!$B$17,IF($K1139="Diferenciado",BDI!$E$17,0))</f>
        <v>0.2039</v>
      </c>
      <c r="H1139" s="125">
        <f t="shared" ca="1" si="75"/>
        <v>14.14</v>
      </c>
      <c r="I1139" s="126">
        <f t="shared" ca="1" si="76"/>
        <v>0</v>
      </c>
      <c r="J1139" s="128"/>
      <c r="K1139" s="129" t="s">
        <v>6170</v>
      </c>
    </row>
    <row r="1140" spans="1:14" hidden="1">
      <c r="A1140" s="248" t="s">
        <v>2171</v>
      </c>
      <c r="B1140" s="123" t="s">
        <v>2172</v>
      </c>
      <c r="C1140" s="124" t="s">
        <v>38</v>
      </c>
      <c r="D1140" s="124">
        <v>0</v>
      </c>
      <c r="E1140" s="125">
        <f ca="1">OFFSET(INDEX(Composições!A:H,MATCH(Orçamentária!A1140,Composições!A:A,0),8),2,0)</f>
        <v>13.131631499999999</v>
      </c>
      <c r="F1140" s="126">
        <f t="shared" ca="1" si="77"/>
        <v>0</v>
      </c>
      <c r="G1140" s="127">
        <f>IF($K1140="Padrão",BDI!$B$17,IF($K1140="Diferenciado",BDI!$E$17,0))</f>
        <v>0.2039</v>
      </c>
      <c r="H1140" s="125">
        <f t="shared" ca="1" si="75"/>
        <v>15.81</v>
      </c>
      <c r="I1140" s="126">
        <f t="shared" ca="1" si="76"/>
        <v>0</v>
      </c>
      <c r="J1140" s="128"/>
      <c r="K1140" s="129" t="s">
        <v>6170</v>
      </c>
    </row>
    <row r="1141" spans="1:14" hidden="1">
      <c r="A1141" s="248" t="s">
        <v>2174</v>
      </c>
      <c r="B1141" s="123" t="s">
        <v>2175</v>
      </c>
      <c r="C1141" s="124" t="s">
        <v>46</v>
      </c>
      <c r="D1141" s="124">
        <v>0</v>
      </c>
      <c r="E1141" s="125">
        <f ca="1">OFFSET(INDEX(Composições!A:H,MATCH(Orçamentária!A1141,Composições!A:A,0),8),2,0)</f>
        <v>11.744517500000001</v>
      </c>
      <c r="F1141" s="126">
        <f t="shared" ca="1" si="77"/>
        <v>0</v>
      </c>
      <c r="G1141" s="127">
        <f>IF($K1141="Padrão",BDI!$B$17,IF($K1141="Diferenciado",BDI!$E$17,0))</f>
        <v>0.2039</v>
      </c>
      <c r="H1141" s="125">
        <f t="shared" ca="1" si="75"/>
        <v>14.14</v>
      </c>
      <c r="I1141" s="126">
        <f t="shared" ca="1" si="76"/>
        <v>0</v>
      </c>
      <c r="J1141" s="128"/>
      <c r="K1141" s="129" t="s">
        <v>6170</v>
      </c>
    </row>
    <row r="1142" spans="1:14" hidden="1">
      <c r="A1142" s="248" t="s">
        <v>2177</v>
      </c>
      <c r="B1142" s="123" t="s">
        <v>2178</v>
      </c>
      <c r="C1142" s="124" t="s">
        <v>38</v>
      </c>
      <c r="D1142" s="124">
        <v>0</v>
      </c>
      <c r="E1142" s="125">
        <f ca="1">OFFSET(INDEX(Composições!A:H,MATCH(Orçamentária!A1142,Composições!A:A,0),8),2,0)</f>
        <v>22.264199999999999</v>
      </c>
      <c r="F1142" s="126">
        <f t="shared" ca="1" si="77"/>
        <v>0</v>
      </c>
      <c r="G1142" s="127">
        <f>IF($K1142="Padrão",BDI!$B$17,IF($K1142="Diferenciado",BDI!$E$17,0))</f>
        <v>0.2039</v>
      </c>
      <c r="H1142" s="125">
        <f t="shared" ca="1" si="75"/>
        <v>26.8</v>
      </c>
      <c r="I1142" s="126">
        <f t="shared" ca="1" si="76"/>
        <v>0</v>
      </c>
      <c r="J1142" s="128"/>
      <c r="K1142" s="129" t="s">
        <v>6170</v>
      </c>
    </row>
    <row r="1143" spans="1:14" hidden="1">
      <c r="A1143" s="248" t="s">
        <v>2184</v>
      </c>
      <c r="B1143" s="123" t="s">
        <v>2185</v>
      </c>
      <c r="C1143" s="124" t="s">
        <v>46</v>
      </c>
      <c r="D1143" s="124">
        <v>0</v>
      </c>
      <c r="E1143" s="125">
        <f ca="1">OFFSET(INDEX(Composições!A:H,MATCH(Orçamentária!A1143,Composições!A:A,0),8),2,0)</f>
        <v>3.0990899999999999</v>
      </c>
      <c r="F1143" s="126">
        <f t="shared" ca="1" si="77"/>
        <v>0</v>
      </c>
      <c r="G1143" s="127">
        <f>IF($K1143="Padrão",BDI!$B$17,IF($K1143="Diferenciado",BDI!$E$17,0))</f>
        <v>0.2039</v>
      </c>
      <c r="H1143" s="125">
        <f t="shared" ca="1" si="75"/>
        <v>3.73</v>
      </c>
      <c r="I1143" s="126">
        <f t="shared" ca="1" si="76"/>
        <v>0</v>
      </c>
      <c r="J1143" s="128"/>
      <c r="K1143" s="129" t="s">
        <v>6170</v>
      </c>
    </row>
    <row r="1144" spans="1:14" hidden="1">
      <c r="A1144" s="248" t="s">
        <v>2187</v>
      </c>
      <c r="B1144" s="123" t="s">
        <v>2188</v>
      </c>
      <c r="C1144" s="124" t="s">
        <v>46</v>
      </c>
      <c r="D1144" s="124">
        <v>0</v>
      </c>
      <c r="E1144" s="125">
        <f ca="1">OFFSET(INDEX(Composições!A:H,MATCH(Orçamentária!A1144,Composições!A:A,0),8),2,0)</f>
        <v>3.0990899999999999</v>
      </c>
      <c r="F1144" s="126">
        <f t="shared" ca="1" si="77"/>
        <v>0</v>
      </c>
      <c r="G1144" s="127">
        <f>IF($K1144="Padrão",BDI!$B$17,IF($K1144="Diferenciado",BDI!$E$17,0))</f>
        <v>0.2039</v>
      </c>
      <c r="H1144" s="125">
        <f t="shared" ca="1" si="75"/>
        <v>3.73</v>
      </c>
      <c r="I1144" s="126">
        <f t="shared" ca="1" si="76"/>
        <v>0</v>
      </c>
      <c r="J1144" s="128"/>
      <c r="K1144" s="129" t="s">
        <v>6170</v>
      </c>
    </row>
    <row r="1145" spans="1:14" hidden="1">
      <c r="A1145" s="248" t="s">
        <v>2190</v>
      </c>
      <c r="B1145" s="123" t="s">
        <v>2191</v>
      </c>
      <c r="C1145" s="124" t="s">
        <v>38</v>
      </c>
      <c r="D1145" s="124">
        <v>0</v>
      </c>
      <c r="E1145" s="125">
        <f ca="1">OFFSET(INDEX(Composições!A:H,MATCH(Orçamentária!A1145,Composições!A:A,0),8),2,0)</f>
        <v>40.333521099999999</v>
      </c>
      <c r="F1145" s="126">
        <f t="shared" ca="1" si="77"/>
        <v>0</v>
      </c>
      <c r="G1145" s="127">
        <f>IF($K1145="Padrão",BDI!$B$17,IF($K1145="Diferenciado",BDI!$E$17,0))</f>
        <v>0.2039</v>
      </c>
      <c r="H1145" s="125">
        <f t="shared" ca="1" si="75"/>
        <v>48.56</v>
      </c>
      <c r="I1145" s="126">
        <f t="shared" ca="1" si="76"/>
        <v>0</v>
      </c>
      <c r="J1145" s="128"/>
      <c r="K1145" s="129" t="s">
        <v>6170</v>
      </c>
    </row>
    <row r="1146" spans="1:14" hidden="1">
      <c r="A1146" s="248" t="s">
        <v>2195</v>
      </c>
      <c r="B1146" s="123" t="s">
        <v>2196</v>
      </c>
      <c r="C1146" s="124" t="s">
        <v>46</v>
      </c>
      <c r="D1146" s="124">
        <v>0</v>
      </c>
      <c r="E1146" s="125">
        <f ca="1">OFFSET(INDEX(Composições!A:H,MATCH(Orçamentária!A1146,Composições!A:A,0),8),2,0)</f>
        <v>69.027275500000002</v>
      </c>
      <c r="F1146" s="126">
        <f t="shared" ca="1" si="77"/>
        <v>0</v>
      </c>
      <c r="G1146" s="127">
        <f>IF($K1146="Padrão",BDI!$B$17,IF($K1146="Diferenciado",BDI!$E$17,0))</f>
        <v>0.2039</v>
      </c>
      <c r="H1146" s="125">
        <f t="shared" ca="1" si="75"/>
        <v>83.1</v>
      </c>
      <c r="I1146" s="126">
        <f t="shared" ca="1" si="76"/>
        <v>0</v>
      </c>
      <c r="J1146" s="128"/>
      <c r="K1146" s="129" t="s">
        <v>6170</v>
      </c>
    </row>
    <row r="1147" spans="1:14" hidden="1">
      <c r="A1147" s="248" t="s">
        <v>2198</v>
      </c>
      <c r="B1147" s="123" t="s">
        <v>2199</v>
      </c>
      <c r="C1147" s="124" t="s">
        <v>46</v>
      </c>
      <c r="D1147" s="124">
        <v>0</v>
      </c>
      <c r="E1147" s="125">
        <f ca="1">OFFSET(INDEX(Composições!A:H,MATCH(Orçamentária!A1147,Composições!A:A,0),8),2,0)</f>
        <v>74.129269500000007</v>
      </c>
      <c r="F1147" s="126">
        <f t="shared" ca="1" si="77"/>
        <v>0</v>
      </c>
      <c r="G1147" s="127">
        <f>IF($K1147="Padrão",BDI!$B$17,IF($K1147="Diferenciado",BDI!$E$17,0))</f>
        <v>0.2039</v>
      </c>
      <c r="H1147" s="125">
        <f t="shared" ca="1" si="75"/>
        <v>89.24</v>
      </c>
      <c r="I1147" s="126">
        <f t="shared" ca="1" si="76"/>
        <v>0</v>
      </c>
      <c r="J1147" s="128"/>
      <c r="K1147" s="129" t="s">
        <v>6170</v>
      </c>
    </row>
    <row r="1148" spans="1:14" hidden="1">
      <c r="A1148" s="248" t="s">
        <v>2201</v>
      </c>
      <c r="B1148" s="123" t="s">
        <v>2202</v>
      </c>
      <c r="C1148" s="124" t="s">
        <v>38</v>
      </c>
      <c r="D1148" s="124">
        <v>0</v>
      </c>
      <c r="E1148" s="125">
        <f ca="1">OFFSET(INDEX(Composições!A:H,MATCH(Orçamentária!A1148,Composições!A:A,0),8),2,0)</f>
        <v>7.7477249999999991</v>
      </c>
      <c r="F1148" s="126">
        <f t="shared" ca="1" si="77"/>
        <v>0</v>
      </c>
      <c r="G1148" s="127">
        <f>IF($K1148="Padrão",BDI!$B$17,IF($K1148="Diferenciado",BDI!$E$17,0))</f>
        <v>0.2039</v>
      </c>
      <c r="H1148" s="125">
        <f t="shared" ca="1" si="75"/>
        <v>9.33</v>
      </c>
      <c r="I1148" s="126">
        <f t="shared" ca="1" si="76"/>
        <v>0</v>
      </c>
      <c r="J1148" s="128"/>
      <c r="K1148" s="129" t="s">
        <v>6170</v>
      </c>
    </row>
    <row r="1149" spans="1:14" hidden="1">
      <c r="A1149" s="249" t="s">
        <v>7134</v>
      </c>
      <c r="B1149" s="123" t="s">
        <v>7135</v>
      </c>
      <c r="C1149" s="124" t="s">
        <v>24</v>
      </c>
      <c r="D1149" s="124">
        <v>0</v>
      </c>
      <c r="E1149" s="125" t="s">
        <v>16</v>
      </c>
      <c r="F1149" s="126" t="str">
        <f t="shared" si="77"/>
        <v/>
      </c>
      <c r="G1149" s="127">
        <f>IF($K1149="Padrão",BDI!$B$17,IF($K1149="Diferenciado",BDI!$E$17,0))</f>
        <v>0.2039</v>
      </c>
      <c r="H1149" s="125" t="str">
        <f t="shared" si="75"/>
        <v/>
      </c>
      <c r="I1149" s="126" t="str">
        <f t="shared" si="76"/>
        <v/>
      </c>
      <c r="J1149" s="128"/>
      <c r="K1149" s="129" t="s">
        <v>6170</v>
      </c>
    </row>
    <row r="1150" spans="1:14" hidden="1">
      <c r="A1150" s="249" t="s">
        <v>7136</v>
      </c>
      <c r="B1150" s="123" t="s">
        <v>7137</v>
      </c>
      <c r="C1150" s="124" t="s">
        <v>24</v>
      </c>
      <c r="D1150" s="124">
        <v>0</v>
      </c>
      <c r="E1150" s="125" t="s">
        <v>16</v>
      </c>
      <c r="F1150" s="126" t="str">
        <f t="shared" si="77"/>
        <v/>
      </c>
      <c r="G1150" s="127">
        <f>IF($K1150="Padrão",BDI!$B$17,IF($K1150="Diferenciado",BDI!$E$17,0))</f>
        <v>0.2039</v>
      </c>
      <c r="H1150" s="125" t="str">
        <f t="shared" si="75"/>
        <v/>
      </c>
      <c r="I1150" s="126" t="str">
        <f t="shared" si="76"/>
        <v/>
      </c>
      <c r="J1150" s="128"/>
      <c r="K1150" s="129" t="s">
        <v>6170</v>
      </c>
    </row>
    <row r="1151" spans="1:14" hidden="1">
      <c r="A1151" s="249" t="s">
        <v>7138</v>
      </c>
      <c r="B1151" s="123" t="s">
        <v>7139</v>
      </c>
      <c r="C1151" s="124" t="s">
        <v>6214</v>
      </c>
      <c r="D1151" s="124">
        <v>0</v>
      </c>
      <c r="E1151" s="125" t="s">
        <v>16</v>
      </c>
      <c r="F1151" s="126" t="str">
        <f t="shared" si="77"/>
        <v/>
      </c>
      <c r="G1151" s="127">
        <f>IF($K1151="Padrão",BDI!$B$17,IF($K1151="Diferenciado",BDI!$E$17,0))</f>
        <v>0.2039</v>
      </c>
      <c r="H1151" s="125" t="str">
        <f t="shared" si="75"/>
        <v/>
      </c>
      <c r="I1151" s="126" t="str">
        <f t="shared" si="76"/>
        <v/>
      </c>
      <c r="J1151" s="128"/>
      <c r="K1151" s="129" t="s">
        <v>6170</v>
      </c>
    </row>
    <row r="1152" spans="1:14" hidden="1">
      <c r="A1152" s="248" t="s">
        <v>2205</v>
      </c>
      <c r="B1152" s="123" t="s">
        <v>2206</v>
      </c>
      <c r="C1152" s="124" t="s">
        <v>46</v>
      </c>
      <c r="D1152" s="124">
        <v>0</v>
      </c>
      <c r="E1152" s="125">
        <f ca="1">OFFSET(INDEX(Composições!A:H,MATCH(Orçamentária!A1152,Composições!A:A,0),8),2,0)</f>
        <v>318.42883136796377</v>
      </c>
      <c r="F1152" s="126">
        <f t="shared" ca="1" si="77"/>
        <v>0</v>
      </c>
      <c r="G1152" s="127">
        <f>IF($K1152="Padrão",BDI!$B$17,IF($K1152="Diferenciado",BDI!$E$17,0))</f>
        <v>0.2039</v>
      </c>
      <c r="H1152" s="125">
        <f t="shared" ca="1" si="75"/>
        <v>383.36</v>
      </c>
      <c r="I1152" s="126">
        <f t="shared" ca="1" si="76"/>
        <v>0</v>
      </c>
      <c r="J1152" s="128"/>
      <c r="K1152" s="129" t="s">
        <v>6170</v>
      </c>
    </row>
    <row r="1153" spans="1:14" hidden="1">
      <c r="A1153" s="248" t="s">
        <v>2207</v>
      </c>
      <c r="B1153" s="123" t="s">
        <v>2208</v>
      </c>
      <c r="C1153" s="124" t="s">
        <v>46</v>
      </c>
      <c r="D1153" s="124">
        <v>0</v>
      </c>
      <c r="E1153" s="125">
        <f ca="1">OFFSET(INDEX(Composições!A:H,MATCH(Orçamentária!A1153,Composições!A:A,0),8),2,0)</f>
        <v>72.186635680463752</v>
      </c>
      <c r="F1153" s="126">
        <f t="shared" ca="1" si="77"/>
        <v>0</v>
      </c>
      <c r="G1153" s="127">
        <f>IF($K1153="Padrão",BDI!$B$17,IF($K1153="Diferenciado",BDI!$E$17,0))</f>
        <v>0.2039</v>
      </c>
      <c r="H1153" s="125">
        <f t="shared" ca="1" si="75"/>
        <v>86.91</v>
      </c>
      <c r="I1153" s="126">
        <f t="shared" ca="1" si="76"/>
        <v>0</v>
      </c>
      <c r="J1153" s="128"/>
      <c r="K1153" s="129" t="s">
        <v>6170</v>
      </c>
    </row>
    <row r="1154" spans="1:14" hidden="1">
      <c r="A1154" s="248" t="s">
        <v>2209</v>
      </c>
      <c r="B1154" s="123" t="s">
        <v>2210</v>
      </c>
      <c r="C1154" s="124" t="s">
        <v>38</v>
      </c>
      <c r="D1154" s="124">
        <v>0</v>
      </c>
      <c r="E1154" s="125">
        <f ca="1">OFFSET(INDEX(Composições!A:H,MATCH(Orçamentária!A1154,Composições!A:A,0),8),2,0)</f>
        <v>2.4818750000000001</v>
      </c>
      <c r="F1154" s="126">
        <f t="shared" ca="1" si="77"/>
        <v>0</v>
      </c>
      <c r="G1154" s="127">
        <f>IF($K1154="Padrão",BDI!$B$17,IF($K1154="Diferenciado",BDI!$E$17,0))</f>
        <v>0.2039</v>
      </c>
      <c r="H1154" s="125">
        <f t="shared" ca="1" si="75"/>
        <v>2.99</v>
      </c>
      <c r="I1154" s="126">
        <f t="shared" ca="1" si="76"/>
        <v>0</v>
      </c>
      <c r="J1154" s="128"/>
      <c r="K1154" s="129" t="s">
        <v>6170</v>
      </c>
    </row>
    <row r="1155" spans="1:14" hidden="1">
      <c r="A1155" s="248" t="s">
        <v>2214</v>
      </c>
      <c r="B1155" s="123" t="s">
        <v>2215</v>
      </c>
      <c r="C1155" s="124" t="s">
        <v>24</v>
      </c>
      <c r="D1155" s="124">
        <v>0</v>
      </c>
      <c r="E1155" s="125">
        <f ca="1">OFFSET(INDEX(Composições!A:H,MATCH(Orçamentária!A1155,Composições!A:A,0),8),2,0)</f>
        <v>222.800658075</v>
      </c>
      <c r="F1155" s="126">
        <f t="shared" ca="1" si="77"/>
        <v>0</v>
      </c>
      <c r="G1155" s="127">
        <f>IF($K1155="Padrão",BDI!$B$17,IF($K1155="Diferenciado",BDI!$E$17,0))</f>
        <v>0.2039</v>
      </c>
      <c r="H1155" s="125">
        <f t="shared" ca="1" si="75"/>
        <v>268.23</v>
      </c>
      <c r="I1155" s="126">
        <f t="shared" ca="1" si="76"/>
        <v>0</v>
      </c>
      <c r="J1155" s="128"/>
      <c r="K1155" s="129" t="s">
        <v>6170</v>
      </c>
    </row>
    <row r="1156" spans="1:14" hidden="1">
      <c r="A1156" s="248" t="s">
        <v>2222</v>
      </c>
      <c r="B1156" s="123" t="s">
        <v>2223</v>
      </c>
      <c r="C1156" s="124" t="s">
        <v>24</v>
      </c>
      <c r="D1156" s="124">
        <v>0</v>
      </c>
      <c r="E1156" s="125">
        <f ca="1">OFFSET(INDEX(Composições!A:H,MATCH(Orçamentária!A1156,Composições!A:A,0),8),2,0)</f>
        <v>49.201967750000001</v>
      </c>
      <c r="F1156" s="126">
        <f t="shared" ca="1" si="77"/>
        <v>0</v>
      </c>
      <c r="G1156" s="127">
        <f>IF($K1156="Padrão",BDI!$B$17,IF($K1156="Diferenciado",BDI!$E$17,0))</f>
        <v>0.2039</v>
      </c>
      <c r="H1156" s="125">
        <f t="shared" ca="1" si="75"/>
        <v>59.23</v>
      </c>
      <c r="I1156" s="126">
        <f t="shared" ca="1" si="76"/>
        <v>0</v>
      </c>
      <c r="J1156" s="128"/>
      <c r="K1156" s="129" t="s">
        <v>6170</v>
      </c>
    </row>
    <row r="1157" spans="1:14" hidden="1">
      <c r="A1157" s="248" t="s">
        <v>2224</v>
      </c>
      <c r="B1157" s="123" t="s">
        <v>2225</v>
      </c>
      <c r="C1157" s="124" t="s">
        <v>38</v>
      </c>
      <c r="D1157" s="124">
        <v>0</v>
      </c>
      <c r="E1157" s="125">
        <f ca="1">OFFSET(INDEX(Composições!A:H,MATCH(Orçamentária!A1157,Composições!A:A,0),8),2,0)</f>
        <v>45.4620673621124</v>
      </c>
      <c r="F1157" s="126">
        <f t="shared" ca="1" si="77"/>
        <v>0</v>
      </c>
      <c r="G1157" s="127">
        <f>IF($K1157="Padrão",BDI!$B$17,IF($K1157="Diferenciado",BDI!$E$17,0))</f>
        <v>0.2039</v>
      </c>
      <c r="H1157" s="125">
        <f t="shared" ca="1" si="75"/>
        <v>54.73</v>
      </c>
      <c r="I1157" s="126">
        <f t="shared" ca="1" si="76"/>
        <v>0</v>
      </c>
      <c r="J1157" s="128"/>
      <c r="K1157" s="129" t="s">
        <v>6170</v>
      </c>
    </row>
    <row r="1158" spans="1:14" hidden="1">
      <c r="A1158" s="248" t="s">
        <v>2227</v>
      </c>
      <c r="B1158" s="123" t="s">
        <v>2228</v>
      </c>
      <c r="C1158" s="124" t="s">
        <v>38</v>
      </c>
      <c r="D1158" s="124">
        <v>0</v>
      </c>
      <c r="E1158" s="125">
        <f ca="1">OFFSET(INDEX(Composições!A:H,MATCH(Orçamentária!A1158,Composições!A:A,0),8),2,0)</f>
        <v>61.651052722404401</v>
      </c>
      <c r="F1158" s="126">
        <f t="shared" ca="1" si="77"/>
        <v>0</v>
      </c>
      <c r="G1158" s="127">
        <f>IF($K1158="Padrão",BDI!$B$17,IF($K1158="Diferenciado",BDI!$E$17,0))</f>
        <v>0.2039</v>
      </c>
      <c r="H1158" s="125">
        <f t="shared" ref="H1158:H1221" ca="1" si="80">IF(ISNUMBER(E1158),ROUND(E1158*(1+G1158),2),"")</f>
        <v>74.22</v>
      </c>
      <c r="I1158" s="126">
        <f t="shared" ref="I1158:I1221" ca="1" si="81">IF(ISNUMBER(E1158),ROUND(H1158*D1158,2),"")</f>
        <v>0</v>
      </c>
      <c r="J1158" s="128"/>
      <c r="K1158" s="129" t="s">
        <v>6170</v>
      </c>
    </row>
    <row r="1159" spans="1:14" hidden="1">
      <c r="A1159" s="248" t="s">
        <v>2229</v>
      </c>
      <c r="B1159" s="123" t="s">
        <v>2230</v>
      </c>
      <c r="C1159" s="124" t="s">
        <v>38</v>
      </c>
      <c r="D1159" s="124">
        <v>0</v>
      </c>
      <c r="E1159" s="125">
        <f ca="1">OFFSET(INDEX(Composições!A:H,MATCH(Orçamentária!A1159,Composições!A:A,0),8),2,0)</f>
        <v>7.5824250000000006</v>
      </c>
      <c r="F1159" s="126">
        <f t="shared" ref="F1159:F1222" ca="1" si="82">IF(ISNUMBER(E1159),D1159*E1159,"")</f>
        <v>0</v>
      </c>
      <c r="G1159" s="127">
        <f>IF($K1159="Padrão",BDI!$B$17,IF($K1159="Diferenciado",BDI!$E$17,0))</f>
        <v>0.2039</v>
      </c>
      <c r="H1159" s="125">
        <f t="shared" ca="1" si="80"/>
        <v>9.1300000000000008</v>
      </c>
      <c r="I1159" s="126">
        <f t="shared" ca="1" si="81"/>
        <v>0</v>
      </c>
      <c r="J1159" s="128"/>
      <c r="K1159" s="129" t="s">
        <v>6170</v>
      </c>
    </row>
    <row r="1160" spans="1:14" hidden="1">
      <c r="A1160" s="248" t="s">
        <v>2232</v>
      </c>
      <c r="B1160" s="123" t="s">
        <v>2233</v>
      </c>
      <c r="C1160" s="124" t="s">
        <v>38</v>
      </c>
      <c r="D1160" s="124">
        <v>0</v>
      </c>
      <c r="E1160" s="125">
        <f ca="1">OFFSET(INDEX(Composições!A:H,MATCH(Orçamentária!A1160,Composições!A:A,0),8),2,0)</f>
        <v>11.013350000000001</v>
      </c>
      <c r="F1160" s="126">
        <f t="shared" ca="1" si="82"/>
        <v>0</v>
      </c>
      <c r="G1160" s="127">
        <f>IF($K1160="Padrão",BDI!$B$17,IF($K1160="Diferenciado",BDI!$E$17,0))</f>
        <v>0.2039</v>
      </c>
      <c r="H1160" s="125">
        <f t="shared" ca="1" si="80"/>
        <v>13.26</v>
      </c>
      <c r="I1160" s="126">
        <f t="shared" ca="1" si="81"/>
        <v>0</v>
      </c>
      <c r="J1160" s="128"/>
      <c r="K1160" s="129" t="s">
        <v>6170</v>
      </c>
    </row>
    <row r="1161" spans="1:14" hidden="1">
      <c r="A1161" s="248" t="s">
        <v>2235</v>
      </c>
      <c r="B1161" s="123" t="s">
        <v>2236</v>
      </c>
      <c r="C1161" s="124" t="s">
        <v>38</v>
      </c>
      <c r="D1161" s="124">
        <v>0</v>
      </c>
      <c r="E1161" s="125">
        <f ca="1">OFFSET(INDEX(Composições!A:H,MATCH(Orçamentária!A1161,Composições!A:A,0),8),2,0)</f>
        <v>35.395575597093995</v>
      </c>
      <c r="F1161" s="126">
        <f t="shared" ca="1" si="82"/>
        <v>0</v>
      </c>
      <c r="G1161" s="127">
        <f>IF($K1161="Padrão",BDI!$B$17,IF($K1161="Diferenciado",BDI!$E$17,0))</f>
        <v>0.2039</v>
      </c>
      <c r="H1161" s="125">
        <f t="shared" ca="1" si="80"/>
        <v>42.61</v>
      </c>
      <c r="I1161" s="126">
        <f t="shared" ca="1" si="81"/>
        <v>0</v>
      </c>
      <c r="J1161" s="128"/>
      <c r="K1161" s="129" t="s">
        <v>6170</v>
      </c>
    </row>
    <row r="1162" spans="1:14" hidden="1">
      <c r="A1162" s="248" t="s">
        <v>2238</v>
      </c>
      <c r="B1162" s="123" t="s">
        <v>2239</v>
      </c>
      <c r="C1162" s="124" t="s">
        <v>38</v>
      </c>
      <c r="D1162" s="124">
        <v>0</v>
      </c>
      <c r="E1162" s="125">
        <f ca="1">OFFSET(INDEX(Composições!A:H,MATCH(Orçamentária!A1162,Composições!A:A,0),8),2,0)</f>
        <v>93.643276580749998</v>
      </c>
      <c r="F1162" s="126">
        <f t="shared" ca="1" si="82"/>
        <v>0</v>
      </c>
      <c r="G1162" s="127">
        <f>IF($K1162="Padrão",BDI!$B$17,IF($K1162="Diferenciado",BDI!$E$17,0))</f>
        <v>0.2039</v>
      </c>
      <c r="H1162" s="125">
        <f t="shared" ca="1" si="80"/>
        <v>112.74</v>
      </c>
      <c r="I1162" s="126">
        <f t="shared" ca="1" si="81"/>
        <v>0</v>
      </c>
      <c r="J1162" s="128"/>
      <c r="K1162" s="129" t="s">
        <v>6170</v>
      </c>
    </row>
    <row r="1163" spans="1:14" hidden="1">
      <c r="A1163" s="248" t="s">
        <v>2240</v>
      </c>
      <c r="B1163" s="123" t="s">
        <v>2241</v>
      </c>
      <c r="C1163" s="124" t="s">
        <v>38</v>
      </c>
      <c r="D1163" s="124">
        <v>0</v>
      </c>
      <c r="E1163" s="125">
        <f ca="1">OFFSET(INDEX(Composições!A:H,MATCH(Orçamentária!A1163,Composições!A:A,0),8),2,0)</f>
        <v>14.202717549999999</v>
      </c>
      <c r="F1163" s="126">
        <f t="shared" ca="1" si="82"/>
        <v>0</v>
      </c>
      <c r="G1163" s="127">
        <f>IF($K1163="Padrão",BDI!$B$17,IF($K1163="Diferenciado",BDI!$E$17,0))</f>
        <v>0.2039</v>
      </c>
      <c r="H1163" s="125">
        <f t="shared" ca="1" si="80"/>
        <v>17.100000000000001</v>
      </c>
      <c r="I1163" s="126">
        <f t="shared" ca="1" si="81"/>
        <v>0</v>
      </c>
      <c r="J1163" s="128"/>
      <c r="K1163" s="129" t="s">
        <v>6170</v>
      </c>
    </row>
    <row r="1164" spans="1:14" hidden="1">
      <c r="A1164" s="248" t="s">
        <v>2243</v>
      </c>
      <c r="B1164" s="123" t="s">
        <v>2244</v>
      </c>
      <c r="C1164" s="124" t="s">
        <v>38</v>
      </c>
      <c r="D1164" s="124">
        <v>0</v>
      </c>
      <c r="E1164" s="125">
        <f ca="1">OFFSET(INDEX(Composições!A:H,MATCH(Orçamentária!A1164,Composições!A:A,0),8),2,0)</f>
        <v>7.8080500000000006</v>
      </c>
      <c r="F1164" s="126">
        <f t="shared" ca="1" si="82"/>
        <v>0</v>
      </c>
      <c r="G1164" s="127">
        <f>IF($K1164="Padrão",BDI!$B$17,IF($K1164="Diferenciado",BDI!$E$17,0))</f>
        <v>0.2039</v>
      </c>
      <c r="H1164" s="125">
        <f t="shared" ca="1" si="80"/>
        <v>9.4</v>
      </c>
      <c r="I1164" s="126">
        <f t="shared" ca="1" si="81"/>
        <v>0</v>
      </c>
      <c r="J1164" s="128"/>
      <c r="K1164" s="129" t="s">
        <v>6170</v>
      </c>
    </row>
    <row r="1165" spans="1:14" hidden="1">
      <c r="A1165" s="248" t="s">
        <v>2246</v>
      </c>
      <c r="B1165" s="123" t="s">
        <v>2247</v>
      </c>
      <c r="C1165" s="124" t="s">
        <v>38</v>
      </c>
      <c r="D1165" s="124">
        <v>0</v>
      </c>
      <c r="E1165" s="125">
        <f ca="1">OFFSET(INDEX(Composições!A:H,MATCH(Orçamentária!A1165,Composições!A:A,0),8),2,0)</f>
        <v>163.35698115</v>
      </c>
      <c r="F1165" s="126">
        <f t="shared" ca="1" si="82"/>
        <v>0</v>
      </c>
      <c r="G1165" s="127">
        <f>IF($K1165="Padrão",BDI!$B$17,IF($K1165="Diferenciado",BDI!$E$17,0))</f>
        <v>0.2039</v>
      </c>
      <c r="H1165" s="125">
        <f t="shared" ca="1" si="80"/>
        <v>196.67</v>
      </c>
      <c r="I1165" s="126">
        <f t="shared" ca="1" si="81"/>
        <v>0</v>
      </c>
      <c r="J1165" s="128"/>
      <c r="K1165" s="129" t="s">
        <v>6170</v>
      </c>
    </row>
    <row r="1166" spans="1:14">
      <c r="A1166" s="248" t="s">
        <v>2251</v>
      </c>
      <c r="B1166" s="123" t="s">
        <v>2252</v>
      </c>
      <c r="C1166" s="124" t="s">
        <v>38</v>
      </c>
      <c r="D1166" s="124">
        <v>9.15</v>
      </c>
      <c r="E1166" s="125">
        <f ca="1">OFFSET(INDEX(Composições!A:H,MATCH(Orçamentária!A1166,Composições!A:A,0),8),2,0)</f>
        <v>184.91883380000002</v>
      </c>
      <c r="F1166" s="126">
        <f t="shared" ca="1" si="82"/>
        <v>1692.0073292700001</v>
      </c>
      <c r="G1166" s="127">
        <f>IF($K1166="Padrão",BDI!$B$17,IF($K1166="Diferenciado",BDI!$E$17,0))</f>
        <v>0.2039</v>
      </c>
      <c r="H1166" s="125">
        <f t="shared" ca="1" si="80"/>
        <v>222.62</v>
      </c>
      <c r="I1166" s="126">
        <f t="shared" ca="1" si="81"/>
        <v>2036.97</v>
      </c>
      <c r="J1166" s="128"/>
      <c r="K1166" s="129" t="s">
        <v>6170</v>
      </c>
      <c r="M1166" s="3">
        <f>INDEX([1]Orçamentária!$A:$J,MATCH(A1166,[1]Orçamentária!$A:$A,0),10)</f>
        <v>2036.97</v>
      </c>
      <c r="N1166" s="3" t="str">
        <f ca="1">IF(M1166&lt;&gt;I1166,"ERRO","")</f>
        <v/>
      </c>
    </row>
    <row r="1167" spans="1:14" hidden="1">
      <c r="A1167" s="249" t="s">
        <v>7140</v>
      </c>
      <c r="B1167" s="123" t="s">
        <v>7141</v>
      </c>
      <c r="C1167" s="124" t="s">
        <v>167</v>
      </c>
      <c r="D1167" s="124">
        <v>0</v>
      </c>
      <c r="E1167" s="125" t="s">
        <v>16</v>
      </c>
      <c r="F1167" s="126" t="str">
        <f t="shared" si="82"/>
        <v/>
      </c>
      <c r="G1167" s="127">
        <f>IF($K1167="Padrão",BDI!$B$17,IF($K1167="Diferenciado",BDI!$E$17,0))</f>
        <v>0.2039</v>
      </c>
      <c r="H1167" s="125" t="str">
        <f t="shared" si="80"/>
        <v/>
      </c>
      <c r="I1167" s="126" t="str">
        <f t="shared" si="81"/>
        <v/>
      </c>
      <c r="J1167" s="128"/>
      <c r="K1167" s="129" t="s">
        <v>6170</v>
      </c>
    </row>
    <row r="1168" spans="1:14" hidden="1">
      <c r="A1168" s="248" t="s">
        <v>2254</v>
      </c>
      <c r="B1168" s="123" t="s">
        <v>2255</v>
      </c>
      <c r="C1168" s="124" t="s">
        <v>46</v>
      </c>
      <c r="D1168" s="124">
        <v>0</v>
      </c>
      <c r="E1168" s="125">
        <f ca="1">OFFSET(INDEX(Composições!A:H,MATCH(Orçamentária!A1168,Composições!A:A,0),8),2,0)</f>
        <v>134.70110449449999</v>
      </c>
      <c r="F1168" s="126">
        <f t="shared" ca="1" si="82"/>
        <v>0</v>
      </c>
      <c r="G1168" s="127">
        <f>IF($K1168="Padrão",BDI!$B$17,IF($K1168="Diferenciado",BDI!$E$17,0))</f>
        <v>0.2039</v>
      </c>
      <c r="H1168" s="125">
        <f t="shared" ca="1" si="80"/>
        <v>162.16999999999999</v>
      </c>
      <c r="I1168" s="126">
        <f t="shared" ca="1" si="81"/>
        <v>0</v>
      </c>
      <c r="J1168" s="128"/>
      <c r="K1168" s="129" t="s">
        <v>6170</v>
      </c>
    </row>
    <row r="1169" spans="1:11" ht="25.5" hidden="1">
      <c r="A1169" s="248" t="s">
        <v>2260</v>
      </c>
      <c r="B1169" s="123" t="s">
        <v>2261</v>
      </c>
      <c r="C1169" s="124" t="s">
        <v>38</v>
      </c>
      <c r="D1169" s="124">
        <v>0</v>
      </c>
      <c r="E1169" s="125">
        <f ca="1">OFFSET(INDEX(Composições!A:H,MATCH(Orçamentária!A1169,Composições!A:A,0),8),2,0)</f>
        <v>13.830585450000003</v>
      </c>
      <c r="F1169" s="126">
        <f t="shared" ca="1" si="82"/>
        <v>0</v>
      </c>
      <c r="G1169" s="127">
        <f>IF($K1169="Padrão",BDI!$B$17,IF($K1169="Diferenciado",BDI!$E$17,0))</f>
        <v>0.2039</v>
      </c>
      <c r="H1169" s="125">
        <f t="shared" ca="1" si="80"/>
        <v>16.649999999999999</v>
      </c>
      <c r="I1169" s="126">
        <f t="shared" ca="1" si="81"/>
        <v>0</v>
      </c>
      <c r="J1169" s="128"/>
      <c r="K1169" s="129" t="s">
        <v>6170</v>
      </c>
    </row>
    <row r="1170" spans="1:11" hidden="1">
      <c r="A1170" s="248" t="s">
        <v>2263</v>
      </c>
      <c r="B1170" s="123" t="s">
        <v>2264</v>
      </c>
      <c r="C1170" s="124" t="s">
        <v>38</v>
      </c>
      <c r="D1170" s="124">
        <v>0</v>
      </c>
      <c r="E1170" s="125">
        <f ca="1">OFFSET(INDEX(Composições!A:H,MATCH(Orçamentária!A1170,Composições!A:A,0),8),2,0)</f>
        <v>45.008412200000002</v>
      </c>
      <c r="F1170" s="126">
        <f t="shared" ca="1" si="82"/>
        <v>0</v>
      </c>
      <c r="G1170" s="127">
        <f>IF($K1170="Padrão",BDI!$B$17,IF($K1170="Diferenciado",BDI!$E$17,0))</f>
        <v>0.2039</v>
      </c>
      <c r="H1170" s="125">
        <f t="shared" ca="1" si="80"/>
        <v>54.19</v>
      </c>
      <c r="I1170" s="126">
        <f t="shared" ca="1" si="81"/>
        <v>0</v>
      </c>
      <c r="J1170" s="128"/>
      <c r="K1170" s="129" t="s">
        <v>6170</v>
      </c>
    </row>
    <row r="1171" spans="1:11" hidden="1">
      <c r="A1171" s="248" t="s">
        <v>2267</v>
      </c>
      <c r="B1171" s="123" t="s">
        <v>2268</v>
      </c>
      <c r="C1171" s="124" t="s">
        <v>38</v>
      </c>
      <c r="D1171" s="124">
        <v>0</v>
      </c>
      <c r="E1171" s="125">
        <f ca="1">OFFSET(INDEX(Composições!A:H,MATCH(Orçamentária!A1171,Composições!A:A,0),8),2,0)</f>
        <v>8.7827500000000001</v>
      </c>
      <c r="F1171" s="126">
        <f t="shared" ca="1" si="82"/>
        <v>0</v>
      </c>
      <c r="G1171" s="127">
        <f>IF($K1171="Padrão",BDI!$B$17,IF($K1171="Diferenciado",BDI!$E$17,0))</f>
        <v>0.2039</v>
      </c>
      <c r="H1171" s="125">
        <f t="shared" ca="1" si="80"/>
        <v>10.57</v>
      </c>
      <c r="I1171" s="126">
        <f t="shared" ca="1" si="81"/>
        <v>0</v>
      </c>
      <c r="J1171" s="128"/>
      <c r="K1171" s="129" t="s">
        <v>6170</v>
      </c>
    </row>
    <row r="1172" spans="1:11" hidden="1">
      <c r="A1172" s="248" t="s">
        <v>2271</v>
      </c>
      <c r="B1172" s="123" t="s">
        <v>2272</v>
      </c>
      <c r="C1172" s="124" t="s">
        <v>38</v>
      </c>
      <c r="D1172" s="124">
        <v>0</v>
      </c>
      <c r="E1172" s="125">
        <f ca="1">OFFSET(INDEX(Composições!A:H,MATCH(Orçamentária!A1172,Composições!A:A,0),8),2,0)</f>
        <v>8.7827500000000001</v>
      </c>
      <c r="F1172" s="126">
        <f t="shared" ca="1" si="82"/>
        <v>0</v>
      </c>
      <c r="G1172" s="127">
        <f>IF($K1172="Padrão",BDI!$B$17,IF($K1172="Diferenciado",BDI!$E$17,0))</f>
        <v>0.2039</v>
      </c>
      <c r="H1172" s="125">
        <f t="shared" ca="1" si="80"/>
        <v>10.57</v>
      </c>
      <c r="I1172" s="126">
        <f t="shared" ca="1" si="81"/>
        <v>0</v>
      </c>
      <c r="J1172" s="128"/>
      <c r="K1172" s="129" t="s">
        <v>6170</v>
      </c>
    </row>
    <row r="1173" spans="1:11" hidden="1">
      <c r="A1173" s="248" t="s">
        <v>2274</v>
      </c>
      <c r="B1173" s="123" t="s">
        <v>2275</v>
      </c>
      <c r="C1173" s="124" t="s">
        <v>31</v>
      </c>
      <c r="D1173" s="124">
        <v>0</v>
      </c>
      <c r="E1173" s="125">
        <f ca="1">OFFSET(INDEX(Composições!A:H,MATCH(Orçamentária!A1173,Composições!A:A,0),8),2,0)</f>
        <v>1048.8227488387001</v>
      </c>
      <c r="F1173" s="126">
        <f t="shared" ca="1" si="82"/>
        <v>0</v>
      </c>
      <c r="G1173" s="127">
        <f>IF($K1173="Padrão",BDI!$B$17,IF($K1173="Diferenciado",BDI!$E$17,0))</f>
        <v>0.2039</v>
      </c>
      <c r="H1173" s="125">
        <f t="shared" ca="1" si="80"/>
        <v>1262.68</v>
      </c>
      <c r="I1173" s="126">
        <f t="shared" ca="1" si="81"/>
        <v>0</v>
      </c>
      <c r="J1173" s="128"/>
      <c r="K1173" s="129" t="s">
        <v>6170</v>
      </c>
    </row>
    <row r="1174" spans="1:11" hidden="1">
      <c r="A1174" s="248" t="s">
        <v>2278</v>
      </c>
      <c r="B1174" s="123" t="s">
        <v>2279</v>
      </c>
      <c r="C1174" s="124" t="s">
        <v>38</v>
      </c>
      <c r="D1174" s="124">
        <v>0</v>
      </c>
      <c r="E1174" s="125">
        <f ca="1">OFFSET(INDEX(Composições!A:H,MATCH(Orçamentária!A1174,Composições!A:A,0),8),2,0)</f>
        <v>8.7265669999999993</v>
      </c>
      <c r="F1174" s="126">
        <f t="shared" ca="1" si="82"/>
        <v>0</v>
      </c>
      <c r="G1174" s="127">
        <f>IF($K1174="Padrão",BDI!$B$17,IF($K1174="Diferenciado",BDI!$E$17,0))</f>
        <v>0.2039</v>
      </c>
      <c r="H1174" s="125">
        <f t="shared" ca="1" si="80"/>
        <v>10.51</v>
      </c>
      <c r="I1174" s="126">
        <f t="shared" ca="1" si="81"/>
        <v>0</v>
      </c>
      <c r="J1174" s="128"/>
      <c r="K1174" s="129" t="s">
        <v>6170</v>
      </c>
    </row>
    <row r="1175" spans="1:11" hidden="1">
      <c r="A1175" s="248" t="s">
        <v>2283</v>
      </c>
      <c r="B1175" s="123" t="s">
        <v>2284</v>
      </c>
      <c r="C1175" s="124" t="s">
        <v>38</v>
      </c>
      <c r="D1175" s="124">
        <v>0</v>
      </c>
      <c r="E1175" s="125">
        <f ca="1">OFFSET(INDEX(Composições!A:H,MATCH(Orçamentária!A1175,Composições!A:A,0),8),2,0)</f>
        <v>183.9544679</v>
      </c>
      <c r="F1175" s="126">
        <f t="shared" ca="1" si="82"/>
        <v>0</v>
      </c>
      <c r="G1175" s="127">
        <f>IF($K1175="Padrão",BDI!$B$17,IF($K1175="Diferenciado",BDI!$E$17,0))</f>
        <v>0.2039</v>
      </c>
      <c r="H1175" s="125">
        <f t="shared" ca="1" si="80"/>
        <v>221.46</v>
      </c>
      <c r="I1175" s="126">
        <f t="shared" ca="1" si="81"/>
        <v>0</v>
      </c>
      <c r="J1175" s="128"/>
      <c r="K1175" s="129" t="s">
        <v>6170</v>
      </c>
    </row>
    <row r="1176" spans="1:11" hidden="1">
      <c r="A1176" s="248" t="s">
        <v>2286</v>
      </c>
      <c r="B1176" s="123" t="s">
        <v>2287</v>
      </c>
      <c r="C1176" s="124" t="s">
        <v>38</v>
      </c>
      <c r="D1176" s="124">
        <v>0</v>
      </c>
      <c r="E1176" s="125">
        <f ca="1">OFFSET(INDEX(Composições!A:H,MATCH(Orçamentária!A1176,Composições!A:A,0),8),2,0)</f>
        <v>111.32128405</v>
      </c>
      <c r="F1176" s="126">
        <f t="shared" ca="1" si="82"/>
        <v>0</v>
      </c>
      <c r="G1176" s="127">
        <f>IF($K1176="Padrão",BDI!$B$17,IF($K1176="Diferenciado",BDI!$E$17,0))</f>
        <v>0.2039</v>
      </c>
      <c r="H1176" s="125">
        <f t="shared" ca="1" si="80"/>
        <v>134.02000000000001</v>
      </c>
      <c r="I1176" s="126">
        <f t="shared" ca="1" si="81"/>
        <v>0</v>
      </c>
      <c r="J1176" s="128"/>
      <c r="K1176" s="129" t="s">
        <v>6170</v>
      </c>
    </row>
    <row r="1177" spans="1:11" hidden="1">
      <c r="A1177" s="248" t="s">
        <v>2290</v>
      </c>
      <c r="B1177" s="123" t="s">
        <v>2291</v>
      </c>
      <c r="C1177" s="124" t="s">
        <v>38</v>
      </c>
      <c r="D1177" s="124">
        <v>0</v>
      </c>
      <c r="E1177" s="125">
        <f ca="1">OFFSET(INDEX(Composições!A:H,MATCH(Orçamentária!A1177,Composições!A:A,0),8),2,0)</f>
        <v>45.458852800000003</v>
      </c>
      <c r="F1177" s="126">
        <f t="shared" ca="1" si="82"/>
        <v>0</v>
      </c>
      <c r="G1177" s="127">
        <f>IF($K1177="Padrão",BDI!$B$17,IF($K1177="Diferenciado",BDI!$E$17,0))</f>
        <v>0.2039</v>
      </c>
      <c r="H1177" s="125">
        <f t="shared" ca="1" si="80"/>
        <v>54.73</v>
      </c>
      <c r="I1177" s="126">
        <f t="shared" ca="1" si="81"/>
        <v>0</v>
      </c>
      <c r="J1177" s="128"/>
      <c r="K1177" s="129" t="s">
        <v>6170</v>
      </c>
    </row>
    <row r="1178" spans="1:11" ht="25.5" hidden="1">
      <c r="A1178" s="248" t="s">
        <v>2293</v>
      </c>
      <c r="B1178" s="123" t="s">
        <v>2294</v>
      </c>
      <c r="C1178" s="124" t="s">
        <v>38</v>
      </c>
      <c r="D1178" s="124">
        <v>0</v>
      </c>
      <c r="E1178" s="125">
        <f ca="1">OFFSET(INDEX(Composições!A:H,MATCH(Orçamentária!A1178,Composições!A:A,0),8),2,0)</f>
        <v>49.038999999999994</v>
      </c>
      <c r="F1178" s="126">
        <f t="shared" ca="1" si="82"/>
        <v>0</v>
      </c>
      <c r="G1178" s="127">
        <f>IF($K1178="Padrão",BDI!$B$17,IF($K1178="Diferenciado",BDI!$E$17,0))</f>
        <v>0.2039</v>
      </c>
      <c r="H1178" s="125">
        <f t="shared" ca="1" si="80"/>
        <v>59.04</v>
      </c>
      <c r="I1178" s="126">
        <f t="shared" ca="1" si="81"/>
        <v>0</v>
      </c>
      <c r="J1178" s="128"/>
      <c r="K1178" s="129" t="s">
        <v>6170</v>
      </c>
    </row>
    <row r="1179" spans="1:11" hidden="1">
      <c r="A1179" s="248" t="s">
        <v>2300</v>
      </c>
      <c r="B1179" s="123" t="s">
        <v>2301</v>
      </c>
      <c r="C1179" s="124" t="s">
        <v>38</v>
      </c>
      <c r="D1179" s="124">
        <v>0</v>
      </c>
      <c r="E1179" s="125">
        <f ca="1">OFFSET(INDEX(Composições!A:H,MATCH(Orçamentária!A1179,Composições!A:A,0),8),2,0)</f>
        <v>49.155889899999998</v>
      </c>
      <c r="F1179" s="126">
        <f t="shared" ca="1" si="82"/>
        <v>0</v>
      </c>
      <c r="G1179" s="127">
        <f>IF($K1179="Padrão",BDI!$B$17,IF($K1179="Diferenciado",BDI!$E$17,0))</f>
        <v>0.2039</v>
      </c>
      <c r="H1179" s="125">
        <f t="shared" ca="1" si="80"/>
        <v>59.18</v>
      </c>
      <c r="I1179" s="126">
        <f t="shared" ca="1" si="81"/>
        <v>0</v>
      </c>
      <c r="J1179" s="128"/>
      <c r="K1179" s="129" t="s">
        <v>6170</v>
      </c>
    </row>
    <row r="1180" spans="1:11" hidden="1">
      <c r="A1180" s="248" t="s">
        <v>2303</v>
      </c>
      <c r="B1180" s="123" t="s">
        <v>2304</v>
      </c>
      <c r="C1180" s="124" t="s">
        <v>38</v>
      </c>
      <c r="D1180" s="124">
        <v>0</v>
      </c>
      <c r="E1180" s="125">
        <f ca="1">OFFSET(INDEX(Composições!A:H,MATCH(Orçamentária!A1180,Composições!A:A,0),8),2,0)</f>
        <v>5.9546000000000001</v>
      </c>
      <c r="F1180" s="126">
        <f t="shared" ca="1" si="82"/>
        <v>0</v>
      </c>
      <c r="G1180" s="127">
        <f>IF($K1180="Padrão",BDI!$B$17,IF($K1180="Diferenciado",BDI!$E$17,0))</f>
        <v>0.2039</v>
      </c>
      <c r="H1180" s="125">
        <f t="shared" ca="1" si="80"/>
        <v>7.17</v>
      </c>
      <c r="I1180" s="126">
        <f t="shared" ca="1" si="81"/>
        <v>0</v>
      </c>
      <c r="J1180" s="128"/>
      <c r="K1180" s="129" t="s">
        <v>6170</v>
      </c>
    </row>
    <row r="1181" spans="1:11" hidden="1">
      <c r="A1181" s="248" t="s">
        <v>2308</v>
      </c>
      <c r="B1181" s="123" t="s">
        <v>2309</v>
      </c>
      <c r="C1181" s="124" t="s">
        <v>38</v>
      </c>
      <c r="D1181" s="124">
        <v>0</v>
      </c>
      <c r="E1181" s="125">
        <f ca="1">OFFSET(INDEX(Composições!A:H,MATCH(Orçamentária!A1181,Composições!A:A,0),8),2,0)</f>
        <v>186.24907794999999</v>
      </c>
      <c r="F1181" s="126">
        <f t="shared" ca="1" si="82"/>
        <v>0</v>
      </c>
      <c r="G1181" s="127">
        <f>IF($K1181="Padrão",BDI!$B$17,IF($K1181="Diferenciado",BDI!$E$17,0))</f>
        <v>0.2039</v>
      </c>
      <c r="H1181" s="125">
        <f t="shared" ca="1" si="80"/>
        <v>224.23</v>
      </c>
      <c r="I1181" s="126">
        <f t="shared" ca="1" si="81"/>
        <v>0</v>
      </c>
      <c r="J1181" s="128"/>
      <c r="K1181" s="129" t="s">
        <v>6170</v>
      </c>
    </row>
    <row r="1182" spans="1:11" hidden="1">
      <c r="A1182" s="248" t="s">
        <v>2311</v>
      </c>
      <c r="B1182" s="123" t="s">
        <v>2312</v>
      </c>
      <c r="C1182" s="124" t="s">
        <v>38</v>
      </c>
      <c r="D1182" s="124">
        <v>0</v>
      </c>
      <c r="E1182" s="125">
        <f ca="1">OFFSET(INDEX(Composições!A:H,MATCH(Orçamentária!A1182,Composições!A:A,0),8),2,0)</f>
        <v>190.10220194999997</v>
      </c>
      <c r="F1182" s="126">
        <f t="shared" ca="1" si="82"/>
        <v>0</v>
      </c>
      <c r="G1182" s="127">
        <f>IF($K1182="Padrão",BDI!$B$17,IF($K1182="Diferenciado",BDI!$E$17,0))</f>
        <v>0.2039</v>
      </c>
      <c r="H1182" s="125">
        <f t="shared" ca="1" si="80"/>
        <v>228.86</v>
      </c>
      <c r="I1182" s="126">
        <f t="shared" ca="1" si="81"/>
        <v>0</v>
      </c>
      <c r="J1182" s="128"/>
      <c r="K1182" s="129" t="s">
        <v>6170</v>
      </c>
    </row>
    <row r="1183" spans="1:11" hidden="1">
      <c r="A1183" s="248" t="s">
        <v>2313</v>
      </c>
      <c r="B1183" s="123" t="s">
        <v>2314</v>
      </c>
      <c r="C1183" s="124" t="s">
        <v>167</v>
      </c>
      <c r="D1183" s="124">
        <v>0</v>
      </c>
      <c r="E1183" s="125">
        <f ca="1">OFFSET(INDEX(Composições!A:H,MATCH(Orçamentária!A1183,Composições!A:A,0),8),2,0)</f>
        <v>0</v>
      </c>
      <c r="F1183" s="126">
        <f t="shared" ca="1" si="82"/>
        <v>0</v>
      </c>
      <c r="G1183" s="127">
        <f>IF($K1183="Padrão",BDI!$B$17,IF($K1183="Diferenciado",BDI!$E$17,0))</f>
        <v>0.2039</v>
      </c>
      <c r="H1183" s="125">
        <f t="shared" ca="1" si="80"/>
        <v>0</v>
      </c>
      <c r="I1183" s="126">
        <f t="shared" ca="1" si="81"/>
        <v>0</v>
      </c>
      <c r="J1183" s="128"/>
      <c r="K1183" s="129" t="s">
        <v>6170</v>
      </c>
    </row>
    <row r="1184" spans="1:11" hidden="1">
      <c r="A1184" s="248" t="s">
        <v>2316</v>
      </c>
      <c r="B1184" s="123" t="s">
        <v>2317</v>
      </c>
      <c r="C1184" s="124" t="s">
        <v>167</v>
      </c>
      <c r="D1184" s="124">
        <v>0</v>
      </c>
      <c r="E1184" s="125">
        <f ca="1">OFFSET(INDEX(Composições!A:H,MATCH(Orçamentária!A1184,Composições!A:A,0),8),2,0)</f>
        <v>7.5608599999999999</v>
      </c>
      <c r="F1184" s="126">
        <f t="shared" ca="1" si="82"/>
        <v>0</v>
      </c>
      <c r="G1184" s="127">
        <f>IF($K1184="Padrão",BDI!$B$17,IF($K1184="Diferenciado",BDI!$E$17,0))</f>
        <v>0.2039</v>
      </c>
      <c r="H1184" s="125">
        <f t="shared" ca="1" si="80"/>
        <v>9.1</v>
      </c>
      <c r="I1184" s="126">
        <f t="shared" ca="1" si="81"/>
        <v>0</v>
      </c>
      <c r="J1184" s="128"/>
      <c r="K1184" s="129" t="s">
        <v>6170</v>
      </c>
    </row>
    <row r="1185" spans="1:11" hidden="1">
      <c r="A1185" s="248" t="s">
        <v>2320</v>
      </c>
      <c r="B1185" s="123" t="s">
        <v>2321</v>
      </c>
      <c r="C1185" s="124" t="s">
        <v>31</v>
      </c>
      <c r="D1185" s="124">
        <v>0</v>
      </c>
      <c r="E1185" s="125">
        <f ca="1">OFFSET(INDEX(Composições!A:H,MATCH(Orçamentária!A1185,Composições!A:A,0),8),2,0)</f>
        <v>250.80245764999995</v>
      </c>
      <c r="F1185" s="126">
        <f t="shared" ca="1" si="82"/>
        <v>0</v>
      </c>
      <c r="G1185" s="127">
        <f>IF($K1185="Padrão",BDI!$B$17,IF($K1185="Diferenciado",BDI!$E$17,0))</f>
        <v>0.2039</v>
      </c>
      <c r="H1185" s="125">
        <f t="shared" ca="1" si="80"/>
        <v>301.94</v>
      </c>
      <c r="I1185" s="126">
        <f t="shared" ca="1" si="81"/>
        <v>0</v>
      </c>
      <c r="J1185" s="128"/>
      <c r="K1185" s="129" t="s">
        <v>6170</v>
      </c>
    </row>
    <row r="1186" spans="1:11" hidden="1">
      <c r="A1186" s="249" t="s">
        <v>7142</v>
      </c>
      <c r="B1186" s="123" t="s">
        <v>7143</v>
      </c>
      <c r="C1186" s="124" t="s">
        <v>24</v>
      </c>
      <c r="D1186" s="124">
        <v>0</v>
      </c>
      <c r="E1186" s="125" t="s">
        <v>16</v>
      </c>
      <c r="F1186" s="126" t="str">
        <f t="shared" si="82"/>
        <v/>
      </c>
      <c r="G1186" s="127">
        <f>IF($K1186="Padrão",BDI!$B$17,IF($K1186="Diferenciado",BDI!$E$17,0))</f>
        <v>0.2039</v>
      </c>
      <c r="H1186" s="125" t="str">
        <f t="shared" si="80"/>
        <v/>
      </c>
      <c r="I1186" s="126" t="str">
        <f t="shared" si="81"/>
        <v/>
      </c>
      <c r="J1186" s="128"/>
      <c r="K1186" s="129" t="s">
        <v>6170</v>
      </c>
    </row>
    <row r="1187" spans="1:11" hidden="1">
      <c r="A1187" s="249" t="s">
        <v>7144</v>
      </c>
      <c r="B1187" s="123" t="s">
        <v>7145</v>
      </c>
      <c r="C1187" s="124" t="s">
        <v>24</v>
      </c>
      <c r="D1187" s="124">
        <v>0</v>
      </c>
      <c r="E1187" s="125" t="s">
        <v>16</v>
      </c>
      <c r="F1187" s="126" t="str">
        <f t="shared" si="82"/>
        <v/>
      </c>
      <c r="G1187" s="127">
        <f>IF($K1187="Padrão",BDI!$B$17,IF($K1187="Diferenciado",BDI!$E$17,0))</f>
        <v>0.2039</v>
      </c>
      <c r="H1187" s="125" t="str">
        <f t="shared" si="80"/>
        <v/>
      </c>
      <c r="I1187" s="126" t="str">
        <f t="shared" si="81"/>
        <v/>
      </c>
      <c r="J1187" s="128"/>
      <c r="K1187" s="129" t="s">
        <v>6170</v>
      </c>
    </row>
    <row r="1188" spans="1:11" hidden="1">
      <c r="A1188" s="249" t="s">
        <v>7146</v>
      </c>
      <c r="B1188" s="123" t="s">
        <v>7147</v>
      </c>
      <c r="C1188" s="124" t="s">
        <v>24</v>
      </c>
      <c r="D1188" s="124">
        <v>0</v>
      </c>
      <c r="E1188" s="125" t="s">
        <v>16</v>
      </c>
      <c r="F1188" s="126" t="str">
        <f t="shared" si="82"/>
        <v/>
      </c>
      <c r="G1188" s="127">
        <f>IF($K1188="Padrão",BDI!$B$17,IF($K1188="Diferenciado",BDI!$E$17,0))</f>
        <v>0.2039</v>
      </c>
      <c r="H1188" s="125" t="str">
        <f t="shared" si="80"/>
        <v/>
      </c>
      <c r="I1188" s="126" t="str">
        <f t="shared" si="81"/>
        <v/>
      </c>
      <c r="J1188" s="128"/>
      <c r="K1188" s="129" t="s">
        <v>6170</v>
      </c>
    </row>
    <row r="1189" spans="1:11" hidden="1">
      <c r="A1189" s="248" t="s">
        <v>2323</v>
      </c>
      <c r="B1189" s="123" t="s">
        <v>2324</v>
      </c>
      <c r="C1189" s="124" t="s">
        <v>46</v>
      </c>
      <c r="D1189" s="124">
        <v>0</v>
      </c>
      <c r="E1189" s="125">
        <f ca="1">OFFSET(INDEX(Composições!A:H,MATCH(Orçamentária!A1189,Composições!A:A,0),8),2,0)</f>
        <v>56.550649999999997</v>
      </c>
      <c r="F1189" s="126">
        <f t="shared" ca="1" si="82"/>
        <v>0</v>
      </c>
      <c r="G1189" s="127">
        <f>IF($K1189="Padrão",BDI!$B$17,IF($K1189="Diferenciado",BDI!$E$17,0))</f>
        <v>0.2039</v>
      </c>
      <c r="H1189" s="125">
        <f t="shared" ca="1" si="80"/>
        <v>68.08</v>
      </c>
      <c r="I1189" s="126">
        <f t="shared" ca="1" si="81"/>
        <v>0</v>
      </c>
      <c r="J1189" s="128"/>
      <c r="K1189" s="129" t="s">
        <v>6170</v>
      </c>
    </row>
    <row r="1190" spans="1:11" hidden="1">
      <c r="A1190" s="248" t="s">
        <v>2326</v>
      </c>
      <c r="B1190" s="123" t="s">
        <v>2327</v>
      </c>
      <c r="C1190" s="124" t="s">
        <v>46</v>
      </c>
      <c r="D1190" s="124">
        <v>0</v>
      </c>
      <c r="E1190" s="125">
        <f ca="1">OFFSET(INDEX(Composições!A:H,MATCH(Orçamentária!A1190,Composições!A:A,0),8),2,0)</f>
        <v>93.611100000000008</v>
      </c>
      <c r="F1190" s="126">
        <f t="shared" ca="1" si="82"/>
        <v>0</v>
      </c>
      <c r="G1190" s="127">
        <f>IF($K1190="Padrão",BDI!$B$17,IF($K1190="Diferenciado",BDI!$E$17,0))</f>
        <v>0.2039</v>
      </c>
      <c r="H1190" s="125">
        <f t="shared" ca="1" si="80"/>
        <v>112.7</v>
      </c>
      <c r="I1190" s="126">
        <f t="shared" ca="1" si="81"/>
        <v>0</v>
      </c>
      <c r="J1190" s="128"/>
      <c r="K1190" s="129" t="s">
        <v>6170</v>
      </c>
    </row>
    <row r="1191" spans="1:11" hidden="1">
      <c r="A1191" s="249" t="s">
        <v>7148</v>
      </c>
      <c r="B1191" s="123" t="s">
        <v>7149</v>
      </c>
      <c r="C1191" s="124" t="s">
        <v>24</v>
      </c>
      <c r="D1191" s="124">
        <v>0</v>
      </c>
      <c r="E1191" s="125" t="s">
        <v>16</v>
      </c>
      <c r="F1191" s="126" t="str">
        <f t="shared" si="82"/>
        <v/>
      </c>
      <c r="G1191" s="127">
        <f>IF($K1191="Padrão",BDI!$B$17,IF($K1191="Diferenciado",BDI!$E$17,0))</f>
        <v>0.2039</v>
      </c>
      <c r="H1191" s="125" t="str">
        <f t="shared" si="80"/>
        <v/>
      </c>
      <c r="I1191" s="126" t="str">
        <f t="shared" si="81"/>
        <v/>
      </c>
      <c r="J1191" s="128"/>
      <c r="K1191" s="129" t="s">
        <v>6170</v>
      </c>
    </row>
    <row r="1192" spans="1:11" hidden="1">
      <c r="A1192" s="249" t="s">
        <v>7150</v>
      </c>
      <c r="B1192" s="123" t="s">
        <v>7151</v>
      </c>
      <c r="C1192" s="124" t="s">
        <v>24</v>
      </c>
      <c r="D1192" s="124">
        <v>0</v>
      </c>
      <c r="E1192" s="125" t="s">
        <v>16</v>
      </c>
      <c r="F1192" s="126" t="str">
        <f t="shared" si="82"/>
        <v/>
      </c>
      <c r="G1192" s="127">
        <f>IF($K1192="Padrão",BDI!$B$17,IF($K1192="Diferenciado",BDI!$E$17,0))</f>
        <v>0.2039</v>
      </c>
      <c r="H1192" s="125" t="str">
        <f t="shared" si="80"/>
        <v/>
      </c>
      <c r="I1192" s="126" t="str">
        <f t="shared" si="81"/>
        <v/>
      </c>
      <c r="J1192" s="128"/>
      <c r="K1192" s="129" t="s">
        <v>6170</v>
      </c>
    </row>
    <row r="1193" spans="1:11" hidden="1">
      <c r="A1193" s="249" t="s">
        <v>7152</v>
      </c>
      <c r="B1193" s="123" t="s">
        <v>7153</v>
      </c>
      <c r="C1193" s="124" t="s">
        <v>24</v>
      </c>
      <c r="D1193" s="124">
        <v>0</v>
      </c>
      <c r="E1193" s="125" t="s">
        <v>16</v>
      </c>
      <c r="F1193" s="126" t="str">
        <f t="shared" si="82"/>
        <v/>
      </c>
      <c r="G1193" s="127">
        <f>IF($K1193="Padrão",BDI!$B$17,IF($K1193="Diferenciado",BDI!$E$17,0))</f>
        <v>0.2039</v>
      </c>
      <c r="H1193" s="125" t="str">
        <f t="shared" si="80"/>
        <v/>
      </c>
      <c r="I1193" s="126" t="str">
        <f t="shared" si="81"/>
        <v/>
      </c>
      <c r="J1193" s="128"/>
      <c r="K1193" s="129" t="s">
        <v>6170</v>
      </c>
    </row>
    <row r="1194" spans="1:11" hidden="1">
      <c r="A1194" s="249" t="s">
        <v>7154</v>
      </c>
      <c r="B1194" s="123" t="s">
        <v>7155</v>
      </c>
      <c r="C1194" s="124" t="s">
        <v>24</v>
      </c>
      <c r="D1194" s="124">
        <v>0</v>
      </c>
      <c r="E1194" s="125" t="s">
        <v>16</v>
      </c>
      <c r="F1194" s="126" t="str">
        <f t="shared" si="82"/>
        <v/>
      </c>
      <c r="G1194" s="127">
        <f>IF($K1194="Padrão",BDI!$B$17,IF($K1194="Diferenciado",BDI!$E$17,0))</f>
        <v>0.2039</v>
      </c>
      <c r="H1194" s="125" t="str">
        <f t="shared" si="80"/>
        <v/>
      </c>
      <c r="I1194" s="126" t="str">
        <f t="shared" si="81"/>
        <v/>
      </c>
      <c r="J1194" s="128"/>
      <c r="K1194" s="129" t="s">
        <v>6170</v>
      </c>
    </row>
    <row r="1195" spans="1:11" hidden="1">
      <c r="A1195" s="249" t="s">
        <v>7156</v>
      </c>
      <c r="B1195" s="123" t="s">
        <v>7157</v>
      </c>
      <c r="C1195" s="124" t="s">
        <v>24</v>
      </c>
      <c r="D1195" s="124">
        <v>0</v>
      </c>
      <c r="E1195" s="125" t="s">
        <v>16</v>
      </c>
      <c r="F1195" s="126" t="str">
        <f t="shared" si="82"/>
        <v/>
      </c>
      <c r="G1195" s="127">
        <f>IF($K1195="Padrão",BDI!$B$17,IF($K1195="Diferenciado",BDI!$E$17,0))</f>
        <v>0.2039</v>
      </c>
      <c r="H1195" s="125" t="str">
        <f t="shared" si="80"/>
        <v/>
      </c>
      <c r="I1195" s="126" t="str">
        <f t="shared" si="81"/>
        <v/>
      </c>
      <c r="J1195" s="128"/>
      <c r="K1195" s="129" t="s">
        <v>6170</v>
      </c>
    </row>
    <row r="1196" spans="1:11" hidden="1">
      <c r="A1196" s="249" t="s">
        <v>7158</v>
      </c>
      <c r="B1196" s="123" t="s">
        <v>7159</v>
      </c>
      <c r="C1196" s="124" t="s">
        <v>919</v>
      </c>
      <c r="D1196" s="124">
        <v>0</v>
      </c>
      <c r="E1196" s="125" t="s">
        <v>16</v>
      </c>
      <c r="F1196" s="126" t="str">
        <f t="shared" si="82"/>
        <v/>
      </c>
      <c r="G1196" s="127">
        <f>IF($K1196="Padrão",BDI!$B$17,IF($K1196="Diferenciado",BDI!$E$17,0))</f>
        <v>0.2039</v>
      </c>
      <c r="H1196" s="125" t="str">
        <f t="shared" si="80"/>
        <v/>
      </c>
      <c r="I1196" s="126" t="str">
        <f t="shared" si="81"/>
        <v/>
      </c>
      <c r="J1196" s="128"/>
      <c r="K1196" s="129" t="s">
        <v>6170</v>
      </c>
    </row>
    <row r="1197" spans="1:11" hidden="1">
      <c r="A1197" s="249" t="s">
        <v>7160</v>
      </c>
      <c r="B1197" s="123" t="s">
        <v>7161</v>
      </c>
      <c r="C1197" s="124" t="s">
        <v>919</v>
      </c>
      <c r="D1197" s="124">
        <v>0</v>
      </c>
      <c r="E1197" s="125" t="s">
        <v>16</v>
      </c>
      <c r="F1197" s="126" t="str">
        <f t="shared" si="82"/>
        <v/>
      </c>
      <c r="G1197" s="127">
        <f>IF($K1197="Padrão",BDI!$B$17,IF($K1197="Diferenciado",BDI!$E$17,0))</f>
        <v>0.2039</v>
      </c>
      <c r="H1197" s="125" t="str">
        <f t="shared" si="80"/>
        <v/>
      </c>
      <c r="I1197" s="126" t="str">
        <f t="shared" si="81"/>
        <v/>
      </c>
      <c r="J1197" s="128"/>
      <c r="K1197" s="129" t="s">
        <v>6170</v>
      </c>
    </row>
    <row r="1198" spans="1:11" hidden="1">
      <c r="A1198" s="249" t="s">
        <v>7162</v>
      </c>
      <c r="B1198" s="123" t="s">
        <v>7163</v>
      </c>
      <c r="C1198" s="124" t="s">
        <v>24</v>
      </c>
      <c r="D1198" s="124">
        <v>0</v>
      </c>
      <c r="E1198" s="125" t="s">
        <v>16</v>
      </c>
      <c r="F1198" s="126" t="str">
        <f t="shared" si="82"/>
        <v/>
      </c>
      <c r="G1198" s="127">
        <f>IF($K1198="Padrão",BDI!$B$17,IF($K1198="Diferenciado",BDI!$E$17,0))</f>
        <v>0.2039</v>
      </c>
      <c r="H1198" s="125" t="str">
        <f t="shared" si="80"/>
        <v/>
      </c>
      <c r="I1198" s="126" t="str">
        <f t="shared" si="81"/>
        <v/>
      </c>
      <c r="J1198" s="128"/>
      <c r="K1198" s="129" t="s">
        <v>6170</v>
      </c>
    </row>
    <row r="1199" spans="1:11" hidden="1">
      <c r="A1199" s="249" t="s">
        <v>7164</v>
      </c>
      <c r="B1199" s="123" t="s">
        <v>7165</v>
      </c>
      <c r="C1199" s="124" t="s">
        <v>919</v>
      </c>
      <c r="D1199" s="124">
        <v>0</v>
      </c>
      <c r="E1199" s="125" t="s">
        <v>16</v>
      </c>
      <c r="F1199" s="126" t="str">
        <f t="shared" si="82"/>
        <v/>
      </c>
      <c r="G1199" s="127">
        <f>IF($K1199="Padrão",BDI!$B$17,IF($K1199="Diferenciado",BDI!$E$17,0))</f>
        <v>0.2039</v>
      </c>
      <c r="H1199" s="125" t="str">
        <f t="shared" si="80"/>
        <v/>
      </c>
      <c r="I1199" s="126" t="str">
        <f t="shared" si="81"/>
        <v/>
      </c>
      <c r="J1199" s="128"/>
      <c r="K1199" s="129" t="s">
        <v>6170</v>
      </c>
    </row>
    <row r="1200" spans="1:11" hidden="1">
      <c r="A1200" s="249" t="s">
        <v>7166</v>
      </c>
      <c r="B1200" s="123" t="s">
        <v>7167</v>
      </c>
      <c r="C1200" s="124" t="s">
        <v>919</v>
      </c>
      <c r="D1200" s="124">
        <v>0</v>
      </c>
      <c r="E1200" s="125" t="s">
        <v>16</v>
      </c>
      <c r="F1200" s="126" t="str">
        <f t="shared" si="82"/>
        <v/>
      </c>
      <c r="G1200" s="127">
        <f>IF($K1200="Padrão",BDI!$B$17,IF($K1200="Diferenciado",BDI!$E$17,0))</f>
        <v>0.2039</v>
      </c>
      <c r="H1200" s="125" t="str">
        <f t="shared" si="80"/>
        <v/>
      </c>
      <c r="I1200" s="126" t="str">
        <f t="shared" si="81"/>
        <v/>
      </c>
      <c r="J1200" s="128"/>
      <c r="K1200" s="129" t="s">
        <v>6170</v>
      </c>
    </row>
    <row r="1201" spans="1:11" hidden="1">
      <c r="A1201" s="249" t="s">
        <v>7168</v>
      </c>
      <c r="B1201" s="123" t="s">
        <v>7169</v>
      </c>
      <c r="C1201" s="124" t="s">
        <v>919</v>
      </c>
      <c r="D1201" s="124">
        <v>0</v>
      </c>
      <c r="E1201" s="125" t="s">
        <v>16</v>
      </c>
      <c r="F1201" s="126" t="str">
        <f t="shared" si="82"/>
        <v/>
      </c>
      <c r="G1201" s="127">
        <f>IF($K1201="Padrão",BDI!$B$17,IF($K1201="Diferenciado",BDI!$E$17,0))</f>
        <v>0.2039</v>
      </c>
      <c r="H1201" s="125" t="str">
        <f t="shared" si="80"/>
        <v/>
      </c>
      <c r="I1201" s="126" t="str">
        <f t="shared" si="81"/>
        <v/>
      </c>
      <c r="J1201" s="128"/>
      <c r="K1201" s="129" t="s">
        <v>6170</v>
      </c>
    </row>
    <row r="1202" spans="1:11" hidden="1">
      <c r="A1202" s="249" t="s">
        <v>7170</v>
      </c>
      <c r="B1202" s="123" t="s">
        <v>7171</v>
      </c>
      <c r="C1202" s="124" t="s">
        <v>24</v>
      </c>
      <c r="D1202" s="124">
        <v>0</v>
      </c>
      <c r="E1202" s="125" t="s">
        <v>16</v>
      </c>
      <c r="F1202" s="126" t="str">
        <f t="shared" si="82"/>
        <v/>
      </c>
      <c r="G1202" s="127">
        <f>IF($K1202="Padrão",BDI!$B$17,IF($K1202="Diferenciado",BDI!$E$17,0))</f>
        <v>0.2039</v>
      </c>
      <c r="H1202" s="125" t="str">
        <f t="shared" si="80"/>
        <v/>
      </c>
      <c r="I1202" s="126" t="str">
        <f t="shared" si="81"/>
        <v/>
      </c>
      <c r="J1202" s="128"/>
      <c r="K1202" s="129" t="s">
        <v>6170</v>
      </c>
    </row>
    <row r="1203" spans="1:11" hidden="1">
      <c r="A1203" s="249" t="s">
        <v>7172</v>
      </c>
      <c r="B1203" s="123" t="s">
        <v>7173</v>
      </c>
      <c r="C1203" s="124" t="s">
        <v>24</v>
      </c>
      <c r="D1203" s="124">
        <v>0</v>
      </c>
      <c r="E1203" s="125" t="s">
        <v>16</v>
      </c>
      <c r="F1203" s="126" t="str">
        <f t="shared" si="82"/>
        <v/>
      </c>
      <c r="G1203" s="127">
        <f>IF($K1203="Padrão",BDI!$B$17,IF($K1203="Diferenciado",BDI!$E$17,0))</f>
        <v>0.2039</v>
      </c>
      <c r="H1203" s="125" t="str">
        <f t="shared" si="80"/>
        <v/>
      </c>
      <c r="I1203" s="126" t="str">
        <f t="shared" si="81"/>
        <v/>
      </c>
      <c r="J1203" s="128"/>
      <c r="K1203" s="129" t="s">
        <v>6170</v>
      </c>
    </row>
    <row r="1204" spans="1:11" hidden="1">
      <c r="A1204" s="249" t="s">
        <v>7174</v>
      </c>
      <c r="B1204" s="123" t="s">
        <v>7175</v>
      </c>
      <c r="C1204" s="124" t="s">
        <v>24</v>
      </c>
      <c r="D1204" s="124">
        <v>0</v>
      </c>
      <c r="E1204" s="125" t="s">
        <v>16</v>
      </c>
      <c r="F1204" s="126" t="str">
        <f t="shared" si="82"/>
        <v/>
      </c>
      <c r="G1204" s="127">
        <f>IF($K1204="Padrão",BDI!$B$17,IF($K1204="Diferenciado",BDI!$E$17,0))</f>
        <v>0.2039</v>
      </c>
      <c r="H1204" s="125" t="str">
        <f t="shared" si="80"/>
        <v/>
      </c>
      <c r="I1204" s="126" t="str">
        <f t="shared" si="81"/>
        <v/>
      </c>
      <c r="J1204" s="128"/>
      <c r="K1204" s="129" t="s">
        <v>6170</v>
      </c>
    </row>
    <row r="1205" spans="1:11" hidden="1">
      <c r="A1205" s="249" t="s">
        <v>7176</v>
      </c>
      <c r="B1205" s="123" t="s">
        <v>7177</v>
      </c>
      <c r="C1205" s="124" t="s">
        <v>919</v>
      </c>
      <c r="D1205" s="124">
        <v>0</v>
      </c>
      <c r="E1205" s="125" t="s">
        <v>16</v>
      </c>
      <c r="F1205" s="126" t="str">
        <f t="shared" si="82"/>
        <v/>
      </c>
      <c r="G1205" s="127">
        <f>IF($K1205="Padrão",BDI!$B$17,IF($K1205="Diferenciado",BDI!$E$17,0))</f>
        <v>0.2039</v>
      </c>
      <c r="H1205" s="125" t="str">
        <f t="shared" si="80"/>
        <v/>
      </c>
      <c r="I1205" s="126" t="str">
        <f t="shared" si="81"/>
        <v/>
      </c>
      <c r="J1205" s="128"/>
      <c r="K1205" s="129" t="s">
        <v>6170</v>
      </c>
    </row>
    <row r="1206" spans="1:11" hidden="1">
      <c r="A1206" s="248" t="s">
        <v>2328</v>
      </c>
      <c r="B1206" s="123" t="s">
        <v>2329</v>
      </c>
      <c r="C1206" s="124" t="s">
        <v>24</v>
      </c>
      <c r="D1206" s="124">
        <v>0</v>
      </c>
      <c r="E1206" s="125">
        <f ca="1">OFFSET(INDEX(Composições!A:H,MATCH(Orçamentária!A1206,Composições!A:A,0),8),2,0)</f>
        <v>74.536999999999992</v>
      </c>
      <c r="F1206" s="126">
        <f t="shared" ca="1" si="82"/>
        <v>0</v>
      </c>
      <c r="G1206" s="127">
        <f>IF($K1206="Padrão",BDI!$B$17,IF($K1206="Diferenciado",BDI!$E$17,0))</f>
        <v>0.2039</v>
      </c>
      <c r="H1206" s="125">
        <f t="shared" ca="1" si="80"/>
        <v>89.74</v>
      </c>
      <c r="I1206" s="126">
        <f t="shared" ca="1" si="81"/>
        <v>0</v>
      </c>
      <c r="J1206" s="128"/>
      <c r="K1206" s="129" t="s">
        <v>6170</v>
      </c>
    </row>
    <row r="1207" spans="1:11" hidden="1">
      <c r="A1207" s="249" t="s">
        <v>7178</v>
      </c>
      <c r="B1207" s="123" t="s">
        <v>7179</v>
      </c>
      <c r="C1207" s="124" t="s">
        <v>24</v>
      </c>
      <c r="D1207" s="124">
        <v>0</v>
      </c>
      <c r="E1207" s="125" t="s">
        <v>16</v>
      </c>
      <c r="F1207" s="126" t="str">
        <f t="shared" si="82"/>
        <v/>
      </c>
      <c r="G1207" s="127">
        <f>IF($K1207="Padrão",BDI!$B$17,IF($K1207="Diferenciado",BDI!$E$17,0))</f>
        <v>0.2039</v>
      </c>
      <c r="H1207" s="125" t="str">
        <f t="shared" si="80"/>
        <v/>
      </c>
      <c r="I1207" s="126" t="str">
        <f t="shared" si="81"/>
        <v/>
      </c>
      <c r="J1207" s="128"/>
      <c r="K1207" s="129" t="s">
        <v>6170</v>
      </c>
    </row>
    <row r="1208" spans="1:11" hidden="1">
      <c r="A1208" s="249" t="s">
        <v>7180</v>
      </c>
      <c r="B1208" s="123" t="s">
        <v>7181</v>
      </c>
      <c r="C1208" s="124" t="s">
        <v>24</v>
      </c>
      <c r="D1208" s="124">
        <v>0</v>
      </c>
      <c r="E1208" s="125" t="s">
        <v>16</v>
      </c>
      <c r="F1208" s="126" t="str">
        <f t="shared" si="82"/>
        <v/>
      </c>
      <c r="G1208" s="127">
        <f>IF($K1208="Padrão",BDI!$B$17,IF($K1208="Diferenciado",BDI!$E$17,0))</f>
        <v>0.2039</v>
      </c>
      <c r="H1208" s="125" t="str">
        <f t="shared" si="80"/>
        <v/>
      </c>
      <c r="I1208" s="126" t="str">
        <f t="shared" si="81"/>
        <v/>
      </c>
      <c r="J1208" s="128"/>
      <c r="K1208" s="129" t="s">
        <v>6170</v>
      </c>
    </row>
    <row r="1209" spans="1:11" hidden="1">
      <c r="A1209" s="249" t="s">
        <v>7182</v>
      </c>
      <c r="B1209" s="123" t="s">
        <v>7183</v>
      </c>
      <c r="C1209" s="124" t="s">
        <v>24</v>
      </c>
      <c r="D1209" s="124">
        <v>0</v>
      </c>
      <c r="E1209" s="125" t="s">
        <v>16</v>
      </c>
      <c r="F1209" s="126" t="str">
        <f t="shared" si="82"/>
        <v/>
      </c>
      <c r="G1209" s="127">
        <f>IF($K1209="Padrão",BDI!$B$17,IF($K1209="Diferenciado",BDI!$E$17,0))</f>
        <v>0.2039</v>
      </c>
      <c r="H1209" s="125" t="str">
        <f t="shared" si="80"/>
        <v/>
      </c>
      <c r="I1209" s="126" t="str">
        <f t="shared" si="81"/>
        <v/>
      </c>
      <c r="J1209" s="128"/>
      <c r="K1209" s="129" t="s">
        <v>6170</v>
      </c>
    </row>
    <row r="1210" spans="1:11" hidden="1">
      <c r="A1210" s="248" t="s">
        <v>2331</v>
      </c>
      <c r="B1210" s="123" t="s">
        <v>2332</v>
      </c>
      <c r="C1210" s="124" t="s">
        <v>226</v>
      </c>
      <c r="D1210" s="124">
        <v>0</v>
      </c>
      <c r="E1210" s="125">
        <f ca="1">OFFSET(INDEX(Composições!A:H,MATCH(Orçamentária!A1210,Composições!A:A,0),8),2,0)</f>
        <v>71.259500000000003</v>
      </c>
      <c r="F1210" s="126">
        <f t="shared" ca="1" si="82"/>
        <v>0</v>
      </c>
      <c r="G1210" s="127">
        <f>IF($K1210="Padrão",BDI!$B$17,IF($K1210="Diferenciado",BDI!$E$17,0))</f>
        <v>0.2039</v>
      </c>
      <c r="H1210" s="125">
        <f t="shared" ca="1" si="80"/>
        <v>85.79</v>
      </c>
      <c r="I1210" s="126">
        <f t="shared" ca="1" si="81"/>
        <v>0</v>
      </c>
      <c r="J1210" s="128"/>
      <c r="K1210" s="129" t="s">
        <v>6170</v>
      </c>
    </row>
    <row r="1211" spans="1:11" hidden="1">
      <c r="A1211" s="248" t="s">
        <v>2333</v>
      </c>
      <c r="B1211" s="123" t="s">
        <v>2334</v>
      </c>
      <c r="C1211" s="124" t="s">
        <v>24</v>
      </c>
      <c r="D1211" s="124">
        <v>0</v>
      </c>
      <c r="E1211" s="125">
        <f ca="1">OFFSET(INDEX(Composições!A:H,MATCH(Orçamentária!A1211,Composições!A:A,0),8),2,0)</f>
        <v>272.73549999999994</v>
      </c>
      <c r="F1211" s="126">
        <f t="shared" ca="1" si="82"/>
        <v>0</v>
      </c>
      <c r="G1211" s="127">
        <f>IF($K1211="Padrão",BDI!$B$17,IF($K1211="Diferenciado",BDI!$E$17,0))</f>
        <v>0.2039</v>
      </c>
      <c r="H1211" s="125">
        <f t="shared" ca="1" si="80"/>
        <v>328.35</v>
      </c>
      <c r="I1211" s="126">
        <f t="shared" ca="1" si="81"/>
        <v>0</v>
      </c>
      <c r="J1211" s="128"/>
      <c r="K1211" s="129" t="s">
        <v>6170</v>
      </c>
    </row>
    <row r="1212" spans="1:11" hidden="1">
      <c r="A1212" s="249" t="s">
        <v>7184</v>
      </c>
      <c r="B1212" s="123" t="s">
        <v>7185</v>
      </c>
      <c r="C1212" s="124" t="s">
        <v>24</v>
      </c>
      <c r="D1212" s="124">
        <v>0</v>
      </c>
      <c r="E1212" s="125" t="s">
        <v>16</v>
      </c>
      <c r="F1212" s="126" t="str">
        <f t="shared" si="82"/>
        <v/>
      </c>
      <c r="G1212" s="127">
        <f>IF($K1212="Padrão",BDI!$B$17,IF($K1212="Diferenciado",BDI!$E$17,0))</f>
        <v>0.2039</v>
      </c>
      <c r="H1212" s="125" t="str">
        <f t="shared" si="80"/>
        <v/>
      </c>
      <c r="I1212" s="126" t="str">
        <f t="shared" si="81"/>
        <v/>
      </c>
      <c r="J1212" s="128"/>
      <c r="K1212" s="129" t="s">
        <v>6170</v>
      </c>
    </row>
    <row r="1213" spans="1:11" hidden="1">
      <c r="A1213" s="249" t="s">
        <v>7186</v>
      </c>
      <c r="B1213" s="123" t="s">
        <v>7187</v>
      </c>
      <c r="C1213" s="124" t="s">
        <v>24</v>
      </c>
      <c r="D1213" s="124">
        <v>0</v>
      </c>
      <c r="E1213" s="125" t="s">
        <v>16</v>
      </c>
      <c r="F1213" s="126" t="str">
        <f t="shared" si="82"/>
        <v/>
      </c>
      <c r="G1213" s="127">
        <f>IF($K1213="Padrão",BDI!$B$17,IF($K1213="Diferenciado",BDI!$E$17,0))</f>
        <v>0.2039</v>
      </c>
      <c r="H1213" s="125" t="str">
        <f t="shared" si="80"/>
        <v/>
      </c>
      <c r="I1213" s="126" t="str">
        <f t="shared" si="81"/>
        <v/>
      </c>
      <c r="J1213" s="128"/>
      <c r="K1213" s="129" t="s">
        <v>6170</v>
      </c>
    </row>
    <row r="1214" spans="1:11" hidden="1">
      <c r="A1214" s="249" t="s">
        <v>7188</v>
      </c>
      <c r="B1214" s="123" t="s">
        <v>7189</v>
      </c>
      <c r="C1214" s="124" t="s">
        <v>24</v>
      </c>
      <c r="D1214" s="124">
        <v>0</v>
      </c>
      <c r="E1214" s="125" t="s">
        <v>16</v>
      </c>
      <c r="F1214" s="126" t="str">
        <f t="shared" si="82"/>
        <v/>
      </c>
      <c r="G1214" s="127">
        <f>IF($K1214="Padrão",BDI!$B$17,IF($K1214="Diferenciado",BDI!$E$17,0))</f>
        <v>0.2039</v>
      </c>
      <c r="H1214" s="125" t="str">
        <f t="shared" si="80"/>
        <v/>
      </c>
      <c r="I1214" s="126" t="str">
        <f t="shared" si="81"/>
        <v/>
      </c>
      <c r="J1214" s="128"/>
      <c r="K1214" s="129" t="s">
        <v>6170</v>
      </c>
    </row>
    <row r="1215" spans="1:11" hidden="1">
      <c r="A1215" s="249" t="s">
        <v>7190</v>
      </c>
      <c r="B1215" s="123" t="s">
        <v>7191</v>
      </c>
      <c r="C1215" s="124" t="s">
        <v>24</v>
      </c>
      <c r="D1215" s="124">
        <v>0</v>
      </c>
      <c r="E1215" s="125" t="s">
        <v>16</v>
      </c>
      <c r="F1215" s="126" t="str">
        <f t="shared" si="82"/>
        <v/>
      </c>
      <c r="G1215" s="127">
        <f>IF($K1215="Padrão",BDI!$B$17,IF($K1215="Diferenciado",BDI!$E$17,0))</f>
        <v>0.2039</v>
      </c>
      <c r="H1215" s="125" t="str">
        <f t="shared" si="80"/>
        <v/>
      </c>
      <c r="I1215" s="126" t="str">
        <f t="shared" si="81"/>
        <v/>
      </c>
      <c r="J1215" s="128"/>
      <c r="K1215" s="129" t="s">
        <v>6170</v>
      </c>
    </row>
    <row r="1216" spans="1:11" hidden="1">
      <c r="A1216" s="249" t="s">
        <v>7192</v>
      </c>
      <c r="B1216" s="123" t="s">
        <v>7193</v>
      </c>
      <c r="C1216" s="124" t="s">
        <v>24</v>
      </c>
      <c r="D1216" s="124">
        <v>0</v>
      </c>
      <c r="E1216" s="125" t="s">
        <v>16</v>
      </c>
      <c r="F1216" s="126" t="str">
        <f t="shared" si="82"/>
        <v/>
      </c>
      <c r="G1216" s="127">
        <f>IF($K1216="Padrão",BDI!$B$17,IF($K1216="Diferenciado",BDI!$E$17,0))</f>
        <v>0.2039</v>
      </c>
      <c r="H1216" s="125" t="str">
        <f t="shared" si="80"/>
        <v/>
      </c>
      <c r="I1216" s="126" t="str">
        <f t="shared" si="81"/>
        <v/>
      </c>
      <c r="J1216" s="128"/>
      <c r="K1216" s="129" t="s">
        <v>6170</v>
      </c>
    </row>
    <row r="1217" spans="1:11" hidden="1">
      <c r="A1217" s="249" t="s">
        <v>7194</v>
      </c>
      <c r="B1217" s="123" t="s">
        <v>7195</v>
      </c>
      <c r="C1217" s="124" t="s">
        <v>919</v>
      </c>
      <c r="D1217" s="124">
        <v>0</v>
      </c>
      <c r="E1217" s="125" t="s">
        <v>16</v>
      </c>
      <c r="F1217" s="126" t="str">
        <f t="shared" si="82"/>
        <v/>
      </c>
      <c r="G1217" s="127">
        <f>IF($K1217="Padrão",BDI!$B$17,IF($K1217="Diferenciado",BDI!$E$17,0))</f>
        <v>0.2039</v>
      </c>
      <c r="H1217" s="125" t="str">
        <f t="shared" si="80"/>
        <v/>
      </c>
      <c r="I1217" s="126" t="str">
        <f t="shared" si="81"/>
        <v/>
      </c>
      <c r="J1217" s="128"/>
      <c r="K1217" s="129" t="s">
        <v>6170</v>
      </c>
    </row>
    <row r="1218" spans="1:11" hidden="1">
      <c r="A1218" s="249" t="s">
        <v>7196</v>
      </c>
      <c r="B1218" s="123" t="s">
        <v>7197</v>
      </c>
      <c r="C1218" s="124" t="s">
        <v>919</v>
      </c>
      <c r="D1218" s="124">
        <v>0</v>
      </c>
      <c r="E1218" s="125" t="s">
        <v>16</v>
      </c>
      <c r="F1218" s="126" t="str">
        <f t="shared" si="82"/>
        <v/>
      </c>
      <c r="G1218" s="127">
        <f>IF($K1218="Padrão",BDI!$B$17,IF($K1218="Diferenciado",BDI!$E$17,0))</f>
        <v>0.2039</v>
      </c>
      <c r="H1218" s="125" t="str">
        <f t="shared" si="80"/>
        <v/>
      </c>
      <c r="I1218" s="126" t="str">
        <f t="shared" si="81"/>
        <v/>
      </c>
      <c r="J1218" s="128"/>
      <c r="K1218" s="129" t="s">
        <v>6170</v>
      </c>
    </row>
    <row r="1219" spans="1:11" ht="25.5" hidden="1">
      <c r="A1219" s="248" t="s">
        <v>2336</v>
      </c>
      <c r="B1219" s="123" t="s">
        <v>2337</v>
      </c>
      <c r="C1219" s="124" t="s">
        <v>24</v>
      </c>
      <c r="D1219" s="124">
        <v>0</v>
      </c>
      <c r="E1219" s="125">
        <f ca="1">OFFSET(INDEX(Composições!A:H,MATCH(Orçamentária!A1219,Composições!A:A,0),8),2,0)</f>
        <v>46.550000000000004</v>
      </c>
      <c r="F1219" s="126">
        <f t="shared" ca="1" si="82"/>
        <v>0</v>
      </c>
      <c r="G1219" s="127">
        <f>IF($K1219="Padrão",BDI!$B$17,IF($K1219="Diferenciado",BDI!$E$17,0))</f>
        <v>0.2039</v>
      </c>
      <c r="H1219" s="125">
        <f t="shared" ca="1" si="80"/>
        <v>56.04</v>
      </c>
      <c r="I1219" s="126">
        <f t="shared" ca="1" si="81"/>
        <v>0</v>
      </c>
      <c r="J1219" s="128"/>
      <c r="K1219" s="129" t="s">
        <v>6170</v>
      </c>
    </row>
    <row r="1220" spans="1:11" hidden="1">
      <c r="A1220" s="249" t="s">
        <v>7198</v>
      </c>
      <c r="B1220" s="123" t="s">
        <v>7199</v>
      </c>
      <c r="C1220" s="124" t="s">
        <v>24</v>
      </c>
      <c r="D1220" s="124">
        <v>0</v>
      </c>
      <c r="E1220" s="125" t="s">
        <v>16</v>
      </c>
      <c r="F1220" s="126" t="str">
        <f t="shared" si="82"/>
        <v/>
      </c>
      <c r="G1220" s="127">
        <f>IF($K1220="Padrão",BDI!$B$17,IF($K1220="Diferenciado",BDI!$E$17,0))</f>
        <v>0.2039</v>
      </c>
      <c r="H1220" s="125" t="str">
        <f t="shared" si="80"/>
        <v/>
      </c>
      <c r="I1220" s="126" t="str">
        <f t="shared" si="81"/>
        <v/>
      </c>
      <c r="J1220" s="128"/>
      <c r="K1220" s="129" t="s">
        <v>6170</v>
      </c>
    </row>
    <row r="1221" spans="1:11" hidden="1">
      <c r="A1221" s="249" t="s">
        <v>7200</v>
      </c>
      <c r="B1221" s="123" t="s">
        <v>7201</v>
      </c>
      <c r="C1221" s="124" t="s">
        <v>24</v>
      </c>
      <c r="D1221" s="124">
        <v>0</v>
      </c>
      <c r="E1221" s="125" t="s">
        <v>16</v>
      </c>
      <c r="F1221" s="126" t="str">
        <f t="shared" si="82"/>
        <v/>
      </c>
      <c r="G1221" s="127">
        <f>IF($K1221="Padrão",BDI!$B$17,IF($K1221="Diferenciado",BDI!$E$17,0))</f>
        <v>0.2039</v>
      </c>
      <c r="H1221" s="125" t="str">
        <f t="shared" si="80"/>
        <v/>
      </c>
      <c r="I1221" s="126" t="str">
        <f t="shared" si="81"/>
        <v/>
      </c>
      <c r="J1221" s="128"/>
      <c r="K1221" s="129" t="s">
        <v>6170</v>
      </c>
    </row>
    <row r="1222" spans="1:11" hidden="1">
      <c r="A1222" s="249" t="s">
        <v>7202</v>
      </c>
      <c r="B1222" s="123" t="s">
        <v>7203</v>
      </c>
      <c r="C1222" s="124" t="s">
        <v>24</v>
      </c>
      <c r="D1222" s="124">
        <v>0</v>
      </c>
      <c r="E1222" s="125" t="s">
        <v>16</v>
      </c>
      <c r="F1222" s="126" t="str">
        <f t="shared" si="82"/>
        <v/>
      </c>
      <c r="G1222" s="127">
        <f>IF($K1222="Padrão",BDI!$B$17,IF($K1222="Diferenciado",BDI!$E$17,0))</f>
        <v>0.2039</v>
      </c>
      <c r="H1222" s="125" t="str">
        <f t="shared" ref="H1222:H1285" si="83">IF(ISNUMBER(E1222),ROUND(E1222*(1+G1222),2),"")</f>
        <v/>
      </c>
      <c r="I1222" s="126" t="str">
        <f t="shared" ref="I1222:I1285" si="84">IF(ISNUMBER(E1222),ROUND(H1222*D1222,2),"")</f>
        <v/>
      </c>
      <c r="J1222" s="128"/>
      <c r="K1222" s="129" t="s">
        <v>6170</v>
      </c>
    </row>
    <row r="1223" spans="1:11" hidden="1">
      <c r="A1223" s="249" t="s">
        <v>7204</v>
      </c>
      <c r="B1223" s="123" t="s">
        <v>7205</v>
      </c>
      <c r="C1223" s="124" t="s">
        <v>226</v>
      </c>
      <c r="D1223" s="124">
        <v>0</v>
      </c>
      <c r="E1223" s="125" t="s">
        <v>16</v>
      </c>
      <c r="F1223" s="126" t="str">
        <f t="shared" ref="F1223:F1286" si="85">IF(ISNUMBER(E1223),D1223*E1223,"")</f>
        <v/>
      </c>
      <c r="G1223" s="127">
        <f>IF($K1223="Padrão",BDI!$B$17,IF($K1223="Diferenciado",BDI!$E$17,0))</f>
        <v>0.2039</v>
      </c>
      <c r="H1223" s="125" t="str">
        <f t="shared" si="83"/>
        <v/>
      </c>
      <c r="I1223" s="126" t="str">
        <f t="shared" si="84"/>
        <v/>
      </c>
      <c r="J1223" s="128"/>
      <c r="K1223" s="129" t="s">
        <v>6170</v>
      </c>
    </row>
    <row r="1224" spans="1:11" hidden="1">
      <c r="A1224" s="248" t="s">
        <v>2339</v>
      </c>
      <c r="B1224" s="123" t="s">
        <v>2340</v>
      </c>
      <c r="C1224" s="124" t="s">
        <v>24</v>
      </c>
      <c r="D1224" s="124">
        <v>0</v>
      </c>
      <c r="E1224" s="125">
        <f ca="1">OFFSET(INDEX(Composições!A:H,MATCH(Orçamentária!A1224,Composições!A:A,0),8),2,0)</f>
        <v>1079.7034999999998</v>
      </c>
      <c r="F1224" s="126">
        <f t="shared" ca="1" si="85"/>
        <v>0</v>
      </c>
      <c r="G1224" s="127">
        <f>IF($K1224="Padrão",BDI!$B$17,IF($K1224="Diferenciado",BDI!$E$17,0))</f>
        <v>0.2039</v>
      </c>
      <c r="H1224" s="125">
        <f t="shared" ca="1" si="83"/>
        <v>1299.8599999999999</v>
      </c>
      <c r="I1224" s="126">
        <f t="shared" ca="1" si="84"/>
        <v>0</v>
      </c>
      <c r="J1224" s="128"/>
      <c r="K1224" s="129" t="s">
        <v>6170</v>
      </c>
    </row>
    <row r="1225" spans="1:11" hidden="1">
      <c r="A1225" s="249" t="s">
        <v>7206</v>
      </c>
      <c r="B1225" s="123" t="s">
        <v>7207</v>
      </c>
      <c r="C1225" s="124" t="s">
        <v>24</v>
      </c>
      <c r="D1225" s="124">
        <v>0</v>
      </c>
      <c r="E1225" s="125" t="s">
        <v>16</v>
      </c>
      <c r="F1225" s="126" t="str">
        <f t="shared" si="85"/>
        <v/>
      </c>
      <c r="G1225" s="127">
        <f>IF($K1225="Padrão",BDI!$B$17,IF($K1225="Diferenciado",BDI!$E$17,0))</f>
        <v>0.2039</v>
      </c>
      <c r="H1225" s="125" t="str">
        <f t="shared" si="83"/>
        <v/>
      </c>
      <c r="I1225" s="126" t="str">
        <f t="shared" si="84"/>
        <v/>
      </c>
      <c r="J1225" s="128"/>
      <c r="K1225" s="129" t="s">
        <v>6170</v>
      </c>
    </row>
    <row r="1226" spans="1:11" hidden="1">
      <c r="A1226" s="249" t="s">
        <v>7208</v>
      </c>
      <c r="B1226" s="123" t="s">
        <v>7209</v>
      </c>
      <c r="C1226" s="124" t="s">
        <v>24</v>
      </c>
      <c r="D1226" s="124">
        <v>0</v>
      </c>
      <c r="E1226" s="125" t="s">
        <v>16</v>
      </c>
      <c r="F1226" s="126" t="str">
        <f t="shared" si="85"/>
        <v/>
      </c>
      <c r="G1226" s="127">
        <f>IF($K1226="Padrão",BDI!$B$17,IF($K1226="Diferenciado",BDI!$E$17,0))</f>
        <v>0.2039</v>
      </c>
      <c r="H1226" s="125" t="str">
        <f t="shared" si="83"/>
        <v/>
      </c>
      <c r="I1226" s="126" t="str">
        <f t="shared" si="84"/>
        <v/>
      </c>
      <c r="J1226" s="128"/>
      <c r="K1226" s="129" t="s">
        <v>6170</v>
      </c>
    </row>
    <row r="1227" spans="1:11" hidden="1">
      <c r="A1227" s="249" t="s">
        <v>7210</v>
      </c>
      <c r="B1227" s="123" t="s">
        <v>7211</v>
      </c>
      <c r="C1227" s="124" t="s">
        <v>24</v>
      </c>
      <c r="D1227" s="124">
        <v>0</v>
      </c>
      <c r="E1227" s="125" t="s">
        <v>16</v>
      </c>
      <c r="F1227" s="126" t="str">
        <f t="shared" si="85"/>
        <v/>
      </c>
      <c r="G1227" s="127">
        <f>IF($K1227="Padrão",BDI!$B$17,IF($K1227="Diferenciado",BDI!$E$17,0))</f>
        <v>0.2039</v>
      </c>
      <c r="H1227" s="125" t="str">
        <f t="shared" si="83"/>
        <v/>
      </c>
      <c r="I1227" s="126" t="str">
        <f t="shared" si="84"/>
        <v/>
      </c>
      <c r="J1227" s="128"/>
      <c r="K1227" s="129" t="s">
        <v>6170</v>
      </c>
    </row>
    <row r="1228" spans="1:11" hidden="1">
      <c r="A1228" s="249" t="s">
        <v>7212</v>
      </c>
      <c r="B1228" s="123" t="s">
        <v>7213</v>
      </c>
      <c r="C1228" s="124" t="s">
        <v>46</v>
      </c>
      <c r="D1228" s="124">
        <v>0</v>
      </c>
      <c r="E1228" s="125" t="s">
        <v>16</v>
      </c>
      <c r="F1228" s="126" t="str">
        <f t="shared" si="85"/>
        <v/>
      </c>
      <c r="G1228" s="127">
        <f>IF($K1228="Padrão",BDI!$B$17,IF($K1228="Diferenciado",BDI!$E$17,0))</f>
        <v>0.2039</v>
      </c>
      <c r="H1228" s="125" t="str">
        <f t="shared" si="83"/>
        <v/>
      </c>
      <c r="I1228" s="126" t="str">
        <f t="shared" si="84"/>
        <v/>
      </c>
      <c r="J1228" s="128"/>
      <c r="K1228" s="129" t="s">
        <v>6170</v>
      </c>
    </row>
    <row r="1229" spans="1:11" hidden="1">
      <c r="A1229" s="249" t="s">
        <v>7214</v>
      </c>
      <c r="B1229" s="123" t="s">
        <v>7215</v>
      </c>
      <c r="C1229" s="124" t="s">
        <v>24</v>
      </c>
      <c r="D1229" s="124">
        <v>0</v>
      </c>
      <c r="E1229" s="125" t="s">
        <v>16</v>
      </c>
      <c r="F1229" s="126" t="str">
        <f t="shared" si="85"/>
        <v/>
      </c>
      <c r="G1229" s="127">
        <f>IF($K1229="Padrão",BDI!$B$17,IF($K1229="Diferenciado",BDI!$E$17,0))</f>
        <v>0.2039</v>
      </c>
      <c r="H1229" s="125" t="str">
        <f t="shared" si="83"/>
        <v/>
      </c>
      <c r="I1229" s="126" t="str">
        <f t="shared" si="84"/>
        <v/>
      </c>
      <c r="J1229" s="128"/>
      <c r="K1229" s="129" t="s">
        <v>6170</v>
      </c>
    </row>
    <row r="1230" spans="1:11" hidden="1">
      <c r="A1230" s="248" t="s">
        <v>2342</v>
      </c>
      <c r="B1230" s="123" t="s">
        <v>2343</v>
      </c>
      <c r="C1230" s="124" t="s">
        <v>38</v>
      </c>
      <c r="D1230" s="124">
        <v>0</v>
      </c>
      <c r="E1230" s="125">
        <f ca="1">OFFSET(INDEX(Composições!A:H,MATCH(Orçamentária!A1230,Composições!A:A,0),8),2,0)</f>
        <v>45.79</v>
      </c>
      <c r="F1230" s="126">
        <f t="shared" ca="1" si="85"/>
        <v>0</v>
      </c>
      <c r="G1230" s="127">
        <f>IF($K1230="Padrão",BDI!$B$17,IF($K1230="Diferenciado",BDI!$E$17,0))</f>
        <v>0.2039</v>
      </c>
      <c r="H1230" s="125">
        <f t="shared" ca="1" si="83"/>
        <v>55.13</v>
      </c>
      <c r="I1230" s="126">
        <f t="shared" ca="1" si="84"/>
        <v>0</v>
      </c>
      <c r="J1230" s="128"/>
      <c r="K1230" s="129" t="s">
        <v>6170</v>
      </c>
    </row>
    <row r="1231" spans="1:11" hidden="1">
      <c r="A1231" s="248" t="s">
        <v>2345</v>
      </c>
      <c r="B1231" s="123" t="s">
        <v>2346</v>
      </c>
      <c r="C1231" s="124" t="s">
        <v>164</v>
      </c>
      <c r="D1231" s="124">
        <v>0</v>
      </c>
      <c r="E1231" s="125">
        <f ca="1">OFFSET(INDEX(Composições!A:H,MATCH(Orçamentária!A1231,Composições!A:A,0),8),2,0)</f>
        <v>18.515499999999999</v>
      </c>
      <c r="F1231" s="126">
        <f t="shared" ca="1" si="85"/>
        <v>0</v>
      </c>
      <c r="G1231" s="127">
        <f>IF($K1231="Padrão",BDI!$B$17,IF($K1231="Diferenciado",BDI!$E$17,0))</f>
        <v>0.2039</v>
      </c>
      <c r="H1231" s="125">
        <f t="shared" ca="1" si="83"/>
        <v>22.29</v>
      </c>
      <c r="I1231" s="126">
        <f t="shared" ca="1" si="84"/>
        <v>0</v>
      </c>
      <c r="J1231" s="128"/>
      <c r="K1231" s="129" t="s">
        <v>6170</v>
      </c>
    </row>
    <row r="1232" spans="1:11" ht="38.25" hidden="1">
      <c r="A1232" s="249" t="s">
        <v>7216</v>
      </c>
      <c r="B1232" s="123" t="s">
        <v>7217</v>
      </c>
      <c r="C1232" s="124" t="s">
        <v>24</v>
      </c>
      <c r="D1232" s="124">
        <v>0</v>
      </c>
      <c r="E1232" s="125" t="s">
        <v>16</v>
      </c>
      <c r="F1232" s="126" t="str">
        <f t="shared" si="85"/>
        <v/>
      </c>
      <c r="G1232" s="127">
        <f>IF($K1232="Padrão",BDI!$B$17,IF($K1232="Diferenciado",BDI!$E$17,0))</f>
        <v>0.2039</v>
      </c>
      <c r="H1232" s="125" t="str">
        <f t="shared" si="83"/>
        <v/>
      </c>
      <c r="I1232" s="126" t="str">
        <f t="shared" si="84"/>
        <v/>
      </c>
      <c r="J1232" s="128"/>
      <c r="K1232" s="129" t="s">
        <v>6170</v>
      </c>
    </row>
    <row r="1233" spans="1:14" ht="38.25" hidden="1">
      <c r="A1233" s="249" t="s">
        <v>7218</v>
      </c>
      <c r="B1233" s="123" t="s">
        <v>7219</v>
      </c>
      <c r="C1233" s="124" t="s">
        <v>24</v>
      </c>
      <c r="D1233" s="124">
        <v>0</v>
      </c>
      <c r="E1233" s="125" t="s">
        <v>16</v>
      </c>
      <c r="F1233" s="126" t="str">
        <f t="shared" si="85"/>
        <v/>
      </c>
      <c r="G1233" s="127">
        <f>IF($K1233="Padrão",BDI!$B$17,IF($K1233="Diferenciado",BDI!$E$17,0))</f>
        <v>0.2039</v>
      </c>
      <c r="H1233" s="125" t="str">
        <f t="shared" si="83"/>
        <v/>
      </c>
      <c r="I1233" s="126" t="str">
        <f t="shared" si="84"/>
        <v/>
      </c>
      <c r="J1233" s="128"/>
      <c r="K1233" s="129" t="s">
        <v>6170</v>
      </c>
    </row>
    <row r="1234" spans="1:14" hidden="1">
      <c r="A1234" s="249" t="s">
        <v>7220</v>
      </c>
      <c r="B1234" s="123" t="s">
        <v>7221</v>
      </c>
      <c r="C1234" s="124" t="s">
        <v>24</v>
      </c>
      <c r="D1234" s="124">
        <v>0</v>
      </c>
      <c r="E1234" s="125" t="s">
        <v>16</v>
      </c>
      <c r="F1234" s="126" t="str">
        <f t="shared" si="85"/>
        <v/>
      </c>
      <c r="G1234" s="127">
        <f>IF($K1234="Padrão",BDI!$B$17,IF($K1234="Diferenciado",BDI!$E$17,0))</f>
        <v>0.2039</v>
      </c>
      <c r="H1234" s="125" t="str">
        <f t="shared" si="83"/>
        <v/>
      </c>
      <c r="I1234" s="126" t="str">
        <f t="shared" si="84"/>
        <v/>
      </c>
      <c r="J1234" s="128"/>
      <c r="K1234" s="129" t="s">
        <v>6170</v>
      </c>
    </row>
    <row r="1235" spans="1:14" hidden="1">
      <c r="A1235" s="249" t="s">
        <v>7222</v>
      </c>
      <c r="B1235" s="123" t="s">
        <v>7223</v>
      </c>
      <c r="C1235" s="124" t="s">
        <v>24</v>
      </c>
      <c r="D1235" s="124">
        <v>0</v>
      </c>
      <c r="E1235" s="125" t="s">
        <v>16</v>
      </c>
      <c r="F1235" s="126" t="str">
        <f t="shared" si="85"/>
        <v/>
      </c>
      <c r="G1235" s="127">
        <f>IF($K1235="Padrão",BDI!$B$17,IF($K1235="Diferenciado",BDI!$E$17,0))</f>
        <v>0.2039</v>
      </c>
      <c r="H1235" s="125" t="str">
        <f t="shared" si="83"/>
        <v/>
      </c>
      <c r="I1235" s="126" t="str">
        <f t="shared" si="84"/>
        <v/>
      </c>
      <c r="J1235" s="128"/>
      <c r="K1235" s="129" t="s">
        <v>6170</v>
      </c>
    </row>
    <row r="1236" spans="1:14" hidden="1">
      <c r="A1236" s="249" t="s">
        <v>7224</v>
      </c>
      <c r="B1236" s="123" t="s">
        <v>7225</v>
      </c>
      <c r="C1236" s="124" t="s">
        <v>7226</v>
      </c>
      <c r="D1236" s="124">
        <v>0</v>
      </c>
      <c r="E1236" s="125" t="s">
        <v>16</v>
      </c>
      <c r="F1236" s="126" t="str">
        <f t="shared" si="85"/>
        <v/>
      </c>
      <c r="G1236" s="127">
        <f>IF($K1236="Padrão",BDI!$B$17,IF($K1236="Diferenciado",BDI!$E$17,0))</f>
        <v>0.2039</v>
      </c>
      <c r="H1236" s="125" t="str">
        <f t="shared" si="83"/>
        <v/>
      </c>
      <c r="I1236" s="126" t="str">
        <f t="shared" si="84"/>
        <v/>
      </c>
      <c r="J1236" s="128"/>
      <c r="K1236" s="129" t="s">
        <v>6170</v>
      </c>
    </row>
    <row r="1237" spans="1:14" hidden="1">
      <c r="A1237" s="248" t="s">
        <v>2347</v>
      </c>
      <c r="B1237" s="123" t="s">
        <v>2348</v>
      </c>
      <c r="C1237" s="124" t="s">
        <v>38</v>
      </c>
      <c r="D1237" s="124">
        <v>0</v>
      </c>
      <c r="E1237" s="125">
        <f ca="1">OFFSET(INDEX(Composições!A:H,MATCH(Orçamentária!A1237,Composições!A:A,0),8),2,0)</f>
        <v>16.598399999999998</v>
      </c>
      <c r="F1237" s="126">
        <f t="shared" ca="1" si="85"/>
        <v>0</v>
      </c>
      <c r="G1237" s="127">
        <f>IF($K1237="Padrão",BDI!$B$17,IF($K1237="Diferenciado",BDI!$E$17,0))</f>
        <v>0.2039</v>
      </c>
      <c r="H1237" s="125">
        <f t="shared" ca="1" si="83"/>
        <v>19.98</v>
      </c>
      <c r="I1237" s="126">
        <f t="shared" ca="1" si="84"/>
        <v>0</v>
      </c>
      <c r="J1237" s="128"/>
      <c r="K1237" s="129" t="s">
        <v>6170</v>
      </c>
    </row>
    <row r="1238" spans="1:14" hidden="1">
      <c r="A1238" s="248" t="s">
        <v>2352</v>
      </c>
      <c r="B1238" s="123" t="s">
        <v>2353</v>
      </c>
      <c r="C1238" s="124" t="s">
        <v>38</v>
      </c>
      <c r="D1238" s="124">
        <v>0</v>
      </c>
      <c r="E1238" s="125">
        <f ca="1">OFFSET(INDEX(Composições!A:H,MATCH(Orçamentária!A1238,Composições!A:A,0),8),2,0)</f>
        <v>2.5539800000000001</v>
      </c>
      <c r="F1238" s="126">
        <f t="shared" ca="1" si="85"/>
        <v>0</v>
      </c>
      <c r="G1238" s="127">
        <f>IF($K1238="Padrão",BDI!$B$17,IF($K1238="Diferenciado",BDI!$E$17,0))</f>
        <v>0.2039</v>
      </c>
      <c r="H1238" s="125">
        <f t="shared" ca="1" si="83"/>
        <v>3.07</v>
      </c>
      <c r="I1238" s="126">
        <f t="shared" ca="1" si="84"/>
        <v>0</v>
      </c>
      <c r="J1238" s="128"/>
      <c r="K1238" s="129" t="s">
        <v>6170</v>
      </c>
    </row>
    <row r="1239" spans="1:14" hidden="1">
      <c r="A1239" s="248" t="s">
        <v>2354</v>
      </c>
      <c r="B1239" s="123" t="s">
        <v>2355</v>
      </c>
      <c r="C1239" s="124" t="s">
        <v>24</v>
      </c>
      <c r="D1239" s="124">
        <v>0</v>
      </c>
      <c r="E1239" s="125">
        <f ca="1">OFFSET(INDEX(Composições!A:H,MATCH(Orçamentária!A1239,Composições!A:A,0),8),2,0)</f>
        <v>2.2562500000000001</v>
      </c>
      <c r="F1239" s="126">
        <f t="shared" ca="1" si="85"/>
        <v>0</v>
      </c>
      <c r="G1239" s="127">
        <f>IF($K1239="Padrão",BDI!$B$17,IF($K1239="Diferenciado",BDI!$E$17,0))</f>
        <v>0.2039</v>
      </c>
      <c r="H1239" s="125">
        <f t="shared" ca="1" si="83"/>
        <v>2.72</v>
      </c>
      <c r="I1239" s="126">
        <f t="shared" ca="1" si="84"/>
        <v>0</v>
      </c>
      <c r="J1239" s="128"/>
      <c r="K1239" s="129" t="s">
        <v>6170</v>
      </c>
    </row>
    <row r="1240" spans="1:14" hidden="1">
      <c r="A1240" s="248" t="s">
        <v>2357</v>
      </c>
      <c r="B1240" s="123" t="s">
        <v>2358</v>
      </c>
      <c r="C1240" s="124" t="s">
        <v>24</v>
      </c>
      <c r="D1240" s="124">
        <v>0</v>
      </c>
      <c r="E1240" s="125">
        <f ca="1">OFFSET(INDEX(Composições!A:H,MATCH(Orçamentária!A1240,Composições!A:A,0),8),2,0)</f>
        <v>978.49990385999956</v>
      </c>
      <c r="F1240" s="126">
        <f t="shared" ca="1" si="85"/>
        <v>0</v>
      </c>
      <c r="G1240" s="127">
        <f>IF($K1240="Padrão",BDI!$B$17,IF($K1240="Diferenciado",BDI!$E$17,0))</f>
        <v>0.2039</v>
      </c>
      <c r="H1240" s="125">
        <f t="shared" ca="1" si="83"/>
        <v>1178.02</v>
      </c>
      <c r="I1240" s="126">
        <f t="shared" ca="1" si="84"/>
        <v>0</v>
      </c>
      <c r="J1240" s="128"/>
      <c r="K1240" s="129" t="s">
        <v>6170</v>
      </c>
    </row>
    <row r="1241" spans="1:14" hidden="1">
      <c r="A1241" s="248" t="s">
        <v>2360</v>
      </c>
      <c r="B1241" s="123" t="s">
        <v>2361</v>
      </c>
      <c r="C1241" s="124" t="s">
        <v>24</v>
      </c>
      <c r="D1241" s="124">
        <v>0</v>
      </c>
      <c r="E1241" s="125">
        <f ca="1">OFFSET(INDEX(Composições!A:H,MATCH(Orçamentária!A1241,Composições!A:A,0),8),2,0)</f>
        <v>1013.6589632499997</v>
      </c>
      <c r="F1241" s="126">
        <f t="shared" ca="1" si="85"/>
        <v>0</v>
      </c>
      <c r="G1241" s="127">
        <f>IF($K1241="Padrão",BDI!$B$17,IF($K1241="Diferenciado",BDI!$E$17,0))</f>
        <v>0.2039</v>
      </c>
      <c r="H1241" s="125">
        <f t="shared" ca="1" si="83"/>
        <v>1220.3399999999999</v>
      </c>
      <c r="I1241" s="126">
        <f t="shared" ca="1" si="84"/>
        <v>0</v>
      </c>
      <c r="J1241" s="128"/>
      <c r="K1241" s="129" t="s">
        <v>6170</v>
      </c>
    </row>
    <row r="1242" spans="1:14" hidden="1">
      <c r="A1242" s="249" t="s">
        <v>7227</v>
      </c>
      <c r="B1242" s="123" t="s">
        <v>7228</v>
      </c>
      <c r="C1242" s="124" t="s">
        <v>24</v>
      </c>
      <c r="D1242" s="124">
        <v>0</v>
      </c>
      <c r="E1242" s="125" t="s">
        <v>16</v>
      </c>
      <c r="F1242" s="126" t="str">
        <f t="shared" si="85"/>
        <v/>
      </c>
      <c r="G1242" s="127">
        <f>IF($K1242="Padrão",BDI!$B$17,IF($K1242="Diferenciado",BDI!$E$17,0))</f>
        <v>0.2039</v>
      </c>
      <c r="H1242" s="125" t="str">
        <f t="shared" si="83"/>
        <v/>
      </c>
      <c r="I1242" s="126" t="str">
        <f t="shared" si="84"/>
        <v/>
      </c>
      <c r="J1242" s="128"/>
      <c r="K1242" s="129" t="s">
        <v>6170</v>
      </c>
    </row>
    <row r="1243" spans="1:14" hidden="1">
      <c r="A1243" s="249" t="s">
        <v>7229</v>
      </c>
      <c r="B1243" s="123" t="s">
        <v>7230</v>
      </c>
      <c r="C1243" s="124" t="s">
        <v>24</v>
      </c>
      <c r="D1243" s="124">
        <v>0</v>
      </c>
      <c r="E1243" s="125" t="s">
        <v>16</v>
      </c>
      <c r="F1243" s="126" t="str">
        <f t="shared" si="85"/>
        <v/>
      </c>
      <c r="G1243" s="127">
        <f>IF($K1243="Padrão",BDI!$B$17,IF($K1243="Diferenciado",BDI!$E$17,0))</f>
        <v>0.2039</v>
      </c>
      <c r="H1243" s="125" t="str">
        <f t="shared" si="83"/>
        <v/>
      </c>
      <c r="I1243" s="126" t="str">
        <f t="shared" si="84"/>
        <v/>
      </c>
      <c r="J1243" s="128"/>
      <c r="K1243" s="129" t="s">
        <v>6170</v>
      </c>
    </row>
    <row r="1244" spans="1:14" hidden="1">
      <c r="A1244" s="249" t="s">
        <v>7231</v>
      </c>
      <c r="B1244" s="123" t="s">
        <v>7232</v>
      </c>
      <c r="C1244" s="124" t="s">
        <v>24</v>
      </c>
      <c r="D1244" s="124">
        <v>0</v>
      </c>
      <c r="E1244" s="125" t="s">
        <v>16</v>
      </c>
      <c r="F1244" s="126" t="str">
        <f t="shared" si="85"/>
        <v/>
      </c>
      <c r="G1244" s="127">
        <f>IF($K1244="Padrão",BDI!$B$17,IF($K1244="Diferenciado",BDI!$E$17,0))</f>
        <v>0.2039</v>
      </c>
      <c r="H1244" s="125" t="str">
        <f t="shared" si="83"/>
        <v/>
      </c>
      <c r="I1244" s="126" t="str">
        <f t="shared" si="84"/>
        <v/>
      </c>
      <c r="J1244" s="128"/>
      <c r="K1244" s="129" t="s">
        <v>6170</v>
      </c>
    </row>
    <row r="1245" spans="1:14" hidden="1">
      <c r="A1245" s="248" t="s">
        <v>2362</v>
      </c>
      <c r="B1245" s="123" t="s">
        <v>2363</v>
      </c>
      <c r="C1245" s="124" t="s">
        <v>24</v>
      </c>
      <c r="D1245" s="124">
        <v>0</v>
      </c>
      <c r="E1245" s="125">
        <f ca="1">OFFSET(INDEX(Composições!A:H,MATCH(Orçamentária!A1245,Composições!A:A,0),8),2,0)</f>
        <v>4.1253749999999991</v>
      </c>
      <c r="F1245" s="126">
        <f t="shared" ca="1" si="85"/>
        <v>0</v>
      </c>
      <c r="G1245" s="127">
        <f>IF($K1245="Padrão",BDI!$B$17,IF($K1245="Diferenciado",BDI!$E$17,0))</f>
        <v>0.2039</v>
      </c>
      <c r="H1245" s="125">
        <f t="shared" ca="1" si="83"/>
        <v>4.97</v>
      </c>
      <c r="I1245" s="126">
        <f t="shared" ca="1" si="84"/>
        <v>0</v>
      </c>
      <c r="J1245" s="128"/>
      <c r="K1245" s="129" t="s">
        <v>6170</v>
      </c>
    </row>
    <row r="1246" spans="1:14" hidden="1">
      <c r="A1246" s="248" t="s">
        <v>2365</v>
      </c>
      <c r="B1246" s="123" t="s">
        <v>2366</v>
      </c>
      <c r="C1246" s="124" t="s">
        <v>24</v>
      </c>
      <c r="D1246" s="124">
        <v>0</v>
      </c>
      <c r="E1246" s="125">
        <f ca="1">OFFSET(INDEX(Composições!A:H,MATCH(Orçamentária!A1246,Composições!A:A,0),8),2,0)</f>
        <v>4.1253749999999991</v>
      </c>
      <c r="F1246" s="126">
        <f t="shared" ca="1" si="85"/>
        <v>0</v>
      </c>
      <c r="G1246" s="127">
        <f>IF($K1246="Padrão",BDI!$B$17,IF($K1246="Diferenciado",BDI!$E$17,0))</f>
        <v>0.2039</v>
      </c>
      <c r="H1246" s="125">
        <f t="shared" ca="1" si="83"/>
        <v>4.97</v>
      </c>
      <c r="I1246" s="126">
        <f t="shared" ca="1" si="84"/>
        <v>0</v>
      </c>
      <c r="J1246" s="128"/>
      <c r="K1246" s="129" t="s">
        <v>6170</v>
      </c>
    </row>
    <row r="1247" spans="1:14" hidden="1">
      <c r="A1247" s="248" t="s">
        <v>2368</v>
      </c>
      <c r="B1247" s="123" t="s">
        <v>2369</v>
      </c>
      <c r="C1247" s="124" t="s">
        <v>24</v>
      </c>
      <c r="D1247" s="124">
        <v>0</v>
      </c>
      <c r="E1247" s="125">
        <f ca="1">OFFSET(INDEX(Composições!A:H,MATCH(Orçamentária!A1247,Composições!A:A,0),8),2,0)</f>
        <v>4.1253749999999991</v>
      </c>
      <c r="F1247" s="126">
        <f t="shared" ca="1" si="85"/>
        <v>0</v>
      </c>
      <c r="G1247" s="127">
        <f>IF($K1247="Padrão",BDI!$B$17,IF($K1247="Diferenciado",BDI!$E$17,0))</f>
        <v>0.2039</v>
      </c>
      <c r="H1247" s="125">
        <f t="shared" ca="1" si="83"/>
        <v>4.97</v>
      </c>
      <c r="I1247" s="126">
        <f t="shared" ca="1" si="84"/>
        <v>0</v>
      </c>
      <c r="J1247" s="128"/>
      <c r="K1247" s="129" t="s">
        <v>6170</v>
      </c>
    </row>
    <row r="1248" spans="1:14" ht="25.5">
      <c r="A1248" s="248" t="s">
        <v>2371</v>
      </c>
      <c r="B1248" s="123" t="s">
        <v>2372</v>
      </c>
      <c r="C1248" s="124" t="s">
        <v>46</v>
      </c>
      <c r="D1248" s="124">
        <v>55</v>
      </c>
      <c r="E1248" s="125">
        <f ca="1">OFFSET(INDEX(Composições!A:H,MATCH(Orçamentária!A1248,Composições!A:A,0),8),2,0)</f>
        <v>10.831937999999999</v>
      </c>
      <c r="F1248" s="126">
        <f t="shared" ca="1" si="85"/>
        <v>595.75658999999996</v>
      </c>
      <c r="G1248" s="127">
        <f>IF($K1248="Padrão",BDI!$B$17,IF($K1248="Diferenciado",BDI!$E$17,0))</f>
        <v>0.2039</v>
      </c>
      <c r="H1248" s="125">
        <f t="shared" ca="1" si="83"/>
        <v>13.04</v>
      </c>
      <c r="I1248" s="126">
        <f t="shared" ca="1" si="84"/>
        <v>717.2</v>
      </c>
      <c r="J1248" s="128"/>
      <c r="K1248" s="129" t="s">
        <v>6170</v>
      </c>
      <c r="M1248" s="3">
        <f>INDEX([1]Orçamentária!$A:$J,MATCH(A1248,[1]Orçamentária!$A:$A,0),10)</f>
        <v>717.2</v>
      </c>
      <c r="N1248" s="3" t="str">
        <f ca="1">IF(M1248&lt;&gt;I1248,"ERRO","")</f>
        <v/>
      </c>
    </row>
    <row r="1249" spans="1:11" hidden="1">
      <c r="A1249" s="248" t="s">
        <v>2375</v>
      </c>
      <c r="B1249" s="123" t="s">
        <v>2376</v>
      </c>
      <c r="C1249" s="124" t="s">
        <v>46</v>
      </c>
      <c r="D1249" s="124">
        <v>0</v>
      </c>
      <c r="E1249" s="125">
        <f ca="1">OFFSET(INDEX(Composições!A:H,MATCH(Orçamentária!A1249,Composições!A:A,0),8),2,0)</f>
        <v>15.020924999999998</v>
      </c>
      <c r="F1249" s="126">
        <f t="shared" ca="1" si="85"/>
        <v>0</v>
      </c>
      <c r="G1249" s="127">
        <f>IF($K1249="Padrão",BDI!$B$17,IF($K1249="Diferenciado",BDI!$E$17,0))</f>
        <v>0.2039</v>
      </c>
      <c r="H1249" s="125">
        <f t="shared" ca="1" si="83"/>
        <v>18.079999999999998</v>
      </c>
      <c r="I1249" s="126">
        <f t="shared" ca="1" si="84"/>
        <v>0</v>
      </c>
      <c r="J1249" s="128"/>
      <c r="K1249" s="129" t="s">
        <v>6170</v>
      </c>
    </row>
    <row r="1250" spans="1:11" hidden="1">
      <c r="A1250" s="248" t="s">
        <v>2378</v>
      </c>
      <c r="B1250" s="123" t="s">
        <v>2379</v>
      </c>
      <c r="C1250" s="124" t="s">
        <v>46</v>
      </c>
      <c r="D1250" s="124">
        <v>0</v>
      </c>
      <c r="E1250" s="125">
        <f ca="1">OFFSET(INDEX(Composições!A:H,MATCH(Orçamentária!A1250,Composições!A:A,0),8),2,0)</f>
        <v>6.4525899999999989</v>
      </c>
      <c r="F1250" s="126">
        <f t="shared" ca="1" si="85"/>
        <v>0</v>
      </c>
      <c r="G1250" s="127">
        <f>IF($K1250="Padrão",BDI!$B$17,IF($K1250="Diferenciado",BDI!$E$17,0))</f>
        <v>0.2039</v>
      </c>
      <c r="H1250" s="125">
        <f t="shared" ca="1" si="83"/>
        <v>7.77</v>
      </c>
      <c r="I1250" s="126">
        <f t="shared" ca="1" si="84"/>
        <v>0</v>
      </c>
      <c r="J1250" s="128"/>
      <c r="K1250" s="129" t="s">
        <v>6170</v>
      </c>
    </row>
    <row r="1251" spans="1:11" hidden="1">
      <c r="A1251" s="248" t="s">
        <v>2381</v>
      </c>
      <c r="B1251" s="123" t="s">
        <v>2382</v>
      </c>
      <c r="C1251" s="124" t="s">
        <v>46</v>
      </c>
      <c r="D1251" s="124">
        <v>0</v>
      </c>
      <c r="E1251" s="125">
        <f ca="1">OFFSET(INDEX(Composições!A:H,MATCH(Orçamentária!A1251,Composições!A:A,0),8),2,0)</f>
        <v>17.051853999999999</v>
      </c>
      <c r="F1251" s="126">
        <f t="shared" ca="1" si="85"/>
        <v>0</v>
      </c>
      <c r="G1251" s="127">
        <f>IF($K1251="Padrão",BDI!$B$17,IF($K1251="Diferenciado",BDI!$E$17,0))</f>
        <v>0.2039</v>
      </c>
      <c r="H1251" s="125">
        <f t="shared" ca="1" si="83"/>
        <v>20.53</v>
      </c>
      <c r="I1251" s="126">
        <f t="shared" ca="1" si="84"/>
        <v>0</v>
      </c>
      <c r="J1251" s="128"/>
      <c r="K1251" s="129" t="s">
        <v>6170</v>
      </c>
    </row>
    <row r="1252" spans="1:11" hidden="1">
      <c r="A1252" s="248" t="s">
        <v>2384</v>
      </c>
      <c r="B1252" s="123" t="s">
        <v>2385</v>
      </c>
      <c r="C1252" s="124" t="s">
        <v>46</v>
      </c>
      <c r="D1252" s="124">
        <v>0</v>
      </c>
      <c r="E1252" s="125">
        <f ca="1">OFFSET(INDEX(Composições!A:H,MATCH(Orçamentária!A1252,Composições!A:A,0),8),2,0)</f>
        <v>19.209816999999997</v>
      </c>
      <c r="F1252" s="126">
        <f t="shared" ca="1" si="85"/>
        <v>0</v>
      </c>
      <c r="G1252" s="127">
        <f>IF($K1252="Padrão",BDI!$B$17,IF($K1252="Diferenciado",BDI!$E$17,0))</f>
        <v>0.2039</v>
      </c>
      <c r="H1252" s="125">
        <f t="shared" ca="1" si="83"/>
        <v>23.13</v>
      </c>
      <c r="I1252" s="126">
        <f t="shared" ca="1" si="84"/>
        <v>0</v>
      </c>
      <c r="J1252" s="128"/>
      <c r="K1252" s="129" t="s">
        <v>6170</v>
      </c>
    </row>
    <row r="1253" spans="1:11" hidden="1">
      <c r="A1253" s="248" t="s">
        <v>2387</v>
      </c>
      <c r="B1253" s="123" t="s">
        <v>2388</v>
      </c>
      <c r="C1253" s="124" t="s">
        <v>46</v>
      </c>
      <c r="D1253" s="124">
        <v>0</v>
      </c>
      <c r="E1253" s="125">
        <f ca="1">OFFSET(INDEX(Composições!A:H,MATCH(Orçamentária!A1253,Composições!A:A,0),8),2,0)</f>
        <v>30.930517999999999</v>
      </c>
      <c r="F1253" s="126">
        <f t="shared" ca="1" si="85"/>
        <v>0</v>
      </c>
      <c r="G1253" s="127">
        <f>IF($K1253="Padrão",BDI!$B$17,IF($K1253="Diferenciado",BDI!$E$17,0))</f>
        <v>0.2039</v>
      </c>
      <c r="H1253" s="125">
        <f t="shared" ca="1" si="83"/>
        <v>37.24</v>
      </c>
      <c r="I1253" s="126">
        <f t="shared" ca="1" si="84"/>
        <v>0</v>
      </c>
      <c r="J1253" s="128"/>
      <c r="K1253" s="129" t="s">
        <v>6170</v>
      </c>
    </row>
    <row r="1254" spans="1:11" hidden="1">
      <c r="A1254" s="248" t="s">
        <v>2390</v>
      </c>
      <c r="B1254" s="123" t="s">
        <v>2391</v>
      </c>
      <c r="C1254" s="124" t="s">
        <v>46</v>
      </c>
      <c r="D1254" s="124">
        <v>0</v>
      </c>
      <c r="E1254" s="125">
        <f ca="1">OFFSET(INDEX(Composições!A:H,MATCH(Orçamentária!A1254,Composições!A:A,0),8),2,0)</f>
        <v>9.943365</v>
      </c>
      <c r="F1254" s="126">
        <f t="shared" ca="1" si="85"/>
        <v>0</v>
      </c>
      <c r="G1254" s="127">
        <f>IF($K1254="Padrão",BDI!$B$17,IF($K1254="Diferenciado",BDI!$E$17,0))</f>
        <v>0.2039</v>
      </c>
      <c r="H1254" s="125">
        <f t="shared" ca="1" si="83"/>
        <v>11.97</v>
      </c>
      <c r="I1254" s="126">
        <f t="shared" ca="1" si="84"/>
        <v>0</v>
      </c>
      <c r="J1254" s="128"/>
      <c r="K1254" s="129" t="s">
        <v>6170</v>
      </c>
    </row>
    <row r="1255" spans="1:11" hidden="1">
      <c r="A1255" s="248" t="s">
        <v>2393</v>
      </c>
      <c r="B1255" s="123" t="s">
        <v>2394</v>
      </c>
      <c r="C1255" s="124" t="s">
        <v>46</v>
      </c>
      <c r="D1255" s="124">
        <v>0</v>
      </c>
      <c r="E1255" s="125">
        <f ca="1">OFFSET(INDEX(Composições!A:H,MATCH(Orçamentária!A1255,Composições!A:A,0),8),2,0)</f>
        <v>10.535746999999999</v>
      </c>
      <c r="F1255" s="126">
        <f t="shared" ca="1" si="85"/>
        <v>0</v>
      </c>
      <c r="G1255" s="127">
        <f>IF($K1255="Padrão",BDI!$B$17,IF($K1255="Diferenciado",BDI!$E$17,0))</f>
        <v>0.2039</v>
      </c>
      <c r="H1255" s="125">
        <f t="shared" ca="1" si="83"/>
        <v>12.68</v>
      </c>
      <c r="I1255" s="126">
        <f t="shared" ca="1" si="84"/>
        <v>0</v>
      </c>
      <c r="J1255" s="128"/>
      <c r="K1255" s="129" t="s">
        <v>6170</v>
      </c>
    </row>
    <row r="1256" spans="1:11" hidden="1">
      <c r="A1256" s="248" t="s">
        <v>2396</v>
      </c>
      <c r="B1256" s="123" t="s">
        <v>2397</v>
      </c>
      <c r="C1256" s="124" t="s">
        <v>24</v>
      </c>
      <c r="D1256" s="124">
        <v>0</v>
      </c>
      <c r="E1256" s="125">
        <f ca="1">OFFSET(INDEX(Composições!A:H,MATCH(Orçamentária!A1256,Composições!A:A,0),8),2,0)</f>
        <v>222.17420329999999</v>
      </c>
      <c r="F1256" s="126">
        <f t="shared" ca="1" si="85"/>
        <v>0</v>
      </c>
      <c r="G1256" s="127">
        <f>IF($K1256="Padrão",BDI!$B$17,IF($K1256="Diferenciado",BDI!$E$17,0))</f>
        <v>0.2039</v>
      </c>
      <c r="H1256" s="125">
        <f t="shared" ca="1" si="83"/>
        <v>267.48</v>
      </c>
      <c r="I1256" s="126">
        <f t="shared" ca="1" si="84"/>
        <v>0</v>
      </c>
      <c r="J1256" s="128"/>
      <c r="K1256" s="129" t="s">
        <v>6170</v>
      </c>
    </row>
    <row r="1257" spans="1:11" hidden="1">
      <c r="A1257" s="248" t="s">
        <v>2399</v>
      </c>
      <c r="B1257" s="123" t="s">
        <v>2400</v>
      </c>
      <c r="C1257" s="124" t="s">
        <v>24</v>
      </c>
      <c r="D1257" s="124">
        <v>0</v>
      </c>
      <c r="E1257" s="125">
        <f ca="1">OFFSET(INDEX(Composições!A:H,MATCH(Orçamentária!A1257,Composições!A:A,0),8),2,0)</f>
        <v>93.404203299999992</v>
      </c>
      <c r="F1257" s="126">
        <f t="shared" ca="1" si="85"/>
        <v>0</v>
      </c>
      <c r="G1257" s="127">
        <f>IF($K1257="Padrão",BDI!$B$17,IF($K1257="Diferenciado",BDI!$E$17,0))</f>
        <v>0.2039</v>
      </c>
      <c r="H1257" s="125">
        <f t="shared" ca="1" si="83"/>
        <v>112.45</v>
      </c>
      <c r="I1257" s="126">
        <f t="shared" ca="1" si="84"/>
        <v>0</v>
      </c>
      <c r="J1257" s="128"/>
      <c r="K1257" s="129" t="s">
        <v>6170</v>
      </c>
    </row>
    <row r="1258" spans="1:11" hidden="1">
      <c r="A1258" s="249" t="s">
        <v>7233</v>
      </c>
      <c r="B1258" s="123" t="s">
        <v>7234</v>
      </c>
      <c r="C1258" s="124" t="s">
        <v>38</v>
      </c>
      <c r="D1258" s="124">
        <v>0</v>
      </c>
      <c r="E1258" s="125" t="s">
        <v>16</v>
      </c>
      <c r="F1258" s="126" t="str">
        <f t="shared" si="85"/>
        <v/>
      </c>
      <c r="G1258" s="127">
        <f>IF($K1258="Padrão",BDI!$B$17,IF($K1258="Diferenciado",BDI!$E$17,0))</f>
        <v>0.2039</v>
      </c>
      <c r="H1258" s="125" t="str">
        <f t="shared" si="83"/>
        <v/>
      </c>
      <c r="I1258" s="126" t="str">
        <f t="shared" si="84"/>
        <v/>
      </c>
      <c r="J1258" s="128"/>
      <c r="K1258" s="129" t="s">
        <v>6170</v>
      </c>
    </row>
    <row r="1259" spans="1:11" hidden="1">
      <c r="A1259" s="249" t="s">
        <v>7235</v>
      </c>
      <c r="B1259" s="123" t="s">
        <v>7236</v>
      </c>
      <c r="C1259" s="124" t="s">
        <v>38</v>
      </c>
      <c r="D1259" s="124">
        <v>0</v>
      </c>
      <c r="E1259" s="125" t="s">
        <v>16</v>
      </c>
      <c r="F1259" s="126" t="str">
        <f t="shared" si="85"/>
        <v/>
      </c>
      <c r="G1259" s="127">
        <f>IF($K1259="Padrão",BDI!$B$17,IF($K1259="Diferenciado",BDI!$E$17,0))</f>
        <v>0.2039</v>
      </c>
      <c r="H1259" s="125" t="str">
        <f t="shared" si="83"/>
        <v/>
      </c>
      <c r="I1259" s="126" t="str">
        <f t="shared" si="84"/>
        <v/>
      </c>
      <c r="J1259" s="128"/>
      <c r="K1259" s="129" t="s">
        <v>6170</v>
      </c>
    </row>
    <row r="1260" spans="1:11" hidden="1">
      <c r="A1260" s="248" t="s">
        <v>2402</v>
      </c>
      <c r="B1260" s="123" t="s">
        <v>2403</v>
      </c>
      <c r="C1260" s="124" t="s">
        <v>24</v>
      </c>
      <c r="D1260" s="124">
        <v>0</v>
      </c>
      <c r="E1260" s="125">
        <f ca="1">OFFSET(INDEX(Composições!A:H,MATCH(Orçamentária!A1260,Composições!A:A,0),8),2,0)</f>
        <v>16.255781549999998</v>
      </c>
      <c r="F1260" s="126">
        <f t="shared" ca="1" si="85"/>
        <v>0</v>
      </c>
      <c r="G1260" s="127">
        <f>IF($K1260="Padrão",BDI!$B$17,IF($K1260="Diferenciado",BDI!$E$17,0))</f>
        <v>0.2039</v>
      </c>
      <c r="H1260" s="125">
        <f t="shared" ca="1" si="83"/>
        <v>19.57</v>
      </c>
      <c r="I1260" s="126">
        <f t="shared" ca="1" si="84"/>
        <v>0</v>
      </c>
      <c r="J1260" s="128"/>
      <c r="K1260" s="129" t="s">
        <v>6170</v>
      </c>
    </row>
    <row r="1261" spans="1:11" hidden="1">
      <c r="A1261" s="248" t="s">
        <v>2405</v>
      </c>
      <c r="B1261" s="123" t="s">
        <v>2406</v>
      </c>
      <c r="C1261" s="124" t="s">
        <v>24</v>
      </c>
      <c r="D1261" s="124">
        <v>0</v>
      </c>
      <c r="E1261" s="125">
        <f ca="1">OFFSET(INDEX(Composições!A:H,MATCH(Orçamentária!A1261,Composições!A:A,0),8),2,0)</f>
        <v>16.945421699999997</v>
      </c>
      <c r="F1261" s="126">
        <f t="shared" ca="1" si="85"/>
        <v>0</v>
      </c>
      <c r="G1261" s="127">
        <f>IF($K1261="Padrão",BDI!$B$17,IF($K1261="Diferenciado",BDI!$E$17,0))</f>
        <v>0.2039</v>
      </c>
      <c r="H1261" s="125">
        <f t="shared" ca="1" si="83"/>
        <v>20.399999999999999</v>
      </c>
      <c r="I1261" s="126">
        <f t="shared" ca="1" si="84"/>
        <v>0</v>
      </c>
      <c r="J1261" s="128"/>
      <c r="K1261" s="129" t="s">
        <v>6170</v>
      </c>
    </row>
    <row r="1262" spans="1:11" hidden="1">
      <c r="A1262" s="248" t="s">
        <v>2408</v>
      </c>
      <c r="B1262" s="123" t="s">
        <v>2409</v>
      </c>
      <c r="C1262" s="124" t="s">
        <v>24</v>
      </c>
      <c r="D1262" s="124">
        <v>0</v>
      </c>
      <c r="E1262" s="125">
        <f ca="1">OFFSET(INDEX(Composições!A:H,MATCH(Orçamentária!A1262,Composições!A:A,0),8),2,0)</f>
        <v>8.3768928999999996</v>
      </c>
      <c r="F1262" s="126">
        <f t="shared" ca="1" si="85"/>
        <v>0</v>
      </c>
      <c r="G1262" s="127">
        <f>IF($K1262="Padrão",BDI!$B$17,IF($K1262="Diferenciado",BDI!$E$17,0))</f>
        <v>0.2039</v>
      </c>
      <c r="H1262" s="125">
        <f t="shared" ca="1" si="83"/>
        <v>10.08</v>
      </c>
      <c r="I1262" s="126">
        <f t="shared" ca="1" si="84"/>
        <v>0</v>
      </c>
      <c r="J1262" s="128"/>
      <c r="K1262" s="129" t="s">
        <v>6170</v>
      </c>
    </row>
    <row r="1263" spans="1:11" hidden="1">
      <c r="A1263" s="248" t="s">
        <v>2411</v>
      </c>
      <c r="B1263" s="123" t="s">
        <v>2412</v>
      </c>
      <c r="C1263" s="124" t="s">
        <v>24</v>
      </c>
      <c r="D1263" s="124">
        <v>0</v>
      </c>
      <c r="E1263" s="125">
        <f ca="1">OFFSET(INDEX(Composições!A:H,MATCH(Orçamentária!A1263,Composições!A:A,0),8),2,0)</f>
        <v>16.945421699999997</v>
      </c>
      <c r="F1263" s="126">
        <f t="shared" ca="1" si="85"/>
        <v>0</v>
      </c>
      <c r="G1263" s="127">
        <f>IF($K1263="Padrão",BDI!$B$17,IF($K1263="Diferenciado",BDI!$E$17,0))</f>
        <v>0.2039</v>
      </c>
      <c r="H1263" s="125">
        <f t="shared" ca="1" si="83"/>
        <v>20.399999999999999</v>
      </c>
      <c r="I1263" s="126">
        <f t="shared" ca="1" si="84"/>
        <v>0</v>
      </c>
      <c r="J1263" s="128"/>
      <c r="K1263" s="129" t="s">
        <v>6170</v>
      </c>
    </row>
    <row r="1264" spans="1:11" hidden="1">
      <c r="A1264" s="248" t="s">
        <v>2414</v>
      </c>
      <c r="B1264" s="123" t="s">
        <v>2415</v>
      </c>
      <c r="C1264" s="124" t="s">
        <v>24</v>
      </c>
      <c r="D1264" s="124">
        <v>0</v>
      </c>
      <c r="E1264" s="125">
        <f ca="1">OFFSET(INDEX(Composições!A:H,MATCH(Orçamentária!A1264,Composições!A:A,0),8),2,0)</f>
        <v>8.3768928999999996</v>
      </c>
      <c r="F1264" s="126">
        <f t="shared" ca="1" si="85"/>
        <v>0</v>
      </c>
      <c r="G1264" s="127">
        <f>IF($K1264="Padrão",BDI!$B$17,IF($K1264="Diferenciado",BDI!$E$17,0))</f>
        <v>0.2039</v>
      </c>
      <c r="H1264" s="125">
        <f t="shared" ca="1" si="83"/>
        <v>10.08</v>
      </c>
      <c r="I1264" s="126">
        <f t="shared" ca="1" si="84"/>
        <v>0</v>
      </c>
      <c r="J1264" s="128"/>
      <c r="K1264" s="129" t="s">
        <v>6170</v>
      </c>
    </row>
    <row r="1265" spans="1:11" hidden="1">
      <c r="A1265" s="248" t="s">
        <v>2417</v>
      </c>
      <c r="B1265" s="123" t="s">
        <v>2418</v>
      </c>
      <c r="C1265" s="124" t="s">
        <v>24</v>
      </c>
      <c r="D1265" s="124">
        <v>0</v>
      </c>
      <c r="E1265" s="125">
        <f ca="1">OFFSET(INDEX(Composições!A:H,MATCH(Orçamentária!A1265,Composições!A:A,0),8),2,0)</f>
        <v>8.2507499999999983</v>
      </c>
      <c r="F1265" s="126">
        <f t="shared" ca="1" si="85"/>
        <v>0</v>
      </c>
      <c r="G1265" s="127">
        <f>IF($K1265="Padrão",BDI!$B$17,IF($K1265="Diferenciado",BDI!$E$17,0))</f>
        <v>0.2039</v>
      </c>
      <c r="H1265" s="125">
        <f t="shared" ca="1" si="83"/>
        <v>9.93</v>
      </c>
      <c r="I1265" s="126">
        <f t="shared" ca="1" si="84"/>
        <v>0</v>
      </c>
      <c r="J1265" s="128"/>
      <c r="K1265" s="129" t="s">
        <v>6170</v>
      </c>
    </row>
    <row r="1266" spans="1:11" hidden="1">
      <c r="A1266" s="248" t="s">
        <v>2420</v>
      </c>
      <c r="B1266" s="123" t="s">
        <v>2421</v>
      </c>
      <c r="C1266" s="124" t="s">
        <v>24</v>
      </c>
      <c r="D1266" s="124">
        <v>0</v>
      </c>
      <c r="E1266" s="125">
        <f ca="1">OFFSET(INDEX(Composições!A:H,MATCH(Orçamentária!A1266,Composições!A:A,0),8),2,0)</f>
        <v>14.398922474999999</v>
      </c>
      <c r="F1266" s="126">
        <f t="shared" ca="1" si="85"/>
        <v>0</v>
      </c>
      <c r="G1266" s="127">
        <f>IF($K1266="Padrão",BDI!$B$17,IF($K1266="Diferenciado",BDI!$E$17,0))</f>
        <v>0.2039</v>
      </c>
      <c r="H1266" s="125">
        <f t="shared" ca="1" si="83"/>
        <v>17.329999999999998</v>
      </c>
      <c r="I1266" s="126">
        <f t="shared" ca="1" si="84"/>
        <v>0</v>
      </c>
      <c r="J1266" s="128"/>
      <c r="K1266" s="129" t="s">
        <v>6170</v>
      </c>
    </row>
    <row r="1267" spans="1:11" hidden="1">
      <c r="A1267" s="248" t="s">
        <v>2424</v>
      </c>
      <c r="B1267" s="123" t="s">
        <v>2425</v>
      </c>
      <c r="C1267" s="124" t="s">
        <v>24</v>
      </c>
      <c r="D1267" s="124">
        <v>0</v>
      </c>
      <c r="E1267" s="125">
        <f ca="1">OFFSET(INDEX(Composições!A:H,MATCH(Orçamentária!A1267,Composições!A:A,0),8),2,0)</f>
        <v>47.143423200000001</v>
      </c>
      <c r="F1267" s="126">
        <f t="shared" ca="1" si="85"/>
        <v>0</v>
      </c>
      <c r="G1267" s="127">
        <f>IF($K1267="Padrão",BDI!$B$17,IF($K1267="Diferenciado",BDI!$E$17,0))</f>
        <v>0.2039</v>
      </c>
      <c r="H1267" s="125">
        <f t="shared" ca="1" si="83"/>
        <v>56.76</v>
      </c>
      <c r="I1267" s="126">
        <f t="shared" ca="1" si="84"/>
        <v>0</v>
      </c>
      <c r="J1267" s="128"/>
      <c r="K1267" s="129" t="s">
        <v>6170</v>
      </c>
    </row>
    <row r="1268" spans="1:11" hidden="1">
      <c r="A1268" s="248" t="s">
        <v>2428</v>
      </c>
      <c r="B1268" s="123" t="s">
        <v>2429</v>
      </c>
      <c r="C1268" s="124" t="s">
        <v>24</v>
      </c>
      <c r="D1268" s="124">
        <v>0</v>
      </c>
      <c r="E1268" s="125">
        <f ca="1">OFFSET(INDEX(Composições!A:H,MATCH(Orçamentária!A1268,Composições!A:A,0),8),2,0)</f>
        <v>38.700575600000001</v>
      </c>
      <c r="F1268" s="126">
        <f t="shared" ca="1" si="85"/>
        <v>0</v>
      </c>
      <c r="G1268" s="127">
        <f>IF($K1268="Padrão",BDI!$B$17,IF($K1268="Diferenciado",BDI!$E$17,0))</f>
        <v>0.2039</v>
      </c>
      <c r="H1268" s="125">
        <f t="shared" ca="1" si="83"/>
        <v>46.59</v>
      </c>
      <c r="I1268" s="126">
        <f t="shared" ca="1" si="84"/>
        <v>0</v>
      </c>
      <c r="J1268" s="128"/>
      <c r="K1268" s="129" t="s">
        <v>6170</v>
      </c>
    </row>
    <row r="1269" spans="1:11" hidden="1">
      <c r="A1269" s="248" t="s">
        <v>2431</v>
      </c>
      <c r="B1269" s="123" t="s">
        <v>2432</v>
      </c>
      <c r="C1269" s="124" t="s">
        <v>24</v>
      </c>
      <c r="D1269" s="124">
        <v>0</v>
      </c>
      <c r="E1269" s="125">
        <f ca="1">OFFSET(INDEX(Composições!A:H,MATCH(Orçamentária!A1269,Composições!A:A,0),8),2,0)</f>
        <v>38.700575600000001</v>
      </c>
      <c r="F1269" s="126">
        <f t="shared" ca="1" si="85"/>
        <v>0</v>
      </c>
      <c r="G1269" s="127">
        <f>IF($K1269="Padrão",BDI!$B$17,IF($K1269="Diferenciado",BDI!$E$17,0))</f>
        <v>0.2039</v>
      </c>
      <c r="H1269" s="125">
        <f t="shared" ca="1" si="83"/>
        <v>46.59</v>
      </c>
      <c r="I1269" s="126">
        <f t="shared" ca="1" si="84"/>
        <v>0</v>
      </c>
      <c r="J1269" s="128"/>
      <c r="K1269" s="129" t="s">
        <v>6170</v>
      </c>
    </row>
    <row r="1270" spans="1:11" hidden="1">
      <c r="A1270" s="248" t="s">
        <v>2434</v>
      </c>
      <c r="B1270" s="123" t="s">
        <v>2435</v>
      </c>
      <c r="C1270" s="124" t="s">
        <v>24</v>
      </c>
      <c r="D1270" s="124">
        <v>0</v>
      </c>
      <c r="E1270" s="125">
        <f ca="1">OFFSET(INDEX(Composições!A:H,MATCH(Orçamentária!A1270,Composições!A:A,0),8),2,0)</f>
        <v>19.467399999999998</v>
      </c>
      <c r="F1270" s="126">
        <f t="shared" ca="1" si="85"/>
        <v>0</v>
      </c>
      <c r="G1270" s="127">
        <f>IF($K1270="Padrão",BDI!$B$17,IF($K1270="Diferenciado",BDI!$E$17,0))</f>
        <v>0.2039</v>
      </c>
      <c r="H1270" s="125">
        <f t="shared" ca="1" si="83"/>
        <v>23.44</v>
      </c>
      <c r="I1270" s="126">
        <f t="shared" ca="1" si="84"/>
        <v>0</v>
      </c>
      <c r="J1270" s="128"/>
      <c r="K1270" s="129" t="s">
        <v>6170</v>
      </c>
    </row>
    <row r="1271" spans="1:11" hidden="1">
      <c r="A1271" s="248" t="s">
        <v>2436</v>
      </c>
      <c r="B1271" s="123" t="s">
        <v>2437</v>
      </c>
      <c r="C1271" s="124" t="s">
        <v>24</v>
      </c>
      <c r="D1271" s="124">
        <v>0</v>
      </c>
      <c r="E1271" s="125">
        <f ca="1">OFFSET(INDEX(Composições!A:H,MATCH(Orçamentária!A1271,Composições!A:A,0),8),2,0)</f>
        <v>270.69162439999997</v>
      </c>
      <c r="F1271" s="126">
        <f t="shared" ca="1" si="85"/>
        <v>0</v>
      </c>
      <c r="G1271" s="127">
        <f>IF($K1271="Padrão",BDI!$B$17,IF($K1271="Diferenciado",BDI!$E$17,0))</f>
        <v>0.2039</v>
      </c>
      <c r="H1271" s="125">
        <f t="shared" ca="1" si="83"/>
        <v>325.89</v>
      </c>
      <c r="I1271" s="126">
        <f t="shared" ca="1" si="84"/>
        <v>0</v>
      </c>
      <c r="J1271" s="128"/>
      <c r="K1271" s="129" t="s">
        <v>6170</v>
      </c>
    </row>
    <row r="1272" spans="1:11" hidden="1">
      <c r="A1272" s="248" t="s">
        <v>2439</v>
      </c>
      <c r="B1272" s="123" t="s">
        <v>2440</v>
      </c>
      <c r="C1272" s="124" t="s">
        <v>24</v>
      </c>
      <c r="D1272" s="124">
        <v>0</v>
      </c>
      <c r="E1272" s="125">
        <f ca="1">OFFSET(INDEX(Composições!A:H,MATCH(Orçamentária!A1272,Composições!A:A,0),8),2,0)</f>
        <v>294.88541880000002</v>
      </c>
      <c r="F1272" s="126">
        <f t="shared" ca="1" si="85"/>
        <v>0</v>
      </c>
      <c r="G1272" s="127">
        <f>IF($K1272="Padrão",BDI!$B$17,IF($K1272="Diferenciado",BDI!$E$17,0))</f>
        <v>0.2039</v>
      </c>
      <c r="H1272" s="125">
        <f t="shared" ca="1" si="83"/>
        <v>355.01</v>
      </c>
      <c r="I1272" s="126">
        <f t="shared" ca="1" si="84"/>
        <v>0</v>
      </c>
      <c r="J1272" s="128"/>
      <c r="K1272" s="129" t="s">
        <v>6170</v>
      </c>
    </row>
    <row r="1273" spans="1:11" hidden="1">
      <c r="A1273" s="248" t="s">
        <v>2442</v>
      </c>
      <c r="B1273" s="123" t="s">
        <v>2443</v>
      </c>
      <c r="C1273" s="124" t="s">
        <v>24</v>
      </c>
      <c r="D1273" s="124">
        <v>0</v>
      </c>
      <c r="E1273" s="125">
        <f ca="1">OFFSET(INDEX(Composições!A:H,MATCH(Orçamentária!A1273,Composições!A:A,0),8),2,0)</f>
        <v>331.42921319999999</v>
      </c>
      <c r="F1273" s="126">
        <f t="shared" ca="1" si="85"/>
        <v>0</v>
      </c>
      <c r="G1273" s="127">
        <f>IF($K1273="Padrão",BDI!$B$17,IF($K1273="Diferenciado",BDI!$E$17,0))</f>
        <v>0.2039</v>
      </c>
      <c r="H1273" s="125">
        <f t="shared" ca="1" si="83"/>
        <v>399.01</v>
      </c>
      <c r="I1273" s="126">
        <f t="shared" ca="1" si="84"/>
        <v>0</v>
      </c>
      <c r="J1273" s="128"/>
      <c r="K1273" s="129" t="s">
        <v>6170</v>
      </c>
    </row>
    <row r="1274" spans="1:11" hidden="1">
      <c r="A1274" s="248" t="s">
        <v>2445</v>
      </c>
      <c r="B1274" s="123" t="s">
        <v>2446</v>
      </c>
      <c r="C1274" s="124" t="s">
        <v>24</v>
      </c>
      <c r="D1274" s="124">
        <v>0</v>
      </c>
      <c r="E1274" s="125">
        <f ca="1">OFFSET(INDEX(Composições!A:H,MATCH(Orçamentária!A1274,Composições!A:A,0),8),2,0)</f>
        <v>368.81850759999998</v>
      </c>
      <c r="F1274" s="126">
        <f t="shared" ca="1" si="85"/>
        <v>0</v>
      </c>
      <c r="G1274" s="127">
        <f>IF($K1274="Padrão",BDI!$B$17,IF($K1274="Diferenciado",BDI!$E$17,0))</f>
        <v>0.2039</v>
      </c>
      <c r="H1274" s="125">
        <f t="shared" ca="1" si="83"/>
        <v>444.02</v>
      </c>
      <c r="I1274" s="126">
        <f t="shared" ca="1" si="84"/>
        <v>0</v>
      </c>
      <c r="J1274" s="128"/>
      <c r="K1274" s="129" t="s">
        <v>6170</v>
      </c>
    </row>
    <row r="1275" spans="1:11" hidden="1">
      <c r="A1275" s="248" t="s">
        <v>2447</v>
      </c>
      <c r="B1275" s="123" t="s">
        <v>2448</v>
      </c>
      <c r="C1275" s="124" t="s">
        <v>24</v>
      </c>
      <c r="D1275" s="124">
        <v>0</v>
      </c>
      <c r="E1275" s="125">
        <f ca="1">OFFSET(INDEX(Composições!A:H,MATCH(Orçamentária!A1275,Composições!A:A,0),8),2,0)</f>
        <v>94.61999999999999</v>
      </c>
      <c r="F1275" s="126">
        <f t="shared" ca="1" si="85"/>
        <v>0</v>
      </c>
      <c r="G1275" s="127">
        <f>IF($K1275="Padrão",BDI!$B$17,IF($K1275="Diferenciado",BDI!$E$17,0))</f>
        <v>0.2039</v>
      </c>
      <c r="H1275" s="125">
        <f t="shared" ca="1" si="83"/>
        <v>113.91</v>
      </c>
      <c r="I1275" s="126">
        <f t="shared" ca="1" si="84"/>
        <v>0</v>
      </c>
      <c r="J1275" s="128"/>
      <c r="K1275" s="129" t="s">
        <v>6170</v>
      </c>
    </row>
    <row r="1276" spans="1:11" hidden="1">
      <c r="A1276" s="248" t="s">
        <v>2449</v>
      </c>
      <c r="B1276" s="123" t="s">
        <v>2450</v>
      </c>
      <c r="C1276" s="124" t="s">
        <v>38</v>
      </c>
      <c r="D1276" s="124">
        <v>0</v>
      </c>
      <c r="E1276" s="125">
        <f ca="1">OFFSET(INDEX(Composições!A:H,MATCH(Orçamentária!A1276,Composições!A:A,0),8),2,0)</f>
        <v>31.198379999999997</v>
      </c>
      <c r="F1276" s="126">
        <f t="shared" ca="1" si="85"/>
        <v>0</v>
      </c>
      <c r="G1276" s="127">
        <f>IF($K1276="Padrão",BDI!$B$17,IF($K1276="Diferenciado",BDI!$E$17,0))</f>
        <v>0.2039</v>
      </c>
      <c r="H1276" s="125">
        <f t="shared" ca="1" si="83"/>
        <v>37.56</v>
      </c>
      <c r="I1276" s="126">
        <f t="shared" ca="1" si="84"/>
        <v>0</v>
      </c>
      <c r="J1276" s="128"/>
      <c r="K1276" s="129" t="s">
        <v>6170</v>
      </c>
    </row>
    <row r="1277" spans="1:11" hidden="1">
      <c r="A1277" s="248" t="s">
        <v>2451</v>
      </c>
      <c r="B1277" s="123" t="s">
        <v>2452</v>
      </c>
      <c r="C1277" s="124" t="s">
        <v>38</v>
      </c>
      <c r="D1277" s="124">
        <v>0</v>
      </c>
      <c r="E1277" s="125">
        <f ca="1">OFFSET(INDEX(Composições!A:H,MATCH(Orçamentária!A1277,Composições!A:A,0),8),2,0)</f>
        <v>36.922937499999996</v>
      </c>
      <c r="F1277" s="126">
        <f t="shared" ca="1" si="85"/>
        <v>0</v>
      </c>
      <c r="G1277" s="127">
        <f>IF($K1277="Padrão",BDI!$B$17,IF($K1277="Diferenciado",BDI!$E$17,0))</f>
        <v>0.2039</v>
      </c>
      <c r="H1277" s="125">
        <f t="shared" ca="1" si="83"/>
        <v>44.45</v>
      </c>
      <c r="I1277" s="126">
        <f t="shared" ca="1" si="84"/>
        <v>0</v>
      </c>
      <c r="J1277" s="128"/>
      <c r="K1277" s="129" t="s">
        <v>6170</v>
      </c>
    </row>
    <row r="1278" spans="1:11" hidden="1">
      <c r="A1278" s="248" t="s">
        <v>2454</v>
      </c>
      <c r="B1278" s="123" t="s">
        <v>2455</v>
      </c>
      <c r="C1278" s="124" t="s">
        <v>38</v>
      </c>
      <c r="D1278" s="124">
        <v>0</v>
      </c>
      <c r="E1278" s="125">
        <f ca="1">OFFSET(INDEX(Composições!A:H,MATCH(Orçamentária!A1278,Composições!A:A,0),8),2,0)</f>
        <v>51.848571799999995</v>
      </c>
      <c r="F1278" s="126">
        <f t="shared" ca="1" si="85"/>
        <v>0</v>
      </c>
      <c r="G1278" s="127">
        <f>IF($K1278="Padrão",BDI!$B$17,IF($K1278="Diferenciado",BDI!$E$17,0))</f>
        <v>0.2039</v>
      </c>
      <c r="H1278" s="125">
        <f t="shared" ca="1" si="83"/>
        <v>62.42</v>
      </c>
      <c r="I1278" s="126">
        <f t="shared" ca="1" si="84"/>
        <v>0</v>
      </c>
      <c r="J1278" s="128"/>
      <c r="K1278" s="129" t="s">
        <v>6170</v>
      </c>
    </row>
    <row r="1279" spans="1:11" hidden="1">
      <c r="A1279" s="249" t="s">
        <v>7237</v>
      </c>
      <c r="B1279" s="123" t="s">
        <v>7238</v>
      </c>
      <c r="C1279" s="124" t="s">
        <v>46</v>
      </c>
      <c r="D1279" s="124">
        <v>0</v>
      </c>
      <c r="E1279" s="125" t="s">
        <v>16</v>
      </c>
      <c r="F1279" s="126" t="str">
        <f t="shared" si="85"/>
        <v/>
      </c>
      <c r="G1279" s="127">
        <f>IF($K1279="Padrão",BDI!$B$17,IF($K1279="Diferenciado",BDI!$E$17,0))</f>
        <v>0.2039</v>
      </c>
      <c r="H1279" s="125" t="str">
        <f t="shared" si="83"/>
        <v/>
      </c>
      <c r="I1279" s="126" t="str">
        <f t="shared" si="84"/>
        <v/>
      </c>
      <c r="J1279" s="128"/>
      <c r="K1279" s="129" t="s">
        <v>6170</v>
      </c>
    </row>
    <row r="1280" spans="1:11" hidden="1">
      <c r="A1280" s="249" t="s">
        <v>7239</v>
      </c>
      <c r="B1280" s="123" t="s">
        <v>7240</v>
      </c>
      <c r="C1280" s="124" t="s">
        <v>46</v>
      </c>
      <c r="D1280" s="124">
        <v>0</v>
      </c>
      <c r="E1280" s="125" t="s">
        <v>16</v>
      </c>
      <c r="F1280" s="126" t="str">
        <f t="shared" si="85"/>
        <v/>
      </c>
      <c r="G1280" s="127">
        <f>IF($K1280="Padrão",BDI!$B$17,IF($K1280="Diferenciado",BDI!$E$17,0))</f>
        <v>0.2039</v>
      </c>
      <c r="H1280" s="125" t="str">
        <f t="shared" si="83"/>
        <v/>
      </c>
      <c r="I1280" s="126" t="str">
        <f t="shared" si="84"/>
        <v/>
      </c>
      <c r="J1280" s="128"/>
      <c r="K1280" s="129" t="s">
        <v>6170</v>
      </c>
    </row>
    <row r="1281" spans="1:11" hidden="1">
      <c r="A1281" s="249" t="s">
        <v>7241</v>
      </c>
      <c r="B1281" s="123" t="s">
        <v>7242</v>
      </c>
      <c r="C1281" s="124" t="s">
        <v>46</v>
      </c>
      <c r="D1281" s="124">
        <v>0</v>
      </c>
      <c r="E1281" s="125" t="s">
        <v>16</v>
      </c>
      <c r="F1281" s="126" t="str">
        <f t="shared" si="85"/>
        <v/>
      </c>
      <c r="G1281" s="127">
        <f>IF($K1281="Padrão",BDI!$B$17,IF($K1281="Diferenciado",BDI!$E$17,0))</f>
        <v>0.2039</v>
      </c>
      <c r="H1281" s="125" t="str">
        <f t="shared" si="83"/>
        <v/>
      </c>
      <c r="I1281" s="126" t="str">
        <f t="shared" si="84"/>
        <v/>
      </c>
      <c r="J1281" s="128"/>
      <c r="K1281" s="129" t="s">
        <v>6170</v>
      </c>
    </row>
    <row r="1282" spans="1:11" hidden="1">
      <c r="A1282" s="249" t="s">
        <v>7243</v>
      </c>
      <c r="B1282" s="123" t="s">
        <v>7244</v>
      </c>
      <c r="C1282" s="124" t="s">
        <v>46</v>
      </c>
      <c r="D1282" s="124">
        <v>0</v>
      </c>
      <c r="E1282" s="125" t="s">
        <v>16</v>
      </c>
      <c r="F1282" s="126" t="str">
        <f t="shared" si="85"/>
        <v/>
      </c>
      <c r="G1282" s="127">
        <f>IF($K1282="Padrão",BDI!$B$17,IF($K1282="Diferenciado",BDI!$E$17,0))</f>
        <v>0.2039</v>
      </c>
      <c r="H1282" s="125" t="str">
        <f t="shared" si="83"/>
        <v/>
      </c>
      <c r="I1282" s="126" t="str">
        <f t="shared" si="84"/>
        <v/>
      </c>
      <c r="J1282" s="128"/>
      <c r="K1282" s="129" t="s">
        <v>6170</v>
      </c>
    </row>
    <row r="1283" spans="1:11" hidden="1">
      <c r="A1283" s="248" t="s">
        <v>2456</v>
      </c>
      <c r="B1283" s="123" t="s">
        <v>2457</v>
      </c>
      <c r="C1283" s="124" t="s">
        <v>46</v>
      </c>
      <c r="D1283" s="124">
        <v>0</v>
      </c>
      <c r="E1283" s="125">
        <f ca="1">OFFSET(INDEX(Composições!A:H,MATCH(Orçamentária!A1283,Composições!A:A,0),8),2,0)</f>
        <v>11.589999999999998</v>
      </c>
      <c r="F1283" s="126">
        <f t="shared" ca="1" si="85"/>
        <v>0</v>
      </c>
      <c r="G1283" s="127">
        <f>IF($K1283="Padrão",BDI!$B$17,IF($K1283="Diferenciado",BDI!$E$17,0))</f>
        <v>0.2039</v>
      </c>
      <c r="H1283" s="125">
        <f t="shared" ca="1" si="83"/>
        <v>13.95</v>
      </c>
      <c r="I1283" s="126">
        <f t="shared" ca="1" si="84"/>
        <v>0</v>
      </c>
      <c r="J1283" s="128"/>
      <c r="K1283" s="129" t="s">
        <v>6170</v>
      </c>
    </row>
    <row r="1284" spans="1:11" hidden="1">
      <c r="A1284" s="248" t="s">
        <v>2458</v>
      </c>
      <c r="B1284" s="123" t="s">
        <v>2459</v>
      </c>
      <c r="C1284" s="124" t="s">
        <v>46</v>
      </c>
      <c r="D1284" s="124">
        <v>0</v>
      </c>
      <c r="E1284" s="125">
        <f ca="1">OFFSET(INDEX(Composições!A:H,MATCH(Orçamentária!A1284,Composições!A:A,0),8),2,0)</f>
        <v>37.030216249999995</v>
      </c>
      <c r="F1284" s="126">
        <f t="shared" ca="1" si="85"/>
        <v>0</v>
      </c>
      <c r="G1284" s="127">
        <f>IF($K1284="Padrão",BDI!$B$17,IF($K1284="Diferenciado",BDI!$E$17,0))</f>
        <v>0.2039</v>
      </c>
      <c r="H1284" s="125">
        <f t="shared" ca="1" si="83"/>
        <v>44.58</v>
      </c>
      <c r="I1284" s="126">
        <f t="shared" ca="1" si="84"/>
        <v>0</v>
      </c>
      <c r="J1284" s="128"/>
      <c r="K1284" s="129" t="s">
        <v>6170</v>
      </c>
    </row>
    <row r="1285" spans="1:11" hidden="1">
      <c r="A1285" s="248" t="s">
        <v>2461</v>
      </c>
      <c r="B1285" s="123" t="s">
        <v>2462</v>
      </c>
      <c r="C1285" s="124" t="s">
        <v>46</v>
      </c>
      <c r="D1285" s="124">
        <v>0</v>
      </c>
      <c r="E1285" s="125">
        <f ca="1">OFFSET(INDEX(Composições!A:H,MATCH(Orçamentária!A1285,Composições!A:A,0),8),2,0)</f>
        <v>53.956233249999997</v>
      </c>
      <c r="F1285" s="126">
        <f t="shared" ca="1" si="85"/>
        <v>0</v>
      </c>
      <c r="G1285" s="127">
        <f>IF($K1285="Padrão",BDI!$B$17,IF($K1285="Diferenciado",BDI!$E$17,0))</f>
        <v>0.2039</v>
      </c>
      <c r="H1285" s="125">
        <f t="shared" ca="1" si="83"/>
        <v>64.959999999999994</v>
      </c>
      <c r="I1285" s="126">
        <f t="shared" ca="1" si="84"/>
        <v>0</v>
      </c>
      <c r="J1285" s="128"/>
      <c r="K1285" s="129" t="s">
        <v>6170</v>
      </c>
    </row>
    <row r="1286" spans="1:11" hidden="1">
      <c r="A1286" s="248" t="s">
        <v>2464</v>
      </c>
      <c r="B1286" s="123" t="s">
        <v>2465</v>
      </c>
      <c r="C1286" s="124" t="s">
        <v>24</v>
      </c>
      <c r="D1286" s="124">
        <v>0</v>
      </c>
      <c r="E1286" s="125">
        <f ca="1">OFFSET(INDEX(Composições!A:H,MATCH(Orçamentária!A1286,Composições!A:A,0),8),2,0)</f>
        <v>93.404203299999992</v>
      </c>
      <c r="F1286" s="126">
        <f t="shared" ca="1" si="85"/>
        <v>0</v>
      </c>
      <c r="G1286" s="127">
        <f>IF($K1286="Padrão",BDI!$B$17,IF($K1286="Diferenciado",BDI!$E$17,0))</f>
        <v>0.2039</v>
      </c>
      <c r="H1286" s="125">
        <f t="shared" ref="H1286:H1349" ca="1" si="86">IF(ISNUMBER(E1286),ROUND(E1286*(1+G1286),2),"")</f>
        <v>112.45</v>
      </c>
      <c r="I1286" s="126">
        <f t="shared" ref="I1286:I1349" ca="1" si="87">IF(ISNUMBER(E1286),ROUND(H1286*D1286,2),"")</f>
        <v>0</v>
      </c>
      <c r="J1286" s="128"/>
      <c r="K1286" s="129" t="s">
        <v>6170</v>
      </c>
    </row>
    <row r="1287" spans="1:11" hidden="1">
      <c r="A1287" s="248" t="s">
        <v>2466</v>
      </c>
      <c r="B1287" s="123" t="s">
        <v>2467</v>
      </c>
      <c r="C1287" s="124" t="s">
        <v>24</v>
      </c>
      <c r="D1287" s="124">
        <v>0</v>
      </c>
      <c r="E1287" s="125">
        <f ca="1">OFFSET(INDEX(Composições!A:H,MATCH(Orçamentária!A1287,Composições!A:A,0),8),2,0)</f>
        <v>26.097862299999999</v>
      </c>
      <c r="F1287" s="126">
        <f t="shared" ref="F1287:F1350" ca="1" si="88">IF(ISNUMBER(E1287),D1287*E1287,"")</f>
        <v>0</v>
      </c>
      <c r="G1287" s="127">
        <f>IF($K1287="Padrão",BDI!$B$17,IF($K1287="Diferenciado",BDI!$E$17,0))</f>
        <v>0.2039</v>
      </c>
      <c r="H1287" s="125">
        <f t="shared" ca="1" si="86"/>
        <v>31.42</v>
      </c>
      <c r="I1287" s="126">
        <f t="shared" ca="1" si="87"/>
        <v>0</v>
      </c>
      <c r="J1287" s="128"/>
      <c r="K1287" s="129" t="s">
        <v>6170</v>
      </c>
    </row>
    <row r="1288" spans="1:11" hidden="1">
      <c r="A1288" s="248" t="s">
        <v>2469</v>
      </c>
      <c r="B1288" s="123" t="s">
        <v>2470</v>
      </c>
      <c r="C1288" s="124" t="s">
        <v>24</v>
      </c>
      <c r="D1288" s="124">
        <v>0</v>
      </c>
      <c r="E1288" s="125">
        <f ca="1">OFFSET(INDEX(Composições!A:H,MATCH(Orçamentária!A1288,Composições!A:A,0),8),2,0)</f>
        <v>16.255781549999998</v>
      </c>
      <c r="F1288" s="126">
        <f t="shared" ca="1" si="88"/>
        <v>0</v>
      </c>
      <c r="G1288" s="127">
        <f>IF($K1288="Padrão",BDI!$B$17,IF($K1288="Diferenciado",BDI!$E$17,0))</f>
        <v>0.2039</v>
      </c>
      <c r="H1288" s="125">
        <f t="shared" ca="1" si="86"/>
        <v>19.57</v>
      </c>
      <c r="I1288" s="126">
        <f t="shared" ca="1" si="87"/>
        <v>0</v>
      </c>
      <c r="J1288" s="128"/>
      <c r="K1288" s="129" t="s">
        <v>6170</v>
      </c>
    </row>
    <row r="1289" spans="1:11" hidden="1">
      <c r="A1289" s="248" t="s">
        <v>2472</v>
      </c>
      <c r="B1289" s="123" t="s">
        <v>2473</v>
      </c>
      <c r="C1289" s="124" t="s">
        <v>24</v>
      </c>
      <c r="D1289" s="124">
        <v>0</v>
      </c>
      <c r="E1289" s="125">
        <f ca="1">OFFSET(INDEX(Composições!A:H,MATCH(Orçamentária!A1289,Composições!A:A,0),8),2,0)</f>
        <v>315.76730799999996</v>
      </c>
      <c r="F1289" s="126">
        <f t="shared" ca="1" si="88"/>
        <v>0</v>
      </c>
      <c r="G1289" s="127">
        <f>IF($K1289="Padrão",BDI!$B$17,IF($K1289="Diferenciado",BDI!$E$17,0))</f>
        <v>0.2039</v>
      </c>
      <c r="H1289" s="125">
        <f t="shared" ca="1" si="86"/>
        <v>380.15</v>
      </c>
      <c r="I1289" s="126">
        <f t="shared" ca="1" si="87"/>
        <v>0</v>
      </c>
      <c r="J1289" s="128"/>
      <c r="K1289" s="129" t="s">
        <v>6170</v>
      </c>
    </row>
    <row r="1290" spans="1:11" hidden="1">
      <c r="A1290" s="248" t="s">
        <v>2474</v>
      </c>
      <c r="B1290" s="123" t="s">
        <v>2475</v>
      </c>
      <c r="C1290" s="124" t="s">
        <v>24</v>
      </c>
      <c r="D1290" s="124">
        <v>0</v>
      </c>
      <c r="E1290" s="125">
        <f ca="1">OFFSET(INDEX(Composições!A:H,MATCH(Orçamentária!A1290,Composições!A:A,0),8),2,0)</f>
        <v>22.8874247</v>
      </c>
      <c r="F1290" s="126">
        <f t="shared" ca="1" si="88"/>
        <v>0</v>
      </c>
      <c r="G1290" s="127">
        <f>IF($K1290="Padrão",BDI!$B$17,IF($K1290="Diferenciado",BDI!$E$17,0))</f>
        <v>0.2039</v>
      </c>
      <c r="H1290" s="125">
        <f t="shared" ca="1" si="86"/>
        <v>27.55</v>
      </c>
      <c r="I1290" s="126">
        <f t="shared" ca="1" si="87"/>
        <v>0</v>
      </c>
      <c r="J1290" s="128"/>
      <c r="K1290" s="129" t="s">
        <v>6170</v>
      </c>
    </row>
    <row r="1291" spans="1:11" hidden="1">
      <c r="A1291" s="248" t="s">
        <v>2477</v>
      </c>
      <c r="B1291" s="123" t="s">
        <v>2478</v>
      </c>
      <c r="C1291" s="124" t="s">
        <v>24</v>
      </c>
      <c r="D1291" s="124">
        <v>0</v>
      </c>
      <c r="E1291" s="125">
        <f ca="1">OFFSET(INDEX(Composições!A:H,MATCH(Orçamentária!A1291,Composições!A:A,0),8),2,0)</f>
        <v>11.445166799999999</v>
      </c>
      <c r="F1291" s="126">
        <f t="shared" ca="1" si="88"/>
        <v>0</v>
      </c>
      <c r="G1291" s="127">
        <f>IF($K1291="Padrão",BDI!$B$17,IF($K1291="Diferenciado",BDI!$E$17,0))</f>
        <v>0.2039</v>
      </c>
      <c r="H1291" s="125">
        <f t="shared" ca="1" si="86"/>
        <v>13.78</v>
      </c>
      <c r="I1291" s="126">
        <f t="shared" ca="1" si="87"/>
        <v>0</v>
      </c>
      <c r="J1291" s="128"/>
      <c r="K1291" s="129" t="s">
        <v>6170</v>
      </c>
    </row>
    <row r="1292" spans="1:11" hidden="1">
      <c r="A1292" s="248" t="s">
        <v>2480</v>
      </c>
      <c r="B1292" s="123" t="s">
        <v>2481</v>
      </c>
      <c r="C1292" s="124" t="s">
        <v>24</v>
      </c>
      <c r="D1292" s="124">
        <v>0</v>
      </c>
      <c r="E1292" s="125">
        <f ca="1">OFFSET(INDEX(Composições!A:H,MATCH(Orçamentária!A1292,Composições!A:A,0),8),2,0)</f>
        <v>19.452123999999998</v>
      </c>
      <c r="F1292" s="126">
        <f t="shared" ca="1" si="88"/>
        <v>0</v>
      </c>
      <c r="G1292" s="127">
        <f>IF($K1292="Padrão",BDI!$B$17,IF($K1292="Diferenciado",BDI!$E$17,0))</f>
        <v>0.2039</v>
      </c>
      <c r="H1292" s="125">
        <f t="shared" ca="1" si="86"/>
        <v>23.42</v>
      </c>
      <c r="I1292" s="126">
        <f t="shared" ca="1" si="87"/>
        <v>0</v>
      </c>
      <c r="J1292" s="128"/>
      <c r="K1292" s="129" t="s">
        <v>6170</v>
      </c>
    </row>
    <row r="1293" spans="1:11" hidden="1">
      <c r="A1293" s="248" t="s">
        <v>2483</v>
      </c>
      <c r="B1293" s="123" t="s">
        <v>2484</v>
      </c>
      <c r="C1293" s="124" t="s">
        <v>24</v>
      </c>
      <c r="D1293" s="124">
        <v>0</v>
      </c>
      <c r="E1293" s="125">
        <f ca="1">OFFSET(INDEX(Composições!A:H,MATCH(Orçamentária!A1293,Composições!A:A,0),8),2,0)</f>
        <v>20.177087999999998</v>
      </c>
      <c r="F1293" s="126">
        <f t="shared" ca="1" si="88"/>
        <v>0</v>
      </c>
      <c r="G1293" s="127">
        <f>IF($K1293="Padrão",BDI!$B$17,IF($K1293="Diferenciado",BDI!$E$17,0))</f>
        <v>0.2039</v>
      </c>
      <c r="H1293" s="125">
        <f t="shared" ca="1" si="86"/>
        <v>24.29</v>
      </c>
      <c r="I1293" s="126">
        <f t="shared" ca="1" si="87"/>
        <v>0</v>
      </c>
      <c r="J1293" s="128"/>
      <c r="K1293" s="129" t="s">
        <v>6170</v>
      </c>
    </row>
    <row r="1294" spans="1:11" hidden="1">
      <c r="A1294" s="248" t="s">
        <v>2486</v>
      </c>
      <c r="B1294" s="123" t="s">
        <v>2487</v>
      </c>
      <c r="C1294" s="124" t="s">
        <v>24</v>
      </c>
      <c r="D1294" s="124">
        <v>0</v>
      </c>
      <c r="E1294" s="125">
        <f ca="1">OFFSET(INDEX(Composições!A:H,MATCH(Orçamentária!A1294,Composições!A:A,0),8),2,0)</f>
        <v>55.485677511599995</v>
      </c>
      <c r="F1294" s="126">
        <f t="shared" ca="1" si="88"/>
        <v>0</v>
      </c>
      <c r="G1294" s="127">
        <f>IF($K1294="Padrão",BDI!$B$17,IF($K1294="Diferenciado",BDI!$E$17,0))</f>
        <v>0.2039</v>
      </c>
      <c r="H1294" s="125">
        <f t="shared" ca="1" si="86"/>
        <v>66.8</v>
      </c>
      <c r="I1294" s="126">
        <f t="shared" ca="1" si="87"/>
        <v>0</v>
      </c>
      <c r="J1294" s="128"/>
      <c r="K1294" s="129" t="s">
        <v>6170</v>
      </c>
    </row>
    <row r="1295" spans="1:11" hidden="1">
      <c r="A1295" s="249" t="s">
        <v>7245</v>
      </c>
      <c r="B1295" s="123" t="s">
        <v>7246</v>
      </c>
      <c r="C1295" s="124" t="s">
        <v>24</v>
      </c>
      <c r="D1295" s="124">
        <v>0</v>
      </c>
      <c r="E1295" s="125" t="s">
        <v>16</v>
      </c>
      <c r="F1295" s="126" t="str">
        <f t="shared" si="88"/>
        <v/>
      </c>
      <c r="G1295" s="127">
        <f>IF($K1295="Padrão",BDI!$B$17,IF($K1295="Diferenciado",BDI!$E$17,0))</f>
        <v>0.2039</v>
      </c>
      <c r="H1295" s="125" t="str">
        <f t="shared" si="86"/>
        <v/>
      </c>
      <c r="I1295" s="126" t="str">
        <f t="shared" si="87"/>
        <v/>
      </c>
      <c r="J1295" s="128"/>
      <c r="K1295" s="129" t="s">
        <v>6170</v>
      </c>
    </row>
    <row r="1296" spans="1:11" hidden="1">
      <c r="A1296" s="249" t="s">
        <v>7247</v>
      </c>
      <c r="B1296" s="123" t="s">
        <v>7248</v>
      </c>
      <c r="C1296" s="124" t="s">
        <v>38</v>
      </c>
      <c r="D1296" s="124">
        <v>0</v>
      </c>
      <c r="E1296" s="125" t="s">
        <v>16</v>
      </c>
      <c r="F1296" s="126" t="str">
        <f t="shared" si="88"/>
        <v/>
      </c>
      <c r="G1296" s="127">
        <f>IF($K1296="Padrão",BDI!$B$17,IF($K1296="Diferenciado",BDI!$E$17,0))</f>
        <v>0.2039</v>
      </c>
      <c r="H1296" s="125" t="str">
        <f t="shared" si="86"/>
        <v/>
      </c>
      <c r="I1296" s="126" t="str">
        <f t="shared" si="87"/>
        <v/>
      </c>
      <c r="J1296" s="128"/>
      <c r="K1296" s="129" t="s">
        <v>6170</v>
      </c>
    </row>
    <row r="1297" spans="1:11" hidden="1">
      <c r="A1297" s="249" t="s">
        <v>7249</v>
      </c>
      <c r="B1297" s="123" t="s">
        <v>7250</v>
      </c>
      <c r="C1297" s="124" t="s">
        <v>24</v>
      </c>
      <c r="D1297" s="124">
        <v>0</v>
      </c>
      <c r="E1297" s="125" t="s">
        <v>16</v>
      </c>
      <c r="F1297" s="126" t="str">
        <f t="shared" si="88"/>
        <v/>
      </c>
      <c r="G1297" s="127">
        <f>IF($K1297="Padrão",BDI!$B$17,IF($K1297="Diferenciado",BDI!$E$17,0))</f>
        <v>0.2039</v>
      </c>
      <c r="H1297" s="125" t="str">
        <f t="shared" si="86"/>
        <v/>
      </c>
      <c r="I1297" s="126" t="str">
        <f t="shared" si="87"/>
        <v/>
      </c>
      <c r="J1297" s="128"/>
      <c r="K1297" s="129" t="s">
        <v>6170</v>
      </c>
    </row>
    <row r="1298" spans="1:11" hidden="1">
      <c r="A1298" s="249" t="s">
        <v>7251</v>
      </c>
      <c r="B1298" s="123" t="s">
        <v>7252</v>
      </c>
      <c r="C1298" s="124" t="s">
        <v>24</v>
      </c>
      <c r="D1298" s="124">
        <v>0</v>
      </c>
      <c r="E1298" s="125" t="s">
        <v>16</v>
      </c>
      <c r="F1298" s="126" t="str">
        <f t="shared" si="88"/>
        <v/>
      </c>
      <c r="G1298" s="127">
        <f>IF($K1298="Padrão",BDI!$B$17,IF($K1298="Diferenciado",BDI!$E$17,0))</f>
        <v>0.2039</v>
      </c>
      <c r="H1298" s="125" t="str">
        <f t="shared" si="86"/>
        <v/>
      </c>
      <c r="I1298" s="126" t="str">
        <f t="shared" si="87"/>
        <v/>
      </c>
      <c r="J1298" s="128"/>
      <c r="K1298" s="129" t="s">
        <v>6170</v>
      </c>
    </row>
    <row r="1299" spans="1:11" hidden="1">
      <c r="A1299" s="249" t="s">
        <v>7253</v>
      </c>
      <c r="B1299" s="123" t="s">
        <v>7254</v>
      </c>
      <c r="C1299" s="124" t="s">
        <v>24</v>
      </c>
      <c r="D1299" s="124">
        <v>0</v>
      </c>
      <c r="E1299" s="125" t="s">
        <v>16</v>
      </c>
      <c r="F1299" s="126" t="str">
        <f t="shared" si="88"/>
        <v/>
      </c>
      <c r="G1299" s="127">
        <f>IF($K1299="Padrão",BDI!$B$17,IF($K1299="Diferenciado",BDI!$E$17,0))</f>
        <v>0.2039</v>
      </c>
      <c r="H1299" s="125" t="str">
        <f t="shared" si="86"/>
        <v/>
      </c>
      <c r="I1299" s="126" t="str">
        <f t="shared" si="87"/>
        <v/>
      </c>
      <c r="J1299" s="128"/>
      <c r="K1299" s="129" t="s">
        <v>6170</v>
      </c>
    </row>
    <row r="1300" spans="1:11" hidden="1">
      <c r="A1300" s="248" t="s">
        <v>2491</v>
      </c>
      <c r="B1300" s="123" t="s">
        <v>2492</v>
      </c>
      <c r="C1300" s="124" t="s">
        <v>38</v>
      </c>
      <c r="D1300" s="124">
        <v>0</v>
      </c>
      <c r="E1300" s="125">
        <f ca="1">OFFSET(INDEX(Composições!A:H,MATCH(Orçamentária!A1300,Composições!A:A,0),8),2,0)</f>
        <v>223.92716945476189</v>
      </c>
      <c r="F1300" s="126">
        <f t="shared" ca="1" si="88"/>
        <v>0</v>
      </c>
      <c r="G1300" s="127">
        <f>IF($K1300="Padrão",BDI!$B$17,IF($K1300="Diferenciado",BDI!$E$17,0))</f>
        <v>0.2039</v>
      </c>
      <c r="H1300" s="125">
        <f t="shared" ca="1" si="86"/>
        <v>269.58999999999997</v>
      </c>
      <c r="I1300" s="126">
        <f t="shared" ca="1" si="87"/>
        <v>0</v>
      </c>
      <c r="J1300" s="128"/>
      <c r="K1300" s="129" t="s">
        <v>6170</v>
      </c>
    </row>
    <row r="1301" spans="1:11" hidden="1">
      <c r="A1301" s="248" t="s">
        <v>2494</v>
      </c>
      <c r="B1301" s="123" t="s">
        <v>2495</v>
      </c>
      <c r="C1301" s="124" t="s">
        <v>38</v>
      </c>
      <c r="D1301" s="124">
        <v>0</v>
      </c>
      <c r="E1301" s="125">
        <f ca="1">OFFSET(INDEX(Composições!A:H,MATCH(Orçamentária!A1301,Composições!A:A,0),8),2,0)</f>
        <v>245.49558070238098</v>
      </c>
      <c r="F1301" s="126">
        <f t="shared" ca="1" si="88"/>
        <v>0</v>
      </c>
      <c r="G1301" s="127">
        <f>IF($K1301="Padrão",BDI!$B$17,IF($K1301="Diferenciado",BDI!$E$17,0))</f>
        <v>0.2039</v>
      </c>
      <c r="H1301" s="125">
        <f t="shared" ca="1" si="86"/>
        <v>295.55</v>
      </c>
      <c r="I1301" s="126">
        <f t="shared" ca="1" si="87"/>
        <v>0</v>
      </c>
      <c r="J1301" s="128"/>
      <c r="K1301" s="129" t="s">
        <v>6170</v>
      </c>
    </row>
    <row r="1302" spans="1:11" ht="25.5" hidden="1">
      <c r="A1302" s="249" t="s">
        <v>7255</v>
      </c>
      <c r="B1302" s="123" t="s">
        <v>7256</v>
      </c>
      <c r="C1302" s="124" t="s">
        <v>24</v>
      </c>
      <c r="D1302" s="124">
        <v>0</v>
      </c>
      <c r="E1302" s="125" t="s">
        <v>16</v>
      </c>
      <c r="F1302" s="126" t="str">
        <f t="shared" si="88"/>
        <v/>
      </c>
      <c r="G1302" s="127">
        <f>IF($K1302="Padrão",BDI!$B$17,IF($K1302="Diferenciado",BDI!$E$17,0))</f>
        <v>0.2039</v>
      </c>
      <c r="H1302" s="125" t="str">
        <f t="shared" si="86"/>
        <v/>
      </c>
      <c r="I1302" s="126" t="str">
        <f t="shared" si="87"/>
        <v/>
      </c>
      <c r="J1302" s="128"/>
      <c r="K1302" s="129" t="s">
        <v>6170</v>
      </c>
    </row>
    <row r="1303" spans="1:11" ht="25.5" hidden="1">
      <c r="A1303" s="249" t="s">
        <v>7257</v>
      </c>
      <c r="B1303" s="123" t="s">
        <v>7258</v>
      </c>
      <c r="C1303" s="124" t="s">
        <v>24</v>
      </c>
      <c r="D1303" s="124">
        <v>0</v>
      </c>
      <c r="E1303" s="125" t="s">
        <v>16</v>
      </c>
      <c r="F1303" s="126" t="str">
        <f t="shared" si="88"/>
        <v/>
      </c>
      <c r="G1303" s="127">
        <f>IF($K1303="Padrão",BDI!$B$17,IF($K1303="Diferenciado",BDI!$E$17,0))</f>
        <v>0.2039</v>
      </c>
      <c r="H1303" s="125" t="str">
        <f t="shared" si="86"/>
        <v/>
      </c>
      <c r="I1303" s="126" t="str">
        <f t="shared" si="87"/>
        <v/>
      </c>
      <c r="J1303" s="128"/>
      <c r="K1303" s="129" t="s">
        <v>6170</v>
      </c>
    </row>
    <row r="1304" spans="1:11" ht="25.5" hidden="1">
      <c r="A1304" s="249" t="s">
        <v>7259</v>
      </c>
      <c r="B1304" s="123" t="s">
        <v>7260</v>
      </c>
      <c r="C1304" s="124" t="s">
        <v>24</v>
      </c>
      <c r="D1304" s="124">
        <v>0</v>
      </c>
      <c r="E1304" s="125" t="s">
        <v>16</v>
      </c>
      <c r="F1304" s="126" t="str">
        <f t="shared" si="88"/>
        <v/>
      </c>
      <c r="G1304" s="127">
        <f>IF($K1304="Padrão",BDI!$B$17,IF($K1304="Diferenciado",BDI!$E$17,0))</f>
        <v>0.2039</v>
      </c>
      <c r="H1304" s="125" t="str">
        <f t="shared" si="86"/>
        <v/>
      </c>
      <c r="I1304" s="126" t="str">
        <f t="shared" si="87"/>
        <v/>
      </c>
      <c r="J1304" s="128"/>
      <c r="K1304" s="129" t="s">
        <v>6170</v>
      </c>
    </row>
    <row r="1305" spans="1:11" ht="25.5" hidden="1">
      <c r="A1305" s="249" t="s">
        <v>7261</v>
      </c>
      <c r="B1305" s="123" t="s">
        <v>7262</v>
      </c>
      <c r="C1305" s="124" t="s">
        <v>24</v>
      </c>
      <c r="D1305" s="124">
        <v>0</v>
      </c>
      <c r="E1305" s="125" t="s">
        <v>16</v>
      </c>
      <c r="F1305" s="126" t="str">
        <f t="shared" si="88"/>
        <v/>
      </c>
      <c r="G1305" s="127">
        <f>IF($K1305="Padrão",BDI!$B$17,IF($K1305="Diferenciado",BDI!$E$17,0))</f>
        <v>0.2039</v>
      </c>
      <c r="H1305" s="125" t="str">
        <f t="shared" si="86"/>
        <v/>
      </c>
      <c r="I1305" s="126" t="str">
        <f t="shared" si="87"/>
        <v/>
      </c>
      <c r="J1305" s="128"/>
      <c r="K1305" s="129" t="s">
        <v>6170</v>
      </c>
    </row>
    <row r="1306" spans="1:11" ht="38.25" hidden="1">
      <c r="A1306" s="249" t="s">
        <v>7263</v>
      </c>
      <c r="B1306" s="123" t="s">
        <v>7264</v>
      </c>
      <c r="C1306" s="124" t="s">
        <v>24</v>
      </c>
      <c r="D1306" s="124">
        <v>0</v>
      </c>
      <c r="E1306" s="125" t="s">
        <v>16</v>
      </c>
      <c r="F1306" s="126" t="str">
        <f t="shared" si="88"/>
        <v/>
      </c>
      <c r="G1306" s="127">
        <f>IF($K1306="Padrão",BDI!$B$17,IF($K1306="Diferenciado",BDI!$E$17,0))</f>
        <v>0.2039</v>
      </c>
      <c r="H1306" s="125" t="str">
        <f t="shared" si="86"/>
        <v/>
      </c>
      <c r="I1306" s="126" t="str">
        <f t="shared" si="87"/>
        <v/>
      </c>
      <c r="J1306" s="128"/>
      <c r="K1306" s="129" t="s">
        <v>6170</v>
      </c>
    </row>
    <row r="1307" spans="1:11" ht="25.5" hidden="1">
      <c r="A1307" s="249" t="s">
        <v>7265</v>
      </c>
      <c r="B1307" s="123" t="s">
        <v>7266</v>
      </c>
      <c r="C1307" s="124" t="s">
        <v>24</v>
      </c>
      <c r="D1307" s="124">
        <v>0</v>
      </c>
      <c r="E1307" s="125" t="s">
        <v>16</v>
      </c>
      <c r="F1307" s="126" t="str">
        <f t="shared" si="88"/>
        <v/>
      </c>
      <c r="G1307" s="127">
        <f>IF($K1307="Padrão",BDI!$B$17,IF($K1307="Diferenciado",BDI!$E$17,0))</f>
        <v>0.2039</v>
      </c>
      <c r="H1307" s="125" t="str">
        <f t="shared" si="86"/>
        <v/>
      </c>
      <c r="I1307" s="126" t="str">
        <f t="shared" si="87"/>
        <v/>
      </c>
      <c r="J1307" s="128"/>
      <c r="K1307" s="129" t="s">
        <v>6170</v>
      </c>
    </row>
    <row r="1308" spans="1:11" ht="25.5" hidden="1">
      <c r="A1308" s="249" t="s">
        <v>7267</v>
      </c>
      <c r="B1308" s="123" t="s">
        <v>7268</v>
      </c>
      <c r="C1308" s="124" t="s">
        <v>24</v>
      </c>
      <c r="D1308" s="124">
        <v>0</v>
      </c>
      <c r="E1308" s="125" t="s">
        <v>16</v>
      </c>
      <c r="F1308" s="126" t="str">
        <f t="shared" si="88"/>
        <v/>
      </c>
      <c r="G1308" s="127">
        <f>IF($K1308="Padrão",BDI!$B$17,IF($K1308="Diferenciado",BDI!$E$17,0))</f>
        <v>0.2039</v>
      </c>
      <c r="H1308" s="125" t="str">
        <f t="shared" si="86"/>
        <v/>
      </c>
      <c r="I1308" s="126" t="str">
        <f t="shared" si="87"/>
        <v/>
      </c>
      <c r="J1308" s="128"/>
      <c r="K1308" s="129" t="s">
        <v>6170</v>
      </c>
    </row>
    <row r="1309" spans="1:11" ht="38.25" hidden="1">
      <c r="A1309" s="249" t="s">
        <v>7269</v>
      </c>
      <c r="B1309" s="123" t="s">
        <v>7270</v>
      </c>
      <c r="C1309" s="124" t="s">
        <v>24</v>
      </c>
      <c r="D1309" s="124">
        <v>0</v>
      </c>
      <c r="E1309" s="125" t="s">
        <v>16</v>
      </c>
      <c r="F1309" s="126" t="str">
        <f t="shared" si="88"/>
        <v/>
      </c>
      <c r="G1309" s="127">
        <f>IF($K1309="Padrão",BDI!$B$17,IF($K1309="Diferenciado",BDI!$E$17,0))</f>
        <v>0.2039</v>
      </c>
      <c r="H1309" s="125" t="str">
        <f t="shared" si="86"/>
        <v/>
      </c>
      <c r="I1309" s="126" t="str">
        <f t="shared" si="87"/>
        <v/>
      </c>
      <c r="J1309" s="128"/>
      <c r="K1309" s="129" t="s">
        <v>6170</v>
      </c>
    </row>
    <row r="1310" spans="1:11" ht="38.25" hidden="1">
      <c r="A1310" s="249" t="s">
        <v>7271</v>
      </c>
      <c r="B1310" s="123" t="s">
        <v>7272</v>
      </c>
      <c r="C1310" s="124" t="s">
        <v>24</v>
      </c>
      <c r="D1310" s="124">
        <v>0</v>
      </c>
      <c r="E1310" s="125" t="s">
        <v>16</v>
      </c>
      <c r="F1310" s="126" t="str">
        <f t="shared" si="88"/>
        <v/>
      </c>
      <c r="G1310" s="127">
        <f>IF($K1310="Padrão",BDI!$B$17,IF($K1310="Diferenciado",BDI!$E$17,0))</f>
        <v>0.2039</v>
      </c>
      <c r="H1310" s="125" t="str">
        <f t="shared" si="86"/>
        <v/>
      </c>
      <c r="I1310" s="126" t="str">
        <f t="shared" si="87"/>
        <v/>
      </c>
      <c r="J1310" s="128"/>
      <c r="K1310" s="129" t="s">
        <v>6170</v>
      </c>
    </row>
    <row r="1311" spans="1:11" ht="25.5" hidden="1">
      <c r="A1311" s="249" t="s">
        <v>7273</v>
      </c>
      <c r="B1311" s="123" t="s">
        <v>7274</v>
      </c>
      <c r="C1311" s="124" t="s">
        <v>24</v>
      </c>
      <c r="D1311" s="124">
        <v>0</v>
      </c>
      <c r="E1311" s="125" t="s">
        <v>16</v>
      </c>
      <c r="F1311" s="126" t="str">
        <f t="shared" si="88"/>
        <v/>
      </c>
      <c r="G1311" s="127">
        <f>IF($K1311="Padrão",BDI!$B$17,IF($K1311="Diferenciado",BDI!$E$17,0))</f>
        <v>0.2039</v>
      </c>
      <c r="H1311" s="125" t="str">
        <f t="shared" si="86"/>
        <v/>
      </c>
      <c r="I1311" s="126" t="str">
        <f t="shared" si="87"/>
        <v/>
      </c>
      <c r="J1311" s="128"/>
      <c r="K1311" s="129" t="s">
        <v>6170</v>
      </c>
    </row>
    <row r="1312" spans="1:11" ht="38.25" hidden="1">
      <c r="A1312" s="249" t="s">
        <v>7275</v>
      </c>
      <c r="B1312" s="123" t="s">
        <v>7276</v>
      </c>
      <c r="C1312" s="124" t="s">
        <v>24</v>
      </c>
      <c r="D1312" s="124">
        <v>0</v>
      </c>
      <c r="E1312" s="125" t="s">
        <v>16</v>
      </c>
      <c r="F1312" s="126" t="str">
        <f t="shared" si="88"/>
        <v/>
      </c>
      <c r="G1312" s="127">
        <f>IF($K1312="Padrão",BDI!$B$17,IF($K1312="Diferenciado",BDI!$E$17,0))</f>
        <v>0.2039</v>
      </c>
      <c r="H1312" s="125" t="str">
        <f t="shared" si="86"/>
        <v/>
      </c>
      <c r="I1312" s="126" t="str">
        <f t="shared" si="87"/>
        <v/>
      </c>
      <c r="J1312" s="128"/>
      <c r="K1312" s="129" t="s">
        <v>6170</v>
      </c>
    </row>
    <row r="1313" spans="1:11" ht="25.5" hidden="1">
      <c r="A1313" s="249" t="s">
        <v>7277</v>
      </c>
      <c r="B1313" s="123" t="s">
        <v>7278</v>
      </c>
      <c r="C1313" s="124" t="s">
        <v>24</v>
      </c>
      <c r="D1313" s="124">
        <v>0</v>
      </c>
      <c r="E1313" s="125" t="s">
        <v>16</v>
      </c>
      <c r="F1313" s="126" t="str">
        <f t="shared" si="88"/>
        <v/>
      </c>
      <c r="G1313" s="127">
        <f>IF($K1313="Padrão",BDI!$B$17,IF($K1313="Diferenciado",BDI!$E$17,0))</f>
        <v>0.2039</v>
      </c>
      <c r="H1313" s="125" t="str">
        <f t="shared" si="86"/>
        <v/>
      </c>
      <c r="I1313" s="126" t="str">
        <f t="shared" si="87"/>
        <v/>
      </c>
      <c r="J1313" s="128"/>
      <c r="K1313" s="129" t="s">
        <v>6170</v>
      </c>
    </row>
    <row r="1314" spans="1:11" ht="38.25" hidden="1">
      <c r="A1314" s="249" t="s">
        <v>7279</v>
      </c>
      <c r="B1314" s="123" t="s">
        <v>7280</v>
      </c>
      <c r="C1314" s="124" t="s">
        <v>24</v>
      </c>
      <c r="D1314" s="124">
        <v>0</v>
      </c>
      <c r="E1314" s="125" t="s">
        <v>16</v>
      </c>
      <c r="F1314" s="126" t="str">
        <f t="shared" si="88"/>
        <v/>
      </c>
      <c r="G1314" s="127">
        <f>IF($K1314="Padrão",BDI!$B$17,IF($K1314="Diferenciado",BDI!$E$17,0))</f>
        <v>0.2039</v>
      </c>
      <c r="H1314" s="125" t="str">
        <f t="shared" si="86"/>
        <v/>
      </c>
      <c r="I1314" s="126" t="str">
        <f t="shared" si="87"/>
        <v/>
      </c>
      <c r="J1314" s="128"/>
      <c r="K1314" s="129" t="s">
        <v>6170</v>
      </c>
    </row>
    <row r="1315" spans="1:11" hidden="1">
      <c r="A1315" s="248" t="s">
        <v>2496</v>
      </c>
      <c r="B1315" s="123" t="s">
        <v>2497</v>
      </c>
      <c r="C1315" s="124" t="s">
        <v>24</v>
      </c>
      <c r="D1315" s="124">
        <v>0</v>
      </c>
      <c r="E1315" s="125">
        <f ca="1">OFFSET(INDEX(Composições!A:H,MATCH(Orçamentária!A1315,Composições!A:A,0),8),2,0)</f>
        <v>48.274439999999998</v>
      </c>
      <c r="F1315" s="126">
        <f t="shared" ca="1" si="88"/>
        <v>0</v>
      </c>
      <c r="G1315" s="127">
        <f>IF($K1315="Padrão",BDI!$B$17,IF($K1315="Diferenciado",BDI!$E$17,0))</f>
        <v>0.2039</v>
      </c>
      <c r="H1315" s="125">
        <f t="shared" ca="1" si="86"/>
        <v>58.12</v>
      </c>
      <c r="I1315" s="126">
        <f t="shared" ca="1" si="87"/>
        <v>0</v>
      </c>
      <c r="J1315" s="128"/>
      <c r="K1315" s="129" t="s">
        <v>6170</v>
      </c>
    </row>
    <row r="1316" spans="1:11" hidden="1">
      <c r="A1316" s="248" t="s">
        <v>2499</v>
      </c>
      <c r="B1316" s="123" t="s">
        <v>2500</v>
      </c>
      <c r="C1316" s="124" t="s">
        <v>24</v>
      </c>
      <c r="D1316" s="124">
        <v>0</v>
      </c>
      <c r="E1316" s="125">
        <f ca="1">OFFSET(INDEX(Composições!A:H,MATCH(Orçamentária!A1316,Composições!A:A,0),8),2,0)</f>
        <v>104.23467925</v>
      </c>
      <c r="F1316" s="126">
        <f t="shared" ca="1" si="88"/>
        <v>0</v>
      </c>
      <c r="G1316" s="127">
        <f>IF($K1316="Padrão",BDI!$B$17,IF($K1316="Diferenciado",BDI!$E$17,0))</f>
        <v>0.2039</v>
      </c>
      <c r="H1316" s="125">
        <f t="shared" ca="1" si="86"/>
        <v>125.49</v>
      </c>
      <c r="I1316" s="126">
        <f t="shared" ca="1" si="87"/>
        <v>0</v>
      </c>
      <c r="J1316" s="128"/>
      <c r="K1316" s="129" t="s">
        <v>6170</v>
      </c>
    </row>
    <row r="1317" spans="1:11" hidden="1">
      <c r="A1317" s="248" t="s">
        <v>2502</v>
      </c>
      <c r="B1317" s="123" t="s">
        <v>2503</v>
      </c>
      <c r="C1317" s="124" t="s">
        <v>24</v>
      </c>
      <c r="D1317" s="124">
        <v>0</v>
      </c>
      <c r="E1317" s="125">
        <f ca="1">OFFSET(INDEX(Composições!A:H,MATCH(Orçamentária!A1317,Composições!A:A,0),8),2,0)</f>
        <v>104.23467925</v>
      </c>
      <c r="F1317" s="126">
        <f t="shared" ca="1" si="88"/>
        <v>0</v>
      </c>
      <c r="G1317" s="127">
        <f>IF($K1317="Padrão",BDI!$B$17,IF($K1317="Diferenciado",BDI!$E$17,0))</f>
        <v>0.2039</v>
      </c>
      <c r="H1317" s="125">
        <f t="shared" ca="1" si="86"/>
        <v>125.49</v>
      </c>
      <c r="I1317" s="126">
        <f t="shared" ca="1" si="87"/>
        <v>0</v>
      </c>
      <c r="J1317" s="128"/>
      <c r="K1317" s="129" t="s">
        <v>6170</v>
      </c>
    </row>
    <row r="1318" spans="1:11" hidden="1">
      <c r="A1318" s="248" t="s">
        <v>2505</v>
      </c>
      <c r="B1318" s="123" t="s">
        <v>2506</v>
      </c>
      <c r="C1318" s="124" t="s">
        <v>24</v>
      </c>
      <c r="D1318" s="124">
        <v>0</v>
      </c>
      <c r="E1318" s="125">
        <f ca="1">OFFSET(INDEX(Composições!A:H,MATCH(Orçamentária!A1318,Composições!A:A,0),8),2,0)</f>
        <v>104.23467925</v>
      </c>
      <c r="F1318" s="126">
        <f t="shared" ca="1" si="88"/>
        <v>0</v>
      </c>
      <c r="G1318" s="127">
        <f>IF($K1318="Padrão",BDI!$B$17,IF($K1318="Diferenciado",BDI!$E$17,0))</f>
        <v>0.2039</v>
      </c>
      <c r="H1318" s="125">
        <f t="shared" ca="1" si="86"/>
        <v>125.49</v>
      </c>
      <c r="I1318" s="126">
        <f t="shared" ca="1" si="87"/>
        <v>0</v>
      </c>
      <c r="J1318" s="128"/>
      <c r="K1318" s="129" t="s">
        <v>6170</v>
      </c>
    </row>
    <row r="1319" spans="1:11" hidden="1">
      <c r="A1319" s="248" t="s">
        <v>2508</v>
      </c>
      <c r="B1319" s="123" t="s">
        <v>2509</v>
      </c>
      <c r="C1319" s="124" t="s">
        <v>24</v>
      </c>
      <c r="D1319" s="124">
        <v>0</v>
      </c>
      <c r="E1319" s="125">
        <f ca="1">OFFSET(INDEX(Composições!A:H,MATCH(Orçamentária!A1319,Composições!A:A,0),8),2,0)</f>
        <v>120.27078374999999</v>
      </c>
      <c r="F1319" s="126">
        <f t="shared" ca="1" si="88"/>
        <v>0</v>
      </c>
      <c r="G1319" s="127">
        <f>IF($K1319="Padrão",BDI!$B$17,IF($K1319="Diferenciado",BDI!$E$17,0))</f>
        <v>0.2039</v>
      </c>
      <c r="H1319" s="125">
        <f t="shared" ca="1" si="86"/>
        <v>144.79</v>
      </c>
      <c r="I1319" s="126">
        <f t="shared" ca="1" si="87"/>
        <v>0</v>
      </c>
      <c r="J1319" s="128"/>
      <c r="K1319" s="129" t="s">
        <v>6170</v>
      </c>
    </row>
    <row r="1320" spans="1:11" hidden="1">
      <c r="A1320" s="248" t="s">
        <v>2511</v>
      </c>
      <c r="B1320" s="123" t="s">
        <v>2512</v>
      </c>
      <c r="C1320" s="124" t="s">
        <v>24</v>
      </c>
      <c r="D1320" s="124">
        <v>0</v>
      </c>
      <c r="E1320" s="125">
        <f ca="1">OFFSET(INDEX(Composições!A:H,MATCH(Orçamentária!A1320,Composições!A:A,0),8),2,0)</f>
        <v>20.347935999999997</v>
      </c>
      <c r="F1320" s="126">
        <f t="shared" ca="1" si="88"/>
        <v>0</v>
      </c>
      <c r="G1320" s="127">
        <f>IF($K1320="Padrão",BDI!$B$17,IF($K1320="Diferenciado",BDI!$E$17,0))</f>
        <v>0.2039</v>
      </c>
      <c r="H1320" s="125">
        <f t="shared" ca="1" si="86"/>
        <v>24.5</v>
      </c>
      <c r="I1320" s="126">
        <f t="shared" ca="1" si="87"/>
        <v>0</v>
      </c>
      <c r="J1320" s="128"/>
      <c r="K1320" s="129" t="s">
        <v>6170</v>
      </c>
    </row>
    <row r="1321" spans="1:11" hidden="1">
      <c r="A1321" s="248" t="s">
        <v>2514</v>
      </c>
      <c r="B1321" s="123" t="s">
        <v>2515</v>
      </c>
      <c r="C1321" s="124" t="s">
        <v>24</v>
      </c>
      <c r="D1321" s="124">
        <v>0</v>
      </c>
      <c r="E1321" s="125">
        <f ca="1">OFFSET(INDEX(Composições!A:H,MATCH(Orçamentária!A1321,Composições!A:A,0),8),2,0)</f>
        <v>104.23467925</v>
      </c>
      <c r="F1321" s="126">
        <f t="shared" ca="1" si="88"/>
        <v>0</v>
      </c>
      <c r="G1321" s="127">
        <f>IF($K1321="Padrão",BDI!$B$17,IF($K1321="Diferenciado",BDI!$E$17,0))</f>
        <v>0.2039</v>
      </c>
      <c r="H1321" s="125">
        <f t="shared" ca="1" si="86"/>
        <v>125.49</v>
      </c>
      <c r="I1321" s="126">
        <f t="shared" ca="1" si="87"/>
        <v>0</v>
      </c>
      <c r="J1321" s="128"/>
      <c r="K1321" s="129" t="s">
        <v>6170</v>
      </c>
    </row>
    <row r="1322" spans="1:11" hidden="1">
      <c r="A1322" s="248" t="s">
        <v>2517</v>
      </c>
      <c r="B1322" s="123" t="s">
        <v>2518</v>
      </c>
      <c r="C1322" s="124" t="s">
        <v>46</v>
      </c>
      <c r="D1322" s="124">
        <v>0</v>
      </c>
      <c r="E1322" s="125">
        <f ca="1">OFFSET(INDEX(Composições!A:H,MATCH(Orçamentária!A1322,Composições!A:A,0),8),2,0)</f>
        <v>2.4604391999999997</v>
      </c>
      <c r="F1322" s="126">
        <f t="shared" ca="1" si="88"/>
        <v>0</v>
      </c>
      <c r="G1322" s="127">
        <f>IF($K1322="Padrão",BDI!$B$17,IF($K1322="Diferenciado",BDI!$E$17,0))</f>
        <v>0.2039</v>
      </c>
      <c r="H1322" s="125">
        <f t="shared" ca="1" si="86"/>
        <v>2.96</v>
      </c>
      <c r="I1322" s="126">
        <f t="shared" ca="1" si="87"/>
        <v>0</v>
      </c>
      <c r="J1322" s="128"/>
      <c r="K1322" s="129" t="s">
        <v>6170</v>
      </c>
    </row>
    <row r="1323" spans="1:11" hidden="1">
      <c r="A1323" s="248" t="s">
        <v>2520</v>
      </c>
      <c r="B1323" s="123" t="s">
        <v>2521</v>
      </c>
      <c r="C1323" s="124" t="s">
        <v>24</v>
      </c>
      <c r="D1323" s="124">
        <v>0</v>
      </c>
      <c r="E1323" s="125">
        <f ca="1">OFFSET(INDEX(Composições!A:H,MATCH(Orçamentária!A1323,Composições!A:A,0),8),2,0)</f>
        <v>9.7519305000000003</v>
      </c>
      <c r="F1323" s="126">
        <f t="shared" ca="1" si="88"/>
        <v>0</v>
      </c>
      <c r="G1323" s="127">
        <f>IF($K1323="Padrão",BDI!$B$17,IF($K1323="Diferenciado",BDI!$E$17,0))</f>
        <v>0.2039</v>
      </c>
      <c r="H1323" s="125">
        <f t="shared" ca="1" si="86"/>
        <v>11.74</v>
      </c>
      <c r="I1323" s="126">
        <f t="shared" ca="1" si="87"/>
        <v>0</v>
      </c>
      <c r="J1323" s="128"/>
      <c r="K1323" s="129" t="s">
        <v>6170</v>
      </c>
    </row>
    <row r="1324" spans="1:11" ht="25.5" hidden="1">
      <c r="A1324" s="248" t="s">
        <v>2523</v>
      </c>
      <c r="B1324" s="123" t="s">
        <v>2524</v>
      </c>
      <c r="C1324" s="124" t="s">
        <v>24</v>
      </c>
      <c r="D1324" s="124">
        <v>0</v>
      </c>
      <c r="E1324" s="125">
        <f ca="1">OFFSET(INDEX(Composições!A:H,MATCH(Orçamentária!A1324,Composições!A:A,0),8),2,0)</f>
        <v>71.037755750000002</v>
      </c>
      <c r="F1324" s="126">
        <f t="shared" ca="1" si="88"/>
        <v>0</v>
      </c>
      <c r="G1324" s="127">
        <f>IF($K1324="Padrão",BDI!$B$17,IF($K1324="Diferenciado",BDI!$E$17,0))</f>
        <v>0.2039</v>
      </c>
      <c r="H1324" s="125">
        <f t="shared" ca="1" si="86"/>
        <v>85.52</v>
      </c>
      <c r="I1324" s="126">
        <f t="shared" ca="1" si="87"/>
        <v>0</v>
      </c>
      <c r="J1324" s="128"/>
      <c r="K1324" s="129" t="s">
        <v>6170</v>
      </c>
    </row>
    <row r="1325" spans="1:11" hidden="1">
      <c r="A1325" s="249" t="s">
        <v>7281</v>
      </c>
      <c r="B1325" s="123" t="s">
        <v>7282</v>
      </c>
      <c r="C1325" s="124" t="s">
        <v>24</v>
      </c>
      <c r="D1325" s="124">
        <v>0</v>
      </c>
      <c r="E1325" s="125" t="s">
        <v>16</v>
      </c>
      <c r="F1325" s="126" t="str">
        <f t="shared" si="88"/>
        <v/>
      </c>
      <c r="G1325" s="127">
        <f>IF($K1325="Padrão",BDI!$B$17,IF($K1325="Diferenciado",BDI!$E$17,0))</f>
        <v>0.2039</v>
      </c>
      <c r="H1325" s="125" t="str">
        <f t="shared" si="86"/>
        <v/>
      </c>
      <c r="I1325" s="126" t="str">
        <f t="shared" si="87"/>
        <v/>
      </c>
      <c r="J1325" s="128"/>
      <c r="K1325" s="129" t="s">
        <v>6170</v>
      </c>
    </row>
    <row r="1326" spans="1:11" hidden="1">
      <c r="A1326" s="249" t="s">
        <v>7283</v>
      </c>
      <c r="B1326" s="123" t="s">
        <v>7284</v>
      </c>
      <c r="C1326" s="124" t="s">
        <v>24</v>
      </c>
      <c r="D1326" s="124">
        <v>0</v>
      </c>
      <c r="E1326" s="125" t="s">
        <v>16</v>
      </c>
      <c r="F1326" s="126" t="str">
        <f t="shared" si="88"/>
        <v/>
      </c>
      <c r="G1326" s="127">
        <f>IF($K1326="Padrão",BDI!$B$17,IF($K1326="Diferenciado",BDI!$E$17,0))</f>
        <v>0.2039</v>
      </c>
      <c r="H1326" s="125" t="str">
        <f t="shared" si="86"/>
        <v/>
      </c>
      <c r="I1326" s="126" t="str">
        <f t="shared" si="87"/>
        <v/>
      </c>
      <c r="J1326" s="128"/>
      <c r="K1326" s="129" t="s">
        <v>6170</v>
      </c>
    </row>
    <row r="1327" spans="1:11" hidden="1">
      <c r="A1327" s="249" t="s">
        <v>7285</v>
      </c>
      <c r="B1327" s="123" t="s">
        <v>7286</v>
      </c>
      <c r="C1327" s="124" t="s">
        <v>24</v>
      </c>
      <c r="D1327" s="124">
        <v>0</v>
      </c>
      <c r="E1327" s="125" t="s">
        <v>16</v>
      </c>
      <c r="F1327" s="126" t="str">
        <f t="shared" si="88"/>
        <v/>
      </c>
      <c r="G1327" s="127">
        <f>IF($K1327="Padrão",BDI!$B$17,IF($K1327="Diferenciado",BDI!$E$17,0))</f>
        <v>0.2039</v>
      </c>
      <c r="H1327" s="125" t="str">
        <f t="shared" si="86"/>
        <v/>
      </c>
      <c r="I1327" s="126" t="str">
        <f t="shared" si="87"/>
        <v/>
      </c>
      <c r="J1327" s="128"/>
      <c r="K1327" s="129" t="s">
        <v>6170</v>
      </c>
    </row>
    <row r="1328" spans="1:11" hidden="1">
      <c r="A1328" s="249" t="s">
        <v>7287</v>
      </c>
      <c r="B1328" s="123" t="s">
        <v>7288</v>
      </c>
      <c r="C1328" s="124" t="s">
        <v>24</v>
      </c>
      <c r="D1328" s="124">
        <v>0</v>
      </c>
      <c r="E1328" s="125" t="s">
        <v>16</v>
      </c>
      <c r="F1328" s="126" t="str">
        <f t="shared" si="88"/>
        <v/>
      </c>
      <c r="G1328" s="127">
        <f>IF($K1328="Padrão",BDI!$B$17,IF($K1328="Diferenciado",BDI!$E$17,0))</f>
        <v>0.2039</v>
      </c>
      <c r="H1328" s="125" t="str">
        <f t="shared" si="86"/>
        <v/>
      </c>
      <c r="I1328" s="126" t="str">
        <f t="shared" si="87"/>
        <v/>
      </c>
      <c r="J1328" s="128"/>
      <c r="K1328" s="129" t="s">
        <v>6170</v>
      </c>
    </row>
    <row r="1329" spans="1:14" hidden="1">
      <c r="A1329" s="249" t="s">
        <v>7289</v>
      </c>
      <c r="B1329" s="123" t="s">
        <v>7290</v>
      </c>
      <c r="C1329" s="124" t="s">
        <v>24</v>
      </c>
      <c r="D1329" s="124">
        <v>0</v>
      </c>
      <c r="E1329" s="125" t="s">
        <v>16</v>
      </c>
      <c r="F1329" s="126" t="str">
        <f t="shared" si="88"/>
        <v/>
      </c>
      <c r="G1329" s="127">
        <f>IF($K1329="Padrão",BDI!$B$17,IF($K1329="Diferenciado",BDI!$E$17,0))</f>
        <v>0.2039</v>
      </c>
      <c r="H1329" s="125" t="str">
        <f t="shared" si="86"/>
        <v/>
      </c>
      <c r="I1329" s="126" t="str">
        <f t="shared" si="87"/>
        <v/>
      </c>
      <c r="J1329" s="128"/>
      <c r="K1329" s="129" t="s">
        <v>6170</v>
      </c>
    </row>
    <row r="1330" spans="1:14" hidden="1">
      <c r="A1330" s="248" t="s">
        <v>2526</v>
      </c>
      <c r="B1330" s="123" t="s">
        <v>2527</v>
      </c>
      <c r="C1330" s="124" t="s">
        <v>24</v>
      </c>
      <c r="D1330" s="124">
        <v>0</v>
      </c>
      <c r="E1330" s="125">
        <f ca="1">OFFSET(INDEX(Composições!A:H,MATCH(Orçamentária!A1330,Composições!A:A,0),8),2,0)</f>
        <v>109.95732344999999</v>
      </c>
      <c r="F1330" s="126">
        <f t="shared" ca="1" si="88"/>
        <v>0</v>
      </c>
      <c r="G1330" s="127">
        <f>IF($K1330="Padrão",BDI!$B$17,IF($K1330="Diferenciado",BDI!$E$17,0))</f>
        <v>0.2039</v>
      </c>
      <c r="H1330" s="125">
        <f t="shared" ca="1" si="86"/>
        <v>132.38</v>
      </c>
      <c r="I1330" s="126">
        <f t="shared" ca="1" si="87"/>
        <v>0</v>
      </c>
      <c r="J1330" s="128"/>
      <c r="K1330" s="129" t="s">
        <v>6170</v>
      </c>
    </row>
    <row r="1331" spans="1:14" hidden="1">
      <c r="A1331" s="248" t="s">
        <v>2529</v>
      </c>
      <c r="B1331" s="123" t="s">
        <v>2530</v>
      </c>
      <c r="C1331" s="124" t="s">
        <v>46</v>
      </c>
      <c r="D1331" s="124">
        <v>0</v>
      </c>
      <c r="E1331" s="125">
        <f ca="1">OFFSET(INDEX(Composições!A:H,MATCH(Orçamentária!A1331,Composições!A:A,0),8),2,0)</f>
        <v>615.73958679999987</v>
      </c>
      <c r="F1331" s="126">
        <f t="shared" ca="1" si="88"/>
        <v>0</v>
      </c>
      <c r="G1331" s="127">
        <f>IF($K1331="Padrão",BDI!$B$17,IF($K1331="Diferenciado",BDI!$E$17,0))</f>
        <v>0.2039</v>
      </c>
      <c r="H1331" s="125">
        <f t="shared" ca="1" si="86"/>
        <v>741.29</v>
      </c>
      <c r="I1331" s="126">
        <f t="shared" ca="1" si="87"/>
        <v>0</v>
      </c>
      <c r="J1331" s="128"/>
      <c r="K1331" s="129" t="s">
        <v>6170</v>
      </c>
    </row>
    <row r="1332" spans="1:14" hidden="1">
      <c r="A1332" s="248" t="s">
        <v>2539</v>
      </c>
      <c r="B1332" s="123" t="s">
        <v>2540</v>
      </c>
      <c r="C1332" s="124" t="s">
        <v>46</v>
      </c>
      <c r="D1332" s="124">
        <v>0</v>
      </c>
      <c r="E1332" s="125">
        <f ca="1">OFFSET(INDEX(Composições!A:H,MATCH(Orçamentária!A1332,Composições!A:A,0),8),2,0)</f>
        <v>967.84372429999996</v>
      </c>
      <c r="F1332" s="126">
        <f t="shared" ca="1" si="88"/>
        <v>0</v>
      </c>
      <c r="G1332" s="127">
        <f>IF($K1332="Padrão",BDI!$B$17,IF($K1332="Diferenciado",BDI!$E$17,0))</f>
        <v>0.2039</v>
      </c>
      <c r="H1332" s="125">
        <f t="shared" ca="1" si="86"/>
        <v>1165.19</v>
      </c>
      <c r="I1332" s="126">
        <f t="shared" ca="1" si="87"/>
        <v>0</v>
      </c>
      <c r="J1332" s="128"/>
      <c r="K1332" s="129" t="s">
        <v>6170</v>
      </c>
    </row>
    <row r="1333" spans="1:14" hidden="1">
      <c r="A1333" s="248" t="s">
        <v>2543</v>
      </c>
      <c r="B1333" s="123" t="s">
        <v>2544</v>
      </c>
      <c r="C1333" s="124" t="s">
        <v>24</v>
      </c>
      <c r="D1333" s="124">
        <v>0</v>
      </c>
      <c r="E1333" s="125">
        <f ca="1">OFFSET(INDEX(Composições!A:H,MATCH(Orçamentária!A1333,Composições!A:A,0),8),2,0)</f>
        <v>54.381743000000007</v>
      </c>
      <c r="F1333" s="126">
        <f t="shared" ca="1" si="88"/>
        <v>0</v>
      </c>
      <c r="G1333" s="127">
        <f>IF($K1333="Padrão",BDI!$B$17,IF($K1333="Diferenciado",BDI!$E$17,0))</f>
        <v>0.2039</v>
      </c>
      <c r="H1333" s="125">
        <f t="shared" ca="1" si="86"/>
        <v>65.47</v>
      </c>
      <c r="I1333" s="126">
        <f t="shared" ca="1" si="87"/>
        <v>0</v>
      </c>
      <c r="J1333" s="128"/>
      <c r="K1333" s="129" t="s">
        <v>6170</v>
      </c>
    </row>
    <row r="1334" spans="1:14" hidden="1">
      <c r="A1334" s="248" t="s">
        <v>2545</v>
      </c>
      <c r="B1334" s="123" t="s">
        <v>2546</v>
      </c>
      <c r="C1334" s="124" t="s">
        <v>24</v>
      </c>
      <c r="D1334" s="124">
        <v>0</v>
      </c>
      <c r="E1334" s="125">
        <f ca="1">OFFSET(INDEX(Composições!A:H,MATCH(Orçamentária!A1334,Composições!A:A,0),8),2,0)</f>
        <v>38.195293399999997</v>
      </c>
      <c r="F1334" s="126">
        <f t="shared" ca="1" si="88"/>
        <v>0</v>
      </c>
      <c r="G1334" s="127">
        <f>IF($K1334="Padrão",BDI!$B$17,IF($K1334="Diferenciado",BDI!$E$17,0))</f>
        <v>0.2039</v>
      </c>
      <c r="H1334" s="125">
        <f t="shared" ca="1" si="86"/>
        <v>45.98</v>
      </c>
      <c r="I1334" s="126">
        <f t="shared" ca="1" si="87"/>
        <v>0</v>
      </c>
      <c r="J1334" s="128"/>
      <c r="K1334" s="129" t="s">
        <v>6170</v>
      </c>
    </row>
    <row r="1335" spans="1:14" hidden="1">
      <c r="A1335" s="248" t="s">
        <v>2547</v>
      </c>
      <c r="B1335" s="123" t="s">
        <v>2548</v>
      </c>
      <c r="C1335" s="124" t="s">
        <v>24</v>
      </c>
      <c r="D1335" s="124">
        <v>0</v>
      </c>
      <c r="E1335" s="125">
        <f ca="1">OFFSET(INDEX(Composições!A:H,MATCH(Orçamentária!A1335,Composições!A:A,0),8),2,0)</f>
        <v>206.55006399999999</v>
      </c>
      <c r="F1335" s="126">
        <f t="shared" ca="1" si="88"/>
        <v>0</v>
      </c>
      <c r="G1335" s="127">
        <f>IF($K1335="Padrão",BDI!$B$17,IF($K1335="Diferenciado",BDI!$E$17,0))</f>
        <v>0.2039</v>
      </c>
      <c r="H1335" s="125">
        <f t="shared" ca="1" si="86"/>
        <v>248.67</v>
      </c>
      <c r="I1335" s="126">
        <f t="shared" ca="1" si="87"/>
        <v>0</v>
      </c>
      <c r="J1335" s="128"/>
      <c r="K1335" s="129" t="s">
        <v>6170</v>
      </c>
    </row>
    <row r="1336" spans="1:14" hidden="1">
      <c r="A1336" s="248" t="s">
        <v>2549</v>
      </c>
      <c r="B1336" s="123" t="s">
        <v>2550</v>
      </c>
      <c r="C1336" s="124" t="s">
        <v>46</v>
      </c>
      <c r="D1336" s="124">
        <v>0</v>
      </c>
      <c r="E1336" s="125">
        <f ca="1">OFFSET(INDEX(Composições!A:H,MATCH(Orçamentária!A1336,Composições!A:A,0),8),2,0)</f>
        <v>3.8311523999999997</v>
      </c>
      <c r="F1336" s="126">
        <f t="shared" ca="1" si="88"/>
        <v>0</v>
      </c>
      <c r="G1336" s="127">
        <f>IF($K1336="Padrão",BDI!$B$17,IF($K1336="Diferenciado",BDI!$E$17,0))</f>
        <v>0.2039</v>
      </c>
      <c r="H1336" s="125">
        <f t="shared" ca="1" si="86"/>
        <v>4.6100000000000003</v>
      </c>
      <c r="I1336" s="126">
        <f t="shared" ca="1" si="87"/>
        <v>0</v>
      </c>
      <c r="J1336" s="128"/>
      <c r="K1336" s="129" t="s">
        <v>6170</v>
      </c>
    </row>
    <row r="1337" spans="1:14" hidden="1">
      <c r="A1337" s="248" t="s">
        <v>2552</v>
      </c>
      <c r="B1337" s="123" t="s">
        <v>2553</v>
      </c>
      <c r="C1337" s="124" t="s">
        <v>46</v>
      </c>
      <c r="D1337" s="124">
        <v>0</v>
      </c>
      <c r="E1337" s="125">
        <f ca="1">OFFSET(INDEX(Composições!A:H,MATCH(Orçamentária!A1337,Composições!A:A,0),8),2,0)</f>
        <v>7.4790991999999994</v>
      </c>
      <c r="F1337" s="126">
        <f t="shared" ca="1" si="88"/>
        <v>0</v>
      </c>
      <c r="G1337" s="127">
        <f>IF($K1337="Padrão",BDI!$B$17,IF($K1337="Diferenciado",BDI!$E$17,0))</f>
        <v>0.2039</v>
      </c>
      <c r="H1337" s="125">
        <f t="shared" ca="1" si="86"/>
        <v>9</v>
      </c>
      <c r="I1337" s="126">
        <f t="shared" ca="1" si="87"/>
        <v>0</v>
      </c>
      <c r="J1337" s="128"/>
      <c r="K1337" s="129" t="s">
        <v>6170</v>
      </c>
    </row>
    <row r="1338" spans="1:14">
      <c r="A1338" s="248" t="s">
        <v>2555</v>
      </c>
      <c r="B1338" s="123" t="s">
        <v>2556</v>
      </c>
      <c r="C1338" s="124" t="s">
        <v>46</v>
      </c>
      <c r="D1338" s="124">
        <v>20</v>
      </c>
      <c r="E1338" s="125">
        <f ca="1">OFFSET(INDEX(Composições!A:H,MATCH(Orçamentária!A1338,Composições!A:A,0),8),2,0)</f>
        <v>21.270490500000001</v>
      </c>
      <c r="F1338" s="126">
        <f t="shared" ca="1" si="88"/>
        <v>425.40980999999999</v>
      </c>
      <c r="G1338" s="127">
        <f>IF($K1338="Padrão",BDI!$B$17,IF($K1338="Diferenciado",BDI!$E$17,0))</f>
        <v>0.2039</v>
      </c>
      <c r="H1338" s="125">
        <f t="shared" ca="1" si="86"/>
        <v>25.61</v>
      </c>
      <c r="I1338" s="126">
        <f t="shared" ca="1" si="87"/>
        <v>512.20000000000005</v>
      </c>
      <c r="J1338" s="128"/>
      <c r="K1338" s="129" t="s">
        <v>6170</v>
      </c>
      <c r="M1338" s="3">
        <f>INDEX([1]Orçamentária!$A:$J,MATCH(A1338,[1]Orçamentária!$A:$A,0),10)</f>
        <v>512.20000000000005</v>
      </c>
      <c r="N1338" s="3" t="str">
        <f ca="1">IF(M1338&lt;&gt;I1338,"ERRO","")</f>
        <v/>
      </c>
    </row>
    <row r="1339" spans="1:14" hidden="1">
      <c r="A1339" s="248" t="s">
        <v>2558</v>
      </c>
      <c r="B1339" s="123" t="s">
        <v>2559</v>
      </c>
      <c r="C1339" s="124" t="s">
        <v>24</v>
      </c>
      <c r="D1339" s="124">
        <v>0</v>
      </c>
      <c r="E1339" s="125">
        <f ca="1">OFFSET(INDEX(Composições!A:H,MATCH(Orçamentária!A1339,Composições!A:A,0),8),2,0)</f>
        <v>1748.8450193112894</v>
      </c>
      <c r="F1339" s="126">
        <f t="shared" ca="1" si="88"/>
        <v>0</v>
      </c>
      <c r="G1339" s="127">
        <f>IF($K1339="Padrão",BDI!$B$17,IF($K1339="Diferenciado",BDI!$E$17,0))</f>
        <v>0.2039</v>
      </c>
      <c r="H1339" s="125">
        <f t="shared" ca="1" si="86"/>
        <v>2105.4299999999998</v>
      </c>
      <c r="I1339" s="126">
        <f t="shared" ca="1" si="87"/>
        <v>0</v>
      </c>
      <c r="J1339" s="128"/>
      <c r="K1339" s="129" t="s">
        <v>6170</v>
      </c>
    </row>
    <row r="1340" spans="1:14" hidden="1">
      <c r="A1340" s="248" t="s">
        <v>2563</v>
      </c>
      <c r="B1340" s="123" t="s">
        <v>2564</v>
      </c>
      <c r="C1340" s="124" t="s">
        <v>24</v>
      </c>
      <c r="D1340" s="124">
        <v>0</v>
      </c>
      <c r="E1340" s="125">
        <f ca="1">OFFSET(INDEX(Composições!A:H,MATCH(Orçamentária!A1340,Composições!A:A,0),8),2,0)</f>
        <v>7023.6900000000005</v>
      </c>
      <c r="F1340" s="126">
        <f t="shared" ca="1" si="88"/>
        <v>0</v>
      </c>
      <c r="G1340" s="127">
        <f>IF($K1340="Padrão",BDI!$B$17,IF($K1340="Diferenciado",BDI!$E$17,0))</f>
        <v>0.2039</v>
      </c>
      <c r="H1340" s="125">
        <f t="shared" ca="1" si="86"/>
        <v>8455.82</v>
      </c>
      <c r="I1340" s="126">
        <f t="shared" ca="1" si="87"/>
        <v>0</v>
      </c>
      <c r="J1340" s="128"/>
      <c r="K1340" s="129" t="s">
        <v>6170</v>
      </c>
    </row>
    <row r="1341" spans="1:14" hidden="1">
      <c r="A1341" s="248" t="s">
        <v>2568</v>
      </c>
      <c r="B1341" s="123" t="s">
        <v>2569</v>
      </c>
      <c r="C1341" s="124" t="s">
        <v>46</v>
      </c>
      <c r="D1341" s="124">
        <v>0</v>
      </c>
      <c r="E1341" s="125">
        <f ca="1">OFFSET(INDEX(Composições!A:H,MATCH(Orçamentária!A1341,Composições!A:A,0),8),2,0)</f>
        <v>12.083088</v>
      </c>
      <c r="F1341" s="126">
        <f t="shared" ca="1" si="88"/>
        <v>0</v>
      </c>
      <c r="G1341" s="127">
        <f>IF($K1341="Padrão",BDI!$B$17,IF($K1341="Diferenciado",BDI!$E$17,0))</f>
        <v>0.2039</v>
      </c>
      <c r="H1341" s="125">
        <f t="shared" ca="1" si="86"/>
        <v>14.55</v>
      </c>
      <c r="I1341" s="126">
        <f t="shared" ca="1" si="87"/>
        <v>0</v>
      </c>
      <c r="J1341" s="128"/>
      <c r="K1341" s="129" t="s">
        <v>6170</v>
      </c>
    </row>
    <row r="1342" spans="1:14" hidden="1">
      <c r="A1342" s="249" t="s">
        <v>7291</v>
      </c>
      <c r="B1342" s="123" t="s">
        <v>7292</v>
      </c>
      <c r="C1342" s="124" t="s">
        <v>46</v>
      </c>
      <c r="D1342" s="124">
        <v>0</v>
      </c>
      <c r="E1342" s="125" t="s">
        <v>16</v>
      </c>
      <c r="F1342" s="126" t="str">
        <f t="shared" si="88"/>
        <v/>
      </c>
      <c r="G1342" s="127">
        <f>IF($K1342="Padrão",BDI!$B$17,IF($K1342="Diferenciado",BDI!$E$17,0))</f>
        <v>0.2039</v>
      </c>
      <c r="H1342" s="125" t="str">
        <f t="shared" si="86"/>
        <v/>
      </c>
      <c r="I1342" s="126" t="str">
        <f t="shared" si="87"/>
        <v/>
      </c>
      <c r="J1342" s="128"/>
      <c r="K1342" s="129" t="s">
        <v>6170</v>
      </c>
    </row>
    <row r="1343" spans="1:14" hidden="1">
      <c r="A1343" s="249" t="s">
        <v>7293</v>
      </c>
      <c r="B1343" s="123" t="s">
        <v>7294</v>
      </c>
      <c r="C1343" s="124" t="s">
        <v>46</v>
      </c>
      <c r="D1343" s="124">
        <v>0</v>
      </c>
      <c r="E1343" s="125" t="s">
        <v>16</v>
      </c>
      <c r="F1343" s="126" t="str">
        <f t="shared" si="88"/>
        <v/>
      </c>
      <c r="G1343" s="127">
        <f>IF($K1343="Padrão",BDI!$B$17,IF($K1343="Diferenciado",BDI!$E$17,0))</f>
        <v>0.2039</v>
      </c>
      <c r="H1343" s="125" t="str">
        <f t="shared" si="86"/>
        <v/>
      </c>
      <c r="I1343" s="126" t="str">
        <f t="shared" si="87"/>
        <v/>
      </c>
      <c r="J1343" s="128"/>
      <c r="K1343" s="129" t="s">
        <v>6170</v>
      </c>
    </row>
    <row r="1344" spans="1:14" hidden="1">
      <c r="A1344" s="248" t="s">
        <v>2571</v>
      </c>
      <c r="B1344" s="123" t="s">
        <v>2572</v>
      </c>
      <c r="C1344" s="124" t="s">
        <v>24</v>
      </c>
      <c r="D1344" s="124">
        <v>0</v>
      </c>
      <c r="E1344" s="125">
        <f ca="1">OFFSET(INDEX(Composições!A:H,MATCH(Orçamentária!A1344,Composições!A:A,0),8),2,0)</f>
        <v>700.4536128286162</v>
      </c>
      <c r="F1344" s="126">
        <f t="shared" ca="1" si="88"/>
        <v>0</v>
      </c>
      <c r="G1344" s="127">
        <f>IF($K1344="Padrão",BDI!$B$17,IF($K1344="Diferenciado",BDI!$E$17,0))</f>
        <v>0.2039</v>
      </c>
      <c r="H1344" s="125">
        <f t="shared" ca="1" si="86"/>
        <v>843.28</v>
      </c>
      <c r="I1344" s="126">
        <f t="shared" ca="1" si="87"/>
        <v>0</v>
      </c>
      <c r="J1344" s="128"/>
      <c r="K1344" s="129" t="s">
        <v>6170</v>
      </c>
    </row>
    <row r="1345" spans="1:11" hidden="1">
      <c r="A1345" s="248" t="s">
        <v>2574</v>
      </c>
      <c r="B1345" s="123" t="s">
        <v>2575</v>
      </c>
      <c r="C1345" s="124" t="s">
        <v>24</v>
      </c>
      <c r="D1345" s="124">
        <v>0</v>
      </c>
      <c r="E1345" s="125">
        <f ca="1">OFFSET(INDEX(Composições!A:H,MATCH(Orçamentária!A1345,Composições!A:A,0),8),2,0)</f>
        <v>3.8607430000000003</v>
      </c>
      <c r="F1345" s="126">
        <f t="shared" ca="1" si="88"/>
        <v>0</v>
      </c>
      <c r="G1345" s="127">
        <f>IF($K1345="Padrão",BDI!$B$17,IF($K1345="Diferenciado",BDI!$E$17,0))</f>
        <v>0.2039</v>
      </c>
      <c r="H1345" s="125">
        <f t="shared" ca="1" si="86"/>
        <v>4.6500000000000004</v>
      </c>
      <c r="I1345" s="126">
        <f t="shared" ca="1" si="87"/>
        <v>0</v>
      </c>
      <c r="J1345" s="128"/>
      <c r="K1345" s="129" t="s">
        <v>6170</v>
      </c>
    </row>
    <row r="1346" spans="1:11" hidden="1">
      <c r="A1346" s="248" t="s">
        <v>2576</v>
      </c>
      <c r="B1346" s="123" t="s">
        <v>2577</v>
      </c>
      <c r="C1346" s="124" t="s">
        <v>24</v>
      </c>
      <c r="D1346" s="124">
        <v>0</v>
      </c>
      <c r="E1346" s="125">
        <f ca="1">OFFSET(INDEX(Composições!A:H,MATCH(Orçamentária!A1346,Composições!A:A,0),8),2,0)</f>
        <v>5.8824892999999996</v>
      </c>
      <c r="F1346" s="126">
        <f t="shared" ca="1" si="88"/>
        <v>0</v>
      </c>
      <c r="G1346" s="127">
        <f>IF($K1346="Padrão",BDI!$B$17,IF($K1346="Diferenciado",BDI!$E$17,0))</f>
        <v>0.2039</v>
      </c>
      <c r="H1346" s="125">
        <f t="shared" ca="1" si="86"/>
        <v>7.08</v>
      </c>
      <c r="I1346" s="126">
        <f t="shared" ca="1" si="87"/>
        <v>0</v>
      </c>
      <c r="J1346" s="128"/>
      <c r="K1346" s="129" t="s">
        <v>6170</v>
      </c>
    </row>
    <row r="1347" spans="1:11" hidden="1">
      <c r="A1347" s="248" t="s">
        <v>2578</v>
      </c>
      <c r="B1347" s="123" t="s">
        <v>2579</v>
      </c>
      <c r="C1347" s="124" t="s">
        <v>46</v>
      </c>
      <c r="D1347" s="124">
        <v>0</v>
      </c>
      <c r="E1347" s="125">
        <f ca="1">OFFSET(INDEX(Composições!A:H,MATCH(Orçamentária!A1347,Composições!A:A,0),8),2,0)</f>
        <v>23.744638199999997</v>
      </c>
      <c r="F1347" s="126">
        <f t="shared" ca="1" si="88"/>
        <v>0</v>
      </c>
      <c r="G1347" s="127">
        <f>IF($K1347="Padrão",BDI!$B$17,IF($K1347="Diferenciado",BDI!$E$17,0))</f>
        <v>0.2039</v>
      </c>
      <c r="H1347" s="125">
        <f t="shared" ca="1" si="86"/>
        <v>28.59</v>
      </c>
      <c r="I1347" s="126">
        <f t="shared" ca="1" si="87"/>
        <v>0</v>
      </c>
      <c r="J1347" s="128"/>
      <c r="K1347" s="129" t="s">
        <v>6170</v>
      </c>
    </row>
    <row r="1348" spans="1:11" hidden="1">
      <c r="A1348" s="248" t="s">
        <v>2581</v>
      </c>
      <c r="B1348" s="123" t="s">
        <v>2582</v>
      </c>
      <c r="C1348" s="124" t="s">
        <v>46</v>
      </c>
      <c r="D1348" s="124">
        <v>0</v>
      </c>
      <c r="E1348" s="125">
        <f ca="1">OFFSET(INDEX(Composições!A:H,MATCH(Orçamentária!A1348,Composições!A:A,0),8),2,0)</f>
        <v>31.040127100000003</v>
      </c>
      <c r="F1348" s="126">
        <f t="shared" ca="1" si="88"/>
        <v>0</v>
      </c>
      <c r="G1348" s="127">
        <f>IF($K1348="Padrão",BDI!$B$17,IF($K1348="Diferenciado",BDI!$E$17,0))</f>
        <v>0.2039</v>
      </c>
      <c r="H1348" s="125">
        <f t="shared" ca="1" si="86"/>
        <v>37.369999999999997</v>
      </c>
      <c r="I1348" s="126">
        <f t="shared" ca="1" si="87"/>
        <v>0</v>
      </c>
      <c r="J1348" s="128"/>
      <c r="K1348" s="129" t="s">
        <v>6170</v>
      </c>
    </row>
    <row r="1349" spans="1:11" hidden="1">
      <c r="A1349" s="248" t="s">
        <v>2584</v>
      </c>
      <c r="B1349" s="123" t="s">
        <v>2585</v>
      </c>
      <c r="C1349" s="124" t="s">
        <v>24</v>
      </c>
      <c r="D1349" s="124">
        <v>0</v>
      </c>
      <c r="E1349" s="125">
        <f ca="1">OFFSET(INDEX(Composições!A:H,MATCH(Orçamentária!A1349,Composições!A:A,0),8),2,0)</f>
        <v>47.302489300000005</v>
      </c>
      <c r="F1349" s="126">
        <f t="shared" ca="1" si="88"/>
        <v>0</v>
      </c>
      <c r="G1349" s="127">
        <f>IF($K1349="Padrão",BDI!$B$17,IF($K1349="Diferenciado",BDI!$E$17,0))</f>
        <v>0.2039</v>
      </c>
      <c r="H1349" s="125">
        <f t="shared" ca="1" si="86"/>
        <v>56.95</v>
      </c>
      <c r="I1349" s="126">
        <f t="shared" ca="1" si="87"/>
        <v>0</v>
      </c>
      <c r="J1349" s="128"/>
      <c r="K1349" s="129" t="s">
        <v>6170</v>
      </c>
    </row>
    <row r="1350" spans="1:11" hidden="1">
      <c r="A1350" s="249" t="s">
        <v>7295</v>
      </c>
      <c r="B1350" s="123" t="s">
        <v>7296</v>
      </c>
      <c r="C1350" s="124" t="s">
        <v>24</v>
      </c>
      <c r="D1350" s="124">
        <v>0</v>
      </c>
      <c r="E1350" s="125" t="s">
        <v>16</v>
      </c>
      <c r="F1350" s="126" t="str">
        <f t="shared" si="88"/>
        <v/>
      </c>
      <c r="G1350" s="127">
        <f>IF($K1350="Padrão",BDI!$B$17,IF($K1350="Diferenciado",BDI!$E$17,0))</f>
        <v>0.2039</v>
      </c>
      <c r="H1350" s="125" t="str">
        <f t="shared" ref="H1350:H1413" si="89">IF(ISNUMBER(E1350),ROUND(E1350*(1+G1350),2),"")</f>
        <v/>
      </c>
      <c r="I1350" s="126" t="str">
        <f t="shared" ref="I1350:I1413" si="90">IF(ISNUMBER(E1350),ROUND(H1350*D1350,2),"")</f>
        <v/>
      </c>
      <c r="J1350" s="128"/>
      <c r="K1350" s="129" t="s">
        <v>6170</v>
      </c>
    </row>
    <row r="1351" spans="1:11" hidden="1">
      <c r="A1351" s="249" t="s">
        <v>7297</v>
      </c>
      <c r="B1351" s="123" t="s">
        <v>7298</v>
      </c>
      <c r="C1351" s="124" t="s">
        <v>24</v>
      </c>
      <c r="D1351" s="124">
        <v>0</v>
      </c>
      <c r="E1351" s="125" t="s">
        <v>16</v>
      </c>
      <c r="F1351" s="126" t="str">
        <f t="shared" ref="F1351:F1414" si="91">IF(ISNUMBER(E1351),D1351*E1351,"")</f>
        <v/>
      </c>
      <c r="G1351" s="127">
        <f>IF($K1351="Padrão",BDI!$B$17,IF($K1351="Diferenciado",BDI!$E$17,0))</f>
        <v>0.2039</v>
      </c>
      <c r="H1351" s="125" t="str">
        <f t="shared" si="89"/>
        <v/>
      </c>
      <c r="I1351" s="126" t="str">
        <f t="shared" si="90"/>
        <v/>
      </c>
      <c r="J1351" s="128"/>
      <c r="K1351" s="129" t="s">
        <v>6170</v>
      </c>
    </row>
    <row r="1352" spans="1:11" hidden="1">
      <c r="A1352" s="248" t="s">
        <v>2587</v>
      </c>
      <c r="B1352" s="123" t="s">
        <v>2588</v>
      </c>
      <c r="C1352" s="124" t="s">
        <v>24</v>
      </c>
      <c r="D1352" s="124">
        <v>0</v>
      </c>
      <c r="E1352" s="125">
        <f ca="1">OFFSET(INDEX(Composições!A:H,MATCH(Orçamentária!A1352,Composições!A:A,0),8),2,0)</f>
        <v>6.6286107499999991</v>
      </c>
      <c r="F1352" s="126">
        <f t="shared" ca="1" si="91"/>
        <v>0</v>
      </c>
      <c r="G1352" s="127">
        <f>IF($K1352="Padrão",BDI!$B$17,IF($K1352="Diferenciado",BDI!$E$17,0))</f>
        <v>0.2039</v>
      </c>
      <c r="H1352" s="125">
        <f t="shared" ca="1" si="89"/>
        <v>7.98</v>
      </c>
      <c r="I1352" s="126">
        <f t="shared" ca="1" si="90"/>
        <v>0</v>
      </c>
      <c r="J1352" s="128"/>
      <c r="K1352" s="129" t="s">
        <v>6170</v>
      </c>
    </row>
    <row r="1353" spans="1:11" hidden="1">
      <c r="A1353" s="248" t="s">
        <v>2590</v>
      </c>
      <c r="B1353" s="123" t="s">
        <v>2591</v>
      </c>
      <c r="C1353" s="124" t="s">
        <v>46</v>
      </c>
      <c r="D1353" s="124">
        <v>0</v>
      </c>
      <c r="E1353" s="125">
        <f ca="1">OFFSET(INDEX(Composições!A:H,MATCH(Orçamentária!A1353,Composições!A:A,0),8),2,0)</f>
        <v>0.15087519999999999</v>
      </c>
      <c r="F1353" s="126">
        <f t="shared" ca="1" si="91"/>
        <v>0</v>
      </c>
      <c r="G1353" s="127">
        <f>IF($K1353="Padrão",BDI!$B$17,IF($K1353="Diferenciado",BDI!$E$17,0))</f>
        <v>0.2039</v>
      </c>
      <c r="H1353" s="125">
        <f t="shared" ca="1" si="89"/>
        <v>0.18</v>
      </c>
      <c r="I1353" s="126">
        <f t="shared" ca="1" si="90"/>
        <v>0</v>
      </c>
      <c r="J1353" s="128"/>
      <c r="K1353" s="129" t="s">
        <v>6170</v>
      </c>
    </row>
    <row r="1354" spans="1:11" hidden="1">
      <c r="A1354" s="248" t="s">
        <v>2593</v>
      </c>
      <c r="B1354" s="123" t="s">
        <v>2594</v>
      </c>
      <c r="C1354" s="124" t="s">
        <v>46</v>
      </c>
      <c r="D1354" s="124">
        <v>0</v>
      </c>
      <c r="E1354" s="125">
        <f ca="1">OFFSET(INDEX(Composições!A:H,MATCH(Orçamentária!A1354,Composições!A:A,0),8),2,0)</f>
        <v>3.8311523999999997</v>
      </c>
      <c r="F1354" s="126">
        <f t="shared" ca="1" si="91"/>
        <v>0</v>
      </c>
      <c r="G1354" s="127">
        <f>IF($K1354="Padrão",BDI!$B$17,IF($K1354="Diferenciado",BDI!$E$17,0))</f>
        <v>0.2039</v>
      </c>
      <c r="H1354" s="125">
        <f t="shared" ca="1" si="89"/>
        <v>4.6100000000000003</v>
      </c>
      <c r="I1354" s="126">
        <f t="shared" ca="1" si="90"/>
        <v>0</v>
      </c>
      <c r="J1354" s="128"/>
      <c r="K1354" s="129" t="s">
        <v>6170</v>
      </c>
    </row>
    <row r="1355" spans="1:11" hidden="1">
      <c r="A1355" s="248" t="s">
        <v>2596</v>
      </c>
      <c r="B1355" s="123" t="s">
        <v>2597</v>
      </c>
      <c r="C1355" s="124" t="s">
        <v>46</v>
      </c>
      <c r="D1355" s="124">
        <v>0</v>
      </c>
      <c r="E1355" s="125">
        <f ca="1">OFFSET(INDEX(Composições!A:H,MATCH(Orçamentária!A1355,Composições!A:A,0),8),2,0)</f>
        <v>0.15087519999999999</v>
      </c>
      <c r="F1355" s="126">
        <f t="shared" ca="1" si="91"/>
        <v>0</v>
      </c>
      <c r="G1355" s="127">
        <f>IF($K1355="Padrão",BDI!$B$17,IF($K1355="Diferenciado",BDI!$E$17,0))</f>
        <v>0.2039</v>
      </c>
      <c r="H1355" s="125">
        <f t="shared" ca="1" si="89"/>
        <v>0.18</v>
      </c>
      <c r="I1355" s="126">
        <f t="shared" ca="1" si="90"/>
        <v>0</v>
      </c>
      <c r="J1355" s="128"/>
      <c r="K1355" s="129" t="s">
        <v>6170</v>
      </c>
    </row>
    <row r="1356" spans="1:11" hidden="1">
      <c r="A1356" s="248" t="s">
        <v>2599</v>
      </c>
      <c r="B1356" s="123" t="s">
        <v>2600</v>
      </c>
      <c r="C1356" s="124" t="s">
        <v>46</v>
      </c>
      <c r="D1356" s="124">
        <v>0</v>
      </c>
      <c r="E1356" s="125">
        <f ca="1">OFFSET(INDEX(Composições!A:H,MATCH(Orçamentária!A1356,Composições!A:A,0),8),2,0)</f>
        <v>0.15087519999999999</v>
      </c>
      <c r="F1356" s="126">
        <f t="shared" ca="1" si="91"/>
        <v>0</v>
      </c>
      <c r="G1356" s="127">
        <f>IF($K1356="Padrão",BDI!$B$17,IF($K1356="Diferenciado",BDI!$E$17,0))</f>
        <v>0.2039</v>
      </c>
      <c r="H1356" s="125">
        <f t="shared" ca="1" si="89"/>
        <v>0.18</v>
      </c>
      <c r="I1356" s="126">
        <f t="shared" ca="1" si="90"/>
        <v>0</v>
      </c>
      <c r="J1356" s="128"/>
      <c r="K1356" s="129" t="s">
        <v>6170</v>
      </c>
    </row>
    <row r="1357" spans="1:11" hidden="1">
      <c r="A1357" s="248" t="s">
        <v>2602</v>
      </c>
      <c r="B1357" s="123" t="s">
        <v>2603</v>
      </c>
      <c r="C1357" s="124" t="s">
        <v>24</v>
      </c>
      <c r="D1357" s="124">
        <v>0</v>
      </c>
      <c r="E1357" s="125">
        <f ca="1">OFFSET(INDEX(Composições!A:H,MATCH(Orçamentária!A1357,Composições!A:A,0),8),2,0)</f>
        <v>82.867413200000016</v>
      </c>
      <c r="F1357" s="126">
        <f t="shared" ca="1" si="91"/>
        <v>0</v>
      </c>
      <c r="G1357" s="127">
        <f>IF($K1357="Padrão",BDI!$B$17,IF($K1357="Diferenciado",BDI!$E$17,0))</f>
        <v>0.2039</v>
      </c>
      <c r="H1357" s="125">
        <f t="shared" ca="1" si="89"/>
        <v>99.76</v>
      </c>
      <c r="I1357" s="126">
        <f t="shared" ca="1" si="90"/>
        <v>0</v>
      </c>
      <c r="J1357" s="128"/>
      <c r="K1357" s="129" t="s">
        <v>6170</v>
      </c>
    </row>
    <row r="1358" spans="1:11" hidden="1">
      <c r="A1358" s="248" t="s">
        <v>2605</v>
      </c>
      <c r="B1358" s="123" t="s">
        <v>2606</v>
      </c>
      <c r="C1358" s="124" t="s">
        <v>46</v>
      </c>
      <c r="D1358" s="124">
        <v>0</v>
      </c>
      <c r="E1358" s="125">
        <f ca="1">OFFSET(INDEX(Composições!A:H,MATCH(Orçamentária!A1358,Composições!A:A,0),8),2,0)</f>
        <v>6.6554301999999996</v>
      </c>
      <c r="F1358" s="126">
        <f t="shared" ca="1" si="91"/>
        <v>0</v>
      </c>
      <c r="G1358" s="127">
        <f>IF($K1358="Padrão",BDI!$B$17,IF($K1358="Diferenciado",BDI!$E$17,0))</f>
        <v>0.2039</v>
      </c>
      <c r="H1358" s="125">
        <f t="shared" ca="1" si="89"/>
        <v>8.01</v>
      </c>
      <c r="I1358" s="126">
        <f t="shared" ca="1" si="90"/>
        <v>0</v>
      </c>
      <c r="J1358" s="128"/>
      <c r="K1358" s="129" t="s">
        <v>6170</v>
      </c>
    </row>
    <row r="1359" spans="1:11" hidden="1">
      <c r="A1359" s="248" t="s">
        <v>2607</v>
      </c>
      <c r="B1359" s="123" t="s">
        <v>2608</v>
      </c>
      <c r="C1359" s="124" t="s">
        <v>46</v>
      </c>
      <c r="D1359" s="124">
        <v>0</v>
      </c>
      <c r="E1359" s="125">
        <f ca="1">OFFSET(INDEX(Composições!A:H,MATCH(Orçamentária!A1359,Composições!A:A,0),8),2,0)</f>
        <v>13.574135799999999</v>
      </c>
      <c r="F1359" s="126">
        <f t="shared" ca="1" si="91"/>
        <v>0</v>
      </c>
      <c r="G1359" s="127">
        <f>IF($K1359="Padrão",BDI!$B$17,IF($K1359="Diferenciado",BDI!$E$17,0))</f>
        <v>0.2039</v>
      </c>
      <c r="H1359" s="125">
        <f t="shared" ca="1" si="89"/>
        <v>16.34</v>
      </c>
      <c r="I1359" s="126">
        <f t="shared" ca="1" si="90"/>
        <v>0</v>
      </c>
      <c r="J1359" s="128"/>
      <c r="K1359" s="129" t="s">
        <v>6170</v>
      </c>
    </row>
    <row r="1360" spans="1:11" hidden="1">
      <c r="A1360" s="248" t="s">
        <v>2609</v>
      </c>
      <c r="B1360" s="123" t="s">
        <v>2610</v>
      </c>
      <c r="C1360" s="124" t="s">
        <v>24</v>
      </c>
      <c r="D1360" s="124">
        <v>0</v>
      </c>
      <c r="E1360" s="125">
        <f ca="1">OFFSET(INDEX(Composições!A:H,MATCH(Orçamentária!A1360,Composições!A:A,0),8),2,0)</f>
        <v>134.70999999999998</v>
      </c>
      <c r="F1360" s="126">
        <f t="shared" ca="1" si="91"/>
        <v>0</v>
      </c>
      <c r="G1360" s="127">
        <f>IF($K1360="Padrão",BDI!$B$17,IF($K1360="Diferenciado",BDI!$E$17,0))</f>
        <v>0.2039</v>
      </c>
      <c r="H1360" s="125">
        <f t="shared" ca="1" si="89"/>
        <v>162.18</v>
      </c>
      <c r="I1360" s="126">
        <f t="shared" ca="1" si="90"/>
        <v>0</v>
      </c>
      <c r="J1360" s="128"/>
      <c r="K1360" s="129" t="s">
        <v>6170</v>
      </c>
    </row>
    <row r="1361" spans="1:14" ht="25.5" hidden="1">
      <c r="A1361" s="248" t="s">
        <v>2612</v>
      </c>
      <c r="B1361" s="123" t="s">
        <v>2613</v>
      </c>
      <c r="C1361" s="124" t="s">
        <v>46</v>
      </c>
      <c r="D1361" s="124">
        <v>0</v>
      </c>
      <c r="E1361" s="125">
        <f ca="1">OFFSET(INDEX(Composições!A:H,MATCH(Orçamentária!A1361,Composições!A:A,0),8),2,0)</f>
        <v>9.2734363999999996</v>
      </c>
      <c r="F1361" s="126">
        <f t="shared" ca="1" si="91"/>
        <v>0</v>
      </c>
      <c r="G1361" s="127">
        <f>IF($K1361="Padrão",BDI!$B$17,IF($K1361="Diferenciado",BDI!$E$17,0))</f>
        <v>0.2039</v>
      </c>
      <c r="H1361" s="125">
        <f t="shared" ca="1" si="89"/>
        <v>11.16</v>
      </c>
      <c r="I1361" s="126">
        <f t="shared" ca="1" si="90"/>
        <v>0</v>
      </c>
      <c r="J1361" s="128"/>
      <c r="K1361" s="129" t="s">
        <v>6170</v>
      </c>
    </row>
    <row r="1362" spans="1:14" hidden="1">
      <c r="A1362" s="249" t="s">
        <v>7299</v>
      </c>
      <c r="B1362" s="123" t="s">
        <v>7300</v>
      </c>
      <c r="C1362" s="124" t="s">
        <v>24</v>
      </c>
      <c r="D1362" s="124">
        <v>0</v>
      </c>
      <c r="E1362" s="125" t="s">
        <v>16</v>
      </c>
      <c r="F1362" s="126" t="str">
        <f t="shared" si="91"/>
        <v/>
      </c>
      <c r="G1362" s="127">
        <f>IF($K1362="Padrão",BDI!$B$17,IF($K1362="Diferenciado",BDI!$E$17,0))</f>
        <v>0.2039</v>
      </c>
      <c r="H1362" s="125" t="str">
        <f t="shared" si="89"/>
        <v/>
      </c>
      <c r="I1362" s="126" t="str">
        <f t="shared" si="90"/>
        <v/>
      </c>
      <c r="J1362" s="128"/>
      <c r="K1362" s="129" t="s">
        <v>6170</v>
      </c>
    </row>
    <row r="1363" spans="1:14" hidden="1">
      <c r="A1363" s="248" t="s">
        <v>2615</v>
      </c>
      <c r="B1363" s="123" t="s">
        <v>2616</v>
      </c>
      <c r="C1363" s="124" t="s">
        <v>24</v>
      </c>
      <c r="D1363" s="124">
        <v>0</v>
      </c>
      <c r="E1363" s="125">
        <f ca="1">OFFSET(INDEX(Composições!A:H,MATCH(Orçamentária!A1363,Composições!A:A,0),8),2,0)</f>
        <v>8.0825999999999993</v>
      </c>
      <c r="F1363" s="126">
        <f t="shared" ca="1" si="91"/>
        <v>0</v>
      </c>
      <c r="G1363" s="127">
        <f>IF($K1363="Padrão",BDI!$B$17,IF($K1363="Diferenciado",BDI!$E$17,0))</f>
        <v>0.2039</v>
      </c>
      <c r="H1363" s="125">
        <f t="shared" ca="1" si="89"/>
        <v>9.73</v>
      </c>
      <c r="I1363" s="126">
        <f t="shared" ca="1" si="90"/>
        <v>0</v>
      </c>
      <c r="J1363" s="128"/>
      <c r="K1363" s="129" t="s">
        <v>6170</v>
      </c>
    </row>
    <row r="1364" spans="1:14" hidden="1">
      <c r="A1364" s="248" t="s">
        <v>2618</v>
      </c>
      <c r="B1364" s="123" t="s">
        <v>2619</v>
      </c>
      <c r="C1364" s="124" t="s">
        <v>46</v>
      </c>
      <c r="D1364" s="124">
        <v>0</v>
      </c>
      <c r="E1364" s="125">
        <f ca="1">OFFSET(INDEX(Composições!A:H,MATCH(Orçamentária!A1364,Composições!A:A,0),8),2,0)</f>
        <v>35.0246</v>
      </c>
      <c r="F1364" s="126">
        <f t="shared" ca="1" si="91"/>
        <v>0</v>
      </c>
      <c r="G1364" s="127">
        <f>IF($K1364="Padrão",BDI!$B$17,IF($K1364="Diferenciado",BDI!$E$17,0))</f>
        <v>0.2039</v>
      </c>
      <c r="H1364" s="125">
        <f t="shared" ca="1" si="89"/>
        <v>42.17</v>
      </c>
      <c r="I1364" s="126">
        <f t="shared" ca="1" si="90"/>
        <v>0</v>
      </c>
      <c r="J1364" s="128"/>
      <c r="K1364" s="129" t="s">
        <v>6170</v>
      </c>
    </row>
    <row r="1365" spans="1:14" hidden="1">
      <c r="A1365" s="248" t="s">
        <v>2621</v>
      </c>
      <c r="B1365" s="123" t="s">
        <v>2622</v>
      </c>
      <c r="C1365" s="124" t="s">
        <v>46</v>
      </c>
      <c r="D1365" s="124">
        <v>0</v>
      </c>
      <c r="E1365" s="125">
        <f ca="1">OFFSET(INDEX(Composições!A:H,MATCH(Orçamentária!A1365,Composições!A:A,0),8),2,0)</f>
        <v>35.0246</v>
      </c>
      <c r="F1365" s="126">
        <f t="shared" ca="1" si="91"/>
        <v>0</v>
      </c>
      <c r="G1365" s="127">
        <f>IF($K1365="Padrão",BDI!$B$17,IF($K1365="Diferenciado",BDI!$E$17,0))</f>
        <v>0.2039</v>
      </c>
      <c r="H1365" s="125">
        <f t="shared" ca="1" si="89"/>
        <v>42.17</v>
      </c>
      <c r="I1365" s="126">
        <f t="shared" ca="1" si="90"/>
        <v>0</v>
      </c>
      <c r="J1365" s="128"/>
      <c r="K1365" s="129" t="s">
        <v>6170</v>
      </c>
    </row>
    <row r="1366" spans="1:14">
      <c r="A1366" s="248" t="s">
        <v>2624</v>
      </c>
      <c r="B1366" s="123" t="s">
        <v>2625</v>
      </c>
      <c r="C1366" s="124" t="s">
        <v>24</v>
      </c>
      <c r="D1366" s="124">
        <v>16</v>
      </c>
      <c r="E1366" s="125">
        <f ca="1">OFFSET(INDEX(Composições!A:H,MATCH(Orçamentária!A1366,Composições!A:A,0),8),2,0)</f>
        <v>256.37343717499999</v>
      </c>
      <c r="F1366" s="126">
        <f t="shared" ca="1" si="91"/>
        <v>4101.9749947999999</v>
      </c>
      <c r="G1366" s="127">
        <f>IF($K1366="Padrão",BDI!$B$17,IF($K1366="Diferenciado",BDI!$E$17,0))</f>
        <v>0.2039</v>
      </c>
      <c r="H1366" s="125">
        <f t="shared" ca="1" si="89"/>
        <v>308.64999999999998</v>
      </c>
      <c r="I1366" s="126">
        <f t="shared" ca="1" si="90"/>
        <v>4938.3999999999996</v>
      </c>
      <c r="J1366" s="128"/>
      <c r="K1366" s="129" t="s">
        <v>6170</v>
      </c>
      <c r="M1366" s="3">
        <f>INDEX([1]Orçamentária!$A:$J,MATCH(A1366,[1]Orçamentária!$A:$A,0),10)</f>
        <v>4938.3999999999996</v>
      </c>
      <c r="N1366" s="3" t="str">
        <f ca="1">IF(M1366&lt;&gt;I1366,"ERRO","")</f>
        <v/>
      </c>
    </row>
    <row r="1367" spans="1:14" hidden="1">
      <c r="A1367" s="248" t="s">
        <v>2629</v>
      </c>
      <c r="B1367" s="123" t="s">
        <v>2630</v>
      </c>
      <c r="C1367" s="124" t="s">
        <v>24</v>
      </c>
      <c r="D1367" s="124">
        <v>0</v>
      </c>
      <c r="E1367" s="125">
        <f ca="1">OFFSET(INDEX(Composições!A:H,MATCH(Orçamentária!A1367,Composições!A:A,0),8),2,0)</f>
        <v>290.02328047415</v>
      </c>
      <c r="F1367" s="126">
        <f t="shared" ca="1" si="91"/>
        <v>0</v>
      </c>
      <c r="G1367" s="127">
        <f>IF($K1367="Padrão",BDI!$B$17,IF($K1367="Diferenciado",BDI!$E$17,0))</f>
        <v>0.2039</v>
      </c>
      <c r="H1367" s="125">
        <f t="shared" ca="1" si="89"/>
        <v>349.16</v>
      </c>
      <c r="I1367" s="126">
        <f t="shared" ca="1" si="90"/>
        <v>0</v>
      </c>
      <c r="J1367" s="128"/>
      <c r="K1367" s="129" t="s">
        <v>6170</v>
      </c>
    </row>
    <row r="1368" spans="1:14" hidden="1">
      <c r="A1368" s="248" t="s">
        <v>2634</v>
      </c>
      <c r="B1368" s="123" t="s">
        <v>2635</v>
      </c>
      <c r="C1368" s="124" t="s">
        <v>24</v>
      </c>
      <c r="D1368" s="124">
        <v>0</v>
      </c>
      <c r="E1368" s="125">
        <f ca="1">OFFSET(INDEX(Composições!A:H,MATCH(Orçamentária!A1368,Composições!A:A,0),8),2,0)</f>
        <v>364.13278047414997</v>
      </c>
      <c r="F1368" s="126">
        <f t="shared" ca="1" si="91"/>
        <v>0</v>
      </c>
      <c r="G1368" s="127">
        <f>IF($K1368="Padrão",BDI!$B$17,IF($K1368="Diferenciado",BDI!$E$17,0))</f>
        <v>0.2039</v>
      </c>
      <c r="H1368" s="125">
        <f t="shared" ca="1" si="89"/>
        <v>438.38</v>
      </c>
      <c r="I1368" s="126">
        <f t="shared" ca="1" si="90"/>
        <v>0</v>
      </c>
      <c r="J1368" s="128"/>
      <c r="K1368" s="129" t="s">
        <v>6170</v>
      </c>
    </row>
    <row r="1369" spans="1:14" hidden="1">
      <c r="A1369" s="249" t="s">
        <v>7301</v>
      </c>
      <c r="B1369" s="123" t="s">
        <v>7302</v>
      </c>
      <c r="C1369" s="124" t="s">
        <v>24</v>
      </c>
      <c r="D1369" s="124">
        <v>0</v>
      </c>
      <c r="E1369" s="125" t="s">
        <v>16</v>
      </c>
      <c r="F1369" s="126" t="str">
        <f t="shared" si="91"/>
        <v/>
      </c>
      <c r="G1369" s="127">
        <f>IF($K1369="Padrão",BDI!$B$17,IF($K1369="Diferenciado",BDI!$E$17,0))</f>
        <v>0.2039</v>
      </c>
      <c r="H1369" s="125" t="str">
        <f t="shared" si="89"/>
        <v/>
      </c>
      <c r="I1369" s="126" t="str">
        <f t="shared" si="90"/>
        <v/>
      </c>
      <c r="J1369" s="128"/>
      <c r="K1369" s="129" t="s">
        <v>6170</v>
      </c>
    </row>
    <row r="1370" spans="1:14" hidden="1">
      <c r="A1370" s="249" t="s">
        <v>7303</v>
      </c>
      <c r="B1370" s="123" t="s">
        <v>7304</v>
      </c>
      <c r="C1370" s="124" t="s">
        <v>24</v>
      </c>
      <c r="D1370" s="124">
        <v>0</v>
      </c>
      <c r="E1370" s="125" t="s">
        <v>16</v>
      </c>
      <c r="F1370" s="126" t="str">
        <f t="shared" si="91"/>
        <v/>
      </c>
      <c r="G1370" s="127">
        <f>IF($K1370="Padrão",BDI!$B$17,IF($K1370="Diferenciado",BDI!$E$17,0))</f>
        <v>0.2039</v>
      </c>
      <c r="H1370" s="125" t="str">
        <f t="shared" si="89"/>
        <v/>
      </c>
      <c r="I1370" s="126" t="str">
        <f t="shared" si="90"/>
        <v/>
      </c>
      <c r="J1370" s="128"/>
      <c r="K1370" s="129" t="s">
        <v>6170</v>
      </c>
    </row>
    <row r="1371" spans="1:14" hidden="1">
      <c r="A1371" s="249" t="s">
        <v>7305</v>
      </c>
      <c r="B1371" s="123" t="s">
        <v>7306</v>
      </c>
      <c r="C1371" s="124" t="s">
        <v>24</v>
      </c>
      <c r="D1371" s="124">
        <v>0</v>
      </c>
      <c r="E1371" s="125" t="s">
        <v>16</v>
      </c>
      <c r="F1371" s="126" t="str">
        <f t="shared" si="91"/>
        <v/>
      </c>
      <c r="G1371" s="127">
        <f>IF($K1371="Padrão",BDI!$B$17,IF($K1371="Diferenciado",BDI!$E$17,0))</f>
        <v>0.2039</v>
      </c>
      <c r="H1371" s="125" t="str">
        <f t="shared" si="89"/>
        <v/>
      </c>
      <c r="I1371" s="126" t="str">
        <f t="shared" si="90"/>
        <v/>
      </c>
      <c r="J1371" s="128"/>
      <c r="K1371" s="129" t="s">
        <v>6170</v>
      </c>
    </row>
    <row r="1372" spans="1:14" hidden="1">
      <c r="A1372" s="249" t="s">
        <v>7307</v>
      </c>
      <c r="B1372" s="123" t="s">
        <v>7308</v>
      </c>
      <c r="C1372" s="124" t="s">
        <v>24</v>
      </c>
      <c r="D1372" s="124">
        <v>0</v>
      </c>
      <c r="E1372" s="125" t="s">
        <v>16</v>
      </c>
      <c r="F1372" s="126" t="str">
        <f t="shared" si="91"/>
        <v/>
      </c>
      <c r="G1372" s="127">
        <f>IF($K1372="Padrão",BDI!$B$17,IF($K1372="Diferenciado",BDI!$E$17,0))</f>
        <v>0.2039</v>
      </c>
      <c r="H1372" s="125" t="str">
        <f t="shared" si="89"/>
        <v/>
      </c>
      <c r="I1372" s="126" t="str">
        <f t="shared" si="90"/>
        <v/>
      </c>
      <c r="J1372" s="128"/>
      <c r="K1372" s="129" t="s">
        <v>6170</v>
      </c>
    </row>
    <row r="1373" spans="1:14" hidden="1">
      <c r="A1373" s="249" t="s">
        <v>7309</v>
      </c>
      <c r="B1373" s="123" t="s">
        <v>7310</v>
      </c>
      <c r="C1373" s="124" t="s">
        <v>24</v>
      </c>
      <c r="D1373" s="124">
        <v>0</v>
      </c>
      <c r="E1373" s="125" t="s">
        <v>16</v>
      </c>
      <c r="F1373" s="126" t="str">
        <f t="shared" si="91"/>
        <v/>
      </c>
      <c r="G1373" s="127">
        <f>IF($K1373="Padrão",BDI!$B$17,IF($K1373="Diferenciado",BDI!$E$17,0))</f>
        <v>0.2039</v>
      </c>
      <c r="H1373" s="125" t="str">
        <f t="shared" si="89"/>
        <v/>
      </c>
      <c r="I1373" s="126" t="str">
        <f t="shared" si="90"/>
        <v/>
      </c>
      <c r="J1373" s="128"/>
      <c r="K1373" s="129" t="s">
        <v>6170</v>
      </c>
    </row>
    <row r="1374" spans="1:14" hidden="1">
      <c r="A1374" s="248" t="s">
        <v>2637</v>
      </c>
      <c r="B1374" s="123" t="s">
        <v>2638</v>
      </c>
      <c r="C1374" s="124" t="s">
        <v>24</v>
      </c>
      <c r="D1374" s="124">
        <v>0</v>
      </c>
      <c r="E1374" s="125">
        <f ca="1">OFFSET(INDEX(Composições!A:H,MATCH(Orçamentária!A1374,Composições!A:A,0),8),2,0)</f>
        <v>1691.9949445</v>
      </c>
      <c r="F1374" s="126">
        <f t="shared" ca="1" si="91"/>
        <v>0</v>
      </c>
      <c r="G1374" s="127">
        <f>IF($K1374="Padrão",BDI!$B$17,IF($K1374="Diferenciado",BDI!$E$17,0))</f>
        <v>0.2039</v>
      </c>
      <c r="H1374" s="125">
        <f t="shared" ca="1" si="89"/>
        <v>2036.99</v>
      </c>
      <c r="I1374" s="126">
        <f t="shared" ca="1" si="90"/>
        <v>0</v>
      </c>
      <c r="J1374" s="128"/>
      <c r="K1374" s="129" t="s">
        <v>6170</v>
      </c>
    </row>
    <row r="1375" spans="1:14" hidden="1">
      <c r="A1375" s="248" t="s">
        <v>2640</v>
      </c>
      <c r="B1375" s="123" t="s">
        <v>2641</v>
      </c>
      <c r="C1375" s="124" t="s">
        <v>24</v>
      </c>
      <c r="D1375" s="124">
        <v>0</v>
      </c>
      <c r="E1375" s="125">
        <f ca="1">OFFSET(INDEX(Composições!A:H,MATCH(Orçamentária!A1375,Composições!A:A,0),8),2,0)</f>
        <v>291.97195859043291</v>
      </c>
      <c r="F1375" s="126">
        <f t="shared" ca="1" si="91"/>
        <v>0</v>
      </c>
      <c r="G1375" s="127">
        <f>IF($K1375="Padrão",BDI!$B$17,IF($K1375="Diferenciado",BDI!$E$17,0))</f>
        <v>0.2039</v>
      </c>
      <c r="H1375" s="125">
        <f t="shared" ca="1" si="89"/>
        <v>351.51</v>
      </c>
      <c r="I1375" s="126">
        <f t="shared" ca="1" si="90"/>
        <v>0</v>
      </c>
      <c r="J1375" s="128"/>
      <c r="K1375" s="129" t="s">
        <v>6170</v>
      </c>
    </row>
    <row r="1376" spans="1:14" hidden="1">
      <c r="A1376" s="249" t="s">
        <v>7311</v>
      </c>
      <c r="B1376" s="123" t="s">
        <v>7312</v>
      </c>
      <c r="C1376" s="124" t="s">
        <v>24</v>
      </c>
      <c r="D1376" s="124">
        <v>0</v>
      </c>
      <c r="E1376" s="125" t="s">
        <v>16</v>
      </c>
      <c r="F1376" s="126" t="str">
        <f t="shared" si="91"/>
        <v/>
      </c>
      <c r="G1376" s="127">
        <f>IF($K1376="Padrão",BDI!$B$17,IF($K1376="Diferenciado",BDI!$E$17,0))</f>
        <v>0.2039</v>
      </c>
      <c r="H1376" s="125" t="str">
        <f t="shared" si="89"/>
        <v/>
      </c>
      <c r="I1376" s="126" t="str">
        <f t="shared" si="90"/>
        <v/>
      </c>
      <c r="J1376" s="128"/>
      <c r="K1376" s="129" t="s">
        <v>6170</v>
      </c>
    </row>
    <row r="1377" spans="1:14" hidden="1">
      <c r="A1377" s="249" t="s">
        <v>7313</v>
      </c>
      <c r="B1377" s="123" t="s">
        <v>7314</v>
      </c>
      <c r="C1377" s="124" t="s">
        <v>24</v>
      </c>
      <c r="D1377" s="124">
        <v>0</v>
      </c>
      <c r="E1377" s="125" t="s">
        <v>16</v>
      </c>
      <c r="F1377" s="126" t="str">
        <f t="shared" si="91"/>
        <v/>
      </c>
      <c r="G1377" s="127">
        <f>IF($K1377="Padrão",BDI!$B$17,IF($K1377="Diferenciado",BDI!$E$17,0))</f>
        <v>0.2039</v>
      </c>
      <c r="H1377" s="125" t="str">
        <f t="shared" si="89"/>
        <v/>
      </c>
      <c r="I1377" s="126" t="str">
        <f t="shared" si="90"/>
        <v/>
      </c>
      <c r="J1377" s="128"/>
      <c r="K1377" s="129" t="s">
        <v>6170</v>
      </c>
    </row>
    <row r="1378" spans="1:14" hidden="1">
      <c r="A1378" s="248" t="s">
        <v>2644</v>
      </c>
      <c r="B1378" s="123" t="s">
        <v>2645</v>
      </c>
      <c r="C1378" s="124" t="s">
        <v>24</v>
      </c>
      <c r="D1378" s="124">
        <v>0</v>
      </c>
      <c r="E1378" s="125">
        <f ca="1">OFFSET(INDEX(Composições!A:H,MATCH(Orçamentária!A1378,Composições!A:A,0),8),2,0)</f>
        <v>654.63394906710107</v>
      </c>
      <c r="F1378" s="126">
        <f t="shared" ca="1" si="91"/>
        <v>0</v>
      </c>
      <c r="G1378" s="127">
        <f>IF($K1378="Padrão",BDI!$B$17,IF($K1378="Diferenciado",BDI!$E$17,0))</f>
        <v>0.2039</v>
      </c>
      <c r="H1378" s="125">
        <f t="shared" ca="1" si="89"/>
        <v>788.11</v>
      </c>
      <c r="I1378" s="126">
        <f t="shared" ca="1" si="90"/>
        <v>0</v>
      </c>
      <c r="J1378" s="128"/>
      <c r="K1378" s="129" t="s">
        <v>6170</v>
      </c>
    </row>
    <row r="1379" spans="1:14" hidden="1">
      <c r="A1379" s="249" t="s">
        <v>7315</v>
      </c>
      <c r="B1379" s="123" t="s">
        <v>7316</v>
      </c>
      <c r="C1379" s="124" t="s">
        <v>24</v>
      </c>
      <c r="D1379" s="124">
        <v>0</v>
      </c>
      <c r="E1379" s="125" t="s">
        <v>16</v>
      </c>
      <c r="F1379" s="126" t="str">
        <f t="shared" si="91"/>
        <v/>
      </c>
      <c r="G1379" s="127">
        <f>IF($K1379="Padrão",BDI!$B$17,IF($K1379="Diferenciado",BDI!$E$17,0))</f>
        <v>0.2039</v>
      </c>
      <c r="H1379" s="125" t="str">
        <f t="shared" si="89"/>
        <v/>
      </c>
      <c r="I1379" s="126" t="str">
        <f t="shared" si="90"/>
        <v/>
      </c>
      <c r="J1379" s="128"/>
      <c r="K1379" s="129" t="s">
        <v>6170</v>
      </c>
    </row>
    <row r="1380" spans="1:14" hidden="1">
      <c r="A1380" s="248" t="s">
        <v>2647</v>
      </c>
      <c r="B1380" s="123" t="s">
        <v>2648</v>
      </c>
      <c r="C1380" s="124" t="s">
        <v>24</v>
      </c>
      <c r="D1380" s="124">
        <v>0</v>
      </c>
      <c r="E1380" s="125">
        <f ca="1">OFFSET(INDEX(Composições!A:H,MATCH(Orçamentária!A1380,Composições!A:A,0),8),2,0)</f>
        <v>107.768</v>
      </c>
      <c r="F1380" s="126">
        <f t="shared" ca="1" si="91"/>
        <v>0</v>
      </c>
      <c r="G1380" s="127">
        <f>IF($K1380="Padrão",BDI!$B$17,IF($K1380="Diferenciado",BDI!$E$17,0))</f>
        <v>0.2039</v>
      </c>
      <c r="H1380" s="125">
        <f t="shared" ca="1" si="89"/>
        <v>129.74</v>
      </c>
      <c r="I1380" s="126">
        <f t="shared" ca="1" si="90"/>
        <v>0</v>
      </c>
      <c r="J1380" s="128"/>
      <c r="K1380" s="129" t="s">
        <v>6170</v>
      </c>
    </row>
    <row r="1381" spans="1:14" hidden="1">
      <c r="A1381" s="248" t="s">
        <v>2650</v>
      </c>
      <c r="B1381" s="123" t="s">
        <v>2651</v>
      </c>
      <c r="C1381" s="124" t="s">
        <v>24</v>
      </c>
      <c r="D1381" s="124">
        <v>0</v>
      </c>
      <c r="E1381" s="125">
        <f ca="1">OFFSET(INDEX(Composições!A:H,MATCH(Orçamentária!A1381,Composições!A:A,0),8),2,0)</f>
        <v>107.768</v>
      </c>
      <c r="F1381" s="126">
        <f t="shared" ca="1" si="91"/>
        <v>0</v>
      </c>
      <c r="G1381" s="127">
        <f>IF($K1381="Padrão",BDI!$B$17,IF($K1381="Diferenciado",BDI!$E$17,0))</f>
        <v>0.2039</v>
      </c>
      <c r="H1381" s="125">
        <f t="shared" ca="1" si="89"/>
        <v>129.74</v>
      </c>
      <c r="I1381" s="126">
        <f t="shared" ca="1" si="90"/>
        <v>0</v>
      </c>
      <c r="J1381" s="128"/>
      <c r="K1381" s="129" t="s">
        <v>6170</v>
      </c>
    </row>
    <row r="1382" spans="1:14" hidden="1">
      <c r="A1382" s="248" t="s">
        <v>2653</v>
      </c>
      <c r="B1382" s="123" t="s">
        <v>2654</v>
      </c>
      <c r="C1382" s="124" t="s">
        <v>24</v>
      </c>
      <c r="D1382" s="124">
        <v>0</v>
      </c>
      <c r="E1382" s="125">
        <f ca="1">OFFSET(INDEX(Composições!A:H,MATCH(Orçamentária!A1382,Composições!A:A,0),8),2,0)</f>
        <v>17.081227999999999</v>
      </c>
      <c r="F1382" s="126">
        <f t="shared" ca="1" si="91"/>
        <v>0</v>
      </c>
      <c r="G1382" s="127">
        <f>IF($K1382="Padrão",BDI!$B$17,IF($K1382="Diferenciado",BDI!$E$17,0))</f>
        <v>0.2039</v>
      </c>
      <c r="H1382" s="125">
        <f t="shared" ca="1" si="89"/>
        <v>20.56</v>
      </c>
      <c r="I1382" s="126">
        <f t="shared" ca="1" si="90"/>
        <v>0</v>
      </c>
      <c r="J1382" s="128"/>
      <c r="K1382" s="129" t="s">
        <v>6170</v>
      </c>
    </row>
    <row r="1383" spans="1:14" hidden="1">
      <c r="A1383" s="249" t="s">
        <v>7317</v>
      </c>
      <c r="B1383" s="123" t="s">
        <v>7318</v>
      </c>
      <c r="C1383" s="124" t="s">
        <v>24</v>
      </c>
      <c r="D1383" s="124">
        <v>0</v>
      </c>
      <c r="E1383" s="125" t="s">
        <v>16</v>
      </c>
      <c r="F1383" s="126" t="str">
        <f t="shared" si="91"/>
        <v/>
      </c>
      <c r="G1383" s="127">
        <f>IF($K1383="Padrão",BDI!$B$17,IF($K1383="Diferenciado",BDI!$E$17,0))</f>
        <v>0.2039</v>
      </c>
      <c r="H1383" s="125" t="str">
        <f t="shared" si="89"/>
        <v/>
      </c>
      <c r="I1383" s="126" t="str">
        <f t="shared" si="90"/>
        <v/>
      </c>
      <c r="J1383" s="128"/>
      <c r="K1383" s="129" t="s">
        <v>6170</v>
      </c>
    </row>
    <row r="1384" spans="1:14" hidden="1">
      <c r="A1384" s="249" t="s">
        <v>7319</v>
      </c>
      <c r="B1384" s="123" t="s">
        <v>7320</v>
      </c>
      <c r="C1384" s="124" t="s">
        <v>24</v>
      </c>
      <c r="D1384" s="124">
        <v>0</v>
      </c>
      <c r="E1384" s="125" t="s">
        <v>16</v>
      </c>
      <c r="F1384" s="126" t="str">
        <f t="shared" si="91"/>
        <v/>
      </c>
      <c r="G1384" s="127">
        <f>IF($K1384="Padrão",BDI!$B$17,IF($K1384="Diferenciado",BDI!$E$17,0))</f>
        <v>0.2039</v>
      </c>
      <c r="H1384" s="125" t="str">
        <f t="shared" si="89"/>
        <v/>
      </c>
      <c r="I1384" s="126" t="str">
        <f t="shared" si="90"/>
        <v/>
      </c>
      <c r="J1384" s="128"/>
      <c r="K1384" s="129" t="s">
        <v>6170</v>
      </c>
    </row>
    <row r="1385" spans="1:14" hidden="1">
      <c r="A1385" s="249" t="s">
        <v>7321</v>
      </c>
      <c r="B1385" s="123" t="s">
        <v>7322</v>
      </c>
      <c r="C1385" s="124" t="s">
        <v>7323</v>
      </c>
      <c r="D1385" s="124">
        <v>0</v>
      </c>
      <c r="E1385" s="125" t="s">
        <v>16</v>
      </c>
      <c r="F1385" s="126" t="str">
        <f t="shared" si="91"/>
        <v/>
      </c>
      <c r="G1385" s="127">
        <f>IF($K1385="Padrão",BDI!$B$17,IF($K1385="Diferenciado",BDI!$E$17,0))</f>
        <v>0.2039</v>
      </c>
      <c r="H1385" s="125" t="str">
        <f t="shared" si="89"/>
        <v/>
      </c>
      <c r="I1385" s="126" t="str">
        <f t="shared" si="90"/>
        <v/>
      </c>
      <c r="J1385" s="128"/>
      <c r="K1385" s="129" t="s">
        <v>6170</v>
      </c>
    </row>
    <row r="1386" spans="1:14" hidden="1">
      <c r="A1386" s="248" t="s">
        <v>2656</v>
      </c>
      <c r="B1386" s="123" t="s">
        <v>2657</v>
      </c>
      <c r="C1386" s="124" t="s">
        <v>38</v>
      </c>
      <c r="D1386" s="124">
        <v>0</v>
      </c>
      <c r="E1386" s="125">
        <f ca="1">OFFSET(INDEX(Composições!A:H,MATCH(Orçamentária!A1386,Composições!A:A,0),8),2,0)</f>
        <v>40.982999999999997</v>
      </c>
      <c r="F1386" s="126">
        <f t="shared" ca="1" si="91"/>
        <v>0</v>
      </c>
      <c r="G1386" s="127">
        <f>IF($K1386="Padrão",BDI!$B$17,IF($K1386="Diferenciado",BDI!$E$17,0))</f>
        <v>0.2039</v>
      </c>
      <c r="H1386" s="125">
        <f t="shared" ca="1" si="89"/>
        <v>49.34</v>
      </c>
      <c r="I1386" s="126">
        <f t="shared" ca="1" si="90"/>
        <v>0</v>
      </c>
      <c r="J1386" s="128"/>
      <c r="K1386" s="129" t="s">
        <v>6170</v>
      </c>
    </row>
    <row r="1387" spans="1:14" hidden="1">
      <c r="A1387" s="249" t="s">
        <v>7324</v>
      </c>
      <c r="B1387" s="123" t="s">
        <v>7325</v>
      </c>
      <c r="C1387" s="124" t="s">
        <v>38</v>
      </c>
      <c r="D1387" s="124">
        <v>0</v>
      </c>
      <c r="E1387" s="125" t="s">
        <v>16</v>
      </c>
      <c r="F1387" s="126" t="str">
        <f t="shared" si="91"/>
        <v/>
      </c>
      <c r="G1387" s="127">
        <f>IF($K1387="Padrão",BDI!$B$17,IF($K1387="Diferenciado",BDI!$E$17,0))</f>
        <v>0.2039</v>
      </c>
      <c r="H1387" s="125" t="str">
        <f t="shared" si="89"/>
        <v/>
      </c>
      <c r="I1387" s="126" t="str">
        <f t="shared" si="90"/>
        <v/>
      </c>
      <c r="J1387" s="128"/>
      <c r="K1387" s="129" t="s">
        <v>6170</v>
      </c>
    </row>
    <row r="1388" spans="1:14" hidden="1">
      <c r="A1388" s="249" t="s">
        <v>7326</v>
      </c>
      <c r="B1388" s="123" t="s">
        <v>7327</v>
      </c>
      <c r="C1388" s="124" t="s">
        <v>38</v>
      </c>
      <c r="D1388" s="124">
        <v>0</v>
      </c>
      <c r="E1388" s="125" t="s">
        <v>16</v>
      </c>
      <c r="F1388" s="126" t="str">
        <f t="shared" si="91"/>
        <v/>
      </c>
      <c r="G1388" s="127">
        <f>IF($K1388="Padrão",BDI!$B$17,IF($K1388="Diferenciado",BDI!$E$17,0))</f>
        <v>0.2039</v>
      </c>
      <c r="H1388" s="125" t="str">
        <f t="shared" si="89"/>
        <v/>
      </c>
      <c r="I1388" s="126" t="str">
        <f t="shared" si="90"/>
        <v/>
      </c>
      <c r="J1388" s="128"/>
      <c r="K1388" s="129" t="s">
        <v>6170</v>
      </c>
    </row>
    <row r="1389" spans="1:14">
      <c r="A1389" s="248" t="s">
        <v>2658</v>
      </c>
      <c r="B1389" s="123" t="s">
        <v>2659</v>
      </c>
      <c r="C1389" s="124" t="s">
        <v>46</v>
      </c>
      <c r="D1389" s="124">
        <v>50</v>
      </c>
      <c r="E1389" s="125">
        <f ca="1">OFFSET(INDEX(Composições!A:H,MATCH(Orçamentária!A1389,Composições!A:A,0),8),2,0)</f>
        <v>70.39161039999999</v>
      </c>
      <c r="F1389" s="126">
        <f t="shared" ca="1" si="91"/>
        <v>3519.5805199999995</v>
      </c>
      <c r="G1389" s="127">
        <f>IF($K1389="Padrão",BDI!$B$17,IF($K1389="Diferenciado",BDI!$E$17,0))</f>
        <v>0.2039</v>
      </c>
      <c r="H1389" s="125">
        <f t="shared" ca="1" si="89"/>
        <v>84.74</v>
      </c>
      <c r="I1389" s="126">
        <f t="shared" ca="1" si="90"/>
        <v>4237</v>
      </c>
      <c r="J1389" s="128"/>
      <c r="K1389" s="129" t="s">
        <v>6170</v>
      </c>
      <c r="M1389" s="3">
        <f>INDEX([1]Orçamentária!$A:$J,MATCH(A1389,[1]Orçamentária!$A:$A,0),10)</f>
        <v>4237</v>
      </c>
      <c r="N1389" s="3" t="str">
        <f ca="1">IF(M1389&lt;&gt;I1389,"ERRO","")</f>
        <v/>
      </c>
    </row>
    <row r="1390" spans="1:14" hidden="1">
      <c r="A1390" s="249" t="s">
        <v>7328</v>
      </c>
      <c r="B1390" s="123" t="s">
        <v>7329</v>
      </c>
      <c r="C1390" s="124" t="s">
        <v>24</v>
      </c>
      <c r="D1390" s="124">
        <v>0</v>
      </c>
      <c r="E1390" s="125" t="s">
        <v>16</v>
      </c>
      <c r="F1390" s="126" t="str">
        <f t="shared" si="91"/>
        <v/>
      </c>
      <c r="G1390" s="127">
        <f>IF($K1390="Padrão",BDI!$B$17,IF($K1390="Diferenciado",BDI!$E$17,0))</f>
        <v>0.2039</v>
      </c>
      <c r="H1390" s="125" t="str">
        <f t="shared" si="89"/>
        <v/>
      </c>
      <c r="I1390" s="126" t="str">
        <f t="shared" si="90"/>
        <v/>
      </c>
      <c r="J1390" s="128"/>
      <c r="K1390" s="129" t="s">
        <v>6170</v>
      </c>
    </row>
    <row r="1391" spans="1:14">
      <c r="A1391" s="248" t="s">
        <v>2661</v>
      </c>
      <c r="B1391" s="123" t="s">
        <v>2662</v>
      </c>
      <c r="C1391" s="124" t="s">
        <v>24</v>
      </c>
      <c r="D1391" s="124">
        <v>16</v>
      </c>
      <c r="E1391" s="125">
        <f ca="1">OFFSET(INDEX(Composições!A:H,MATCH(Orçamentária!A1391,Composições!A:A,0),8),2,0)</f>
        <v>231.2677688</v>
      </c>
      <c r="F1391" s="126">
        <f t="shared" ca="1" si="91"/>
        <v>3700.2843008</v>
      </c>
      <c r="G1391" s="127">
        <f>IF($K1391="Padrão",BDI!$B$17,IF($K1391="Diferenciado",BDI!$E$17,0))</f>
        <v>0.2039</v>
      </c>
      <c r="H1391" s="125">
        <f t="shared" ca="1" si="89"/>
        <v>278.42</v>
      </c>
      <c r="I1391" s="126">
        <f t="shared" ca="1" si="90"/>
        <v>4454.72</v>
      </c>
      <c r="J1391" s="128"/>
      <c r="K1391" s="129" t="s">
        <v>6170</v>
      </c>
      <c r="M1391" s="3">
        <f>INDEX([1]Orçamentária!$A:$J,MATCH(A1391,[1]Orçamentária!$A:$A,0),10)</f>
        <v>4454.72</v>
      </c>
      <c r="N1391" s="3" t="str">
        <f ca="1">IF(M1391&lt;&gt;I1391,"ERRO","")</f>
        <v/>
      </c>
    </row>
    <row r="1392" spans="1:14" hidden="1">
      <c r="A1392" s="248" t="s">
        <v>2664</v>
      </c>
      <c r="B1392" s="123" t="s">
        <v>2665</v>
      </c>
      <c r="C1392" s="124" t="s">
        <v>46</v>
      </c>
      <c r="D1392" s="124">
        <v>0</v>
      </c>
      <c r="E1392" s="125">
        <f ca="1">OFFSET(INDEX(Composições!A:H,MATCH(Orçamentária!A1392,Composições!A:A,0),8),2,0)</f>
        <v>40.412999999999997</v>
      </c>
      <c r="F1392" s="126">
        <f t="shared" ca="1" si="91"/>
        <v>0</v>
      </c>
      <c r="G1392" s="127">
        <f>IF($K1392="Padrão",BDI!$B$17,IF($K1392="Diferenciado",BDI!$E$17,0))</f>
        <v>0.2039</v>
      </c>
      <c r="H1392" s="125">
        <f t="shared" ca="1" si="89"/>
        <v>48.65</v>
      </c>
      <c r="I1392" s="126">
        <f t="shared" ca="1" si="90"/>
        <v>0</v>
      </c>
      <c r="J1392" s="128"/>
      <c r="K1392" s="129" t="s">
        <v>6170</v>
      </c>
    </row>
    <row r="1393" spans="1:11" hidden="1">
      <c r="A1393" s="248" t="s">
        <v>2667</v>
      </c>
      <c r="B1393" s="123" t="s">
        <v>2668</v>
      </c>
      <c r="C1393" s="124" t="s">
        <v>15</v>
      </c>
      <c r="D1393" s="124">
        <v>0</v>
      </c>
      <c r="E1393" s="125">
        <f ca="1">OFFSET(INDEX(Composições!A:H,MATCH(Orçamentária!A1393,Composições!A:A,0),8),2,0)</f>
        <v>142.75650000000002</v>
      </c>
      <c r="F1393" s="126">
        <f t="shared" ca="1" si="91"/>
        <v>0</v>
      </c>
      <c r="G1393" s="127">
        <f>IF($K1393="Padrão",BDI!$B$17,IF($K1393="Diferenciado",BDI!$E$17,0))</f>
        <v>0.2039</v>
      </c>
      <c r="H1393" s="125">
        <f t="shared" ca="1" si="89"/>
        <v>171.86</v>
      </c>
      <c r="I1393" s="126">
        <f t="shared" ca="1" si="90"/>
        <v>0</v>
      </c>
      <c r="J1393" s="128"/>
      <c r="K1393" s="129" t="s">
        <v>6170</v>
      </c>
    </row>
    <row r="1394" spans="1:11" hidden="1">
      <c r="A1394" s="249" t="s">
        <v>7330</v>
      </c>
      <c r="B1394" s="123" t="s">
        <v>7331</v>
      </c>
      <c r="C1394" s="124" t="s">
        <v>24</v>
      </c>
      <c r="D1394" s="124">
        <v>0</v>
      </c>
      <c r="E1394" s="125" t="s">
        <v>16</v>
      </c>
      <c r="F1394" s="126" t="str">
        <f t="shared" si="91"/>
        <v/>
      </c>
      <c r="G1394" s="127">
        <f>IF($K1394="Padrão",BDI!$B$17,IF($K1394="Diferenciado",BDI!$E$17,0))</f>
        <v>0.2039</v>
      </c>
      <c r="H1394" s="125" t="str">
        <f t="shared" si="89"/>
        <v/>
      </c>
      <c r="I1394" s="126" t="str">
        <f t="shared" si="90"/>
        <v/>
      </c>
      <c r="J1394" s="128"/>
      <c r="K1394" s="129" t="s">
        <v>6170</v>
      </c>
    </row>
    <row r="1395" spans="1:11" hidden="1">
      <c r="A1395" s="248" t="s">
        <v>2669</v>
      </c>
      <c r="B1395" s="123" t="s">
        <v>2670</v>
      </c>
      <c r="C1395" s="124" t="s">
        <v>24</v>
      </c>
      <c r="D1395" s="124">
        <v>0</v>
      </c>
      <c r="E1395" s="125">
        <f ca="1">OFFSET(INDEX(Composições!A:H,MATCH(Orçamentária!A1395,Composições!A:A,0),8),2,0)</f>
        <v>21.317806199999996</v>
      </c>
      <c r="F1395" s="126">
        <f t="shared" ca="1" si="91"/>
        <v>0</v>
      </c>
      <c r="G1395" s="127">
        <f>IF($K1395="Padrão",BDI!$B$17,IF($K1395="Diferenciado",BDI!$E$17,0))</f>
        <v>0.2039</v>
      </c>
      <c r="H1395" s="125">
        <f t="shared" ca="1" si="89"/>
        <v>25.66</v>
      </c>
      <c r="I1395" s="126">
        <f t="shared" ca="1" si="90"/>
        <v>0</v>
      </c>
      <c r="J1395" s="128"/>
      <c r="K1395" s="129" t="s">
        <v>6170</v>
      </c>
    </row>
    <row r="1396" spans="1:11" hidden="1">
      <c r="A1396" s="248" t="s">
        <v>2672</v>
      </c>
      <c r="B1396" s="123" t="s">
        <v>2673</v>
      </c>
      <c r="C1396" s="124" t="s">
        <v>164</v>
      </c>
      <c r="D1396" s="124">
        <v>0</v>
      </c>
      <c r="E1396" s="125">
        <f ca="1">OFFSET(INDEX(Composições!A:H,MATCH(Orçamentária!A1396,Composições!A:A,0),8),2,0)</f>
        <v>0</v>
      </c>
      <c r="F1396" s="126">
        <f t="shared" ca="1" si="91"/>
        <v>0</v>
      </c>
      <c r="G1396" s="127">
        <f>IF($K1396="Padrão",BDI!$B$17,IF($K1396="Diferenciado",BDI!$E$17,0))</f>
        <v>0.2039</v>
      </c>
      <c r="H1396" s="125">
        <f t="shared" ca="1" si="89"/>
        <v>0</v>
      </c>
      <c r="I1396" s="126">
        <f t="shared" ca="1" si="90"/>
        <v>0</v>
      </c>
      <c r="J1396" s="128"/>
      <c r="K1396" s="129" t="s">
        <v>6170</v>
      </c>
    </row>
    <row r="1397" spans="1:11" hidden="1">
      <c r="A1397" s="249" t="s">
        <v>7332</v>
      </c>
      <c r="B1397" s="123" t="s">
        <v>7333</v>
      </c>
      <c r="C1397" s="124" t="s">
        <v>24</v>
      </c>
      <c r="D1397" s="124">
        <v>0</v>
      </c>
      <c r="E1397" s="125" t="s">
        <v>16</v>
      </c>
      <c r="F1397" s="126" t="str">
        <f t="shared" si="91"/>
        <v/>
      </c>
      <c r="G1397" s="127">
        <f>IF($K1397="Padrão",BDI!$B$17,IF($K1397="Diferenciado",BDI!$E$17,0))</f>
        <v>0.2039</v>
      </c>
      <c r="H1397" s="125" t="str">
        <f t="shared" si="89"/>
        <v/>
      </c>
      <c r="I1397" s="126" t="str">
        <f t="shared" si="90"/>
        <v/>
      </c>
      <c r="J1397" s="128"/>
      <c r="K1397" s="129" t="s">
        <v>6170</v>
      </c>
    </row>
    <row r="1398" spans="1:11" hidden="1">
      <c r="A1398" s="249" t="s">
        <v>7334</v>
      </c>
      <c r="B1398" s="123" t="s">
        <v>7335</v>
      </c>
      <c r="C1398" s="124" t="s">
        <v>24</v>
      </c>
      <c r="D1398" s="124">
        <v>0</v>
      </c>
      <c r="E1398" s="125" t="s">
        <v>16</v>
      </c>
      <c r="F1398" s="126" t="str">
        <f t="shared" si="91"/>
        <v/>
      </c>
      <c r="G1398" s="127">
        <f>IF($K1398="Padrão",BDI!$B$17,IF($K1398="Diferenciado",BDI!$E$17,0))</f>
        <v>0.2039</v>
      </c>
      <c r="H1398" s="125" t="str">
        <f t="shared" si="89"/>
        <v/>
      </c>
      <c r="I1398" s="126" t="str">
        <f t="shared" si="90"/>
        <v/>
      </c>
      <c r="J1398" s="128"/>
      <c r="K1398" s="129" t="s">
        <v>6170</v>
      </c>
    </row>
    <row r="1399" spans="1:11" hidden="1">
      <c r="A1399" s="249" t="s">
        <v>7336</v>
      </c>
      <c r="B1399" s="123" t="s">
        <v>7337</v>
      </c>
      <c r="C1399" s="124" t="s">
        <v>24</v>
      </c>
      <c r="D1399" s="124">
        <v>0</v>
      </c>
      <c r="E1399" s="125" t="s">
        <v>16</v>
      </c>
      <c r="F1399" s="126" t="str">
        <f t="shared" si="91"/>
        <v/>
      </c>
      <c r="G1399" s="127">
        <f>IF($K1399="Padrão",BDI!$B$17,IF($K1399="Diferenciado",BDI!$E$17,0))</f>
        <v>0.2039</v>
      </c>
      <c r="H1399" s="125" t="str">
        <f t="shared" si="89"/>
        <v/>
      </c>
      <c r="I1399" s="126" t="str">
        <f t="shared" si="90"/>
        <v/>
      </c>
      <c r="J1399" s="128"/>
      <c r="K1399" s="129" t="s">
        <v>6170</v>
      </c>
    </row>
    <row r="1400" spans="1:11" hidden="1">
      <c r="A1400" s="249" t="s">
        <v>7338</v>
      </c>
      <c r="B1400" s="123" t="s">
        <v>7339</v>
      </c>
      <c r="C1400" s="124" t="s">
        <v>24</v>
      </c>
      <c r="D1400" s="124">
        <v>0</v>
      </c>
      <c r="E1400" s="125" t="s">
        <v>16</v>
      </c>
      <c r="F1400" s="126" t="str">
        <f t="shared" si="91"/>
        <v/>
      </c>
      <c r="G1400" s="127">
        <f>IF($K1400="Padrão",BDI!$B$17,IF($K1400="Diferenciado",BDI!$E$17,0))</f>
        <v>0.2039</v>
      </c>
      <c r="H1400" s="125" t="str">
        <f t="shared" si="89"/>
        <v/>
      </c>
      <c r="I1400" s="126" t="str">
        <f t="shared" si="90"/>
        <v/>
      </c>
      <c r="J1400" s="128"/>
      <c r="K1400" s="129" t="s">
        <v>6170</v>
      </c>
    </row>
    <row r="1401" spans="1:11" hidden="1">
      <c r="A1401" s="249" t="s">
        <v>7340</v>
      </c>
      <c r="B1401" s="123" t="s">
        <v>7341</v>
      </c>
      <c r="C1401" s="124" t="s">
        <v>24</v>
      </c>
      <c r="D1401" s="124">
        <v>0</v>
      </c>
      <c r="E1401" s="125" t="s">
        <v>16</v>
      </c>
      <c r="F1401" s="126" t="str">
        <f t="shared" si="91"/>
        <v/>
      </c>
      <c r="G1401" s="127">
        <f>IF($K1401="Padrão",BDI!$B$17,IF($K1401="Diferenciado",BDI!$E$17,0))</f>
        <v>0.2039</v>
      </c>
      <c r="H1401" s="125" t="str">
        <f t="shared" si="89"/>
        <v/>
      </c>
      <c r="I1401" s="126" t="str">
        <f t="shared" si="90"/>
        <v/>
      </c>
      <c r="J1401" s="128"/>
      <c r="K1401" s="129" t="s">
        <v>6170</v>
      </c>
    </row>
    <row r="1402" spans="1:11" hidden="1">
      <c r="A1402" s="249" t="s">
        <v>7342</v>
      </c>
      <c r="B1402" s="123" t="s">
        <v>7343</v>
      </c>
      <c r="C1402" s="124" t="s">
        <v>24</v>
      </c>
      <c r="D1402" s="124">
        <v>0</v>
      </c>
      <c r="E1402" s="125" t="s">
        <v>16</v>
      </c>
      <c r="F1402" s="126" t="str">
        <f t="shared" si="91"/>
        <v/>
      </c>
      <c r="G1402" s="127">
        <f>IF($K1402="Padrão",BDI!$B$17,IF($K1402="Diferenciado",BDI!$E$17,0))</f>
        <v>0.2039</v>
      </c>
      <c r="H1402" s="125" t="str">
        <f t="shared" si="89"/>
        <v/>
      </c>
      <c r="I1402" s="126" t="str">
        <f t="shared" si="90"/>
        <v/>
      </c>
      <c r="J1402" s="128"/>
      <c r="K1402" s="129" t="s">
        <v>6170</v>
      </c>
    </row>
    <row r="1403" spans="1:11" hidden="1">
      <c r="A1403" s="249" t="s">
        <v>7344</v>
      </c>
      <c r="B1403" s="123" t="s">
        <v>7345</v>
      </c>
      <c r="C1403" s="124" t="s">
        <v>24</v>
      </c>
      <c r="D1403" s="124">
        <v>0</v>
      </c>
      <c r="E1403" s="125" t="s">
        <v>16</v>
      </c>
      <c r="F1403" s="126" t="str">
        <f t="shared" si="91"/>
        <v/>
      </c>
      <c r="G1403" s="127">
        <f>IF($K1403="Padrão",BDI!$B$17,IF($K1403="Diferenciado",BDI!$E$17,0))</f>
        <v>0.2039</v>
      </c>
      <c r="H1403" s="125" t="str">
        <f t="shared" si="89"/>
        <v/>
      </c>
      <c r="I1403" s="126" t="str">
        <f t="shared" si="90"/>
        <v/>
      </c>
      <c r="J1403" s="128"/>
      <c r="K1403" s="129" t="s">
        <v>6170</v>
      </c>
    </row>
    <row r="1404" spans="1:11" hidden="1">
      <c r="A1404" s="249" t="s">
        <v>7346</v>
      </c>
      <c r="B1404" s="123" t="s">
        <v>7347</v>
      </c>
      <c r="C1404" s="124" t="s">
        <v>24</v>
      </c>
      <c r="D1404" s="124">
        <v>0</v>
      </c>
      <c r="E1404" s="125" t="s">
        <v>16</v>
      </c>
      <c r="F1404" s="126" t="str">
        <f t="shared" si="91"/>
        <v/>
      </c>
      <c r="G1404" s="127">
        <f>IF($K1404="Padrão",BDI!$B$17,IF($K1404="Diferenciado",BDI!$E$17,0))</f>
        <v>0.2039</v>
      </c>
      <c r="H1404" s="125" t="str">
        <f t="shared" si="89"/>
        <v/>
      </c>
      <c r="I1404" s="126" t="str">
        <f t="shared" si="90"/>
        <v/>
      </c>
      <c r="J1404" s="128"/>
      <c r="K1404" s="129" t="s">
        <v>6170</v>
      </c>
    </row>
    <row r="1405" spans="1:11" hidden="1">
      <c r="A1405" s="249" t="s">
        <v>7348</v>
      </c>
      <c r="B1405" s="123" t="s">
        <v>7349</v>
      </c>
      <c r="C1405" s="124" t="s">
        <v>24</v>
      </c>
      <c r="D1405" s="124">
        <v>0</v>
      </c>
      <c r="E1405" s="125" t="s">
        <v>16</v>
      </c>
      <c r="F1405" s="126" t="str">
        <f t="shared" si="91"/>
        <v/>
      </c>
      <c r="G1405" s="127">
        <f>IF($K1405="Padrão",BDI!$B$17,IF($K1405="Diferenciado",BDI!$E$17,0))</f>
        <v>0.2039</v>
      </c>
      <c r="H1405" s="125" t="str">
        <f t="shared" si="89"/>
        <v/>
      </c>
      <c r="I1405" s="126" t="str">
        <f t="shared" si="90"/>
        <v/>
      </c>
      <c r="J1405" s="128"/>
      <c r="K1405" s="129" t="s">
        <v>6170</v>
      </c>
    </row>
    <row r="1406" spans="1:11" hidden="1">
      <c r="A1406" s="249" t="s">
        <v>7350</v>
      </c>
      <c r="B1406" s="123" t="s">
        <v>7351</v>
      </c>
      <c r="C1406" s="124" t="s">
        <v>24</v>
      </c>
      <c r="D1406" s="124">
        <v>0</v>
      </c>
      <c r="E1406" s="125" t="s">
        <v>16</v>
      </c>
      <c r="F1406" s="126" t="str">
        <f t="shared" si="91"/>
        <v/>
      </c>
      <c r="G1406" s="127">
        <f>IF($K1406="Padrão",BDI!$B$17,IF($K1406="Diferenciado",BDI!$E$17,0))</f>
        <v>0.2039</v>
      </c>
      <c r="H1406" s="125" t="str">
        <f t="shared" si="89"/>
        <v/>
      </c>
      <c r="I1406" s="126" t="str">
        <f t="shared" si="90"/>
        <v/>
      </c>
      <c r="J1406" s="128"/>
      <c r="K1406" s="129" t="s">
        <v>6170</v>
      </c>
    </row>
    <row r="1407" spans="1:11" ht="25.5" hidden="1">
      <c r="A1407" s="249" t="s">
        <v>7352</v>
      </c>
      <c r="B1407" s="123" t="s">
        <v>7353</v>
      </c>
      <c r="C1407" s="124" t="s">
        <v>24</v>
      </c>
      <c r="D1407" s="124">
        <v>0</v>
      </c>
      <c r="E1407" s="125" t="s">
        <v>16</v>
      </c>
      <c r="F1407" s="126" t="str">
        <f t="shared" si="91"/>
        <v/>
      </c>
      <c r="G1407" s="127">
        <f>IF($K1407="Padrão",BDI!$B$17,IF($K1407="Diferenciado",BDI!$E$17,0))</f>
        <v>0.2039</v>
      </c>
      <c r="H1407" s="125" t="str">
        <f t="shared" si="89"/>
        <v/>
      </c>
      <c r="I1407" s="126" t="str">
        <f t="shared" si="90"/>
        <v/>
      </c>
      <c r="J1407" s="128"/>
      <c r="K1407" s="129" t="s">
        <v>6170</v>
      </c>
    </row>
    <row r="1408" spans="1:11" hidden="1">
      <c r="A1408" s="248" t="s">
        <v>2675</v>
      </c>
      <c r="B1408" s="123" t="s">
        <v>2676</v>
      </c>
      <c r="C1408" s="124" t="s">
        <v>1343</v>
      </c>
      <c r="D1408" s="124">
        <v>0</v>
      </c>
      <c r="E1408" s="125">
        <f ca="1">OFFSET(INDEX(Composições!A:H,MATCH(Orçamentária!A1408,Composições!A:A,0),8),2,0)</f>
        <v>14947.619121150001</v>
      </c>
      <c r="F1408" s="126">
        <f t="shared" ca="1" si="91"/>
        <v>0</v>
      </c>
      <c r="G1408" s="127">
        <f>IF($K1408="Padrão",BDI!$B$17,IF($K1408="Diferenciado",BDI!$E$17,0))</f>
        <v>0.2039</v>
      </c>
      <c r="H1408" s="125">
        <f t="shared" ca="1" si="89"/>
        <v>17995.439999999999</v>
      </c>
      <c r="I1408" s="126">
        <f t="shared" ca="1" si="90"/>
        <v>0</v>
      </c>
      <c r="J1408" s="128"/>
      <c r="K1408" s="129" t="s">
        <v>6170</v>
      </c>
    </row>
    <row r="1409" spans="1:11" hidden="1">
      <c r="A1409" s="248" t="s">
        <v>2677</v>
      </c>
      <c r="B1409" s="123" t="s">
        <v>2678</v>
      </c>
      <c r="C1409" s="124" t="s">
        <v>1343</v>
      </c>
      <c r="D1409" s="124">
        <v>0</v>
      </c>
      <c r="E1409" s="125">
        <f ca="1">OFFSET(INDEX(Composições!A:H,MATCH(Orçamentária!A1409,Composições!A:A,0),8),2,0)</f>
        <v>14947.619121150001</v>
      </c>
      <c r="F1409" s="126">
        <f t="shared" ca="1" si="91"/>
        <v>0</v>
      </c>
      <c r="G1409" s="127">
        <f>IF($K1409="Padrão",BDI!$B$17,IF($K1409="Diferenciado",BDI!$E$17,0))</f>
        <v>0.2039</v>
      </c>
      <c r="H1409" s="125">
        <f t="shared" ca="1" si="89"/>
        <v>17995.439999999999</v>
      </c>
      <c r="I1409" s="126">
        <f t="shared" ca="1" si="90"/>
        <v>0</v>
      </c>
      <c r="J1409" s="128"/>
      <c r="K1409" s="129" t="s">
        <v>6170</v>
      </c>
    </row>
    <row r="1410" spans="1:11" hidden="1">
      <c r="A1410" s="248" t="s">
        <v>2679</v>
      </c>
      <c r="B1410" s="123" t="s">
        <v>2680</v>
      </c>
      <c r="C1410" s="124" t="s">
        <v>1343</v>
      </c>
      <c r="D1410" s="124">
        <v>0</v>
      </c>
      <c r="E1410" s="125">
        <f ca="1">OFFSET(INDEX(Composições!A:H,MATCH(Orçamentária!A1410,Composições!A:A,0),8),2,0)</f>
        <v>5210.3300030999999</v>
      </c>
      <c r="F1410" s="126">
        <f t="shared" ca="1" si="91"/>
        <v>0</v>
      </c>
      <c r="G1410" s="127">
        <f>IF($K1410="Padrão",BDI!$B$17,IF($K1410="Diferenciado",BDI!$E$17,0))</f>
        <v>0.2039</v>
      </c>
      <c r="H1410" s="125">
        <f t="shared" ca="1" si="89"/>
        <v>6272.72</v>
      </c>
      <c r="I1410" s="126">
        <f t="shared" ca="1" si="90"/>
        <v>0</v>
      </c>
      <c r="J1410" s="128"/>
      <c r="K1410" s="129" t="s">
        <v>6170</v>
      </c>
    </row>
    <row r="1411" spans="1:11" hidden="1">
      <c r="A1411" s="248" t="s">
        <v>2681</v>
      </c>
      <c r="B1411" s="123" t="s">
        <v>2682</v>
      </c>
      <c r="C1411" s="124" t="s">
        <v>1343</v>
      </c>
      <c r="D1411" s="124">
        <v>0</v>
      </c>
      <c r="E1411" s="125">
        <f ca="1">OFFSET(INDEX(Composições!A:H,MATCH(Orçamentária!A1411,Composições!A:A,0),8),2,0)</f>
        <v>2814.0556660499997</v>
      </c>
      <c r="F1411" s="126">
        <f t="shared" ca="1" si="91"/>
        <v>0</v>
      </c>
      <c r="G1411" s="127">
        <f>IF($K1411="Padrão",BDI!$B$17,IF($K1411="Diferenciado",BDI!$E$17,0))</f>
        <v>0.2039</v>
      </c>
      <c r="H1411" s="125">
        <f t="shared" ca="1" si="89"/>
        <v>3387.84</v>
      </c>
      <c r="I1411" s="126">
        <f t="shared" ca="1" si="90"/>
        <v>0</v>
      </c>
      <c r="J1411" s="128"/>
      <c r="K1411" s="129" t="s">
        <v>6170</v>
      </c>
    </row>
    <row r="1412" spans="1:11" hidden="1">
      <c r="A1412" s="248" t="s">
        <v>2684</v>
      </c>
      <c r="B1412" s="123" t="s">
        <v>2685</v>
      </c>
      <c r="C1412" s="124" t="s">
        <v>1343</v>
      </c>
      <c r="D1412" s="124">
        <v>0</v>
      </c>
      <c r="E1412" s="125">
        <f ca="1">OFFSET(INDEX(Composições!A:H,MATCH(Orçamentária!A1412,Composições!A:A,0),8),2,0)</f>
        <v>2814.0556660499997</v>
      </c>
      <c r="F1412" s="126">
        <f t="shared" ca="1" si="91"/>
        <v>0</v>
      </c>
      <c r="G1412" s="127">
        <f>IF($K1412="Padrão",BDI!$B$17,IF($K1412="Diferenciado",BDI!$E$17,0))</f>
        <v>0.2039</v>
      </c>
      <c r="H1412" s="125">
        <f t="shared" ca="1" si="89"/>
        <v>3387.84</v>
      </c>
      <c r="I1412" s="126">
        <f t="shared" ca="1" si="90"/>
        <v>0</v>
      </c>
      <c r="J1412" s="128"/>
      <c r="K1412" s="129" t="s">
        <v>6170</v>
      </c>
    </row>
    <row r="1413" spans="1:11" hidden="1">
      <c r="A1413" s="248" t="s">
        <v>2686</v>
      </c>
      <c r="B1413" s="123" t="s">
        <v>2687</v>
      </c>
      <c r="C1413" s="124" t="s">
        <v>1343</v>
      </c>
      <c r="D1413" s="124">
        <v>0</v>
      </c>
      <c r="E1413" s="125">
        <f ca="1">OFFSET(INDEX(Composições!A:H,MATCH(Orçamentária!A1413,Composições!A:A,0),8),2,0)</f>
        <v>1824.3118032999998</v>
      </c>
      <c r="F1413" s="126">
        <f t="shared" ca="1" si="91"/>
        <v>0</v>
      </c>
      <c r="G1413" s="127">
        <f>IF($K1413="Padrão",BDI!$B$17,IF($K1413="Diferenciado",BDI!$E$17,0))</f>
        <v>0.2039</v>
      </c>
      <c r="H1413" s="125">
        <f t="shared" ca="1" si="89"/>
        <v>2196.29</v>
      </c>
      <c r="I1413" s="126">
        <f t="shared" ca="1" si="90"/>
        <v>0</v>
      </c>
      <c r="J1413" s="128"/>
      <c r="K1413" s="129" t="s">
        <v>6170</v>
      </c>
    </row>
    <row r="1414" spans="1:11" hidden="1">
      <c r="A1414" s="248" t="s">
        <v>2688</v>
      </c>
      <c r="B1414" s="123" t="s">
        <v>2689</v>
      </c>
      <c r="C1414" s="124" t="s">
        <v>1343</v>
      </c>
      <c r="D1414" s="124">
        <v>0</v>
      </c>
      <c r="E1414" s="125">
        <f ca="1">OFFSET(INDEX(Composições!A:H,MATCH(Orçamentária!A1414,Composições!A:A,0),8),2,0)</f>
        <v>3806.7836811500001</v>
      </c>
      <c r="F1414" s="126">
        <f t="shared" ca="1" si="91"/>
        <v>0</v>
      </c>
      <c r="G1414" s="127">
        <f>IF($K1414="Padrão",BDI!$B$17,IF($K1414="Diferenciado",BDI!$E$17,0))</f>
        <v>0.2039</v>
      </c>
      <c r="H1414" s="125">
        <f t="shared" ref="H1414:H1477" ca="1" si="92">IF(ISNUMBER(E1414),ROUND(E1414*(1+G1414),2),"")</f>
        <v>4582.99</v>
      </c>
      <c r="I1414" s="126">
        <f t="shared" ref="I1414:I1477" ca="1" si="93">IF(ISNUMBER(E1414),ROUND(H1414*D1414,2),"")</f>
        <v>0</v>
      </c>
      <c r="J1414" s="128"/>
      <c r="K1414" s="129" t="s">
        <v>6170</v>
      </c>
    </row>
    <row r="1415" spans="1:11" hidden="1">
      <c r="A1415" s="248" t="s">
        <v>2691</v>
      </c>
      <c r="B1415" s="123" t="s">
        <v>2692</v>
      </c>
      <c r="C1415" s="124" t="s">
        <v>1343</v>
      </c>
      <c r="D1415" s="124">
        <v>0</v>
      </c>
      <c r="E1415" s="125">
        <f ca="1">OFFSET(INDEX(Composições!A:H,MATCH(Orçamentária!A1415,Composições!A:A,0),8),2,0)</f>
        <v>3806.7836811500001</v>
      </c>
      <c r="F1415" s="126">
        <f t="shared" ref="F1415:F1478" ca="1" si="94">IF(ISNUMBER(E1415),D1415*E1415,"")</f>
        <v>0</v>
      </c>
      <c r="G1415" s="127">
        <f>IF($K1415="Padrão",BDI!$B$17,IF($K1415="Diferenciado",BDI!$E$17,0))</f>
        <v>0.2039</v>
      </c>
      <c r="H1415" s="125">
        <f t="shared" ca="1" si="92"/>
        <v>4582.99</v>
      </c>
      <c r="I1415" s="126">
        <f t="shared" ca="1" si="93"/>
        <v>0</v>
      </c>
      <c r="J1415" s="128"/>
      <c r="K1415" s="129" t="s">
        <v>6170</v>
      </c>
    </row>
    <row r="1416" spans="1:11" hidden="1">
      <c r="A1416" s="248" t="s">
        <v>2693</v>
      </c>
      <c r="B1416" s="123" t="s">
        <v>2694</v>
      </c>
      <c r="C1416" s="124" t="s">
        <v>1343</v>
      </c>
      <c r="D1416" s="124">
        <v>0</v>
      </c>
      <c r="E1416" s="125">
        <f ca="1">OFFSET(INDEX(Composições!A:H,MATCH(Orçamentária!A1416,Composições!A:A,0),8),2,0)</f>
        <v>3806.7836811500001</v>
      </c>
      <c r="F1416" s="126">
        <f t="shared" ca="1" si="94"/>
        <v>0</v>
      </c>
      <c r="G1416" s="127">
        <f>IF($K1416="Padrão",BDI!$B$17,IF($K1416="Diferenciado",BDI!$E$17,0))</f>
        <v>0.2039</v>
      </c>
      <c r="H1416" s="125">
        <f t="shared" ca="1" si="92"/>
        <v>4582.99</v>
      </c>
      <c r="I1416" s="126">
        <f t="shared" ca="1" si="93"/>
        <v>0</v>
      </c>
      <c r="J1416" s="128"/>
      <c r="K1416" s="129" t="s">
        <v>6170</v>
      </c>
    </row>
    <row r="1417" spans="1:11" hidden="1">
      <c r="A1417" s="248" t="s">
        <v>2695</v>
      </c>
      <c r="B1417" s="123" t="s">
        <v>2696</v>
      </c>
      <c r="C1417" s="124" t="s">
        <v>1343</v>
      </c>
      <c r="D1417" s="124">
        <v>0</v>
      </c>
      <c r="E1417" s="125">
        <f ca="1">OFFSET(INDEX(Composições!A:H,MATCH(Orçamentária!A1417,Composições!A:A,0),8),2,0)</f>
        <v>3806.7836811500001</v>
      </c>
      <c r="F1417" s="126">
        <f t="shared" ca="1" si="94"/>
        <v>0</v>
      </c>
      <c r="G1417" s="127">
        <f>IF($K1417="Padrão",BDI!$B$17,IF($K1417="Diferenciado",BDI!$E$17,0))</f>
        <v>0.2039</v>
      </c>
      <c r="H1417" s="125">
        <f t="shared" ca="1" si="92"/>
        <v>4582.99</v>
      </c>
      <c r="I1417" s="126">
        <f t="shared" ca="1" si="93"/>
        <v>0</v>
      </c>
      <c r="J1417" s="128"/>
      <c r="K1417" s="129" t="s">
        <v>6170</v>
      </c>
    </row>
    <row r="1418" spans="1:11" hidden="1">
      <c r="A1418" s="248" t="s">
        <v>2697</v>
      </c>
      <c r="B1418" s="123" t="s">
        <v>2698</v>
      </c>
      <c r="C1418" s="124" t="s">
        <v>1343</v>
      </c>
      <c r="D1418" s="124">
        <v>0</v>
      </c>
      <c r="E1418" s="125">
        <f ca="1">OFFSET(INDEX(Composições!A:H,MATCH(Orçamentária!A1418,Composições!A:A,0),8),2,0)</f>
        <v>3155.2437513999994</v>
      </c>
      <c r="F1418" s="126">
        <f t="shared" ca="1" si="94"/>
        <v>0</v>
      </c>
      <c r="G1418" s="127">
        <f>IF($K1418="Padrão",BDI!$B$17,IF($K1418="Diferenciado",BDI!$E$17,0))</f>
        <v>0.2039</v>
      </c>
      <c r="H1418" s="125">
        <f t="shared" ca="1" si="92"/>
        <v>3798.6</v>
      </c>
      <c r="I1418" s="126">
        <f t="shared" ca="1" si="93"/>
        <v>0</v>
      </c>
      <c r="J1418" s="128"/>
      <c r="K1418" s="129" t="s">
        <v>6170</v>
      </c>
    </row>
    <row r="1419" spans="1:11" hidden="1">
      <c r="A1419" s="248" t="s">
        <v>2699</v>
      </c>
      <c r="B1419" s="123" t="s">
        <v>2700</v>
      </c>
      <c r="C1419" s="124" t="s">
        <v>1343</v>
      </c>
      <c r="D1419" s="124">
        <v>0</v>
      </c>
      <c r="E1419" s="125">
        <f ca="1">OFFSET(INDEX(Composições!A:H,MATCH(Orçamentária!A1419,Composições!A:A,0),8),2,0)</f>
        <v>2486.7936249999998</v>
      </c>
      <c r="F1419" s="126">
        <f t="shared" ca="1" si="94"/>
        <v>0</v>
      </c>
      <c r="G1419" s="127">
        <f>IF($K1419="Padrão",BDI!$B$17,IF($K1419="Diferenciado",BDI!$E$17,0))</f>
        <v>0.2039</v>
      </c>
      <c r="H1419" s="125">
        <f t="shared" ca="1" si="92"/>
        <v>2993.85</v>
      </c>
      <c r="I1419" s="126">
        <f t="shared" ca="1" si="93"/>
        <v>0</v>
      </c>
      <c r="J1419" s="128"/>
      <c r="K1419" s="129" t="s">
        <v>6170</v>
      </c>
    </row>
    <row r="1420" spans="1:11" hidden="1">
      <c r="A1420" s="248" t="s">
        <v>2701</v>
      </c>
      <c r="B1420" s="123" t="s">
        <v>2702</v>
      </c>
      <c r="C1420" s="124" t="s">
        <v>1343</v>
      </c>
      <c r="D1420" s="124">
        <v>0</v>
      </c>
      <c r="E1420" s="125">
        <f ca="1">OFFSET(INDEX(Composições!A:H,MATCH(Orçamentária!A1420,Composições!A:A,0),8),2,0)</f>
        <v>3806.7836811500001</v>
      </c>
      <c r="F1420" s="126">
        <f t="shared" ca="1" si="94"/>
        <v>0</v>
      </c>
      <c r="G1420" s="127">
        <f>IF($K1420="Padrão",BDI!$B$17,IF($K1420="Diferenciado",BDI!$E$17,0))</f>
        <v>0.2039</v>
      </c>
      <c r="H1420" s="125">
        <f t="shared" ca="1" si="92"/>
        <v>4582.99</v>
      </c>
      <c r="I1420" s="126">
        <f t="shared" ca="1" si="93"/>
        <v>0</v>
      </c>
      <c r="J1420" s="128"/>
      <c r="K1420" s="129" t="s">
        <v>6170</v>
      </c>
    </row>
    <row r="1421" spans="1:11" hidden="1">
      <c r="A1421" s="248" t="s">
        <v>2703</v>
      </c>
      <c r="B1421" s="123" t="s">
        <v>2704</v>
      </c>
      <c r="C1421" s="124" t="s">
        <v>1343</v>
      </c>
      <c r="D1421" s="124">
        <v>0</v>
      </c>
      <c r="E1421" s="125">
        <f ca="1">OFFSET(INDEX(Composições!A:H,MATCH(Orçamentária!A1421,Composições!A:A,0),8),2,0)</f>
        <v>3806.7836811500001</v>
      </c>
      <c r="F1421" s="126">
        <f t="shared" ca="1" si="94"/>
        <v>0</v>
      </c>
      <c r="G1421" s="127">
        <f>IF($K1421="Padrão",BDI!$B$17,IF($K1421="Diferenciado",BDI!$E$17,0))</f>
        <v>0.2039</v>
      </c>
      <c r="H1421" s="125">
        <f t="shared" ca="1" si="92"/>
        <v>4582.99</v>
      </c>
      <c r="I1421" s="126">
        <f t="shared" ca="1" si="93"/>
        <v>0</v>
      </c>
      <c r="J1421" s="128"/>
      <c r="K1421" s="129" t="s">
        <v>6170</v>
      </c>
    </row>
    <row r="1422" spans="1:11" hidden="1">
      <c r="A1422" s="248" t="s">
        <v>2705</v>
      </c>
      <c r="B1422" s="123" t="s">
        <v>2706</v>
      </c>
      <c r="C1422" s="124" t="s">
        <v>1343</v>
      </c>
      <c r="D1422" s="124">
        <v>0</v>
      </c>
      <c r="E1422" s="125">
        <f ca="1">OFFSET(INDEX(Composições!A:H,MATCH(Orçamentária!A1422,Composições!A:A,0),8),2,0)</f>
        <v>3806.7836811500001</v>
      </c>
      <c r="F1422" s="126">
        <f t="shared" ca="1" si="94"/>
        <v>0</v>
      </c>
      <c r="G1422" s="127">
        <f>IF($K1422="Padrão",BDI!$B$17,IF($K1422="Diferenciado",BDI!$E$17,0))</f>
        <v>0.2039</v>
      </c>
      <c r="H1422" s="125">
        <f t="shared" ca="1" si="92"/>
        <v>4582.99</v>
      </c>
      <c r="I1422" s="126">
        <f t="shared" ca="1" si="93"/>
        <v>0</v>
      </c>
      <c r="J1422" s="128"/>
      <c r="K1422" s="129" t="s">
        <v>6170</v>
      </c>
    </row>
    <row r="1423" spans="1:11" hidden="1">
      <c r="A1423" s="248" t="s">
        <v>2707</v>
      </c>
      <c r="B1423" s="123" t="s">
        <v>2708</v>
      </c>
      <c r="C1423" s="124" t="s">
        <v>1343</v>
      </c>
      <c r="D1423" s="124">
        <v>0</v>
      </c>
      <c r="E1423" s="125">
        <f ca="1">OFFSET(INDEX(Composições!A:H,MATCH(Orçamentária!A1423,Composições!A:A,0),8),2,0)</f>
        <v>3806.7836811500001</v>
      </c>
      <c r="F1423" s="126">
        <f t="shared" ca="1" si="94"/>
        <v>0</v>
      </c>
      <c r="G1423" s="127">
        <f>IF($K1423="Padrão",BDI!$B$17,IF($K1423="Diferenciado",BDI!$E$17,0))</f>
        <v>0.2039</v>
      </c>
      <c r="H1423" s="125">
        <f t="shared" ca="1" si="92"/>
        <v>4582.99</v>
      </c>
      <c r="I1423" s="126">
        <f t="shared" ca="1" si="93"/>
        <v>0</v>
      </c>
      <c r="J1423" s="128"/>
      <c r="K1423" s="129" t="s">
        <v>6170</v>
      </c>
    </row>
    <row r="1424" spans="1:11" hidden="1">
      <c r="A1424" s="248" t="s">
        <v>2709</v>
      </c>
      <c r="B1424" s="123" t="s">
        <v>2710</v>
      </c>
      <c r="C1424" s="124" t="s">
        <v>1343</v>
      </c>
      <c r="D1424" s="124">
        <v>0</v>
      </c>
      <c r="E1424" s="125">
        <f ca="1">OFFSET(INDEX(Composições!A:H,MATCH(Orçamentária!A1424,Composições!A:A,0),8),2,0)</f>
        <v>3155.2437513999994</v>
      </c>
      <c r="F1424" s="126">
        <f t="shared" ca="1" si="94"/>
        <v>0</v>
      </c>
      <c r="G1424" s="127">
        <f>IF($K1424="Padrão",BDI!$B$17,IF($K1424="Diferenciado",BDI!$E$17,0))</f>
        <v>0.2039</v>
      </c>
      <c r="H1424" s="125">
        <f t="shared" ca="1" si="92"/>
        <v>3798.6</v>
      </c>
      <c r="I1424" s="126">
        <f t="shared" ca="1" si="93"/>
        <v>0</v>
      </c>
      <c r="J1424" s="128"/>
      <c r="K1424" s="129" t="s">
        <v>6170</v>
      </c>
    </row>
    <row r="1425" spans="1:11" hidden="1">
      <c r="A1425" s="248" t="s">
        <v>2711</v>
      </c>
      <c r="B1425" s="123" t="s">
        <v>2712</v>
      </c>
      <c r="C1425" s="124" t="s">
        <v>1343</v>
      </c>
      <c r="D1425" s="124">
        <v>0</v>
      </c>
      <c r="E1425" s="125">
        <f ca="1">OFFSET(INDEX(Composições!A:H,MATCH(Orçamentária!A1425,Composições!A:A,0),8),2,0)</f>
        <v>3155.2437513999994</v>
      </c>
      <c r="F1425" s="126">
        <f t="shared" ca="1" si="94"/>
        <v>0</v>
      </c>
      <c r="G1425" s="127">
        <f>IF($K1425="Padrão",BDI!$B$17,IF($K1425="Diferenciado",BDI!$E$17,0))</f>
        <v>0.2039</v>
      </c>
      <c r="H1425" s="125">
        <f t="shared" ca="1" si="92"/>
        <v>3798.6</v>
      </c>
      <c r="I1425" s="126">
        <f t="shared" ca="1" si="93"/>
        <v>0</v>
      </c>
      <c r="J1425" s="128"/>
      <c r="K1425" s="129" t="s">
        <v>6170</v>
      </c>
    </row>
    <row r="1426" spans="1:11" hidden="1">
      <c r="A1426" s="248" t="s">
        <v>2713</v>
      </c>
      <c r="B1426" s="123" t="s">
        <v>2714</v>
      </c>
      <c r="C1426" s="124" t="s">
        <v>1343</v>
      </c>
      <c r="D1426" s="124">
        <v>0</v>
      </c>
      <c r="E1426" s="125">
        <f ca="1">OFFSET(INDEX(Composições!A:H,MATCH(Orçamentária!A1426,Composições!A:A,0),8),2,0)</f>
        <v>3155.2437513999994</v>
      </c>
      <c r="F1426" s="126">
        <f t="shared" ca="1" si="94"/>
        <v>0</v>
      </c>
      <c r="G1426" s="127">
        <f>IF($K1426="Padrão",BDI!$B$17,IF($K1426="Diferenciado",BDI!$E$17,0))</f>
        <v>0.2039</v>
      </c>
      <c r="H1426" s="125">
        <f t="shared" ca="1" si="92"/>
        <v>3798.6</v>
      </c>
      <c r="I1426" s="126">
        <f t="shared" ca="1" si="93"/>
        <v>0</v>
      </c>
      <c r="J1426" s="128"/>
      <c r="K1426" s="129" t="s">
        <v>6170</v>
      </c>
    </row>
    <row r="1427" spans="1:11" hidden="1">
      <c r="A1427" s="248" t="s">
        <v>2715</v>
      </c>
      <c r="B1427" s="123" t="s">
        <v>2716</v>
      </c>
      <c r="C1427" s="124" t="s">
        <v>1343</v>
      </c>
      <c r="D1427" s="124">
        <v>0</v>
      </c>
      <c r="E1427" s="125">
        <f ca="1">OFFSET(INDEX(Composições!A:H,MATCH(Orçamentária!A1427,Composições!A:A,0),8),2,0)</f>
        <v>3155.2437513999994</v>
      </c>
      <c r="F1427" s="126">
        <f t="shared" ca="1" si="94"/>
        <v>0</v>
      </c>
      <c r="G1427" s="127">
        <f>IF($K1427="Padrão",BDI!$B$17,IF($K1427="Diferenciado",BDI!$E$17,0))</f>
        <v>0.2039</v>
      </c>
      <c r="H1427" s="125">
        <f t="shared" ca="1" si="92"/>
        <v>3798.6</v>
      </c>
      <c r="I1427" s="126">
        <f t="shared" ca="1" si="93"/>
        <v>0</v>
      </c>
      <c r="J1427" s="128"/>
      <c r="K1427" s="129" t="s">
        <v>6170</v>
      </c>
    </row>
    <row r="1428" spans="1:11" hidden="1">
      <c r="A1428" s="249" t="s">
        <v>7354</v>
      </c>
      <c r="B1428" s="123" t="s">
        <v>7355</v>
      </c>
      <c r="C1428" s="124" t="s">
        <v>24</v>
      </c>
      <c r="D1428" s="124">
        <v>0</v>
      </c>
      <c r="E1428" s="125" t="s">
        <v>16</v>
      </c>
      <c r="F1428" s="126" t="str">
        <f t="shared" si="94"/>
        <v/>
      </c>
      <c r="G1428" s="127">
        <f>IF($K1428="Padrão",BDI!$B$17,IF($K1428="Diferenciado",BDI!$E$17,0))</f>
        <v>0.2039</v>
      </c>
      <c r="H1428" s="125" t="str">
        <f t="shared" si="92"/>
        <v/>
      </c>
      <c r="I1428" s="126" t="str">
        <f t="shared" si="93"/>
        <v/>
      </c>
      <c r="J1428" s="128"/>
      <c r="K1428" s="129" t="s">
        <v>6170</v>
      </c>
    </row>
    <row r="1429" spans="1:11" hidden="1">
      <c r="A1429" s="249" t="s">
        <v>7356</v>
      </c>
      <c r="B1429" s="123" t="s">
        <v>7357</v>
      </c>
      <c r="C1429" s="124" t="s">
        <v>24</v>
      </c>
      <c r="D1429" s="124">
        <v>0</v>
      </c>
      <c r="E1429" s="125" t="s">
        <v>16</v>
      </c>
      <c r="F1429" s="126" t="str">
        <f t="shared" si="94"/>
        <v/>
      </c>
      <c r="G1429" s="127">
        <f>IF($K1429="Padrão",BDI!$B$17,IF($K1429="Diferenciado",BDI!$E$17,0))</f>
        <v>0.2039</v>
      </c>
      <c r="H1429" s="125" t="str">
        <f t="shared" si="92"/>
        <v/>
      </c>
      <c r="I1429" s="126" t="str">
        <f t="shared" si="93"/>
        <v/>
      </c>
      <c r="J1429" s="128"/>
      <c r="K1429" s="129" t="s">
        <v>6170</v>
      </c>
    </row>
    <row r="1430" spans="1:11" hidden="1">
      <c r="A1430" s="249" t="s">
        <v>7358</v>
      </c>
      <c r="B1430" s="123" t="s">
        <v>7359</v>
      </c>
      <c r="C1430" s="124" t="s">
        <v>24</v>
      </c>
      <c r="D1430" s="124">
        <v>0</v>
      </c>
      <c r="E1430" s="125" t="s">
        <v>16</v>
      </c>
      <c r="F1430" s="126" t="str">
        <f t="shared" si="94"/>
        <v/>
      </c>
      <c r="G1430" s="127">
        <f>IF($K1430="Padrão",BDI!$B$17,IF($K1430="Diferenciado",BDI!$E$17,0))</f>
        <v>0.2039</v>
      </c>
      <c r="H1430" s="125" t="str">
        <f t="shared" si="92"/>
        <v/>
      </c>
      <c r="I1430" s="126" t="str">
        <f t="shared" si="93"/>
        <v/>
      </c>
      <c r="J1430" s="128"/>
      <c r="K1430" s="129" t="s">
        <v>6170</v>
      </c>
    </row>
    <row r="1431" spans="1:11" hidden="1">
      <c r="A1431" s="249" t="s">
        <v>7360</v>
      </c>
      <c r="B1431" s="123" t="s">
        <v>7361</v>
      </c>
      <c r="C1431" s="124" t="s">
        <v>24</v>
      </c>
      <c r="D1431" s="124">
        <v>0</v>
      </c>
      <c r="E1431" s="125" t="s">
        <v>16</v>
      </c>
      <c r="F1431" s="126" t="str">
        <f t="shared" si="94"/>
        <v/>
      </c>
      <c r="G1431" s="127">
        <f>IF($K1431="Padrão",BDI!$B$17,IF($K1431="Diferenciado",BDI!$E$17,0))</f>
        <v>0.2039</v>
      </c>
      <c r="H1431" s="125" t="str">
        <f t="shared" si="92"/>
        <v/>
      </c>
      <c r="I1431" s="126" t="str">
        <f t="shared" si="93"/>
        <v/>
      </c>
      <c r="J1431" s="128"/>
      <c r="K1431" s="129" t="s">
        <v>6170</v>
      </c>
    </row>
    <row r="1432" spans="1:11" hidden="1">
      <c r="A1432" s="249" t="s">
        <v>7362</v>
      </c>
      <c r="B1432" s="123" t="s">
        <v>7363</v>
      </c>
      <c r="C1432" s="124" t="s">
        <v>24</v>
      </c>
      <c r="D1432" s="124">
        <v>0</v>
      </c>
      <c r="E1432" s="125" t="s">
        <v>16</v>
      </c>
      <c r="F1432" s="126" t="str">
        <f t="shared" si="94"/>
        <v/>
      </c>
      <c r="G1432" s="127">
        <f>IF($K1432="Padrão",BDI!$B$17,IF($K1432="Diferenciado",BDI!$E$17,0))</f>
        <v>0.2039</v>
      </c>
      <c r="H1432" s="125" t="str">
        <f t="shared" si="92"/>
        <v/>
      </c>
      <c r="I1432" s="126" t="str">
        <f t="shared" si="93"/>
        <v/>
      </c>
      <c r="J1432" s="128"/>
      <c r="K1432" s="129" t="s">
        <v>6170</v>
      </c>
    </row>
    <row r="1433" spans="1:11" hidden="1">
      <c r="A1433" s="249" t="s">
        <v>7364</v>
      </c>
      <c r="B1433" s="123" t="s">
        <v>7365</v>
      </c>
      <c r="C1433" s="124" t="s">
        <v>24</v>
      </c>
      <c r="D1433" s="124">
        <v>0</v>
      </c>
      <c r="E1433" s="125" t="s">
        <v>16</v>
      </c>
      <c r="F1433" s="126" t="str">
        <f t="shared" si="94"/>
        <v/>
      </c>
      <c r="G1433" s="127">
        <f>IF($K1433="Padrão",BDI!$B$17,IF($K1433="Diferenciado",BDI!$E$17,0))</f>
        <v>0.2039</v>
      </c>
      <c r="H1433" s="125" t="str">
        <f t="shared" si="92"/>
        <v/>
      </c>
      <c r="I1433" s="126" t="str">
        <f t="shared" si="93"/>
        <v/>
      </c>
      <c r="J1433" s="128"/>
      <c r="K1433" s="129" t="s">
        <v>6170</v>
      </c>
    </row>
    <row r="1434" spans="1:11" hidden="1">
      <c r="A1434" s="249" t="s">
        <v>7366</v>
      </c>
      <c r="B1434" s="123" t="s">
        <v>7367</v>
      </c>
      <c r="C1434" s="124" t="s">
        <v>24</v>
      </c>
      <c r="D1434" s="124">
        <v>0</v>
      </c>
      <c r="E1434" s="125" t="s">
        <v>16</v>
      </c>
      <c r="F1434" s="126" t="str">
        <f t="shared" si="94"/>
        <v/>
      </c>
      <c r="G1434" s="127">
        <f>IF($K1434="Padrão",BDI!$B$17,IF($K1434="Diferenciado",BDI!$E$17,0))</f>
        <v>0.2039</v>
      </c>
      <c r="H1434" s="125" t="str">
        <f t="shared" si="92"/>
        <v/>
      </c>
      <c r="I1434" s="126" t="str">
        <f t="shared" si="93"/>
        <v/>
      </c>
      <c r="J1434" s="128"/>
      <c r="K1434" s="129" t="s">
        <v>6170</v>
      </c>
    </row>
    <row r="1435" spans="1:11" hidden="1">
      <c r="A1435" s="249" t="s">
        <v>7368</v>
      </c>
      <c r="B1435" s="123" t="s">
        <v>7369</v>
      </c>
      <c r="C1435" s="124" t="s">
        <v>24</v>
      </c>
      <c r="D1435" s="124">
        <v>0</v>
      </c>
      <c r="E1435" s="125" t="s">
        <v>16</v>
      </c>
      <c r="F1435" s="126" t="str">
        <f t="shared" si="94"/>
        <v/>
      </c>
      <c r="G1435" s="127">
        <f>IF($K1435="Padrão",BDI!$B$17,IF($K1435="Diferenciado",BDI!$E$17,0))</f>
        <v>0.2039</v>
      </c>
      <c r="H1435" s="125" t="str">
        <f t="shared" si="92"/>
        <v/>
      </c>
      <c r="I1435" s="126" t="str">
        <f t="shared" si="93"/>
        <v/>
      </c>
      <c r="J1435" s="128"/>
      <c r="K1435" s="129" t="s">
        <v>6170</v>
      </c>
    </row>
    <row r="1436" spans="1:11" hidden="1">
      <c r="A1436" s="249" t="s">
        <v>7370</v>
      </c>
      <c r="B1436" s="123" t="s">
        <v>7371</v>
      </c>
      <c r="C1436" s="124" t="s">
        <v>24</v>
      </c>
      <c r="D1436" s="124">
        <v>0</v>
      </c>
      <c r="E1436" s="125" t="s">
        <v>16</v>
      </c>
      <c r="F1436" s="126" t="str">
        <f t="shared" si="94"/>
        <v/>
      </c>
      <c r="G1436" s="127">
        <f>IF($K1436="Padrão",BDI!$B$17,IF($K1436="Diferenciado",BDI!$E$17,0))</f>
        <v>0.2039</v>
      </c>
      <c r="H1436" s="125" t="str">
        <f t="shared" si="92"/>
        <v/>
      </c>
      <c r="I1436" s="126" t="str">
        <f t="shared" si="93"/>
        <v/>
      </c>
      <c r="J1436" s="128"/>
      <c r="K1436" s="129" t="s">
        <v>6170</v>
      </c>
    </row>
    <row r="1437" spans="1:11" hidden="1">
      <c r="A1437" s="249" t="s">
        <v>7372</v>
      </c>
      <c r="B1437" s="123" t="s">
        <v>7373</v>
      </c>
      <c r="C1437" s="124" t="s">
        <v>24</v>
      </c>
      <c r="D1437" s="124">
        <v>0</v>
      </c>
      <c r="E1437" s="125" t="s">
        <v>16</v>
      </c>
      <c r="F1437" s="126" t="str">
        <f t="shared" si="94"/>
        <v/>
      </c>
      <c r="G1437" s="127">
        <f>IF($K1437="Padrão",BDI!$B$17,IF($K1437="Diferenciado",BDI!$E$17,0))</f>
        <v>0.2039</v>
      </c>
      <c r="H1437" s="125" t="str">
        <f t="shared" si="92"/>
        <v/>
      </c>
      <c r="I1437" s="126" t="str">
        <f t="shared" si="93"/>
        <v/>
      </c>
      <c r="J1437" s="128"/>
      <c r="K1437" s="129" t="s">
        <v>6170</v>
      </c>
    </row>
    <row r="1438" spans="1:11" hidden="1">
      <c r="A1438" s="249" t="s">
        <v>7374</v>
      </c>
      <c r="B1438" s="123" t="s">
        <v>7375</v>
      </c>
      <c r="C1438" s="124" t="s">
        <v>24</v>
      </c>
      <c r="D1438" s="124">
        <v>0</v>
      </c>
      <c r="E1438" s="125" t="s">
        <v>16</v>
      </c>
      <c r="F1438" s="126" t="str">
        <f t="shared" si="94"/>
        <v/>
      </c>
      <c r="G1438" s="127">
        <f>IF($K1438="Padrão",BDI!$B$17,IF($K1438="Diferenciado",BDI!$E$17,0))</f>
        <v>0.2039</v>
      </c>
      <c r="H1438" s="125" t="str">
        <f t="shared" si="92"/>
        <v/>
      </c>
      <c r="I1438" s="126" t="str">
        <f t="shared" si="93"/>
        <v/>
      </c>
      <c r="J1438" s="128"/>
      <c r="K1438" s="129" t="s">
        <v>6170</v>
      </c>
    </row>
    <row r="1439" spans="1:11" hidden="1">
      <c r="A1439" s="249" t="s">
        <v>7376</v>
      </c>
      <c r="B1439" s="123" t="s">
        <v>7377</v>
      </c>
      <c r="C1439" s="124" t="s">
        <v>24</v>
      </c>
      <c r="D1439" s="124">
        <v>0</v>
      </c>
      <c r="E1439" s="125" t="s">
        <v>16</v>
      </c>
      <c r="F1439" s="126" t="str">
        <f t="shared" si="94"/>
        <v/>
      </c>
      <c r="G1439" s="127">
        <f>IF($K1439="Padrão",BDI!$B$17,IF($K1439="Diferenciado",BDI!$E$17,0))</f>
        <v>0.2039</v>
      </c>
      <c r="H1439" s="125" t="str">
        <f t="shared" si="92"/>
        <v/>
      </c>
      <c r="I1439" s="126" t="str">
        <f t="shared" si="93"/>
        <v/>
      </c>
      <c r="J1439" s="128"/>
      <c r="K1439" s="129" t="s">
        <v>6170</v>
      </c>
    </row>
    <row r="1440" spans="1:11" hidden="1">
      <c r="A1440" s="249" t="s">
        <v>7378</v>
      </c>
      <c r="B1440" s="123" t="s">
        <v>7379</v>
      </c>
      <c r="C1440" s="124" t="s">
        <v>46</v>
      </c>
      <c r="D1440" s="124">
        <v>0</v>
      </c>
      <c r="E1440" s="125" t="s">
        <v>16</v>
      </c>
      <c r="F1440" s="126" t="str">
        <f t="shared" si="94"/>
        <v/>
      </c>
      <c r="G1440" s="127">
        <f>IF($K1440="Padrão",BDI!$B$17,IF($K1440="Diferenciado",BDI!$E$17,0))</f>
        <v>0.2039</v>
      </c>
      <c r="H1440" s="125" t="str">
        <f t="shared" si="92"/>
        <v/>
      </c>
      <c r="I1440" s="126" t="str">
        <f t="shared" si="93"/>
        <v/>
      </c>
      <c r="J1440" s="128"/>
      <c r="K1440" s="129" t="s">
        <v>6170</v>
      </c>
    </row>
    <row r="1441" spans="1:11" hidden="1">
      <c r="A1441" s="249" t="s">
        <v>7380</v>
      </c>
      <c r="B1441" s="123" t="s">
        <v>7381</v>
      </c>
      <c r="C1441" s="124" t="s">
        <v>24</v>
      </c>
      <c r="D1441" s="124">
        <v>0</v>
      </c>
      <c r="E1441" s="125" t="s">
        <v>16</v>
      </c>
      <c r="F1441" s="126" t="str">
        <f t="shared" si="94"/>
        <v/>
      </c>
      <c r="G1441" s="127">
        <f>IF($K1441="Padrão",BDI!$B$17,IF($K1441="Diferenciado",BDI!$E$17,0))</f>
        <v>0.2039</v>
      </c>
      <c r="H1441" s="125" t="str">
        <f t="shared" si="92"/>
        <v/>
      </c>
      <c r="I1441" s="126" t="str">
        <f t="shared" si="93"/>
        <v/>
      </c>
      <c r="J1441" s="128"/>
      <c r="K1441" s="129" t="s">
        <v>6170</v>
      </c>
    </row>
    <row r="1442" spans="1:11" hidden="1">
      <c r="A1442" s="249" t="s">
        <v>7382</v>
      </c>
      <c r="B1442" s="123" t="s">
        <v>7383</v>
      </c>
      <c r="C1442" s="124" t="s">
        <v>1908</v>
      </c>
      <c r="D1442" s="124">
        <v>0</v>
      </c>
      <c r="E1442" s="125" t="s">
        <v>16</v>
      </c>
      <c r="F1442" s="126" t="str">
        <f t="shared" si="94"/>
        <v/>
      </c>
      <c r="G1442" s="127">
        <f>IF($K1442="Padrão",BDI!$B$17,IF($K1442="Diferenciado",BDI!$E$17,0))</f>
        <v>0.2039</v>
      </c>
      <c r="H1442" s="125" t="str">
        <f t="shared" si="92"/>
        <v/>
      </c>
      <c r="I1442" s="126" t="str">
        <f t="shared" si="93"/>
        <v/>
      </c>
      <c r="J1442" s="128"/>
      <c r="K1442" s="129" t="s">
        <v>6170</v>
      </c>
    </row>
    <row r="1443" spans="1:11" hidden="1">
      <c r="A1443" s="249" t="s">
        <v>7384</v>
      </c>
      <c r="B1443" s="123" t="s">
        <v>7385</v>
      </c>
      <c r="C1443" s="124" t="s">
        <v>24</v>
      </c>
      <c r="D1443" s="124">
        <v>0</v>
      </c>
      <c r="E1443" s="125" t="s">
        <v>16</v>
      </c>
      <c r="F1443" s="126" t="str">
        <f t="shared" si="94"/>
        <v/>
      </c>
      <c r="G1443" s="127">
        <f>IF($K1443="Padrão",BDI!$B$17,IF($K1443="Diferenciado",BDI!$E$17,0))</f>
        <v>0.2039</v>
      </c>
      <c r="H1443" s="125" t="str">
        <f t="shared" si="92"/>
        <v/>
      </c>
      <c r="I1443" s="126" t="str">
        <f t="shared" si="93"/>
        <v/>
      </c>
      <c r="J1443" s="128"/>
      <c r="K1443" s="129" t="s">
        <v>6170</v>
      </c>
    </row>
    <row r="1444" spans="1:11" hidden="1">
      <c r="A1444" s="249" t="s">
        <v>7386</v>
      </c>
      <c r="B1444" s="123" t="s">
        <v>7387</v>
      </c>
      <c r="C1444" s="124" t="s">
        <v>24</v>
      </c>
      <c r="D1444" s="124">
        <v>0</v>
      </c>
      <c r="E1444" s="125" t="s">
        <v>16</v>
      </c>
      <c r="F1444" s="126" t="str">
        <f t="shared" si="94"/>
        <v/>
      </c>
      <c r="G1444" s="127">
        <f>IF($K1444="Padrão",BDI!$B$17,IF($K1444="Diferenciado",BDI!$E$17,0))</f>
        <v>0.2039</v>
      </c>
      <c r="H1444" s="125" t="str">
        <f t="shared" si="92"/>
        <v/>
      </c>
      <c r="I1444" s="126" t="str">
        <f t="shared" si="93"/>
        <v/>
      </c>
      <c r="J1444" s="128"/>
      <c r="K1444" s="129" t="s">
        <v>6170</v>
      </c>
    </row>
    <row r="1445" spans="1:11" hidden="1">
      <c r="A1445" s="249" t="s">
        <v>7388</v>
      </c>
      <c r="B1445" s="123" t="s">
        <v>7389</v>
      </c>
      <c r="C1445" s="124" t="s">
        <v>24</v>
      </c>
      <c r="D1445" s="124">
        <v>0</v>
      </c>
      <c r="E1445" s="125" t="s">
        <v>16</v>
      </c>
      <c r="F1445" s="126" t="str">
        <f t="shared" si="94"/>
        <v/>
      </c>
      <c r="G1445" s="127">
        <f>IF($K1445="Padrão",BDI!$B$17,IF($K1445="Diferenciado",BDI!$E$17,0))</f>
        <v>0.2039</v>
      </c>
      <c r="H1445" s="125" t="str">
        <f t="shared" si="92"/>
        <v/>
      </c>
      <c r="I1445" s="126" t="str">
        <f t="shared" si="93"/>
        <v/>
      </c>
      <c r="J1445" s="128"/>
      <c r="K1445" s="129" t="s">
        <v>6170</v>
      </c>
    </row>
    <row r="1446" spans="1:11" hidden="1">
      <c r="A1446" s="249" t="s">
        <v>7390</v>
      </c>
      <c r="B1446" s="123" t="s">
        <v>7391</v>
      </c>
      <c r="C1446" s="124" t="s">
        <v>24</v>
      </c>
      <c r="D1446" s="124">
        <v>0</v>
      </c>
      <c r="E1446" s="125" t="s">
        <v>16</v>
      </c>
      <c r="F1446" s="126" t="str">
        <f t="shared" si="94"/>
        <v/>
      </c>
      <c r="G1446" s="127">
        <f>IF($K1446="Padrão",BDI!$B$17,IF($K1446="Diferenciado",BDI!$E$17,0))</f>
        <v>0.2039</v>
      </c>
      <c r="H1446" s="125" t="str">
        <f t="shared" si="92"/>
        <v/>
      </c>
      <c r="I1446" s="126" t="str">
        <f t="shared" si="93"/>
        <v/>
      </c>
      <c r="J1446" s="128"/>
      <c r="K1446" s="129" t="s">
        <v>6170</v>
      </c>
    </row>
    <row r="1447" spans="1:11" hidden="1">
      <c r="A1447" s="249" t="s">
        <v>7392</v>
      </c>
      <c r="B1447" s="123" t="s">
        <v>7393</v>
      </c>
      <c r="C1447" s="124" t="s">
        <v>24</v>
      </c>
      <c r="D1447" s="124">
        <v>0</v>
      </c>
      <c r="E1447" s="125" t="s">
        <v>16</v>
      </c>
      <c r="F1447" s="126" t="str">
        <f t="shared" si="94"/>
        <v/>
      </c>
      <c r="G1447" s="127">
        <f>IF($K1447="Padrão",BDI!$B$17,IF($K1447="Diferenciado",BDI!$E$17,0))</f>
        <v>0.2039</v>
      </c>
      <c r="H1447" s="125" t="str">
        <f t="shared" si="92"/>
        <v/>
      </c>
      <c r="I1447" s="126" t="str">
        <f t="shared" si="93"/>
        <v/>
      </c>
      <c r="J1447" s="128"/>
      <c r="K1447" s="129" t="s">
        <v>6170</v>
      </c>
    </row>
    <row r="1448" spans="1:11" hidden="1">
      <c r="A1448" s="249" t="s">
        <v>7394</v>
      </c>
      <c r="B1448" s="123" t="s">
        <v>7395</v>
      </c>
      <c r="C1448" s="124" t="s">
        <v>24</v>
      </c>
      <c r="D1448" s="124">
        <v>0</v>
      </c>
      <c r="E1448" s="125" t="s">
        <v>16</v>
      </c>
      <c r="F1448" s="126" t="str">
        <f t="shared" si="94"/>
        <v/>
      </c>
      <c r="G1448" s="127">
        <f>IF($K1448="Padrão",BDI!$B$17,IF($K1448="Diferenciado",BDI!$E$17,0))</f>
        <v>0.2039</v>
      </c>
      <c r="H1448" s="125" t="str">
        <f t="shared" si="92"/>
        <v/>
      </c>
      <c r="I1448" s="126" t="str">
        <f t="shared" si="93"/>
        <v/>
      </c>
      <c r="J1448" s="128"/>
      <c r="K1448" s="129" t="s">
        <v>6170</v>
      </c>
    </row>
    <row r="1449" spans="1:11" hidden="1">
      <c r="A1449" s="249" t="s">
        <v>7396</v>
      </c>
      <c r="B1449" s="123" t="s">
        <v>7397</v>
      </c>
      <c r="C1449" s="124" t="s">
        <v>24</v>
      </c>
      <c r="D1449" s="124">
        <v>0</v>
      </c>
      <c r="E1449" s="125" t="s">
        <v>16</v>
      </c>
      <c r="F1449" s="126" t="str">
        <f t="shared" si="94"/>
        <v/>
      </c>
      <c r="G1449" s="127">
        <f>IF($K1449="Padrão",BDI!$B$17,IF($K1449="Diferenciado",BDI!$E$17,0))</f>
        <v>0.2039</v>
      </c>
      <c r="H1449" s="125" t="str">
        <f t="shared" si="92"/>
        <v/>
      </c>
      <c r="I1449" s="126" t="str">
        <f t="shared" si="93"/>
        <v/>
      </c>
      <c r="J1449" s="128"/>
      <c r="K1449" s="129" t="s">
        <v>6170</v>
      </c>
    </row>
    <row r="1450" spans="1:11" hidden="1">
      <c r="A1450" s="249" t="s">
        <v>7398</v>
      </c>
      <c r="B1450" s="123" t="s">
        <v>7399</v>
      </c>
      <c r="C1450" s="124" t="s">
        <v>3085</v>
      </c>
      <c r="D1450" s="124">
        <v>0</v>
      </c>
      <c r="E1450" s="125" t="s">
        <v>16</v>
      </c>
      <c r="F1450" s="126" t="str">
        <f t="shared" si="94"/>
        <v/>
      </c>
      <c r="G1450" s="127">
        <f>IF($K1450="Padrão",BDI!$B$17,IF($K1450="Diferenciado",BDI!$E$17,0))</f>
        <v>0.2039</v>
      </c>
      <c r="H1450" s="125" t="str">
        <f t="shared" si="92"/>
        <v/>
      </c>
      <c r="I1450" s="126" t="str">
        <f t="shared" si="93"/>
        <v/>
      </c>
      <c r="J1450" s="128"/>
      <c r="K1450" s="129" t="s">
        <v>6170</v>
      </c>
    </row>
    <row r="1451" spans="1:11" hidden="1">
      <c r="A1451" s="249" t="s">
        <v>7400</v>
      </c>
      <c r="B1451" s="123" t="s">
        <v>7401</v>
      </c>
      <c r="C1451" s="124" t="s">
        <v>46</v>
      </c>
      <c r="D1451" s="124">
        <v>0</v>
      </c>
      <c r="E1451" s="125" t="s">
        <v>16</v>
      </c>
      <c r="F1451" s="126" t="str">
        <f t="shared" si="94"/>
        <v/>
      </c>
      <c r="G1451" s="127">
        <f>IF($K1451="Padrão",BDI!$B$17,IF($K1451="Diferenciado",BDI!$E$17,0))</f>
        <v>0.2039</v>
      </c>
      <c r="H1451" s="125" t="str">
        <f t="shared" si="92"/>
        <v/>
      </c>
      <c r="I1451" s="126" t="str">
        <f t="shared" si="93"/>
        <v/>
      </c>
      <c r="J1451" s="128"/>
      <c r="K1451" s="129" t="s">
        <v>6170</v>
      </c>
    </row>
    <row r="1452" spans="1:11" hidden="1">
      <c r="A1452" s="249" t="s">
        <v>7402</v>
      </c>
      <c r="B1452" s="123" t="s">
        <v>7403</v>
      </c>
      <c r="C1452" s="124" t="s">
        <v>46</v>
      </c>
      <c r="D1452" s="124">
        <v>0</v>
      </c>
      <c r="E1452" s="125" t="s">
        <v>16</v>
      </c>
      <c r="F1452" s="126" t="str">
        <f t="shared" si="94"/>
        <v/>
      </c>
      <c r="G1452" s="127">
        <f>IF($K1452="Padrão",BDI!$B$17,IF($K1452="Diferenciado",BDI!$E$17,0))</f>
        <v>0.2039</v>
      </c>
      <c r="H1452" s="125" t="str">
        <f t="shared" si="92"/>
        <v/>
      </c>
      <c r="I1452" s="126" t="str">
        <f t="shared" si="93"/>
        <v/>
      </c>
      <c r="J1452" s="128"/>
      <c r="K1452" s="129" t="s">
        <v>6170</v>
      </c>
    </row>
    <row r="1453" spans="1:11" hidden="1">
      <c r="A1453" s="249" t="s">
        <v>7404</v>
      </c>
      <c r="B1453" s="123" t="s">
        <v>7405</v>
      </c>
      <c r="C1453" s="124" t="s">
        <v>46</v>
      </c>
      <c r="D1453" s="124">
        <v>0</v>
      </c>
      <c r="E1453" s="125" t="s">
        <v>16</v>
      </c>
      <c r="F1453" s="126" t="str">
        <f t="shared" si="94"/>
        <v/>
      </c>
      <c r="G1453" s="127">
        <f>IF($K1453="Padrão",BDI!$B$17,IF($K1453="Diferenciado",BDI!$E$17,0))</f>
        <v>0.2039</v>
      </c>
      <c r="H1453" s="125" t="str">
        <f t="shared" si="92"/>
        <v/>
      </c>
      <c r="I1453" s="126" t="str">
        <f t="shared" si="93"/>
        <v/>
      </c>
      <c r="J1453" s="128"/>
      <c r="K1453" s="129" t="s">
        <v>6170</v>
      </c>
    </row>
    <row r="1454" spans="1:11" hidden="1">
      <c r="A1454" s="249" t="s">
        <v>7406</v>
      </c>
      <c r="B1454" s="123" t="s">
        <v>7407</v>
      </c>
      <c r="C1454" s="124" t="s">
        <v>46</v>
      </c>
      <c r="D1454" s="124">
        <v>0</v>
      </c>
      <c r="E1454" s="125" t="s">
        <v>16</v>
      </c>
      <c r="F1454" s="126" t="str">
        <f t="shared" si="94"/>
        <v/>
      </c>
      <c r="G1454" s="127">
        <f>IF($K1454="Padrão",BDI!$B$17,IF($K1454="Diferenciado",BDI!$E$17,0))</f>
        <v>0.2039</v>
      </c>
      <c r="H1454" s="125" t="str">
        <f t="shared" si="92"/>
        <v/>
      </c>
      <c r="I1454" s="126" t="str">
        <f t="shared" si="93"/>
        <v/>
      </c>
      <c r="J1454" s="128"/>
      <c r="K1454" s="129" t="s">
        <v>6170</v>
      </c>
    </row>
    <row r="1455" spans="1:11" hidden="1">
      <c r="A1455" s="249" t="s">
        <v>7408</v>
      </c>
      <c r="B1455" s="123" t="s">
        <v>7409</v>
      </c>
      <c r="C1455" s="124" t="s">
        <v>46</v>
      </c>
      <c r="D1455" s="124">
        <v>0</v>
      </c>
      <c r="E1455" s="125" t="s">
        <v>16</v>
      </c>
      <c r="F1455" s="126" t="str">
        <f t="shared" si="94"/>
        <v/>
      </c>
      <c r="G1455" s="127">
        <f>IF($K1455="Padrão",BDI!$B$17,IF($K1455="Diferenciado",BDI!$E$17,0))</f>
        <v>0.2039</v>
      </c>
      <c r="H1455" s="125" t="str">
        <f t="shared" si="92"/>
        <v/>
      </c>
      <c r="I1455" s="126" t="str">
        <f t="shared" si="93"/>
        <v/>
      </c>
      <c r="J1455" s="128"/>
      <c r="K1455" s="129" t="s">
        <v>6170</v>
      </c>
    </row>
    <row r="1456" spans="1:11" hidden="1">
      <c r="A1456" s="249" t="s">
        <v>7410</v>
      </c>
      <c r="B1456" s="123" t="s">
        <v>7411</v>
      </c>
      <c r="C1456" s="124" t="s">
        <v>46</v>
      </c>
      <c r="D1456" s="124">
        <v>0</v>
      </c>
      <c r="E1456" s="125" t="s">
        <v>16</v>
      </c>
      <c r="F1456" s="126" t="str">
        <f t="shared" si="94"/>
        <v/>
      </c>
      <c r="G1456" s="127">
        <f>IF($K1456="Padrão",BDI!$B$17,IF($K1456="Diferenciado",BDI!$E$17,0))</f>
        <v>0.2039</v>
      </c>
      <c r="H1456" s="125" t="str">
        <f t="shared" si="92"/>
        <v/>
      </c>
      <c r="I1456" s="126" t="str">
        <f t="shared" si="93"/>
        <v/>
      </c>
      <c r="J1456" s="128"/>
      <c r="K1456" s="129" t="s">
        <v>6170</v>
      </c>
    </row>
    <row r="1457" spans="1:11" hidden="1">
      <c r="A1457" s="249" t="s">
        <v>7412</v>
      </c>
      <c r="B1457" s="123" t="s">
        <v>7413</v>
      </c>
      <c r="C1457" s="124" t="s">
        <v>46</v>
      </c>
      <c r="D1457" s="124">
        <v>0</v>
      </c>
      <c r="E1457" s="125" t="s">
        <v>16</v>
      </c>
      <c r="F1457" s="126" t="str">
        <f t="shared" si="94"/>
        <v/>
      </c>
      <c r="G1457" s="127">
        <f>IF($K1457="Padrão",BDI!$B$17,IF($K1457="Diferenciado",BDI!$E$17,0))</f>
        <v>0.2039</v>
      </c>
      <c r="H1457" s="125" t="str">
        <f t="shared" si="92"/>
        <v/>
      </c>
      <c r="I1457" s="126" t="str">
        <f t="shared" si="93"/>
        <v/>
      </c>
      <c r="J1457" s="128"/>
      <c r="K1457" s="129" t="s">
        <v>6170</v>
      </c>
    </row>
    <row r="1458" spans="1:11" hidden="1">
      <c r="A1458" s="249" t="s">
        <v>7414</v>
      </c>
      <c r="B1458" s="123" t="s">
        <v>7415</v>
      </c>
      <c r="C1458" s="124" t="s">
        <v>46</v>
      </c>
      <c r="D1458" s="124">
        <v>0</v>
      </c>
      <c r="E1458" s="125" t="s">
        <v>16</v>
      </c>
      <c r="F1458" s="126" t="str">
        <f t="shared" si="94"/>
        <v/>
      </c>
      <c r="G1458" s="127">
        <f>IF($K1458="Padrão",BDI!$B$17,IF($K1458="Diferenciado",BDI!$E$17,0))</f>
        <v>0.2039</v>
      </c>
      <c r="H1458" s="125" t="str">
        <f t="shared" si="92"/>
        <v/>
      </c>
      <c r="I1458" s="126" t="str">
        <f t="shared" si="93"/>
        <v/>
      </c>
      <c r="J1458" s="128"/>
      <c r="K1458" s="129" t="s">
        <v>6170</v>
      </c>
    </row>
    <row r="1459" spans="1:11" hidden="1">
      <c r="A1459" s="249" t="s">
        <v>7416</v>
      </c>
      <c r="B1459" s="123" t="s">
        <v>7417</v>
      </c>
      <c r="C1459" s="124" t="s">
        <v>46</v>
      </c>
      <c r="D1459" s="124">
        <v>0</v>
      </c>
      <c r="E1459" s="125" t="s">
        <v>16</v>
      </c>
      <c r="F1459" s="126" t="str">
        <f t="shared" si="94"/>
        <v/>
      </c>
      <c r="G1459" s="127">
        <f>IF($K1459="Padrão",BDI!$B$17,IF($K1459="Diferenciado",BDI!$E$17,0))</f>
        <v>0.2039</v>
      </c>
      <c r="H1459" s="125" t="str">
        <f t="shared" si="92"/>
        <v/>
      </c>
      <c r="I1459" s="126" t="str">
        <f t="shared" si="93"/>
        <v/>
      </c>
      <c r="J1459" s="128"/>
      <c r="K1459" s="129" t="s">
        <v>6170</v>
      </c>
    </row>
    <row r="1460" spans="1:11" hidden="1">
      <c r="A1460" s="249" t="s">
        <v>7418</v>
      </c>
      <c r="B1460" s="123" t="s">
        <v>7419</v>
      </c>
      <c r="C1460" s="124" t="s">
        <v>46</v>
      </c>
      <c r="D1460" s="124">
        <v>0</v>
      </c>
      <c r="E1460" s="125" t="s">
        <v>16</v>
      </c>
      <c r="F1460" s="126" t="str">
        <f t="shared" si="94"/>
        <v/>
      </c>
      <c r="G1460" s="127">
        <f>IF($K1460="Padrão",BDI!$B$17,IF($K1460="Diferenciado",BDI!$E$17,0))</f>
        <v>0.2039</v>
      </c>
      <c r="H1460" s="125" t="str">
        <f t="shared" si="92"/>
        <v/>
      </c>
      <c r="I1460" s="126" t="str">
        <f t="shared" si="93"/>
        <v/>
      </c>
      <c r="J1460" s="128"/>
      <c r="K1460" s="129" t="s">
        <v>6170</v>
      </c>
    </row>
    <row r="1461" spans="1:11" hidden="1">
      <c r="A1461" s="249" t="s">
        <v>7420</v>
      </c>
      <c r="B1461" s="123" t="s">
        <v>7421</v>
      </c>
      <c r="C1461" s="124" t="s">
        <v>46</v>
      </c>
      <c r="D1461" s="124">
        <v>0</v>
      </c>
      <c r="E1461" s="125" t="s">
        <v>16</v>
      </c>
      <c r="F1461" s="126" t="str">
        <f t="shared" si="94"/>
        <v/>
      </c>
      <c r="G1461" s="127">
        <f>IF($K1461="Padrão",BDI!$B$17,IF($K1461="Diferenciado",BDI!$E$17,0))</f>
        <v>0.2039</v>
      </c>
      <c r="H1461" s="125" t="str">
        <f t="shared" si="92"/>
        <v/>
      </c>
      <c r="I1461" s="126" t="str">
        <f t="shared" si="93"/>
        <v/>
      </c>
      <c r="J1461" s="128"/>
      <c r="K1461" s="129" t="s">
        <v>6170</v>
      </c>
    </row>
    <row r="1462" spans="1:11" hidden="1">
      <c r="A1462" s="249" t="s">
        <v>7422</v>
      </c>
      <c r="B1462" s="123" t="s">
        <v>7423</v>
      </c>
      <c r="C1462" s="124" t="s">
        <v>24</v>
      </c>
      <c r="D1462" s="124">
        <v>0</v>
      </c>
      <c r="E1462" s="125" t="s">
        <v>16</v>
      </c>
      <c r="F1462" s="126" t="str">
        <f t="shared" si="94"/>
        <v/>
      </c>
      <c r="G1462" s="127">
        <f>IF($K1462="Padrão",BDI!$B$17,IF($K1462="Diferenciado",BDI!$E$17,0))</f>
        <v>0.2039</v>
      </c>
      <c r="H1462" s="125" t="str">
        <f t="shared" si="92"/>
        <v/>
      </c>
      <c r="I1462" s="126" t="str">
        <f t="shared" si="93"/>
        <v/>
      </c>
      <c r="J1462" s="128"/>
      <c r="K1462" s="129" t="s">
        <v>6170</v>
      </c>
    </row>
    <row r="1463" spans="1:11" hidden="1">
      <c r="A1463" s="249" t="s">
        <v>7424</v>
      </c>
      <c r="B1463" s="123" t="s">
        <v>7425</v>
      </c>
      <c r="C1463" s="124" t="s">
        <v>24</v>
      </c>
      <c r="D1463" s="124">
        <v>0</v>
      </c>
      <c r="E1463" s="125" t="s">
        <v>16</v>
      </c>
      <c r="F1463" s="126" t="str">
        <f t="shared" si="94"/>
        <v/>
      </c>
      <c r="G1463" s="127">
        <f>IF($K1463="Padrão",BDI!$B$17,IF($K1463="Diferenciado",BDI!$E$17,0))</f>
        <v>0.2039</v>
      </c>
      <c r="H1463" s="125" t="str">
        <f t="shared" si="92"/>
        <v/>
      </c>
      <c r="I1463" s="126" t="str">
        <f t="shared" si="93"/>
        <v/>
      </c>
      <c r="J1463" s="128"/>
      <c r="K1463" s="129" t="s">
        <v>6170</v>
      </c>
    </row>
    <row r="1464" spans="1:11" hidden="1">
      <c r="A1464" s="249" t="s">
        <v>7426</v>
      </c>
      <c r="B1464" s="123" t="s">
        <v>7427</v>
      </c>
      <c r="C1464" s="124" t="s">
        <v>24</v>
      </c>
      <c r="D1464" s="124">
        <v>0</v>
      </c>
      <c r="E1464" s="125" t="s">
        <v>16</v>
      </c>
      <c r="F1464" s="126" t="str">
        <f t="shared" si="94"/>
        <v/>
      </c>
      <c r="G1464" s="127">
        <f>IF($K1464="Padrão",BDI!$B$17,IF($K1464="Diferenciado",BDI!$E$17,0))</f>
        <v>0.2039</v>
      </c>
      <c r="H1464" s="125" t="str">
        <f t="shared" si="92"/>
        <v/>
      </c>
      <c r="I1464" s="126" t="str">
        <f t="shared" si="93"/>
        <v/>
      </c>
      <c r="J1464" s="128"/>
      <c r="K1464" s="129" t="s">
        <v>6170</v>
      </c>
    </row>
    <row r="1465" spans="1:11" hidden="1">
      <c r="A1465" s="249" t="s">
        <v>7428</v>
      </c>
      <c r="B1465" s="123" t="s">
        <v>7429</v>
      </c>
      <c r="C1465" s="124" t="s">
        <v>24</v>
      </c>
      <c r="D1465" s="124">
        <v>0</v>
      </c>
      <c r="E1465" s="125" t="s">
        <v>16</v>
      </c>
      <c r="F1465" s="126" t="str">
        <f t="shared" si="94"/>
        <v/>
      </c>
      <c r="G1465" s="127">
        <f>IF($K1465="Padrão",BDI!$B$17,IF($K1465="Diferenciado",BDI!$E$17,0))</f>
        <v>0.2039</v>
      </c>
      <c r="H1465" s="125" t="str">
        <f t="shared" si="92"/>
        <v/>
      </c>
      <c r="I1465" s="126" t="str">
        <f t="shared" si="93"/>
        <v/>
      </c>
      <c r="J1465" s="128"/>
      <c r="K1465" s="129" t="s">
        <v>6170</v>
      </c>
    </row>
    <row r="1466" spans="1:11" hidden="1">
      <c r="A1466" s="249" t="s">
        <v>7430</v>
      </c>
      <c r="B1466" s="123" t="s">
        <v>7431</v>
      </c>
      <c r="C1466" s="124" t="s">
        <v>24</v>
      </c>
      <c r="D1466" s="124">
        <v>0</v>
      </c>
      <c r="E1466" s="125" t="s">
        <v>16</v>
      </c>
      <c r="F1466" s="126" t="str">
        <f t="shared" si="94"/>
        <v/>
      </c>
      <c r="G1466" s="127">
        <f>IF($K1466="Padrão",BDI!$B$17,IF($K1466="Diferenciado",BDI!$E$17,0))</f>
        <v>0.2039</v>
      </c>
      <c r="H1466" s="125" t="str">
        <f t="shared" si="92"/>
        <v/>
      </c>
      <c r="I1466" s="126" t="str">
        <f t="shared" si="93"/>
        <v/>
      </c>
      <c r="J1466" s="128"/>
      <c r="K1466" s="129" t="s">
        <v>6170</v>
      </c>
    </row>
    <row r="1467" spans="1:11" hidden="1">
      <c r="A1467" s="249" t="s">
        <v>7432</v>
      </c>
      <c r="B1467" s="123" t="s">
        <v>7433</v>
      </c>
      <c r="C1467" s="124" t="s">
        <v>24</v>
      </c>
      <c r="D1467" s="124">
        <v>0</v>
      </c>
      <c r="E1467" s="125" t="s">
        <v>16</v>
      </c>
      <c r="F1467" s="126" t="str">
        <f t="shared" si="94"/>
        <v/>
      </c>
      <c r="G1467" s="127">
        <f>IF($K1467="Padrão",BDI!$B$17,IF($K1467="Diferenciado",BDI!$E$17,0))</f>
        <v>0.2039</v>
      </c>
      <c r="H1467" s="125" t="str">
        <f t="shared" si="92"/>
        <v/>
      </c>
      <c r="I1467" s="126" t="str">
        <f t="shared" si="93"/>
        <v/>
      </c>
      <c r="J1467" s="128"/>
      <c r="K1467" s="129" t="s">
        <v>6170</v>
      </c>
    </row>
    <row r="1468" spans="1:11" hidden="1">
      <c r="A1468" s="249" t="s">
        <v>7434</v>
      </c>
      <c r="B1468" s="123" t="s">
        <v>7435</v>
      </c>
      <c r="C1468" s="124" t="s">
        <v>24</v>
      </c>
      <c r="D1468" s="124">
        <v>0</v>
      </c>
      <c r="E1468" s="125" t="s">
        <v>16</v>
      </c>
      <c r="F1468" s="126" t="str">
        <f t="shared" si="94"/>
        <v/>
      </c>
      <c r="G1468" s="127">
        <f>IF($K1468="Padrão",BDI!$B$17,IF($K1468="Diferenciado",BDI!$E$17,0))</f>
        <v>0.2039</v>
      </c>
      <c r="H1468" s="125" t="str">
        <f t="shared" si="92"/>
        <v/>
      </c>
      <c r="I1468" s="126" t="str">
        <f t="shared" si="93"/>
        <v/>
      </c>
      <c r="J1468" s="128"/>
      <c r="K1468" s="129" t="s">
        <v>6170</v>
      </c>
    </row>
    <row r="1469" spans="1:11" hidden="1">
      <c r="A1469" s="249" t="s">
        <v>7436</v>
      </c>
      <c r="B1469" s="123" t="s">
        <v>7437</v>
      </c>
      <c r="C1469" s="124" t="s">
        <v>24</v>
      </c>
      <c r="D1469" s="124">
        <v>0</v>
      </c>
      <c r="E1469" s="125" t="s">
        <v>16</v>
      </c>
      <c r="F1469" s="126" t="str">
        <f t="shared" si="94"/>
        <v/>
      </c>
      <c r="G1469" s="127">
        <f>IF($K1469="Padrão",BDI!$B$17,IF($K1469="Diferenciado",BDI!$E$17,0))</f>
        <v>0.2039</v>
      </c>
      <c r="H1469" s="125" t="str">
        <f t="shared" si="92"/>
        <v/>
      </c>
      <c r="I1469" s="126" t="str">
        <f t="shared" si="93"/>
        <v/>
      </c>
      <c r="J1469" s="128"/>
      <c r="K1469" s="129" t="s">
        <v>6170</v>
      </c>
    </row>
    <row r="1470" spans="1:11" hidden="1">
      <c r="A1470" s="249" t="s">
        <v>7438</v>
      </c>
      <c r="B1470" s="123" t="s">
        <v>7439</v>
      </c>
      <c r="C1470" s="124" t="s">
        <v>24</v>
      </c>
      <c r="D1470" s="124">
        <v>0</v>
      </c>
      <c r="E1470" s="125" t="s">
        <v>16</v>
      </c>
      <c r="F1470" s="126" t="str">
        <f t="shared" si="94"/>
        <v/>
      </c>
      <c r="G1470" s="127">
        <f>IF($K1470="Padrão",BDI!$B$17,IF($K1470="Diferenciado",BDI!$E$17,0))</f>
        <v>0.2039</v>
      </c>
      <c r="H1470" s="125" t="str">
        <f t="shared" si="92"/>
        <v/>
      </c>
      <c r="I1470" s="126" t="str">
        <f t="shared" si="93"/>
        <v/>
      </c>
      <c r="J1470" s="128"/>
      <c r="K1470" s="129" t="s">
        <v>6170</v>
      </c>
    </row>
    <row r="1471" spans="1:11" hidden="1">
      <c r="A1471" s="249" t="s">
        <v>7440</v>
      </c>
      <c r="B1471" s="123" t="s">
        <v>7441</v>
      </c>
      <c r="C1471" s="124" t="s">
        <v>24</v>
      </c>
      <c r="D1471" s="124">
        <v>0</v>
      </c>
      <c r="E1471" s="125" t="s">
        <v>16</v>
      </c>
      <c r="F1471" s="126" t="str">
        <f t="shared" si="94"/>
        <v/>
      </c>
      <c r="G1471" s="127">
        <f>IF($K1471="Padrão",BDI!$B$17,IF($K1471="Diferenciado",BDI!$E$17,0))</f>
        <v>0.2039</v>
      </c>
      <c r="H1471" s="125" t="str">
        <f t="shared" si="92"/>
        <v/>
      </c>
      <c r="I1471" s="126" t="str">
        <f t="shared" si="93"/>
        <v/>
      </c>
      <c r="J1471" s="128"/>
      <c r="K1471" s="129" t="s">
        <v>6170</v>
      </c>
    </row>
    <row r="1472" spans="1:11" hidden="1">
      <c r="A1472" s="249" t="s">
        <v>7442</v>
      </c>
      <c r="B1472" s="123" t="s">
        <v>7443</v>
      </c>
      <c r="C1472" s="124" t="s">
        <v>24</v>
      </c>
      <c r="D1472" s="124">
        <v>0</v>
      </c>
      <c r="E1472" s="125" t="s">
        <v>16</v>
      </c>
      <c r="F1472" s="126" t="str">
        <f t="shared" si="94"/>
        <v/>
      </c>
      <c r="G1472" s="127">
        <f>IF($K1472="Padrão",BDI!$B$17,IF($K1472="Diferenciado",BDI!$E$17,0))</f>
        <v>0.2039</v>
      </c>
      <c r="H1472" s="125" t="str">
        <f t="shared" si="92"/>
        <v/>
      </c>
      <c r="I1472" s="126" t="str">
        <f t="shared" si="93"/>
        <v/>
      </c>
      <c r="J1472" s="128"/>
      <c r="K1472" s="129" t="s">
        <v>6170</v>
      </c>
    </row>
    <row r="1473" spans="1:11" hidden="1">
      <c r="A1473" s="249" t="s">
        <v>7444</v>
      </c>
      <c r="B1473" s="123" t="s">
        <v>7445</v>
      </c>
      <c r="C1473" s="124" t="s">
        <v>24</v>
      </c>
      <c r="D1473" s="124">
        <v>0</v>
      </c>
      <c r="E1473" s="125" t="s">
        <v>16</v>
      </c>
      <c r="F1473" s="126" t="str">
        <f t="shared" si="94"/>
        <v/>
      </c>
      <c r="G1473" s="127">
        <f>IF($K1473="Padrão",BDI!$B$17,IF($K1473="Diferenciado",BDI!$E$17,0))</f>
        <v>0.2039</v>
      </c>
      <c r="H1473" s="125" t="str">
        <f t="shared" si="92"/>
        <v/>
      </c>
      <c r="I1473" s="126" t="str">
        <f t="shared" si="93"/>
        <v/>
      </c>
      <c r="J1473" s="128"/>
      <c r="K1473" s="129" t="s">
        <v>6170</v>
      </c>
    </row>
    <row r="1474" spans="1:11" hidden="1">
      <c r="A1474" s="249" t="s">
        <v>7446</v>
      </c>
      <c r="B1474" s="123" t="s">
        <v>7447</v>
      </c>
      <c r="C1474" s="124" t="s">
        <v>24</v>
      </c>
      <c r="D1474" s="124">
        <v>0</v>
      </c>
      <c r="E1474" s="125" t="s">
        <v>16</v>
      </c>
      <c r="F1474" s="126" t="str">
        <f t="shared" si="94"/>
        <v/>
      </c>
      <c r="G1474" s="127">
        <f>IF($K1474="Padrão",BDI!$B$17,IF($K1474="Diferenciado",BDI!$E$17,0))</f>
        <v>0.2039</v>
      </c>
      <c r="H1474" s="125" t="str">
        <f t="shared" si="92"/>
        <v/>
      </c>
      <c r="I1474" s="126" t="str">
        <f t="shared" si="93"/>
        <v/>
      </c>
      <c r="J1474" s="128"/>
      <c r="K1474" s="129" t="s">
        <v>6170</v>
      </c>
    </row>
    <row r="1475" spans="1:11" hidden="1">
      <c r="A1475" s="249" t="s">
        <v>7448</v>
      </c>
      <c r="B1475" s="123" t="s">
        <v>7449</v>
      </c>
      <c r="C1475" s="124" t="s">
        <v>24</v>
      </c>
      <c r="D1475" s="124">
        <v>0</v>
      </c>
      <c r="E1475" s="125" t="s">
        <v>16</v>
      </c>
      <c r="F1475" s="126" t="str">
        <f t="shared" si="94"/>
        <v/>
      </c>
      <c r="G1475" s="127">
        <f>IF($K1475="Padrão",BDI!$B$17,IF($K1475="Diferenciado",BDI!$E$17,0))</f>
        <v>0.2039</v>
      </c>
      <c r="H1475" s="125" t="str">
        <f t="shared" si="92"/>
        <v/>
      </c>
      <c r="I1475" s="126" t="str">
        <f t="shared" si="93"/>
        <v/>
      </c>
      <c r="J1475" s="128"/>
      <c r="K1475" s="129" t="s">
        <v>6170</v>
      </c>
    </row>
    <row r="1476" spans="1:11" hidden="1">
      <c r="A1476" s="249" t="s">
        <v>7450</v>
      </c>
      <c r="B1476" s="123" t="s">
        <v>7451</v>
      </c>
      <c r="C1476" s="124" t="s">
        <v>24</v>
      </c>
      <c r="D1476" s="124">
        <v>0</v>
      </c>
      <c r="E1476" s="125" t="s">
        <v>16</v>
      </c>
      <c r="F1476" s="126" t="str">
        <f t="shared" si="94"/>
        <v/>
      </c>
      <c r="G1476" s="127">
        <f>IF($K1476="Padrão",BDI!$B$17,IF($K1476="Diferenciado",BDI!$E$17,0))</f>
        <v>0.2039</v>
      </c>
      <c r="H1476" s="125" t="str">
        <f t="shared" si="92"/>
        <v/>
      </c>
      <c r="I1476" s="126" t="str">
        <f t="shared" si="93"/>
        <v/>
      </c>
      <c r="J1476" s="128"/>
      <c r="K1476" s="129" t="s">
        <v>6170</v>
      </c>
    </row>
    <row r="1477" spans="1:11" hidden="1">
      <c r="A1477" s="249" t="s">
        <v>7452</v>
      </c>
      <c r="B1477" s="123" t="s">
        <v>7453</v>
      </c>
      <c r="C1477" s="124" t="s">
        <v>24</v>
      </c>
      <c r="D1477" s="124">
        <v>0</v>
      </c>
      <c r="E1477" s="125" t="s">
        <v>16</v>
      </c>
      <c r="F1477" s="126" t="str">
        <f t="shared" si="94"/>
        <v/>
      </c>
      <c r="G1477" s="127">
        <f>IF($K1477="Padrão",BDI!$B$17,IF($K1477="Diferenciado",BDI!$E$17,0))</f>
        <v>0.2039</v>
      </c>
      <c r="H1477" s="125" t="str">
        <f t="shared" si="92"/>
        <v/>
      </c>
      <c r="I1477" s="126" t="str">
        <f t="shared" si="93"/>
        <v/>
      </c>
      <c r="J1477" s="128"/>
      <c r="K1477" s="129" t="s">
        <v>6170</v>
      </c>
    </row>
    <row r="1478" spans="1:11" hidden="1">
      <c r="A1478" s="249" t="s">
        <v>7454</v>
      </c>
      <c r="B1478" s="123" t="s">
        <v>7455</v>
      </c>
      <c r="C1478" s="124" t="s">
        <v>24</v>
      </c>
      <c r="D1478" s="124">
        <v>0</v>
      </c>
      <c r="E1478" s="125" t="s">
        <v>16</v>
      </c>
      <c r="F1478" s="126" t="str">
        <f t="shared" si="94"/>
        <v/>
      </c>
      <c r="G1478" s="127">
        <f>IF($K1478="Padrão",BDI!$B$17,IF($K1478="Diferenciado",BDI!$E$17,0))</f>
        <v>0.2039</v>
      </c>
      <c r="H1478" s="125" t="str">
        <f t="shared" ref="H1478:H1541" si="95">IF(ISNUMBER(E1478),ROUND(E1478*(1+G1478),2),"")</f>
        <v/>
      </c>
      <c r="I1478" s="126" t="str">
        <f t="shared" ref="I1478:I1541" si="96">IF(ISNUMBER(E1478),ROUND(H1478*D1478,2),"")</f>
        <v/>
      </c>
      <c r="J1478" s="128"/>
      <c r="K1478" s="129" t="s">
        <v>6170</v>
      </c>
    </row>
    <row r="1479" spans="1:11" hidden="1">
      <c r="A1479" s="249" t="s">
        <v>7456</v>
      </c>
      <c r="B1479" s="123" t="s">
        <v>7457</v>
      </c>
      <c r="C1479" s="124" t="s">
        <v>24</v>
      </c>
      <c r="D1479" s="124">
        <v>0</v>
      </c>
      <c r="E1479" s="125" t="s">
        <v>16</v>
      </c>
      <c r="F1479" s="126" t="str">
        <f t="shared" ref="F1479:F1542" si="97">IF(ISNUMBER(E1479),D1479*E1479,"")</f>
        <v/>
      </c>
      <c r="G1479" s="127">
        <f>IF($K1479="Padrão",BDI!$B$17,IF($K1479="Diferenciado",BDI!$E$17,0))</f>
        <v>0.2039</v>
      </c>
      <c r="H1479" s="125" t="str">
        <f t="shared" si="95"/>
        <v/>
      </c>
      <c r="I1479" s="126" t="str">
        <f t="shared" si="96"/>
        <v/>
      </c>
      <c r="J1479" s="128"/>
      <c r="K1479" s="129" t="s">
        <v>6170</v>
      </c>
    </row>
    <row r="1480" spans="1:11" hidden="1">
      <c r="A1480" s="249" t="s">
        <v>7458</v>
      </c>
      <c r="B1480" s="123" t="s">
        <v>7459</v>
      </c>
      <c r="C1480" s="124" t="s">
        <v>24</v>
      </c>
      <c r="D1480" s="124">
        <v>0</v>
      </c>
      <c r="E1480" s="125" t="s">
        <v>16</v>
      </c>
      <c r="F1480" s="126" t="str">
        <f t="shared" si="97"/>
        <v/>
      </c>
      <c r="G1480" s="127">
        <f>IF($K1480="Padrão",BDI!$B$17,IF($K1480="Diferenciado",BDI!$E$17,0))</f>
        <v>0.2039</v>
      </c>
      <c r="H1480" s="125" t="str">
        <f t="shared" si="95"/>
        <v/>
      </c>
      <c r="I1480" s="126" t="str">
        <f t="shared" si="96"/>
        <v/>
      </c>
      <c r="J1480" s="128"/>
      <c r="K1480" s="129" t="s">
        <v>6170</v>
      </c>
    </row>
    <row r="1481" spans="1:11" hidden="1">
      <c r="A1481" s="249" t="s">
        <v>7460</v>
      </c>
      <c r="B1481" s="123" t="s">
        <v>7461</v>
      </c>
      <c r="C1481" s="124" t="s">
        <v>24</v>
      </c>
      <c r="D1481" s="124">
        <v>0</v>
      </c>
      <c r="E1481" s="125" t="s">
        <v>16</v>
      </c>
      <c r="F1481" s="126" t="str">
        <f t="shared" si="97"/>
        <v/>
      </c>
      <c r="G1481" s="127">
        <f>IF($K1481="Padrão",BDI!$B$17,IF($K1481="Diferenciado",BDI!$E$17,0))</f>
        <v>0.2039</v>
      </c>
      <c r="H1481" s="125" t="str">
        <f t="shared" si="95"/>
        <v/>
      </c>
      <c r="I1481" s="126" t="str">
        <f t="shared" si="96"/>
        <v/>
      </c>
      <c r="J1481" s="128"/>
      <c r="K1481" s="129" t="s">
        <v>6170</v>
      </c>
    </row>
    <row r="1482" spans="1:11" hidden="1">
      <c r="A1482" s="249" t="s">
        <v>7462</v>
      </c>
      <c r="B1482" s="123" t="s">
        <v>7463</v>
      </c>
      <c r="C1482" s="124" t="s">
        <v>24</v>
      </c>
      <c r="D1482" s="124">
        <v>0</v>
      </c>
      <c r="E1482" s="125" t="s">
        <v>16</v>
      </c>
      <c r="F1482" s="126" t="str">
        <f t="shared" si="97"/>
        <v/>
      </c>
      <c r="G1482" s="127">
        <f>IF($K1482="Padrão",BDI!$B$17,IF($K1482="Diferenciado",BDI!$E$17,0))</f>
        <v>0.2039</v>
      </c>
      <c r="H1482" s="125" t="str">
        <f t="shared" si="95"/>
        <v/>
      </c>
      <c r="I1482" s="126" t="str">
        <f t="shared" si="96"/>
        <v/>
      </c>
      <c r="J1482" s="128"/>
      <c r="K1482" s="129" t="s">
        <v>6170</v>
      </c>
    </row>
    <row r="1483" spans="1:11" hidden="1">
      <c r="A1483" s="249" t="s">
        <v>7464</v>
      </c>
      <c r="B1483" s="123" t="s">
        <v>7465</v>
      </c>
      <c r="C1483" s="124" t="s">
        <v>46</v>
      </c>
      <c r="D1483" s="124">
        <v>0</v>
      </c>
      <c r="E1483" s="125" t="s">
        <v>16</v>
      </c>
      <c r="F1483" s="126" t="str">
        <f t="shared" si="97"/>
        <v/>
      </c>
      <c r="G1483" s="127">
        <f>IF($K1483="Padrão",BDI!$B$17,IF($K1483="Diferenciado",BDI!$E$17,0))</f>
        <v>0.2039</v>
      </c>
      <c r="H1483" s="125" t="str">
        <f t="shared" si="95"/>
        <v/>
      </c>
      <c r="I1483" s="126" t="str">
        <f t="shared" si="96"/>
        <v/>
      </c>
      <c r="J1483" s="128"/>
      <c r="K1483" s="129" t="s">
        <v>6170</v>
      </c>
    </row>
    <row r="1484" spans="1:11" hidden="1">
      <c r="A1484" s="249" t="s">
        <v>7466</v>
      </c>
      <c r="B1484" s="123" t="s">
        <v>7467</v>
      </c>
      <c r="C1484" s="124" t="s">
        <v>46</v>
      </c>
      <c r="D1484" s="124">
        <v>0</v>
      </c>
      <c r="E1484" s="125" t="s">
        <v>16</v>
      </c>
      <c r="F1484" s="126" t="str">
        <f t="shared" si="97"/>
        <v/>
      </c>
      <c r="G1484" s="127">
        <f>IF($K1484="Padrão",BDI!$B$17,IF($K1484="Diferenciado",BDI!$E$17,0))</f>
        <v>0.2039</v>
      </c>
      <c r="H1484" s="125" t="str">
        <f t="shared" si="95"/>
        <v/>
      </c>
      <c r="I1484" s="126" t="str">
        <f t="shared" si="96"/>
        <v/>
      </c>
      <c r="J1484" s="128"/>
      <c r="K1484" s="129" t="s">
        <v>6170</v>
      </c>
    </row>
    <row r="1485" spans="1:11" hidden="1">
      <c r="A1485" s="249" t="s">
        <v>7468</v>
      </c>
      <c r="B1485" s="123" t="s">
        <v>7469</v>
      </c>
      <c r="C1485" s="124" t="s">
        <v>46</v>
      </c>
      <c r="D1485" s="124">
        <v>0</v>
      </c>
      <c r="E1485" s="125" t="s">
        <v>16</v>
      </c>
      <c r="F1485" s="126" t="str">
        <f t="shared" si="97"/>
        <v/>
      </c>
      <c r="G1485" s="127">
        <f>IF($K1485="Padrão",BDI!$B$17,IF($K1485="Diferenciado",BDI!$E$17,0))</f>
        <v>0.2039</v>
      </c>
      <c r="H1485" s="125" t="str">
        <f t="shared" si="95"/>
        <v/>
      </c>
      <c r="I1485" s="126" t="str">
        <f t="shared" si="96"/>
        <v/>
      </c>
      <c r="J1485" s="128"/>
      <c r="K1485" s="129" t="s">
        <v>6170</v>
      </c>
    </row>
    <row r="1486" spans="1:11" hidden="1">
      <c r="A1486" s="249" t="s">
        <v>7470</v>
      </c>
      <c r="B1486" s="123" t="s">
        <v>7471</v>
      </c>
      <c r="C1486" s="124" t="s">
        <v>3085</v>
      </c>
      <c r="D1486" s="124">
        <v>0</v>
      </c>
      <c r="E1486" s="125" t="s">
        <v>16</v>
      </c>
      <c r="F1486" s="126" t="str">
        <f t="shared" si="97"/>
        <v/>
      </c>
      <c r="G1486" s="127">
        <f>IF($K1486="Padrão",BDI!$B$17,IF($K1486="Diferenciado",BDI!$E$17,0))</f>
        <v>0.2039</v>
      </c>
      <c r="H1486" s="125" t="str">
        <f t="shared" si="95"/>
        <v/>
      </c>
      <c r="I1486" s="126" t="str">
        <f t="shared" si="96"/>
        <v/>
      </c>
      <c r="J1486" s="128"/>
      <c r="K1486" s="129" t="s">
        <v>6170</v>
      </c>
    </row>
    <row r="1487" spans="1:11" hidden="1">
      <c r="A1487" s="249" t="s">
        <v>7472</v>
      </c>
      <c r="B1487" s="123" t="s">
        <v>7473</v>
      </c>
      <c r="C1487" s="124" t="s">
        <v>24</v>
      </c>
      <c r="D1487" s="124">
        <v>0</v>
      </c>
      <c r="E1487" s="125" t="s">
        <v>16</v>
      </c>
      <c r="F1487" s="126" t="str">
        <f t="shared" si="97"/>
        <v/>
      </c>
      <c r="G1487" s="127">
        <f>IF($K1487="Padrão",BDI!$B$17,IF($K1487="Diferenciado",BDI!$E$17,0))</f>
        <v>0.2039</v>
      </c>
      <c r="H1487" s="125" t="str">
        <f t="shared" si="95"/>
        <v/>
      </c>
      <c r="I1487" s="126" t="str">
        <f t="shared" si="96"/>
        <v/>
      </c>
      <c r="J1487" s="128"/>
      <c r="K1487" s="129" t="s">
        <v>6170</v>
      </c>
    </row>
    <row r="1488" spans="1:11" hidden="1">
      <c r="A1488" s="249" t="s">
        <v>7474</v>
      </c>
      <c r="B1488" s="123" t="s">
        <v>7475</v>
      </c>
      <c r="C1488" s="124" t="s">
        <v>24</v>
      </c>
      <c r="D1488" s="124">
        <v>0</v>
      </c>
      <c r="E1488" s="125" t="s">
        <v>16</v>
      </c>
      <c r="F1488" s="126" t="str">
        <f t="shared" si="97"/>
        <v/>
      </c>
      <c r="G1488" s="127">
        <f>IF($K1488="Padrão",BDI!$B$17,IF($K1488="Diferenciado",BDI!$E$17,0))</f>
        <v>0.2039</v>
      </c>
      <c r="H1488" s="125" t="str">
        <f t="shared" si="95"/>
        <v/>
      </c>
      <c r="I1488" s="126" t="str">
        <f t="shared" si="96"/>
        <v/>
      </c>
      <c r="J1488" s="128"/>
      <c r="K1488" s="129" t="s">
        <v>6170</v>
      </c>
    </row>
    <row r="1489" spans="1:11" hidden="1">
      <c r="A1489" s="249" t="s">
        <v>7476</v>
      </c>
      <c r="B1489" s="123" t="s">
        <v>7477</v>
      </c>
      <c r="C1489" s="124" t="s">
        <v>24</v>
      </c>
      <c r="D1489" s="124">
        <v>0</v>
      </c>
      <c r="E1489" s="125" t="s">
        <v>16</v>
      </c>
      <c r="F1489" s="126" t="str">
        <f t="shared" si="97"/>
        <v/>
      </c>
      <c r="G1489" s="127">
        <f>IF($K1489="Padrão",BDI!$B$17,IF($K1489="Diferenciado",BDI!$E$17,0))</f>
        <v>0.2039</v>
      </c>
      <c r="H1489" s="125" t="str">
        <f t="shared" si="95"/>
        <v/>
      </c>
      <c r="I1489" s="126" t="str">
        <f t="shared" si="96"/>
        <v/>
      </c>
      <c r="J1489" s="128"/>
      <c r="K1489" s="129" t="s">
        <v>6170</v>
      </c>
    </row>
    <row r="1490" spans="1:11" hidden="1">
      <c r="A1490" s="249" t="s">
        <v>7478</v>
      </c>
      <c r="B1490" s="123" t="s">
        <v>7479</v>
      </c>
      <c r="C1490" s="124" t="s">
        <v>24</v>
      </c>
      <c r="D1490" s="124">
        <v>0</v>
      </c>
      <c r="E1490" s="125" t="s">
        <v>16</v>
      </c>
      <c r="F1490" s="126" t="str">
        <f t="shared" si="97"/>
        <v/>
      </c>
      <c r="G1490" s="127">
        <f>IF($K1490="Padrão",BDI!$B$17,IF($K1490="Diferenciado",BDI!$E$17,0))</f>
        <v>0.2039</v>
      </c>
      <c r="H1490" s="125" t="str">
        <f t="shared" si="95"/>
        <v/>
      </c>
      <c r="I1490" s="126" t="str">
        <f t="shared" si="96"/>
        <v/>
      </c>
      <c r="J1490" s="128"/>
      <c r="K1490" s="129" t="s">
        <v>6170</v>
      </c>
    </row>
    <row r="1491" spans="1:11" hidden="1">
      <c r="A1491" s="249" t="s">
        <v>7480</v>
      </c>
      <c r="B1491" s="123" t="s">
        <v>7481</v>
      </c>
      <c r="C1491" s="124" t="s">
        <v>38</v>
      </c>
      <c r="D1491" s="124">
        <v>0</v>
      </c>
      <c r="E1491" s="125" t="s">
        <v>16</v>
      </c>
      <c r="F1491" s="126" t="str">
        <f t="shared" si="97"/>
        <v/>
      </c>
      <c r="G1491" s="127">
        <f>IF($K1491="Padrão",BDI!$B$17,IF($K1491="Diferenciado",BDI!$E$17,0))</f>
        <v>0.2039</v>
      </c>
      <c r="H1491" s="125" t="str">
        <f t="shared" si="95"/>
        <v/>
      </c>
      <c r="I1491" s="126" t="str">
        <f t="shared" si="96"/>
        <v/>
      </c>
      <c r="J1491" s="128"/>
      <c r="K1491" s="129" t="s">
        <v>6170</v>
      </c>
    </row>
    <row r="1492" spans="1:11" hidden="1">
      <c r="A1492" s="249" t="s">
        <v>7482</v>
      </c>
      <c r="B1492" s="123" t="s">
        <v>7483</v>
      </c>
      <c r="C1492" s="124" t="s">
        <v>38</v>
      </c>
      <c r="D1492" s="124">
        <v>0</v>
      </c>
      <c r="E1492" s="125" t="s">
        <v>16</v>
      </c>
      <c r="F1492" s="126" t="str">
        <f t="shared" si="97"/>
        <v/>
      </c>
      <c r="G1492" s="127">
        <f>IF($K1492="Padrão",BDI!$B$17,IF($K1492="Diferenciado",BDI!$E$17,0))</f>
        <v>0.2039</v>
      </c>
      <c r="H1492" s="125" t="str">
        <f t="shared" si="95"/>
        <v/>
      </c>
      <c r="I1492" s="126" t="str">
        <f t="shared" si="96"/>
        <v/>
      </c>
      <c r="J1492" s="128"/>
      <c r="K1492" s="129" t="s">
        <v>6170</v>
      </c>
    </row>
    <row r="1493" spans="1:11" hidden="1">
      <c r="A1493" s="248" t="s">
        <v>2717</v>
      </c>
      <c r="B1493" s="123" t="s">
        <v>2718</v>
      </c>
      <c r="C1493" s="124" t="s">
        <v>167</v>
      </c>
      <c r="D1493" s="124">
        <v>0</v>
      </c>
      <c r="E1493" s="125">
        <f ca="1">OFFSET(INDEX(Composições!A:H,MATCH(Orçamentária!A1493,Composições!A:A,0),8),2,0)</f>
        <v>11.096</v>
      </c>
      <c r="F1493" s="126">
        <f t="shared" ca="1" si="97"/>
        <v>0</v>
      </c>
      <c r="G1493" s="127">
        <f>IF($K1493="Padrão",BDI!$B$17,IF($K1493="Diferenciado",BDI!$E$17,0))</f>
        <v>0.2039</v>
      </c>
      <c r="H1493" s="125">
        <f t="shared" ca="1" si="95"/>
        <v>13.36</v>
      </c>
      <c r="I1493" s="126">
        <f t="shared" ca="1" si="96"/>
        <v>0</v>
      </c>
      <c r="J1493" s="128"/>
      <c r="K1493" s="129" t="s">
        <v>6170</v>
      </c>
    </row>
    <row r="1494" spans="1:11" hidden="1">
      <c r="A1494" s="249" t="s">
        <v>7484</v>
      </c>
      <c r="B1494" s="123" t="s">
        <v>7485</v>
      </c>
      <c r="C1494" s="124" t="s">
        <v>31</v>
      </c>
      <c r="D1494" s="124">
        <v>0</v>
      </c>
      <c r="E1494" s="125" t="s">
        <v>16</v>
      </c>
      <c r="F1494" s="126" t="str">
        <f t="shared" si="97"/>
        <v/>
      </c>
      <c r="G1494" s="127">
        <f>IF($K1494="Padrão",BDI!$B$17,IF($K1494="Diferenciado",BDI!$E$17,0))</f>
        <v>0.2039</v>
      </c>
      <c r="H1494" s="125" t="str">
        <f t="shared" si="95"/>
        <v/>
      </c>
      <c r="I1494" s="126" t="str">
        <f t="shared" si="96"/>
        <v/>
      </c>
      <c r="J1494" s="128"/>
      <c r="K1494" s="129" t="s">
        <v>6170</v>
      </c>
    </row>
    <row r="1495" spans="1:11" hidden="1">
      <c r="A1495" s="249" t="s">
        <v>7486</v>
      </c>
      <c r="B1495" s="123" t="s">
        <v>7487</v>
      </c>
      <c r="C1495" s="124" t="s">
        <v>7488</v>
      </c>
      <c r="D1495" s="124">
        <v>0</v>
      </c>
      <c r="E1495" s="125" t="s">
        <v>16</v>
      </c>
      <c r="F1495" s="126" t="str">
        <f t="shared" si="97"/>
        <v/>
      </c>
      <c r="G1495" s="127">
        <f>IF($K1495="Padrão",BDI!$B$17,IF($K1495="Diferenciado",BDI!$E$17,0))</f>
        <v>0.2039</v>
      </c>
      <c r="H1495" s="125" t="str">
        <f t="shared" si="95"/>
        <v/>
      </c>
      <c r="I1495" s="126" t="str">
        <f t="shared" si="96"/>
        <v/>
      </c>
      <c r="J1495" s="128"/>
      <c r="K1495" s="129" t="s">
        <v>6170</v>
      </c>
    </row>
    <row r="1496" spans="1:11" hidden="1">
      <c r="A1496" s="249" t="s">
        <v>7489</v>
      </c>
      <c r="B1496" s="123" t="s">
        <v>7490</v>
      </c>
      <c r="C1496" s="124" t="s">
        <v>24</v>
      </c>
      <c r="D1496" s="124">
        <v>0</v>
      </c>
      <c r="E1496" s="125" t="s">
        <v>16</v>
      </c>
      <c r="F1496" s="126" t="str">
        <f t="shared" si="97"/>
        <v/>
      </c>
      <c r="G1496" s="127">
        <f>IF($K1496="Padrão",BDI!$B$17,IF($K1496="Diferenciado",BDI!$E$17,0))</f>
        <v>0.2039</v>
      </c>
      <c r="H1496" s="125" t="str">
        <f t="shared" si="95"/>
        <v/>
      </c>
      <c r="I1496" s="126" t="str">
        <f t="shared" si="96"/>
        <v/>
      </c>
      <c r="J1496" s="128"/>
      <c r="K1496" s="129" t="s">
        <v>6170</v>
      </c>
    </row>
    <row r="1497" spans="1:11" hidden="1">
      <c r="A1497" s="249" t="s">
        <v>7491</v>
      </c>
      <c r="B1497" s="123" t="s">
        <v>7492</v>
      </c>
      <c r="C1497" s="124" t="s">
        <v>24</v>
      </c>
      <c r="D1497" s="124">
        <v>0</v>
      </c>
      <c r="E1497" s="125" t="s">
        <v>16</v>
      </c>
      <c r="F1497" s="126" t="str">
        <f t="shared" si="97"/>
        <v/>
      </c>
      <c r="G1497" s="127">
        <f>IF($K1497="Padrão",BDI!$B$17,IF($K1497="Diferenciado",BDI!$E$17,0))</f>
        <v>0.2039</v>
      </c>
      <c r="H1497" s="125" t="str">
        <f t="shared" si="95"/>
        <v/>
      </c>
      <c r="I1497" s="126" t="str">
        <f t="shared" si="96"/>
        <v/>
      </c>
      <c r="J1497" s="128"/>
      <c r="K1497" s="129" t="s">
        <v>6170</v>
      </c>
    </row>
    <row r="1498" spans="1:11" hidden="1">
      <c r="A1498" s="249" t="s">
        <v>7493</v>
      </c>
      <c r="B1498" s="123" t="s">
        <v>7494</v>
      </c>
      <c r="C1498" s="124" t="s">
        <v>24</v>
      </c>
      <c r="D1498" s="124">
        <v>0</v>
      </c>
      <c r="E1498" s="125" t="s">
        <v>16</v>
      </c>
      <c r="F1498" s="126" t="str">
        <f t="shared" si="97"/>
        <v/>
      </c>
      <c r="G1498" s="127">
        <f>IF($K1498="Padrão",BDI!$B$17,IF($K1498="Diferenciado",BDI!$E$17,0))</f>
        <v>0.2039</v>
      </c>
      <c r="H1498" s="125" t="str">
        <f t="shared" si="95"/>
        <v/>
      </c>
      <c r="I1498" s="126" t="str">
        <f t="shared" si="96"/>
        <v/>
      </c>
      <c r="J1498" s="128"/>
      <c r="K1498" s="129" t="s">
        <v>6170</v>
      </c>
    </row>
    <row r="1499" spans="1:11" hidden="1">
      <c r="A1499" s="248" t="s">
        <v>2719</v>
      </c>
      <c r="B1499" s="123" t="s">
        <v>2720</v>
      </c>
      <c r="C1499" s="124" t="s">
        <v>167</v>
      </c>
      <c r="D1499" s="124">
        <v>0</v>
      </c>
      <c r="E1499" s="125">
        <f ca="1">OFFSET(INDEX(Composições!A:H,MATCH(Orçamentária!A1499,Composições!A:A,0),8),2,0)</f>
        <v>7.6189999999999989</v>
      </c>
      <c r="F1499" s="126">
        <f t="shared" ca="1" si="97"/>
        <v>0</v>
      </c>
      <c r="G1499" s="127">
        <f>IF($K1499="Padrão",BDI!$B$17,IF($K1499="Diferenciado",BDI!$E$17,0))</f>
        <v>0.2039</v>
      </c>
      <c r="H1499" s="125">
        <f t="shared" ca="1" si="95"/>
        <v>9.17</v>
      </c>
      <c r="I1499" s="126">
        <f t="shared" ca="1" si="96"/>
        <v>0</v>
      </c>
      <c r="J1499" s="128"/>
      <c r="K1499" s="129" t="s">
        <v>6170</v>
      </c>
    </row>
    <row r="1500" spans="1:11" hidden="1">
      <c r="A1500" s="249" t="s">
        <v>7495</v>
      </c>
      <c r="B1500" s="123" t="s">
        <v>7496</v>
      </c>
      <c r="C1500" s="124" t="s">
        <v>24</v>
      </c>
      <c r="D1500" s="124">
        <v>0</v>
      </c>
      <c r="E1500" s="125" t="s">
        <v>16</v>
      </c>
      <c r="F1500" s="126" t="str">
        <f t="shared" si="97"/>
        <v/>
      </c>
      <c r="G1500" s="127">
        <f>IF($K1500="Padrão",BDI!$B$17,IF($K1500="Diferenciado",BDI!$E$17,0))</f>
        <v>0.2039</v>
      </c>
      <c r="H1500" s="125" t="str">
        <f t="shared" si="95"/>
        <v/>
      </c>
      <c r="I1500" s="126" t="str">
        <f t="shared" si="96"/>
        <v/>
      </c>
      <c r="J1500" s="128"/>
      <c r="K1500" s="129" t="s">
        <v>6170</v>
      </c>
    </row>
    <row r="1501" spans="1:11" hidden="1">
      <c r="A1501" s="249" t="s">
        <v>7497</v>
      </c>
      <c r="B1501" s="123" t="s">
        <v>7498</v>
      </c>
      <c r="C1501" s="124" t="s">
        <v>24</v>
      </c>
      <c r="D1501" s="124">
        <v>0</v>
      </c>
      <c r="E1501" s="125" t="s">
        <v>16</v>
      </c>
      <c r="F1501" s="126" t="str">
        <f t="shared" si="97"/>
        <v/>
      </c>
      <c r="G1501" s="127">
        <f>IF($K1501="Padrão",BDI!$B$17,IF($K1501="Diferenciado",BDI!$E$17,0))</f>
        <v>0.2039</v>
      </c>
      <c r="H1501" s="125" t="str">
        <f t="shared" si="95"/>
        <v/>
      </c>
      <c r="I1501" s="126" t="str">
        <f t="shared" si="96"/>
        <v/>
      </c>
      <c r="J1501" s="128"/>
      <c r="K1501" s="129" t="s">
        <v>6170</v>
      </c>
    </row>
    <row r="1502" spans="1:11" hidden="1">
      <c r="A1502" s="249" t="s">
        <v>7499</v>
      </c>
      <c r="B1502" s="123" t="s">
        <v>7500</v>
      </c>
      <c r="C1502" s="124" t="s">
        <v>24</v>
      </c>
      <c r="D1502" s="124">
        <v>0</v>
      </c>
      <c r="E1502" s="125" t="s">
        <v>16</v>
      </c>
      <c r="F1502" s="126" t="str">
        <f t="shared" si="97"/>
        <v/>
      </c>
      <c r="G1502" s="127">
        <f>IF($K1502="Padrão",BDI!$B$17,IF($K1502="Diferenciado",BDI!$E$17,0))</f>
        <v>0.2039</v>
      </c>
      <c r="H1502" s="125" t="str">
        <f t="shared" si="95"/>
        <v/>
      </c>
      <c r="I1502" s="126" t="str">
        <f t="shared" si="96"/>
        <v/>
      </c>
      <c r="J1502" s="128"/>
      <c r="K1502" s="129" t="s">
        <v>6170</v>
      </c>
    </row>
    <row r="1503" spans="1:11" hidden="1">
      <c r="A1503" s="249" t="s">
        <v>7501</v>
      </c>
      <c r="B1503" s="123" t="s">
        <v>7502</v>
      </c>
      <c r="C1503" s="124" t="s">
        <v>24</v>
      </c>
      <c r="D1503" s="124">
        <v>0</v>
      </c>
      <c r="E1503" s="125" t="s">
        <v>16</v>
      </c>
      <c r="F1503" s="126" t="str">
        <f t="shared" si="97"/>
        <v/>
      </c>
      <c r="G1503" s="127">
        <f>IF($K1503="Padrão",BDI!$B$17,IF($K1503="Diferenciado",BDI!$E$17,0))</f>
        <v>0.2039</v>
      </c>
      <c r="H1503" s="125" t="str">
        <f t="shared" si="95"/>
        <v/>
      </c>
      <c r="I1503" s="126" t="str">
        <f t="shared" si="96"/>
        <v/>
      </c>
      <c r="J1503" s="128"/>
      <c r="K1503" s="129" t="s">
        <v>6170</v>
      </c>
    </row>
    <row r="1504" spans="1:11" hidden="1">
      <c r="A1504" s="249" t="s">
        <v>7503</v>
      </c>
      <c r="B1504" s="123" t="s">
        <v>7504</v>
      </c>
      <c r="C1504" s="124" t="s">
        <v>24</v>
      </c>
      <c r="D1504" s="124">
        <v>0</v>
      </c>
      <c r="E1504" s="125" t="s">
        <v>16</v>
      </c>
      <c r="F1504" s="126" t="str">
        <f t="shared" si="97"/>
        <v/>
      </c>
      <c r="G1504" s="127">
        <f>IF($K1504="Padrão",BDI!$B$17,IF($K1504="Diferenciado",BDI!$E$17,0))</f>
        <v>0.2039</v>
      </c>
      <c r="H1504" s="125" t="str">
        <f t="shared" si="95"/>
        <v/>
      </c>
      <c r="I1504" s="126" t="str">
        <f t="shared" si="96"/>
        <v/>
      </c>
      <c r="J1504" s="128"/>
      <c r="K1504" s="129" t="s">
        <v>6170</v>
      </c>
    </row>
    <row r="1505" spans="1:11" hidden="1">
      <c r="A1505" s="249" t="s">
        <v>7505</v>
      </c>
      <c r="B1505" s="123" t="s">
        <v>7506</v>
      </c>
      <c r="C1505" s="124" t="s">
        <v>24</v>
      </c>
      <c r="D1505" s="124">
        <v>0</v>
      </c>
      <c r="E1505" s="125" t="s">
        <v>16</v>
      </c>
      <c r="F1505" s="126" t="str">
        <f t="shared" si="97"/>
        <v/>
      </c>
      <c r="G1505" s="127">
        <f>IF($K1505="Padrão",BDI!$B$17,IF($K1505="Diferenciado",BDI!$E$17,0))</f>
        <v>0.2039</v>
      </c>
      <c r="H1505" s="125" t="str">
        <f t="shared" si="95"/>
        <v/>
      </c>
      <c r="I1505" s="126" t="str">
        <f t="shared" si="96"/>
        <v/>
      </c>
      <c r="J1505" s="128"/>
      <c r="K1505" s="129" t="s">
        <v>6170</v>
      </c>
    </row>
    <row r="1506" spans="1:11" hidden="1">
      <c r="A1506" s="249" t="s">
        <v>7507</v>
      </c>
      <c r="B1506" s="123" t="s">
        <v>7508</v>
      </c>
      <c r="C1506" s="124" t="s">
        <v>24</v>
      </c>
      <c r="D1506" s="124">
        <v>0</v>
      </c>
      <c r="E1506" s="125" t="s">
        <v>16</v>
      </c>
      <c r="F1506" s="126" t="str">
        <f t="shared" si="97"/>
        <v/>
      </c>
      <c r="G1506" s="127">
        <f>IF($K1506="Padrão",BDI!$B$17,IF($K1506="Diferenciado",BDI!$E$17,0))</f>
        <v>0.2039</v>
      </c>
      <c r="H1506" s="125" t="str">
        <f t="shared" si="95"/>
        <v/>
      </c>
      <c r="I1506" s="126" t="str">
        <f t="shared" si="96"/>
        <v/>
      </c>
      <c r="J1506" s="128"/>
      <c r="K1506" s="129" t="s">
        <v>6170</v>
      </c>
    </row>
    <row r="1507" spans="1:11" hidden="1">
      <c r="A1507" s="249" t="s">
        <v>7509</v>
      </c>
      <c r="B1507" s="123" t="s">
        <v>7510</v>
      </c>
      <c r="C1507" s="124" t="s">
        <v>46</v>
      </c>
      <c r="D1507" s="124">
        <v>0</v>
      </c>
      <c r="E1507" s="125" t="s">
        <v>16</v>
      </c>
      <c r="F1507" s="126" t="str">
        <f t="shared" si="97"/>
        <v/>
      </c>
      <c r="G1507" s="127">
        <f>IF($K1507="Padrão",BDI!$B$17,IF($K1507="Diferenciado",BDI!$E$17,0))</f>
        <v>0.2039</v>
      </c>
      <c r="H1507" s="125" t="str">
        <f t="shared" si="95"/>
        <v/>
      </c>
      <c r="I1507" s="126" t="str">
        <f t="shared" si="96"/>
        <v/>
      </c>
      <c r="J1507" s="128"/>
      <c r="K1507" s="129" t="s">
        <v>6170</v>
      </c>
    </row>
    <row r="1508" spans="1:11" hidden="1">
      <c r="A1508" s="249" t="s">
        <v>7511</v>
      </c>
      <c r="B1508" s="123" t="s">
        <v>7512</v>
      </c>
      <c r="C1508" s="124" t="s">
        <v>24</v>
      </c>
      <c r="D1508" s="124">
        <v>0</v>
      </c>
      <c r="E1508" s="125" t="s">
        <v>16</v>
      </c>
      <c r="F1508" s="126" t="str">
        <f t="shared" si="97"/>
        <v/>
      </c>
      <c r="G1508" s="127">
        <f>IF($K1508="Padrão",BDI!$B$17,IF($K1508="Diferenciado",BDI!$E$17,0))</f>
        <v>0.2039</v>
      </c>
      <c r="H1508" s="125" t="str">
        <f t="shared" si="95"/>
        <v/>
      </c>
      <c r="I1508" s="126" t="str">
        <f t="shared" si="96"/>
        <v/>
      </c>
      <c r="J1508" s="128"/>
      <c r="K1508" s="129" t="s">
        <v>6170</v>
      </c>
    </row>
    <row r="1509" spans="1:11" hidden="1">
      <c r="A1509" s="249" t="s">
        <v>7513</v>
      </c>
      <c r="B1509" s="123" t="s">
        <v>7514</v>
      </c>
      <c r="C1509" s="124" t="s">
        <v>24</v>
      </c>
      <c r="D1509" s="124">
        <v>0</v>
      </c>
      <c r="E1509" s="125" t="s">
        <v>16</v>
      </c>
      <c r="F1509" s="126" t="str">
        <f t="shared" si="97"/>
        <v/>
      </c>
      <c r="G1509" s="127">
        <f>IF($K1509="Padrão",BDI!$B$17,IF($K1509="Diferenciado",BDI!$E$17,0))</f>
        <v>0.2039</v>
      </c>
      <c r="H1509" s="125" t="str">
        <f t="shared" si="95"/>
        <v/>
      </c>
      <c r="I1509" s="126" t="str">
        <f t="shared" si="96"/>
        <v/>
      </c>
      <c r="J1509" s="128"/>
      <c r="K1509" s="129" t="s">
        <v>6170</v>
      </c>
    </row>
    <row r="1510" spans="1:11" hidden="1">
      <c r="A1510" s="249" t="s">
        <v>7515</v>
      </c>
      <c r="B1510" s="123" t="s">
        <v>7516</v>
      </c>
      <c r="C1510" s="124" t="s">
        <v>24</v>
      </c>
      <c r="D1510" s="124">
        <v>0</v>
      </c>
      <c r="E1510" s="125" t="s">
        <v>16</v>
      </c>
      <c r="F1510" s="126" t="str">
        <f t="shared" si="97"/>
        <v/>
      </c>
      <c r="G1510" s="127">
        <f>IF($K1510="Padrão",BDI!$B$17,IF($K1510="Diferenciado",BDI!$E$17,0))</f>
        <v>0.2039</v>
      </c>
      <c r="H1510" s="125" t="str">
        <f t="shared" si="95"/>
        <v/>
      </c>
      <c r="I1510" s="126" t="str">
        <f t="shared" si="96"/>
        <v/>
      </c>
      <c r="J1510" s="128"/>
      <c r="K1510" s="129" t="s">
        <v>6170</v>
      </c>
    </row>
    <row r="1511" spans="1:11" hidden="1">
      <c r="A1511" s="249" t="s">
        <v>7517</v>
      </c>
      <c r="B1511" s="123" t="s">
        <v>7518</v>
      </c>
      <c r="C1511" s="124" t="s">
        <v>24</v>
      </c>
      <c r="D1511" s="124">
        <v>0</v>
      </c>
      <c r="E1511" s="125" t="s">
        <v>16</v>
      </c>
      <c r="F1511" s="126" t="str">
        <f t="shared" si="97"/>
        <v/>
      </c>
      <c r="G1511" s="127">
        <f>IF($K1511="Padrão",BDI!$B$17,IF($K1511="Diferenciado",BDI!$E$17,0))</f>
        <v>0.2039</v>
      </c>
      <c r="H1511" s="125" t="str">
        <f t="shared" si="95"/>
        <v/>
      </c>
      <c r="I1511" s="126" t="str">
        <f t="shared" si="96"/>
        <v/>
      </c>
      <c r="J1511" s="128"/>
      <c r="K1511" s="129" t="s">
        <v>6170</v>
      </c>
    </row>
    <row r="1512" spans="1:11" hidden="1">
      <c r="A1512" s="249" t="s">
        <v>7519</v>
      </c>
      <c r="B1512" s="123" t="s">
        <v>7520</v>
      </c>
      <c r="C1512" s="124" t="s">
        <v>24</v>
      </c>
      <c r="D1512" s="124">
        <v>0</v>
      </c>
      <c r="E1512" s="125" t="s">
        <v>16</v>
      </c>
      <c r="F1512" s="126" t="str">
        <f t="shared" si="97"/>
        <v/>
      </c>
      <c r="G1512" s="127">
        <f>IF($K1512="Padrão",BDI!$B$17,IF($K1512="Diferenciado",BDI!$E$17,0))</f>
        <v>0.2039</v>
      </c>
      <c r="H1512" s="125" t="str">
        <f t="shared" si="95"/>
        <v/>
      </c>
      <c r="I1512" s="126" t="str">
        <f t="shared" si="96"/>
        <v/>
      </c>
      <c r="J1512" s="128"/>
      <c r="K1512" s="129" t="s">
        <v>6170</v>
      </c>
    </row>
    <row r="1513" spans="1:11" hidden="1">
      <c r="A1513" s="249" t="s">
        <v>7521</v>
      </c>
      <c r="B1513" s="123" t="s">
        <v>7522</v>
      </c>
      <c r="C1513" s="124" t="s">
        <v>46</v>
      </c>
      <c r="D1513" s="124">
        <v>0</v>
      </c>
      <c r="E1513" s="125" t="s">
        <v>16</v>
      </c>
      <c r="F1513" s="126" t="str">
        <f t="shared" si="97"/>
        <v/>
      </c>
      <c r="G1513" s="127">
        <f>IF($K1513="Padrão",BDI!$B$17,IF($K1513="Diferenciado",BDI!$E$17,0))</f>
        <v>0.2039</v>
      </c>
      <c r="H1513" s="125" t="str">
        <f t="shared" si="95"/>
        <v/>
      </c>
      <c r="I1513" s="126" t="str">
        <f t="shared" si="96"/>
        <v/>
      </c>
      <c r="J1513" s="128"/>
      <c r="K1513" s="129" t="s">
        <v>6170</v>
      </c>
    </row>
    <row r="1514" spans="1:11" hidden="1">
      <c r="A1514" s="249" t="s">
        <v>7523</v>
      </c>
      <c r="B1514" s="123" t="s">
        <v>7524</v>
      </c>
      <c r="C1514" s="124" t="s">
        <v>24</v>
      </c>
      <c r="D1514" s="124">
        <v>0</v>
      </c>
      <c r="E1514" s="125" t="s">
        <v>16</v>
      </c>
      <c r="F1514" s="126" t="str">
        <f t="shared" si="97"/>
        <v/>
      </c>
      <c r="G1514" s="127">
        <f>IF($K1514="Padrão",BDI!$B$17,IF($K1514="Diferenciado",BDI!$E$17,0))</f>
        <v>0.2039</v>
      </c>
      <c r="H1514" s="125" t="str">
        <f t="shared" si="95"/>
        <v/>
      </c>
      <c r="I1514" s="126" t="str">
        <f t="shared" si="96"/>
        <v/>
      </c>
      <c r="J1514" s="128"/>
      <c r="K1514" s="129" t="s">
        <v>6170</v>
      </c>
    </row>
    <row r="1515" spans="1:11" hidden="1">
      <c r="A1515" s="249" t="s">
        <v>7525</v>
      </c>
      <c r="B1515" s="123" t="s">
        <v>7526</v>
      </c>
      <c r="C1515" s="124" t="s">
        <v>24</v>
      </c>
      <c r="D1515" s="124">
        <v>0</v>
      </c>
      <c r="E1515" s="125" t="s">
        <v>16</v>
      </c>
      <c r="F1515" s="126" t="str">
        <f t="shared" si="97"/>
        <v/>
      </c>
      <c r="G1515" s="127">
        <f>IF($K1515="Padrão",BDI!$B$17,IF($K1515="Diferenciado",BDI!$E$17,0))</f>
        <v>0.2039</v>
      </c>
      <c r="H1515" s="125" t="str">
        <f t="shared" si="95"/>
        <v/>
      </c>
      <c r="I1515" s="126" t="str">
        <f t="shared" si="96"/>
        <v/>
      </c>
      <c r="J1515" s="128"/>
      <c r="K1515" s="129" t="s">
        <v>6170</v>
      </c>
    </row>
    <row r="1516" spans="1:11" hidden="1">
      <c r="A1516" s="249" t="s">
        <v>7527</v>
      </c>
      <c r="B1516" s="123" t="s">
        <v>7528</v>
      </c>
      <c r="C1516" s="124" t="s">
        <v>24</v>
      </c>
      <c r="D1516" s="124">
        <v>0</v>
      </c>
      <c r="E1516" s="125" t="s">
        <v>16</v>
      </c>
      <c r="F1516" s="126" t="str">
        <f t="shared" si="97"/>
        <v/>
      </c>
      <c r="G1516" s="127">
        <f>IF($K1516="Padrão",BDI!$B$17,IF($K1516="Diferenciado",BDI!$E$17,0))</f>
        <v>0.2039</v>
      </c>
      <c r="H1516" s="125" t="str">
        <f t="shared" si="95"/>
        <v/>
      </c>
      <c r="I1516" s="126" t="str">
        <f t="shared" si="96"/>
        <v/>
      </c>
      <c r="J1516" s="128"/>
      <c r="K1516" s="129" t="s">
        <v>6170</v>
      </c>
    </row>
    <row r="1517" spans="1:11" hidden="1">
      <c r="A1517" s="249" t="s">
        <v>7529</v>
      </c>
      <c r="B1517" s="123" t="s">
        <v>7530</v>
      </c>
      <c r="C1517" s="124" t="s">
        <v>46</v>
      </c>
      <c r="D1517" s="124">
        <v>0</v>
      </c>
      <c r="E1517" s="125" t="s">
        <v>16</v>
      </c>
      <c r="F1517" s="126" t="str">
        <f t="shared" si="97"/>
        <v/>
      </c>
      <c r="G1517" s="127">
        <f>IF($K1517="Padrão",BDI!$B$17,IF($K1517="Diferenciado",BDI!$E$17,0))</f>
        <v>0.2039</v>
      </c>
      <c r="H1517" s="125" t="str">
        <f t="shared" si="95"/>
        <v/>
      </c>
      <c r="I1517" s="126" t="str">
        <f t="shared" si="96"/>
        <v/>
      </c>
      <c r="J1517" s="128"/>
      <c r="K1517" s="129" t="s">
        <v>6170</v>
      </c>
    </row>
    <row r="1518" spans="1:11" hidden="1">
      <c r="A1518" s="249" t="s">
        <v>7531</v>
      </c>
      <c r="B1518" s="123" t="s">
        <v>7532</v>
      </c>
      <c r="C1518" s="124" t="s">
        <v>24</v>
      </c>
      <c r="D1518" s="124">
        <v>0</v>
      </c>
      <c r="E1518" s="125" t="s">
        <v>16</v>
      </c>
      <c r="F1518" s="126" t="str">
        <f t="shared" si="97"/>
        <v/>
      </c>
      <c r="G1518" s="127">
        <f>IF($K1518="Padrão",BDI!$B$17,IF($K1518="Diferenciado",BDI!$E$17,0))</f>
        <v>0.2039</v>
      </c>
      <c r="H1518" s="125" t="str">
        <f t="shared" si="95"/>
        <v/>
      </c>
      <c r="I1518" s="126" t="str">
        <f t="shared" si="96"/>
        <v/>
      </c>
      <c r="J1518" s="128"/>
      <c r="K1518" s="129" t="s">
        <v>6170</v>
      </c>
    </row>
    <row r="1519" spans="1:11" hidden="1">
      <c r="A1519" s="249" t="s">
        <v>7533</v>
      </c>
      <c r="B1519" s="123" t="s">
        <v>7534</v>
      </c>
      <c r="C1519" s="124" t="s">
        <v>24</v>
      </c>
      <c r="D1519" s="124">
        <v>0</v>
      </c>
      <c r="E1519" s="125" t="s">
        <v>16</v>
      </c>
      <c r="F1519" s="126" t="str">
        <f t="shared" si="97"/>
        <v/>
      </c>
      <c r="G1519" s="127">
        <f>IF($K1519="Padrão",BDI!$B$17,IF($K1519="Diferenciado",BDI!$E$17,0))</f>
        <v>0.2039</v>
      </c>
      <c r="H1519" s="125" t="str">
        <f t="shared" si="95"/>
        <v/>
      </c>
      <c r="I1519" s="126" t="str">
        <f t="shared" si="96"/>
        <v/>
      </c>
      <c r="J1519" s="128"/>
      <c r="K1519" s="129" t="s">
        <v>6170</v>
      </c>
    </row>
    <row r="1520" spans="1:11" hidden="1">
      <c r="A1520" s="249" t="s">
        <v>7535</v>
      </c>
      <c r="B1520" s="123" t="s">
        <v>7536</v>
      </c>
      <c r="C1520" s="124" t="s">
        <v>24</v>
      </c>
      <c r="D1520" s="124">
        <v>0</v>
      </c>
      <c r="E1520" s="125" t="s">
        <v>16</v>
      </c>
      <c r="F1520" s="126" t="str">
        <f t="shared" si="97"/>
        <v/>
      </c>
      <c r="G1520" s="127">
        <f>IF($K1520="Padrão",BDI!$B$17,IF($K1520="Diferenciado",BDI!$E$17,0))</f>
        <v>0.2039</v>
      </c>
      <c r="H1520" s="125" t="str">
        <f t="shared" si="95"/>
        <v/>
      </c>
      <c r="I1520" s="126" t="str">
        <f t="shared" si="96"/>
        <v/>
      </c>
      <c r="J1520" s="128"/>
      <c r="K1520" s="129" t="s">
        <v>6170</v>
      </c>
    </row>
    <row r="1521" spans="1:11" hidden="1">
      <c r="A1521" s="249" t="s">
        <v>7537</v>
      </c>
      <c r="B1521" s="123" t="s">
        <v>7538</v>
      </c>
      <c r="C1521" s="124" t="s">
        <v>24</v>
      </c>
      <c r="D1521" s="124">
        <v>0</v>
      </c>
      <c r="E1521" s="125" t="s">
        <v>16</v>
      </c>
      <c r="F1521" s="126" t="str">
        <f t="shared" si="97"/>
        <v/>
      </c>
      <c r="G1521" s="127">
        <f>IF($K1521="Padrão",BDI!$B$17,IF($K1521="Diferenciado",BDI!$E$17,0))</f>
        <v>0.2039</v>
      </c>
      <c r="H1521" s="125" t="str">
        <f t="shared" si="95"/>
        <v/>
      </c>
      <c r="I1521" s="126" t="str">
        <f t="shared" si="96"/>
        <v/>
      </c>
      <c r="J1521" s="128"/>
      <c r="K1521" s="129" t="s">
        <v>6170</v>
      </c>
    </row>
    <row r="1522" spans="1:11" hidden="1">
      <c r="A1522" s="249" t="s">
        <v>7539</v>
      </c>
      <c r="B1522" s="123" t="s">
        <v>7540</v>
      </c>
      <c r="C1522" s="124" t="s">
        <v>24</v>
      </c>
      <c r="D1522" s="124">
        <v>0</v>
      </c>
      <c r="E1522" s="125" t="s">
        <v>16</v>
      </c>
      <c r="F1522" s="126" t="str">
        <f t="shared" si="97"/>
        <v/>
      </c>
      <c r="G1522" s="127">
        <f>IF($K1522="Padrão",BDI!$B$17,IF($K1522="Diferenciado",BDI!$E$17,0))</f>
        <v>0.2039</v>
      </c>
      <c r="H1522" s="125" t="str">
        <f t="shared" si="95"/>
        <v/>
      </c>
      <c r="I1522" s="126" t="str">
        <f t="shared" si="96"/>
        <v/>
      </c>
      <c r="J1522" s="128"/>
      <c r="K1522" s="129" t="s">
        <v>6170</v>
      </c>
    </row>
    <row r="1523" spans="1:11" hidden="1">
      <c r="A1523" s="249" t="s">
        <v>7541</v>
      </c>
      <c r="B1523" s="123" t="s">
        <v>7542</v>
      </c>
      <c r="C1523" s="124" t="s">
        <v>24</v>
      </c>
      <c r="D1523" s="124">
        <v>0</v>
      </c>
      <c r="E1523" s="125" t="s">
        <v>16</v>
      </c>
      <c r="F1523" s="126" t="str">
        <f t="shared" si="97"/>
        <v/>
      </c>
      <c r="G1523" s="127">
        <f>IF($K1523="Padrão",BDI!$B$17,IF($K1523="Diferenciado",BDI!$E$17,0))</f>
        <v>0.2039</v>
      </c>
      <c r="H1523" s="125" t="str">
        <f t="shared" si="95"/>
        <v/>
      </c>
      <c r="I1523" s="126" t="str">
        <f t="shared" si="96"/>
        <v/>
      </c>
      <c r="J1523" s="128"/>
      <c r="K1523" s="129" t="s">
        <v>6170</v>
      </c>
    </row>
    <row r="1524" spans="1:11" hidden="1">
      <c r="A1524" s="249" t="s">
        <v>7543</v>
      </c>
      <c r="B1524" s="123" t="s">
        <v>7544</v>
      </c>
      <c r="C1524" s="124" t="s">
        <v>24</v>
      </c>
      <c r="D1524" s="124">
        <v>0</v>
      </c>
      <c r="E1524" s="125" t="s">
        <v>16</v>
      </c>
      <c r="F1524" s="126" t="str">
        <f t="shared" si="97"/>
        <v/>
      </c>
      <c r="G1524" s="127">
        <f>IF($K1524="Padrão",BDI!$B$17,IF($K1524="Diferenciado",BDI!$E$17,0))</f>
        <v>0.2039</v>
      </c>
      <c r="H1524" s="125" t="str">
        <f t="shared" si="95"/>
        <v/>
      </c>
      <c r="I1524" s="126" t="str">
        <f t="shared" si="96"/>
        <v/>
      </c>
      <c r="J1524" s="128"/>
      <c r="K1524" s="129" t="s">
        <v>6170</v>
      </c>
    </row>
    <row r="1525" spans="1:11" hidden="1">
      <c r="A1525" s="249" t="s">
        <v>7545</v>
      </c>
      <c r="B1525" s="123" t="s">
        <v>7546</v>
      </c>
      <c r="C1525" s="124" t="s">
        <v>24</v>
      </c>
      <c r="D1525" s="124">
        <v>0</v>
      </c>
      <c r="E1525" s="125" t="s">
        <v>16</v>
      </c>
      <c r="F1525" s="126" t="str">
        <f t="shared" si="97"/>
        <v/>
      </c>
      <c r="G1525" s="127">
        <f>IF($K1525="Padrão",BDI!$B$17,IF($K1525="Diferenciado",BDI!$E$17,0))</f>
        <v>0.2039</v>
      </c>
      <c r="H1525" s="125" t="str">
        <f t="shared" si="95"/>
        <v/>
      </c>
      <c r="I1525" s="126" t="str">
        <f t="shared" si="96"/>
        <v/>
      </c>
      <c r="J1525" s="128"/>
      <c r="K1525" s="129" t="s">
        <v>6170</v>
      </c>
    </row>
    <row r="1526" spans="1:11" hidden="1">
      <c r="A1526" s="249" t="s">
        <v>7547</v>
      </c>
      <c r="B1526" s="123" t="s">
        <v>7548</v>
      </c>
      <c r="C1526" s="124" t="s">
        <v>24</v>
      </c>
      <c r="D1526" s="124">
        <v>0</v>
      </c>
      <c r="E1526" s="125" t="s">
        <v>16</v>
      </c>
      <c r="F1526" s="126" t="str">
        <f t="shared" si="97"/>
        <v/>
      </c>
      <c r="G1526" s="127">
        <f>IF($K1526="Padrão",BDI!$B$17,IF($K1526="Diferenciado",BDI!$E$17,0))</f>
        <v>0.2039</v>
      </c>
      <c r="H1526" s="125" t="str">
        <f t="shared" si="95"/>
        <v/>
      </c>
      <c r="I1526" s="126" t="str">
        <f t="shared" si="96"/>
        <v/>
      </c>
      <c r="J1526" s="128"/>
      <c r="K1526" s="129" t="s">
        <v>6170</v>
      </c>
    </row>
    <row r="1527" spans="1:11" hidden="1">
      <c r="A1527" s="249" t="s">
        <v>7549</v>
      </c>
      <c r="B1527" s="123" t="s">
        <v>7550</v>
      </c>
      <c r="C1527" s="124" t="s">
        <v>24</v>
      </c>
      <c r="D1527" s="124">
        <v>0</v>
      </c>
      <c r="E1527" s="125" t="s">
        <v>16</v>
      </c>
      <c r="F1527" s="126" t="str">
        <f t="shared" si="97"/>
        <v/>
      </c>
      <c r="G1527" s="127">
        <f>IF($K1527="Padrão",BDI!$B$17,IF($K1527="Diferenciado",BDI!$E$17,0))</f>
        <v>0.2039</v>
      </c>
      <c r="H1527" s="125" t="str">
        <f t="shared" si="95"/>
        <v/>
      </c>
      <c r="I1527" s="126" t="str">
        <f t="shared" si="96"/>
        <v/>
      </c>
      <c r="J1527" s="128"/>
      <c r="K1527" s="129" t="s">
        <v>6170</v>
      </c>
    </row>
    <row r="1528" spans="1:11" hidden="1">
      <c r="A1528" s="249" t="s">
        <v>7551</v>
      </c>
      <c r="B1528" s="123" t="s">
        <v>7552</v>
      </c>
      <c r="C1528" s="124" t="s">
        <v>24</v>
      </c>
      <c r="D1528" s="124">
        <v>0</v>
      </c>
      <c r="E1528" s="125" t="s">
        <v>16</v>
      </c>
      <c r="F1528" s="126" t="str">
        <f t="shared" si="97"/>
        <v/>
      </c>
      <c r="G1528" s="127">
        <f>IF($K1528="Padrão",BDI!$B$17,IF($K1528="Diferenciado",BDI!$E$17,0))</f>
        <v>0.2039</v>
      </c>
      <c r="H1528" s="125" t="str">
        <f t="shared" si="95"/>
        <v/>
      </c>
      <c r="I1528" s="126" t="str">
        <f t="shared" si="96"/>
        <v/>
      </c>
      <c r="J1528" s="128"/>
      <c r="K1528" s="129" t="s">
        <v>6170</v>
      </c>
    </row>
    <row r="1529" spans="1:11" hidden="1">
      <c r="A1529" s="249" t="s">
        <v>7553</v>
      </c>
      <c r="B1529" s="123" t="s">
        <v>7554</v>
      </c>
      <c r="C1529" s="124" t="s">
        <v>24</v>
      </c>
      <c r="D1529" s="124">
        <v>0</v>
      </c>
      <c r="E1529" s="125" t="s">
        <v>16</v>
      </c>
      <c r="F1529" s="126" t="str">
        <f t="shared" si="97"/>
        <v/>
      </c>
      <c r="G1529" s="127">
        <f>IF($K1529="Padrão",BDI!$B$17,IF($K1529="Diferenciado",BDI!$E$17,0))</f>
        <v>0.2039</v>
      </c>
      <c r="H1529" s="125" t="str">
        <f t="shared" si="95"/>
        <v/>
      </c>
      <c r="I1529" s="126" t="str">
        <f t="shared" si="96"/>
        <v/>
      </c>
      <c r="J1529" s="128"/>
      <c r="K1529" s="129" t="s">
        <v>6170</v>
      </c>
    </row>
    <row r="1530" spans="1:11" hidden="1">
      <c r="A1530" s="249" t="s">
        <v>7555</v>
      </c>
      <c r="B1530" s="123" t="s">
        <v>7556</v>
      </c>
      <c r="C1530" s="124" t="s">
        <v>24</v>
      </c>
      <c r="D1530" s="124">
        <v>0</v>
      </c>
      <c r="E1530" s="125" t="s">
        <v>16</v>
      </c>
      <c r="F1530" s="126" t="str">
        <f t="shared" si="97"/>
        <v/>
      </c>
      <c r="G1530" s="127">
        <f>IF($K1530="Padrão",BDI!$B$17,IF($K1530="Diferenciado",BDI!$E$17,0))</f>
        <v>0.2039</v>
      </c>
      <c r="H1530" s="125" t="str">
        <f t="shared" si="95"/>
        <v/>
      </c>
      <c r="I1530" s="126" t="str">
        <f t="shared" si="96"/>
        <v/>
      </c>
      <c r="J1530" s="128"/>
      <c r="K1530" s="129" t="s">
        <v>6170</v>
      </c>
    </row>
    <row r="1531" spans="1:11" hidden="1">
      <c r="A1531" s="249" t="s">
        <v>7557</v>
      </c>
      <c r="B1531" s="123" t="s">
        <v>7558</v>
      </c>
      <c r="C1531" s="124" t="s">
        <v>24</v>
      </c>
      <c r="D1531" s="124">
        <v>0</v>
      </c>
      <c r="E1531" s="125" t="s">
        <v>16</v>
      </c>
      <c r="F1531" s="126" t="str">
        <f t="shared" si="97"/>
        <v/>
      </c>
      <c r="G1531" s="127">
        <f>IF($K1531="Padrão",BDI!$B$17,IF($K1531="Diferenciado",BDI!$E$17,0))</f>
        <v>0.2039</v>
      </c>
      <c r="H1531" s="125" t="str">
        <f t="shared" si="95"/>
        <v/>
      </c>
      <c r="I1531" s="126" t="str">
        <f t="shared" si="96"/>
        <v/>
      </c>
      <c r="J1531" s="128"/>
      <c r="K1531" s="129" t="s">
        <v>6170</v>
      </c>
    </row>
    <row r="1532" spans="1:11" hidden="1">
      <c r="A1532" s="249" t="s">
        <v>7559</v>
      </c>
      <c r="B1532" s="123" t="s">
        <v>7560</v>
      </c>
      <c r="C1532" s="124" t="s">
        <v>24</v>
      </c>
      <c r="D1532" s="124">
        <v>0</v>
      </c>
      <c r="E1532" s="125" t="s">
        <v>16</v>
      </c>
      <c r="F1532" s="126" t="str">
        <f t="shared" si="97"/>
        <v/>
      </c>
      <c r="G1532" s="127">
        <f>IF($K1532="Padrão",BDI!$B$17,IF($K1532="Diferenciado",BDI!$E$17,0))</f>
        <v>0.2039</v>
      </c>
      <c r="H1532" s="125" t="str">
        <f t="shared" si="95"/>
        <v/>
      </c>
      <c r="I1532" s="126" t="str">
        <f t="shared" si="96"/>
        <v/>
      </c>
      <c r="J1532" s="128"/>
      <c r="K1532" s="129" t="s">
        <v>6170</v>
      </c>
    </row>
    <row r="1533" spans="1:11" hidden="1">
      <c r="A1533" s="249" t="s">
        <v>7561</v>
      </c>
      <c r="B1533" s="123" t="s">
        <v>7562</v>
      </c>
      <c r="C1533" s="124" t="s">
        <v>24</v>
      </c>
      <c r="D1533" s="124">
        <v>0</v>
      </c>
      <c r="E1533" s="125" t="s">
        <v>16</v>
      </c>
      <c r="F1533" s="126" t="str">
        <f t="shared" si="97"/>
        <v/>
      </c>
      <c r="G1533" s="127">
        <f>IF($K1533="Padrão",BDI!$B$17,IF($K1533="Diferenciado",BDI!$E$17,0))</f>
        <v>0.2039</v>
      </c>
      <c r="H1533" s="125" t="str">
        <f t="shared" si="95"/>
        <v/>
      </c>
      <c r="I1533" s="126" t="str">
        <f t="shared" si="96"/>
        <v/>
      </c>
      <c r="J1533" s="128"/>
      <c r="K1533" s="129" t="s">
        <v>6170</v>
      </c>
    </row>
    <row r="1534" spans="1:11" hidden="1">
      <c r="A1534" s="249" t="s">
        <v>7563</v>
      </c>
      <c r="B1534" s="123" t="s">
        <v>7564</v>
      </c>
      <c r="C1534" s="124" t="s">
        <v>24</v>
      </c>
      <c r="D1534" s="124">
        <v>0</v>
      </c>
      <c r="E1534" s="125" t="s">
        <v>16</v>
      </c>
      <c r="F1534" s="126" t="str">
        <f t="shared" si="97"/>
        <v/>
      </c>
      <c r="G1534" s="127">
        <f>IF($K1534="Padrão",BDI!$B$17,IF($K1534="Diferenciado",BDI!$E$17,0))</f>
        <v>0.2039</v>
      </c>
      <c r="H1534" s="125" t="str">
        <f t="shared" si="95"/>
        <v/>
      </c>
      <c r="I1534" s="126" t="str">
        <f t="shared" si="96"/>
        <v/>
      </c>
      <c r="J1534" s="128"/>
      <c r="K1534" s="129" t="s">
        <v>6170</v>
      </c>
    </row>
    <row r="1535" spans="1:11" hidden="1">
      <c r="A1535" s="249" t="s">
        <v>7565</v>
      </c>
      <c r="B1535" s="123" t="s">
        <v>7566</v>
      </c>
      <c r="C1535" s="124" t="s">
        <v>24</v>
      </c>
      <c r="D1535" s="124">
        <v>0</v>
      </c>
      <c r="E1535" s="125" t="s">
        <v>16</v>
      </c>
      <c r="F1535" s="126" t="str">
        <f t="shared" si="97"/>
        <v/>
      </c>
      <c r="G1535" s="127">
        <f>IF($K1535="Padrão",BDI!$B$17,IF($K1535="Diferenciado",BDI!$E$17,0))</f>
        <v>0.2039</v>
      </c>
      <c r="H1535" s="125" t="str">
        <f t="shared" si="95"/>
        <v/>
      </c>
      <c r="I1535" s="126" t="str">
        <f t="shared" si="96"/>
        <v/>
      </c>
      <c r="J1535" s="128"/>
      <c r="K1535" s="129" t="s">
        <v>6170</v>
      </c>
    </row>
    <row r="1536" spans="1:11" hidden="1">
      <c r="A1536" s="249" t="s">
        <v>7567</v>
      </c>
      <c r="B1536" s="123" t="s">
        <v>7568</v>
      </c>
      <c r="C1536" s="124" t="s">
        <v>24</v>
      </c>
      <c r="D1536" s="124">
        <v>0</v>
      </c>
      <c r="E1536" s="125" t="s">
        <v>16</v>
      </c>
      <c r="F1536" s="126" t="str">
        <f t="shared" si="97"/>
        <v/>
      </c>
      <c r="G1536" s="127">
        <f>IF($K1536="Padrão",BDI!$B$17,IF($K1536="Diferenciado",BDI!$E$17,0))</f>
        <v>0.2039</v>
      </c>
      <c r="H1536" s="125" t="str">
        <f t="shared" si="95"/>
        <v/>
      </c>
      <c r="I1536" s="126" t="str">
        <f t="shared" si="96"/>
        <v/>
      </c>
      <c r="J1536" s="128"/>
      <c r="K1536" s="129" t="s">
        <v>6170</v>
      </c>
    </row>
    <row r="1537" spans="1:11" hidden="1">
      <c r="A1537" s="249" t="s">
        <v>7569</v>
      </c>
      <c r="B1537" s="123" t="s">
        <v>7570</v>
      </c>
      <c r="C1537" s="124" t="s">
        <v>24</v>
      </c>
      <c r="D1537" s="124">
        <v>0</v>
      </c>
      <c r="E1537" s="125" t="s">
        <v>16</v>
      </c>
      <c r="F1537" s="126" t="str">
        <f t="shared" si="97"/>
        <v/>
      </c>
      <c r="G1537" s="127">
        <f>IF($K1537="Padrão",BDI!$B$17,IF($K1537="Diferenciado",BDI!$E$17,0))</f>
        <v>0.2039</v>
      </c>
      <c r="H1537" s="125" t="str">
        <f t="shared" si="95"/>
        <v/>
      </c>
      <c r="I1537" s="126" t="str">
        <f t="shared" si="96"/>
        <v/>
      </c>
      <c r="J1537" s="128"/>
      <c r="K1537" s="129" t="s">
        <v>6170</v>
      </c>
    </row>
    <row r="1538" spans="1:11" hidden="1">
      <c r="A1538" s="249" t="s">
        <v>7571</v>
      </c>
      <c r="B1538" s="123" t="s">
        <v>7572</v>
      </c>
      <c r="C1538" s="124" t="s">
        <v>24</v>
      </c>
      <c r="D1538" s="124">
        <v>0</v>
      </c>
      <c r="E1538" s="125" t="s">
        <v>16</v>
      </c>
      <c r="F1538" s="126" t="str">
        <f t="shared" si="97"/>
        <v/>
      </c>
      <c r="G1538" s="127">
        <f>IF($K1538="Padrão",BDI!$B$17,IF($K1538="Diferenciado",BDI!$E$17,0))</f>
        <v>0.2039</v>
      </c>
      <c r="H1538" s="125" t="str">
        <f t="shared" si="95"/>
        <v/>
      </c>
      <c r="I1538" s="126" t="str">
        <f t="shared" si="96"/>
        <v/>
      </c>
      <c r="J1538" s="128"/>
      <c r="K1538" s="129" t="s">
        <v>6170</v>
      </c>
    </row>
    <row r="1539" spans="1:11" hidden="1">
      <c r="A1539" s="249" t="s">
        <v>7573</v>
      </c>
      <c r="B1539" s="123" t="s">
        <v>7574</v>
      </c>
      <c r="C1539" s="124" t="s">
        <v>24</v>
      </c>
      <c r="D1539" s="124">
        <v>0</v>
      </c>
      <c r="E1539" s="125" t="s">
        <v>16</v>
      </c>
      <c r="F1539" s="126" t="str">
        <f t="shared" si="97"/>
        <v/>
      </c>
      <c r="G1539" s="127">
        <f>IF($K1539="Padrão",BDI!$B$17,IF($K1539="Diferenciado",BDI!$E$17,0))</f>
        <v>0.2039</v>
      </c>
      <c r="H1539" s="125" t="str">
        <f t="shared" si="95"/>
        <v/>
      </c>
      <c r="I1539" s="126" t="str">
        <f t="shared" si="96"/>
        <v/>
      </c>
      <c r="J1539" s="128"/>
      <c r="K1539" s="129" t="s">
        <v>6170</v>
      </c>
    </row>
    <row r="1540" spans="1:11" hidden="1">
      <c r="A1540" s="249" t="s">
        <v>7575</v>
      </c>
      <c r="B1540" s="123" t="s">
        <v>7576</v>
      </c>
      <c r="C1540" s="124" t="s">
        <v>24</v>
      </c>
      <c r="D1540" s="124">
        <v>0</v>
      </c>
      <c r="E1540" s="125" t="s">
        <v>16</v>
      </c>
      <c r="F1540" s="126" t="str">
        <f t="shared" si="97"/>
        <v/>
      </c>
      <c r="G1540" s="127">
        <f>IF($K1540="Padrão",BDI!$B$17,IF($K1540="Diferenciado",BDI!$E$17,0))</f>
        <v>0.2039</v>
      </c>
      <c r="H1540" s="125" t="str">
        <f t="shared" si="95"/>
        <v/>
      </c>
      <c r="I1540" s="126" t="str">
        <f t="shared" si="96"/>
        <v/>
      </c>
      <c r="J1540" s="128"/>
      <c r="K1540" s="129" t="s">
        <v>6170</v>
      </c>
    </row>
    <row r="1541" spans="1:11" hidden="1">
      <c r="A1541" s="249" t="s">
        <v>7577</v>
      </c>
      <c r="B1541" s="123" t="s">
        <v>7578</v>
      </c>
      <c r="C1541" s="124" t="s">
        <v>24</v>
      </c>
      <c r="D1541" s="124">
        <v>0</v>
      </c>
      <c r="E1541" s="125" t="s">
        <v>16</v>
      </c>
      <c r="F1541" s="126" t="str">
        <f t="shared" si="97"/>
        <v/>
      </c>
      <c r="G1541" s="127">
        <f>IF($K1541="Padrão",BDI!$B$17,IF($K1541="Diferenciado",BDI!$E$17,0))</f>
        <v>0.2039</v>
      </c>
      <c r="H1541" s="125" t="str">
        <f t="shared" si="95"/>
        <v/>
      </c>
      <c r="I1541" s="126" t="str">
        <f t="shared" si="96"/>
        <v/>
      </c>
      <c r="J1541" s="128"/>
      <c r="K1541" s="129" t="s">
        <v>6170</v>
      </c>
    </row>
    <row r="1542" spans="1:11" hidden="1">
      <c r="A1542" s="249" t="s">
        <v>7579</v>
      </c>
      <c r="B1542" s="123" t="s">
        <v>7580</v>
      </c>
      <c r="C1542" s="124" t="s">
        <v>46</v>
      </c>
      <c r="D1542" s="124">
        <v>0</v>
      </c>
      <c r="E1542" s="125" t="s">
        <v>16</v>
      </c>
      <c r="F1542" s="126" t="str">
        <f t="shared" si="97"/>
        <v/>
      </c>
      <c r="G1542" s="127">
        <f>IF($K1542="Padrão",BDI!$B$17,IF($K1542="Diferenciado",BDI!$E$17,0))</f>
        <v>0.2039</v>
      </c>
      <c r="H1542" s="125" t="str">
        <f t="shared" ref="H1542:H1605" si="98">IF(ISNUMBER(E1542),ROUND(E1542*(1+G1542),2),"")</f>
        <v/>
      </c>
      <c r="I1542" s="126" t="str">
        <f t="shared" ref="I1542:I1605" si="99">IF(ISNUMBER(E1542),ROUND(H1542*D1542,2),"")</f>
        <v/>
      </c>
      <c r="J1542" s="128"/>
      <c r="K1542" s="129" t="s">
        <v>6170</v>
      </c>
    </row>
    <row r="1543" spans="1:11" hidden="1">
      <c r="A1543" s="249" t="s">
        <v>7581</v>
      </c>
      <c r="B1543" s="123" t="s">
        <v>7582</v>
      </c>
      <c r="C1543" s="124" t="s">
        <v>24</v>
      </c>
      <c r="D1543" s="124">
        <v>0</v>
      </c>
      <c r="E1543" s="125" t="s">
        <v>16</v>
      </c>
      <c r="F1543" s="126" t="str">
        <f t="shared" ref="F1543:F1606" si="100">IF(ISNUMBER(E1543),D1543*E1543,"")</f>
        <v/>
      </c>
      <c r="G1543" s="127">
        <f>IF($K1543="Padrão",BDI!$B$17,IF($K1543="Diferenciado",BDI!$E$17,0))</f>
        <v>0.2039</v>
      </c>
      <c r="H1543" s="125" t="str">
        <f t="shared" si="98"/>
        <v/>
      </c>
      <c r="I1543" s="126" t="str">
        <f t="shared" si="99"/>
        <v/>
      </c>
      <c r="J1543" s="128"/>
      <c r="K1543" s="129" t="s">
        <v>6170</v>
      </c>
    </row>
    <row r="1544" spans="1:11" hidden="1">
      <c r="A1544" s="249" t="s">
        <v>7583</v>
      </c>
      <c r="B1544" s="123" t="s">
        <v>7584</v>
      </c>
      <c r="C1544" s="124" t="s">
        <v>24</v>
      </c>
      <c r="D1544" s="124">
        <v>0</v>
      </c>
      <c r="E1544" s="125" t="s">
        <v>16</v>
      </c>
      <c r="F1544" s="126" t="str">
        <f t="shared" si="100"/>
        <v/>
      </c>
      <c r="G1544" s="127">
        <f>IF($K1544="Padrão",BDI!$B$17,IF($K1544="Diferenciado",BDI!$E$17,0))</f>
        <v>0.2039</v>
      </c>
      <c r="H1544" s="125" t="str">
        <f t="shared" si="98"/>
        <v/>
      </c>
      <c r="I1544" s="126" t="str">
        <f t="shared" si="99"/>
        <v/>
      </c>
      <c r="J1544" s="128"/>
      <c r="K1544" s="129" t="s">
        <v>6170</v>
      </c>
    </row>
    <row r="1545" spans="1:11" hidden="1">
      <c r="A1545" s="248" t="s">
        <v>2721</v>
      </c>
      <c r="B1545" s="123" t="s">
        <v>2722</v>
      </c>
      <c r="C1545" s="124" t="s">
        <v>24</v>
      </c>
      <c r="D1545" s="124">
        <v>0</v>
      </c>
      <c r="E1545" s="125">
        <f ca="1">OFFSET(INDEX(Composições!A:H,MATCH(Orçamentária!A1545,Composições!A:A,0),8),2,0)</f>
        <v>9.7089999999999996</v>
      </c>
      <c r="F1545" s="126">
        <f t="shared" ca="1" si="100"/>
        <v>0</v>
      </c>
      <c r="G1545" s="127">
        <f>IF($K1545="Padrão",BDI!$B$17,IF($K1545="Diferenciado",BDI!$E$17,0))</f>
        <v>0.2039</v>
      </c>
      <c r="H1545" s="125">
        <f t="shared" ca="1" si="98"/>
        <v>11.69</v>
      </c>
      <c r="I1545" s="126">
        <f t="shared" ca="1" si="99"/>
        <v>0</v>
      </c>
      <c r="J1545" s="128"/>
      <c r="K1545" s="129" t="s">
        <v>6170</v>
      </c>
    </row>
    <row r="1546" spans="1:11" hidden="1">
      <c r="A1546" s="248" t="s">
        <v>2724</v>
      </c>
      <c r="B1546" s="123" t="s">
        <v>2725</v>
      </c>
      <c r="C1546" s="124" t="s">
        <v>24</v>
      </c>
      <c r="D1546" s="124">
        <v>0</v>
      </c>
      <c r="E1546" s="125">
        <f ca="1">OFFSET(INDEX(Composições!A:H,MATCH(Orçamentária!A1546,Composições!A:A,0),8),2,0)</f>
        <v>16.311500000000002</v>
      </c>
      <c r="F1546" s="126">
        <f t="shared" ca="1" si="100"/>
        <v>0</v>
      </c>
      <c r="G1546" s="127">
        <f>IF($K1546="Padrão",BDI!$B$17,IF($K1546="Diferenciado",BDI!$E$17,0))</f>
        <v>0.2039</v>
      </c>
      <c r="H1546" s="125">
        <f t="shared" ca="1" si="98"/>
        <v>19.64</v>
      </c>
      <c r="I1546" s="126">
        <f t="shared" ca="1" si="99"/>
        <v>0</v>
      </c>
      <c r="J1546" s="128"/>
      <c r="K1546" s="129" t="s">
        <v>6170</v>
      </c>
    </row>
    <row r="1547" spans="1:11" hidden="1">
      <c r="A1547" s="248" t="s">
        <v>2727</v>
      </c>
      <c r="B1547" s="123" t="s">
        <v>2728</v>
      </c>
      <c r="C1547" s="124" t="s">
        <v>24</v>
      </c>
      <c r="D1547" s="124">
        <v>0</v>
      </c>
      <c r="E1547" s="125">
        <f ca="1">OFFSET(INDEX(Composições!A:H,MATCH(Orçamentária!A1547,Composições!A:A,0),8),2,0)</f>
        <v>19.997499999999999</v>
      </c>
      <c r="F1547" s="126">
        <f t="shared" ca="1" si="100"/>
        <v>0</v>
      </c>
      <c r="G1547" s="127">
        <f>IF($K1547="Padrão",BDI!$B$17,IF($K1547="Diferenciado",BDI!$E$17,0))</f>
        <v>0.2039</v>
      </c>
      <c r="H1547" s="125">
        <f t="shared" ca="1" si="98"/>
        <v>24.07</v>
      </c>
      <c r="I1547" s="126">
        <f t="shared" ca="1" si="99"/>
        <v>0</v>
      </c>
      <c r="J1547" s="128"/>
      <c r="K1547" s="129" t="s">
        <v>6170</v>
      </c>
    </row>
    <row r="1548" spans="1:11" hidden="1">
      <c r="A1548" s="248" t="s">
        <v>2730</v>
      </c>
      <c r="B1548" s="123" t="s">
        <v>2731</v>
      </c>
      <c r="C1548" s="124" t="s">
        <v>24</v>
      </c>
      <c r="D1548" s="124">
        <v>0</v>
      </c>
      <c r="E1548" s="125">
        <f ca="1">OFFSET(INDEX(Composições!A:H,MATCH(Orçamentária!A1548,Composições!A:A,0),8),2,0)</f>
        <v>26.581</v>
      </c>
      <c r="F1548" s="126">
        <f t="shared" ca="1" si="100"/>
        <v>0</v>
      </c>
      <c r="G1548" s="127">
        <f>IF($K1548="Padrão",BDI!$B$17,IF($K1548="Diferenciado",BDI!$E$17,0))</f>
        <v>0.2039</v>
      </c>
      <c r="H1548" s="125">
        <f t="shared" ca="1" si="98"/>
        <v>32</v>
      </c>
      <c r="I1548" s="126">
        <f t="shared" ca="1" si="99"/>
        <v>0</v>
      </c>
      <c r="J1548" s="128"/>
      <c r="K1548" s="129" t="s">
        <v>6170</v>
      </c>
    </row>
    <row r="1549" spans="1:11" hidden="1">
      <c r="A1549" s="248" t="s">
        <v>2733</v>
      </c>
      <c r="B1549" s="123" t="s">
        <v>2734</v>
      </c>
      <c r="C1549" s="124" t="s">
        <v>24</v>
      </c>
      <c r="D1549" s="124">
        <v>0</v>
      </c>
      <c r="E1549" s="125">
        <f ca="1">OFFSET(INDEX(Composições!A:H,MATCH(Orçamentária!A1549,Composições!A:A,0),8),2,0)</f>
        <v>38.997499999999995</v>
      </c>
      <c r="F1549" s="126">
        <f t="shared" ca="1" si="100"/>
        <v>0</v>
      </c>
      <c r="G1549" s="127">
        <f>IF($K1549="Padrão",BDI!$B$17,IF($K1549="Diferenciado",BDI!$E$17,0))</f>
        <v>0.2039</v>
      </c>
      <c r="H1549" s="125">
        <f t="shared" ca="1" si="98"/>
        <v>46.95</v>
      </c>
      <c r="I1549" s="126">
        <f t="shared" ca="1" si="99"/>
        <v>0</v>
      </c>
      <c r="J1549" s="128"/>
      <c r="K1549" s="129" t="s">
        <v>6170</v>
      </c>
    </row>
    <row r="1550" spans="1:11" hidden="1">
      <c r="A1550" s="249" t="s">
        <v>7585</v>
      </c>
      <c r="B1550" s="123" t="s">
        <v>7586</v>
      </c>
      <c r="C1550" s="124" t="s">
        <v>24</v>
      </c>
      <c r="D1550" s="124">
        <v>0</v>
      </c>
      <c r="E1550" s="125" t="s">
        <v>16</v>
      </c>
      <c r="F1550" s="126" t="str">
        <f t="shared" si="100"/>
        <v/>
      </c>
      <c r="G1550" s="127">
        <f>IF($K1550="Padrão",BDI!$B$17,IF($K1550="Diferenciado",BDI!$E$17,0))</f>
        <v>0.2039</v>
      </c>
      <c r="H1550" s="125" t="str">
        <f t="shared" si="98"/>
        <v/>
      </c>
      <c r="I1550" s="126" t="str">
        <f t="shared" si="99"/>
        <v/>
      </c>
      <c r="J1550" s="128"/>
      <c r="K1550" s="129" t="s">
        <v>6170</v>
      </c>
    </row>
    <row r="1551" spans="1:11" hidden="1">
      <c r="A1551" s="248" t="s">
        <v>2736</v>
      </c>
      <c r="B1551" s="123" t="s">
        <v>2737</v>
      </c>
      <c r="C1551" s="124" t="s">
        <v>24</v>
      </c>
      <c r="D1551" s="124">
        <v>0</v>
      </c>
      <c r="E1551" s="125">
        <f ca="1">OFFSET(INDEX(Composições!A:H,MATCH(Orçamentária!A1551,Composições!A:A,0),8),2,0)</f>
        <v>108.28099999999999</v>
      </c>
      <c r="F1551" s="126">
        <f t="shared" ca="1" si="100"/>
        <v>0</v>
      </c>
      <c r="G1551" s="127">
        <f>IF($K1551="Padrão",BDI!$B$17,IF($K1551="Diferenciado",BDI!$E$17,0))</f>
        <v>0.2039</v>
      </c>
      <c r="H1551" s="125">
        <f t="shared" ca="1" si="98"/>
        <v>130.36000000000001</v>
      </c>
      <c r="I1551" s="126">
        <f t="shared" ca="1" si="99"/>
        <v>0</v>
      </c>
      <c r="J1551" s="128"/>
      <c r="K1551" s="129" t="s">
        <v>6170</v>
      </c>
    </row>
    <row r="1552" spans="1:11" hidden="1">
      <c r="A1552" s="248" t="s">
        <v>2739</v>
      </c>
      <c r="B1552" s="123" t="s">
        <v>2740</v>
      </c>
      <c r="C1552" s="124" t="s">
        <v>24</v>
      </c>
      <c r="D1552" s="124">
        <v>0</v>
      </c>
      <c r="E1552" s="125">
        <f ca="1">OFFSET(INDEX(Composições!A:H,MATCH(Orçamentária!A1552,Composições!A:A,0),8),2,0)</f>
        <v>198.74950000000001</v>
      </c>
      <c r="F1552" s="126">
        <f t="shared" ca="1" si="100"/>
        <v>0</v>
      </c>
      <c r="G1552" s="127">
        <f>IF($K1552="Padrão",BDI!$B$17,IF($K1552="Diferenciado",BDI!$E$17,0))</f>
        <v>0.2039</v>
      </c>
      <c r="H1552" s="125">
        <f t="shared" ca="1" si="98"/>
        <v>239.27</v>
      </c>
      <c r="I1552" s="126">
        <f t="shared" ca="1" si="99"/>
        <v>0</v>
      </c>
      <c r="J1552" s="128"/>
      <c r="K1552" s="129" t="s">
        <v>6170</v>
      </c>
    </row>
    <row r="1553" spans="1:11" hidden="1">
      <c r="A1553" s="249" t="s">
        <v>7587</v>
      </c>
      <c r="B1553" s="123" t="s">
        <v>7588</v>
      </c>
      <c r="C1553" s="124" t="s">
        <v>24</v>
      </c>
      <c r="D1553" s="124">
        <v>0</v>
      </c>
      <c r="E1553" s="125" t="s">
        <v>16</v>
      </c>
      <c r="F1553" s="126" t="str">
        <f t="shared" si="100"/>
        <v/>
      </c>
      <c r="G1553" s="127">
        <f>IF($K1553="Padrão",BDI!$B$17,IF($K1553="Diferenciado",BDI!$E$17,0))</f>
        <v>0.2039</v>
      </c>
      <c r="H1553" s="125" t="str">
        <f t="shared" si="98"/>
        <v/>
      </c>
      <c r="I1553" s="126" t="str">
        <f t="shared" si="99"/>
        <v/>
      </c>
      <c r="J1553" s="128"/>
      <c r="K1553" s="129" t="s">
        <v>6170</v>
      </c>
    </row>
    <row r="1554" spans="1:11" hidden="1">
      <c r="A1554" s="249" t="s">
        <v>7589</v>
      </c>
      <c r="B1554" s="123" t="s">
        <v>7590</v>
      </c>
      <c r="C1554" s="124" t="s">
        <v>24</v>
      </c>
      <c r="D1554" s="124">
        <v>0</v>
      </c>
      <c r="E1554" s="125" t="s">
        <v>16</v>
      </c>
      <c r="F1554" s="126" t="str">
        <f t="shared" si="100"/>
        <v/>
      </c>
      <c r="G1554" s="127">
        <f>IF($K1554="Padrão",BDI!$B$17,IF($K1554="Diferenciado",BDI!$E$17,0))</f>
        <v>0.2039</v>
      </c>
      <c r="H1554" s="125" t="str">
        <f t="shared" si="98"/>
        <v/>
      </c>
      <c r="I1554" s="126" t="str">
        <f t="shared" si="99"/>
        <v/>
      </c>
      <c r="J1554" s="128"/>
      <c r="K1554" s="129" t="s">
        <v>6170</v>
      </c>
    </row>
    <row r="1555" spans="1:11" hidden="1">
      <c r="A1555" s="249" t="s">
        <v>7591</v>
      </c>
      <c r="B1555" s="123" t="s">
        <v>7592</v>
      </c>
      <c r="C1555" s="124" t="s">
        <v>24</v>
      </c>
      <c r="D1555" s="124">
        <v>0</v>
      </c>
      <c r="E1555" s="125" t="s">
        <v>16</v>
      </c>
      <c r="F1555" s="126" t="str">
        <f t="shared" si="100"/>
        <v/>
      </c>
      <c r="G1555" s="127">
        <f>IF($K1555="Padrão",BDI!$B$17,IF($K1555="Diferenciado",BDI!$E$17,0))</f>
        <v>0.2039</v>
      </c>
      <c r="H1555" s="125" t="str">
        <f t="shared" si="98"/>
        <v/>
      </c>
      <c r="I1555" s="126" t="str">
        <f t="shared" si="99"/>
        <v/>
      </c>
      <c r="J1555" s="128"/>
      <c r="K1555" s="129" t="s">
        <v>6170</v>
      </c>
    </row>
    <row r="1556" spans="1:11" hidden="1">
      <c r="A1556" s="249" t="s">
        <v>7593</v>
      </c>
      <c r="B1556" s="123" t="s">
        <v>7594</v>
      </c>
      <c r="C1556" s="124" t="s">
        <v>24</v>
      </c>
      <c r="D1556" s="124">
        <v>0</v>
      </c>
      <c r="E1556" s="125" t="s">
        <v>16</v>
      </c>
      <c r="F1556" s="126" t="str">
        <f t="shared" si="100"/>
        <v/>
      </c>
      <c r="G1556" s="127">
        <f>IF($K1556="Padrão",BDI!$B$17,IF($K1556="Diferenciado",BDI!$E$17,0))</f>
        <v>0.2039</v>
      </c>
      <c r="H1556" s="125" t="str">
        <f t="shared" si="98"/>
        <v/>
      </c>
      <c r="I1556" s="126" t="str">
        <f t="shared" si="99"/>
        <v/>
      </c>
      <c r="J1556" s="128"/>
      <c r="K1556" s="129" t="s">
        <v>6170</v>
      </c>
    </row>
    <row r="1557" spans="1:11" hidden="1">
      <c r="A1557" s="249" t="s">
        <v>7595</v>
      </c>
      <c r="B1557" s="123" t="s">
        <v>7596</v>
      </c>
      <c r="C1557" s="124" t="s">
        <v>24</v>
      </c>
      <c r="D1557" s="124">
        <v>0</v>
      </c>
      <c r="E1557" s="125" t="s">
        <v>16</v>
      </c>
      <c r="F1557" s="126" t="str">
        <f t="shared" si="100"/>
        <v/>
      </c>
      <c r="G1557" s="127">
        <f>IF($K1557="Padrão",BDI!$B$17,IF($K1557="Diferenciado",BDI!$E$17,0))</f>
        <v>0.2039</v>
      </c>
      <c r="H1557" s="125" t="str">
        <f t="shared" si="98"/>
        <v/>
      </c>
      <c r="I1557" s="126" t="str">
        <f t="shared" si="99"/>
        <v/>
      </c>
      <c r="J1557" s="128"/>
      <c r="K1557" s="129" t="s">
        <v>6170</v>
      </c>
    </row>
    <row r="1558" spans="1:11" hidden="1">
      <c r="A1558" s="249" t="s">
        <v>7597</v>
      </c>
      <c r="B1558" s="123" t="s">
        <v>7598</v>
      </c>
      <c r="C1558" s="124" t="s">
        <v>24</v>
      </c>
      <c r="D1558" s="124">
        <v>0</v>
      </c>
      <c r="E1558" s="125" t="s">
        <v>16</v>
      </c>
      <c r="F1558" s="126" t="str">
        <f t="shared" si="100"/>
        <v/>
      </c>
      <c r="G1558" s="127">
        <f>IF($K1558="Padrão",BDI!$B$17,IF($K1558="Diferenciado",BDI!$E$17,0))</f>
        <v>0.2039</v>
      </c>
      <c r="H1558" s="125" t="str">
        <f t="shared" si="98"/>
        <v/>
      </c>
      <c r="I1558" s="126" t="str">
        <f t="shared" si="99"/>
        <v/>
      </c>
      <c r="J1558" s="128"/>
      <c r="K1558" s="129" t="s">
        <v>6170</v>
      </c>
    </row>
    <row r="1559" spans="1:11" hidden="1">
      <c r="A1559" s="249" t="s">
        <v>7599</v>
      </c>
      <c r="B1559" s="123" t="s">
        <v>7600</v>
      </c>
      <c r="C1559" s="124" t="s">
        <v>24</v>
      </c>
      <c r="D1559" s="124">
        <v>0</v>
      </c>
      <c r="E1559" s="125" t="s">
        <v>16</v>
      </c>
      <c r="F1559" s="126" t="str">
        <f t="shared" si="100"/>
        <v/>
      </c>
      <c r="G1559" s="127">
        <f>IF($K1559="Padrão",BDI!$B$17,IF($K1559="Diferenciado",BDI!$E$17,0))</f>
        <v>0.2039</v>
      </c>
      <c r="H1559" s="125" t="str">
        <f t="shared" si="98"/>
        <v/>
      </c>
      <c r="I1559" s="126" t="str">
        <f t="shared" si="99"/>
        <v/>
      </c>
      <c r="J1559" s="128"/>
      <c r="K1559" s="129" t="s">
        <v>6170</v>
      </c>
    </row>
    <row r="1560" spans="1:11" hidden="1">
      <c r="A1560" s="249" t="s">
        <v>7601</v>
      </c>
      <c r="B1560" s="123" t="s">
        <v>7602</v>
      </c>
      <c r="C1560" s="124" t="s">
        <v>24</v>
      </c>
      <c r="D1560" s="124">
        <v>0</v>
      </c>
      <c r="E1560" s="125" t="s">
        <v>16</v>
      </c>
      <c r="F1560" s="126" t="str">
        <f t="shared" si="100"/>
        <v/>
      </c>
      <c r="G1560" s="127">
        <f>IF($K1560="Padrão",BDI!$B$17,IF($K1560="Diferenciado",BDI!$E$17,0))</f>
        <v>0.2039</v>
      </c>
      <c r="H1560" s="125" t="str">
        <f t="shared" si="98"/>
        <v/>
      </c>
      <c r="I1560" s="126" t="str">
        <f t="shared" si="99"/>
        <v/>
      </c>
      <c r="J1560" s="128"/>
      <c r="K1560" s="129" t="s">
        <v>6170</v>
      </c>
    </row>
    <row r="1561" spans="1:11" hidden="1">
      <c r="A1561" s="249" t="s">
        <v>7603</v>
      </c>
      <c r="B1561" s="123" t="s">
        <v>7604</v>
      </c>
      <c r="C1561" s="124" t="s">
        <v>24</v>
      </c>
      <c r="D1561" s="124">
        <v>0</v>
      </c>
      <c r="E1561" s="125" t="s">
        <v>16</v>
      </c>
      <c r="F1561" s="126" t="str">
        <f t="shared" si="100"/>
        <v/>
      </c>
      <c r="G1561" s="127">
        <f>IF($K1561="Padrão",BDI!$B$17,IF($K1561="Diferenciado",BDI!$E$17,0))</f>
        <v>0.2039</v>
      </c>
      <c r="H1561" s="125" t="str">
        <f t="shared" si="98"/>
        <v/>
      </c>
      <c r="I1561" s="126" t="str">
        <f t="shared" si="99"/>
        <v/>
      </c>
      <c r="J1561" s="128"/>
      <c r="K1561" s="129" t="s">
        <v>6170</v>
      </c>
    </row>
    <row r="1562" spans="1:11" hidden="1">
      <c r="A1562" s="249" t="s">
        <v>7605</v>
      </c>
      <c r="B1562" s="123" t="s">
        <v>7606</v>
      </c>
      <c r="C1562" s="124" t="s">
        <v>24</v>
      </c>
      <c r="D1562" s="124">
        <v>0</v>
      </c>
      <c r="E1562" s="125" t="s">
        <v>16</v>
      </c>
      <c r="F1562" s="126" t="str">
        <f t="shared" si="100"/>
        <v/>
      </c>
      <c r="G1562" s="127">
        <f>IF($K1562="Padrão",BDI!$B$17,IF($K1562="Diferenciado",BDI!$E$17,0))</f>
        <v>0.2039</v>
      </c>
      <c r="H1562" s="125" t="str">
        <f t="shared" si="98"/>
        <v/>
      </c>
      <c r="I1562" s="126" t="str">
        <f t="shared" si="99"/>
        <v/>
      </c>
      <c r="J1562" s="128"/>
      <c r="K1562" s="129" t="s">
        <v>6170</v>
      </c>
    </row>
    <row r="1563" spans="1:11" hidden="1">
      <c r="A1563" s="249" t="s">
        <v>7607</v>
      </c>
      <c r="B1563" s="123" t="s">
        <v>7608</v>
      </c>
      <c r="C1563" s="124" t="s">
        <v>24</v>
      </c>
      <c r="D1563" s="124">
        <v>0</v>
      </c>
      <c r="E1563" s="125" t="s">
        <v>16</v>
      </c>
      <c r="F1563" s="126" t="str">
        <f t="shared" si="100"/>
        <v/>
      </c>
      <c r="G1563" s="127">
        <f>IF($K1563="Padrão",BDI!$B$17,IF($K1563="Diferenciado",BDI!$E$17,0))</f>
        <v>0.2039</v>
      </c>
      <c r="H1563" s="125" t="str">
        <f t="shared" si="98"/>
        <v/>
      </c>
      <c r="I1563" s="126" t="str">
        <f t="shared" si="99"/>
        <v/>
      </c>
      <c r="J1563" s="128"/>
      <c r="K1563" s="129" t="s">
        <v>6170</v>
      </c>
    </row>
    <row r="1564" spans="1:11" hidden="1">
      <c r="A1564" s="249" t="s">
        <v>7609</v>
      </c>
      <c r="B1564" s="123" t="s">
        <v>7610</v>
      </c>
      <c r="C1564" s="124" t="s">
        <v>24</v>
      </c>
      <c r="D1564" s="124">
        <v>0</v>
      </c>
      <c r="E1564" s="125" t="s">
        <v>16</v>
      </c>
      <c r="F1564" s="126" t="str">
        <f t="shared" si="100"/>
        <v/>
      </c>
      <c r="G1564" s="127">
        <f>IF($K1564="Padrão",BDI!$B$17,IF($K1564="Diferenciado",BDI!$E$17,0))</f>
        <v>0.2039</v>
      </c>
      <c r="H1564" s="125" t="str">
        <f t="shared" si="98"/>
        <v/>
      </c>
      <c r="I1564" s="126" t="str">
        <f t="shared" si="99"/>
        <v/>
      </c>
      <c r="J1564" s="128"/>
      <c r="K1564" s="129" t="s">
        <v>6170</v>
      </c>
    </row>
    <row r="1565" spans="1:11" hidden="1">
      <c r="A1565" s="249" t="s">
        <v>7611</v>
      </c>
      <c r="B1565" s="123" t="s">
        <v>7612</v>
      </c>
      <c r="C1565" s="124" t="s">
        <v>24</v>
      </c>
      <c r="D1565" s="124">
        <v>0</v>
      </c>
      <c r="E1565" s="125" t="s">
        <v>16</v>
      </c>
      <c r="F1565" s="126" t="str">
        <f t="shared" si="100"/>
        <v/>
      </c>
      <c r="G1565" s="127">
        <f>IF($K1565="Padrão",BDI!$B$17,IF($K1565="Diferenciado",BDI!$E$17,0))</f>
        <v>0.2039</v>
      </c>
      <c r="H1565" s="125" t="str">
        <f t="shared" si="98"/>
        <v/>
      </c>
      <c r="I1565" s="126" t="str">
        <f t="shared" si="99"/>
        <v/>
      </c>
      <c r="J1565" s="128"/>
      <c r="K1565" s="129" t="s">
        <v>6170</v>
      </c>
    </row>
    <row r="1566" spans="1:11" hidden="1">
      <c r="A1566" s="248" t="s">
        <v>2742</v>
      </c>
      <c r="B1566" s="123" t="s">
        <v>2743</v>
      </c>
      <c r="C1566" s="124" t="s">
        <v>24</v>
      </c>
      <c r="D1566" s="124">
        <v>0</v>
      </c>
      <c r="E1566" s="125">
        <f ca="1">OFFSET(INDEX(Composições!A:H,MATCH(Orçamentária!A1566,Composições!A:A,0),8),2,0)</f>
        <v>3.8759999999999999</v>
      </c>
      <c r="F1566" s="126">
        <f t="shared" ca="1" si="100"/>
        <v>0</v>
      </c>
      <c r="G1566" s="127">
        <f>IF($K1566="Padrão",BDI!$B$17,IF($K1566="Diferenciado",BDI!$E$17,0))</f>
        <v>0.2039</v>
      </c>
      <c r="H1566" s="125">
        <f t="shared" ca="1" si="98"/>
        <v>4.67</v>
      </c>
      <c r="I1566" s="126">
        <f t="shared" ca="1" si="99"/>
        <v>0</v>
      </c>
      <c r="J1566" s="128"/>
      <c r="K1566" s="129" t="s">
        <v>6170</v>
      </c>
    </row>
    <row r="1567" spans="1:11" hidden="1">
      <c r="A1567" s="249" t="s">
        <v>7613</v>
      </c>
      <c r="B1567" s="123" t="s">
        <v>7614</v>
      </c>
      <c r="C1567" s="124" t="s">
        <v>24</v>
      </c>
      <c r="D1567" s="124">
        <v>0</v>
      </c>
      <c r="E1567" s="125" t="s">
        <v>16</v>
      </c>
      <c r="F1567" s="126" t="str">
        <f t="shared" si="100"/>
        <v/>
      </c>
      <c r="G1567" s="127">
        <f>IF($K1567="Padrão",BDI!$B$17,IF($K1567="Diferenciado",BDI!$E$17,0))</f>
        <v>0.2039</v>
      </c>
      <c r="H1567" s="125" t="str">
        <f t="shared" si="98"/>
        <v/>
      </c>
      <c r="I1567" s="126" t="str">
        <f t="shared" si="99"/>
        <v/>
      </c>
      <c r="J1567" s="128"/>
      <c r="K1567" s="129" t="s">
        <v>6170</v>
      </c>
    </row>
    <row r="1568" spans="1:11" hidden="1">
      <c r="A1568" s="248" t="s">
        <v>2745</v>
      </c>
      <c r="B1568" s="123" t="s">
        <v>2746</v>
      </c>
      <c r="C1568" s="124" t="s">
        <v>24</v>
      </c>
      <c r="D1568" s="124">
        <v>0</v>
      </c>
      <c r="E1568" s="125">
        <f ca="1">OFFSET(INDEX(Composições!A:H,MATCH(Orçamentária!A1568,Composições!A:A,0),8),2,0)</f>
        <v>2.8879999999999999</v>
      </c>
      <c r="F1568" s="126">
        <f t="shared" ca="1" si="100"/>
        <v>0</v>
      </c>
      <c r="G1568" s="127">
        <f>IF($K1568="Padrão",BDI!$B$17,IF($K1568="Diferenciado",BDI!$E$17,0))</f>
        <v>0.2039</v>
      </c>
      <c r="H1568" s="125">
        <f t="shared" ca="1" si="98"/>
        <v>3.48</v>
      </c>
      <c r="I1568" s="126">
        <f t="shared" ca="1" si="99"/>
        <v>0</v>
      </c>
      <c r="J1568" s="128"/>
      <c r="K1568" s="129" t="s">
        <v>6170</v>
      </c>
    </row>
    <row r="1569" spans="1:11" hidden="1">
      <c r="A1569" s="248" t="s">
        <v>2748</v>
      </c>
      <c r="B1569" s="123" t="s">
        <v>2749</v>
      </c>
      <c r="C1569" s="124" t="s">
        <v>24</v>
      </c>
      <c r="D1569" s="124">
        <v>0</v>
      </c>
      <c r="E1569" s="125">
        <f ca="1">OFFSET(INDEX(Composições!A:H,MATCH(Orçamentária!A1569,Composições!A:A,0),8),2,0)</f>
        <v>3.2585000000000002</v>
      </c>
      <c r="F1569" s="126">
        <f t="shared" ca="1" si="100"/>
        <v>0</v>
      </c>
      <c r="G1569" s="127">
        <f>IF($K1569="Padrão",BDI!$B$17,IF($K1569="Diferenciado",BDI!$E$17,0))</f>
        <v>0.2039</v>
      </c>
      <c r="H1569" s="125">
        <f t="shared" ca="1" si="98"/>
        <v>3.92</v>
      </c>
      <c r="I1569" s="126">
        <f t="shared" ca="1" si="99"/>
        <v>0</v>
      </c>
      <c r="J1569" s="128"/>
      <c r="K1569" s="129" t="s">
        <v>6170</v>
      </c>
    </row>
    <row r="1570" spans="1:11" hidden="1">
      <c r="A1570" s="248" t="s">
        <v>2751</v>
      </c>
      <c r="B1570" s="123" t="s">
        <v>2752</v>
      </c>
      <c r="C1570" s="124" t="s">
        <v>24</v>
      </c>
      <c r="D1570" s="124">
        <v>0</v>
      </c>
      <c r="E1570" s="125">
        <f ca="1">OFFSET(INDEX(Composições!A:H,MATCH(Orçamentária!A1570,Composições!A:A,0),8),2,0)</f>
        <v>5.6429999999999998</v>
      </c>
      <c r="F1570" s="126">
        <f t="shared" ca="1" si="100"/>
        <v>0</v>
      </c>
      <c r="G1570" s="127">
        <f>IF($K1570="Padrão",BDI!$B$17,IF($K1570="Diferenciado",BDI!$E$17,0))</f>
        <v>0.2039</v>
      </c>
      <c r="H1570" s="125">
        <f t="shared" ca="1" si="98"/>
        <v>6.79</v>
      </c>
      <c r="I1570" s="126">
        <f t="shared" ca="1" si="99"/>
        <v>0</v>
      </c>
      <c r="J1570" s="128"/>
      <c r="K1570" s="129" t="s">
        <v>6170</v>
      </c>
    </row>
    <row r="1571" spans="1:11" hidden="1">
      <c r="A1571" s="248" t="s">
        <v>2754</v>
      </c>
      <c r="B1571" s="123" t="s">
        <v>2755</v>
      </c>
      <c r="C1571" s="124" t="s">
        <v>24</v>
      </c>
      <c r="D1571" s="124">
        <v>0</v>
      </c>
      <c r="E1571" s="125">
        <f ca="1">OFFSET(INDEX(Composições!A:H,MATCH(Orçamentária!A1571,Composições!A:A,0),8),2,0)</f>
        <v>7.0394999999999994</v>
      </c>
      <c r="F1571" s="126">
        <f t="shared" ca="1" si="100"/>
        <v>0</v>
      </c>
      <c r="G1571" s="127">
        <f>IF($K1571="Padrão",BDI!$B$17,IF($K1571="Diferenciado",BDI!$E$17,0))</f>
        <v>0.2039</v>
      </c>
      <c r="H1571" s="125">
        <f t="shared" ca="1" si="98"/>
        <v>8.4700000000000006</v>
      </c>
      <c r="I1571" s="126">
        <f t="shared" ca="1" si="99"/>
        <v>0</v>
      </c>
      <c r="J1571" s="128"/>
      <c r="K1571" s="129" t="s">
        <v>6170</v>
      </c>
    </row>
    <row r="1572" spans="1:11" hidden="1">
      <c r="A1572" s="248" t="s">
        <v>2757</v>
      </c>
      <c r="B1572" s="123" t="s">
        <v>2758</v>
      </c>
      <c r="C1572" s="124" t="s">
        <v>24</v>
      </c>
      <c r="D1572" s="124">
        <v>0</v>
      </c>
      <c r="E1572" s="125">
        <f ca="1">OFFSET(INDEX(Composições!A:H,MATCH(Orçamentária!A1572,Composições!A:A,0),8),2,0)</f>
        <v>8.6735000000000007</v>
      </c>
      <c r="F1572" s="126">
        <f t="shared" ca="1" si="100"/>
        <v>0</v>
      </c>
      <c r="G1572" s="127">
        <f>IF($K1572="Padrão",BDI!$B$17,IF($K1572="Diferenciado",BDI!$E$17,0))</f>
        <v>0.2039</v>
      </c>
      <c r="H1572" s="125">
        <f t="shared" ca="1" si="98"/>
        <v>10.44</v>
      </c>
      <c r="I1572" s="126">
        <f t="shared" ca="1" si="99"/>
        <v>0</v>
      </c>
      <c r="J1572" s="128"/>
      <c r="K1572" s="129" t="s">
        <v>6170</v>
      </c>
    </row>
    <row r="1573" spans="1:11" hidden="1">
      <c r="A1573" s="248" t="s">
        <v>2760</v>
      </c>
      <c r="B1573" s="123" t="s">
        <v>2761</v>
      </c>
      <c r="C1573" s="124" t="s">
        <v>24</v>
      </c>
      <c r="D1573" s="124">
        <v>0</v>
      </c>
      <c r="E1573" s="125">
        <f ca="1">OFFSET(INDEX(Composições!A:H,MATCH(Orçamentária!A1573,Composições!A:A,0),8),2,0)</f>
        <v>12.188499999999999</v>
      </c>
      <c r="F1573" s="126">
        <f t="shared" ca="1" si="100"/>
        <v>0</v>
      </c>
      <c r="G1573" s="127">
        <f>IF($K1573="Padrão",BDI!$B$17,IF($K1573="Diferenciado",BDI!$E$17,0))</f>
        <v>0.2039</v>
      </c>
      <c r="H1573" s="125">
        <f t="shared" ca="1" si="98"/>
        <v>14.67</v>
      </c>
      <c r="I1573" s="126">
        <f t="shared" ca="1" si="99"/>
        <v>0</v>
      </c>
      <c r="J1573" s="128"/>
      <c r="K1573" s="129" t="s">
        <v>6170</v>
      </c>
    </row>
    <row r="1574" spans="1:11" hidden="1">
      <c r="A1574" s="248" t="s">
        <v>2763</v>
      </c>
      <c r="B1574" s="123" t="s">
        <v>2764</v>
      </c>
      <c r="C1574" s="124" t="s">
        <v>24</v>
      </c>
      <c r="D1574" s="124">
        <v>0</v>
      </c>
      <c r="E1574" s="125">
        <f ca="1">OFFSET(INDEX(Composições!A:H,MATCH(Orçamentária!A1574,Composições!A:A,0),8),2,0)</f>
        <v>27.435999999999996</v>
      </c>
      <c r="F1574" s="126">
        <f t="shared" ca="1" si="100"/>
        <v>0</v>
      </c>
      <c r="G1574" s="127">
        <f>IF($K1574="Padrão",BDI!$B$17,IF($K1574="Diferenciado",BDI!$E$17,0))</f>
        <v>0.2039</v>
      </c>
      <c r="H1574" s="125">
        <f t="shared" ca="1" si="98"/>
        <v>33.03</v>
      </c>
      <c r="I1574" s="126">
        <f t="shared" ca="1" si="99"/>
        <v>0</v>
      </c>
      <c r="J1574" s="128"/>
      <c r="K1574" s="129" t="s">
        <v>6170</v>
      </c>
    </row>
    <row r="1575" spans="1:11" hidden="1">
      <c r="A1575" s="248" t="s">
        <v>2766</v>
      </c>
      <c r="B1575" s="123" t="s">
        <v>2767</v>
      </c>
      <c r="C1575" s="124" t="s">
        <v>24</v>
      </c>
      <c r="D1575" s="124">
        <v>0</v>
      </c>
      <c r="E1575" s="125">
        <f ca="1">OFFSET(INDEX(Composições!A:H,MATCH(Orçamentária!A1575,Composições!A:A,0),8),2,0)</f>
        <v>29.991499999999998</v>
      </c>
      <c r="F1575" s="126">
        <f t="shared" ca="1" si="100"/>
        <v>0</v>
      </c>
      <c r="G1575" s="127">
        <f>IF($K1575="Padrão",BDI!$B$17,IF($K1575="Diferenciado",BDI!$E$17,0))</f>
        <v>0.2039</v>
      </c>
      <c r="H1575" s="125">
        <f t="shared" ca="1" si="98"/>
        <v>36.11</v>
      </c>
      <c r="I1575" s="126">
        <f t="shared" ca="1" si="99"/>
        <v>0</v>
      </c>
      <c r="J1575" s="128"/>
      <c r="K1575" s="129" t="s">
        <v>6170</v>
      </c>
    </row>
    <row r="1576" spans="1:11" hidden="1">
      <c r="A1576" s="248" t="s">
        <v>2769</v>
      </c>
      <c r="B1576" s="123" t="s">
        <v>2770</v>
      </c>
      <c r="C1576" s="124" t="s">
        <v>24</v>
      </c>
      <c r="D1576" s="124">
        <v>0</v>
      </c>
      <c r="E1576" s="125">
        <f ca="1">OFFSET(INDEX(Composições!A:H,MATCH(Orçamentária!A1576,Composições!A:A,0),8),2,0)</f>
        <v>39.567499999999995</v>
      </c>
      <c r="F1576" s="126">
        <f t="shared" ca="1" si="100"/>
        <v>0</v>
      </c>
      <c r="G1576" s="127">
        <f>IF($K1576="Padrão",BDI!$B$17,IF($K1576="Diferenciado",BDI!$E$17,0))</f>
        <v>0.2039</v>
      </c>
      <c r="H1576" s="125">
        <f t="shared" ca="1" si="98"/>
        <v>47.64</v>
      </c>
      <c r="I1576" s="126">
        <f t="shared" ca="1" si="99"/>
        <v>0</v>
      </c>
      <c r="J1576" s="128"/>
      <c r="K1576" s="129" t="s">
        <v>6170</v>
      </c>
    </row>
    <row r="1577" spans="1:11" hidden="1">
      <c r="A1577" s="248" t="s">
        <v>2772</v>
      </c>
      <c r="B1577" s="123" t="s">
        <v>2773</v>
      </c>
      <c r="C1577" s="124" t="s">
        <v>24</v>
      </c>
      <c r="D1577" s="124">
        <v>0</v>
      </c>
      <c r="E1577" s="125">
        <f ca="1">OFFSET(INDEX(Composições!A:H,MATCH(Orçamentária!A1577,Composições!A:A,0),8),2,0)</f>
        <v>57.579499999999996</v>
      </c>
      <c r="F1577" s="126">
        <f t="shared" ca="1" si="100"/>
        <v>0</v>
      </c>
      <c r="G1577" s="127">
        <f>IF($K1577="Padrão",BDI!$B$17,IF($K1577="Diferenciado",BDI!$E$17,0))</f>
        <v>0.2039</v>
      </c>
      <c r="H1577" s="125">
        <f t="shared" ca="1" si="98"/>
        <v>69.319999999999993</v>
      </c>
      <c r="I1577" s="126">
        <f t="shared" ca="1" si="99"/>
        <v>0</v>
      </c>
      <c r="J1577" s="128"/>
      <c r="K1577" s="129" t="s">
        <v>6170</v>
      </c>
    </row>
    <row r="1578" spans="1:11" hidden="1">
      <c r="A1578" s="249" t="s">
        <v>7615</v>
      </c>
      <c r="B1578" s="123" t="s">
        <v>7616</v>
      </c>
      <c r="C1578" s="124" t="s">
        <v>24</v>
      </c>
      <c r="D1578" s="124">
        <v>0</v>
      </c>
      <c r="E1578" s="125" t="s">
        <v>16</v>
      </c>
      <c r="F1578" s="126" t="str">
        <f t="shared" si="100"/>
        <v/>
      </c>
      <c r="G1578" s="127">
        <f>IF($K1578="Padrão",BDI!$B$17,IF($K1578="Diferenciado",BDI!$E$17,0))</f>
        <v>0.2039</v>
      </c>
      <c r="H1578" s="125" t="str">
        <f t="shared" si="98"/>
        <v/>
      </c>
      <c r="I1578" s="126" t="str">
        <f t="shared" si="99"/>
        <v/>
      </c>
      <c r="J1578" s="128"/>
      <c r="K1578" s="129" t="s">
        <v>6170</v>
      </c>
    </row>
    <row r="1579" spans="1:11" hidden="1">
      <c r="A1579" s="249" t="s">
        <v>7617</v>
      </c>
      <c r="B1579" s="123" t="s">
        <v>7618</v>
      </c>
      <c r="C1579" s="124" t="s">
        <v>24</v>
      </c>
      <c r="D1579" s="124">
        <v>0</v>
      </c>
      <c r="E1579" s="125" t="s">
        <v>16</v>
      </c>
      <c r="F1579" s="126" t="str">
        <f t="shared" si="100"/>
        <v/>
      </c>
      <c r="G1579" s="127">
        <f>IF($K1579="Padrão",BDI!$B$17,IF($K1579="Diferenciado",BDI!$E$17,0))</f>
        <v>0.2039</v>
      </c>
      <c r="H1579" s="125" t="str">
        <f t="shared" si="98"/>
        <v/>
      </c>
      <c r="I1579" s="126" t="str">
        <f t="shared" si="99"/>
        <v/>
      </c>
      <c r="J1579" s="128"/>
      <c r="K1579" s="129" t="s">
        <v>6170</v>
      </c>
    </row>
    <row r="1580" spans="1:11" hidden="1">
      <c r="A1580" s="249" t="s">
        <v>7619</v>
      </c>
      <c r="B1580" s="123" t="s">
        <v>7620</v>
      </c>
      <c r="C1580" s="124" t="s">
        <v>24</v>
      </c>
      <c r="D1580" s="124">
        <v>0</v>
      </c>
      <c r="E1580" s="125" t="s">
        <v>16</v>
      </c>
      <c r="F1580" s="126" t="str">
        <f t="shared" si="100"/>
        <v/>
      </c>
      <c r="G1580" s="127">
        <f>IF($K1580="Padrão",BDI!$B$17,IF($K1580="Diferenciado",BDI!$E$17,0))</f>
        <v>0.2039</v>
      </c>
      <c r="H1580" s="125" t="str">
        <f t="shared" si="98"/>
        <v/>
      </c>
      <c r="I1580" s="126" t="str">
        <f t="shared" si="99"/>
        <v/>
      </c>
      <c r="J1580" s="128"/>
      <c r="K1580" s="129" t="s">
        <v>6170</v>
      </c>
    </row>
    <row r="1581" spans="1:11" hidden="1">
      <c r="A1581" s="249" t="s">
        <v>7621</v>
      </c>
      <c r="B1581" s="123" t="s">
        <v>7622</v>
      </c>
      <c r="C1581" s="124" t="s">
        <v>24</v>
      </c>
      <c r="D1581" s="124">
        <v>0</v>
      </c>
      <c r="E1581" s="125" t="s">
        <v>16</v>
      </c>
      <c r="F1581" s="126" t="str">
        <f t="shared" si="100"/>
        <v/>
      </c>
      <c r="G1581" s="127">
        <f>IF($K1581="Padrão",BDI!$B$17,IF($K1581="Diferenciado",BDI!$E$17,0))</f>
        <v>0.2039</v>
      </c>
      <c r="H1581" s="125" t="str">
        <f t="shared" si="98"/>
        <v/>
      </c>
      <c r="I1581" s="126" t="str">
        <f t="shared" si="99"/>
        <v/>
      </c>
      <c r="J1581" s="128"/>
      <c r="K1581" s="129" t="s">
        <v>6170</v>
      </c>
    </row>
    <row r="1582" spans="1:11" hidden="1">
      <c r="A1582" s="249" t="s">
        <v>7623</v>
      </c>
      <c r="B1582" s="123" t="s">
        <v>7624</v>
      </c>
      <c r="C1582" s="124" t="s">
        <v>24</v>
      </c>
      <c r="D1582" s="124">
        <v>0</v>
      </c>
      <c r="E1582" s="125" t="s">
        <v>16</v>
      </c>
      <c r="F1582" s="126" t="str">
        <f t="shared" si="100"/>
        <v/>
      </c>
      <c r="G1582" s="127">
        <f>IF($K1582="Padrão",BDI!$B$17,IF($K1582="Diferenciado",BDI!$E$17,0))</f>
        <v>0.2039</v>
      </c>
      <c r="H1582" s="125" t="str">
        <f t="shared" si="98"/>
        <v/>
      </c>
      <c r="I1582" s="126" t="str">
        <f t="shared" si="99"/>
        <v/>
      </c>
      <c r="J1582" s="128"/>
      <c r="K1582" s="129" t="s">
        <v>6170</v>
      </c>
    </row>
    <row r="1583" spans="1:11" hidden="1">
      <c r="A1583" s="249" t="s">
        <v>7625</v>
      </c>
      <c r="B1583" s="123" t="s">
        <v>7626</v>
      </c>
      <c r="C1583" s="124" t="s">
        <v>24</v>
      </c>
      <c r="D1583" s="124">
        <v>0</v>
      </c>
      <c r="E1583" s="125" t="s">
        <v>16</v>
      </c>
      <c r="F1583" s="126" t="str">
        <f t="shared" si="100"/>
        <v/>
      </c>
      <c r="G1583" s="127">
        <f>IF($K1583="Padrão",BDI!$B$17,IF($K1583="Diferenciado",BDI!$E$17,0))</f>
        <v>0.2039</v>
      </c>
      <c r="H1583" s="125" t="str">
        <f t="shared" si="98"/>
        <v/>
      </c>
      <c r="I1583" s="126" t="str">
        <f t="shared" si="99"/>
        <v/>
      </c>
      <c r="J1583" s="128"/>
      <c r="K1583" s="129" t="s">
        <v>6170</v>
      </c>
    </row>
    <row r="1584" spans="1:11" hidden="1">
      <c r="A1584" s="249" t="s">
        <v>7627</v>
      </c>
      <c r="B1584" s="123" t="s">
        <v>7628</v>
      </c>
      <c r="C1584" s="124" t="s">
        <v>24</v>
      </c>
      <c r="D1584" s="124">
        <v>0</v>
      </c>
      <c r="E1584" s="125" t="s">
        <v>16</v>
      </c>
      <c r="F1584" s="126" t="str">
        <f t="shared" si="100"/>
        <v/>
      </c>
      <c r="G1584" s="127">
        <f>IF($K1584="Padrão",BDI!$B$17,IF($K1584="Diferenciado",BDI!$E$17,0))</f>
        <v>0.2039</v>
      </c>
      <c r="H1584" s="125" t="str">
        <f t="shared" si="98"/>
        <v/>
      </c>
      <c r="I1584" s="126" t="str">
        <f t="shared" si="99"/>
        <v/>
      </c>
      <c r="J1584" s="128"/>
      <c r="K1584" s="129" t="s">
        <v>6170</v>
      </c>
    </row>
    <row r="1585" spans="1:11" hidden="1">
      <c r="A1585" s="249" t="s">
        <v>7629</v>
      </c>
      <c r="B1585" s="123" t="s">
        <v>7630</v>
      </c>
      <c r="C1585" s="124" t="s">
        <v>24</v>
      </c>
      <c r="D1585" s="124">
        <v>0</v>
      </c>
      <c r="E1585" s="125" t="s">
        <v>16</v>
      </c>
      <c r="F1585" s="126" t="str">
        <f t="shared" si="100"/>
        <v/>
      </c>
      <c r="G1585" s="127">
        <f>IF($K1585="Padrão",BDI!$B$17,IF($K1585="Diferenciado",BDI!$E$17,0))</f>
        <v>0.2039</v>
      </c>
      <c r="H1585" s="125" t="str">
        <f t="shared" si="98"/>
        <v/>
      </c>
      <c r="I1585" s="126" t="str">
        <f t="shared" si="99"/>
        <v/>
      </c>
      <c r="J1585" s="128"/>
      <c r="K1585" s="129" t="s">
        <v>6170</v>
      </c>
    </row>
    <row r="1586" spans="1:11" hidden="1">
      <c r="A1586" s="249" t="s">
        <v>7631</v>
      </c>
      <c r="B1586" s="123" t="s">
        <v>7632</v>
      </c>
      <c r="C1586" s="124" t="s">
        <v>24</v>
      </c>
      <c r="D1586" s="124">
        <v>0</v>
      </c>
      <c r="E1586" s="125" t="s">
        <v>16</v>
      </c>
      <c r="F1586" s="126" t="str">
        <f t="shared" si="100"/>
        <v/>
      </c>
      <c r="G1586" s="127">
        <f>IF($K1586="Padrão",BDI!$B$17,IF($K1586="Diferenciado",BDI!$E$17,0))</f>
        <v>0.2039</v>
      </c>
      <c r="H1586" s="125" t="str">
        <f t="shared" si="98"/>
        <v/>
      </c>
      <c r="I1586" s="126" t="str">
        <f t="shared" si="99"/>
        <v/>
      </c>
      <c r="J1586" s="128"/>
      <c r="K1586" s="129" t="s">
        <v>6170</v>
      </c>
    </row>
    <row r="1587" spans="1:11" hidden="1">
      <c r="A1587" s="249" t="s">
        <v>7633</v>
      </c>
      <c r="B1587" s="123" t="s">
        <v>7634</v>
      </c>
      <c r="C1587" s="124" t="s">
        <v>24</v>
      </c>
      <c r="D1587" s="124">
        <v>0</v>
      </c>
      <c r="E1587" s="125" t="s">
        <v>16</v>
      </c>
      <c r="F1587" s="126" t="str">
        <f t="shared" si="100"/>
        <v/>
      </c>
      <c r="G1587" s="127">
        <f>IF($K1587="Padrão",BDI!$B$17,IF($K1587="Diferenciado",BDI!$E$17,0))</f>
        <v>0.2039</v>
      </c>
      <c r="H1587" s="125" t="str">
        <f t="shared" si="98"/>
        <v/>
      </c>
      <c r="I1587" s="126" t="str">
        <f t="shared" si="99"/>
        <v/>
      </c>
      <c r="J1587" s="128"/>
      <c r="K1587" s="129" t="s">
        <v>6170</v>
      </c>
    </row>
    <row r="1588" spans="1:11" hidden="1">
      <c r="A1588" s="249" t="s">
        <v>7635</v>
      </c>
      <c r="B1588" s="123" t="s">
        <v>7636</v>
      </c>
      <c r="C1588" s="124" t="s">
        <v>46</v>
      </c>
      <c r="D1588" s="124">
        <v>0</v>
      </c>
      <c r="E1588" s="125" t="s">
        <v>16</v>
      </c>
      <c r="F1588" s="126" t="str">
        <f t="shared" si="100"/>
        <v/>
      </c>
      <c r="G1588" s="127">
        <f>IF($K1588="Padrão",BDI!$B$17,IF($K1588="Diferenciado",BDI!$E$17,0))</f>
        <v>0.2039</v>
      </c>
      <c r="H1588" s="125" t="str">
        <f t="shared" si="98"/>
        <v/>
      </c>
      <c r="I1588" s="126" t="str">
        <f t="shared" si="99"/>
        <v/>
      </c>
      <c r="J1588" s="128"/>
      <c r="K1588" s="129" t="s">
        <v>6170</v>
      </c>
    </row>
    <row r="1589" spans="1:11" hidden="1">
      <c r="A1589" s="249" t="s">
        <v>7637</v>
      </c>
      <c r="B1589" s="123" t="s">
        <v>7638</v>
      </c>
      <c r="C1589" s="124" t="s">
        <v>46</v>
      </c>
      <c r="D1589" s="124">
        <v>0</v>
      </c>
      <c r="E1589" s="125" t="s">
        <v>16</v>
      </c>
      <c r="F1589" s="126" t="str">
        <f t="shared" si="100"/>
        <v/>
      </c>
      <c r="G1589" s="127">
        <f>IF($K1589="Padrão",BDI!$B$17,IF($K1589="Diferenciado",BDI!$E$17,0))</f>
        <v>0.2039</v>
      </c>
      <c r="H1589" s="125" t="str">
        <f t="shared" si="98"/>
        <v/>
      </c>
      <c r="I1589" s="126" t="str">
        <f t="shared" si="99"/>
        <v/>
      </c>
      <c r="J1589" s="128"/>
      <c r="K1589" s="129" t="s">
        <v>6170</v>
      </c>
    </row>
    <row r="1590" spans="1:11" hidden="1">
      <c r="A1590" s="249" t="s">
        <v>7639</v>
      </c>
      <c r="B1590" s="123" t="s">
        <v>7640</v>
      </c>
      <c r="C1590" s="124" t="s">
        <v>46</v>
      </c>
      <c r="D1590" s="124">
        <v>0</v>
      </c>
      <c r="E1590" s="125" t="s">
        <v>16</v>
      </c>
      <c r="F1590" s="126" t="str">
        <f t="shared" si="100"/>
        <v/>
      </c>
      <c r="G1590" s="127">
        <f>IF($K1590="Padrão",BDI!$B$17,IF($K1590="Diferenciado",BDI!$E$17,0))</f>
        <v>0.2039</v>
      </c>
      <c r="H1590" s="125" t="str">
        <f t="shared" si="98"/>
        <v/>
      </c>
      <c r="I1590" s="126" t="str">
        <f t="shared" si="99"/>
        <v/>
      </c>
      <c r="J1590" s="128"/>
      <c r="K1590" s="129" t="s">
        <v>6170</v>
      </c>
    </row>
    <row r="1591" spans="1:11" hidden="1">
      <c r="A1591" s="249" t="s">
        <v>7641</v>
      </c>
      <c r="B1591" s="123" t="s">
        <v>7642</v>
      </c>
      <c r="C1591" s="124" t="s">
        <v>46</v>
      </c>
      <c r="D1591" s="124">
        <v>0</v>
      </c>
      <c r="E1591" s="125" t="s">
        <v>16</v>
      </c>
      <c r="F1591" s="126" t="str">
        <f t="shared" si="100"/>
        <v/>
      </c>
      <c r="G1591" s="127">
        <f>IF($K1591="Padrão",BDI!$B$17,IF($K1591="Diferenciado",BDI!$E$17,0))</f>
        <v>0.2039</v>
      </c>
      <c r="H1591" s="125" t="str">
        <f t="shared" si="98"/>
        <v/>
      </c>
      <c r="I1591" s="126" t="str">
        <f t="shared" si="99"/>
        <v/>
      </c>
      <c r="J1591" s="128"/>
      <c r="K1591" s="129" t="s">
        <v>6170</v>
      </c>
    </row>
    <row r="1592" spans="1:11" hidden="1">
      <c r="A1592" s="249" t="s">
        <v>7643</v>
      </c>
      <c r="B1592" s="123" t="s">
        <v>7644</v>
      </c>
      <c r="C1592" s="124" t="s">
        <v>46</v>
      </c>
      <c r="D1592" s="124">
        <v>0</v>
      </c>
      <c r="E1592" s="125" t="s">
        <v>16</v>
      </c>
      <c r="F1592" s="126" t="str">
        <f t="shared" si="100"/>
        <v/>
      </c>
      <c r="G1592" s="127">
        <f>IF($K1592="Padrão",BDI!$B$17,IF($K1592="Diferenciado",BDI!$E$17,0))</f>
        <v>0.2039</v>
      </c>
      <c r="H1592" s="125" t="str">
        <f t="shared" si="98"/>
        <v/>
      </c>
      <c r="I1592" s="126" t="str">
        <f t="shared" si="99"/>
        <v/>
      </c>
      <c r="J1592" s="128"/>
      <c r="K1592" s="129" t="s">
        <v>6170</v>
      </c>
    </row>
    <row r="1593" spans="1:11" hidden="1">
      <c r="A1593" s="249" t="s">
        <v>7645</v>
      </c>
      <c r="B1593" s="123" t="s">
        <v>7646</v>
      </c>
      <c r="C1593" s="124" t="s">
        <v>46</v>
      </c>
      <c r="D1593" s="124">
        <v>0</v>
      </c>
      <c r="E1593" s="125" t="s">
        <v>16</v>
      </c>
      <c r="F1593" s="126" t="str">
        <f t="shared" si="100"/>
        <v/>
      </c>
      <c r="G1593" s="127">
        <f>IF($K1593="Padrão",BDI!$B$17,IF($K1593="Diferenciado",BDI!$E$17,0))</f>
        <v>0.2039</v>
      </c>
      <c r="H1593" s="125" t="str">
        <f t="shared" si="98"/>
        <v/>
      </c>
      <c r="I1593" s="126" t="str">
        <f t="shared" si="99"/>
        <v/>
      </c>
      <c r="J1593" s="128"/>
      <c r="K1593" s="129" t="s">
        <v>6170</v>
      </c>
    </row>
    <row r="1594" spans="1:11" hidden="1">
      <c r="A1594" s="249" t="s">
        <v>7647</v>
      </c>
      <c r="B1594" s="123" t="s">
        <v>7648</v>
      </c>
      <c r="C1594" s="124" t="s">
        <v>46</v>
      </c>
      <c r="D1594" s="124">
        <v>0</v>
      </c>
      <c r="E1594" s="125" t="s">
        <v>16</v>
      </c>
      <c r="F1594" s="126" t="str">
        <f t="shared" si="100"/>
        <v/>
      </c>
      <c r="G1594" s="127">
        <f>IF($K1594="Padrão",BDI!$B$17,IF($K1594="Diferenciado",BDI!$E$17,0))</f>
        <v>0.2039</v>
      </c>
      <c r="H1594" s="125" t="str">
        <f t="shared" si="98"/>
        <v/>
      </c>
      <c r="I1594" s="126" t="str">
        <f t="shared" si="99"/>
        <v/>
      </c>
      <c r="J1594" s="128"/>
      <c r="K1594" s="129" t="s">
        <v>6170</v>
      </c>
    </row>
    <row r="1595" spans="1:11" hidden="1">
      <c r="A1595" s="249" t="s">
        <v>7649</v>
      </c>
      <c r="B1595" s="123" t="s">
        <v>7650</v>
      </c>
      <c r="C1595" s="124" t="s">
        <v>46</v>
      </c>
      <c r="D1595" s="124">
        <v>0</v>
      </c>
      <c r="E1595" s="125" t="s">
        <v>16</v>
      </c>
      <c r="F1595" s="126" t="str">
        <f t="shared" si="100"/>
        <v/>
      </c>
      <c r="G1595" s="127">
        <f>IF($K1595="Padrão",BDI!$B$17,IF($K1595="Diferenciado",BDI!$E$17,0))</f>
        <v>0.2039</v>
      </c>
      <c r="H1595" s="125" t="str">
        <f t="shared" si="98"/>
        <v/>
      </c>
      <c r="I1595" s="126" t="str">
        <f t="shared" si="99"/>
        <v/>
      </c>
      <c r="J1595" s="128"/>
      <c r="K1595" s="129" t="s">
        <v>6170</v>
      </c>
    </row>
    <row r="1596" spans="1:11" hidden="1">
      <c r="A1596" s="249" t="s">
        <v>7651</v>
      </c>
      <c r="B1596" s="123" t="s">
        <v>7652</v>
      </c>
      <c r="C1596" s="124" t="s">
        <v>46</v>
      </c>
      <c r="D1596" s="124">
        <v>0</v>
      </c>
      <c r="E1596" s="125" t="s">
        <v>16</v>
      </c>
      <c r="F1596" s="126" t="str">
        <f t="shared" si="100"/>
        <v/>
      </c>
      <c r="G1596" s="127">
        <f>IF($K1596="Padrão",BDI!$B$17,IF($K1596="Diferenciado",BDI!$E$17,0))</f>
        <v>0.2039</v>
      </c>
      <c r="H1596" s="125" t="str">
        <f t="shared" si="98"/>
        <v/>
      </c>
      <c r="I1596" s="126" t="str">
        <f t="shared" si="99"/>
        <v/>
      </c>
      <c r="J1596" s="128"/>
      <c r="K1596" s="129" t="s">
        <v>6170</v>
      </c>
    </row>
    <row r="1597" spans="1:11" hidden="1">
      <c r="A1597" s="249" t="s">
        <v>7653</v>
      </c>
      <c r="B1597" s="123" t="s">
        <v>7654</v>
      </c>
      <c r="C1597" s="124" t="s">
        <v>46</v>
      </c>
      <c r="D1597" s="124">
        <v>0</v>
      </c>
      <c r="E1597" s="125" t="s">
        <v>16</v>
      </c>
      <c r="F1597" s="126" t="str">
        <f t="shared" si="100"/>
        <v/>
      </c>
      <c r="G1597" s="127">
        <f>IF($K1597="Padrão",BDI!$B$17,IF($K1597="Diferenciado",BDI!$E$17,0))</f>
        <v>0.2039</v>
      </c>
      <c r="H1597" s="125" t="str">
        <f t="shared" si="98"/>
        <v/>
      </c>
      <c r="I1597" s="126" t="str">
        <f t="shared" si="99"/>
        <v/>
      </c>
      <c r="J1597" s="128"/>
      <c r="K1597" s="129" t="s">
        <v>6170</v>
      </c>
    </row>
    <row r="1598" spans="1:11" hidden="1">
      <c r="A1598" s="249" t="s">
        <v>7655</v>
      </c>
      <c r="B1598" s="123" t="s">
        <v>7656</v>
      </c>
      <c r="C1598" s="124" t="s">
        <v>46</v>
      </c>
      <c r="D1598" s="124">
        <v>0</v>
      </c>
      <c r="E1598" s="125" t="s">
        <v>16</v>
      </c>
      <c r="F1598" s="126" t="str">
        <f t="shared" si="100"/>
        <v/>
      </c>
      <c r="G1598" s="127">
        <f>IF($K1598="Padrão",BDI!$B$17,IF($K1598="Diferenciado",BDI!$E$17,0))</f>
        <v>0.2039</v>
      </c>
      <c r="H1598" s="125" t="str">
        <f t="shared" si="98"/>
        <v/>
      </c>
      <c r="I1598" s="126" t="str">
        <f t="shared" si="99"/>
        <v/>
      </c>
      <c r="J1598" s="128"/>
      <c r="K1598" s="129" t="s">
        <v>6170</v>
      </c>
    </row>
    <row r="1599" spans="1:11" hidden="1">
      <c r="A1599" s="249" t="s">
        <v>7657</v>
      </c>
      <c r="B1599" s="123" t="s">
        <v>7658</v>
      </c>
      <c r="C1599" s="124" t="s">
        <v>46</v>
      </c>
      <c r="D1599" s="124">
        <v>0</v>
      </c>
      <c r="E1599" s="125" t="s">
        <v>16</v>
      </c>
      <c r="F1599" s="126" t="str">
        <f t="shared" si="100"/>
        <v/>
      </c>
      <c r="G1599" s="127">
        <f>IF($K1599="Padrão",BDI!$B$17,IF($K1599="Diferenciado",BDI!$E$17,0))</f>
        <v>0.2039</v>
      </c>
      <c r="H1599" s="125" t="str">
        <f t="shared" si="98"/>
        <v/>
      </c>
      <c r="I1599" s="126" t="str">
        <f t="shared" si="99"/>
        <v/>
      </c>
      <c r="J1599" s="128"/>
      <c r="K1599" s="129" t="s">
        <v>6170</v>
      </c>
    </row>
    <row r="1600" spans="1:11" hidden="1">
      <c r="A1600" s="249" t="s">
        <v>7659</v>
      </c>
      <c r="B1600" s="123" t="s">
        <v>7660</v>
      </c>
      <c r="C1600" s="124" t="s">
        <v>46</v>
      </c>
      <c r="D1600" s="124">
        <v>0</v>
      </c>
      <c r="E1600" s="125" t="s">
        <v>16</v>
      </c>
      <c r="F1600" s="126" t="str">
        <f t="shared" si="100"/>
        <v/>
      </c>
      <c r="G1600" s="127">
        <f>IF($K1600="Padrão",BDI!$B$17,IF($K1600="Diferenciado",BDI!$E$17,0))</f>
        <v>0.2039</v>
      </c>
      <c r="H1600" s="125" t="str">
        <f t="shared" si="98"/>
        <v/>
      </c>
      <c r="I1600" s="126" t="str">
        <f t="shared" si="99"/>
        <v/>
      </c>
      <c r="J1600" s="128"/>
      <c r="K1600" s="129" t="s">
        <v>6170</v>
      </c>
    </row>
    <row r="1601" spans="1:11" hidden="1">
      <c r="A1601" s="249" t="s">
        <v>7661</v>
      </c>
      <c r="B1601" s="123" t="s">
        <v>7662</v>
      </c>
      <c r="C1601" s="124" t="s">
        <v>46</v>
      </c>
      <c r="D1601" s="124">
        <v>0</v>
      </c>
      <c r="E1601" s="125" t="s">
        <v>16</v>
      </c>
      <c r="F1601" s="126" t="str">
        <f t="shared" si="100"/>
        <v/>
      </c>
      <c r="G1601" s="127">
        <f>IF($K1601="Padrão",BDI!$B$17,IF($K1601="Diferenciado",BDI!$E$17,0))</f>
        <v>0.2039</v>
      </c>
      <c r="H1601" s="125" t="str">
        <f t="shared" si="98"/>
        <v/>
      </c>
      <c r="I1601" s="126" t="str">
        <f t="shared" si="99"/>
        <v/>
      </c>
      <c r="J1601" s="128"/>
      <c r="K1601" s="129" t="s">
        <v>6170</v>
      </c>
    </row>
    <row r="1602" spans="1:11" hidden="1">
      <c r="A1602" s="249" t="s">
        <v>7663</v>
      </c>
      <c r="B1602" s="123" t="s">
        <v>7664</v>
      </c>
      <c r="C1602" s="124" t="s">
        <v>46</v>
      </c>
      <c r="D1602" s="124">
        <v>0</v>
      </c>
      <c r="E1602" s="125" t="s">
        <v>16</v>
      </c>
      <c r="F1602" s="126" t="str">
        <f t="shared" si="100"/>
        <v/>
      </c>
      <c r="G1602" s="127">
        <f>IF($K1602="Padrão",BDI!$B$17,IF($K1602="Diferenciado",BDI!$E$17,0))</f>
        <v>0.2039</v>
      </c>
      <c r="H1602" s="125" t="str">
        <f t="shared" si="98"/>
        <v/>
      </c>
      <c r="I1602" s="126" t="str">
        <f t="shared" si="99"/>
        <v/>
      </c>
      <c r="J1602" s="128"/>
      <c r="K1602" s="129" t="s">
        <v>6170</v>
      </c>
    </row>
    <row r="1603" spans="1:11" hidden="1">
      <c r="A1603" s="249" t="s">
        <v>7665</v>
      </c>
      <c r="B1603" s="123" t="s">
        <v>7666</v>
      </c>
      <c r="C1603" s="124" t="s">
        <v>46</v>
      </c>
      <c r="D1603" s="124">
        <v>0</v>
      </c>
      <c r="E1603" s="125" t="s">
        <v>16</v>
      </c>
      <c r="F1603" s="126" t="str">
        <f t="shared" si="100"/>
        <v/>
      </c>
      <c r="G1603" s="127">
        <f>IF($K1603="Padrão",BDI!$B$17,IF($K1603="Diferenciado",BDI!$E$17,0))</f>
        <v>0.2039</v>
      </c>
      <c r="H1603" s="125" t="str">
        <f t="shared" si="98"/>
        <v/>
      </c>
      <c r="I1603" s="126" t="str">
        <f t="shared" si="99"/>
        <v/>
      </c>
      <c r="J1603" s="128"/>
      <c r="K1603" s="129" t="s">
        <v>6170</v>
      </c>
    </row>
    <row r="1604" spans="1:11" hidden="1">
      <c r="A1604" s="248" t="s">
        <v>2775</v>
      </c>
      <c r="B1604" s="123" t="s">
        <v>2776</v>
      </c>
      <c r="C1604" s="124" t="s">
        <v>46</v>
      </c>
      <c r="D1604" s="124">
        <v>0</v>
      </c>
      <c r="E1604" s="125">
        <f ca="1">OFFSET(INDEX(Composições!A:H,MATCH(Orçamentária!A1604,Composições!A:A,0),8),2,0)</f>
        <v>21.849999999999998</v>
      </c>
      <c r="F1604" s="126">
        <f t="shared" ca="1" si="100"/>
        <v>0</v>
      </c>
      <c r="G1604" s="127">
        <f>IF($K1604="Padrão",BDI!$B$17,IF($K1604="Diferenciado",BDI!$E$17,0))</f>
        <v>0.2039</v>
      </c>
      <c r="H1604" s="125">
        <f t="shared" ca="1" si="98"/>
        <v>26.31</v>
      </c>
      <c r="I1604" s="126">
        <f t="shared" ca="1" si="99"/>
        <v>0</v>
      </c>
      <c r="J1604" s="128"/>
      <c r="K1604" s="129" t="s">
        <v>6170</v>
      </c>
    </row>
    <row r="1605" spans="1:11" hidden="1">
      <c r="A1605" s="248" t="s">
        <v>2778</v>
      </c>
      <c r="B1605" s="123" t="s">
        <v>2779</v>
      </c>
      <c r="C1605" s="124" t="s">
        <v>46</v>
      </c>
      <c r="D1605" s="124">
        <v>0</v>
      </c>
      <c r="E1605" s="125">
        <f ca="1">OFFSET(INDEX(Composições!A:H,MATCH(Orçamentária!A1605,Composições!A:A,0),8),2,0)</f>
        <v>31.140999999999998</v>
      </c>
      <c r="F1605" s="126">
        <f t="shared" ca="1" si="100"/>
        <v>0</v>
      </c>
      <c r="G1605" s="127">
        <f>IF($K1605="Padrão",BDI!$B$17,IF($K1605="Diferenciado",BDI!$E$17,0))</f>
        <v>0.2039</v>
      </c>
      <c r="H1605" s="125">
        <f t="shared" ca="1" si="98"/>
        <v>37.49</v>
      </c>
      <c r="I1605" s="126">
        <f t="shared" ca="1" si="99"/>
        <v>0</v>
      </c>
      <c r="J1605" s="128"/>
      <c r="K1605" s="129" t="s">
        <v>6170</v>
      </c>
    </row>
    <row r="1606" spans="1:11" hidden="1">
      <c r="A1606" s="248" t="s">
        <v>2781</v>
      </c>
      <c r="B1606" s="123" t="s">
        <v>2782</v>
      </c>
      <c r="C1606" s="124" t="s">
        <v>46</v>
      </c>
      <c r="D1606" s="124">
        <v>0</v>
      </c>
      <c r="E1606" s="125">
        <f ca="1">OFFSET(INDEX(Composições!A:H,MATCH(Orçamentária!A1606,Composições!A:A,0),8),2,0)</f>
        <v>45.866</v>
      </c>
      <c r="F1606" s="126">
        <f t="shared" ca="1" si="100"/>
        <v>0</v>
      </c>
      <c r="G1606" s="127">
        <f>IF($K1606="Padrão",BDI!$B$17,IF($K1606="Diferenciado",BDI!$E$17,0))</f>
        <v>0.2039</v>
      </c>
      <c r="H1606" s="125">
        <f t="shared" ref="H1606:H1669" ca="1" si="101">IF(ISNUMBER(E1606),ROUND(E1606*(1+G1606),2),"")</f>
        <v>55.22</v>
      </c>
      <c r="I1606" s="126">
        <f t="shared" ref="I1606:I1669" ca="1" si="102">IF(ISNUMBER(E1606),ROUND(H1606*D1606,2),"")</f>
        <v>0</v>
      </c>
      <c r="J1606" s="128"/>
      <c r="K1606" s="129" t="s">
        <v>6170</v>
      </c>
    </row>
    <row r="1607" spans="1:11" hidden="1">
      <c r="A1607" s="248" t="s">
        <v>2784</v>
      </c>
      <c r="B1607" s="123" t="s">
        <v>2785</v>
      </c>
      <c r="C1607" s="124" t="s">
        <v>46</v>
      </c>
      <c r="D1607" s="124">
        <v>0</v>
      </c>
      <c r="E1607" s="125">
        <f ca="1">OFFSET(INDEX(Composições!A:H,MATCH(Orçamentária!A1607,Composições!A:A,0),8),2,0)</f>
        <v>65.340999999999994</v>
      </c>
      <c r="F1607" s="126">
        <f t="shared" ref="F1607:F1670" ca="1" si="103">IF(ISNUMBER(E1607),D1607*E1607,"")</f>
        <v>0</v>
      </c>
      <c r="G1607" s="127">
        <f>IF($K1607="Padrão",BDI!$B$17,IF($K1607="Diferenciado",BDI!$E$17,0))</f>
        <v>0.2039</v>
      </c>
      <c r="H1607" s="125">
        <f t="shared" ca="1" si="101"/>
        <v>78.66</v>
      </c>
      <c r="I1607" s="126">
        <f t="shared" ca="1" si="102"/>
        <v>0</v>
      </c>
      <c r="J1607" s="128"/>
      <c r="K1607" s="129" t="s">
        <v>6170</v>
      </c>
    </row>
    <row r="1608" spans="1:11" hidden="1">
      <c r="A1608" s="248" t="s">
        <v>2786</v>
      </c>
      <c r="B1608" s="123" t="s">
        <v>2787</v>
      </c>
      <c r="C1608" s="124" t="s">
        <v>46</v>
      </c>
      <c r="D1608" s="124">
        <v>0</v>
      </c>
      <c r="E1608" s="125">
        <f ca="1">OFFSET(INDEX(Composições!A:H,MATCH(Orçamentária!A1608,Composições!A:A,0),8),2,0)</f>
        <v>86.30749999999999</v>
      </c>
      <c r="F1608" s="126">
        <f t="shared" ca="1" si="103"/>
        <v>0</v>
      </c>
      <c r="G1608" s="127">
        <f>IF($K1608="Padrão",BDI!$B$17,IF($K1608="Diferenciado",BDI!$E$17,0))</f>
        <v>0.2039</v>
      </c>
      <c r="H1608" s="125">
        <f t="shared" ca="1" si="101"/>
        <v>103.91</v>
      </c>
      <c r="I1608" s="126">
        <f t="shared" ca="1" si="102"/>
        <v>0</v>
      </c>
      <c r="J1608" s="128"/>
      <c r="K1608" s="129" t="s">
        <v>6170</v>
      </c>
    </row>
    <row r="1609" spans="1:11" hidden="1">
      <c r="A1609" s="249" t="s">
        <v>7667</v>
      </c>
      <c r="B1609" s="123" t="s">
        <v>7668</v>
      </c>
      <c r="C1609" s="124" t="s">
        <v>46</v>
      </c>
      <c r="D1609" s="124">
        <v>0</v>
      </c>
      <c r="E1609" s="125" t="s">
        <v>16</v>
      </c>
      <c r="F1609" s="126" t="str">
        <f t="shared" si="103"/>
        <v/>
      </c>
      <c r="G1609" s="127">
        <f>IF($K1609="Padrão",BDI!$B$17,IF($K1609="Diferenciado",BDI!$E$17,0))</f>
        <v>0.2039</v>
      </c>
      <c r="H1609" s="125" t="str">
        <f t="shared" si="101"/>
        <v/>
      </c>
      <c r="I1609" s="126" t="str">
        <f t="shared" si="102"/>
        <v/>
      </c>
      <c r="J1609" s="128"/>
      <c r="K1609" s="129" t="s">
        <v>6170</v>
      </c>
    </row>
    <row r="1610" spans="1:11" hidden="1">
      <c r="A1610" s="249" t="s">
        <v>7669</v>
      </c>
      <c r="B1610" s="123" t="s">
        <v>7670</v>
      </c>
      <c r="C1610" s="124" t="s">
        <v>46</v>
      </c>
      <c r="D1610" s="124">
        <v>0</v>
      </c>
      <c r="E1610" s="125" t="s">
        <v>16</v>
      </c>
      <c r="F1610" s="126" t="str">
        <f t="shared" si="103"/>
        <v/>
      </c>
      <c r="G1610" s="127">
        <f>IF($K1610="Padrão",BDI!$B$17,IF($K1610="Diferenciado",BDI!$E$17,0))</f>
        <v>0.2039</v>
      </c>
      <c r="H1610" s="125" t="str">
        <f t="shared" si="101"/>
        <v/>
      </c>
      <c r="I1610" s="126" t="str">
        <f t="shared" si="102"/>
        <v/>
      </c>
      <c r="J1610" s="128"/>
      <c r="K1610" s="129" t="s">
        <v>6170</v>
      </c>
    </row>
    <row r="1611" spans="1:11" hidden="1">
      <c r="A1611" s="249" t="s">
        <v>7671</v>
      </c>
      <c r="B1611" s="123" t="s">
        <v>7672</v>
      </c>
      <c r="C1611" s="124" t="s">
        <v>46</v>
      </c>
      <c r="D1611" s="124">
        <v>0</v>
      </c>
      <c r="E1611" s="125" t="s">
        <v>16</v>
      </c>
      <c r="F1611" s="126" t="str">
        <f t="shared" si="103"/>
        <v/>
      </c>
      <c r="G1611" s="127">
        <f>IF($K1611="Padrão",BDI!$B$17,IF($K1611="Diferenciado",BDI!$E$17,0))</f>
        <v>0.2039</v>
      </c>
      <c r="H1611" s="125" t="str">
        <f t="shared" si="101"/>
        <v/>
      </c>
      <c r="I1611" s="126" t="str">
        <f t="shared" si="102"/>
        <v/>
      </c>
      <c r="J1611" s="128"/>
      <c r="K1611" s="129" t="s">
        <v>6170</v>
      </c>
    </row>
    <row r="1612" spans="1:11" hidden="1">
      <c r="A1612" s="249" t="s">
        <v>7673</v>
      </c>
      <c r="B1612" s="123" t="s">
        <v>7674</v>
      </c>
      <c r="C1612" s="124" t="s">
        <v>46</v>
      </c>
      <c r="D1612" s="124">
        <v>0</v>
      </c>
      <c r="E1612" s="125" t="s">
        <v>16</v>
      </c>
      <c r="F1612" s="126" t="str">
        <f t="shared" si="103"/>
        <v/>
      </c>
      <c r="G1612" s="127">
        <f>IF($K1612="Padrão",BDI!$B$17,IF($K1612="Diferenciado",BDI!$E$17,0))</f>
        <v>0.2039</v>
      </c>
      <c r="H1612" s="125" t="str">
        <f t="shared" si="101"/>
        <v/>
      </c>
      <c r="I1612" s="126" t="str">
        <f t="shared" si="102"/>
        <v/>
      </c>
      <c r="J1612" s="128"/>
      <c r="K1612" s="129" t="s">
        <v>6170</v>
      </c>
    </row>
    <row r="1613" spans="1:11" hidden="1">
      <c r="A1613" s="249" t="s">
        <v>7675</v>
      </c>
      <c r="B1613" s="123" t="s">
        <v>7676</v>
      </c>
      <c r="C1613" s="124" t="s">
        <v>46</v>
      </c>
      <c r="D1613" s="124">
        <v>0</v>
      </c>
      <c r="E1613" s="125" t="s">
        <v>16</v>
      </c>
      <c r="F1613" s="126" t="str">
        <f t="shared" si="103"/>
        <v/>
      </c>
      <c r="G1613" s="127">
        <f>IF($K1613="Padrão",BDI!$B$17,IF($K1613="Diferenciado",BDI!$E$17,0))</f>
        <v>0.2039</v>
      </c>
      <c r="H1613" s="125" t="str">
        <f t="shared" si="101"/>
        <v/>
      </c>
      <c r="I1613" s="126" t="str">
        <f t="shared" si="102"/>
        <v/>
      </c>
      <c r="J1613" s="128"/>
      <c r="K1613" s="129" t="s">
        <v>6170</v>
      </c>
    </row>
    <row r="1614" spans="1:11" hidden="1">
      <c r="A1614" s="249" t="s">
        <v>7677</v>
      </c>
      <c r="B1614" s="123" t="s">
        <v>7678</v>
      </c>
      <c r="C1614" s="124" t="s">
        <v>46</v>
      </c>
      <c r="D1614" s="124">
        <v>0</v>
      </c>
      <c r="E1614" s="125" t="s">
        <v>16</v>
      </c>
      <c r="F1614" s="126" t="str">
        <f t="shared" si="103"/>
        <v/>
      </c>
      <c r="G1614" s="127">
        <f>IF($K1614="Padrão",BDI!$B$17,IF($K1614="Diferenciado",BDI!$E$17,0))</f>
        <v>0.2039</v>
      </c>
      <c r="H1614" s="125" t="str">
        <f t="shared" si="101"/>
        <v/>
      </c>
      <c r="I1614" s="126" t="str">
        <f t="shared" si="102"/>
        <v/>
      </c>
      <c r="J1614" s="128"/>
      <c r="K1614" s="129" t="s">
        <v>6170</v>
      </c>
    </row>
    <row r="1615" spans="1:11" hidden="1">
      <c r="A1615" s="249" t="s">
        <v>7679</v>
      </c>
      <c r="B1615" s="123" t="s">
        <v>7680</v>
      </c>
      <c r="C1615" s="124" t="s">
        <v>46</v>
      </c>
      <c r="D1615" s="124">
        <v>0</v>
      </c>
      <c r="E1615" s="125" t="s">
        <v>16</v>
      </c>
      <c r="F1615" s="126" t="str">
        <f t="shared" si="103"/>
        <v/>
      </c>
      <c r="G1615" s="127">
        <f>IF($K1615="Padrão",BDI!$B$17,IF($K1615="Diferenciado",BDI!$E$17,0))</f>
        <v>0.2039</v>
      </c>
      <c r="H1615" s="125" t="str">
        <f t="shared" si="101"/>
        <v/>
      </c>
      <c r="I1615" s="126" t="str">
        <f t="shared" si="102"/>
        <v/>
      </c>
      <c r="J1615" s="128"/>
      <c r="K1615" s="129" t="s">
        <v>6170</v>
      </c>
    </row>
    <row r="1616" spans="1:11" hidden="1">
      <c r="A1616" s="249" t="s">
        <v>7681</v>
      </c>
      <c r="B1616" s="123" t="s">
        <v>7682</v>
      </c>
      <c r="C1616" s="124" t="s">
        <v>46</v>
      </c>
      <c r="D1616" s="124">
        <v>0</v>
      </c>
      <c r="E1616" s="125" t="s">
        <v>16</v>
      </c>
      <c r="F1616" s="126" t="str">
        <f t="shared" si="103"/>
        <v/>
      </c>
      <c r="G1616" s="127">
        <f>IF($K1616="Padrão",BDI!$B$17,IF($K1616="Diferenciado",BDI!$E$17,0))</f>
        <v>0.2039</v>
      </c>
      <c r="H1616" s="125" t="str">
        <f t="shared" si="101"/>
        <v/>
      </c>
      <c r="I1616" s="126" t="str">
        <f t="shared" si="102"/>
        <v/>
      </c>
      <c r="J1616" s="128"/>
      <c r="K1616" s="129" t="s">
        <v>6170</v>
      </c>
    </row>
    <row r="1617" spans="1:11" hidden="1">
      <c r="A1617" s="249" t="s">
        <v>7683</v>
      </c>
      <c r="B1617" s="123" t="s">
        <v>7684</v>
      </c>
      <c r="C1617" s="124" t="s">
        <v>46</v>
      </c>
      <c r="D1617" s="124">
        <v>0</v>
      </c>
      <c r="E1617" s="125" t="s">
        <v>16</v>
      </c>
      <c r="F1617" s="126" t="str">
        <f t="shared" si="103"/>
        <v/>
      </c>
      <c r="G1617" s="127">
        <f>IF($K1617="Padrão",BDI!$B$17,IF($K1617="Diferenciado",BDI!$E$17,0))</f>
        <v>0.2039</v>
      </c>
      <c r="H1617" s="125" t="str">
        <f t="shared" si="101"/>
        <v/>
      </c>
      <c r="I1617" s="126" t="str">
        <f t="shared" si="102"/>
        <v/>
      </c>
      <c r="J1617" s="128"/>
      <c r="K1617" s="129" t="s">
        <v>6170</v>
      </c>
    </row>
    <row r="1618" spans="1:11" hidden="1">
      <c r="A1618" s="249" t="s">
        <v>7685</v>
      </c>
      <c r="B1618" s="123" t="s">
        <v>7686</v>
      </c>
      <c r="C1618" s="124" t="s">
        <v>46</v>
      </c>
      <c r="D1618" s="124">
        <v>0</v>
      </c>
      <c r="E1618" s="125" t="s">
        <v>16</v>
      </c>
      <c r="F1618" s="126" t="str">
        <f t="shared" si="103"/>
        <v/>
      </c>
      <c r="G1618" s="127">
        <f>IF($K1618="Padrão",BDI!$B$17,IF($K1618="Diferenciado",BDI!$E$17,0))</f>
        <v>0.2039</v>
      </c>
      <c r="H1618" s="125" t="str">
        <f t="shared" si="101"/>
        <v/>
      </c>
      <c r="I1618" s="126" t="str">
        <f t="shared" si="102"/>
        <v/>
      </c>
      <c r="J1618" s="128"/>
      <c r="K1618" s="129" t="s">
        <v>6170</v>
      </c>
    </row>
    <row r="1619" spans="1:11" hidden="1">
      <c r="A1619" s="249" t="s">
        <v>7687</v>
      </c>
      <c r="B1619" s="123" t="s">
        <v>7688</v>
      </c>
      <c r="C1619" s="124" t="s">
        <v>46</v>
      </c>
      <c r="D1619" s="124">
        <v>0</v>
      </c>
      <c r="E1619" s="125" t="s">
        <v>16</v>
      </c>
      <c r="F1619" s="126" t="str">
        <f t="shared" si="103"/>
        <v/>
      </c>
      <c r="G1619" s="127">
        <f>IF($K1619="Padrão",BDI!$B$17,IF($K1619="Diferenciado",BDI!$E$17,0))</f>
        <v>0.2039</v>
      </c>
      <c r="H1619" s="125" t="str">
        <f t="shared" si="101"/>
        <v/>
      </c>
      <c r="I1619" s="126" t="str">
        <f t="shared" si="102"/>
        <v/>
      </c>
      <c r="J1619" s="128"/>
      <c r="K1619" s="129" t="s">
        <v>6170</v>
      </c>
    </row>
    <row r="1620" spans="1:11" hidden="1">
      <c r="A1620" s="249" t="s">
        <v>7689</v>
      </c>
      <c r="B1620" s="123" t="s">
        <v>7690</v>
      </c>
      <c r="C1620" s="124" t="s">
        <v>46</v>
      </c>
      <c r="D1620" s="124">
        <v>0</v>
      </c>
      <c r="E1620" s="125" t="s">
        <v>16</v>
      </c>
      <c r="F1620" s="126" t="str">
        <f t="shared" si="103"/>
        <v/>
      </c>
      <c r="G1620" s="127">
        <f>IF($K1620="Padrão",BDI!$B$17,IF($K1620="Diferenciado",BDI!$E$17,0))</f>
        <v>0.2039</v>
      </c>
      <c r="H1620" s="125" t="str">
        <f t="shared" si="101"/>
        <v/>
      </c>
      <c r="I1620" s="126" t="str">
        <f t="shared" si="102"/>
        <v/>
      </c>
      <c r="J1620" s="128"/>
      <c r="K1620" s="129" t="s">
        <v>6170</v>
      </c>
    </row>
    <row r="1621" spans="1:11" hidden="1">
      <c r="A1621" s="249" t="s">
        <v>7691</v>
      </c>
      <c r="B1621" s="123" t="s">
        <v>7692</v>
      </c>
      <c r="C1621" s="124" t="s">
        <v>46</v>
      </c>
      <c r="D1621" s="124">
        <v>0</v>
      </c>
      <c r="E1621" s="125" t="s">
        <v>16</v>
      </c>
      <c r="F1621" s="126" t="str">
        <f t="shared" si="103"/>
        <v/>
      </c>
      <c r="G1621" s="127">
        <f>IF($K1621="Padrão",BDI!$B$17,IF($K1621="Diferenciado",BDI!$E$17,0))</f>
        <v>0.2039</v>
      </c>
      <c r="H1621" s="125" t="str">
        <f t="shared" si="101"/>
        <v/>
      </c>
      <c r="I1621" s="126" t="str">
        <f t="shared" si="102"/>
        <v/>
      </c>
      <c r="J1621" s="128"/>
      <c r="K1621" s="129" t="s">
        <v>6170</v>
      </c>
    </row>
    <row r="1622" spans="1:11" hidden="1">
      <c r="A1622" s="249" t="s">
        <v>7693</v>
      </c>
      <c r="B1622" s="123" t="s">
        <v>7694</v>
      </c>
      <c r="C1622" s="124" t="s">
        <v>46</v>
      </c>
      <c r="D1622" s="124">
        <v>0</v>
      </c>
      <c r="E1622" s="125" t="s">
        <v>16</v>
      </c>
      <c r="F1622" s="126" t="str">
        <f t="shared" si="103"/>
        <v/>
      </c>
      <c r="G1622" s="127">
        <f>IF($K1622="Padrão",BDI!$B$17,IF($K1622="Diferenciado",BDI!$E$17,0))</f>
        <v>0.2039</v>
      </c>
      <c r="H1622" s="125" t="str">
        <f t="shared" si="101"/>
        <v/>
      </c>
      <c r="I1622" s="126" t="str">
        <f t="shared" si="102"/>
        <v/>
      </c>
      <c r="J1622" s="128"/>
      <c r="K1622" s="129" t="s">
        <v>6170</v>
      </c>
    </row>
    <row r="1623" spans="1:11" hidden="1">
      <c r="A1623" s="249" t="s">
        <v>7695</v>
      </c>
      <c r="B1623" s="123" t="s">
        <v>7696</v>
      </c>
      <c r="C1623" s="124" t="s">
        <v>46</v>
      </c>
      <c r="D1623" s="124">
        <v>0</v>
      </c>
      <c r="E1623" s="125" t="s">
        <v>16</v>
      </c>
      <c r="F1623" s="126" t="str">
        <f t="shared" si="103"/>
        <v/>
      </c>
      <c r="G1623" s="127">
        <f>IF($K1623="Padrão",BDI!$B$17,IF($K1623="Diferenciado",BDI!$E$17,0))</f>
        <v>0.2039</v>
      </c>
      <c r="H1623" s="125" t="str">
        <f t="shared" si="101"/>
        <v/>
      </c>
      <c r="I1623" s="126" t="str">
        <f t="shared" si="102"/>
        <v/>
      </c>
      <c r="J1623" s="128"/>
      <c r="K1623" s="129" t="s">
        <v>6170</v>
      </c>
    </row>
    <row r="1624" spans="1:11" hidden="1">
      <c r="A1624" s="249" t="s">
        <v>7697</v>
      </c>
      <c r="B1624" s="123" t="s">
        <v>7698</v>
      </c>
      <c r="C1624" s="124" t="s">
        <v>46</v>
      </c>
      <c r="D1624" s="124">
        <v>0</v>
      </c>
      <c r="E1624" s="125" t="s">
        <v>16</v>
      </c>
      <c r="F1624" s="126" t="str">
        <f t="shared" si="103"/>
        <v/>
      </c>
      <c r="G1624" s="127">
        <f>IF($K1624="Padrão",BDI!$B$17,IF($K1624="Diferenciado",BDI!$E$17,0))</f>
        <v>0.2039</v>
      </c>
      <c r="H1624" s="125" t="str">
        <f t="shared" si="101"/>
        <v/>
      </c>
      <c r="I1624" s="126" t="str">
        <f t="shared" si="102"/>
        <v/>
      </c>
      <c r="J1624" s="128"/>
      <c r="K1624" s="129" t="s">
        <v>6170</v>
      </c>
    </row>
    <row r="1625" spans="1:11" hidden="1">
      <c r="A1625" s="249" t="s">
        <v>7699</v>
      </c>
      <c r="B1625" s="123" t="s">
        <v>7700</v>
      </c>
      <c r="C1625" s="124" t="s">
        <v>46</v>
      </c>
      <c r="D1625" s="124">
        <v>0</v>
      </c>
      <c r="E1625" s="125" t="s">
        <v>16</v>
      </c>
      <c r="F1625" s="126" t="str">
        <f t="shared" si="103"/>
        <v/>
      </c>
      <c r="G1625" s="127">
        <f>IF($K1625="Padrão",BDI!$B$17,IF($K1625="Diferenciado",BDI!$E$17,0))</f>
        <v>0.2039</v>
      </c>
      <c r="H1625" s="125" t="str">
        <f t="shared" si="101"/>
        <v/>
      </c>
      <c r="I1625" s="126" t="str">
        <f t="shared" si="102"/>
        <v/>
      </c>
      <c r="J1625" s="128"/>
      <c r="K1625" s="129" t="s">
        <v>6170</v>
      </c>
    </row>
    <row r="1626" spans="1:11" hidden="1">
      <c r="A1626" s="249" t="s">
        <v>7701</v>
      </c>
      <c r="B1626" s="123" t="s">
        <v>7702</v>
      </c>
      <c r="C1626" s="124" t="s">
        <v>46</v>
      </c>
      <c r="D1626" s="124">
        <v>0</v>
      </c>
      <c r="E1626" s="125" t="s">
        <v>16</v>
      </c>
      <c r="F1626" s="126" t="str">
        <f t="shared" si="103"/>
        <v/>
      </c>
      <c r="G1626" s="127">
        <f>IF($K1626="Padrão",BDI!$B$17,IF($K1626="Diferenciado",BDI!$E$17,0))</f>
        <v>0.2039</v>
      </c>
      <c r="H1626" s="125" t="str">
        <f t="shared" si="101"/>
        <v/>
      </c>
      <c r="I1626" s="126" t="str">
        <f t="shared" si="102"/>
        <v/>
      </c>
      <c r="J1626" s="128"/>
      <c r="K1626" s="129" t="s">
        <v>6170</v>
      </c>
    </row>
    <row r="1627" spans="1:11" hidden="1">
      <c r="A1627" s="249" t="s">
        <v>7703</v>
      </c>
      <c r="B1627" s="123" t="s">
        <v>7704</v>
      </c>
      <c r="C1627" s="124" t="s">
        <v>46</v>
      </c>
      <c r="D1627" s="124">
        <v>0</v>
      </c>
      <c r="E1627" s="125" t="s">
        <v>16</v>
      </c>
      <c r="F1627" s="126" t="str">
        <f t="shared" si="103"/>
        <v/>
      </c>
      <c r="G1627" s="127">
        <f>IF($K1627="Padrão",BDI!$B$17,IF($K1627="Diferenciado",BDI!$E$17,0))</f>
        <v>0.2039</v>
      </c>
      <c r="H1627" s="125" t="str">
        <f t="shared" si="101"/>
        <v/>
      </c>
      <c r="I1627" s="126" t="str">
        <f t="shared" si="102"/>
        <v/>
      </c>
      <c r="J1627" s="128"/>
      <c r="K1627" s="129" t="s">
        <v>6170</v>
      </c>
    </row>
    <row r="1628" spans="1:11" hidden="1">
      <c r="A1628" s="249" t="s">
        <v>7705</v>
      </c>
      <c r="B1628" s="123" t="s">
        <v>7706</v>
      </c>
      <c r="C1628" s="124" t="s">
        <v>46</v>
      </c>
      <c r="D1628" s="124">
        <v>0</v>
      </c>
      <c r="E1628" s="125" t="s">
        <v>16</v>
      </c>
      <c r="F1628" s="126" t="str">
        <f t="shared" si="103"/>
        <v/>
      </c>
      <c r="G1628" s="127">
        <f>IF($K1628="Padrão",BDI!$B$17,IF($K1628="Diferenciado",BDI!$E$17,0))</f>
        <v>0.2039</v>
      </c>
      <c r="H1628" s="125" t="str">
        <f t="shared" si="101"/>
        <v/>
      </c>
      <c r="I1628" s="126" t="str">
        <f t="shared" si="102"/>
        <v/>
      </c>
      <c r="J1628" s="128"/>
      <c r="K1628" s="129" t="s">
        <v>6170</v>
      </c>
    </row>
    <row r="1629" spans="1:11" hidden="1">
      <c r="A1629" s="249" t="s">
        <v>7707</v>
      </c>
      <c r="B1629" s="123" t="s">
        <v>7708</v>
      </c>
      <c r="C1629" s="124" t="s">
        <v>46</v>
      </c>
      <c r="D1629" s="124">
        <v>0</v>
      </c>
      <c r="E1629" s="125" t="s">
        <v>16</v>
      </c>
      <c r="F1629" s="126" t="str">
        <f t="shared" si="103"/>
        <v/>
      </c>
      <c r="G1629" s="127">
        <f>IF($K1629="Padrão",BDI!$B$17,IF($K1629="Diferenciado",BDI!$E$17,0))</f>
        <v>0.2039</v>
      </c>
      <c r="H1629" s="125" t="str">
        <f t="shared" si="101"/>
        <v/>
      </c>
      <c r="I1629" s="126" t="str">
        <f t="shared" si="102"/>
        <v/>
      </c>
      <c r="J1629" s="128"/>
      <c r="K1629" s="129" t="s">
        <v>6170</v>
      </c>
    </row>
    <row r="1630" spans="1:11" hidden="1">
      <c r="A1630" s="249" t="s">
        <v>7709</v>
      </c>
      <c r="B1630" s="123" t="s">
        <v>7710</v>
      </c>
      <c r="C1630" s="124" t="s">
        <v>24</v>
      </c>
      <c r="D1630" s="124">
        <v>0</v>
      </c>
      <c r="E1630" s="125" t="s">
        <v>16</v>
      </c>
      <c r="F1630" s="126" t="str">
        <f t="shared" si="103"/>
        <v/>
      </c>
      <c r="G1630" s="127">
        <f>IF($K1630="Padrão",BDI!$B$17,IF($K1630="Diferenciado",BDI!$E$17,0))</f>
        <v>0.2039</v>
      </c>
      <c r="H1630" s="125" t="str">
        <f t="shared" si="101"/>
        <v/>
      </c>
      <c r="I1630" s="126" t="str">
        <f t="shared" si="102"/>
        <v/>
      </c>
      <c r="J1630" s="128"/>
      <c r="K1630" s="129" t="s">
        <v>6170</v>
      </c>
    </row>
    <row r="1631" spans="1:11" hidden="1">
      <c r="A1631" s="249" t="s">
        <v>7711</v>
      </c>
      <c r="B1631" s="123" t="s">
        <v>7712</v>
      </c>
      <c r="C1631" s="124" t="s">
        <v>24</v>
      </c>
      <c r="D1631" s="124">
        <v>0</v>
      </c>
      <c r="E1631" s="125" t="s">
        <v>16</v>
      </c>
      <c r="F1631" s="126" t="str">
        <f t="shared" si="103"/>
        <v/>
      </c>
      <c r="G1631" s="127">
        <f>IF($K1631="Padrão",BDI!$B$17,IF($K1631="Diferenciado",BDI!$E$17,0))</f>
        <v>0.2039</v>
      </c>
      <c r="H1631" s="125" t="str">
        <f t="shared" si="101"/>
        <v/>
      </c>
      <c r="I1631" s="126" t="str">
        <f t="shared" si="102"/>
        <v/>
      </c>
      <c r="J1631" s="128"/>
      <c r="K1631" s="129" t="s">
        <v>6170</v>
      </c>
    </row>
    <row r="1632" spans="1:11" hidden="1">
      <c r="A1632" s="249" t="s">
        <v>7713</v>
      </c>
      <c r="B1632" s="123" t="s">
        <v>7714</v>
      </c>
      <c r="C1632" s="124" t="s">
        <v>24</v>
      </c>
      <c r="D1632" s="124">
        <v>0</v>
      </c>
      <c r="E1632" s="125" t="s">
        <v>16</v>
      </c>
      <c r="F1632" s="126" t="str">
        <f t="shared" si="103"/>
        <v/>
      </c>
      <c r="G1632" s="127">
        <f>IF($K1632="Padrão",BDI!$B$17,IF($K1632="Diferenciado",BDI!$E$17,0))</f>
        <v>0.2039</v>
      </c>
      <c r="H1632" s="125" t="str">
        <f t="shared" si="101"/>
        <v/>
      </c>
      <c r="I1632" s="126" t="str">
        <f t="shared" si="102"/>
        <v/>
      </c>
      <c r="J1632" s="128"/>
      <c r="K1632" s="129" t="s">
        <v>6170</v>
      </c>
    </row>
    <row r="1633" spans="1:11" hidden="1">
      <c r="A1633" s="249" t="s">
        <v>7715</v>
      </c>
      <c r="B1633" s="123" t="s">
        <v>7716</v>
      </c>
      <c r="C1633" s="124" t="s">
        <v>24</v>
      </c>
      <c r="D1633" s="124">
        <v>0</v>
      </c>
      <c r="E1633" s="125" t="s">
        <v>16</v>
      </c>
      <c r="F1633" s="126" t="str">
        <f t="shared" si="103"/>
        <v/>
      </c>
      <c r="G1633" s="127">
        <f>IF($K1633="Padrão",BDI!$B$17,IF($K1633="Diferenciado",BDI!$E$17,0))</f>
        <v>0.2039</v>
      </c>
      <c r="H1633" s="125" t="str">
        <f t="shared" si="101"/>
        <v/>
      </c>
      <c r="I1633" s="126" t="str">
        <f t="shared" si="102"/>
        <v/>
      </c>
      <c r="J1633" s="128"/>
      <c r="K1633" s="129" t="s">
        <v>6170</v>
      </c>
    </row>
    <row r="1634" spans="1:11" hidden="1">
      <c r="A1634" s="249" t="s">
        <v>7717</v>
      </c>
      <c r="B1634" s="123" t="s">
        <v>7718</v>
      </c>
      <c r="C1634" s="124" t="s">
        <v>24</v>
      </c>
      <c r="D1634" s="124">
        <v>0</v>
      </c>
      <c r="E1634" s="125" t="s">
        <v>16</v>
      </c>
      <c r="F1634" s="126" t="str">
        <f t="shared" si="103"/>
        <v/>
      </c>
      <c r="G1634" s="127">
        <f>IF($K1634="Padrão",BDI!$B$17,IF($K1634="Diferenciado",BDI!$E$17,0))</f>
        <v>0.2039</v>
      </c>
      <c r="H1634" s="125" t="str">
        <f t="shared" si="101"/>
        <v/>
      </c>
      <c r="I1634" s="126" t="str">
        <f t="shared" si="102"/>
        <v/>
      </c>
      <c r="J1634" s="128"/>
      <c r="K1634" s="129" t="s">
        <v>6170</v>
      </c>
    </row>
    <row r="1635" spans="1:11" hidden="1">
      <c r="A1635" s="249" t="s">
        <v>7719</v>
      </c>
      <c r="B1635" s="123" t="s">
        <v>7720</v>
      </c>
      <c r="C1635" s="124" t="s">
        <v>24</v>
      </c>
      <c r="D1635" s="124">
        <v>0</v>
      </c>
      <c r="E1635" s="125" t="s">
        <v>16</v>
      </c>
      <c r="F1635" s="126" t="str">
        <f t="shared" si="103"/>
        <v/>
      </c>
      <c r="G1635" s="127">
        <f>IF($K1635="Padrão",BDI!$B$17,IF($K1635="Diferenciado",BDI!$E$17,0))</f>
        <v>0.2039</v>
      </c>
      <c r="H1635" s="125" t="str">
        <f t="shared" si="101"/>
        <v/>
      </c>
      <c r="I1635" s="126" t="str">
        <f t="shared" si="102"/>
        <v/>
      </c>
      <c r="J1635" s="128"/>
      <c r="K1635" s="129" t="s">
        <v>6170</v>
      </c>
    </row>
    <row r="1636" spans="1:11" hidden="1">
      <c r="A1636" s="249" t="s">
        <v>7721</v>
      </c>
      <c r="B1636" s="123" t="s">
        <v>7722</v>
      </c>
      <c r="C1636" s="124" t="s">
        <v>24</v>
      </c>
      <c r="D1636" s="124">
        <v>0</v>
      </c>
      <c r="E1636" s="125" t="s">
        <v>16</v>
      </c>
      <c r="F1636" s="126" t="str">
        <f t="shared" si="103"/>
        <v/>
      </c>
      <c r="G1636" s="127">
        <f>IF($K1636="Padrão",BDI!$B$17,IF($K1636="Diferenciado",BDI!$E$17,0))</f>
        <v>0.2039</v>
      </c>
      <c r="H1636" s="125" t="str">
        <f t="shared" si="101"/>
        <v/>
      </c>
      <c r="I1636" s="126" t="str">
        <f t="shared" si="102"/>
        <v/>
      </c>
      <c r="J1636" s="128"/>
      <c r="K1636" s="129" t="s">
        <v>6170</v>
      </c>
    </row>
    <row r="1637" spans="1:11" hidden="1">
      <c r="A1637" s="249" t="s">
        <v>7723</v>
      </c>
      <c r="B1637" s="123" t="s">
        <v>7724</v>
      </c>
      <c r="C1637" s="124" t="s">
        <v>24</v>
      </c>
      <c r="D1637" s="124">
        <v>0</v>
      </c>
      <c r="E1637" s="125" t="s">
        <v>16</v>
      </c>
      <c r="F1637" s="126" t="str">
        <f t="shared" si="103"/>
        <v/>
      </c>
      <c r="G1637" s="127">
        <f>IF($K1637="Padrão",BDI!$B$17,IF($K1637="Diferenciado",BDI!$E$17,0))</f>
        <v>0.2039</v>
      </c>
      <c r="H1637" s="125" t="str">
        <f t="shared" si="101"/>
        <v/>
      </c>
      <c r="I1637" s="126" t="str">
        <f t="shared" si="102"/>
        <v/>
      </c>
      <c r="J1637" s="128"/>
      <c r="K1637" s="129" t="s">
        <v>6170</v>
      </c>
    </row>
    <row r="1638" spans="1:11" hidden="1">
      <c r="A1638" s="249" t="s">
        <v>7725</v>
      </c>
      <c r="B1638" s="123" t="s">
        <v>7726</v>
      </c>
      <c r="C1638" s="124" t="s">
        <v>24</v>
      </c>
      <c r="D1638" s="124">
        <v>0</v>
      </c>
      <c r="E1638" s="125" t="s">
        <v>16</v>
      </c>
      <c r="F1638" s="126" t="str">
        <f t="shared" si="103"/>
        <v/>
      </c>
      <c r="G1638" s="127">
        <f>IF($K1638="Padrão",BDI!$B$17,IF($K1638="Diferenciado",BDI!$E$17,0))</f>
        <v>0.2039</v>
      </c>
      <c r="H1638" s="125" t="str">
        <f t="shared" si="101"/>
        <v/>
      </c>
      <c r="I1638" s="126" t="str">
        <f t="shared" si="102"/>
        <v/>
      </c>
      <c r="J1638" s="128"/>
      <c r="K1638" s="129" t="s">
        <v>6170</v>
      </c>
    </row>
    <row r="1639" spans="1:11" hidden="1">
      <c r="A1639" s="249" t="s">
        <v>7727</v>
      </c>
      <c r="B1639" s="123" t="s">
        <v>7728</v>
      </c>
      <c r="C1639" s="124" t="s">
        <v>24</v>
      </c>
      <c r="D1639" s="124">
        <v>0</v>
      </c>
      <c r="E1639" s="125" t="s">
        <v>16</v>
      </c>
      <c r="F1639" s="126" t="str">
        <f t="shared" si="103"/>
        <v/>
      </c>
      <c r="G1639" s="127">
        <f>IF($K1639="Padrão",BDI!$B$17,IF($K1639="Diferenciado",BDI!$E$17,0))</f>
        <v>0.2039</v>
      </c>
      <c r="H1639" s="125" t="str">
        <f t="shared" si="101"/>
        <v/>
      </c>
      <c r="I1639" s="126" t="str">
        <f t="shared" si="102"/>
        <v/>
      </c>
      <c r="J1639" s="128"/>
      <c r="K1639" s="129" t="s">
        <v>6170</v>
      </c>
    </row>
    <row r="1640" spans="1:11" hidden="1">
      <c r="A1640" s="249" t="s">
        <v>7729</v>
      </c>
      <c r="B1640" s="123" t="s">
        <v>7730</v>
      </c>
      <c r="C1640" s="124" t="s">
        <v>24</v>
      </c>
      <c r="D1640" s="124">
        <v>0</v>
      </c>
      <c r="E1640" s="125" t="s">
        <v>16</v>
      </c>
      <c r="F1640" s="126" t="str">
        <f t="shared" si="103"/>
        <v/>
      </c>
      <c r="G1640" s="127">
        <f>IF($K1640="Padrão",BDI!$B$17,IF($K1640="Diferenciado",BDI!$E$17,0))</f>
        <v>0.2039</v>
      </c>
      <c r="H1640" s="125" t="str">
        <f t="shared" si="101"/>
        <v/>
      </c>
      <c r="I1640" s="126" t="str">
        <f t="shared" si="102"/>
        <v/>
      </c>
      <c r="J1640" s="128"/>
      <c r="K1640" s="129" t="s">
        <v>6170</v>
      </c>
    </row>
    <row r="1641" spans="1:11" hidden="1">
      <c r="A1641" s="249" t="s">
        <v>7731</v>
      </c>
      <c r="B1641" s="123" t="s">
        <v>7732</v>
      </c>
      <c r="C1641" s="124" t="s">
        <v>24</v>
      </c>
      <c r="D1641" s="124">
        <v>0</v>
      </c>
      <c r="E1641" s="125" t="s">
        <v>16</v>
      </c>
      <c r="F1641" s="126" t="str">
        <f t="shared" si="103"/>
        <v/>
      </c>
      <c r="G1641" s="127">
        <f>IF($K1641="Padrão",BDI!$B$17,IF($K1641="Diferenciado",BDI!$E$17,0))</f>
        <v>0.2039</v>
      </c>
      <c r="H1641" s="125" t="str">
        <f t="shared" si="101"/>
        <v/>
      </c>
      <c r="I1641" s="126" t="str">
        <f t="shared" si="102"/>
        <v/>
      </c>
      <c r="J1641" s="128"/>
      <c r="K1641" s="129" t="s">
        <v>6170</v>
      </c>
    </row>
    <row r="1642" spans="1:11" hidden="1">
      <c r="A1642" s="249" t="s">
        <v>7733</v>
      </c>
      <c r="B1642" s="123" t="s">
        <v>7734</v>
      </c>
      <c r="C1642" s="124" t="s">
        <v>24</v>
      </c>
      <c r="D1642" s="124">
        <v>0</v>
      </c>
      <c r="E1642" s="125" t="s">
        <v>16</v>
      </c>
      <c r="F1642" s="126" t="str">
        <f t="shared" si="103"/>
        <v/>
      </c>
      <c r="G1642" s="127">
        <f>IF($K1642="Padrão",BDI!$B$17,IF($K1642="Diferenciado",BDI!$E$17,0))</f>
        <v>0.2039</v>
      </c>
      <c r="H1642" s="125" t="str">
        <f t="shared" si="101"/>
        <v/>
      </c>
      <c r="I1642" s="126" t="str">
        <f t="shared" si="102"/>
        <v/>
      </c>
      <c r="J1642" s="128"/>
      <c r="K1642" s="129" t="s">
        <v>6170</v>
      </c>
    </row>
    <row r="1643" spans="1:11" hidden="1">
      <c r="A1643" s="249" t="s">
        <v>7735</v>
      </c>
      <c r="B1643" s="123" t="s">
        <v>7736</v>
      </c>
      <c r="C1643" s="124" t="s">
        <v>24</v>
      </c>
      <c r="D1643" s="124">
        <v>0</v>
      </c>
      <c r="E1643" s="125" t="s">
        <v>16</v>
      </c>
      <c r="F1643" s="126" t="str">
        <f t="shared" si="103"/>
        <v/>
      </c>
      <c r="G1643" s="127">
        <f>IF($K1643="Padrão",BDI!$B$17,IF($K1643="Diferenciado",BDI!$E$17,0))</f>
        <v>0.2039</v>
      </c>
      <c r="H1643" s="125" t="str">
        <f t="shared" si="101"/>
        <v/>
      </c>
      <c r="I1643" s="126" t="str">
        <f t="shared" si="102"/>
        <v/>
      </c>
      <c r="J1643" s="128"/>
      <c r="K1643" s="129" t="s">
        <v>6170</v>
      </c>
    </row>
    <row r="1644" spans="1:11" hidden="1">
      <c r="A1644" s="249" t="s">
        <v>7737</v>
      </c>
      <c r="B1644" s="123" t="s">
        <v>7738</v>
      </c>
      <c r="C1644" s="124" t="s">
        <v>24</v>
      </c>
      <c r="D1644" s="124">
        <v>0</v>
      </c>
      <c r="E1644" s="125" t="s">
        <v>16</v>
      </c>
      <c r="F1644" s="126" t="str">
        <f t="shared" si="103"/>
        <v/>
      </c>
      <c r="G1644" s="127">
        <f>IF($K1644="Padrão",BDI!$B$17,IF($K1644="Diferenciado",BDI!$E$17,0))</f>
        <v>0.2039</v>
      </c>
      <c r="H1644" s="125" t="str">
        <f t="shared" si="101"/>
        <v/>
      </c>
      <c r="I1644" s="126" t="str">
        <f t="shared" si="102"/>
        <v/>
      </c>
      <c r="J1644" s="128"/>
      <c r="K1644" s="129" t="s">
        <v>6170</v>
      </c>
    </row>
    <row r="1645" spans="1:11" hidden="1">
      <c r="A1645" s="249" t="s">
        <v>7739</v>
      </c>
      <c r="B1645" s="123" t="s">
        <v>7740</v>
      </c>
      <c r="C1645" s="124" t="s">
        <v>24</v>
      </c>
      <c r="D1645" s="124">
        <v>0</v>
      </c>
      <c r="E1645" s="125" t="s">
        <v>16</v>
      </c>
      <c r="F1645" s="126" t="str">
        <f t="shared" si="103"/>
        <v/>
      </c>
      <c r="G1645" s="127">
        <f>IF($K1645="Padrão",BDI!$B$17,IF($K1645="Diferenciado",BDI!$E$17,0))</f>
        <v>0.2039</v>
      </c>
      <c r="H1645" s="125" t="str">
        <f t="shared" si="101"/>
        <v/>
      </c>
      <c r="I1645" s="126" t="str">
        <f t="shared" si="102"/>
        <v/>
      </c>
      <c r="J1645" s="128"/>
      <c r="K1645" s="129" t="s">
        <v>6170</v>
      </c>
    </row>
    <row r="1646" spans="1:11" hidden="1">
      <c r="A1646" s="249" t="s">
        <v>7741</v>
      </c>
      <c r="B1646" s="123" t="s">
        <v>7742</v>
      </c>
      <c r="C1646" s="124" t="s">
        <v>24</v>
      </c>
      <c r="D1646" s="124">
        <v>0</v>
      </c>
      <c r="E1646" s="125" t="s">
        <v>16</v>
      </c>
      <c r="F1646" s="126" t="str">
        <f t="shared" si="103"/>
        <v/>
      </c>
      <c r="G1646" s="127">
        <f>IF($K1646="Padrão",BDI!$B$17,IF($K1646="Diferenciado",BDI!$E$17,0))</f>
        <v>0.2039</v>
      </c>
      <c r="H1646" s="125" t="str">
        <f t="shared" si="101"/>
        <v/>
      </c>
      <c r="I1646" s="126" t="str">
        <f t="shared" si="102"/>
        <v/>
      </c>
      <c r="J1646" s="128"/>
      <c r="K1646" s="129" t="s">
        <v>6170</v>
      </c>
    </row>
    <row r="1647" spans="1:11" hidden="1">
      <c r="A1647" s="249" t="s">
        <v>7743</v>
      </c>
      <c r="B1647" s="123" t="s">
        <v>7744</v>
      </c>
      <c r="C1647" s="124" t="s">
        <v>24</v>
      </c>
      <c r="D1647" s="124">
        <v>0</v>
      </c>
      <c r="E1647" s="125" t="s">
        <v>16</v>
      </c>
      <c r="F1647" s="126" t="str">
        <f t="shared" si="103"/>
        <v/>
      </c>
      <c r="G1647" s="127">
        <f>IF($K1647="Padrão",BDI!$B$17,IF($K1647="Diferenciado",BDI!$E$17,0))</f>
        <v>0.2039</v>
      </c>
      <c r="H1647" s="125" t="str">
        <f t="shared" si="101"/>
        <v/>
      </c>
      <c r="I1647" s="126" t="str">
        <f t="shared" si="102"/>
        <v/>
      </c>
      <c r="J1647" s="128"/>
      <c r="K1647" s="129" t="s">
        <v>6170</v>
      </c>
    </row>
    <row r="1648" spans="1:11" hidden="1">
      <c r="A1648" s="249" t="s">
        <v>7745</v>
      </c>
      <c r="B1648" s="123" t="s">
        <v>7746</v>
      </c>
      <c r="C1648" s="124" t="s">
        <v>24</v>
      </c>
      <c r="D1648" s="124">
        <v>0</v>
      </c>
      <c r="E1648" s="125" t="s">
        <v>16</v>
      </c>
      <c r="F1648" s="126" t="str">
        <f t="shared" si="103"/>
        <v/>
      </c>
      <c r="G1648" s="127">
        <f>IF($K1648="Padrão",BDI!$B$17,IF($K1648="Diferenciado",BDI!$E$17,0))</f>
        <v>0.2039</v>
      </c>
      <c r="H1648" s="125" t="str">
        <f t="shared" si="101"/>
        <v/>
      </c>
      <c r="I1648" s="126" t="str">
        <f t="shared" si="102"/>
        <v/>
      </c>
      <c r="J1648" s="128"/>
      <c r="K1648" s="129" t="s">
        <v>6170</v>
      </c>
    </row>
    <row r="1649" spans="1:11" hidden="1">
      <c r="A1649" s="249" t="s">
        <v>7747</v>
      </c>
      <c r="B1649" s="123" t="s">
        <v>7748</v>
      </c>
      <c r="C1649" s="124" t="s">
        <v>24</v>
      </c>
      <c r="D1649" s="124">
        <v>0</v>
      </c>
      <c r="E1649" s="125" t="s">
        <v>16</v>
      </c>
      <c r="F1649" s="126" t="str">
        <f t="shared" si="103"/>
        <v/>
      </c>
      <c r="G1649" s="127">
        <f>IF($K1649="Padrão",BDI!$B$17,IF($K1649="Diferenciado",BDI!$E$17,0))</f>
        <v>0.2039</v>
      </c>
      <c r="H1649" s="125" t="str">
        <f t="shared" si="101"/>
        <v/>
      </c>
      <c r="I1649" s="126" t="str">
        <f t="shared" si="102"/>
        <v/>
      </c>
      <c r="J1649" s="128"/>
      <c r="K1649" s="129" t="s">
        <v>6170</v>
      </c>
    </row>
    <row r="1650" spans="1:11" hidden="1">
      <c r="A1650" s="249" t="s">
        <v>7749</v>
      </c>
      <c r="B1650" s="123" t="s">
        <v>7750</v>
      </c>
      <c r="C1650" s="124" t="s">
        <v>24</v>
      </c>
      <c r="D1650" s="124">
        <v>0</v>
      </c>
      <c r="E1650" s="125" t="s">
        <v>16</v>
      </c>
      <c r="F1650" s="126" t="str">
        <f t="shared" si="103"/>
        <v/>
      </c>
      <c r="G1650" s="127">
        <f>IF($K1650="Padrão",BDI!$B$17,IF($K1650="Diferenciado",BDI!$E$17,0))</f>
        <v>0.2039</v>
      </c>
      <c r="H1650" s="125" t="str">
        <f t="shared" si="101"/>
        <v/>
      </c>
      <c r="I1650" s="126" t="str">
        <f t="shared" si="102"/>
        <v/>
      </c>
      <c r="J1650" s="128"/>
      <c r="K1650" s="129" t="s">
        <v>6170</v>
      </c>
    </row>
    <row r="1651" spans="1:11" hidden="1">
      <c r="A1651" s="249" t="s">
        <v>7751</v>
      </c>
      <c r="B1651" s="123" t="s">
        <v>7752</v>
      </c>
      <c r="C1651" s="124" t="s">
        <v>24</v>
      </c>
      <c r="D1651" s="124">
        <v>0</v>
      </c>
      <c r="E1651" s="125" t="s">
        <v>16</v>
      </c>
      <c r="F1651" s="126" t="str">
        <f t="shared" si="103"/>
        <v/>
      </c>
      <c r="G1651" s="127">
        <f>IF($K1651="Padrão",BDI!$B$17,IF($K1651="Diferenciado",BDI!$E$17,0))</f>
        <v>0.2039</v>
      </c>
      <c r="H1651" s="125" t="str">
        <f t="shared" si="101"/>
        <v/>
      </c>
      <c r="I1651" s="126" t="str">
        <f t="shared" si="102"/>
        <v/>
      </c>
      <c r="J1651" s="128"/>
      <c r="K1651" s="129" t="s">
        <v>6170</v>
      </c>
    </row>
    <row r="1652" spans="1:11" hidden="1">
      <c r="A1652" s="249" t="s">
        <v>7753</v>
      </c>
      <c r="B1652" s="123" t="s">
        <v>7754</v>
      </c>
      <c r="C1652" s="124" t="s">
        <v>24</v>
      </c>
      <c r="D1652" s="124">
        <v>0</v>
      </c>
      <c r="E1652" s="125" t="s">
        <v>16</v>
      </c>
      <c r="F1652" s="126" t="str">
        <f t="shared" si="103"/>
        <v/>
      </c>
      <c r="G1652" s="127">
        <f>IF($K1652="Padrão",BDI!$B$17,IF($K1652="Diferenciado",BDI!$E$17,0))</f>
        <v>0.2039</v>
      </c>
      <c r="H1652" s="125" t="str">
        <f t="shared" si="101"/>
        <v/>
      </c>
      <c r="I1652" s="126" t="str">
        <f t="shared" si="102"/>
        <v/>
      </c>
      <c r="J1652" s="128"/>
      <c r="K1652" s="129" t="s">
        <v>6170</v>
      </c>
    </row>
    <row r="1653" spans="1:11" hidden="1">
      <c r="A1653" s="249" t="s">
        <v>7755</v>
      </c>
      <c r="B1653" s="123" t="s">
        <v>7756</v>
      </c>
      <c r="C1653" s="124" t="s">
        <v>24</v>
      </c>
      <c r="D1653" s="124">
        <v>0</v>
      </c>
      <c r="E1653" s="125" t="s">
        <v>16</v>
      </c>
      <c r="F1653" s="126" t="str">
        <f t="shared" si="103"/>
        <v/>
      </c>
      <c r="G1653" s="127">
        <f>IF($K1653="Padrão",BDI!$B$17,IF($K1653="Diferenciado",BDI!$E$17,0))</f>
        <v>0.2039</v>
      </c>
      <c r="H1653" s="125" t="str">
        <f t="shared" si="101"/>
        <v/>
      </c>
      <c r="I1653" s="126" t="str">
        <f t="shared" si="102"/>
        <v/>
      </c>
      <c r="J1653" s="128"/>
      <c r="K1653" s="129" t="s">
        <v>6170</v>
      </c>
    </row>
    <row r="1654" spans="1:11" hidden="1">
      <c r="A1654" s="249" t="s">
        <v>7757</v>
      </c>
      <c r="B1654" s="123" t="s">
        <v>7758</v>
      </c>
      <c r="C1654" s="124" t="s">
        <v>24</v>
      </c>
      <c r="D1654" s="124">
        <v>0</v>
      </c>
      <c r="E1654" s="125" t="s">
        <v>16</v>
      </c>
      <c r="F1654" s="126" t="str">
        <f t="shared" si="103"/>
        <v/>
      </c>
      <c r="G1654" s="127">
        <f>IF($K1654="Padrão",BDI!$B$17,IF($K1654="Diferenciado",BDI!$E$17,0))</f>
        <v>0.2039</v>
      </c>
      <c r="H1654" s="125" t="str">
        <f t="shared" si="101"/>
        <v/>
      </c>
      <c r="I1654" s="126" t="str">
        <f t="shared" si="102"/>
        <v/>
      </c>
      <c r="J1654" s="128"/>
      <c r="K1654" s="129" t="s">
        <v>6170</v>
      </c>
    </row>
    <row r="1655" spans="1:11" hidden="1">
      <c r="A1655" s="249" t="s">
        <v>7759</v>
      </c>
      <c r="B1655" s="123" t="s">
        <v>7760</v>
      </c>
      <c r="C1655" s="124" t="s">
        <v>24</v>
      </c>
      <c r="D1655" s="124">
        <v>0</v>
      </c>
      <c r="E1655" s="125" t="s">
        <v>16</v>
      </c>
      <c r="F1655" s="126" t="str">
        <f t="shared" si="103"/>
        <v/>
      </c>
      <c r="G1655" s="127">
        <f>IF($K1655="Padrão",BDI!$B$17,IF($K1655="Diferenciado",BDI!$E$17,0))</f>
        <v>0.2039</v>
      </c>
      <c r="H1655" s="125" t="str">
        <f t="shared" si="101"/>
        <v/>
      </c>
      <c r="I1655" s="126" t="str">
        <f t="shared" si="102"/>
        <v/>
      </c>
      <c r="J1655" s="128"/>
      <c r="K1655" s="129" t="s">
        <v>6170</v>
      </c>
    </row>
    <row r="1656" spans="1:11" hidden="1">
      <c r="A1656" s="249" t="s">
        <v>7761</v>
      </c>
      <c r="B1656" s="123" t="s">
        <v>7762</v>
      </c>
      <c r="C1656" s="124" t="s">
        <v>24</v>
      </c>
      <c r="D1656" s="124">
        <v>0</v>
      </c>
      <c r="E1656" s="125" t="s">
        <v>16</v>
      </c>
      <c r="F1656" s="126" t="str">
        <f t="shared" si="103"/>
        <v/>
      </c>
      <c r="G1656" s="127">
        <f>IF($K1656="Padrão",BDI!$B$17,IF($K1656="Diferenciado",BDI!$E$17,0))</f>
        <v>0.2039</v>
      </c>
      <c r="H1656" s="125" t="str">
        <f t="shared" si="101"/>
        <v/>
      </c>
      <c r="I1656" s="126" t="str">
        <f t="shared" si="102"/>
        <v/>
      </c>
      <c r="J1656" s="128"/>
      <c r="K1656" s="129" t="s">
        <v>6170</v>
      </c>
    </row>
    <row r="1657" spans="1:11" hidden="1">
      <c r="A1657" s="249" t="s">
        <v>7763</v>
      </c>
      <c r="B1657" s="123" t="s">
        <v>7764</v>
      </c>
      <c r="C1657" s="124" t="s">
        <v>24</v>
      </c>
      <c r="D1657" s="124">
        <v>0</v>
      </c>
      <c r="E1657" s="125" t="s">
        <v>16</v>
      </c>
      <c r="F1657" s="126" t="str">
        <f t="shared" si="103"/>
        <v/>
      </c>
      <c r="G1657" s="127">
        <f>IF($K1657="Padrão",BDI!$B$17,IF($K1657="Diferenciado",BDI!$E$17,0))</f>
        <v>0.2039</v>
      </c>
      <c r="H1657" s="125" t="str">
        <f t="shared" si="101"/>
        <v/>
      </c>
      <c r="I1657" s="126" t="str">
        <f t="shared" si="102"/>
        <v/>
      </c>
      <c r="J1657" s="128"/>
      <c r="K1657" s="129" t="s">
        <v>6170</v>
      </c>
    </row>
    <row r="1658" spans="1:11" hidden="1">
      <c r="A1658" s="249" t="s">
        <v>7765</v>
      </c>
      <c r="B1658" s="123" t="s">
        <v>7766</v>
      </c>
      <c r="C1658" s="124" t="s">
        <v>24</v>
      </c>
      <c r="D1658" s="124">
        <v>0</v>
      </c>
      <c r="E1658" s="125" t="s">
        <v>16</v>
      </c>
      <c r="F1658" s="126" t="str">
        <f t="shared" si="103"/>
        <v/>
      </c>
      <c r="G1658" s="127">
        <f>IF($K1658="Padrão",BDI!$B$17,IF($K1658="Diferenciado",BDI!$E$17,0))</f>
        <v>0.2039</v>
      </c>
      <c r="H1658" s="125" t="str">
        <f t="shared" si="101"/>
        <v/>
      </c>
      <c r="I1658" s="126" t="str">
        <f t="shared" si="102"/>
        <v/>
      </c>
      <c r="J1658" s="128"/>
      <c r="K1658" s="129" t="s">
        <v>6170</v>
      </c>
    </row>
    <row r="1659" spans="1:11" hidden="1">
      <c r="A1659" s="249" t="s">
        <v>7767</v>
      </c>
      <c r="B1659" s="123" t="s">
        <v>7768</v>
      </c>
      <c r="C1659" s="124" t="s">
        <v>24</v>
      </c>
      <c r="D1659" s="124">
        <v>0</v>
      </c>
      <c r="E1659" s="125" t="s">
        <v>16</v>
      </c>
      <c r="F1659" s="126" t="str">
        <f t="shared" si="103"/>
        <v/>
      </c>
      <c r="G1659" s="127">
        <f>IF($K1659="Padrão",BDI!$B$17,IF($K1659="Diferenciado",BDI!$E$17,0))</f>
        <v>0.2039</v>
      </c>
      <c r="H1659" s="125" t="str">
        <f t="shared" si="101"/>
        <v/>
      </c>
      <c r="I1659" s="126" t="str">
        <f t="shared" si="102"/>
        <v/>
      </c>
      <c r="J1659" s="128"/>
      <c r="K1659" s="129" t="s">
        <v>6170</v>
      </c>
    </row>
    <row r="1660" spans="1:11" hidden="1">
      <c r="A1660" s="249" t="s">
        <v>7769</v>
      </c>
      <c r="B1660" s="123" t="s">
        <v>7770</v>
      </c>
      <c r="C1660" s="124" t="s">
        <v>24</v>
      </c>
      <c r="D1660" s="124">
        <v>0</v>
      </c>
      <c r="E1660" s="125" t="s">
        <v>16</v>
      </c>
      <c r="F1660" s="126" t="str">
        <f t="shared" si="103"/>
        <v/>
      </c>
      <c r="G1660" s="127">
        <f>IF($K1660="Padrão",BDI!$B$17,IF($K1660="Diferenciado",BDI!$E$17,0))</f>
        <v>0.2039</v>
      </c>
      <c r="H1660" s="125" t="str">
        <f t="shared" si="101"/>
        <v/>
      </c>
      <c r="I1660" s="126" t="str">
        <f t="shared" si="102"/>
        <v/>
      </c>
      <c r="J1660" s="128"/>
      <c r="K1660" s="129" t="s">
        <v>6170</v>
      </c>
    </row>
    <row r="1661" spans="1:11" hidden="1">
      <c r="A1661" s="249" t="s">
        <v>7771</v>
      </c>
      <c r="B1661" s="123" t="s">
        <v>7772</v>
      </c>
      <c r="C1661" s="124" t="s">
        <v>24</v>
      </c>
      <c r="D1661" s="124">
        <v>0</v>
      </c>
      <c r="E1661" s="125" t="s">
        <v>16</v>
      </c>
      <c r="F1661" s="126" t="str">
        <f t="shared" si="103"/>
        <v/>
      </c>
      <c r="G1661" s="127">
        <f>IF($K1661="Padrão",BDI!$B$17,IF($K1661="Diferenciado",BDI!$E$17,0))</f>
        <v>0.2039</v>
      </c>
      <c r="H1661" s="125" t="str">
        <f t="shared" si="101"/>
        <v/>
      </c>
      <c r="I1661" s="126" t="str">
        <f t="shared" si="102"/>
        <v/>
      </c>
      <c r="J1661" s="128"/>
      <c r="K1661" s="129" t="s">
        <v>6170</v>
      </c>
    </row>
    <row r="1662" spans="1:11" hidden="1">
      <c r="A1662" s="249" t="s">
        <v>7773</v>
      </c>
      <c r="B1662" s="123" t="s">
        <v>7774</v>
      </c>
      <c r="C1662" s="124" t="s">
        <v>24</v>
      </c>
      <c r="D1662" s="124">
        <v>0</v>
      </c>
      <c r="E1662" s="125" t="s">
        <v>16</v>
      </c>
      <c r="F1662" s="126" t="str">
        <f t="shared" si="103"/>
        <v/>
      </c>
      <c r="G1662" s="127">
        <f>IF($K1662="Padrão",BDI!$B$17,IF($K1662="Diferenciado",BDI!$E$17,0))</f>
        <v>0.2039</v>
      </c>
      <c r="H1662" s="125" t="str">
        <f t="shared" si="101"/>
        <v/>
      </c>
      <c r="I1662" s="126" t="str">
        <f t="shared" si="102"/>
        <v/>
      </c>
      <c r="J1662" s="128"/>
      <c r="K1662" s="129" t="s">
        <v>6170</v>
      </c>
    </row>
    <row r="1663" spans="1:11" hidden="1">
      <c r="A1663" s="249" t="s">
        <v>7775</v>
      </c>
      <c r="B1663" s="123" t="s">
        <v>7776</v>
      </c>
      <c r="C1663" s="124" t="s">
        <v>24</v>
      </c>
      <c r="D1663" s="124">
        <v>0</v>
      </c>
      <c r="E1663" s="125" t="s">
        <v>16</v>
      </c>
      <c r="F1663" s="126" t="str">
        <f t="shared" si="103"/>
        <v/>
      </c>
      <c r="G1663" s="127">
        <f>IF($K1663="Padrão",BDI!$B$17,IF($K1663="Diferenciado",BDI!$E$17,0))</f>
        <v>0.2039</v>
      </c>
      <c r="H1663" s="125" t="str">
        <f t="shared" si="101"/>
        <v/>
      </c>
      <c r="I1663" s="126" t="str">
        <f t="shared" si="102"/>
        <v/>
      </c>
      <c r="J1663" s="128"/>
      <c r="K1663" s="129" t="s">
        <v>6170</v>
      </c>
    </row>
    <row r="1664" spans="1:11" hidden="1">
      <c r="A1664" s="249" t="s">
        <v>7777</v>
      </c>
      <c r="B1664" s="123" t="s">
        <v>7778</v>
      </c>
      <c r="C1664" s="124" t="s">
        <v>24</v>
      </c>
      <c r="D1664" s="124">
        <v>0</v>
      </c>
      <c r="E1664" s="125" t="s">
        <v>16</v>
      </c>
      <c r="F1664" s="126" t="str">
        <f t="shared" si="103"/>
        <v/>
      </c>
      <c r="G1664" s="127">
        <f>IF($K1664="Padrão",BDI!$B$17,IF($K1664="Diferenciado",BDI!$E$17,0))</f>
        <v>0.2039</v>
      </c>
      <c r="H1664" s="125" t="str">
        <f t="shared" si="101"/>
        <v/>
      </c>
      <c r="I1664" s="126" t="str">
        <f t="shared" si="102"/>
        <v/>
      </c>
      <c r="J1664" s="128"/>
      <c r="K1664" s="129" t="s">
        <v>6170</v>
      </c>
    </row>
    <row r="1665" spans="1:11" hidden="1">
      <c r="A1665" s="249" t="s">
        <v>7779</v>
      </c>
      <c r="B1665" s="123" t="s">
        <v>7780</v>
      </c>
      <c r="C1665" s="124" t="s">
        <v>24</v>
      </c>
      <c r="D1665" s="124">
        <v>0</v>
      </c>
      <c r="E1665" s="125" t="s">
        <v>16</v>
      </c>
      <c r="F1665" s="126" t="str">
        <f t="shared" si="103"/>
        <v/>
      </c>
      <c r="G1665" s="127">
        <f>IF($K1665="Padrão",BDI!$B$17,IF($K1665="Diferenciado",BDI!$E$17,0))</f>
        <v>0.2039</v>
      </c>
      <c r="H1665" s="125" t="str">
        <f t="shared" si="101"/>
        <v/>
      </c>
      <c r="I1665" s="126" t="str">
        <f t="shared" si="102"/>
        <v/>
      </c>
      <c r="J1665" s="128"/>
      <c r="K1665" s="129" t="s">
        <v>6170</v>
      </c>
    </row>
    <row r="1666" spans="1:11" hidden="1">
      <c r="A1666" s="249" t="s">
        <v>7781</v>
      </c>
      <c r="B1666" s="123" t="s">
        <v>7782</v>
      </c>
      <c r="C1666" s="124" t="s">
        <v>24</v>
      </c>
      <c r="D1666" s="124">
        <v>0</v>
      </c>
      <c r="E1666" s="125" t="s">
        <v>16</v>
      </c>
      <c r="F1666" s="126" t="str">
        <f t="shared" si="103"/>
        <v/>
      </c>
      <c r="G1666" s="127">
        <f>IF($K1666="Padrão",BDI!$B$17,IF($K1666="Diferenciado",BDI!$E$17,0))</f>
        <v>0.2039</v>
      </c>
      <c r="H1666" s="125" t="str">
        <f t="shared" si="101"/>
        <v/>
      </c>
      <c r="I1666" s="126" t="str">
        <f t="shared" si="102"/>
        <v/>
      </c>
      <c r="J1666" s="128"/>
      <c r="K1666" s="129" t="s">
        <v>6170</v>
      </c>
    </row>
    <row r="1667" spans="1:11" hidden="1">
      <c r="A1667" s="249" t="s">
        <v>7783</v>
      </c>
      <c r="B1667" s="123" t="s">
        <v>7784</v>
      </c>
      <c r="C1667" s="124" t="s">
        <v>24</v>
      </c>
      <c r="D1667" s="124">
        <v>0</v>
      </c>
      <c r="E1667" s="125" t="s">
        <v>16</v>
      </c>
      <c r="F1667" s="126" t="str">
        <f t="shared" si="103"/>
        <v/>
      </c>
      <c r="G1667" s="127">
        <f>IF($K1667="Padrão",BDI!$B$17,IF($K1667="Diferenciado",BDI!$E$17,0))</f>
        <v>0.2039</v>
      </c>
      <c r="H1667" s="125" t="str">
        <f t="shared" si="101"/>
        <v/>
      </c>
      <c r="I1667" s="126" t="str">
        <f t="shared" si="102"/>
        <v/>
      </c>
      <c r="J1667" s="128"/>
      <c r="K1667" s="129" t="s">
        <v>6170</v>
      </c>
    </row>
    <row r="1668" spans="1:11" hidden="1">
      <c r="A1668" s="249" t="s">
        <v>7785</v>
      </c>
      <c r="B1668" s="123" t="s">
        <v>7786</v>
      </c>
      <c r="C1668" s="124" t="s">
        <v>24</v>
      </c>
      <c r="D1668" s="124">
        <v>0</v>
      </c>
      <c r="E1668" s="125" t="s">
        <v>16</v>
      </c>
      <c r="F1668" s="126" t="str">
        <f t="shared" si="103"/>
        <v/>
      </c>
      <c r="G1668" s="127">
        <f>IF($K1668="Padrão",BDI!$B$17,IF($K1668="Diferenciado",BDI!$E$17,0))</f>
        <v>0.2039</v>
      </c>
      <c r="H1668" s="125" t="str">
        <f t="shared" si="101"/>
        <v/>
      </c>
      <c r="I1668" s="126" t="str">
        <f t="shared" si="102"/>
        <v/>
      </c>
      <c r="J1668" s="128"/>
      <c r="K1668" s="129" t="s">
        <v>6170</v>
      </c>
    </row>
    <row r="1669" spans="1:11" hidden="1">
      <c r="A1669" s="249" t="s">
        <v>7787</v>
      </c>
      <c r="B1669" s="123" t="s">
        <v>7788</v>
      </c>
      <c r="C1669" s="124" t="s">
        <v>24</v>
      </c>
      <c r="D1669" s="124">
        <v>0</v>
      </c>
      <c r="E1669" s="125" t="s">
        <v>16</v>
      </c>
      <c r="F1669" s="126" t="str">
        <f t="shared" si="103"/>
        <v/>
      </c>
      <c r="G1669" s="127">
        <f>IF($K1669="Padrão",BDI!$B$17,IF($K1669="Diferenciado",BDI!$E$17,0))</f>
        <v>0.2039</v>
      </c>
      <c r="H1669" s="125" t="str">
        <f t="shared" si="101"/>
        <v/>
      </c>
      <c r="I1669" s="126" t="str">
        <f t="shared" si="102"/>
        <v/>
      </c>
      <c r="J1669" s="128"/>
      <c r="K1669" s="129" t="s">
        <v>6170</v>
      </c>
    </row>
    <row r="1670" spans="1:11" hidden="1">
      <c r="A1670" s="249" t="s">
        <v>7789</v>
      </c>
      <c r="B1670" s="123" t="s">
        <v>7790</v>
      </c>
      <c r="C1670" s="124" t="s">
        <v>24</v>
      </c>
      <c r="D1670" s="124">
        <v>0</v>
      </c>
      <c r="E1670" s="125" t="s">
        <v>16</v>
      </c>
      <c r="F1670" s="126" t="str">
        <f t="shared" si="103"/>
        <v/>
      </c>
      <c r="G1670" s="127">
        <f>IF($K1670="Padrão",BDI!$B$17,IF($K1670="Diferenciado",BDI!$E$17,0))</f>
        <v>0.2039</v>
      </c>
      <c r="H1670" s="125" t="str">
        <f t="shared" ref="H1670:H1733" si="104">IF(ISNUMBER(E1670),ROUND(E1670*(1+G1670),2),"")</f>
        <v/>
      </c>
      <c r="I1670" s="126" t="str">
        <f t="shared" ref="I1670:I1733" si="105">IF(ISNUMBER(E1670),ROUND(H1670*D1670,2),"")</f>
        <v/>
      </c>
      <c r="J1670" s="128"/>
      <c r="K1670" s="129" t="s">
        <v>6170</v>
      </c>
    </row>
    <row r="1671" spans="1:11" hidden="1">
      <c r="A1671" s="249" t="s">
        <v>7791</v>
      </c>
      <c r="B1671" s="123" t="s">
        <v>7792</v>
      </c>
      <c r="C1671" s="124" t="s">
        <v>24</v>
      </c>
      <c r="D1671" s="124">
        <v>0</v>
      </c>
      <c r="E1671" s="125" t="s">
        <v>16</v>
      </c>
      <c r="F1671" s="126" t="str">
        <f t="shared" ref="F1671:F1734" si="106">IF(ISNUMBER(E1671),D1671*E1671,"")</f>
        <v/>
      </c>
      <c r="G1671" s="127">
        <f>IF($K1671="Padrão",BDI!$B$17,IF($K1671="Diferenciado",BDI!$E$17,0))</f>
        <v>0.2039</v>
      </c>
      <c r="H1671" s="125" t="str">
        <f t="shared" si="104"/>
        <v/>
      </c>
      <c r="I1671" s="126" t="str">
        <f t="shared" si="105"/>
        <v/>
      </c>
      <c r="J1671" s="128"/>
      <c r="K1671" s="129" t="s">
        <v>6170</v>
      </c>
    </row>
    <row r="1672" spans="1:11" hidden="1">
      <c r="A1672" s="249" t="s">
        <v>7793</v>
      </c>
      <c r="B1672" s="123" t="s">
        <v>7794</v>
      </c>
      <c r="C1672" s="124" t="s">
        <v>24</v>
      </c>
      <c r="D1672" s="124">
        <v>0</v>
      </c>
      <c r="E1672" s="125" t="s">
        <v>16</v>
      </c>
      <c r="F1672" s="126" t="str">
        <f t="shared" si="106"/>
        <v/>
      </c>
      <c r="G1672" s="127">
        <f>IF($K1672="Padrão",BDI!$B$17,IF($K1672="Diferenciado",BDI!$E$17,0))</f>
        <v>0.2039</v>
      </c>
      <c r="H1672" s="125" t="str">
        <f t="shared" si="104"/>
        <v/>
      </c>
      <c r="I1672" s="126" t="str">
        <f t="shared" si="105"/>
        <v/>
      </c>
      <c r="J1672" s="128"/>
      <c r="K1672" s="129" t="s">
        <v>6170</v>
      </c>
    </row>
    <row r="1673" spans="1:11" hidden="1">
      <c r="A1673" s="249" t="s">
        <v>7795</v>
      </c>
      <c r="B1673" s="123" t="s">
        <v>7796</v>
      </c>
      <c r="C1673" s="124" t="s">
        <v>24</v>
      </c>
      <c r="D1673" s="124">
        <v>0</v>
      </c>
      <c r="E1673" s="125" t="s">
        <v>16</v>
      </c>
      <c r="F1673" s="126" t="str">
        <f t="shared" si="106"/>
        <v/>
      </c>
      <c r="G1673" s="127">
        <f>IF($K1673="Padrão",BDI!$B$17,IF($K1673="Diferenciado",BDI!$E$17,0))</f>
        <v>0.2039</v>
      </c>
      <c r="H1673" s="125" t="str">
        <f t="shared" si="104"/>
        <v/>
      </c>
      <c r="I1673" s="126" t="str">
        <f t="shared" si="105"/>
        <v/>
      </c>
      <c r="J1673" s="128"/>
      <c r="K1673" s="129" t="s">
        <v>6170</v>
      </c>
    </row>
    <row r="1674" spans="1:11" hidden="1">
      <c r="A1674" s="249" t="s">
        <v>7797</v>
      </c>
      <c r="B1674" s="123" t="s">
        <v>7798</v>
      </c>
      <c r="C1674" s="124" t="s">
        <v>24</v>
      </c>
      <c r="D1674" s="124">
        <v>0</v>
      </c>
      <c r="E1674" s="125" t="s">
        <v>16</v>
      </c>
      <c r="F1674" s="126" t="str">
        <f t="shared" si="106"/>
        <v/>
      </c>
      <c r="G1674" s="127">
        <f>IF($K1674="Padrão",BDI!$B$17,IF($K1674="Diferenciado",BDI!$E$17,0))</f>
        <v>0.2039</v>
      </c>
      <c r="H1674" s="125" t="str">
        <f t="shared" si="104"/>
        <v/>
      </c>
      <c r="I1674" s="126" t="str">
        <f t="shared" si="105"/>
        <v/>
      </c>
      <c r="J1674" s="128"/>
      <c r="K1674" s="129" t="s">
        <v>6170</v>
      </c>
    </row>
    <row r="1675" spans="1:11" hidden="1">
      <c r="A1675" s="249" t="s">
        <v>7799</v>
      </c>
      <c r="B1675" s="123" t="s">
        <v>7800</v>
      </c>
      <c r="C1675" s="124" t="s">
        <v>24</v>
      </c>
      <c r="D1675" s="124">
        <v>0</v>
      </c>
      <c r="E1675" s="125" t="s">
        <v>16</v>
      </c>
      <c r="F1675" s="126" t="str">
        <f t="shared" si="106"/>
        <v/>
      </c>
      <c r="G1675" s="127">
        <f>IF($K1675="Padrão",BDI!$B$17,IF($K1675="Diferenciado",BDI!$E$17,0))</f>
        <v>0.2039</v>
      </c>
      <c r="H1675" s="125" t="str">
        <f t="shared" si="104"/>
        <v/>
      </c>
      <c r="I1675" s="126" t="str">
        <f t="shared" si="105"/>
        <v/>
      </c>
      <c r="J1675" s="128"/>
      <c r="K1675" s="129" t="s">
        <v>6170</v>
      </c>
    </row>
    <row r="1676" spans="1:11" hidden="1">
      <c r="A1676" s="249" t="s">
        <v>7801</v>
      </c>
      <c r="B1676" s="123" t="s">
        <v>7802</v>
      </c>
      <c r="C1676" s="124" t="s">
        <v>24</v>
      </c>
      <c r="D1676" s="124">
        <v>0</v>
      </c>
      <c r="E1676" s="125" t="s">
        <v>16</v>
      </c>
      <c r="F1676" s="126" t="str">
        <f t="shared" si="106"/>
        <v/>
      </c>
      <c r="G1676" s="127">
        <f>IF($K1676="Padrão",BDI!$B$17,IF($K1676="Diferenciado",BDI!$E$17,0))</f>
        <v>0.2039</v>
      </c>
      <c r="H1676" s="125" t="str">
        <f t="shared" si="104"/>
        <v/>
      </c>
      <c r="I1676" s="126" t="str">
        <f t="shared" si="105"/>
        <v/>
      </c>
      <c r="J1676" s="128"/>
      <c r="K1676" s="129" t="s">
        <v>6170</v>
      </c>
    </row>
    <row r="1677" spans="1:11" hidden="1">
      <c r="A1677" s="249" t="s">
        <v>7803</v>
      </c>
      <c r="B1677" s="123" t="s">
        <v>7804</v>
      </c>
      <c r="C1677" s="124" t="s">
        <v>24</v>
      </c>
      <c r="D1677" s="124">
        <v>0</v>
      </c>
      <c r="E1677" s="125" t="s">
        <v>16</v>
      </c>
      <c r="F1677" s="126" t="str">
        <f t="shared" si="106"/>
        <v/>
      </c>
      <c r="G1677" s="127">
        <f>IF($K1677="Padrão",BDI!$B$17,IF($K1677="Diferenciado",BDI!$E$17,0))</f>
        <v>0.2039</v>
      </c>
      <c r="H1677" s="125" t="str">
        <f t="shared" si="104"/>
        <v/>
      </c>
      <c r="I1677" s="126" t="str">
        <f t="shared" si="105"/>
        <v/>
      </c>
      <c r="J1677" s="128"/>
      <c r="K1677" s="129" t="s">
        <v>6170</v>
      </c>
    </row>
    <row r="1678" spans="1:11" hidden="1">
      <c r="A1678" s="249" t="s">
        <v>7805</v>
      </c>
      <c r="B1678" s="123" t="s">
        <v>7806</v>
      </c>
      <c r="C1678" s="124" t="s">
        <v>24</v>
      </c>
      <c r="D1678" s="124">
        <v>0</v>
      </c>
      <c r="E1678" s="125" t="s">
        <v>16</v>
      </c>
      <c r="F1678" s="126" t="str">
        <f t="shared" si="106"/>
        <v/>
      </c>
      <c r="G1678" s="127">
        <f>IF($K1678="Padrão",BDI!$B$17,IF($K1678="Diferenciado",BDI!$E$17,0))</f>
        <v>0.2039</v>
      </c>
      <c r="H1678" s="125" t="str">
        <f t="shared" si="104"/>
        <v/>
      </c>
      <c r="I1678" s="126" t="str">
        <f t="shared" si="105"/>
        <v/>
      </c>
      <c r="J1678" s="128"/>
      <c r="K1678" s="129" t="s">
        <v>6170</v>
      </c>
    </row>
    <row r="1679" spans="1:11" hidden="1">
      <c r="A1679" s="249" t="s">
        <v>7807</v>
      </c>
      <c r="B1679" s="123" t="s">
        <v>7808</v>
      </c>
      <c r="C1679" s="124" t="s">
        <v>24</v>
      </c>
      <c r="D1679" s="124">
        <v>0</v>
      </c>
      <c r="E1679" s="125" t="s">
        <v>16</v>
      </c>
      <c r="F1679" s="126" t="str">
        <f t="shared" si="106"/>
        <v/>
      </c>
      <c r="G1679" s="127">
        <f>IF($K1679="Padrão",BDI!$B$17,IF($K1679="Diferenciado",BDI!$E$17,0))</f>
        <v>0.2039</v>
      </c>
      <c r="H1679" s="125" t="str">
        <f t="shared" si="104"/>
        <v/>
      </c>
      <c r="I1679" s="126" t="str">
        <f t="shared" si="105"/>
        <v/>
      </c>
      <c r="J1679" s="128"/>
      <c r="K1679" s="129" t="s">
        <v>6170</v>
      </c>
    </row>
    <row r="1680" spans="1:11" hidden="1">
      <c r="A1680" s="249" t="s">
        <v>7809</v>
      </c>
      <c r="B1680" s="123" t="s">
        <v>7810</v>
      </c>
      <c r="C1680" s="124" t="s">
        <v>24</v>
      </c>
      <c r="D1680" s="124">
        <v>0</v>
      </c>
      <c r="E1680" s="125" t="s">
        <v>16</v>
      </c>
      <c r="F1680" s="126" t="str">
        <f t="shared" si="106"/>
        <v/>
      </c>
      <c r="G1680" s="127">
        <f>IF($K1680="Padrão",BDI!$B$17,IF($K1680="Diferenciado",BDI!$E$17,0))</f>
        <v>0.2039</v>
      </c>
      <c r="H1680" s="125" t="str">
        <f t="shared" si="104"/>
        <v/>
      </c>
      <c r="I1680" s="126" t="str">
        <f t="shared" si="105"/>
        <v/>
      </c>
      <c r="J1680" s="128"/>
      <c r="K1680" s="129" t="s">
        <v>6170</v>
      </c>
    </row>
    <row r="1681" spans="1:11" hidden="1">
      <c r="A1681" s="249" t="s">
        <v>7811</v>
      </c>
      <c r="B1681" s="123" t="s">
        <v>7812</v>
      </c>
      <c r="C1681" s="124" t="s">
        <v>24</v>
      </c>
      <c r="D1681" s="124">
        <v>0</v>
      </c>
      <c r="E1681" s="125" t="s">
        <v>16</v>
      </c>
      <c r="F1681" s="126" t="str">
        <f t="shared" si="106"/>
        <v/>
      </c>
      <c r="G1681" s="127">
        <f>IF($K1681="Padrão",BDI!$B$17,IF($K1681="Diferenciado",BDI!$E$17,0))</f>
        <v>0.2039</v>
      </c>
      <c r="H1681" s="125" t="str">
        <f t="shared" si="104"/>
        <v/>
      </c>
      <c r="I1681" s="126" t="str">
        <f t="shared" si="105"/>
        <v/>
      </c>
      <c r="J1681" s="128"/>
      <c r="K1681" s="129" t="s">
        <v>6170</v>
      </c>
    </row>
    <row r="1682" spans="1:11" hidden="1">
      <c r="A1682" s="249" t="s">
        <v>7813</v>
      </c>
      <c r="B1682" s="123" t="s">
        <v>7814</v>
      </c>
      <c r="C1682" s="124" t="s">
        <v>24</v>
      </c>
      <c r="D1682" s="124">
        <v>0</v>
      </c>
      <c r="E1682" s="125" t="s">
        <v>16</v>
      </c>
      <c r="F1682" s="126" t="str">
        <f t="shared" si="106"/>
        <v/>
      </c>
      <c r="G1682" s="127">
        <f>IF($K1682="Padrão",BDI!$B$17,IF($K1682="Diferenciado",BDI!$E$17,0))</f>
        <v>0.2039</v>
      </c>
      <c r="H1682" s="125" t="str">
        <f t="shared" si="104"/>
        <v/>
      </c>
      <c r="I1682" s="126" t="str">
        <f t="shared" si="105"/>
        <v/>
      </c>
      <c r="J1682" s="128"/>
      <c r="K1682" s="129" t="s">
        <v>6170</v>
      </c>
    </row>
    <row r="1683" spans="1:11" hidden="1">
      <c r="A1683" s="249" t="s">
        <v>7815</v>
      </c>
      <c r="B1683" s="123" t="s">
        <v>7816</v>
      </c>
      <c r="C1683" s="124" t="s">
        <v>24</v>
      </c>
      <c r="D1683" s="124">
        <v>0</v>
      </c>
      <c r="E1683" s="125" t="s">
        <v>16</v>
      </c>
      <c r="F1683" s="126" t="str">
        <f t="shared" si="106"/>
        <v/>
      </c>
      <c r="G1683" s="127">
        <f>IF($K1683="Padrão",BDI!$B$17,IF($K1683="Diferenciado",BDI!$E$17,0))</f>
        <v>0.2039</v>
      </c>
      <c r="H1683" s="125" t="str">
        <f t="shared" si="104"/>
        <v/>
      </c>
      <c r="I1683" s="126" t="str">
        <f t="shared" si="105"/>
        <v/>
      </c>
      <c r="J1683" s="128"/>
      <c r="K1683" s="129" t="s">
        <v>6170</v>
      </c>
    </row>
    <row r="1684" spans="1:11" hidden="1">
      <c r="A1684" s="249" t="s">
        <v>7817</v>
      </c>
      <c r="B1684" s="123" t="s">
        <v>7818</v>
      </c>
      <c r="C1684" s="124" t="s">
        <v>24</v>
      </c>
      <c r="D1684" s="124">
        <v>0</v>
      </c>
      <c r="E1684" s="125" t="s">
        <v>16</v>
      </c>
      <c r="F1684" s="126" t="str">
        <f t="shared" si="106"/>
        <v/>
      </c>
      <c r="G1684" s="127">
        <f>IF($K1684="Padrão",BDI!$B$17,IF($K1684="Diferenciado",BDI!$E$17,0))</f>
        <v>0.2039</v>
      </c>
      <c r="H1684" s="125" t="str">
        <f t="shared" si="104"/>
        <v/>
      </c>
      <c r="I1684" s="126" t="str">
        <f t="shared" si="105"/>
        <v/>
      </c>
      <c r="J1684" s="128"/>
      <c r="K1684" s="129" t="s">
        <v>6170</v>
      </c>
    </row>
    <row r="1685" spans="1:11" hidden="1">
      <c r="A1685" s="249" t="s">
        <v>7819</v>
      </c>
      <c r="B1685" s="123" t="s">
        <v>7820</v>
      </c>
      <c r="C1685" s="124" t="s">
        <v>24</v>
      </c>
      <c r="D1685" s="124">
        <v>0</v>
      </c>
      <c r="E1685" s="125" t="s">
        <v>16</v>
      </c>
      <c r="F1685" s="126" t="str">
        <f t="shared" si="106"/>
        <v/>
      </c>
      <c r="G1685" s="127">
        <f>IF($K1685="Padrão",BDI!$B$17,IF($K1685="Diferenciado",BDI!$E$17,0))</f>
        <v>0.2039</v>
      </c>
      <c r="H1685" s="125" t="str">
        <f t="shared" si="104"/>
        <v/>
      </c>
      <c r="I1685" s="126" t="str">
        <f t="shared" si="105"/>
        <v/>
      </c>
      <c r="J1685" s="128"/>
      <c r="K1685" s="129" t="s">
        <v>6170</v>
      </c>
    </row>
    <row r="1686" spans="1:11" hidden="1">
      <c r="A1686" s="249" t="s">
        <v>7821</v>
      </c>
      <c r="B1686" s="123" t="s">
        <v>7822</v>
      </c>
      <c r="C1686" s="124" t="s">
        <v>24</v>
      </c>
      <c r="D1686" s="124">
        <v>0</v>
      </c>
      <c r="E1686" s="125" t="s">
        <v>16</v>
      </c>
      <c r="F1686" s="126" t="str">
        <f t="shared" si="106"/>
        <v/>
      </c>
      <c r="G1686" s="127">
        <f>IF($K1686="Padrão",BDI!$B$17,IF($K1686="Diferenciado",BDI!$E$17,0))</f>
        <v>0.2039</v>
      </c>
      <c r="H1686" s="125" t="str">
        <f t="shared" si="104"/>
        <v/>
      </c>
      <c r="I1686" s="126" t="str">
        <f t="shared" si="105"/>
        <v/>
      </c>
      <c r="J1686" s="128"/>
      <c r="K1686" s="129" t="s">
        <v>6170</v>
      </c>
    </row>
    <row r="1687" spans="1:11" hidden="1">
      <c r="A1687" s="249" t="s">
        <v>7823</v>
      </c>
      <c r="B1687" s="123" t="s">
        <v>7824</v>
      </c>
      <c r="C1687" s="124" t="s">
        <v>24</v>
      </c>
      <c r="D1687" s="124">
        <v>0</v>
      </c>
      <c r="E1687" s="125" t="s">
        <v>16</v>
      </c>
      <c r="F1687" s="126" t="str">
        <f t="shared" si="106"/>
        <v/>
      </c>
      <c r="G1687" s="127">
        <f>IF($K1687="Padrão",BDI!$B$17,IF($K1687="Diferenciado",BDI!$E$17,0))</f>
        <v>0.2039</v>
      </c>
      <c r="H1687" s="125" t="str">
        <f t="shared" si="104"/>
        <v/>
      </c>
      <c r="I1687" s="126" t="str">
        <f t="shared" si="105"/>
        <v/>
      </c>
      <c r="J1687" s="128"/>
      <c r="K1687" s="129" t="s">
        <v>6170</v>
      </c>
    </row>
    <row r="1688" spans="1:11" hidden="1">
      <c r="A1688" s="249" t="s">
        <v>7825</v>
      </c>
      <c r="B1688" s="123" t="s">
        <v>7826</v>
      </c>
      <c r="C1688" s="124" t="s">
        <v>24</v>
      </c>
      <c r="D1688" s="124">
        <v>0</v>
      </c>
      <c r="E1688" s="125" t="s">
        <v>16</v>
      </c>
      <c r="F1688" s="126" t="str">
        <f t="shared" si="106"/>
        <v/>
      </c>
      <c r="G1688" s="127">
        <f>IF($K1688="Padrão",BDI!$B$17,IF($K1688="Diferenciado",BDI!$E$17,0))</f>
        <v>0.2039</v>
      </c>
      <c r="H1688" s="125" t="str">
        <f t="shared" si="104"/>
        <v/>
      </c>
      <c r="I1688" s="126" t="str">
        <f t="shared" si="105"/>
        <v/>
      </c>
      <c r="J1688" s="128"/>
      <c r="K1688" s="129" t="s">
        <v>6170</v>
      </c>
    </row>
    <row r="1689" spans="1:11" hidden="1">
      <c r="A1689" s="249" t="s">
        <v>7827</v>
      </c>
      <c r="B1689" s="123" t="s">
        <v>7828</v>
      </c>
      <c r="C1689" s="124" t="s">
        <v>24</v>
      </c>
      <c r="D1689" s="124">
        <v>0</v>
      </c>
      <c r="E1689" s="125" t="s">
        <v>16</v>
      </c>
      <c r="F1689" s="126" t="str">
        <f t="shared" si="106"/>
        <v/>
      </c>
      <c r="G1689" s="127">
        <f>IF($K1689="Padrão",BDI!$B$17,IF($K1689="Diferenciado",BDI!$E$17,0))</f>
        <v>0.2039</v>
      </c>
      <c r="H1689" s="125" t="str">
        <f t="shared" si="104"/>
        <v/>
      </c>
      <c r="I1689" s="126" t="str">
        <f t="shared" si="105"/>
        <v/>
      </c>
      <c r="J1689" s="128"/>
      <c r="K1689" s="129" t="s">
        <v>6170</v>
      </c>
    </row>
    <row r="1690" spans="1:11" hidden="1">
      <c r="A1690" s="249" t="s">
        <v>7829</v>
      </c>
      <c r="B1690" s="123" t="s">
        <v>7830</v>
      </c>
      <c r="C1690" s="124" t="s">
        <v>24</v>
      </c>
      <c r="D1690" s="124">
        <v>0</v>
      </c>
      <c r="E1690" s="125" t="s">
        <v>16</v>
      </c>
      <c r="F1690" s="126" t="str">
        <f t="shared" si="106"/>
        <v/>
      </c>
      <c r="G1690" s="127">
        <f>IF($K1690="Padrão",BDI!$B$17,IF($K1690="Diferenciado",BDI!$E$17,0))</f>
        <v>0.2039</v>
      </c>
      <c r="H1690" s="125" t="str">
        <f t="shared" si="104"/>
        <v/>
      </c>
      <c r="I1690" s="126" t="str">
        <f t="shared" si="105"/>
        <v/>
      </c>
      <c r="J1690" s="128"/>
      <c r="K1690" s="129" t="s">
        <v>6170</v>
      </c>
    </row>
    <row r="1691" spans="1:11" hidden="1">
      <c r="A1691" s="249" t="s">
        <v>7831</v>
      </c>
      <c r="B1691" s="123" t="s">
        <v>7832</v>
      </c>
      <c r="C1691" s="124" t="s">
        <v>24</v>
      </c>
      <c r="D1691" s="124">
        <v>0</v>
      </c>
      <c r="E1691" s="125" t="s">
        <v>16</v>
      </c>
      <c r="F1691" s="126" t="str">
        <f t="shared" si="106"/>
        <v/>
      </c>
      <c r="G1691" s="127">
        <f>IF($K1691="Padrão",BDI!$B$17,IF($K1691="Diferenciado",BDI!$E$17,0))</f>
        <v>0.2039</v>
      </c>
      <c r="H1691" s="125" t="str">
        <f t="shared" si="104"/>
        <v/>
      </c>
      <c r="I1691" s="126" t="str">
        <f t="shared" si="105"/>
        <v/>
      </c>
      <c r="J1691" s="128"/>
      <c r="K1691" s="129" t="s">
        <v>6170</v>
      </c>
    </row>
    <row r="1692" spans="1:11" hidden="1">
      <c r="A1692" s="249" t="s">
        <v>7833</v>
      </c>
      <c r="B1692" s="123" t="s">
        <v>7834</v>
      </c>
      <c r="C1692" s="124" t="s">
        <v>24</v>
      </c>
      <c r="D1692" s="124">
        <v>0</v>
      </c>
      <c r="E1692" s="125" t="s">
        <v>16</v>
      </c>
      <c r="F1692" s="126" t="str">
        <f t="shared" si="106"/>
        <v/>
      </c>
      <c r="G1692" s="127">
        <f>IF($K1692="Padrão",BDI!$B$17,IF($K1692="Diferenciado",BDI!$E$17,0))</f>
        <v>0.2039</v>
      </c>
      <c r="H1692" s="125" t="str">
        <f t="shared" si="104"/>
        <v/>
      </c>
      <c r="I1692" s="126" t="str">
        <f t="shared" si="105"/>
        <v/>
      </c>
      <c r="J1692" s="128"/>
      <c r="K1692" s="129" t="s">
        <v>6170</v>
      </c>
    </row>
    <row r="1693" spans="1:11" hidden="1">
      <c r="A1693" s="249" t="s">
        <v>7835</v>
      </c>
      <c r="B1693" s="123" t="s">
        <v>7836</v>
      </c>
      <c r="C1693" s="124" t="s">
        <v>24</v>
      </c>
      <c r="D1693" s="124">
        <v>0</v>
      </c>
      <c r="E1693" s="125" t="s">
        <v>16</v>
      </c>
      <c r="F1693" s="126" t="str">
        <f t="shared" si="106"/>
        <v/>
      </c>
      <c r="G1693" s="127">
        <f>IF($K1693="Padrão",BDI!$B$17,IF($K1693="Diferenciado",BDI!$E$17,0))</f>
        <v>0.2039</v>
      </c>
      <c r="H1693" s="125" t="str">
        <f t="shared" si="104"/>
        <v/>
      </c>
      <c r="I1693" s="126" t="str">
        <f t="shared" si="105"/>
        <v/>
      </c>
      <c r="J1693" s="128"/>
      <c r="K1693" s="129" t="s">
        <v>6170</v>
      </c>
    </row>
    <row r="1694" spans="1:11" hidden="1">
      <c r="A1694" s="249" t="s">
        <v>7837</v>
      </c>
      <c r="B1694" s="123" t="s">
        <v>7838</v>
      </c>
      <c r="C1694" s="124" t="s">
        <v>24</v>
      </c>
      <c r="D1694" s="124">
        <v>0</v>
      </c>
      <c r="E1694" s="125" t="s">
        <v>16</v>
      </c>
      <c r="F1694" s="126" t="str">
        <f t="shared" si="106"/>
        <v/>
      </c>
      <c r="G1694" s="127">
        <f>IF($K1694="Padrão",BDI!$B$17,IF($K1694="Diferenciado",BDI!$E$17,0))</f>
        <v>0.2039</v>
      </c>
      <c r="H1694" s="125" t="str">
        <f t="shared" si="104"/>
        <v/>
      </c>
      <c r="I1694" s="126" t="str">
        <f t="shared" si="105"/>
        <v/>
      </c>
      <c r="J1694" s="128"/>
      <c r="K1694" s="129" t="s">
        <v>6170</v>
      </c>
    </row>
    <row r="1695" spans="1:11" hidden="1">
      <c r="A1695" s="249" t="s">
        <v>7839</v>
      </c>
      <c r="B1695" s="123" t="s">
        <v>7840</v>
      </c>
      <c r="C1695" s="124" t="s">
        <v>24</v>
      </c>
      <c r="D1695" s="124">
        <v>0</v>
      </c>
      <c r="E1695" s="125" t="s">
        <v>16</v>
      </c>
      <c r="F1695" s="126" t="str">
        <f t="shared" si="106"/>
        <v/>
      </c>
      <c r="G1695" s="127">
        <f>IF($K1695="Padrão",BDI!$B$17,IF($K1695="Diferenciado",BDI!$E$17,0))</f>
        <v>0.2039</v>
      </c>
      <c r="H1695" s="125" t="str">
        <f t="shared" si="104"/>
        <v/>
      </c>
      <c r="I1695" s="126" t="str">
        <f t="shared" si="105"/>
        <v/>
      </c>
      <c r="J1695" s="128"/>
      <c r="K1695" s="129" t="s">
        <v>6170</v>
      </c>
    </row>
    <row r="1696" spans="1:11" hidden="1">
      <c r="A1696" s="249" t="s">
        <v>7841</v>
      </c>
      <c r="B1696" s="123" t="s">
        <v>7842</v>
      </c>
      <c r="C1696" s="124" t="s">
        <v>24</v>
      </c>
      <c r="D1696" s="124">
        <v>0</v>
      </c>
      <c r="E1696" s="125" t="s">
        <v>16</v>
      </c>
      <c r="F1696" s="126" t="str">
        <f t="shared" si="106"/>
        <v/>
      </c>
      <c r="G1696" s="127">
        <f>IF($K1696="Padrão",BDI!$B$17,IF($K1696="Diferenciado",BDI!$E$17,0))</f>
        <v>0.2039</v>
      </c>
      <c r="H1696" s="125" t="str">
        <f t="shared" si="104"/>
        <v/>
      </c>
      <c r="I1696" s="126" t="str">
        <f t="shared" si="105"/>
        <v/>
      </c>
      <c r="J1696" s="128"/>
      <c r="K1696" s="129" t="s">
        <v>6170</v>
      </c>
    </row>
    <row r="1697" spans="1:11" hidden="1">
      <c r="A1697" s="249" t="s">
        <v>7843</v>
      </c>
      <c r="B1697" s="123" t="s">
        <v>7844</v>
      </c>
      <c r="C1697" s="124" t="s">
        <v>24</v>
      </c>
      <c r="D1697" s="124">
        <v>0</v>
      </c>
      <c r="E1697" s="125" t="s">
        <v>16</v>
      </c>
      <c r="F1697" s="126" t="str">
        <f t="shared" si="106"/>
        <v/>
      </c>
      <c r="G1697" s="127">
        <f>IF($K1697="Padrão",BDI!$B$17,IF($K1697="Diferenciado",BDI!$E$17,0))</f>
        <v>0.2039</v>
      </c>
      <c r="H1697" s="125" t="str">
        <f t="shared" si="104"/>
        <v/>
      </c>
      <c r="I1697" s="126" t="str">
        <f t="shared" si="105"/>
        <v/>
      </c>
      <c r="J1697" s="128"/>
      <c r="K1697" s="129" t="s">
        <v>6170</v>
      </c>
    </row>
    <row r="1698" spans="1:11" hidden="1">
      <c r="A1698" s="249" t="s">
        <v>7845</v>
      </c>
      <c r="B1698" s="123" t="s">
        <v>7846</v>
      </c>
      <c r="C1698" s="124" t="s">
        <v>24</v>
      </c>
      <c r="D1698" s="124">
        <v>0</v>
      </c>
      <c r="E1698" s="125" t="s">
        <v>16</v>
      </c>
      <c r="F1698" s="126" t="str">
        <f t="shared" si="106"/>
        <v/>
      </c>
      <c r="G1698" s="127">
        <f>IF($K1698="Padrão",BDI!$B$17,IF($K1698="Diferenciado",BDI!$E$17,0))</f>
        <v>0.2039</v>
      </c>
      <c r="H1698" s="125" t="str">
        <f t="shared" si="104"/>
        <v/>
      </c>
      <c r="I1698" s="126" t="str">
        <f t="shared" si="105"/>
        <v/>
      </c>
      <c r="J1698" s="128"/>
      <c r="K1698" s="129" t="s">
        <v>6170</v>
      </c>
    </row>
    <row r="1699" spans="1:11" hidden="1">
      <c r="A1699" s="249" t="s">
        <v>7847</v>
      </c>
      <c r="B1699" s="123" t="s">
        <v>7848</v>
      </c>
      <c r="C1699" s="124" t="s">
        <v>24</v>
      </c>
      <c r="D1699" s="124">
        <v>0</v>
      </c>
      <c r="E1699" s="125" t="s">
        <v>16</v>
      </c>
      <c r="F1699" s="126" t="str">
        <f t="shared" si="106"/>
        <v/>
      </c>
      <c r="G1699" s="127">
        <f>IF($K1699="Padrão",BDI!$B$17,IF($K1699="Diferenciado",BDI!$E$17,0))</f>
        <v>0.2039</v>
      </c>
      <c r="H1699" s="125" t="str">
        <f t="shared" si="104"/>
        <v/>
      </c>
      <c r="I1699" s="126" t="str">
        <f t="shared" si="105"/>
        <v/>
      </c>
      <c r="J1699" s="128"/>
      <c r="K1699" s="129" t="s">
        <v>6170</v>
      </c>
    </row>
    <row r="1700" spans="1:11" hidden="1">
      <c r="A1700" s="249" t="s">
        <v>7849</v>
      </c>
      <c r="B1700" s="123" t="s">
        <v>7850</v>
      </c>
      <c r="C1700" s="124" t="s">
        <v>24</v>
      </c>
      <c r="D1700" s="124">
        <v>0</v>
      </c>
      <c r="E1700" s="125" t="s">
        <v>16</v>
      </c>
      <c r="F1700" s="126" t="str">
        <f t="shared" si="106"/>
        <v/>
      </c>
      <c r="G1700" s="127">
        <f>IF($K1700="Padrão",BDI!$B$17,IF($K1700="Diferenciado",BDI!$E$17,0))</f>
        <v>0.2039</v>
      </c>
      <c r="H1700" s="125" t="str">
        <f t="shared" si="104"/>
        <v/>
      </c>
      <c r="I1700" s="126" t="str">
        <f t="shared" si="105"/>
        <v/>
      </c>
      <c r="J1700" s="128"/>
      <c r="K1700" s="129" t="s">
        <v>6170</v>
      </c>
    </row>
    <row r="1701" spans="1:11" hidden="1">
      <c r="A1701" s="249" t="s">
        <v>7851</v>
      </c>
      <c r="B1701" s="123" t="s">
        <v>7852</v>
      </c>
      <c r="C1701" s="124" t="s">
        <v>24</v>
      </c>
      <c r="D1701" s="124">
        <v>0</v>
      </c>
      <c r="E1701" s="125" t="s">
        <v>16</v>
      </c>
      <c r="F1701" s="126" t="str">
        <f t="shared" si="106"/>
        <v/>
      </c>
      <c r="G1701" s="127">
        <f>IF($K1701="Padrão",BDI!$B$17,IF($K1701="Diferenciado",BDI!$E$17,0))</f>
        <v>0.2039</v>
      </c>
      <c r="H1701" s="125" t="str">
        <f t="shared" si="104"/>
        <v/>
      </c>
      <c r="I1701" s="126" t="str">
        <f t="shared" si="105"/>
        <v/>
      </c>
      <c r="J1701" s="128"/>
      <c r="K1701" s="129" t="s">
        <v>6170</v>
      </c>
    </row>
    <row r="1702" spans="1:11" hidden="1">
      <c r="A1702" s="249" t="s">
        <v>7853</v>
      </c>
      <c r="B1702" s="123" t="s">
        <v>7854</v>
      </c>
      <c r="C1702" s="124" t="s">
        <v>24</v>
      </c>
      <c r="D1702" s="124">
        <v>0</v>
      </c>
      <c r="E1702" s="125" t="s">
        <v>16</v>
      </c>
      <c r="F1702" s="126" t="str">
        <f t="shared" si="106"/>
        <v/>
      </c>
      <c r="G1702" s="127">
        <f>IF($K1702="Padrão",BDI!$B$17,IF($K1702="Diferenciado",BDI!$E$17,0))</f>
        <v>0.2039</v>
      </c>
      <c r="H1702" s="125" t="str">
        <f t="shared" si="104"/>
        <v/>
      </c>
      <c r="I1702" s="126" t="str">
        <f t="shared" si="105"/>
        <v/>
      </c>
      <c r="J1702" s="128"/>
      <c r="K1702" s="129" t="s">
        <v>6170</v>
      </c>
    </row>
    <row r="1703" spans="1:11" hidden="1">
      <c r="A1703" s="249" t="s">
        <v>7855</v>
      </c>
      <c r="B1703" s="123" t="s">
        <v>7856</v>
      </c>
      <c r="C1703" s="124" t="s">
        <v>24</v>
      </c>
      <c r="D1703" s="124">
        <v>0</v>
      </c>
      <c r="E1703" s="125" t="s">
        <v>16</v>
      </c>
      <c r="F1703" s="126" t="str">
        <f t="shared" si="106"/>
        <v/>
      </c>
      <c r="G1703" s="127">
        <f>IF($K1703="Padrão",BDI!$B$17,IF($K1703="Diferenciado",BDI!$E$17,0))</f>
        <v>0.2039</v>
      </c>
      <c r="H1703" s="125" t="str">
        <f t="shared" si="104"/>
        <v/>
      </c>
      <c r="I1703" s="126" t="str">
        <f t="shared" si="105"/>
        <v/>
      </c>
      <c r="J1703" s="128"/>
      <c r="K1703" s="129" t="s">
        <v>6170</v>
      </c>
    </row>
    <row r="1704" spans="1:11" hidden="1">
      <c r="A1704" s="249" t="s">
        <v>7857</v>
      </c>
      <c r="B1704" s="123" t="s">
        <v>7858</v>
      </c>
      <c r="C1704" s="124" t="s">
        <v>24</v>
      </c>
      <c r="D1704" s="124">
        <v>0</v>
      </c>
      <c r="E1704" s="125" t="s">
        <v>16</v>
      </c>
      <c r="F1704" s="126" t="str">
        <f t="shared" si="106"/>
        <v/>
      </c>
      <c r="G1704" s="127">
        <f>IF($K1704="Padrão",BDI!$B$17,IF($K1704="Diferenciado",BDI!$E$17,0))</f>
        <v>0.2039</v>
      </c>
      <c r="H1704" s="125" t="str">
        <f t="shared" si="104"/>
        <v/>
      </c>
      <c r="I1704" s="126" t="str">
        <f t="shared" si="105"/>
        <v/>
      </c>
      <c r="J1704" s="128"/>
      <c r="K1704" s="129" t="s">
        <v>6170</v>
      </c>
    </row>
    <row r="1705" spans="1:11" hidden="1">
      <c r="A1705" s="249" t="s">
        <v>7859</v>
      </c>
      <c r="B1705" s="123" t="s">
        <v>7860</v>
      </c>
      <c r="C1705" s="124" t="s">
        <v>24</v>
      </c>
      <c r="D1705" s="124">
        <v>0</v>
      </c>
      <c r="E1705" s="125" t="s">
        <v>16</v>
      </c>
      <c r="F1705" s="126" t="str">
        <f t="shared" si="106"/>
        <v/>
      </c>
      <c r="G1705" s="127">
        <f>IF($K1705="Padrão",BDI!$B$17,IF($K1705="Diferenciado",BDI!$E$17,0))</f>
        <v>0.2039</v>
      </c>
      <c r="H1705" s="125" t="str">
        <f t="shared" si="104"/>
        <v/>
      </c>
      <c r="I1705" s="126" t="str">
        <f t="shared" si="105"/>
        <v/>
      </c>
      <c r="J1705" s="128"/>
      <c r="K1705" s="129" t="s">
        <v>6170</v>
      </c>
    </row>
    <row r="1706" spans="1:11" hidden="1">
      <c r="A1706" s="249" t="s">
        <v>7861</v>
      </c>
      <c r="B1706" s="123" t="s">
        <v>7862</v>
      </c>
      <c r="C1706" s="124" t="s">
        <v>24</v>
      </c>
      <c r="D1706" s="124">
        <v>0</v>
      </c>
      <c r="E1706" s="125" t="s">
        <v>16</v>
      </c>
      <c r="F1706" s="126" t="str">
        <f t="shared" si="106"/>
        <v/>
      </c>
      <c r="G1706" s="127">
        <f>IF($K1706="Padrão",BDI!$B$17,IF($K1706="Diferenciado",BDI!$E$17,0))</f>
        <v>0.2039</v>
      </c>
      <c r="H1706" s="125" t="str">
        <f t="shared" si="104"/>
        <v/>
      </c>
      <c r="I1706" s="126" t="str">
        <f t="shared" si="105"/>
        <v/>
      </c>
      <c r="J1706" s="128"/>
      <c r="K1706" s="129" t="s">
        <v>6170</v>
      </c>
    </row>
    <row r="1707" spans="1:11" hidden="1">
      <c r="A1707" s="249" t="s">
        <v>7863</v>
      </c>
      <c r="B1707" s="123" t="s">
        <v>7864</v>
      </c>
      <c r="C1707" s="124" t="s">
        <v>24</v>
      </c>
      <c r="D1707" s="124">
        <v>0</v>
      </c>
      <c r="E1707" s="125" t="s">
        <v>16</v>
      </c>
      <c r="F1707" s="126" t="str">
        <f t="shared" si="106"/>
        <v/>
      </c>
      <c r="G1707" s="127">
        <f>IF($K1707="Padrão",BDI!$B$17,IF($K1707="Diferenciado",BDI!$E$17,0))</f>
        <v>0.2039</v>
      </c>
      <c r="H1707" s="125" t="str">
        <f t="shared" si="104"/>
        <v/>
      </c>
      <c r="I1707" s="126" t="str">
        <f t="shared" si="105"/>
        <v/>
      </c>
      <c r="J1707" s="128"/>
      <c r="K1707" s="129" t="s">
        <v>6170</v>
      </c>
    </row>
    <row r="1708" spans="1:11" hidden="1">
      <c r="A1708" s="249" t="s">
        <v>7865</v>
      </c>
      <c r="B1708" s="123" t="s">
        <v>7866</v>
      </c>
      <c r="C1708" s="124" t="s">
        <v>24</v>
      </c>
      <c r="D1708" s="124">
        <v>0</v>
      </c>
      <c r="E1708" s="125" t="s">
        <v>16</v>
      </c>
      <c r="F1708" s="126" t="str">
        <f t="shared" si="106"/>
        <v/>
      </c>
      <c r="G1708" s="127">
        <f>IF($K1708="Padrão",BDI!$B$17,IF($K1708="Diferenciado",BDI!$E$17,0))</f>
        <v>0.2039</v>
      </c>
      <c r="H1708" s="125" t="str">
        <f t="shared" si="104"/>
        <v/>
      </c>
      <c r="I1708" s="126" t="str">
        <f t="shared" si="105"/>
        <v/>
      </c>
      <c r="J1708" s="128"/>
      <c r="K1708" s="129" t="s">
        <v>6170</v>
      </c>
    </row>
    <row r="1709" spans="1:11" hidden="1">
      <c r="A1709" s="249" t="s">
        <v>7867</v>
      </c>
      <c r="B1709" s="123" t="s">
        <v>7868</v>
      </c>
      <c r="C1709" s="124" t="s">
        <v>24</v>
      </c>
      <c r="D1709" s="124">
        <v>0</v>
      </c>
      <c r="E1709" s="125" t="s">
        <v>16</v>
      </c>
      <c r="F1709" s="126" t="str">
        <f t="shared" si="106"/>
        <v/>
      </c>
      <c r="G1709" s="127">
        <f>IF($K1709="Padrão",BDI!$B$17,IF($K1709="Diferenciado",BDI!$E$17,0))</f>
        <v>0.2039</v>
      </c>
      <c r="H1709" s="125" t="str">
        <f t="shared" si="104"/>
        <v/>
      </c>
      <c r="I1709" s="126" t="str">
        <f t="shared" si="105"/>
        <v/>
      </c>
      <c r="J1709" s="128"/>
      <c r="K1709" s="129" t="s">
        <v>6170</v>
      </c>
    </row>
    <row r="1710" spans="1:11" hidden="1">
      <c r="A1710" s="249" t="s">
        <v>7869</v>
      </c>
      <c r="B1710" s="123" t="s">
        <v>7870</v>
      </c>
      <c r="C1710" s="124" t="s">
        <v>24</v>
      </c>
      <c r="D1710" s="124">
        <v>0</v>
      </c>
      <c r="E1710" s="125" t="s">
        <v>16</v>
      </c>
      <c r="F1710" s="126" t="str">
        <f t="shared" si="106"/>
        <v/>
      </c>
      <c r="G1710" s="127">
        <f>IF($K1710="Padrão",BDI!$B$17,IF($K1710="Diferenciado",BDI!$E$17,0))</f>
        <v>0.2039</v>
      </c>
      <c r="H1710" s="125" t="str">
        <f t="shared" si="104"/>
        <v/>
      </c>
      <c r="I1710" s="126" t="str">
        <f t="shared" si="105"/>
        <v/>
      </c>
      <c r="J1710" s="128"/>
      <c r="K1710" s="129" t="s">
        <v>6170</v>
      </c>
    </row>
    <row r="1711" spans="1:11" hidden="1">
      <c r="A1711" s="249" t="s">
        <v>7871</v>
      </c>
      <c r="B1711" s="123" t="s">
        <v>7872</v>
      </c>
      <c r="C1711" s="124" t="s">
        <v>24</v>
      </c>
      <c r="D1711" s="124">
        <v>0</v>
      </c>
      <c r="E1711" s="125" t="s">
        <v>16</v>
      </c>
      <c r="F1711" s="126" t="str">
        <f t="shared" si="106"/>
        <v/>
      </c>
      <c r="G1711" s="127">
        <f>IF($K1711="Padrão",BDI!$B$17,IF($K1711="Diferenciado",BDI!$E$17,0))</f>
        <v>0.2039</v>
      </c>
      <c r="H1711" s="125" t="str">
        <f t="shared" si="104"/>
        <v/>
      </c>
      <c r="I1711" s="126" t="str">
        <f t="shared" si="105"/>
        <v/>
      </c>
      <c r="J1711" s="128"/>
      <c r="K1711" s="129" t="s">
        <v>6170</v>
      </c>
    </row>
    <row r="1712" spans="1:11" hidden="1">
      <c r="A1712" s="249" t="s">
        <v>7873</v>
      </c>
      <c r="B1712" s="123" t="s">
        <v>7874</v>
      </c>
      <c r="C1712" s="124" t="s">
        <v>24</v>
      </c>
      <c r="D1712" s="124">
        <v>0</v>
      </c>
      <c r="E1712" s="125" t="s">
        <v>16</v>
      </c>
      <c r="F1712" s="126" t="str">
        <f t="shared" si="106"/>
        <v/>
      </c>
      <c r="G1712" s="127">
        <f>IF($K1712="Padrão",BDI!$B$17,IF($K1712="Diferenciado",BDI!$E$17,0))</f>
        <v>0.2039</v>
      </c>
      <c r="H1712" s="125" t="str">
        <f t="shared" si="104"/>
        <v/>
      </c>
      <c r="I1712" s="126" t="str">
        <f t="shared" si="105"/>
        <v/>
      </c>
      <c r="J1712" s="128"/>
      <c r="K1712" s="129" t="s">
        <v>6170</v>
      </c>
    </row>
    <row r="1713" spans="1:11" hidden="1">
      <c r="A1713" s="249" t="s">
        <v>7875</v>
      </c>
      <c r="B1713" s="123" t="s">
        <v>7876</v>
      </c>
      <c r="C1713" s="124" t="s">
        <v>24</v>
      </c>
      <c r="D1713" s="124">
        <v>0</v>
      </c>
      <c r="E1713" s="125" t="s">
        <v>16</v>
      </c>
      <c r="F1713" s="126" t="str">
        <f t="shared" si="106"/>
        <v/>
      </c>
      <c r="G1713" s="127">
        <f>IF($K1713="Padrão",BDI!$B$17,IF($K1713="Diferenciado",BDI!$E$17,0))</f>
        <v>0.2039</v>
      </c>
      <c r="H1713" s="125" t="str">
        <f t="shared" si="104"/>
        <v/>
      </c>
      <c r="I1713" s="126" t="str">
        <f t="shared" si="105"/>
        <v/>
      </c>
      <c r="J1713" s="128"/>
      <c r="K1713" s="129" t="s">
        <v>6170</v>
      </c>
    </row>
    <row r="1714" spans="1:11" hidden="1">
      <c r="A1714" s="249" t="s">
        <v>7877</v>
      </c>
      <c r="B1714" s="123" t="s">
        <v>7878</v>
      </c>
      <c r="C1714" s="124" t="s">
        <v>24</v>
      </c>
      <c r="D1714" s="124">
        <v>0</v>
      </c>
      <c r="E1714" s="125" t="s">
        <v>16</v>
      </c>
      <c r="F1714" s="126" t="str">
        <f t="shared" si="106"/>
        <v/>
      </c>
      <c r="G1714" s="127">
        <f>IF($K1714="Padrão",BDI!$B$17,IF($K1714="Diferenciado",BDI!$E$17,0))</f>
        <v>0.2039</v>
      </c>
      <c r="H1714" s="125" t="str">
        <f t="shared" si="104"/>
        <v/>
      </c>
      <c r="I1714" s="126" t="str">
        <f t="shared" si="105"/>
        <v/>
      </c>
      <c r="J1714" s="128"/>
      <c r="K1714" s="129" t="s">
        <v>6170</v>
      </c>
    </row>
    <row r="1715" spans="1:11" hidden="1">
      <c r="A1715" s="249" t="s">
        <v>7879</v>
      </c>
      <c r="B1715" s="123" t="s">
        <v>7880</v>
      </c>
      <c r="C1715" s="124" t="s">
        <v>24</v>
      </c>
      <c r="D1715" s="124">
        <v>0</v>
      </c>
      <c r="E1715" s="125" t="s">
        <v>16</v>
      </c>
      <c r="F1715" s="126" t="str">
        <f t="shared" si="106"/>
        <v/>
      </c>
      <c r="G1715" s="127">
        <f>IF($K1715="Padrão",BDI!$B$17,IF($K1715="Diferenciado",BDI!$E$17,0))</f>
        <v>0.2039</v>
      </c>
      <c r="H1715" s="125" t="str">
        <f t="shared" si="104"/>
        <v/>
      </c>
      <c r="I1715" s="126" t="str">
        <f t="shared" si="105"/>
        <v/>
      </c>
      <c r="J1715" s="128"/>
      <c r="K1715" s="129" t="s">
        <v>6170</v>
      </c>
    </row>
    <row r="1716" spans="1:11" hidden="1">
      <c r="A1716" s="249" t="s">
        <v>7881</v>
      </c>
      <c r="B1716" s="123" t="s">
        <v>7882</v>
      </c>
      <c r="C1716" s="124" t="s">
        <v>24</v>
      </c>
      <c r="D1716" s="124">
        <v>0</v>
      </c>
      <c r="E1716" s="125" t="s">
        <v>16</v>
      </c>
      <c r="F1716" s="126" t="str">
        <f t="shared" si="106"/>
        <v/>
      </c>
      <c r="G1716" s="127">
        <f>IF($K1716="Padrão",BDI!$B$17,IF($K1716="Diferenciado",BDI!$E$17,0))</f>
        <v>0.2039</v>
      </c>
      <c r="H1716" s="125" t="str">
        <f t="shared" si="104"/>
        <v/>
      </c>
      <c r="I1716" s="126" t="str">
        <f t="shared" si="105"/>
        <v/>
      </c>
      <c r="J1716" s="128"/>
      <c r="K1716" s="129" t="s">
        <v>6170</v>
      </c>
    </row>
    <row r="1717" spans="1:11" hidden="1">
      <c r="A1717" s="249" t="s">
        <v>7883</v>
      </c>
      <c r="B1717" s="123" t="s">
        <v>7884</v>
      </c>
      <c r="C1717" s="124" t="s">
        <v>24</v>
      </c>
      <c r="D1717" s="124">
        <v>0</v>
      </c>
      <c r="E1717" s="125" t="s">
        <v>16</v>
      </c>
      <c r="F1717" s="126" t="str">
        <f t="shared" si="106"/>
        <v/>
      </c>
      <c r="G1717" s="127">
        <f>IF($K1717="Padrão",BDI!$B$17,IF($K1717="Diferenciado",BDI!$E$17,0))</f>
        <v>0.2039</v>
      </c>
      <c r="H1717" s="125" t="str">
        <f t="shared" si="104"/>
        <v/>
      </c>
      <c r="I1717" s="126" t="str">
        <f t="shared" si="105"/>
        <v/>
      </c>
      <c r="J1717" s="128"/>
      <c r="K1717" s="129" t="s">
        <v>6170</v>
      </c>
    </row>
    <row r="1718" spans="1:11" hidden="1">
      <c r="A1718" s="249" t="s">
        <v>7885</v>
      </c>
      <c r="B1718" s="123" t="s">
        <v>7886</v>
      </c>
      <c r="C1718" s="124" t="s">
        <v>24</v>
      </c>
      <c r="D1718" s="124">
        <v>0</v>
      </c>
      <c r="E1718" s="125" t="s">
        <v>16</v>
      </c>
      <c r="F1718" s="126" t="str">
        <f t="shared" si="106"/>
        <v/>
      </c>
      <c r="G1718" s="127">
        <f>IF($K1718="Padrão",BDI!$B$17,IF($K1718="Diferenciado",BDI!$E$17,0))</f>
        <v>0.2039</v>
      </c>
      <c r="H1718" s="125" t="str">
        <f t="shared" si="104"/>
        <v/>
      </c>
      <c r="I1718" s="126" t="str">
        <f t="shared" si="105"/>
        <v/>
      </c>
      <c r="J1718" s="128"/>
      <c r="K1718" s="129" t="s">
        <v>6170</v>
      </c>
    </row>
    <row r="1719" spans="1:11" hidden="1">
      <c r="A1719" s="249" t="s">
        <v>7887</v>
      </c>
      <c r="B1719" s="123" t="s">
        <v>7888</v>
      </c>
      <c r="C1719" s="124" t="s">
        <v>24</v>
      </c>
      <c r="D1719" s="124">
        <v>0</v>
      </c>
      <c r="E1719" s="125" t="s">
        <v>16</v>
      </c>
      <c r="F1719" s="126" t="str">
        <f t="shared" si="106"/>
        <v/>
      </c>
      <c r="G1719" s="127">
        <f>IF($K1719="Padrão",BDI!$B$17,IF($K1719="Diferenciado",BDI!$E$17,0))</f>
        <v>0.2039</v>
      </c>
      <c r="H1719" s="125" t="str">
        <f t="shared" si="104"/>
        <v/>
      </c>
      <c r="I1719" s="126" t="str">
        <f t="shared" si="105"/>
        <v/>
      </c>
      <c r="J1719" s="128"/>
      <c r="K1719" s="129" t="s">
        <v>6170</v>
      </c>
    </row>
    <row r="1720" spans="1:11" hidden="1">
      <c r="A1720" s="249" t="s">
        <v>7889</v>
      </c>
      <c r="B1720" s="123" t="s">
        <v>7890</v>
      </c>
      <c r="C1720" s="124" t="s">
        <v>24</v>
      </c>
      <c r="D1720" s="124">
        <v>0</v>
      </c>
      <c r="E1720" s="125" t="s">
        <v>16</v>
      </c>
      <c r="F1720" s="126" t="str">
        <f t="shared" si="106"/>
        <v/>
      </c>
      <c r="G1720" s="127">
        <f>IF($K1720="Padrão",BDI!$B$17,IF($K1720="Diferenciado",BDI!$E$17,0))</f>
        <v>0.2039</v>
      </c>
      <c r="H1720" s="125" t="str">
        <f t="shared" si="104"/>
        <v/>
      </c>
      <c r="I1720" s="126" t="str">
        <f t="shared" si="105"/>
        <v/>
      </c>
      <c r="J1720" s="128"/>
      <c r="K1720" s="129" t="s">
        <v>6170</v>
      </c>
    </row>
    <row r="1721" spans="1:11" hidden="1">
      <c r="A1721" s="249" t="s">
        <v>7891</v>
      </c>
      <c r="B1721" s="123" t="s">
        <v>7892</v>
      </c>
      <c r="C1721" s="124" t="s">
        <v>24</v>
      </c>
      <c r="D1721" s="124">
        <v>0</v>
      </c>
      <c r="E1721" s="125" t="s">
        <v>16</v>
      </c>
      <c r="F1721" s="126" t="str">
        <f t="shared" si="106"/>
        <v/>
      </c>
      <c r="G1721" s="127">
        <f>IF($K1721="Padrão",BDI!$B$17,IF($K1721="Diferenciado",BDI!$E$17,0))</f>
        <v>0.2039</v>
      </c>
      <c r="H1721" s="125" t="str">
        <f t="shared" si="104"/>
        <v/>
      </c>
      <c r="I1721" s="126" t="str">
        <f t="shared" si="105"/>
        <v/>
      </c>
      <c r="J1721" s="128"/>
      <c r="K1721" s="129" t="s">
        <v>6170</v>
      </c>
    </row>
    <row r="1722" spans="1:11" hidden="1">
      <c r="A1722" s="249" t="s">
        <v>7893</v>
      </c>
      <c r="B1722" s="123" t="s">
        <v>7894</v>
      </c>
      <c r="C1722" s="124" t="s">
        <v>24</v>
      </c>
      <c r="D1722" s="124">
        <v>0</v>
      </c>
      <c r="E1722" s="125" t="s">
        <v>16</v>
      </c>
      <c r="F1722" s="126" t="str">
        <f t="shared" si="106"/>
        <v/>
      </c>
      <c r="G1722" s="127">
        <f>IF($K1722="Padrão",BDI!$B$17,IF($K1722="Diferenciado",BDI!$E$17,0))</f>
        <v>0.2039</v>
      </c>
      <c r="H1722" s="125" t="str">
        <f t="shared" si="104"/>
        <v/>
      </c>
      <c r="I1722" s="126" t="str">
        <f t="shared" si="105"/>
        <v/>
      </c>
      <c r="J1722" s="128"/>
      <c r="K1722" s="129" t="s">
        <v>6170</v>
      </c>
    </row>
    <row r="1723" spans="1:11" hidden="1">
      <c r="A1723" s="249" t="s">
        <v>7895</v>
      </c>
      <c r="B1723" s="123" t="s">
        <v>7896</v>
      </c>
      <c r="C1723" s="124" t="s">
        <v>24</v>
      </c>
      <c r="D1723" s="124">
        <v>0</v>
      </c>
      <c r="E1723" s="125" t="s">
        <v>16</v>
      </c>
      <c r="F1723" s="126" t="str">
        <f t="shared" si="106"/>
        <v/>
      </c>
      <c r="G1723" s="127">
        <f>IF($K1723="Padrão",BDI!$B$17,IF($K1723="Diferenciado",BDI!$E$17,0))</f>
        <v>0.2039</v>
      </c>
      <c r="H1723" s="125" t="str">
        <f t="shared" si="104"/>
        <v/>
      </c>
      <c r="I1723" s="126" t="str">
        <f t="shared" si="105"/>
        <v/>
      </c>
      <c r="J1723" s="128"/>
      <c r="K1723" s="129" t="s">
        <v>6170</v>
      </c>
    </row>
    <row r="1724" spans="1:11" hidden="1">
      <c r="A1724" s="249" t="s">
        <v>7897</v>
      </c>
      <c r="B1724" s="123" t="s">
        <v>7898</v>
      </c>
      <c r="C1724" s="124" t="s">
        <v>24</v>
      </c>
      <c r="D1724" s="124">
        <v>0</v>
      </c>
      <c r="E1724" s="125" t="s">
        <v>16</v>
      </c>
      <c r="F1724" s="126" t="str">
        <f t="shared" si="106"/>
        <v/>
      </c>
      <c r="G1724" s="127">
        <f>IF($K1724="Padrão",BDI!$B$17,IF($K1724="Diferenciado",BDI!$E$17,0))</f>
        <v>0.2039</v>
      </c>
      <c r="H1724" s="125" t="str">
        <f t="shared" si="104"/>
        <v/>
      </c>
      <c r="I1724" s="126" t="str">
        <f t="shared" si="105"/>
        <v/>
      </c>
      <c r="J1724" s="128"/>
      <c r="K1724" s="129" t="s">
        <v>6170</v>
      </c>
    </row>
    <row r="1725" spans="1:11" hidden="1">
      <c r="A1725" s="249" t="s">
        <v>7899</v>
      </c>
      <c r="B1725" s="123" t="s">
        <v>7900</v>
      </c>
      <c r="C1725" s="124" t="s">
        <v>24</v>
      </c>
      <c r="D1725" s="124">
        <v>0</v>
      </c>
      <c r="E1725" s="125" t="s">
        <v>16</v>
      </c>
      <c r="F1725" s="126" t="str">
        <f t="shared" si="106"/>
        <v/>
      </c>
      <c r="G1725" s="127">
        <f>IF($K1725="Padrão",BDI!$B$17,IF($K1725="Diferenciado",BDI!$E$17,0))</f>
        <v>0.2039</v>
      </c>
      <c r="H1725" s="125" t="str">
        <f t="shared" si="104"/>
        <v/>
      </c>
      <c r="I1725" s="126" t="str">
        <f t="shared" si="105"/>
        <v/>
      </c>
      <c r="J1725" s="128"/>
      <c r="K1725" s="129" t="s">
        <v>6170</v>
      </c>
    </row>
    <row r="1726" spans="1:11" hidden="1">
      <c r="A1726" s="249" t="s">
        <v>7901</v>
      </c>
      <c r="B1726" s="123" t="s">
        <v>7902</v>
      </c>
      <c r="C1726" s="124" t="s">
        <v>24</v>
      </c>
      <c r="D1726" s="124">
        <v>0</v>
      </c>
      <c r="E1726" s="125" t="s">
        <v>16</v>
      </c>
      <c r="F1726" s="126" t="str">
        <f t="shared" si="106"/>
        <v/>
      </c>
      <c r="G1726" s="127">
        <f>IF($K1726="Padrão",BDI!$B$17,IF($K1726="Diferenciado",BDI!$E$17,0))</f>
        <v>0.2039</v>
      </c>
      <c r="H1726" s="125" t="str">
        <f t="shared" si="104"/>
        <v/>
      </c>
      <c r="I1726" s="126" t="str">
        <f t="shared" si="105"/>
        <v/>
      </c>
      <c r="J1726" s="128"/>
      <c r="K1726" s="129" t="s">
        <v>6170</v>
      </c>
    </row>
    <row r="1727" spans="1:11" hidden="1">
      <c r="A1727" s="249" t="s">
        <v>7903</v>
      </c>
      <c r="B1727" s="123" t="s">
        <v>7904</v>
      </c>
      <c r="C1727" s="124" t="s">
        <v>24</v>
      </c>
      <c r="D1727" s="124">
        <v>0</v>
      </c>
      <c r="E1727" s="125" t="s">
        <v>16</v>
      </c>
      <c r="F1727" s="126" t="str">
        <f t="shared" si="106"/>
        <v/>
      </c>
      <c r="G1727" s="127">
        <f>IF($K1727="Padrão",BDI!$B$17,IF($K1727="Diferenciado",BDI!$E$17,0))</f>
        <v>0.2039</v>
      </c>
      <c r="H1727" s="125" t="str">
        <f t="shared" si="104"/>
        <v/>
      </c>
      <c r="I1727" s="126" t="str">
        <f t="shared" si="105"/>
        <v/>
      </c>
      <c r="J1727" s="128"/>
      <c r="K1727" s="129" t="s">
        <v>6170</v>
      </c>
    </row>
    <row r="1728" spans="1:11" hidden="1">
      <c r="A1728" s="249" t="s">
        <v>7905</v>
      </c>
      <c r="B1728" s="123" t="s">
        <v>7906</v>
      </c>
      <c r="C1728" s="124" t="s">
        <v>24</v>
      </c>
      <c r="D1728" s="124">
        <v>0</v>
      </c>
      <c r="E1728" s="125" t="s">
        <v>16</v>
      </c>
      <c r="F1728" s="126" t="str">
        <f t="shared" si="106"/>
        <v/>
      </c>
      <c r="G1728" s="127">
        <f>IF($K1728="Padrão",BDI!$B$17,IF($K1728="Diferenciado",BDI!$E$17,0))</f>
        <v>0.2039</v>
      </c>
      <c r="H1728" s="125" t="str">
        <f t="shared" si="104"/>
        <v/>
      </c>
      <c r="I1728" s="126" t="str">
        <f t="shared" si="105"/>
        <v/>
      </c>
      <c r="J1728" s="128"/>
      <c r="K1728" s="129" t="s">
        <v>6170</v>
      </c>
    </row>
    <row r="1729" spans="1:11" hidden="1">
      <c r="A1729" s="249" t="s">
        <v>7907</v>
      </c>
      <c r="B1729" s="123" t="s">
        <v>7908</v>
      </c>
      <c r="C1729" s="124" t="s">
        <v>24</v>
      </c>
      <c r="D1729" s="124">
        <v>0</v>
      </c>
      <c r="E1729" s="125" t="s">
        <v>16</v>
      </c>
      <c r="F1729" s="126" t="str">
        <f t="shared" si="106"/>
        <v/>
      </c>
      <c r="G1729" s="127">
        <f>IF($K1729="Padrão",BDI!$B$17,IF($K1729="Diferenciado",BDI!$E$17,0))</f>
        <v>0.2039</v>
      </c>
      <c r="H1729" s="125" t="str">
        <f t="shared" si="104"/>
        <v/>
      </c>
      <c r="I1729" s="126" t="str">
        <f t="shared" si="105"/>
        <v/>
      </c>
      <c r="J1729" s="128"/>
      <c r="K1729" s="129" t="s">
        <v>6170</v>
      </c>
    </row>
    <row r="1730" spans="1:11" hidden="1">
      <c r="A1730" s="249" t="s">
        <v>7909</v>
      </c>
      <c r="B1730" s="123" t="s">
        <v>7910</v>
      </c>
      <c r="C1730" s="124" t="s">
        <v>24</v>
      </c>
      <c r="D1730" s="124">
        <v>0</v>
      </c>
      <c r="E1730" s="125" t="s">
        <v>16</v>
      </c>
      <c r="F1730" s="126" t="str">
        <f t="shared" si="106"/>
        <v/>
      </c>
      <c r="G1730" s="127">
        <f>IF($K1730="Padrão",BDI!$B$17,IF($K1730="Diferenciado",BDI!$E$17,0))</f>
        <v>0.2039</v>
      </c>
      <c r="H1730" s="125" t="str">
        <f t="shared" si="104"/>
        <v/>
      </c>
      <c r="I1730" s="126" t="str">
        <f t="shared" si="105"/>
        <v/>
      </c>
      <c r="J1730" s="128"/>
      <c r="K1730" s="129" t="s">
        <v>6170</v>
      </c>
    </row>
    <row r="1731" spans="1:11" hidden="1">
      <c r="A1731" s="249" t="s">
        <v>7911</v>
      </c>
      <c r="B1731" s="123" t="s">
        <v>7912</v>
      </c>
      <c r="C1731" s="124" t="s">
        <v>24</v>
      </c>
      <c r="D1731" s="124">
        <v>0</v>
      </c>
      <c r="E1731" s="125" t="s">
        <v>16</v>
      </c>
      <c r="F1731" s="126" t="str">
        <f t="shared" si="106"/>
        <v/>
      </c>
      <c r="G1731" s="127">
        <f>IF($K1731="Padrão",BDI!$B$17,IF($K1731="Diferenciado",BDI!$E$17,0))</f>
        <v>0.2039</v>
      </c>
      <c r="H1731" s="125" t="str">
        <f t="shared" si="104"/>
        <v/>
      </c>
      <c r="I1731" s="126" t="str">
        <f t="shared" si="105"/>
        <v/>
      </c>
      <c r="J1731" s="128"/>
      <c r="K1731" s="129" t="s">
        <v>6170</v>
      </c>
    </row>
    <row r="1732" spans="1:11" hidden="1">
      <c r="A1732" s="249" t="s">
        <v>7913</v>
      </c>
      <c r="B1732" s="123" t="s">
        <v>7914</v>
      </c>
      <c r="C1732" s="124" t="s">
        <v>24</v>
      </c>
      <c r="D1732" s="124">
        <v>0</v>
      </c>
      <c r="E1732" s="125" t="s">
        <v>16</v>
      </c>
      <c r="F1732" s="126" t="str">
        <f t="shared" si="106"/>
        <v/>
      </c>
      <c r="G1732" s="127">
        <f>IF($K1732="Padrão",BDI!$B$17,IF($K1732="Diferenciado",BDI!$E$17,0))</f>
        <v>0.2039</v>
      </c>
      <c r="H1732" s="125" t="str">
        <f t="shared" si="104"/>
        <v/>
      </c>
      <c r="I1732" s="126" t="str">
        <f t="shared" si="105"/>
        <v/>
      </c>
      <c r="J1732" s="128"/>
      <c r="K1732" s="129" t="s">
        <v>6170</v>
      </c>
    </row>
    <row r="1733" spans="1:11" hidden="1">
      <c r="A1733" s="249" t="s">
        <v>7915</v>
      </c>
      <c r="B1733" s="123" t="s">
        <v>7916</v>
      </c>
      <c r="C1733" s="124" t="s">
        <v>24</v>
      </c>
      <c r="D1733" s="124">
        <v>0</v>
      </c>
      <c r="E1733" s="125" t="s">
        <v>16</v>
      </c>
      <c r="F1733" s="126" t="str">
        <f t="shared" si="106"/>
        <v/>
      </c>
      <c r="G1733" s="127">
        <f>IF($K1733="Padrão",BDI!$B$17,IF($K1733="Diferenciado",BDI!$E$17,0))</f>
        <v>0.2039</v>
      </c>
      <c r="H1733" s="125" t="str">
        <f t="shared" si="104"/>
        <v/>
      </c>
      <c r="I1733" s="126" t="str">
        <f t="shared" si="105"/>
        <v/>
      </c>
      <c r="J1733" s="128"/>
      <c r="K1733" s="129" t="s">
        <v>6170</v>
      </c>
    </row>
    <row r="1734" spans="1:11" hidden="1">
      <c r="A1734" s="249" t="s">
        <v>7917</v>
      </c>
      <c r="B1734" s="123" t="s">
        <v>7918</v>
      </c>
      <c r="C1734" s="124" t="s">
        <v>24</v>
      </c>
      <c r="D1734" s="124">
        <v>0</v>
      </c>
      <c r="E1734" s="125" t="s">
        <v>16</v>
      </c>
      <c r="F1734" s="126" t="str">
        <f t="shared" si="106"/>
        <v/>
      </c>
      <c r="G1734" s="127">
        <f>IF($K1734="Padrão",BDI!$B$17,IF($K1734="Diferenciado",BDI!$E$17,0))</f>
        <v>0.2039</v>
      </c>
      <c r="H1734" s="125" t="str">
        <f t="shared" ref="H1734:H1797" si="107">IF(ISNUMBER(E1734),ROUND(E1734*(1+G1734),2),"")</f>
        <v/>
      </c>
      <c r="I1734" s="126" t="str">
        <f t="shared" ref="I1734:I1797" si="108">IF(ISNUMBER(E1734),ROUND(H1734*D1734,2),"")</f>
        <v/>
      </c>
      <c r="J1734" s="128"/>
      <c r="K1734" s="129" t="s">
        <v>6170</v>
      </c>
    </row>
    <row r="1735" spans="1:11" hidden="1">
      <c r="A1735" s="249" t="s">
        <v>7919</v>
      </c>
      <c r="B1735" s="123" t="s">
        <v>7920</v>
      </c>
      <c r="C1735" s="124" t="s">
        <v>24</v>
      </c>
      <c r="D1735" s="124">
        <v>0</v>
      </c>
      <c r="E1735" s="125" t="s">
        <v>16</v>
      </c>
      <c r="F1735" s="126" t="str">
        <f t="shared" ref="F1735:F1798" si="109">IF(ISNUMBER(E1735),D1735*E1735,"")</f>
        <v/>
      </c>
      <c r="G1735" s="127">
        <f>IF($K1735="Padrão",BDI!$B$17,IF($K1735="Diferenciado",BDI!$E$17,0))</f>
        <v>0.2039</v>
      </c>
      <c r="H1735" s="125" t="str">
        <f t="shared" si="107"/>
        <v/>
      </c>
      <c r="I1735" s="126" t="str">
        <f t="shared" si="108"/>
        <v/>
      </c>
      <c r="J1735" s="128"/>
      <c r="K1735" s="129" t="s">
        <v>6170</v>
      </c>
    </row>
    <row r="1736" spans="1:11" hidden="1">
      <c r="A1736" s="249" t="s">
        <v>7921</v>
      </c>
      <c r="B1736" s="123" t="s">
        <v>7922</v>
      </c>
      <c r="C1736" s="124" t="s">
        <v>24</v>
      </c>
      <c r="D1736" s="124">
        <v>0</v>
      </c>
      <c r="E1736" s="125" t="s">
        <v>16</v>
      </c>
      <c r="F1736" s="126" t="str">
        <f t="shared" si="109"/>
        <v/>
      </c>
      <c r="G1736" s="127">
        <f>IF($K1736="Padrão",BDI!$B$17,IF($K1736="Diferenciado",BDI!$E$17,0))</f>
        <v>0.2039</v>
      </c>
      <c r="H1736" s="125" t="str">
        <f t="shared" si="107"/>
        <v/>
      </c>
      <c r="I1736" s="126" t="str">
        <f t="shared" si="108"/>
        <v/>
      </c>
      <c r="J1736" s="128"/>
      <c r="K1736" s="129" t="s">
        <v>6170</v>
      </c>
    </row>
    <row r="1737" spans="1:11" hidden="1">
      <c r="A1737" s="249" t="s">
        <v>7923</v>
      </c>
      <c r="B1737" s="123" t="s">
        <v>7924</v>
      </c>
      <c r="C1737" s="124" t="s">
        <v>24</v>
      </c>
      <c r="D1737" s="124">
        <v>0</v>
      </c>
      <c r="E1737" s="125" t="s">
        <v>16</v>
      </c>
      <c r="F1737" s="126" t="str">
        <f t="shared" si="109"/>
        <v/>
      </c>
      <c r="G1737" s="127">
        <f>IF($K1737="Padrão",BDI!$B$17,IF($K1737="Diferenciado",BDI!$E$17,0))</f>
        <v>0.2039</v>
      </c>
      <c r="H1737" s="125" t="str">
        <f t="shared" si="107"/>
        <v/>
      </c>
      <c r="I1737" s="126" t="str">
        <f t="shared" si="108"/>
        <v/>
      </c>
      <c r="J1737" s="128"/>
      <c r="K1737" s="129" t="s">
        <v>6170</v>
      </c>
    </row>
    <row r="1738" spans="1:11" hidden="1">
      <c r="A1738" s="249" t="s">
        <v>7925</v>
      </c>
      <c r="B1738" s="123" t="s">
        <v>7926</v>
      </c>
      <c r="C1738" s="124" t="s">
        <v>46</v>
      </c>
      <c r="D1738" s="124">
        <v>0</v>
      </c>
      <c r="E1738" s="125" t="s">
        <v>16</v>
      </c>
      <c r="F1738" s="126" t="str">
        <f t="shared" si="109"/>
        <v/>
      </c>
      <c r="G1738" s="127">
        <f>IF($K1738="Padrão",BDI!$B$17,IF($K1738="Diferenciado",BDI!$E$17,0))</f>
        <v>0.2039</v>
      </c>
      <c r="H1738" s="125" t="str">
        <f t="shared" si="107"/>
        <v/>
      </c>
      <c r="I1738" s="126" t="str">
        <f t="shared" si="108"/>
        <v/>
      </c>
      <c r="J1738" s="128"/>
      <c r="K1738" s="129" t="s">
        <v>6170</v>
      </c>
    </row>
    <row r="1739" spans="1:11" hidden="1">
      <c r="A1739" s="249" t="s">
        <v>7927</v>
      </c>
      <c r="B1739" s="123" t="s">
        <v>7928</v>
      </c>
      <c r="C1739" s="124" t="s">
        <v>46</v>
      </c>
      <c r="D1739" s="124">
        <v>0</v>
      </c>
      <c r="E1739" s="125" t="s">
        <v>16</v>
      </c>
      <c r="F1739" s="126" t="str">
        <f t="shared" si="109"/>
        <v/>
      </c>
      <c r="G1739" s="127">
        <f>IF($K1739="Padrão",BDI!$B$17,IF($K1739="Diferenciado",BDI!$E$17,0))</f>
        <v>0.2039</v>
      </c>
      <c r="H1739" s="125" t="str">
        <f t="shared" si="107"/>
        <v/>
      </c>
      <c r="I1739" s="126" t="str">
        <f t="shared" si="108"/>
        <v/>
      </c>
      <c r="J1739" s="128"/>
      <c r="K1739" s="129" t="s">
        <v>6170</v>
      </c>
    </row>
    <row r="1740" spans="1:11" hidden="1">
      <c r="A1740" s="249" t="s">
        <v>7929</v>
      </c>
      <c r="B1740" s="123" t="s">
        <v>7930</v>
      </c>
      <c r="C1740" s="124" t="s">
        <v>46</v>
      </c>
      <c r="D1740" s="124">
        <v>0</v>
      </c>
      <c r="E1740" s="125" t="s">
        <v>16</v>
      </c>
      <c r="F1740" s="126" t="str">
        <f t="shared" si="109"/>
        <v/>
      </c>
      <c r="G1740" s="127">
        <f>IF($K1740="Padrão",BDI!$B$17,IF($K1740="Diferenciado",BDI!$E$17,0))</f>
        <v>0.2039</v>
      </c>
      <c r="H1740" s="125" t="str">
        <f t="shared" si="107"/>
        <v/>
      </c>
      <c r="I1740" s="126" t="str">
        <f t="shared" si="108"/>
        <v/>
      </c>
      <c r="J1740" s="128"/>
      <c r="K1740" s="129" t="s">
        <v>6170</v>
      </c>
    </row>
    <row r="1741" spans="1:11" hidden="1">
      <c r="A1741" s="249" t="s">
        <v>7931</v>
      </c>
      <c r="B1741" s="123" t="s">
        <v>7932</v>
      </c>
      <c r="C1741" s="124" t="s">
        <v>46</v>
      </c>
      <c r="D1741" s="124">
        <v>0</v>
      </c>
      <c r="E1741" s="125" t="s">
        <v>16</v>
      </c>
      <c r="F1741" s="126" t="str">
        <f t="shared" si="109"/>
        <v/>
      </c>
      <c r="G1741" s="127">
        <f>IF($K1741="Padrão",BDI!$B$17,IF($K1741="Diferenciado",BDI!$E$17,0))</f>
        <v>0.2039</v>
      </c>
      <c r="H1741" s="125" t="str">
        <f t="shared" si="107"/>
        <v/>
      </c>
      <c r="I1741" s="126" t="str">
        <f t="shared" si="108"/>
        <v/>
      </c>
      <c r="J1741" s="128"/>
      <c r="K1741" s="129" t="s">
        <v>6170</v>
      </c>
    </row>
    <row r="1742" spans="1:11" hidden="1">
      <c r="A1742" s="249" t="s">
        <v>7933</v>
      </c>
      <c r="B1742" s="123" t="s">
        <v>7934</v>
      </c>
      <c r="C1742" s="124" t="s">
        <v>46</v>
      </c>
      <c r="D1742" s="124">
        <v>0</v>
      </c>
      <c r="E1742" s="125" t="s">
        <v>16</v>
      </c>
      <c r="F1742" s="126" t="str">
        <f t="shared" si="109"/>
        <v/>
      </c>
      <c r="G1742" s="127">
        <f>IF($K1742="Padrão",BDI!$B$17,IF($K1742="Diferenciado",BDI!$E$17,0))</f>
        <v>0.2039</v>
      </c>
      <c r="H1742" s="125" t="str">
        <f t="shared" si="107"/>
        <v/>
      </c>
      <c r="I1742" s="126" t="str">
        <f t="shared" si="108"/>
        <v/>
      </c>
      <c r="J1742" s="128"/>
      <c r="K1742" s="129" t="s">
        <v>6170</v>
      </c>
    </row>
    <row r="1743" spans="1:11" hidden="1">
      <c r="A1743" s="249" t="s">
        <v>7935</v>
      </c>
      <c r="B1743" s="123" t="s">
        <v>7936</v>
      </c>
      <c r="C1743" s="124" t="s">
        <v>46</v>
      </c>
      <c r="D1743" s="124">
        <v>0</v>
      </c>
      <c r="E1743" s="125" t="s">
        <v>16</v>
      </c>
      <c r="F1743" s="126" t="str">
        <f t="shared" si="109"/>
        <v/>
      </c>
      <c r="G1743" s="127">
        <f>IF($K1743="Padrão",BDI!$B$17,IF($K1743="Diferenciado",BDI!$E$17,0))</f>
        <v>0.2039</v>
      </c>
      <c r="H1743" s="125" t="str">
        <f t="shared" si="107"/>
        <v/>
      </c>
      <c r="I1743" s="126" t="str">
        <f t="shared" si="108"/>
        <v/>
      </c>
      <c r="J1743" s="128"/>
      <c r="K1743" s="129" t="s">
        <v>6170</v>
      </c>
    </row>
    <row r="1744" spans="1:11" hidden="1">
      <c r="A1744" s="249" t="s">
        <v>7937</v>
      </c>
      <c r="B1744" s="123" t="s">
        <v>7938</v>
      </c>
      <c r="C1744" s="124" t="s">
        <v>46</v>
      </c>
      <c r="D1744" s="124">
        <v>0</v>
      </c>
      <c r="E1744" s="125" t="s">
        <v>16</v>
      </c>
      <c r="F1744" s="126" t="str">
        <f t="shared" si="109"/>
        <v/>
      </c>
      <c r="G1744" s="127">
        <f>IF($K1744="Padrão",BDI!$B$17,IF($K1744="Diferenciado",BDI!$E$17,0))</f>
        <v>0.2039</v>
      </c>
      <c r="H1744" s="125" t="str">
        <f t="shared" si="107"/>
        <v/>
      </c>
      <c r="I1744" s="126" t="str">
        <f t="shared" si="108"/>
        <v/>
      </c>
      <c r="J1744" s="128"/>
      <c r="K1744" s="129" t="s">
        <v>6170</v>
      </c>
    </row>
    <row r="1745" spans="1:11" hidden="1">
      <c r="A1745" s="249" t="s">
        <v>7939</v>
      </c>
      <c r="B1745" s="123" t="s">
        <v>7940</v>
      </c>
      <c r="C1745" s="124" t="s">
        <v>46</v>
      </c>
      <c r="D1745" s="124">
        <v>0</v>
      </c>
      <c r="E1745" s="125" t="s">
        <v>16</v>
      </c>
      <c r="F1745" s="126" t="str">
        <f t="shared" si="109"/>
        <v/>
      </c>
      <c r="G1745" s="127">
        <f>IF($K1745="Padrão",BDI!$B$17,IF($K1745="Diferenciado",BDI!$E$17,0))</f>
        <v>0.2039</v>
      </c>
      <c r="H1745" s="125" t="str">
        <f t="shared" si="107"/>
        <v/>
      </c>
      <c r="I1745" s="126" t="str">
        <f t="shared" si="108"/>
        <v/>
      </c>
      <c r="J1745" s="128"/>
      <c r="K1745" s="129" t="s">
        <v>6170</v>
      </c>
    </row>
    <row r="1746" spans="1:11" hidden="1">
      <c r="A1746" s="249" t="s">
        <v>7941</v>
      </c>
      <c r="B1746" s="123" t="s">
        <v>7942</v>
      </c>
      <c r="C1746" s="124" t="s">
        <v>46</v>
      </c>
      <c r="D1746" s="124">
        <v>0</v>
      </c>
      <c r="E1746" s="125" t="s">
        <v>16</v>
      </c>
      <c r="F1746" s="126" t="str">
        <f t="shared" si="109"/>
        <v/>
      </c>
      <c r="G1746" s="127">
        <f>IF($K1746="Padrão",BDI!$B$17,IF($K1746="Diferenciado",BDI!$E$17,0))</f>
        <v>0.2039</v>
      </c>
      <c r="H1746" s="125" t="str">
        <f t="shared" si="107"/>
        <v/>
      </c>
      <c r="I1746" s="126" t="str">
        <f t="shared" si="108"/>
        <v/>
      </c>
      <c r="J1746" s="128"/>
      <c r="K1746" s="129" t="s">
        <v>6170</v>
      </c>
    </row>
    <row r="1747" spans="1:11" hidden="1">
      <c r="A1747" s="249" t="s">
        <v>7943</v>
      </c>
      <c r="B1747" s="123" t="s">
        <v>7944</v>
      </c>
      <c r="C1747" s="124" t="s">
        <v>46</v>
      </c>
      <c r="D1747" s="124">
        <v>0</v>
      </c>
      <c r="E1747" s="125" t="s">
        <v>16</v>
      </c>
      <c r="F1747" s="126" t="str">
        <f t="shared" si="109"/>
        <v/>
      </c>
      <c r="G1747" s="127">
        <f>IF($K1747="Padrão",BDI!$B$17,IF($K1747="Diferenciado",BDI!$E$17,0))</f>
        <v>0.2039</v>
      </c>
      <c r="H1747" s="125" t="str">
        <f t="shared" si="107"/>
        <v/>
      </c>
      <c r="I1747" s="126" t="str">
        <f t="shared" si="108"/>
        <v/>
      </c>
      <c r="J1747" s="128"/>
      <c r="K1747" s="129" t="s">
        <v>6170</v>
      </c>
    </row>
    <row r="1748" spans="1:11" hidden="1">
      <c r="A1748" s="249" t="s">
        <v>7945</v>
      </c>
      <c r="B1748" s="123" t="s">
        <v>7946</v>
      </c>
      <c r="C1748" s="124" t="s">
        <v>46</v>
      </c>
      <c r="D1748" s="124">
        <v>0</v>
      </c>
      <c r="E1748" s="125" t="s">
        <v>16</v>
      </c>
      <c r="F1748" s="126" t="str">
        <f t="shared" si="109"/>
        <v/>
      </c>
      <c r="G1748" s="127">
        <f>IF($K1748="Padrão",BDI!$B$17,IF($K1748="Diferenciado",BDI!$E$17,0))</f>
        <v>0.2039</v>
      </c>
      <c r="H1748" s="125" t="str">
        <f t="shared" si="107"/>
        <v/>
      </c>
      <c r="I1748" s="126" t="str">
        <f t="shared" si="108"/>
        <v/>
      </c>
      <c r="J1748" s="128"/>
      <c r="K1748" s="129" t="s">
        <v>6170</v>
      </c>
    </row>
    <row r="1749" spans="1:11" hidden="1">
      <c r="A1749" s="249" t="s">
        <v>7947</v>
      </c>
      <c r="B1749" s="123" t="s">
        <v>7948</v>
      </c>
      <c r="C1749" s="124" t="s">
        <v>46</v>
      </c>
      <c r="D1749" s="124">
        <v>0</v>
      </c>
      <c r="E1749" s="125" t="s">
        <v>16</v>
      </c>
      <c r="F1749" s="126" t="str">
        <f t="shared" si="109"/>
        <v/>
      </c>
      <c r="G1749" s="127">
        <f>IF($K1749="Padrão",BDI!$B$17,IF($K1749="Diferenciado",BDI!$E$17,0))</f>
        <v>0.2039</v>
      </c>
      <c r="H1749" s="125" t="str">
        <f t="shared" si="107"/>
        <v/>
      </c>
      <c r="I1749" s="126" t="str">
        <f t="shared" si="108"/>
        <v/>
      </c>
      <c r="J1749" s="128"/>
      <c r="K1749" s="129" t="s">
        <v>6170</v>
      </c>
    </row>
    <row r="1750" spans="1:11" hidden="1">
      <c r="A1750" s="249" t="s">
        <v>7949</v>
      </c>
      <c r="B1750" s="123" t="s">
        <v>7950</v>
      </c>
      <c r="C1750" s="124" t="s">
        <v>46</v>
      </c>
      <c r="D1750" s="124">
        <v>0</v>
      </c>
      <c r="E1750" s="125" t="s">
        <v>16</v>
      </c>
      <c r="F1750" s="126" t="str">
        <f t="shared" si="109"/>
        <v/>
      </c>
      <c r="G1750" s="127">
        <f>IF($K1750="Padrão",BDI!$B$17,IF($K1750="Diferenciado",BDI!$E$17,0))</f>
        <v>0.2039</v>
      </c>
      <c r="H1750" s="125" t="str">
        <f t="shared" si="107"/>
        <v/>
      </c>
      <c r="I1750" s="126" t="str">
        <f t="shared" si="108"/>
        <v/>
      </c>
      <c r="J1750" s="128"/>
      <c r="K1750" s="129" t="s">
        <v>6170</v>
      </c>
    </row>
    <row r="1751" spans="1:11" hidden="1">
      <c r="A1751" s="249" t="s">
        <v>7951</v>
      </c>
      <c r="B1751" s="123" t="s">
        <v>7952</v>
      </c>
      <c r="C1751" s="124" t="s">
        <v>46</v>
      </c>
      <c r="D1751" s="124">
        <v>0</v>
      </c>
      <c r="E1751" s="125" t="s">
        <v>16</v>
      </c>
      <c r="F1751" s="126" t="str">
        <f t="shared" si="109"/>
        <v/>
      </c>
      <c r="G1751" s="127">
        <f>IF($K1751="Padrão",BDI!$B$17,IF($K1751="Diferenciado",BDI!$E$17,0))</f>
        <v>0.2039</v>
      </c>
      <c r="H1751" s="125" t="str">
        <f t="shared" si="107"/>
        <v/>
      </c>
      <c r="I1751" s="126" t="str">
        <f t="shared" si="108"/>
        <v/>
      </c>
      <c r="J1751" s="128"/>
      <c r="K1751" s="129" t="s">
        <v>6170</v>
      </c>
    </row>
    <row r="1752" spans="1:11" hidden="1">
      <c r="A1752" s="249" t="s">
        <v>7953</v>
      </c>
      <c r="B1752" s="123" t="s">
        <v>7954</v>
      </c>
      <c r="C1752" s="124" t="s">
        <v>46</v>
      </c>
      <c r="D1752" s="124">
        <v>0</v>
      </c>
      <c r="E1752" s="125" t="s">
        <v>16</v>
      </c>
      <c r="F1752" s="126" t="str">
        <f t="shared" si="109"/>
        <v/>
      </c>
      <c r="G1752" s="127">
        <f>IF($K1752="Padrão",BDI!$B$17,IF($K1752="Diferenciado",BDI!$E$17,0))</f>
        <v>0.2039</v>
      </c>
      <c r="H1752" s="125" t="str">
        <f t="shared" si="107"/>
        <v/>
      </c>
      <c r="I1752" s="126" t="str">
        <f t="shared" si="108"/>
        <v/>
      </c>
      <c r="J1752" s="128"/>
      <c r="K1752" s="129" t="s">
        <v>6170</v>
      </c>
    </row>
    <row r="1753" spans="1:11" hidden="1">
      <c r="A1753" s="249" t="s">
        <v>7955</v>
      </c>
      <c r="B1753" s="123" t="s">
        <v>7956</v>
      </c>
      <c r="C1753" s="124" t="s">
        <v>46</v>
      </c>
      <c r="D1753" s="124">
        <v>0</v>
      </c>
      <c r="E1753" s="125" t="s">
        <v>16</v>
      </c>
      <c r="F1753" s="126" t="str">
        <f t="shared" si="109"/>
        <v/>
      </c>
      <c r="G1753" s="127">
        <f>IF($K1753="Padrão",BDI!$B$17,IF($K1753="Diferenciado",BDI!$E$17,0))</f>
        <v>0.2039</v>
      </c>
      <c r="H1753" s="125" t="str">
        <f t="shared" si="107"/>
        <v/>
      </c>
      <c r="I1753" s="126" t="str">
        <f t="shared" si="108"/>
        <v/>
      </c>
      <c r="J1753" s="128"/>
      <c r="K1753" s="129" t="s">
        <v>6170</v>
      </c>
    </row>
    <row r="1754" spans="1:11" hidden="1">
      <c r="A1754" s="249" t="s">
        <v>7957</v>
      </c>
      <c r="B1754" s="123" t="s">
        <v>7958</v>
      </c>
      <c r="C1754" s="124" t="s">
        <v>46</v>
      </c>
      <c r="D1754" s="124">
        <v>0</v>
      </c>
      <c r="E1754" s="125" t="s">
        <v>16</v>
      </c>
      <c r="F1754" s="126" t="str">
        <f t="shared" si="109"/>
        <v/>
      </c>
      <c r="G1754" s="127">
        <f>IF($K1754="Padrão",BDI!$B$17,IF($K1754="Diferenciado",BDI!$E$17,0))</f>
        <v>0.2039</v>
      </c>
      <c r="H1754" s="125" t="str">
        <f t="shared" si="107"/>
        <v/>
      </c>
      <c r="I1754" s="126" t="str">
        <f t="shared" si="108"/>
        <v/>
      </c>
      <c r="J1754" s="128"/>
      <c r="K1754" s="129" t="s">
        <v>6170</v>
      </c>
    </row>
    <row r="1755" spans="1:11" hidden="1">
      <c r="A1755" s="249" t="s">
        <v>7959</v>
      </c>
      <c r="B1755" s="123" t="s">
        <v>7960</v>
      </c>
      <c r="C1755" s="124" t="s">
        <v>24</v>
      </c>
      <c r="D1755" s="124">
        <v>0</v>
      </c>
      <c r="E1755" s="125" t="s">
        <v>16</v>
      </c>
      <c r="F1755" s="126" t="str">
        <f t="shared" si="109"/>
        <v/>
      </c>
      <c r="G1755" s="127">
        <f>IF($K1755="Padrão",BDI!$B$17,IF($K1755="Diferenciado",BDI!$E$17,0))</f>
        <v>0.2039</v>
      </c>
      <c r="H1755" s="125" t="str">
        <f t="shared" si="107"/>
        <v/>
      </c>
      <c r="I1755" s="126" t="str">
        <f t="shared" si="108"/>
        <v/>
      </c>
      <c r="J1755" s="128"/>
      <c r="K1755" s="129" t="s">
        <v>6170</v>
      </c>
    </row>
    <row r="1756" spans="1:11" hidden="1">
      <c r="A1756" s="249" t="s">
        <v>7961</v>
      </c>
      <c r="B1756" s="123" t="s">
        <v>7962</v>
      </c>
      <c r="C1756" s="124" t="s">
        <v>24</v>
      </c>
      <c r="D1756" s="124">
        <v>0</v>
      </c>
      <c r="E1756" s="125" t="s">
        <v>16</v>
      </c>
      <c r="F1756" s="126" t="str">
        <f t="shared" si="109"/>
        <v/>
      </c>
      <c r="G1756" s="127">
        <f>IF($K1756="Padrão",BDI!$B$17,IF($K1756="Diferenciado",BDI!$E$17,0))</f>
        <v>0.2039</v>
      </c>
      <c r="H1756" s="125" t="str">
        <f t="shared" si="107"/>
        <v/>
      </c>
      <c r="I1756" s="126" t="str">
        <f t="shared" si="108"/>
        <v/>
      </c>
      <c r="J1756" s="128"/>
      <c r="K1756" s="129" t="s">
        <v>6170</v>
      </c>
    </row>
    <row r="1757" spans="1:11" hidden="1">
      <c r="A1757" s="249" t="s">
        <v>7963</v>
      </c>
      <c r="B1757" s="123" t="s">
        <v>7964</v>
      </c>
      <c r="C1757" s="124" t="s">
        <v>24</v>
      </c>
      <c r="D1757" s="124">
        <v>0</v>
      </c>
      <c r="E1757" s="125" t="s">
        <v>16</v>
      </c>
      <c r="F1757" s="126" t="str">
        <f t="shared" si="109"/>
        <v/>
      </c>
      <c r="G1757" s="127">
        <f>IF($K1757="Padrão",BDI!$B$17,IF($K1757="Diferenciado",BDI!$E$17,0))</f>
        <v>0.2039</v>
      </c>
      <c r="H1757" s="125" t="str">
        <f t="shared" si="107"/>
        <v/>
      </c>
      <c r="I1757" s="126" t="str">
        <f t="shared" si="108"/>
        <v/>
      </c>
      <c r="J1757" s="128"/>
      <c r="K1757" s="129" t="s">
        <v>6170</v>
      </c>
    </row>
    <row r="1758" spans="1:11" hidden="1">
      <c r="A1758" s="249" t="s">
        <v>7965</v>
      </c>
      <c r="B1758" s="123" t="s">
        <v>7966</v>
      </c>
      <c r="C1758" s="124" t="s">
        <v>24</v>
      </c>
      <c r="D1758" s="124">
        <v>0</v>
      </c>
      <c r="E1758" s="125" t="s">
        <v>16</v>
      </c>
      <c r="F1758" s="126" t="str">
        <f t="shared" si="109"/>
        <v/>
      </c>
      <c r="G1758" s="127">
        <f>IF($K1758="Padrão",BDI!$B$17,IF($K1758="Diferenciado",BDI!$E$17,0))</f>
        <v>0.2039</v>
      </c>
      <c r="H1758" s="125" t="str">
        <f t="shared" si="107"/>
        <v/>
      </c>
      <c r="I1758" s="126" t="str">
        <f t="shared" si="108"/>
        <v/>
      </c>
      <c r="J1758" s="128"/>
      <c r="K1758" s="129" t="s">
        <v>6170</v>
      </c>
    </row>
    <row r="1759" spans="1:11" hidden="1">
      <c r="A1759" s="249" t="s">
        <v>7967</v>
      </c>
      <c r="B1759" s="123" t="s">
        <v>7968</v>
      </c>
      <c r="C1759" s="124" t="s">
        <v>24</v>
      </c>
      <c r="D1759" s="124">
        <v>0</v>
      </c>
      <c r="E1759" s="125" t="s">
        <v>16</v>
      </c>
      <c r="F1759" s="126" t="str">
        <f t="shared" si="109"/>
        <v/>
      </c>
      <c r="G1759" s="127">
        <f>IF($K1759="Padrão",BDI!$B$17,IF($K1759="Diferenciado",BDI!$E$17,0))</f>
        <v>0.2039</v>
      </c>
      <c r="H1759" s="125" t="str">
        <f t="shared" si="107"/>
        <v/>
      </c>
      <c r="I1759" s="126" t="str">
        <f t="shared" si="108"/>
        <v/>
      </c>
      <c r="J1759" s="128"/>
      <c r="K1759" s="129" t="s">
        <v>6170</v>
      </c>
    </row>
    <row r="1760" spans="1:11" hidden="1">
      <c r="A1760" s="249" t="s">
        <v>7969</v>
      </c>
      <c r="B1760" s="123" t="s">
        <v>7970</v>
      </c>
      <c r="C1760" s="124" t="s">
        <v>24</v>
      </c>
      <c r="D1760" s="124">
        <v>0</v>
      </c>
      <c r="E1760" s="125" t="s">
        <v>16</v>
      </c>
      <c r="F1760" s="126" t="str">
        <f t="shared" si="109"/>
        <v/>
      </c>
      <c r="G1760" s="127">
        <f>IF($K1760="Padrão",BDI!$B$17,IF($K1760="Diferenciado",BDI!$E$17,0))</f>
        <v>0.2039</v>
      </c>
      <c r="H1760" s="125" t="str">
        <f t="shared" si="107"/>
        <v/>
      </c>
      <c r="I1760" s="126" t="str">
        <f t="shared" si="108"/>
        <v/>
      </c>
      <c r="J1760" s="128"/>
      <c r="K1760" s="129" t="s">
        <v>6170</v>
      </c>
    </row>
    <row r="1761" spans="1:11" hidden="1">
      <c r="A1761" s="249" t="s">
        <v>7971</v>
      </c>
      <c r="B1761" s="123" t="s">
        <v>7972</v>
      </c>
      <c r="C1761" s="124" t="s">
        <v>24</v>
      </c>
      <c r="D1761" s="124">
        <v>0</v>
      </c>
      <c r="E1761" s="125" t="s">
        <v>16</v>
      </c>
      <c r="F1761" s="126" t="str">
        <f t="shared" si="109"/>
        <v/>
      </c>
      <c r="G1761" s="127">
        <f>IF($K1761="Padrão",BDI!$B$17,IF($K1761="Diferenciado",BDI!$E$17,0))</f>
        <v>0.2039</v>
      </c>
      <c r="H1761" s="125" t="str">
        <f t="shared" si="107"/>
        <v/>
      </c>
      <c r="I1761" s="126" t="str">
        <f t="shared" si="108"/>
        <v/>
      </c>
      <c r="J1761" s="128"/>
      <c r="K1761" s="129" t="s">
        <v>6170</v>
      </c>
    </row>
    <row r="1762" spans="1:11" hidden="1">
      <c r="A1762" s="249" t="s">
        <v>7973</v>
      </c>
      <c r="B1762" s="123" t="s">
        <v>7974</v>
      </c>
      <c r="C1762" s="124" t="s">
        <v>24</v>
      </c>
      <c r="D1762" s="124">
        <v>0</v>
      </c>
      <c r="E1762" s="125" t="s">
        <v>16</v>
      </c>
      <c r="F1762" s="126" t="str">
        <f t="shared" si="109"/>
        <v/>
      </c>
      <c r="G1762" s="127">
        <f>IF($K1762="Padrão",BDI!$B$17,IF($K1762="Diferenciado",BDI!$E$17,0))</f>
        <v>0.2039</v>
      </c>
      <c r="H1762" s="125" t="str">
        <f t="shared" si="107"/>
        <v/>
      </c>
      <c r="I1762" s="126" t="str">
        <f t="shared" si="108"/>
        <v/>
      </c>
      <c r="J1762" s="128"/>
      <c r="K1762" s="129" t="s">
        <v>6170</v>
      </c>
    </row>
    <row r="1763" spans="1:11" hidden="1">
      <c r="A1763" s="249" t="s">
        <v>7975</v>
      </c>
      <c r="B1763" s="123" t="s">
        <v>7976</v>
      </c>
      <c r="C1763" s="124" t="s">
        <v>24</v>
      </c>
      <c r="D1763" s="124">
        <v>0</v>
      </c>
      <c r="E1763" s="125" t="s">
        <v>16</v>
      </c>
      <c r="F1763" s="126" t="str">
        <f t="shared" si="109"/>
        <v/>
      </c>
      <c r="G1763" s="127">
        <f>IF($K1763="Padrão",BDI!$B$17,IF($K1763="Diferenciado",BDI!$E$17,0))</f>
        <v>0.2039</v>
      </c>
      <c r="H1763" s="125" t="str">
        <f t="shared" si="107"/>
        <v/>
      </c>
      <c r="I1763" s="126" t="str">
        <f t="shared" si="108"/>
        <v/>
      </c>
      <c r="J1763" s="128"/>
      <c r="K1763" s="129" t="s">
        <v>6170</v>
      </c>
    </row>
    <row r="1764" spans="1:11" hidden="1">
      <c r="A1764" s="249" t="s">
        <v>7977</v>
      </c>
      <c r="B1764" s="123" t="s">
        <v>7978</v>
      </c>
      <c r="C1764" s="124" t="s">
        <v>24</v>
      </c>
      <c r="D1764" s="124">
        <v>0</v>
      </c>
      <c r="E1764" s="125" t="s">
        <v>16</v>
      </c>
      <c r="F1764" s="126" t="str">
        <f t="shared" si="109"/>
        <v/>
      </c>
      <c r="G1764" s="127">
        <f>IF($K1764="Padrão",BDI!$B$17,IF($K1764="Diferenciado",BDI!$E$17,0))</f>
        <v>0.2039</v>
      </c>
      <c r="H1764" s="125" t="str">
        <f t="shared" si="107"/>
        <v/>
      </c>
      <c r="I1764" s="126" t="str">
        <f t="shared" si="108"/>
        <v/>
      </c>
      <c r="J1764" s="128"/>
      <c r="K1764" s="129" t="s">
        <v>6170</v>
      </c>
    </row>
    <row r="1765" spans="1:11" hidden="1">
      <c r="A1765" s="249" t="s">
        <v>7979</v>
      </c>
      <c r="B1765" s="123" t="s">
        <v>7980</v>
      </c>
      <c r="C1765" s="124" t="s">
        <v>24</v>
      </c>
      <c r="D1765" s="124">
        <v>0</v>
      </c>
      <c r="E1765" s="125" t="s">
        <v>16</v>
      </c>
      <c r="F1765" s="126" t="str">
        <f t="shared" si="109"/>
        <v/>
      </c>
      <c r="G1765" s="127">
        <f>IF($K1765="Padrão",BDI!$B$17,IF($K1765="Diferenciado",BDI!$E$17,0))</f>
        <v>0.2039</v>
      </c>
      <c r="H1765" s="125" t="str">
        <f t="shared" si="107"/>
        <v/>
      </c>
      <c r="I1765" s="126" t="str">
        <f t="shared" si="108"/>
        <v/>
      </c>
      <c r="J1765" s="128"/>
      <c r="K1765" s="129" t="s">
        <v>6170</v>
      </c>
    </row>
    <row r="1766" spans="1:11" hidden="1">
      <c r="A1766" s="249" t="s">
        <v>7981</v>
      </c>
      <c r="B1766" s="123" t="s">
        <v>7982</v>
      </c>
      <c r="C1766" s="124" t="s">
        <v>24</v>
      </c>
      <c r="D1766" s="124">
        <v>0</v>
      </c>
      <c r="E1766" s="125" t="s">
        <v>16</v>
      </c>
      <c r="F1766" s="126" t="str">
        <f t="shared" si="109"/>
        <v/>
      </c>
      <c r="G1766" s="127">
        <f>IF($K1766="Padrão",BDI!$B$17,IF($K1766="Diferenciado",BDI!$E$17,0))</f>
        <v>0.2039</v>
      </c>
      <c r="H1766" s="125" t="str">
        <f t="shared" si="107"/>
        <v/>
      </c>
      <c r="I1766" s="126" t="str">
        <f t="shared" si="108"/>
        <v/>
      </c>
      <c r="J1766" s="128"/>
      <c r="K1766" s="129" t="s">
        <v>6170</v>
      </c>
    </row>
    <row r="1767" spans="1:11" hidden="1">
      <c r="A1767" s="249" t="s">
        <v>7983</v>
      </c>
      <c r="B1767" s="123" t="s">
        <v>7984</v>
      </c>
      <c r="C1767" s="124" t="s">
        <v>24</v>
      </c>
      <c r="D1767" s="124">
        <v>0</v>
      </c>
      <c r="E1767" s="125" t="s">
        <v>16</v>
      </c>
      <c r="F1767" s="126" t="str">
        <f t="shared" si="109"/>
        <v/>
      </c>
      <c r="G1767" s="127">
        <f>IF($K1767="Padrão",BDI!$B$17,IF($K1767="Diferenciado",BDI!$E$17,0))</f>
        <v>0.2039</v>
      </c>
      <c r="H1767" s="125" t="str">
        <f t="shared" si="107"/>
        <v/>
      </c>
      <c r="I1767" s="126" t="str">
        <f t="shared" si="108"/>
        <v/>
      </c>
      <c r="J1767" s="128"/>
      <c r="K1767" s="129" t="s">
        <v>6170</v>
      </c>
    </row>
    <row r="1768" spans="1:11" hidden="1">
      <c r="A1768" s="249" t="s">
        <v>7985</v>
      </c>
      <c r="B1768" s="123" t="s">
        <v>7986</v>
      </c>
      <c r="C1768" s="124" t="s">
        <v>24</v>
      </c>
      <c r="D1768" s="124">
        <v>0</v>
      </c>
      <c r="E1768" s="125" t="s">
        <v>16</v>
      </c>
      <c r="F1768" s="126" t="str">
        <f t="shared" si="109"/>
        <v/>
      </c>
      <c r="G1768" s="127">
        <f>IF($K1768="Padrão",BDI!$B$17,IF($K1768="Diferenciado",BDI!$E$17,0))</f>
        <v>0.2039</v>
      </c>
      <c r="H1768" s="125" t="str">
        <f t="shared" si="107"/>
        <v/>
      </c>
      <c r="I1768" s="126" t="str">
        <f t="shared" si="108"/>
        <v/>
      </c>
      <c r="J1768" s="128"/>
      <c r="K1768" s="129" t="s">
        <v>6170</v>
      </c>
    </row>
    <row r="1769" spans="1:11" hidden="1">
      <c r="A1769" s="249" t="s">
        <v>7987</v>
      </c>
      <c r="B1769" s="123" t="s">
        <v>7988</v>
      </c>
      <c r="C1769" s="124" t="s">
        <v>24</v>
      </c>
      <c r="D1769" s="124">
        <v>0</v>
      </c>
      <c r="E1769" s="125" t="s">
        <v>16</v>
      </c>
      <c r="F1769" s="126" t="str">
        <f t="shared" si="109"/>
        <v/>
      </c>
      <c r="G1769" s="127">
        <f>IF($K1769="Padrão",BDI!$B$17,IF($K1769="Diferenciado",BDI!$E$17,0))</f>
        <v>0.2039</v>
      </c>
      <c r="H1769" s="125" t="str">
        <f t="shared" si="107"/>
        <v/>
      </c>
      <c r="I1769" s="126" t="str">
        <f t="shared" si="108"/>
        <v/>
      </c>
      <c r="J1769" s="128"/>
      <c r="K1769" s="129" t="s">
        <v>6170</v>
      </c>
    </row>
    <row r="1770" spans="1:11" hidden="1">
      <c r="A1770" s="249" t="s">
        <v>7989</v>
      </c>
      <c r="B1770" s="123" t="s">
        <v>7990</v>
      </c>
      <c r="C1770" s="124" t="s">
        <v>24</v>
      </c>
      <c r="D1770" s="124">
        <v>0</v>
      </c>
      <c r="E1770" s="125" t="s">
        <v>16</v>
      </c>
      <c r="F1770" s="126" t="str">
        <f t="shared" si="109"/>
        <v/>
      </c>
      <c r="G1770" s="127">
        <f>IF($K1770="Padrão",BDI!$B$17,IF($K1770="Diferenciado",BDI!$E$17,0))</f>
        <v>0.2039</v>
      </c>
      <c r="H1770" s="125" t="str">
        <f t="shared" si="107"/>
        <v/>
      </c>
      <c r="I1770" s="126" t="str">
        <f t="shared" si="108"/>
        <v/>
      </c>
      <c r="J1770" s="128"/>
      <c r="K1770" s="129" t="s">
        <v>6170</v>
      </c>
    </row>
    <row r="1771" spans="1:11" hidden="1">
      <c r="A1771" s="249" t="s">
        <v>7991</v>
      </c>
      <c r="B1771" s="123" t="s">
        <v>7992</v>
      </c>
      <c r="C1771" s="124" t="s">
        <v>24</v>
      </c>
      <c r="D1771" s="124">
        <v>0</v>
      </c>
      <c r="E1771" s="125" t="s">
        <v>16</v>
      </c>
      <c r="F1771" s="126" t="str">
        <f t="shared" si="109"/>
        <v/>
      </c>
      <c r="G1771" s="127">
        <f>IF($K1771="Padrão",BDI!$B$17,IF($K1771="Diferenciado",BDI!$E$17,0))</f>
        <v>0.2039</v>
      </c>
      <c r="H1771" s="125" t="str">
        <f t="shared" si="107"/>
        <v/>
      </c>
      <c r="I1771" s="126" t="str">
        <f t="shared" si="108"/>
        <v/>
      </c>
      <c r="J1771" s="128"/>
      <c r="K1771" s="129" t="s">
        <v>6170</v>
      </c>
    </row>
    <row r="1772" spans="1:11" hidden="1">
      <c r="A1772" s="249" t="s">
        <v>7993</v>
      </c>
      <c r="B1772" s="123" t="s">
        <v>7994</v>
      </c>
      <c r="C1772" s="124" t="s">
        <v>24</v>
      </c>
      <c r="D1772" s="124">
        <v>0</v>
      </c>
      <c r="E1772" s="125" t="s">
        <v>16</v>
      </c>
      <c r="F1772" s="126" t="str">
        <f t="shared" si="109"/>
        <v/>
      </c>
      <c r="G1772" s="127">
        <f>IF($K1772="Padrão",BDI!$B$17,IF($K1772="Diferenciado",BDI!$E$17,0))</f>
        <v>0.2039</v>
      </c>
      <c r="H1772" s="125" t="str">
        <f t="shared" si="107"/>
        <v/>
      </c>
      <c r="I1772" s="126" t="str">
        <f t="shared" si="108"/>
        <v/>
      </c>
      <c r="J1772" s="128"/>
      <c r="K1772" s="129" t="s">
        <v>6170</v>
      </c>
    </row>
    <row r="1773" spans="1:11" hidden="1">
      <c r="A1773" s="249" t="s">
        <v>7995</v>
      </c>
      <c r="B1773" s="123" t="s">
        <v>7996</v>
      </c>
      <c r="C1773" s="124" t="s">
        <v>24</v>
      </c>
      <c r="D1773" s="124">
        <v>0</v>
      </c>
      <c r="E1773" s="125" t="s">
        <v>16</v>
      </c>
      <c r="F1773" s="126" t="str">
        <f t="shared" si="109"/>
        <v/>
      </c>
      <c r="G1773" s="127">
        <f>IF($K1773="Padrão",BDI!$B$17,IF($K1773="Diferenciado",BDI!$E$17,0))</f>
        <v>0.2039</v>
      </c>
      <c r="H1773" s="125" t="str">
        <f t="shared" si="107"/>
        <v/>
      </c>
      <c r="I1773" s="126" t="str">
        <f t="shared" si="108"/>
        <v/>
      </c>
      <c r="J1773" s="128"/>
      <c r="K1773" s="129" t="s">
        <v>6170</v>
      </c>
    </row>
    <row r="1774" spans="1:11" hidden="1">
      <c r="A1774" s="249" t="s">
        <v>7997</v>
      </c>
      <c r="B1774" s="123" t="s">
        <v>7998</v>
      </c>
      <c r="C1774" s="124" t="s">
        <v>24</v>
      </c>
      <c r="D1774" s="124">
        <v>0</v>
      </c>
      <c r="E1774" s="125" t="s">
        <v>16</v>
      </c>
      <c r="F1774" s="126" t="str">
        <f t="shared" si="109"/>
        <v/>
      </c>
      <c r="G1774" s="127">
        <f>IF($K1774="Padrão",BDI!$B$17,IF($K1774="Diferenciado",BDI!$E$17,0))</f>
        <v>0.2039</v>
      </c>
      <c r="H1774" s="125" t="str">
        <f t="shared" si="107"/>
        <v/>
      </c>
      <c r="I1774" s="126" t="str">
        <f t="shared" si="108"/>
        <v/>
      </c>
      <c r="J1774" s="128"/>
      <c r="K1774" s="129" t="s">
        <v>6170</v>
      </c>
    </row>
    <row r="1775" spans="1:11" hidden="1">
      <c r="A1775" s="249" t="s">
        <v>7999</v>
      </c>
      <c r="B1775" s="123" t="s">
        <v>8000</v>
      </c>
      <c r="C1775" s="124" t="s">
        <v>24</v>
      </c>
      <c r="D1775" s="124">
        <v>0</v>
      </c>
      <c r="E1775" s="125" t="s">
        <v>16</v>
      </c>
      <c r="F1775" s="126" t="str">
        <f t="shared" si="109"/>
        <v/>
      </c>
      <c r="G1775" s="127">
        <f>IF($K1775="Padrão",BDI!$B$17,IF($K1775="Diferenciado",BDI!$E$17,0))</f>
        <v>0.2039</v>
      </c>
      <c r="H1775" s="125" t="str">
        <f t="shared" si="107"/>
        <v/>
      </c>
      <c r="I1775" s="126" t="str">
        <f t="shared" si="108"/>
        <v/>
      </c>
      <c r="J1775" s="128"/>
      <c r="K1775" s="129" t="s">
        <v>6170</v>
      </c>
    </row>
    <row r="1776" spans="1:11" hidden="1">
      <c r="A1776" s="249" t="s">
        <v>8001</v>
      </c>
      <c r="B1776" s="123" t="s">
        <v>8002</v>
      </c>
      <c r="C1776" s="124" t="s">
        <v>24</v>
      </c>
      <c r="D1776" s="124">
        <v>0</v>
      </c>
      <c r="E1776" s="125" t="s">
        <v>16</v>
      </c>
      <c r="F1776" s="126" t="str">
        <f t="shared" si="109"/>
        <v/>
      </c>
      <c r="G1776" s="127">
        <f>IF($K1776="Padrão",BDI!$B$17,IF($K1776="Diferenciado",BDI!$E$17,0))</f>
        <v>0.2039</v>
      </c>
      <c r="H1776" s="125" t="str">
        <f t="shared" si="107"/>
        <v/>
      </c>
      <c r="I1776" s="126" t="str">
        <f t="shared" si="108"/>
        <v/>
      </c>
      <c r="J1776" s="128"/>
      <c r="K1776" s="129" t="s">
        <v>6170</v>
      </c>
    </row>
    <row r="1777" spans="1:11" hidden="1">
      <c r="A1777" s="249" t="s">
        <v>8003</v>
      </c>
      <c r="B1777" s="123" t="s">
        <v>8004</v>
      </c>
      <c r="C1777" s="124" t="s">
        <v>24</v>
      </c>
      <c r="D1777" s="124">
        <v>0</v>
      </c>
      <c r="E1777" s="125" t="s">
        <v>16</v>
      </c>
      <c r="F1777" s="126" t="str">
        <f t="shared" si="109"/>
        <v/>
      </c>
      <c r="G1777" s="127">
        <f>IF($K1777="Padrão",BDI!$B$17,IF($K1777="Diferenciado",BDI!$E$17,0))</f>
        <v>0.2039</v>
      </c>
      <c r="H1777" s="125" t="str">
        <f t="shared" si="107"/>
        <v/>
      </c>
      <c r="I1777" s="126" t="str">
        <f t="shared" si="108"/>
        <v/>
      </c>
      <c r="J1777" s="128"/>
      <c r="K1777" s="129" t="s">
        <v>6170</v>
      </c>
    </row>
    <row r="1778" spans="1:11" hidden="1">
      <c r="A1778" s="249" t="s">
        <v>8005</v>
      </c>
      <c r="B1778" s="123" t="s">
        <v>8006</v>
      </c>
      <c r="C1778" s="124" t="s">
        <v>24</v>
      </c>
      <c r="D1778" s="124">
        <v>0</v>
      </c>
      <c r="E1778" s="125" t="s">
        <v>16</v>
      </c>
      <c r="F1778" s="126" t="str">
        <f t="shared" si="109"/>
        <v/>
      </c>
      <c r="G1778" s="127">
        <f>IF($K1778="Padrão",BDI!$B$17,IF($K1778="Diferenciado",BDI!$E$17,0))</f>
        <v>0.2039</v>
      </c>
      <c r="H1778" s="125" t="str">
        <f t="shared" si="107"/>
        <v/>
      </c>
      <c r="I1778" s="126" t="str">
        <f t="shared" si="108"/>
        <v/>
      </c>
      <c r="J1778" s="128"/>
      <c r="K1778" s="129" t="s">
        <v>6170</v>
      </c>
    </row>
    <row r="1779" spans="1:11" hidden="1">
      <c r="A1779" s="249" t="s">
        <v>8007</v>
      </c>
      <c r="B1779" s="123" t="s">
        <v>8008</v>
      </c>
      <c r="C1779" s="124" t="s">
        <v>24</v>
      </c>
      <c r="D1779" s="124">
        <v>0</v>
      </c>
      <c r="E1779" s="125" t="s">
        <v>16</v>
      </c>
      <c r="F1779" s="126" t="str">
        <f t="shared" si="109"/>
        <v/>
      </c>
      <c r="G1779" s="127">
        <f>IF($K1779="Padrão",BDI!$B$17,IF($K1779="Diferenciado",BDI!$E$17,0))</f>
        <v>0.2039</v>
      </c>
      <c r="H1779" s="125" t="str">
        <f t="shared" si="107"/>
        <v/>
      </c>
      <c r="I1779" s="126" t="str">
        <f t="shared" si="108"/>
        <v/>
      </c>
      <c r="J1779" s="128"/>
      <c r="K1779" s="129" t="s">
        <v>6170</v>
      </c>
    </row>
    <row r="1780" spans="1:11" hidden="1">
      <c r="A1780" s="249" t="s">
        <v>8009</v>
      </c>
      <c r="B1780" s="123" t="s">
        <v>8010</v>
      </c>
      <c r="C1780" s="124" t="s">
        <v>24</v>
      </c>
      <c r="D1780" s="124">
        <v>0</v>
      </c>
      <c r="E1780" s="125" t="s">
        <v>16</v>
      </c>
      <c r="F1780" s="126" t="str">
        <f t="shared" si="109"/>
        <v/>
      </c>
      <c r="G1780" s="127">
        <f>IF($K1780="Padrão",BDI!$B$17,IF($K1780="Diferenciado",BDI!$E$17,0))</f>
        <v>0.2039</v>
      </c>
      <c r="H1780" s="125" t="str">
        <f t="shared" si="107"/>
        <v/>
      </c>
      <c r="I1780" s="126" t="str">
        <f t="shared" si="108"/>
        <v/>
      </c>
      <c r="J1780" s="128"/>
      <c r="K1780" s="129" t="s">
        <v>6170</v>
      </c>
    </row>
    <row r="1781" spans="1:11" hidden="1">
      <c r="A1781" s="249" t="s">
        <v>8011</v>
      </c>
      <c r="B1781" s="123" t="s">
        <v>8012</v>
      </c>
      <c r="C1781" s="124" t="s">
        <v>24</v>
      </c>
      <c r="D1781" s="124">
        <v>0</v>
      </c>
      <c r="E1781" s="125" t="s">
        <v>16</v>
      </c>
      <c r="F1781" s="126" t="str">
        <f t="shared" si="109"/>
        <v/>
      </c>
      <c r="G1781" s="127">
        <f>IF($K1781="Padrão",BDI!$B$17,IF($K1781="Diferenciado",BDI!$E$17,0))</f>
        <v>0.2039</v>
      </c>
      <c r="H1781" s="125" t="str">
        <f t="shared" si="107"/>
        <v/>
      </c>
      <c r="I1781" s="126" t="str">
        <f t="shared" si="108"/>
        <v/>
      </c>
      <c r="J1781" s="128"/>
      <c r="K1781" s="129" t="s">
        <v>6170</v>
      </c>
    </row>
    <row r="1782" spans="1:11" hidden="1">
      <c r="A1782" s="249" t="s">
        <v>8013</v>
      </c>
      <c r="B1782" s="123" t="s">
        <v>8014</v>
      </c>
      <c r="C1782" s="124" t="s">
        <v>24</v>
      </c>
      <c r="D1782" s="124">
        <v>0</v>
      </c>
      <c r="E1782" s="125" t="s">
        <v>16</v>
      </c>
      <c r="F1782" s="126" t="str">
        <f t="shared" si="109"/>
        <v/>
      </c>
      <c r="G1782" s="127">
        <f>IF($K1782="Padrão",BDI!$B$17,IF($K1782="Diferenciado",BDI!$E$17,0))</f>
        <v>0.2039</v>
      </c>
      <c r="H1782" s="125" t="str">
        <f t="shared" si="107"/>
        <v/>
      </c>
      <c r="I1782" s="126" t="str">
        <f t="shared" si="108"/>
        <v/>
      </c>
      <c r="J1782" s="128"/>
      <c r="K1782" s="129" t="s">
        <v>6170</v>
      </c>
    </row>
    <row r="1783" spans="1:11" hidden="1">
      <c r="A1783" s="249" t="s">
        <v>8015</v>
      </c>
      <c r="B1783" s="123" t="s">
        <v>8016</v>
      </c>
      <c r="C1783" s="124" t="s">
        <v>24</v>
      </c>
      <c r="D1783" s="124">
        <v>0</v>
      </c>
      <c r="E1783" s="125" t="s">
        <v>16</v>
      </c>
      <c r="F1783" s="126" t="str">
        <f t="shared" si="109"/>
        <v/>
      </c>
      <c r="G1783" s="127">
        <f>IF($K1783="Padrão",BDI!$B$17,IF($K1783="Diferenciado",BDI!$E$17,0))</f>
        <v>0.2039</v>
      </c>
      <c r="H1783" s="125" t="str">
        <f t="shared" si="107"/>
        <v/>
      </c>
      <c r="I1783" s="126" t="str">
        <f t="shared" si="108"/>
        <v/>
      </c>
      <c r="J1783" s="128"/>
      <c r="K1783" s="129" t="s">
        <v>6170</v>
      </c>
    </row>
    <row r="1784" spans="1:11" hidden="1">
      <c r="A1784" s="249" t="s">
        <v>8017</v>
      </c>
      <c r="B1784" s="123" t="s">
        <v>8018</v>
      </c>
      <c r="C1784" s="124" t="s">
        <v>24</v>
      </c>
      <c r="D1784" s="124">
        <v>0</v>
      </c>
      <c r="E1784" s="125" t="s">
        <v>16</v>
      </c>
      <c r="F1784" s="126" t="str">
        <f t="shared" si="109"/>
        <v/>
      </c>
      <c r="G1784" s="127">
        <f>IF($K1784="Padrão",BDI!$B$17,IF($K1784="Diferenciado",BDI!$E$17,0))</f>
        <v>0.2039</v>
      </c>
      <c r="H1784" s="125" t="str">
        <f t="shared" si="107"/>
        <v/>
      </c>
      <c r="I1784" s="126" t="str">
        <f t="shared" si="108"/>
        <v/>
      </c>
      <c r="J1784" s="128"/>
      <c r="K1784" s="129" t="s">
        <v>6170</v>
      </c>
    </row>
    <row r="1785" spans="1:11" hidden="1">
      <c r="A1785" s="249" t="s">
        <v>8019</v>
      </c>
      <c r="B1785" s="123" t="s">
        <v>8020</v>
      </c>
      <c r="C1785" s="124" t="s">
        <v>24</v>
      </c>
      <c r="D1785" s="124">
        <v>0</v>
      </c>
      <c r="E1785" s="125" t="s">
        <v>16</v>
      </c>
      <c r="F1785" s="126" t="str">
        <f t="shared" si="109"/>
        <v/>
      </c>
      <c r="G1785" s="127">
        <f>IF($K1785="Padrão",BDI!$B$17,IF($K1785="Diferenciado",BDI!$E$17,0))</f>
        <v>0.2039</v>
      </c>
      <c r="H1785" s="125" t="str">
        <f t="shared" si="107"/>
        <v/>
      </c>
      <c r="I1785" s="126" t="str">
        <f t="shared" si="108"/>
        <v/>
      </c>
      <c r="J1785" s="128"/>
      <c r="K1785" s="129" t="s">
        <v>6170</v>
      </c>
    </row>
    <row r="1786" spans="1:11" hidden="1">
      <c r="A1786" s="249" t="s">
        <v>8021</v>
      </c>
      <c r="B1786" s="123" t="s">
        <v>8022</v>
      </c>
      <c r="C1786" s="124" t="s">
        <v>24</v>
      </c>
      <c r="D1786" s="124">
        <v>0</v>
      </c>
      <c r="E1786" s="125" t="s">
        <v>16</v>
      </c>
      <c r="F1786" s="126" t="str">
        <f t="shared" si="109"/>
        <v/>
      </c>
      <c r="G1786" s="127">
        <f>IF($K1786="Padrão",BDI!$B$17,IF($K1786="Diferenciado",BDI!$E$17,0))</f>
        <v>0.2039</v>
      </c>
      <c r="H1786" s="125" t="str">
        <f t="shared" si="107"/>
        <v/>
      </c>
      <c r="I1786" s="126" t="str">
        <f t="shared" si="108"/>
        <v/>
      </c>
      <c r="J1786" s="128"/>
      <c r="K1786" s="129" t="s">
        <v>6170</v>
      </c>
    </row>
    <row r="1787" spans="1:11" hidden="1">
      <c r="A1787" s="249" t="s">
        <v>8023</v>
      </c>
      <c r="B1787" s="123" t="s">
        <v>8024</v>
      </c>
      <c r="C1787" s="124" t="s">
        <v>24</v>
      </c>
      <c r="D1787" s="124">
        <v>0</v>
      </c>
      <c r="E1787" s="125" t="s">
        <v>16</v>
      </c>
      <c r="F1787" s="126" t="str">
        <f t="shared" si="109"/>
        <v/>
      </c>
      <c r="G1787" s="127">
        <f>IF($K1787="Padrão",BDI!$B$17,IF($K1787="Diferenciado",BDI!$E$17,0))</f>
        <v>0.2039</v>
      </c>
      <c r="H1787" s="125" t="str">
        <f t="shared" si="107"/>
        <v/>
      </c>
      <c r="I1787" s="126" t="str">
        <f t="shared" si="108"/>
        <v/>
      </c>
      <c r="J1787" s="128"/>
      <c r="K1787" s="129" t="s">
        <v>6170</v>
      </c>
    </row>
    <row r="1788" spans="1:11" hidden="1">
      <c r="A1788" s="249" t="s">
        <v>8025</v>
      </c>
      <c r="B1788" s="123" t="s">
        <v>8026</v>
      </c>
      <c r="C1788" s="124" t="s">
        <v>24</v>
      </c>
      <c r="D1788" s="124">
        <v>0</v>
      </c>
      <c r="E1788" s="125" t="s">
        <v>16</v>
      </c>
      <c r="F1788" s="126" t="str">
        <f t="shared" si="109"/>
        <v/>
      </c>
      <c r="G1788" s="127">
        <f>IF($K1788="Padrão",BDI!$B$17,IF($K1788="Diferenciado",BDI!$E$17,0))</f>
        <v>0.2039</v>
      </c>
      <c r="H1788" s="125" t="str">
        <f t="shared" si="107"/>
        <v/>
      </c>
      <c r="I1788" s="126" t="str">
        <f t="shared" si="108"/>
        <v/>
      </c>
      <c r="J1788" s="128"/>
      <c r="K1788" s="129" t="s">
        <v>6170</v>
      </c>
    </row>
    <row r="1789" spans="1:11" hidden="1">
      <c r="A1789" s="249" t="s">
        <v>8027</v>
      </c>
      <c r="B1789" s="123" t="s">
        <v>8028</v>
      </c>
      <c r="C1789" s="124" t="s">
        <v>24</v>
      </c>
      <c r="D1789" s="124">
        <v>0</v>
      </c>
      <c r="E1789" s="125" t="s">
        <v>16</v>
      </c>
      <c r="F1789" s="126" t="str">
        <f t="shared" si="109"/>
        <v/>
      </c>
      <c r="G1789" s="127">
        <f>IF($K1789="Padrão",BDI!$B$17,IF($K1789="Diferenciado",BDI!$E$17,0))</f>
        <v>0.2039</v>
      </c>
      <c r="H1789" s="125" t="str">
        <f t="shared" si="107"/>
        <v/>
      </c>
      <c r="I1789" s="126" t="str">
        <f t="shared" si="108"/>
        <v/>
      </c>
      <c r="J1789" s="128"/>
      <c r="K1789" s="129" t="s">
        <v>6170</v>
      </c>
    </row>
    <row r="1790" spans="1:11" hidden="1">
      <c r="A1790" s="249" t="s">
        <v>8029</v>
      </c>
      <c r="B1790" s="123" t="s">
        <v>8030</v>
      </c>
      <c r="C1790" s="124" t="s">
        <v>24</v>
      </c>
      <c r="D1790" s="124">
        <v>0</v>
      </c>
      <c r="E1790" s="125" t="s">
        <v>16</v>
      </c>
      <c r="F1790" s="126" t="str">
        <f t="shared" si="109"/>
        <v/>
      </c>
      <c r="G1790" s="127">
        <f>IF($K1790="Padrão",BDI!$B$17,IF($K1790="Diferenciado",BDI!$E$17,0))</f>
        <v>0.2039</v>
      </c>
      <c r="H1790" s="125" t="str">
        <f t="shared" si="107"/>
        <v/>
      </c>
      <c r="I1790" s="126" t="str">
        <f t="shared" si="108"/>
        <v/>
      </c>
      <c r="J1790" s="128"/>
      <c r="K1790" s="129" t="s">
        <v>6170</v>
      </c>
    </row>
    <row r="1791" spans="1:11" hidden="1">
      <c r="A1791" s="249" t="s">
        <v>8031</v>
      </c>
      <c r="B1791" s="123" t="s">
        <v>8032</v>
      </c>
      <c r="C1791" s="124" t="s">
        <v>24</v>
      </c>
      <c r="D1791" s="124">
        <v>0</v>
      </c>
      <c r="E1791" s="125" t="s">
        <v>16</v>
      </c>
      <c r="F1791" s="126" t="str">
        <f t="shared" si="109"/>
        <v/>
      </c>
      <c r="G1791" s="127">
        <f>IF($K1791="Padrão",BDI!$B$17,IF($K1791="Diferenciado",BDI!$E$17,0))</f>
        <v>0.2039</v>
      </c>
      <c r="H1791" s="125" t="str">
        <f t="shared" si="107"/>
        <v/>
      </c>
      <c r="I1791" s="126" t="str">
        <f t="shared" si="108"/>
        <v/>
      </c>
      <c r="J1791" s="128"/>
      <c r="K1791" s="129" t="s">
        <v>6170</v>
      </c>
    </row>
    <row r="1792" spans="1:11" hidden="1">
      <c r="A1792" s="249" t="s">
        <v>8033</v>
      </c>
      <c r="B1792" s="123" t="s">
        <v>8034</v>
      </c>
      <c r="C1792" s="124" t="s">
        <v>24</v>
      </c>
      <c r="D1792" s="124">
        <v>0</v>
      </c>
      <c r="E1792" s="125" t="s">
        <v>16</v>
      </c>
      <c r="F1792" s="126" t="str">
        <f t="shared" si="109"/>
        <v/>
      </c>
      <c r="G1792" s="127">
        <f>IF($K1792="Padrão",BDI!$B$17,IF($K1792="Diferenciado",BDI!$E$17,0))</f>
        <v>0.2039</v>
      </c>
      <c r="H1792" s="125" t="str">
        <f t="shared" si="107"/>
        <v/>
      </c>
      <c r="I1792" s="126" t="str">
        <f t="shared" si="108"/>
        <v/>
      </c>
      <c r="J1792" s="128"/>
      <c r="K1792" s="129" t="s">
        <v>6170</v>
      </c>
    </row>
    <row r="1793" spans="1:11" hidden="1">
      <c r="A1793" s="249" t="s">
        <v>8035</v>
      </c>
      <c r="B1793" s="123" t="s">
        <v>8036</v>
      </c>
      <c r="C1793" s="124" t="s">
        <v>24</v>
      </c>
      <c r="D1793" s="124">
        <v>0</v>
      </c>
      <c r="E1793" s="125" t="s">
        <v>16</v>
      </c>
      <c r="F1793" s="126" t="str">
        <f t="shared" si="109"/>
        <v/>
      </c>
      <c r="G1793" s="127">
        <f>IF($K1793="Padrão",BDI!$B$17,IF($K1793="Diferenciado",BDI!$E$17,0))</f>
        <v>0.2039</v>
      </c>
      <c r="H1793" s="125" t="str">
        <f t="shared" si="107"/>
        <v/>
      </c>
      <c r="I1793" s="126" t="str">
        <f t="shared" si="108"/>
        <v/>
      </c>
      <c r="J1793" s="128"/>
      <c r="K1793" s="129" t="s">
        <v>6170</v>
      </c>
    </row>
    <row r="1794" spans="1:11" hidden="1">
      <c r="A1794" s="249" t="s">
        <v>8037</v>
      </c>
      <c r="B1794" s="123" t="s">
        <v>8038</v>
      </c>
      <c r="C1794" s="124" t="s">
        <v>24</v>
      </c>
      <c r="D1794" s="124">
        <v>0</v>
      </c>
      <c r="E1794" s="125" t="s">
        <v>16</v>
      </c>
      <c r="F1794" s="126" t="str">
        <f t="shared" si="109"/>
        <v/>
      </c>
      <c r="G1794" s="127">
        <f>IF($K1794="Padrão",BDI!$B$17,IF($K1794="Diferenciado",BDI!$E$17,0))</f>
        <v>0.2039</v>
      </c>
      <c r="H1794" s="125" t="str">
        <f t="shared" si="107"/>
        <v/>
      </c>
      <c r="I1794" s="126" t="str">
        <f t="shared" si="108"/>
        <v/>
      </c>
      <c r="J1794" s="128"/>
      <c r="K1794" s="129" t="s">
        <v>6170</v>
      </c>
    </row>
    <row r="1795" spans="1:11" hidden="1">
      <c r="A1795" s="249" t="s">
        <v>8039</v>
      </c>
      <c r="B1795" s="123" t="s">
        <v>8040</v>
      </c>
      <c r="C1795" s="124" t="s">
        <v>24</v>
      </c>
      <c r="D1795" s="124">
        <v>0</v>
      </c>
      <c r="E1795" s="125" t="s">
        <v>16</v>
      </c>
      <c r="F1795" s="126" t="str">
        <f t="shared" si="109"/>
        <v/>
      </c>
      <c r="G1795" s="127">
        <f>IF($K1795="Padrão",BDI!$B$17,IF($K1795="Diferenciado",BDI!$E$17,0))</f>
        <v>0.2039</v>
      </c>
      <c r="H1795" s="125" t="str">
        <f t="shared" si="107"/>
        <v/>
      </c>
      <c r="I1795" s="126" t="str">
        <f t="shared" si="108"/>
        <v/>
      </c>
      <c r="J1795" s="128"/>
      <c r="K1795" s="129" t="s">
        <v>6170</v>
      </c>
    </row>
    <row r="1796" spans="1:11" hidden="1">
      <c r="A1796" s="249" t="s">
        <v>8041</v>
      </c>
      <c r="B1796" s="123" t="s">
        <v>8042</v>
      </c>
      <c r="C1796" s="124" t="s">
        <v>24</v>
      </c>
      <c r="D1796" s="124">
        <v>0</v>
      </c>
      <c r="E1796" s="125" t="s">
        <v>16</v>
      </c>
      <c r="F1796" s="126" t="str">
        <f t="shared" si="109"/>
        <v/>
      </c>
      <c r="G1796" s="127">
        <f>IF($K1796="Padrão",BDI!$B$17,IF($K1796="Diferenciado",BDI!$E$17,0))</f>
        <v>0.2039</v>
      </c>
      <c r="H1796" s="125" t="str">
        <f t="shared" si="107"/>
        <v/>
      </c>
      <c r="I1796" s="126" t="str">
        <f t="shared" si="108"/>
        <v/>
      </c>
      <c r="J1796" s="128"/>
      <c r="K1796" s="129" t="s">
        <v>6170</v>
      </c>
    </row>
    <row r="1797" spans="1:11" hidden="1">
      <c r="A1797" s="249" t="s">
        <v>8043</v>
      </c>
      <c r="B1797" s="123" t="s">
        <v>8044</v>
      </c>
      <c r="C1797" s="124" t="s">
        <v>24</v>
      </c>
      <c r="D1797" s="124">
        <v>0</v>
      </c>
      <c r="E1797" s="125" t="s">
        <v>16</v>
      </c>
      <c r="F1797" s="126" t="str">
        <f t="shared" si="109"/>
        <v/>
      </c>
      <c r="G1797" s="127">
        <f>IF($K1797="Padrão",BDI!$B$17,IF($K1797="Diferenciado",BDI!$E$17,0))</f>
        <v>0.2039</v>
      </c>
      <c r="H1797" s="125" t="str">
        <f t="shared" si="107"/>
        <v/>
      </c>
      <c r="I1797" s="126" t="str">
        <f t="shared" si="108"/>
        <v/>
      </c>
      <c r="J1797" s="128"/>
      <c r="K1797" s="129" t="s">
        <v>6170</v>
      </c>
    </row>
    <row r="1798" spans="1:11" hidden="1">
      <c r="A1798" s="249" t="s">
        <v>8045</v>
      </c>
      <c r="B1798" s="123" t="s">
        <v>8046</v>
      </c>
      <c r="C1798" s="124" t="s">
        <v>24</v>
      </c>
      <c r="D1798" s="124">
        <v>0</v>
      </c>
      <c r="E1798" s="125" t="s">
        <v>16</v>
      </c>
      <c r="F1798" s="126" t="str">
        <f t="shared" si="109"/>
        <v/>
      </c>
      <c r="G1798" s="127">
        <f>IF($K1798="Padrão",BDI!$B$17,IF($K1798="Diferenciado",BDI!$E$17,0))</f>
        <v>0.2039</v>
      </c>
      <c r="H1798" s="125" t="str">
        <f t="shared" ref="H1798:H1861" si="110">IF(ISNUMBER(E1798),ROUND(E1798*(1+G1798),2),"")</f>
        <v/>
      </c>
      <c r="I1798" s="126" t="str">
        <f t="shared" ref="I1798:I1861" si="111">IF(ISNUMBER(E1798),ROUND(H1798*D1798,2),"")</f>
        <v/>
      </c>
      <c r="J1798" s="128"/>
      <c r="K1798" s="129" t="s">
        <v>6170</v>
      </c>
    </row>
    <row r="1799" spans="1:11" hidden="1">
      <c r="A1799" s="249" t="s">
        <v>8047</v>
      </c>
      <c r="B1799" s="123" t="s">
        <v>8048</v>
      </c>
      <c r="C1799" s="124" t="s">
        <v>24</v>
      </c>
      <c r="D1799" s="124">
        <v>0</v>
      </c>
      <c r="E1799" s="125" t="s">
        <v>16</v>
      </c>
      <c r="F1799" s="126" t="str">
        <f t="shared" ref="F1799:F1862" si="112">IF(ISNUMBER(E1799),D1799*E1799,"")</f>
        <v/>
      </c>
      <c r="G1799" s="127">
        <f>IF($K1799="Padrão",BDI!$B$17,IF($K1799="Diferenciado",BDI!$E$17,0))</f>
        <v>0.2039</v>
      </c>
      <c r="H1799" s="125" t="str">
        <f t="shared" si="110"/>
        <v/>
      </c>
      <c r="I1799" s="126" t="str">
        <f t="shared" si="111"/>
        <v/>
      </c>
      <c r="J1799" s="128"/>
      <c r="K1799" s="129" t="s">
        <v>6170</v>
      </c>
    </row>
    <row r="1800" spans="1:11" hidden="1">
      <c r="A1800" s="249" t="s">
        <v>8049</v>
      </c>
      <c r="B1800" s="123" t="s">
        <v>8050</v>
      </c>
      <c r="C1800" s="124" t="s">
        <v>24</v>
      </c>
      <c r="D1800" s="124">
        <v>0</v>
      </c>
      <c r="E1800" s="125" t="s">
        <v>16</v>
      </c>
      <c r="F1800" s="126" t="str">
        <f t="shared" si="112"/>
        <v/>
      </c>
      <c r="G1800" s="127">
        <f>IF($K1800="Padrão",BDI!$B$17,IF($K1800="Diferenciado",BDI!$E$17,0))</f>
        <v>0.2039</v>
      </c>
      <c r="H1800" s="125" t="str">
        <f t="shared" si="110"/>
        <v/>
      </c>
      <c r="I1800" s="126" t="str">
        <f t="shared" si="111"/>
        <v/>
      </c>
      <c r="J1800" s="128"/>
      <c r="K1800" s="129" t="s">
        <v>6170</v>
      </c>
    </row>
    <row r="1801" spans="1:11" hidden="1">
      <c r="A1801" s="249" t="s">
        <v>8051</v>
      </c>
      <c r="B1801" s="123" t="s">
        <v>8052</v>
      </c>
      <c r="C1801" s="124" t="s">
        <v>24</v>
      </c>
      <c r="D1801" s="124">
        <v>0</v>
      </c>
      <c r="E1801" s="125" t="s">
        <v>16</v>
      </c>
      <c r="F1801" s="126" t="str">
        <f t="shared" si="112"/>
        <v/>
      </c>
      <c r="G1801" s="127">
        <f>IF($K1801="Padrão",BDI!$B$17,IF($K1801="Diferenciado",BDI!$E$17,0))</f>
        <v>0.2039</v>
      </c>
      <c r="H1801" s="125" t="str">
        <f t="shared" si="110"/>
        <v/>
      </c>
      <c r="I1801" s="126" t="str">
        <f t="shared" si="111"/>
        <v/>
      </c>
      <c r="J1801" s="128"/>
      <c r="K1801" s="129" t="s">
        <v>6170</v>
      </c>
    </row>
    <row r="1802" spans="1:11" hidden="1">
      <c r="A1802" s="249" t="s">
        <v>8053</v>
      </c>
      <c r="B1802" s="123" t="s">
        <v>8054</v>
      </c>
      <c r="C1802" s="124" t="s">
        <v>24</v>
      </c>
      <c r="D1802" s="124">
        <v>0</v>
      </c>
      <c r="E1802" s="125" t="s">
        <v>16</v>
      </c>
      <c r="F1802" s="126" t="str">
        <f t="shared" si="112"/>
        <v/>
      </c>
      <c r="G1802" s="127">
        <f>IF($K1802="Padrão",BDI!$B$17,IF($K1802="Diferenciado",BDI!$E$17,0))</f>
        <v>0.2039</v>
      </c>
      <c r="H1802" s="125" t="str">
        <f t="shared" si="110"/>
        <v/>
      </c>
      <c r="I1802" s="126" t="str">
        <f t="shared" si="111"/>
        <v/>
      </c>
      <c r="J1802" s="128"/>
      <c r="K1802" s="129" t="s">
        <v>6170</v>
      </c>
    </row>
    <row r="1803" spans="1:11" hidden="1">
      <c r="A1803" s="249" t="s">
        <v>8055</v>
      </c>
      <c r="B1803" s="123" t="s">
        <v>8056</v>
      </c>
      <c r="C1803" s="124" t="s">
        <v>24</v>
      </c>
      <c r="D1803" s="124">
        <v>0</v>
      </c>
      <c r="E1803" s="125" t="s">
        <v>16</v>
      </c>
      <c r="F1803" s="126" t="str">
        <f t="shared" si="112"/>
        <v/>
      </c>
      <c r="G1803" s="127">
        <f>IF($K1803="Padrão",BDI!$B$17,IF($K1803="Diferenciado",BDI!$E$17,0))</f>
        <v>0.2039</v>
      </c>
      <c r="H1803" s="125" t="str">
        <f t="shared" si="110"/>
        <v/>
      </c>
      <c r="I1803" s="126" t="str">
        <f t="shared" si="111"/>
        <v/>
      </c>
      <c r="J1803" s="128"/>
      <c r="K1803" s="129" t="s">
        <v>6170</v>
      </c>
    </row>
    <row r="1804" spans="1:11" hidden="1">
      <c r="A1804" s="249" t="s">
        <v>8057</v>
      </c>
      <c r="B1804" s="123" t="s">
        <v>8058</v>
      </c>
      <c r="C1804" s="124" t="s">
        <v>24</v>
      </c>
      <c r="D1804" s="124">
        <v>0</v>
      </c>
      <c r="E1804" s="125" t="s">
        <v>16</v>
      </c>
      <c r="F1804" s="126" t="str">
        <f t="shared" si="112"/>
        <v/>
      </c>
      <c r="G1804" s="127">
        <f>IF($K1804="Padrão",BDI!$B$17,IF($K1804="Diferenciado",BDI!$E$17,0))</f>
        <v>0.2039</v>
      </c>
      <c r="H1804" s="125" t="str">
        <f t="shared" si="110"/>
        <v/>
      </c>
      <c r="I1804" s="126" t="str">
        <f t="shared" si="111"/>
        <v/>
      </c>
      <c r="J1804" s="128"/>
      <c r="K1804" s="129" t="s">
        <v>6170</v>
      </c>
    </row>
    <row r="1805" spans="1:11" hidden="1">
      <c r="A1805" s="249" t="s">
        <v>8059</v>
      </c>
      <c r="B1805" s="123" t="s">
        <v>8060</v>
      </c>
      <c r="C1805" s="124" t="s">
        <v>24</v>
      </c>
      <c r="D1805" s="124">
        <v>0</v>
      </c>
      <c r="E1805" s="125" t="s">
        <v>16</v>
      </c>
      <c r="F1805" s="126" t="str">
        <f t="shared" si="112"/>
        <v/>
      </c>
      <c r="G1805" s="127">
        <f>IF($K1805="Padrão",BDI!$B$17,IF($K1805="Diferenciado",BDI!$E$17,0))</f>
        <v>0.2039</v>
      </c>
      <c r="H1805" s="125" t="str">
        <f t="shared" si="110"/>
        <v/>
      </c>
      <c r="I1805" s="126" t="str">
        <f t="shared" si="111"/>
        <v/>
      </c>
      <c r="J1805" s="128"/>
      <c r="K1805" s="129" t="s">
        <v>6170</v>
      </c>
    </row>
    <row r="1806" spans="1:11" hidden="1">
      <c r="A1806" s="249" t="s">
        <v>8061</v>
      </c>
      <c r="B1806" s="123" t="s">
        <v>8062</v>
      </c>
      <c r="C1806" s="124" t="s">
        <v>24</v>
      </c>
      <c r="D1806" s="124">
        <v>0</v>
      </c>
      <c r="E1806" s="125" t="s">
        <v>16</v>
      </c>
      <c r="F1806" s="126" t="str">
        <f t="shared" si="112"/>
        <v/>
      </c>
      <c r="G1806" s="127">
        <f>IF($K1806="Padrão",BDI!$B$17,IF($K1806="Diferenciado",BDI!$E$17,0))</f>
        <v>0.2039</v>
      </c>
      <c r="H1806" s="125" t="str">
        <f t="shared" si="110"/>
        <v/>
      </c>
      <c r="I1806" s="126" t="str">
        <f t="shared" si="111"/>
        <v/>
      </c>
      <c r="J1806" s="128"/>
      <c r="K1806" s="129" t="s">
        <v>6170</v>
      </c>
    </row>
    <row r="1807" spans="1:11" hidden="1">
      <c r="A1807" s="249" t="s">
        <v>8063</v>
      </c>
      <c r="B1807" s="123" t="s">
        <v>8064</v>
      </c>
      <c r="C1807" s="124" t="s">
        <v>24</v>
      </c>
      <c r="D1807" s="124">
        <v>0</v>
      </c>
      <c r="E1807" s="125" t="s">
        <v>16</v>
      </c>
      <c r="F1807" s="126" t="str">
        <f t="shared" si="112"/>
        <v/>
      </c>
      <c r="G1807" s="127">
        <f>IF($K1807="Padrão",BDI!$B$17,IF($K1807="Diferenciado",BDI!$E$17,0))</f>
        <v>0.2039</v>
      </c>
      <c r="H1807" s="125" t="str">
        <f t="shared" si="110"/>
        <v/>
      </c>
      <c r="I1807" s="126" t="str">
        <f t="shared" si="111"/>
        <v/>
      </c>
      <c r="J1807" s="128"/>
      <c r="K1807" s="129" t="s">
        <v>6170</v>
      </c>
    </row>
    <row r="1808" spans="1:11" hidden="1">
      <c r="A1808" s="249" t="s">
        <v>8065</v>
      </c>
      <c r="B1808" s="123" t="s">
        <v>8066</v>
      </c>
      <c r="C1808" s="124" t="s">
        <v>24</v>
      </c>
      <c r="D1808" s="124">
        <v>0</v>
      </c>
      <c r="E1808" s="125" t="s">
        <v>16</v>
      </c>
      <c r="F1808" s="126" t="str">
        <f t="shared" si="112"/>
        <v/>
      </c>
      <c r="G1808" s="127">
        <f>IF($K1808="Padrão",BDI!$B$17,IF($K1808="Diferenciado",BDI!$E$17,0))</f>
        <v>0.2039</v>
      </c>
      <c r="H1808" s="125" t="str">
        <f t="shared" si="110"/>
        <v/>
      </c>
      <c r="I1808" s="126" t="str">
        <f t="shared" si="111"/>
        <v/>
      </c>
      <c r="J1808" s="128"/>
      <c r="K1808" s="129" t="s">
        <v>6170</v>
      </c>
    </row>
    <row r="1809" spans="1:11" hidden="1">
      <c r="A1809" s="249" t="s">
        <v>8067</v>
      </c>
      <c r="B1809" s="123" t="s">
        <v>8068</v>
      </c>
      <c r="C1809" s="124" t="s">
        <v>24</v>
      </c>
      <c r="D1809" s="124">
        <v>0</v>
      </c>
      <c r="E1809" s="125" t="s">
        <v>16</v>
      </c>
      <c r="F1809" s="126" t="str">
        <f t="shared" si="112"/>
        <v/>
      </c>
      <c r="G1809" s="127">
        <f>IF($K1809="Padrão",BDI!$B$17,IF($K1809="Diferenciado",BDI!$E$17,0))</f>
        <v>0.2039</v>
      </c>
      <c r="H1809" s="125" t="str">
        <f t="shared" si="110"/>
        <v/>
      </c>
      <c r="I1809" s="126" t="str">
        <f t="shared" si="111"/>
        <v/>
      </c>
      <c r="J1809" s="128"/>
      <c r="K1809" s="129" t="s">
        <v>6170</v>
      </c>
    </row>
    <row r="1810" spans="1:11" hidden="1">
      <c r="A1810" s="249" t="s">
        <v>8069</v>
      </c>
      <c r="B1810" s="123" t="s">
        <v>8070</v>
      </c>
      <c r="C1810" s="124" t="s">
        <v>24</v>
      </c>
      <c r="D1810" s="124">
        <v>0</v>
      </c>
      <c r="E1810" s="125" t="s">
        <v>16</v>
      </c>
      <c r="F1810" s="126" t="str">
        <f t="shared" si="112"/>
        <v/>
      </c>
      <c r="G1810" s="127">
        <f>IF($K1810="Padrão",BDI!$B$17,IF($K1810="Diferenciado",BDI!$E$17,0))</f>
        <v>0.2039</v>
      </c>
      <c r="H1810" s="125" t="str">
        <f t="shared" si="110"/>
        <v/>
      </c>
      <c r="I1810" s="126" t="str">
        <f t="shared" si="111"/>
        <v/>
      </c>
      <c r="J1810" s="128"/>
      <c r="K1810" s="129" t="s">
        <v>6170</v>
      </c>
    </row>
    <row r="1811" spans="1:11" hidden="1">
      <c r="A1811" s="249" t="s">
        <v>8071</v>
      </c>
      <c r="B1811" s="123" t="s">
        <v>8072</v>
      </c>
      <c r="C1811" s="124" t="s">
        <v>46</v>
      </c>
      <c r="D1811" s="124">
        <v>0</v>
      </c>
      <c r="E1811" s="125" t="s">
        <v>16</v>
      </c>
      <c r="F1811" s="126" t="str">
        <f t="shared" si="112"/>
        <v/>
      </c>
      <c r="G1811" s="127">
        <f>IF($K1811="Padrão",BDI!$B$17,IF($K1811="Diferenciado",BDI!$E$17,0))</f>
        <v>0.2039</v>
      </c>
      <c r="H1811" s="125" t="str">
        <f t="shared" si="110"/>
        <v/>
      </c>
      <c r="I1811" s="126" t="str">
        <f t="shared" si="111"/>
        <v/>
      </c>
      <c r="J1811" s="128"/>
      <c r="K1811" s="129" t="s">
        <v>6170</v>
      </c>
    </row>
    <row r="1812" spans="1:11" hidden="1">
      <c r="A1812" s="248" t="s">
        <v>2789</v>
      </c>
      <c r="B1812" s="123" t="s">
        <v>2790</v>
      </c>
      <c r="C1812" s="124" t="s">
        <v>46</v>
      </c>
      <c r="D1812" s="124">
        <v>0</v>
      </c>
      <c r="E1812" s="125">
        <f ca="1">OFFSET(INDEX(Composições!A:H,MATCH(Orçamentária!A1812,Composições!A:A,0),8),2,0)</f>
        <v>8.8064999999999998</v>
      </c>
      <c r="F1812" s="126">
        <f t="shared" ca="1" si="112"/>
        <v>0</v>
      </c>
      <c r="G1812" s="127">
        <f>IF($K1812="Padrão",BDI!$B$17,IF($K1812="Diferenciado",BDI!$E$17,0))</f>
        <v>0.2039</v>
      </c>
      <c r="H1812" s="125">
        <f t="shared" ca="1" si="110"/>
        <v>10.6</v>
      </c>
      <c r="I1812" s="126">
        <f t="shared" ca="1" si="111"/>
        <v>0</v>
      </c>
      <c r="J1812" s="128"/>
      <c r="K1812" s="129" t="s">
        <v>6170</v>
      </c>
    </row>
    <row r="1813" spans="1:11" ht="25.5" hidden="1">
      <c r="A1813" s="248" t="s">
        <v>2792</v>
      </c>
      <c r="B1813" s="123" t="s">
        <v>2793</v>
      </c>
      <c r="C1813" s="124" t="s">
        <v>46</v>
      </c>
      <c r="D1813" s="124">
        <v>0</v>
      </c>
      <c r="E1813" s="125">
        <f ca="1">OFFSET(INDEX(Composições!A:H,MATCH(Orçamentária!A1813,Composições!A:A,0),8),2,0)</f>
        <v>0</v>
      </c>
      <c r="F1813" s="126">
        <f t="shared" ca="1" si="112"/>
        <v>0</v>
      </c>
      <c r="G1813" s="127">
        <f>IF($K1813="Padrão",BDI!$B$17,IF($K1813="Diferenciado",BDI!$E$17,0))</f>
        <v>0.2039</v>
      </c>
      <c r="H1813" s="125">
        <f t="shared" ca="1" si="110"/>
        <v>0</v>
      </c>
      <c r="I1813" s="126">
        <f t="shared" ca="1" si="111"/>
        <v>0</v>
      </c>
      <c r="J1813" s="128"/>
      <c r="K1813" s="129" t="s">
        <v>6170</v>
      </c>
    </row>
    <row r="1814" spans="1:11" ht="25.5" hidden="1">
      <c r="A1814" s="248" t="s">
        <v>2795</v>
      </c>
      <c r="B1814" s="123" t="s">
        <v>2796</v>
      </c>
      <c r="C1814" s="124" t="s">
        <v>46</v>
      </c>
      <c r="D1814" s="124">
        <v>0</v>
      </c>
      <c r="E1814" s="125">
        <f ca="1">OFFSET(INDEX(Composições!A:H,MATCH(Orçamentária!A1814,Composições!A:A,0),8),2,0)</f>
        <v>0</v>
      </c>
      <c r="F1814" s="126">
        <f t="shared" ca="1" si="112"/>
        <v>0</v>
      </c>
      <c r="G1814" s="127">
        <f>IF($K1814="Padrão",BDI!$B$17,IF($K1814="Diferenciado",BDI!$E$17,0))</f>
        <v>0.2039</v>
      </c>
      <c r="H1814" s="125">
        <f t="shared" ca="1" si="110"/>
        <v>0</v>
      </c>
      <c r="I1814" s="126">
        <f t="shared" ca="1" si="111"/>
        <v>0</v>
      </c>
      <c r="J1814" s="128"/>
      <c r="K1814" s="129" t="s">
        <v>6170</v>
      </c>
    </row>
    <row r="1815" spans="1:11" ht="25.5" hidden="1">
      <c r="A1815" s="248" t="s">
        <v>2798</v>
      </c>
      <c r="B1815" s="123" t="s">
        <v>2799</v>
      </c>
      <c r="C1815" s="124" t="s">
        <v>46</v>
      </c>
      <c r="D1815" s="124">
        <v>0</v>
      </c>
      <c r="E1815" s="125">
        <f ca="1">OFFSET(INDEX(Composições!A:H,MATCH(Orçamentária!A1815,Composições!A:A,0),8),2,0)</f>
        <v>0</v>
      </c>
      <c r="F1815" s="126">
        <f t="shared" ca="1" si="112"/>
        <v>0</v>
      </c>
      <c r="G1815" s="127">
        <f>IF($K1815="Padrão",BDI!$B$17,IF($K1815="Diferenciado",BDI!$E$17,0))</f>
        <v>0.2039</v>
      </c>
      <c r="H1815" s="125">
        <f t="shared" ca="1" si="110"/>
        <v>0</v>
      </c>
      <c r="I1815" s="126">
        <f t="shared" ca="1" si="111"/>
        <v>0</v>
      </c>
      <c r="J1815" s="128"/>
      <c r="K1815" s="129" t="s">
        <v>6170</v>
      </c>
    </row>
    <row r="1816" spans="1:11" ht="25.5" hidden="1">
      <c r="A1816" s="248" t="s">
        <v>2801</v>
      </c>
      <c r="B1816" s="123" t="s">
        <v>2802</v>
      </c>
      <c r="C1816" s="124" t="s">
        <v>46</v>
      </c>
      <c r="D1816" s="124">
        <v>0</v>
      </c>
      <c r="E1816" s="125">
        <f ca="1">OFFSET(INDEX(Composições!A:H,MATCH(Orçamentária!A1816,Composições!A:A,0),8),2,0)</f>
        <v>0</v>
      </c>
      <c r="F1816" s="126">
        <f t="shared" ca="1" si="112"/>
        <v>0</v>
      </c>
      <c r="G1816" s="127">
        <f>IF($K1816="Padrão",BDI!$B$17,IF($K1816="Diferenciado",BDI!$E$17,0))</f>
        <v>0.2039</v>
      </c>
      <c r="H1816" s="125">
        <f t="shared" ca="1" si="110"/>
        <v>0</v>
      </c>
      <c r="I1816" s="126">
        <f t="shared" ca="1" si="111"/>
        <v>0</v>
      </c>
      <c r="J1816" s="128"/>
      <c r="K1816" s="129" t="s">
        <v>6170</v>
      </c>
    </row>
    <row r="1817" spans="1:11" ht="25.5" hidden="1">
      <c r="A1817" s="248" t="s">
        <v>2804</v>
      </c>
      <c r="B1817" s="123" t="s">
        <v>2805</v>
      </c>
      <c r="C1817" s="124" t="s">
        <v>46</v>
      </c>
      <c r="D1817" s="124">
        <v>0</v>
      </c>
      <c r="E1817" s="125">
        <f ca="1">OFFSET(INDEX(Composições!A:H,MATCH(Orçamentária!A1817,Composições!A:A,0),8),2,0)</f>
        <v>0</v>
      </c>
      <c r="F1817" s="126">
        <f t="shared" ca="1" si="112"/>
        <v>0</v>
      </c>
      <c r="G1817" s="127">
        <f>IF($K1817="Padrão",BDI!$B$17,IF($K1817="Diferenciado",BDI!$E$17,0))</f>
        <v>0.2039</v>
      </c>
      <c r="H1817" s="125">
        <f t="shared" ca="1" si="110"/>
        <v>0</v>
      </c>
      <c r="I1817" s="126">
        <f t="shared" ca="1" si="111"/>
        <v>0</v>
      </c>
      <c r="J1817" s="128"/>
      <c r="K1817" s="129" t="s">
        <v>6170</v>
      </c>
    </row>
    <row r="1818" spans="1:11" ht="25.5" hidden="1">
      <c r="A1818" s="248" t="s">
        <v>2807</v>
      </c>
      <c r="B1818" s="123" t="s">
        <v>2808</v>
      </c>
      <c r="C1818" s="124" t="s">
        <v>46</v>
      </c>
      <c r="D1818" s="124">
        <v>0</v>
      </c>
      <c r="E1818" s="125">
        <f ca="1">OFFSET(INDEX(Composições!A:H,MATCH(Orçamentária!A1818,Composições!A:A,0),8),2,0)</f>
        <v>0</v>
      </c>
      <c r="F1818" s="126">
        <f t="shared" ca="1" si="112"/>
        <v>0</v>
      </c>
      <c r="G1818" s="127">
        <f>IF($K1818="Padrão",BDI!$B$17,IF($K1818="Diferenciado",BDI!$E$17,0))</f>
        <v>0.2039</v>
      </c>
      <c r="H1818" s="125">
        <f t="shared" ca="1" si="110"/>
        <v>0</v>
      </c>
      <c r="I1818" s="126">
        <f t="shared" ca="1" si="111"/>
        <v>0</v>
      </c>
      <c r="J1818" s="128"/>
      <c r="K1818" s="129" t="s">
        <v>6170</v>
      </c>
    </row>
    <row r="1819" spans="1:11" ht="25.5" hidden="1">
      <c r="A1819" s="248" t="s">
        <v>2810</v>
      </c>
      <c r="B1819" s="123" t="s">
        <v>2811</v>
      </c>
      <c r="C1819" s="124" t="s">
        <v>46</v>
      </c>
      <c r="D1819" s="124">
        <v>0</v>
      </c>
      <c r="E1819" s="125">
        <f ca="1">OFFSET(INDEX(Composições!A:H,MATCH(Orçamentária!A1819,Composições!A:A,0),8),2,0)</f>
        <v>0</v>
      </c>
      <c r="F1819" s="126">
        <f t="shared" ca="1" si="112"/>
        <v>0</v>
      </c>
      <c r="G1819" s="127">
        <f>IF($K1819="Padrão",BDI!$B$17,IF($K1819="Diferenciado",BDI!$E$17,0))</f>
        <v>0.2039</v>
      </c>
      <c r="H1819" s="125">
        <f t="shared" ca="1" si="110"/>
        <v>0</v>
      </c>
      <c r="I1819" s="126">
        <f t="shared" ca="1" si="111"/>
        <v>0</v>
      </c>
      <c r="J1819" s="128"/>
      <c r="K1819" s="129" t="s">
        <v>6170</v>
      </c>
    </row>
    <row r="1820" spans="1:11" hidden="1">
      <c r="A1820" s="249" t="s">
        <v>8073</v>
      </c>
      <c r="B1820" s="123" t="s">
        <v>8074</v>
      </c>
      <c r="C1820" s="124" t="s">
        <v>46</v>
      </c>
      <c r="D1820" s="124">
        <v>0</v>
      </c>
      <c r="E1820" s="125" t="s">
        <v>16</v>
      </c>
      <c r="F1820" s="126" t="str">
        <f t="shared" si="112"/>
        <v/>
      </c>
      <c r="G1820" s="127">
        <f>IF($K1820="Padrão",BDI!$B$17,IF($K1820="Diferenciado",BDI!$E$17,0))</f>
        <v>0.2039</v>
      </c>
      <c r="H1820" s="125" t="str">
        <f t="shared" si="110"/>
        <v/>
      </c>
      <c r="I1820" s="126" t="str">
        <f t="shared" si="111"/>
        <v/>
      </c>
      <c r="J1820" s="128"/>
      <c r="K1820" s="129" t="s">
        <v>6170</v>
      </c>
    </row>
    <row r="1821" spans="1:11" hidden="1">
      <c r="A1821" s="249" t="s">
        <v>8075</v>
      </c>
      <c r="B1821" s="123" t="s">
        <v>8076</v>
      </c>
      <c r="C1821" s="124" t="s">
        <v>46</v>
      </c>
      <c r="D1821" s="124">
        <v>0</v>
      </c>
      <c r="E1821" s="125" t="s">
        <v>16</v>
      </c>
      <c r="F1821" s="126" t="str">
        <f t="shared" si="112"/>
        <v/>
      </c>
      <c r="G1821" s="127">
        <f>IF($K1821="Padrão",BDI!$B$17,IF($K1821="Diferenciado",BDI!$E$17,0))</f>
        <v>0.2039</v>
      </c>
      <c r="H1821" s="125" t="str">
        <f t="shared" si="110"/>
        <v/>
      </c>
      <c r="I1821" s="126" t="str">
        <f t="shared" si="111"/>
        <v/>
      </c>
      <c r="J1821" s="128"/>
      <c r="K1821" s="129" t="s">
        <v>6170</v>
      </c>
    </row>
    <row r="1822" spans="1:11" hidden="1">
      <c r="A1822" s="249" t="s">
        <v>8077</v>
      </c>
      <c r="B1822" s="123" t="s">
        <v>8078</v>
      </c>
      <c r="C1822" s="124" t="s">
        <v>46</v>
      </c>
      <c r="D1822" s="124">
        <v>0</v>
      </c>
      <c r="E1822" s="125" t="s">
        <v>16</v>
      </c>
      <c r="F1822" s="126" t="str">
        <f t="shared" si="112"/>
        <v/>
      </c>
      <c r="G1822" s="127">
        <f>IF($K1822="Padrão",BDI!$B$17,IF($K1822="Diferenciado",BDI!$E$17,0))</f>
        <v>0.2039</v>
      </c>
      <c r="H1822" s="125" t="str">
        <f t="shared" si="110"/>
        <v/>
      </c>
      <c r="I1822" s="126" t="str">
        <f t="shared" si="111"/>
        <v/>
      </c>
      <c r="J1822" s="128"/>
      <c r="K1822" s="129" t="s">
        <v>6170</v>
      </c>
    </row>
    <row r="1823" spans="1:11" hidden="1">
      <c r="A1823" s="249" t="s">
        <v>8079</v>
      </c>
      <c r="B1823" s="123" t="s">
        <v>8080</v>
      </c>
      <c r="C1823" s="124" t="s">
        <v>46</v>
      </c>
      <c r="D1823" s="124">
        <v>0</v>
      </c>
      <c r="E1823" s="125" t="s">
        <v>16</v>
      </c>
      <c r="F1823" s="126" t="str">
        <f t="shared" si="112"/>
        <v/>
      </c>
      <c r="G1823" s="127">
        <f>IF($K1823="Padrão",BDI!$B$17,IF($K1823="Diferenciado",BDI!$E$17,0))</f>
        <v>0.2039</v>
      </c>
      <c r="H1823" s="125" t="str">
        <f t="shared" si="110"/>
        <v/>
      </c>
      <c r="I1823" s="126" t="str">
        <f t="shared" si="111"/>
        <v/>
      </c>
      <c r="J1823" s="128"/>
      <c r="K1823" s="129" t="s">
        <v>6170</v>
      </c>
    </row>
    <row r="1824" spans="1:11" hidden="1">
      <c r="A1824" s="249" t="s">
        <v>8081</v>
      </c>
      <c r="B1824" s="123" t="s">
        <v>8082</v>
      </c>
      <c r="C1824" s="124" t="s">
        <v>46</v>
      </c>
      <c r="D1824" s="124">
        <v>0</v>
      </c>
      <c r="E1824" s="125" t="s">
        <v>16</v>
      </c>
      <c r="F1824" s="126" t="str">
        <f t="shared" si="112"/>
        <v/>
      </c>
      <c r="G1824" s="127">
        <f>IF($K1824="Padrão",BDI!$B$17,IF($K1824="Diferenciado",BDI!$E$17,0))</f>
        <v>0.2039</v>
      </c>
      <c r="H1824" s="125" t="str">
        <f t="shared" si="110"/>
        <v/>
      </c>
      <c r="I1824" s="126" t="str">
        <f t="shared" si="111"/>
        <v/>
      </c>
      <c r="J1824" s="128"/>
      <c r="K1824" s="129" t="s">
        <v>6170</v>
      </c>
    </row>
    <row r="1825" spans="1:11" hidden="1">
      <c r="A1825" s="249" t="s">
        <v>8083</v>
      </c>
      <c r="B1825" s="123" t="s">
        <v>8084</v>
      </c>
      <c r="C1825" s="124" t="s">
        <v>46</v>
      </c>
      <c r="D1825" s="124">
        <v>0</v>
      </c>
      <c r="E1825" s="125" t="s">
        <v>16</v>
      </c>
      <c r="F1825" s="126" t="str">
        <f t="shared" si="112"/>
        <v/>
      </c>
      <c r="G1825" s="127">
        <f>IF($K1825="Padrão",BDI!$B$17,IF($K1825="Diferenciado",BDI!$E$17,0))</f>
        <v>0.2039</v>
      </c>
      <c r="H1825" s="125" t="str">
        <f t="shared" si="110"/>
        <v/>
      </c>
      <c r="I1825" s="126" t="str">
        <f t="shared" si="111"/>
        <v/>
      </c>
      <c r="J1825" s="128"/>
      <c r="K1825" s="129" t="s">
        <v>6170</v>
      </c>
    </row>
    <row r="1826" spans="1:11" hidden="1">
      <c r="A1826" s="249" t="s">
        <v>8085</v>
      </c>
      <c r="B1826" s="123" t="s">
        <v>8086</v>
      </c>
      <c r="C1826" s="124" t="s">
        <v>46</v>
      </c>
      <c r="D1826" s="124">
        <v>0</v>
      </c>
      <c r="E1826" s="125" t="s">
        <v>16</v>
      </c>
      <c r="F1826" s="126" t="str">
        <f t="shared" si="112"/>
        <v/>
      </c>
      <c r="G1826" s="127">
        <f>IF($K1826="Padrão",BDI!$B$17,IF($K1826="Diferenciado",BDI!$E$17,0))</f>
        <v>0.2039</v>
      </c>
      <c r="H1826" s="125" t="str">
        <f t="shared" si="110"/>
        <v/>
      </c>
      <c r="I1826" s="126" t="str">
        <f t="shared" si="111"/>
        <v/>
      </c>
      <c r="J1826" s="128"/>
      <c r="K1826" s="129" t="s">
        <v>6170</v>
      </c>
    </row>
    <row r="1827" spans="1:11" hidden="1">
      <c r="A1827" s="249" t="s">
        <v>8087</v>
      </c>
      <c r="B1827" s="123" t="s">
        <v>8088</v>
      </c>
      <c r="C1827" s="124" t="s">
        <v>46</v>
      </c>
      <c r="D1827" s="124">
        <v>0</v>
      </c>
      <c r="E1827" s="125" t="s">
        <v>16</v>
      </c>
      <c r="F1827" s="126" t="str">
        <f t="shared" si="112"/>
        <v/>
      </c>
      <c r="G1827" s="127">
        <f>IF($K1827="Padrão",BDI!$B$17,IF($K1827="Diferenciado",BDI!$E$17,0))</f>
        <v>0.2039</v>
      </c>
      <c r="H1827" s="125" t="str">
        <f t="shared" si="110"/>
        <v/>
      </c>
      <c r="I1827" s="126" t="str">
        <f t="shared" si="111"/>
        <v/>
      </c>
      <c r="J1827" s="128"/>
      <c r="K1827" s="129" t="s">
        <v>6170</v>
      </c>
    </row>
    <row r="1828" spans="1:11" hidden="1">
      <c r="A1828" s="249" t="s">
        <v>8089</v>
      </c>
      <c r="B1828" s="123" t="s">
        <v>8090</v>
      </c>
      <c r="C1828" s="124" t="s">
        <v>24</v>
      </c>
      <c r="D1828" s="124">
        <v>0</v>
      </c>
      <c r="E1828" s="125" t="s">
        <v>16</v>
      </c>
      <c r="F1828" s="126" t="str">
        <f t="shared" si="112"/>
        <v/>
      </c>
      <c r="G1828" s="127">
        <f>IF($K1828="Padrão",BDI!$B$17,IF($K1828="Diferenciado",BDI!$E$17,0))</f>
        <v>0.2039</v>
      </c>
      <c r="H1828" s="125" t="str">
        <f t="shared" si="110"/>
        <v/>
      </c>
      <c r="I1828" s="126" t="str">
        <f t="shared" si="111"/>
        <v/>
      </c>
      <c r="J1828" s="128"/>
      <c r="K1828" s="129" t="s">
        <v>6170</v>
      </c>
    </row>
    <row r="1829" spans="1:11" hidden="1">
      <c r="A1829" s="248" t="s">
        <v>2813</v>
      </c>
      <c r="B1829" s="123" t="s">
        <v>2814</v>
      </c>
      <c r="C1829" s="124" t="s">
        <v>24</v>
      </c>
      <c r="D1829" s="124">
        <v>0</v>
      </c>
      <c r="E1829" s="125">
        <f ca="1">OFFSET(INDEX(Composições!A:H,MATCH(Orçamentária!A1829,Composições!A:A,0),8),2,0)</f>
        <v>1.52</v>
      </c>
      <c r="F1829" s="126">
        <f t="shared" ca="1" si="112"/>
        <v>0</v>
      </c>
      <c r="G1829" s="127">
        <f>IF($K1829="Padrão",BDI!$B$17,IF($K1829="Diferenciado",BDI!$E$17,0))</f>
        <v>0.2039</v>
      </c>
      <c r="H1829" s="125">
        <f t="shared" ca="1" si="110"/>
        <v>1.83</v>
      </c>
      <c r="I1829" s="126">
        <f t="shared" ca="1" si="111"/>
        <v>0</v>
      </c>
      <c r="J1829" s="128"/>
      <c r="K1829" s="129" t="s">
        <v>6170</v>
      </c>
    </row>
    <row r="1830" spans="1:11" hidden="1">
      <c r="A1830" s="249" t="s">
        <v>8091</v>
      </c>
      <c r="B1830" s="123" t="s">
        <v>8092</v>
      </c>
      <c r="C1830" s="124" t="s">
        <v>24</v>
      </c>
      <c r="D1830" s="124">
        <v>0</v>
      </c>
      <c r="E1830" s="125" t="s">
        <v>16</v>
      </c>
      <c r="F1830" s="126" t="str">
        <f t="shared" si="112"/>
        <v/>
      </c>
      <c r="G1830" s="127">
        <f>IF($K1830="Padrão",BDI!$B$17,IF($K1830="Diferenciado",BDI!$E$17,0))</f>
        <v>0.2039</v>
      </c>
      <c r="H1830" s="125" t="str">
        <f t="shared" si="110"/>
        <v/>
      </c>
      <c r="I1830" s="126" t="str">
        <f t="shared" si="111"/>
        <v/>
      </c>
      <c r="J1830" s="128"/>
      <c r="K1830" s="129" t="s">
        <v>6170</v>
      </c>
    </row>
    <row r="1831" spans="1:11" hidden="1">
      <c r="A1831" s="248" t="s">
        <v>2816</v>
      </c>
      <c r="B1831" s="123" t="s">
        <v>2817</v>
      </c>
      <c r="C1831" s="124" t="s">
        <v>24</v>
      </c>
      <c r="D1831" s="124">
        <v>0</v>
      </c>
      <c r="E1831" s="125">
        <f ca="1">OFFSET(INDEX(Composições!A:H,MATCH(Orçamentária!A1831,Composições!A:A,0),8),2,0)</f>
        <v>3.8</v>
      </c>
      <c r="F1831" s="126">
        <f t="shared" ca="1" si="112"/>
        <v>0</v>
      </c>
      <c r="G1831" s="127">
        <f>IF($K1831="Padrão",BDI!$B$17,IF($K1831="Diferenciado",BDI!$E$17,0))</f>
        <v>0.2039</v>
      </c>
      <c r="H1831" s="125">
        <f t="shared" ca="1" si="110"/>
        <v>4.57</v>
      </c>
      <c r="I1831" s="126">
        <f t="shared" ca="1" si="111"/>
        <v>0</v>
      </c>
      <c r="J1831" s="128"/>
      <c r="K1831" s="129" t="s">
        <v>6170</v>
      </c>
    </row>
    <row r="1832" spans="1:11" hidden="1">
      <c r="A1832" s="248" t="s">
        <v>2819</v>
      </c>
      <c r="B1832" s="123" t="s">
        <v>2820</v>
      </c>
      <c r="C1832" s="124" t="s">
        <v>24</v>
      </c>
      <c r="D1832" s="124">
        <v>0</v>
      </c>
      <c r="E1832" s="125">
        <f ca="1">OFFSET(INDEX(Composições!A:H,MATCH(Orçamentária!A1832,Composições!A:A,0),8),2,0)</f>
        <v>1.9474999999999998</v>
      </c>
      <c r="F1832" s="126">
        <f t="shared" ca="1" si="112"/>
        <v>0</v>
      </c>
      <c r="G1832" s="127">
        <f>IF($K1832="Padrão",BDI!$B$17,IF($K1832="Diferenciado",BDI!$E$17,0))</f>
        <v>0.2039</v>
      </c>
      <c r="H1832" s="125">
        <f t="shared" ca="1" si="110"/>
        <v>2.34</v>
      </c>
      <c r="I1832" s="126">
        <f t="shared" ca="1" si="111"/>
        <v>0</v>
      </c>
      <c r="J1832" s="128"/>
      <c r="K1832" s="129" t="s">
        <v>6170</v>
      </c>
    </row>
    <row r="1833" spans="1:11" hidden="1">
      <c r="A1833" s="248" t="s">
        <v>2822</v>
      </c>
      <c r="B1833" s="123" t="s">
        <v>2823</v>
      </c>
      <c r="C1833" s="124" t="s">
        <v>24</v>
      </c>
      <c r="D1833" s="124">
        <v>0</v>
      </c>
      <c r="E1833" s="125">
        <f ca="1">OFFSET(INDEX(Composições!A:H,MATCH(Orçamentária!A1833,Composições!A:A,0),8),2,0)</f>
        <v>9.1864999999999988</v>
      </c>
      <c r="F1833" s="126">
        <f t="shared" ca="1" si="112"/>
        <v>0</v>
      </c>
      <c r="G1833" s="127">
        <f>IF($K1833="Padrão",BDI!$B$17,IF($K1833="Diferenciado",BDI!$E$17,0))</f>
        <v>0.2039</v>
      </c>
      <c r="H1833" s="125">
        <f t="shared" ca="1" si="110"/>
        <v>11.06</v>
      </c>
      <c r="I1833" s="126">
        <f t="shared" ca="1" si="111"/>
        <v>0</v>
      </c>
      <c r="J1833" s="128"/>
      <c r="K1833" s="129" t="s">
        <v>6170</v>
      </c>
    </row>
    <row r="1834" spans="1:11" hidden="1">
      <c r="A1834" s="248" t="s">
        <v>2825</v>
      </c>
      <c r="B1834" s="123" t="s">
        <v>2826</v>
      </c>
      <c r="C1834" s="124" t="s">
        <v>24</v>
      </c>
      <c r="D1834" s="124">
        <v>0</v>
      </c>
      <c r="E1834" s="125">
        <f ca="1">OFFSET(INDEX(Composições!A:H,MATCH(Orçamentária!A1834,Composições!A:A,0),8),2,0)</f>
        <v>1.615</v>
      </c>
      <c r="F1834" s="126">
        <f t="shared" ca="1" si="112"/>
        <v>0</v>
      </c>
      <c r="G1834" s="127">
        <f>IF($K1834="Padrão",BDI!$B$17,IF($K1834="Diferenciado",BDI!$E$17,0))</f>
        <v>0.2039</v>
      </c>
      <c r="H1834" s="125">
        <f t="shared" ca="1" si="110"/>
        <v>1.94</v>
      </c>
      <c r="I1834" s="126">
        <f t="shared" ca="1" si="111"/>
        <v>0</v>
      </c>
      <c r="J1834" s="128"/>
      <c r="K1834" s="129" t="s">
        <v>6170</v>
      </c>
    </row>
    <row r="1835" spans="1:11" hidden="1">
      <c r="A1835" s="249" t="s">
        <v>8093</v>
      </c>
      <c r="B1835" s="123" t="s">
        <v>8094</v>
      </c>
      <c r="C1835" s="124" t="s">
        <v>24</v>
      </c>
      <c r="D1835" s="124">
        <v>0</v>
      </c>
      <c r="E1835" s="125" t="s">
        <v>16</v>
      </c>
      <c r="F1835" s="126" t="str">
        <f t="shared" si="112"/>
        <v/>
      </c>
      <c r="G1835" s="127">
        <f>IF($K1835="Padrão",BDI!$B$17,IF($K1835="Diferenciado",BDI!$E$17,0))</f>
        <v>0.2039</v>
      </c>
      <c r="H1835" s="125" t="str">
        <f t="shared" si="110"/>
        <v/>
      </c>
      <c r="I1835" s="126" t="str">
        <f t="shared" si="111"/>
        <v/>
      </c>
      <c r="J1835" s="128"/>
      <c r="K1835" s="129" t="s">
        <v>6170</v>
      </c>
    </row>
    <row r="1836" spans="1:11" hidden="1">
      <c r="A1836" s="248" t="s">
        <v>2828</v>
      </c>
      <c r="B1836" s="123" t="s">
        <v>2829</v>
      </c>
      <c r="C1836" s="124" t="s">
        <v>24</v>
      </c>
      <c r="D1836" s="124">
        <v>0</v>
      </c>
      <c r="E1836" s="125">
        <f ca="1">OFFSET(INDEX(Composições!A:H,MATCH(Orçamentária!A1836,Composições!A:A,0),8),2,0)</f>
        <v>4.3034999999999997</v>
      </c>
      <c r="F1836" s="126">
        <f t="shared" ca="1" si="112"/>
        <v>0</v>
      </c>
      <c r="G1836" s="127">
        <f>IF($K1836="Padrão",BDI!$B$17,IF($K1836="Diferenciado",BDI!$E$17,0))</f>
        <v>0.2039</v>
      </c>
      <c r="H1836" s="125">
        <f t="shared" ca="1" si="110"/>
        <v>5.18</v>
      </c>
      <c r="I1836" s="126">
        <f t="shared" ca="1" si="111"/>
        <v>0</v>
      </c>
      <c r="J1836" s="128"/>
      <c r="K1836" s="129" t="s">
        <v>6170</v>
      </c>
    </row>
    <row r="1837" spans="1:11" hidden="1">
      <c r="A1837" s="248" t="s">
        <v>2831</v>
      </c>
      <c r="B1837" s="123" t="s">
        <v>2832</v>
      </c>
      <c r="C1837" s="124" t="s">
        <v>24</v>
      </c>
      <c r="D1837" s="124">
        <v>0</v>
      </c>
      <c r="E1837" s="125">
        <f ca="1">OFFSET(INDEX(Composições!A:H,MATCH(Orçamentária!A1837,Composições!A:A,0),8),2,0)</f>
        <v>3.4769999999999999</v>
      </c>
      <c r="F1837" s="126">
        <f t="shared" ca="1" si="112"/>
        <v>0</v>
      </c>
      <c r="G1837" s="127">
        <f>IF($K1837="Padrão",BDI!$B$17,IF($K1837="Diferenciado",BDI!$E$17,0))</f>
        <v>0.2039</v>
      </c>
      <c r="H1837" s="125">
        <f t="shared" ca="1" si="110"/>
        <v>4.1900000000000004</v>
      </c>
      <c r="I1837" s="126">
        <f t="shared" ca="1" si="111"/>
        <v>0</v>
      </c>
      <c r="J1837" s="128"/>
      <c r="K1837" s="129" t="s">
        <v>6170</v>
      </c>
    </row>
    <row r="1838" spans="1:11" hidden="1">
      <c r="A1838" s="248" t="s">
        <v>2834</v>
      </c>
      <c r="B1838" s="123" t="s">
        <v>2835</v>
      </c>
      <c r="C1838" s="124" t="s">
        <v>24</v>
      </c>
      <c r="D1838" s="124">
        <v>0</v>
      </c>
      <c r="E1838" s="125">
        <f ca="1">OFFSET(INDEX(Composições!A:H,MATCH(Orçamentária!A1838,Composições!A:A,0),8),2,0)</f>
        <v>11.038999999999998</v>
      </c>
      <c r="F1838" s="126">
        <f t="shared" ca="1" si="112"/>
        <v>0</v>
      </c>
      <c r="G1838" s="127">
        <f>IF($K1838="Padrão",BDI!$B$17,IF($K1838="Diferenciado",BDI!$E$17,0))</f>
        <v>0.2039</v>
      </c>
      <c r="H1838" s="125">
        <f t="shared" ca="1" si="110"/>
        <v>13.29</v>
      </c>
      <c r="I1838" s="126">
        <f t="shared" ca="1" si="111"/>
        <v>0</v>
      </c>
      <c r="J1838" s="128"/>
      <c r="K1838" s="129" t="s">
        <v>6170</v>
      </c>
    </row>
    <row r="1839" spans="1:11" hidden="1">
      <c r="A1839" s="248" t="s">
        <v>2837</v>
      </c>
      <c r="B1839" s="123" t="s">
        <v>2838</v>
      </c>
      <c r="C1839" s="124" t="s">
        <v>24</v>
      </c>
      <c r="D1839" s="124">
        <v>0</v>
      </c>
      <c r="E1839" s="125">
        <f ca="1">OFFSET(INDEX(Composições!A:H,MATCH(Orçamentária!A1839,Composições!A:A,0),8),2,0)</f>
        <v>1.881</v>
      </c>
      <c r="F1839" s="126">
        <f t="shared" ca="1" si="112"/>
        <v>0</v>
      </c>
      <c r="G1839" s="127">
        <f>IF($K1839="Padrão",BDI!$B$17,IF($K1839="Diferenciado",BDI!$E$17,0))</f>
        <v>0.2039</v>
      </c>
      <c r="H1839" s="125">
        <f t="shared" ca="1" si="110"/>
        <v>2.2599999999999998</v>
      </c>
      <c r="I1839" s="126">
        <f t="shared" ca="1" si="111"/>
        <v>0</v>
      </c>
      <c r="J1839" s="128"/>
      <c r="K1839" s="129" t="s">
        <v>6170</v>
      </c>
    </row>
    <row r="1840" spans="1:11" hidden="1">
      <c r="A1840" s="249" t="s">
        <v>8095</v>
      </c>
      <c r="B1840" s="123" t="s">
        <v>8096</v>
      </c>
      <c r="C1840" s="124" t="s">
        <v>24</v>
      </c>
      <c r="D1840" s="124">
        <v>0</v>
      </c>
      <c r="E1840" s="125" t="s">
        <v>16</v>
      </c>
      <c r="F1840" s="126" t="str">
        <f t="shared" si="112"/>
        <v/>
      </c>
      <c r="G1840" s="127">
        <f>IF($K1840="Padrão",BDI!$B$17,IF($K1840="Diferenciado",BDI!$E$17,0))</f>
        <v>0.2039</v>
      </c>
      <c r="H1840" s="125" t="str">
        <f t="shared" si="110"/>
        <v/>
      </c>
      <c r="I1840" s="126" t="str">
        <f t="shared" si="111"/>
        <v/>
      </c>
      <c r="J1840" s="128"/>
      <c r="K1840" s="129" t="s">
        <v>6170</v>
      </c>
    </row>
    <row r="1841" spans="1:11" hidden="1">
      <c r="A1841" s="248" t="s">
        <v>2840</v>
      </c>
      <c r="B1841" s="123" t="s">
        <v>2841</v>
      </c>
      <c r="C1841" s="124" t="s">
        <v>24</v>
      </c>
      <c r="D1841" s="124">
        <v>0</v>
      </c>
      <c r="E1841" s="125">
        <f ca="1">OFFSET(INDEX(Composições!A:H,MATCH(Orçamentária!A1841,Composições!A:A,0),8),2,0)</f>
        <v>5.8425000000000002</v>
      </c>
      <c r="F1841" s="126">
        <f t="shared" ca="1" si="112"/>
        <v>0</v>
      </c>
      <c r="G1841" s="127">
        <f>IF($K1841="Padrão",BDI!$B$17,IF($K1841="Diferenciado",BDI!$E$17,0))</f>
        <v>0.2039</v>
      </c>
      <c r="H1841" s="125">
        <f t="shared" ca="1" si="110"/>
        <v>7.03</v>
      </c>
      <c r="I1841" s="126">
        <f t="shared" ca="1" si="111"/>
        <v>0</v>
      </c>
      <c r="J1841" s="128"/>
      <c r="K1841" s="129" t="s">
        <v>6170</v>
      </c>
    </row>
    <row r="1842" spans="1:11" hidden="1">
      <c r="A1842" s="248" t="s">
        <v>2843</v>
      </c>
      <c r="B1842" s="123" t="s">
        <v>2844</v>
      </c>
      <c r="C1842" s="124" t="s">
        <v>24</v>
      </c>
      <c r="D1842" s="124">
        <v>0</v>
      </c>
      <c r="E1842" s="125">
        <f ca="1">OFFSET(INDEX(Composições!A:H,MATCH(Orçamentária!A1842,Composições!A:A,0),8),2,0)</f>
        <v>4.8829999999999991</v>
      </c>
      <c r="F1842" s="126">
        <f t="shared" ca="1" si="112"/>
        <v>0</v>
      </c>
      <c r="G1842" s="127">
        <f>IF($K1842="Padrão",BDI!$B$17,IF($K1842="Diferenciado",BDI!$E$17,0))</f>
        <v>0.2039</v>
      </c>
      <c r="H1842" s="125">
        <f t="shared" ca="1" si="110"/>
        <v>5.88</v>
      </c>
      <c r="I1842" s="126">
        <f t="shared" ca="1" si="111"/>
        <v>0</v>
      </c>
      <c r="J1842" s="128"/>
      <c r="K1842" s="129" t="s">
        <v>6170</v>
      </c>
    </row>
    <row r="1843" spans="1:11" hidden="1">
      <c r="A1843" s="248" t="s">
        <v>2846</v>
      </c>
      <c r="B1843" s="123" t="s">
        <v>2847</v>
      </c>
      <c r="C1843" s="124" t="s">
        <v>24</v>
      </c>
      <c r="D1843" s="124">
        <v>0</v>
      </c>
      <c r="E1843" s="125">
        <f ca="1">OFFSET(INDEX(Composições!A:H,MATCH(Orçamentária!A1843,Composições!A:A,0),8),2,0)</f>
        <v>13.756</v>
      </c>
      <c r="F1843" s="126">
        <f t="shared" ca="1" si="112"/>
        <v>0</v>
      </c>
      <c r="G1843" s="127">
        <f>IF($K1843="Padrão",BDI!$B$17,IF($K1843="Diferenciado",BDI!$E$17,0))</f>
        <v>0.2039</v>
      </c>
      <c r="H1843" s="125">
        <f t="shared" ca="1" si="110"/>
        <v>16.559999999999999</v>
      </c>
      <c r="I1843" s="126">
        <f t="shared" ca="1" si="111"/>
        <v>0</v>
      </c>
      <c r="J1843" s="128"/>
      <c r="K1843" s="129" t="s">
        <v>6170</v>
      </c>
    </row>
    <row r="1844" spans="1:11" hidden="1">
      <c r="A1844" s="248" t="s">
        <v>2849</v>
      </c>
      <c r="B1844" s="123" t="s">
        <v>2850</v>
      </c>
      <c r="C1844" s="124" t="s">
        <v>24</v>
      </c>
      <c r="D1844" s="124">
        <v>0</v>
      </c>
      <c r="E1844" s="125">
        <f ca="1">OFFSET(INDEX(Composições!A:H,MATCH(Orçamentária!A1844,Composições!A:A,0),8),2,0)</f>
        <v>3.3439999999999999</v>
      </c>
      <c r="F1844" s="126">
        <f t="shared" ca="1" si="112"/>
        <v>0</v>
      </c>
      <c r="G1844" s="127">
        <f>IF($K1844="Padrão",BDI!$B$17,IF($K1844="Diferenciado",BDI!$E$17,0))</f>
        <v>0.2039</v>
      </c>
      <c r="H1844" s="125">
        <f t="shared" ca="1" si="110"/>
        <v>4.03</v>
      </c>
      <c r="I1844" s="126">
        <f t="shared" ca="1" si="111"/>
        <v>0</v>
      </c>
      <c r="J1844" s="128"/>
      <c r="K1844" s="129" t="s">
        <v>6170</v>
      </c>
    </row>
    <row r="1845" spans="1:11" hidden="1">
      <c r="A1845" s="249" t="s">
        <v>8097</v>
      </c>
      <c r="B1845" s="123" t="s">
        <v>8098</v>
      </c>
      <c r="C1845" s="124" t="s">
        <v>24</v>
      </c>
      <c r="D1845" s="124">
        <v>0</v>
      </c>
      <c r="E1845" s="125" t="s">
        <v>16</v>
      </c>
      <c r="F1845" s="126" t="str">
        <f t="shared" si="112"/>
        <v/>
      </c>
      <c r="G1845" s="127">
        <f>IF($K1845="Padrão",BDI!$B$17,IF($K1845="Diferenciado",BDI!$E$17,0))</f>
        <v>0.2039</v>
      </c>
      <c r="H1845" s="125" t="str">
        <f t="shared" si="110"/>
        <v/>
      </c>
      <c r="I1845" s="126" t="str">
        <f t="shared" si="111"/>
        <v/>
      </c>
      <c r="J1845" s="128"/>
      <c r="K1845" s="129" t="s">
        <v>6170</v>
      </c>
    </row>
    <row r="1846" spans="1:11" hidden="1">
      <c r="A1846" s="248" t="s">
        <v>2852</v>
      </c>
      <c r="B1846" s="123" t="s">
        <v>2853</v>
      </c>
      <c r="C1846" s="124" t="s">
        <v>24</v>
      </c>
      <c r="D1846" s="124">
        <v>0</v>
      </c>
      <c r="E1846" s="125">
        <f ca="1">OFFSET(INDEX(Composições!A:H,MATCH(Orçamentária!A1846,Composições!A:A,0),8),2,0)</f>
        <v>13.3095</v>
      </c>
      <c r="F1846" s="126">
        <f t="shared" ca="1" si="112"/>
        <v>0</v>
      </c>
      <c r="G1846" s="127">
        <f>IF($K1846="Padrão",BDI!$B$17,IF($K1846="Diferenciado",BDI!$E$17,0))</f>
        <v>0.2039</v>
      </c>
      <c r="H1846" s="125">
        <f t="shared" ca="1" si="110"/>
        <v>16.02</v>
      </c>
      <c r="I1846" s="126">
        <f t="shared" ca="1" si="111"/>
        <v>0</v>
      </c>
      <c r="J1846" s="128"/>
      <c r="K1846" s="129" t="s">
        <v>6170</v>
      </c>
    </row>
    <row r="1847" spans="1:11" hidden="1">
      <c r="A1847" s="248" t="s">
        <v>2855</v>
      </c>
      <c r="B1847" s="123" t="s">
        <v>2856</v>
      </c>
      <c r="C1847" s="124" t="s">
        <v>24</v>
      </c>
      <c r="D1847" s="124">
        <v>0</v>
      </c>
      <c r="E1847" s="125">
        <f ca="1">OFFSET(INDEX(Composições!A:H,MATCH(Orçamentária!A1847,Composições!A:A,0),8),2,0)</f>
        <v>7.6189999999999989</v>
      </c>
      <c r="F1847" s="126">
        <f t="shared" ca="1" si="112"/>
        <v>0</v>
      </c>
      <c r="G1847" s="127">
        <f>IF($K1847="Padrão",BDI!$B$17,IF($K1847="Diferenciado",BDI!$E$17,0))</f>
        <v>0.2039</v>
      </c>
      <c r="H1847" s="125">
        <f t="shared" ca="1" si="110"/>
        <v>9.17</v>
      </c>
      <c r="I1847" s="126">
        <f t="shared" ca="1" si="111"/>
        <v>0</v>
      </c>
      <c r="J1847" s="128"/>
      <c r="K1847" s="129" t="s">
        <v>6170</v>
      </c>
    </row>
    <row r="1848" spans="1:11" hidden="1">
      <c r="A1848" s="248" t="s">
        <v>2858</v>
      </c>
      <c r="B1848" s="123" t="s">
        <v>2859</v>
      </c>
      <c r="C1848" s="124" t="s">
        <v>24</v>
      </c>
      <c r="D1848" s="124">
        <v>0</v>
      </c>
      <c r="E1848" s="125">
        <f ca="1">OFFSET(INDEX(Composições!A:H,MATCH(Orçamentária!A1848,Composições!A:A,0),8),2,0)</f>
        <v>21.279999999999998</v>
      </c>
      <c r="F1848" s="126">
        <f t="shared" ca="1" si="112"/>
        <v>0</v>
      </c>
      <c r="G1848" s="127">
        <f>IF($K1848="Padrão",BDI!$B$17,IF($K1848="Diferenciado",BDI!$E$17,0))</f>
        <v>0.2039</v>
      </c>
      <c r="H1848" s="125">
        <f t="shared" ca="1" si="110"/>
        <v>25.62</v>
      </c>
      <c r="I1848" s="126">
        <f t="shared" ca="1" si="111"/>
        <v>0</v>
      </c>
      <c r="J1848" s="128"/>
      <c r="K1848" s="129" t="s">
        <v>6170</v>
      </c>
    </row>
    <row r="1849" spans="1:11" hidden="1">
      <c r="A1849" s="248" t="s">
        <v>2861</v>
      </c>
      <c r="B1849" s="123" t="s">
        <v>2862</v>
      </c>
      <c r="C1849" s="124" t="s">
        <v>24</v>
      </c>
      <c r="D1849" s="124">
        <v>0</v>
      </c>
      <c r="E1849" s="125">
        <f ca="1">OFFSET(INDEX(Composições!A:H,MATCH(Orçamentária!A1849,Composições!A:A,0),8),2,0)</f>
        <v>4.8354999999999997</v>
      </c>
      <c r="F1849" s="126">
        <f t="shared" ca="1" si="112"/>
        <v>0</v>
      </c>
      <c r="G1849" s="127">
        <f>IF($K1849="Padrão",BDI!$B$17,IF($K1849="Diferenciado",BDI!$E$17,0))</f>
        <v>0.2039</v>
      </c>
      <c r="H1849" s="125">
        <f t="shared" ca="1" si="110"/>
        <v>5.82</v>
      </c>
      <c r="I1849" s="126">
        <f t="shared" ca="1" si="111"/>
        <v>0</v>
      </c>
      <c r="J1849" s="128"/>
      <c r="K1849" s="129" t="s">
        <v>6170</v>
      </c>
    </row>
    <row r="1850" spans="1:11" hidden="1">
      <c r="A1850" s="249" t="s">
        <v>8099</v>
      </c>
      <c r="B1850" s="123" t="s">
        <v>8100</v>
      </c>
      <c r="C1850" s="124" t="s">
        <v>24</v>
      </c>
      <c r="D1850" s="124">
        <v>0</v>
      </c>
      <c r="E1850" s="125" t="s">
        <v>16</v>
      </c>
      <c r="F1850" s="126" t="str">
        <f t="shared" si="112"/>
        <v/>
      </c>
      <c r="G1850" s="127">
        <f>IF($K1850="Padrão",BDI!$B$17,IF($K1850="Diferenciado",BDI!$E$17,0))</f>
        <v>0.2039</v>
      </c>
      <c r="H1850" s="125" t="str">
        <f t="shared" si="110"/>
        <v/>
      </c>
      <c r="I1850" s="126" t="str">
        <f t="shared" si="111"/>
        <v/>
      </c>
      <c r="J1850" s="128"/>
      <c r="K1850" s="129" t="s">
        <v>6170</v>
      </c>
    </row>
    <row r="1851" spans="1:11" hidden="1">
      <c r="A1851" s="248" t="s">
        <v>2864</v>
      </c>
      <c r="B1851" s="123" t="s">
        <v>8101</v>
      </c>
      <c r="C1851" s="124" t="s">
        <v>24</v>
      </c>
      <c r="D1851" s="124">
        <v>0</v>
      </c>
      <c r="E1851" s="125">
        <f ca="1">OFFSET(INDEX(Composições!A:H,MATCH(Orçamentária!A1851,Composições!A:A,0),8),2,0)</f>
        <v>16.235499999999998</v>
      </c>
      <c r="F1851" s="126">
        <f t="shared" ca="1" si="112"/>
        <v>0</v>
      </c>
      <c r="G1851" s="127">
        <f>IF($K1851="Padrão",BDI!$B$17,IF($K1851="Diferenciado",BDI!$E$17,0))</f>
        <v>0.2039</v>
      </c>
      <c r="H1851" s="125">
        <f t="shared" ca="1" si="110"/>
        <v>19.55</v>
      </c>
      <c r="I1851" s="126">
        <f t="shared" ca="1" si="111"/>
        <v>0</v>
      </c>
      <c r="J1851" s="128"/>
      <c r="K1851" s="129" t="s">
        <v>6170</v>
      </c>
    </row>
    <row r="1852" spans="1:11" hidden="1">
      <c r="A1852" s="248" t="s">
        <v>2866</v>
      </c>
      <c r="B1852" s="123" t="s">
        <v>2867</v>
      </c>
      <c r="C1852" s="124" t="s">
        <v>24</v>
      </c>
      <c r="D1852" s="124">
        <v>0</v>
      </c>
      <c r="E1852" s="125">
        <f ca="1">OFFSET(INDEX(Composições!A:H,MATCH(Orçamentária!A1852,Composições!A:A,0),8),2,0)</f>
        <v>8.4359999999999999</v>
      </c>
      <c r="F1852" s="126">
        <f t="shared" ca="1" si="112"/>
        <v>0</v>
      </c>
      <c r="G1852" s="127">
        <f>IF($K1852="Padrão",BDI!$B$17,IF($K1852="Diferenciado",BDI!$E$17,0))</f>
        <v>0.2039</v>
      </c>
      <c r="H1852" s="125">
        <f t="shared" ca="1" si="110"/>
        <v>10.16</v>
      </c>
      <c r="I1852" s="126">
        <f t="shared" ca="1" si="111"/>
        <v>0</v>
      </c>
      <c r="J1852" s="128"/>
      <c r="K1852" s="129" t="s">
        <v>6170</v>
      </c>
    </row>
    <row r="1853" spans="1:11" hidden="1">
      <c r="A1853" s="248" t="s">
        <v>2869</v>
      </c>
      <c r="B1853" s="123" t="s">
        <v>2870</v>
      </c>
      <c r="C1853" s="124" t="s">
        <v>24</v>
      </c>
      <c r="D1853" s="124">
        <v>0</v>
      </c>
      <c r="E1853" s="125">
        <f ca="1">OFFSET(INDEX(Composições!A:H,MATCH(Orçamentária!A1853,Composições!A:A,0),8),2,0)</f>
        <v>43.1205</v>
      </c>
      <c r="F1853" s="126">
        <f t="shared" ca="1" si="112"/>
        <v>0</v>
      </c>
      <c r="G1853" s="127">
        <f>IF($K1853="Padrão",BDI!$B$17,IF($K1853="Diferenciado",BDI!$E$17,0))</f>
        <v>0.2039</v>
      </c>
      <c r="H1853" s="125">
        <f t="shared" ca="1" si="110"/>
        <v>51.91</v>
      </c>
      <c r="I1853" s="126">
        <f t="shared" ca="1" si="111"/>
        <v>0</v>
      </c>
      <c r="J1853" s="128"/>
      <c r="K1853" s="129" t="s">
        <v>6170</v>
      </c>
    </row>
    <row r="1854" spans="1:11" hidden="1">
      <c r="A1854" s="248" t="s">
        <v>2872</v>
      </c>
      <c r="B1854" s="123" t="s">
        <v>2873</v>
      </c>
      <c r="C1854" s="124" t="s">
        <v>24</v>
      </c>
      <c r="D1854" s="124">
        <v>0</v>
      </c>
      <c r="E1854" s="125">
        <f ca="1">OFFSET(INDEX(Composições!A:H,MATCH(Orçamentária!A1854,Composições!A:A,0),8),2,0)</f>
        <v>6.7449999999999992</v>
      </c>
      <c r="F1854" s="126">
        <f t="shared" ca="1" si="112"/>
        <v>0</v>
      </c>
      <c r="G1854" s="127">
        <f>IF($K1854="Padrão",BDI!$B$17,IF($K1854="Diferenciado",BDI!$E$17,0))</f>
        <v>0.2039</v>
      </c>
      <c r="H1854" s="125">
        <f t="shared" ca="1" si="110"/>
        <v>8.1199999999999992</v>
      </c>
      <c r="I1854" s="126">
        <f t="shared" ca="1" si="111"/>
        <v>0</v>
      </c>
      <c r="J1854" s="128"/>
      <c r="K1854" s="129" t="s">
        <v>6170</v>
      </c>
    </row>
    <row r="1855" spans="1:11" hidden="1">
      <c r="A1855" s="249" t="s">
        <v>8102</v>
      </c>
      <c r="B1855" s="123" t="s">
        <v>8103</v>
      </c>
      <c r="C1855" s="124" t="s">
        <v>24</v>
      </c>
      <c r="D1855" s="124">
        <v>0</v>
      </c>
      <c r="E1855" s="125" t="s">
        <v>16</v>
      </c>
      <c r="F1855" s="126" t="str">
        <f t="shared" si="112"/>
        <v/>
      </c>
      <c r="G1855" s="127">
        <f>IF($K1855="Padrão",BDI!$B$17,IF($K1855="Diferenciado",BDI!$E$17,0))</f>
        <v>0.2039</v>
      </c>
      <c r="H1855" s="125" t="str">
        <f t="shared" si="110"/>
        <v/>
      </c>
      <c r="I1855" s="126" t="str">
        <f t="shared" si="111"/>
        <v/>
      </c>
      <c r="J1855" s="128"/>
      <c r="K1855" s="129" t="s">
        <v>6170</v>
      </c>
    </row>
    <row r="1856" spans="1:11" hidden="1">
      <c r="A1856" s="248" t="s">
        <v>2875</v>
      </c>
      <c r="B1856" s="123" t="s">
        <v>2876</v>
      </c>
      <c r="C1856" s="124" t="s">
        <v>24</v>
      </c>
      <c r="D1856" s="124">
        <v>0</v>
      </c>
      <c r="E1856" s="125">
        <f ca="1">OFFSET(INDEX(Composições!A:H,MATCH(Orçamentária!A1856,Composições!A:A,0),8),2,0)</f>
        <v>23.844999999999999</v>
      </c>
      <c r="F1856" s="126">
        <f t="shared" ca="1" si="112"/>
        <v>0</v>
      </c>
      <c r="G1856" s="127">
        <f>IF($K1856="Padrão",BDI!$B$17,IF($K1856="Diferenciado",BDI!$E$17,0))</f>
        <v>0.2039</v>
      </c>
      <c r="H1856" s="125">
        <f t="shared" ca="1" si="110"/>
        <v>28.71</v>
      </c>
      <c r="I1856" s="126">
        <f t="shared" ca="1" si="111"/>
        <v>0</v>
      </c>
      <c r="J1856" s="128"/>
      <c r="K1856" s="129" t="s">
        <v>6170</v>
      </c>
    </row>
    <row r="1857" spans="1:11" hidden="1">
      <c r="A1857" s="249" t="s">
        <v>8104</v>
      </c>
      <c r="B1857" s="123" t="s">
        <v>8105</v>
      </c>
      <c r="C1857" s="124" t="s">
        <v>24</v>
      </c>
      <c r="D1857" s="124">
        <v>0</v>
      </c>
      <c r="E1857" s="125" t="s">
        <v>16</v>
      </c>
      <c r="F1857" s="126" t="str">
        <f t="shared" si="112"/>
        <v/>
      </c>
      <c r="G1857" s="127">
        <f>IF($K1857="Padrão",BDI!$B$17,IF($K1857="Diferenciado",BDI!$E$17,0))</f>
        <v>0.2039</v>
      </c>
      <c r="H1857" s="125" t="str">
        <f t="shared" si="110"/>
        <v/>
      </c>
      <c r="I1857" s="126" t="str">
        <f t="shared" si="111"/>
        <v/>
      </c>
      <c r="J1857" s="128"/>
      <c r="K1857" s="129" t="s">
        <v>6170</v>
      </c>
    </row>
    <row r="1858" spans="1:11" hidden="1">
      <c r="A1858" s="248" t="s">
        <v>2878</v>
      </c>
      <c r="B1858" s="123" t="s">
        <v>2879</v>
      </c>
      <c r="C1858" s="124" t="s">
        <v>24</v>
      </c>
      <c r="D1858" s="124">
        <v>0</v>
      </c>
      <c r="E1858" s="125">
        <f ca="1">OFFSET(INDEX(Composições!A:H,MATCH(Orçamentária!A1858,Composições!A:A,0),8),2,0)</f>
        <v>101.29849999999999</v>
      </c>
      <c r="F1858" s="126">
        <f t="shared" ca="1" si="112"/>
        <v>0</v>
      </c>
      <c r="G1858" s="127">
        <f>IF($K1858="Padrão",BDI!$B$17,IF($K1858="Diferenciado",BDI!$E$17,0))</f>
        <v>0.2039</v>
      </c>
      <c r="H1858" s="125">
        <f t="shared" ca="1" si="110"/>
        <v>121.95</v>
      </c>
      <c r="I1858" s="126">
        <f t="shared" ca="1" si="111"/>
        <v>0</v>
      </c>
      <c r="J1858" s="128"/>
      <c r="K1858" s="129" t="s">
        <v>6170</v>
      </c>
    </row>
    <row r="1859" spans="1:11" hidden="1">
      <c r="A1859" s="248" t="s">
        <v>2881</v>
      </c>
      <c r="B1859" s="123" t="s">
        <v>2882</v>
      </c>
      <c r="C1859" s="124" t="s">
        <v>24</v>
      </c>
      <c r="D1859" s="124">
        <v>0</v>
      </c>
      <c r="E1859" s="125">
        <f ca="1">OFFSET(INDEX(Composições!A:H,MATCH(Orçamentária!A1859,Composições!A:A,0),8),2,0)</f>
        <v>9.8514999999999979</v>
      </c>
      <c r="F1859" s="126">
        <f t="shared" ca="1" si="112"/>
        <v>0</v>
      </c>
      <c r="G1859" s="127">
        <f>IF($K1859="Padrão",BDI!$B$17,IF($K1859="Diferenciado",BDI!$E$17,0))</f>
        <v>0.2039</v>
      </c>
      <c r="H1859" s="125">
        <f t="shared" ca="1" si="110"/>
        <v>11.86</v>
      </c>
      <c r="I1859" s="126">
        <f t="shared" ca="1" si="111"/>
        <v>0</v>
      </c>
      <c r="J1859" s="128"/>
      <c r="K1859" s="129" t="s">
        <v>6170</v>
      </c>
    </row>
    <row r="1860" spans="1:11" hidden="1">
      <c r="A1860" s="249" t="s">
        <v>8106</v>
      </c>
      <c r="B1860" s="123" t="s">
        <v>8107</v>
      </c>
      <c r="C1860" s="124" t="s">
        <v>24</v>
      </c>
      <c r="D1860" s="124">
        <v>0</v>
      </c>
      <c r="E1860" s="125" t="s">
        <v>16</v>
      </c>
      <c r="F1860" s="126" t="str">
        <f t="shared" si="112"/>
        <v/>
      </c>
      <c r="G1860" s="127">
        <f>IF($K1860="Padrão",BDI!$B$17,IF($K1860="Diferenciado",BDI!$E$17,0))</f>
        <v>0.2039</v>
      </c>
      <c r="H1860" s="125" t="str">
        <f t="shared" si="110"/>
        <v/>
      </c>
      <c r="I1860" s="126" t="str">
        <f t="shared" si="111"/>
        <v/>
      </c>
      <c r="J1860" s="128"/>
      <c r="K1860" s="129" t="s">
        <v>6170</v>
      </c>
    </row>
    <row r="1861" spans="1:11" hidden="1">
      <c r="A1861" s="248" t="s">
        <v>2884</v>
      </c>
      <c r="B1861" s="123" t="s">
        <v>2885</v>
      </c>
      <c r="C1861" s="124" t="s">
        <v>24</v>
      </c>
      <c r="D1861" s="124">
        <v>0</v>
      </c>
      <c r="E1861" s="125">
        <f ca="1">OFFSET(INDEX(Composições!A:H,MATCH(Orçamentária!A1861,Composições!A:A,0),8),2,0)</f>
        <v>60.372499999999995</v>
      </c>
      <c r="F1861" s="126">
        <f t="shared" ca="1" si="112"/>
        <v>0</v>
      </c>
      <c r="G1861" s="127">
        <f>IF($K1861="Padrão",BDI!$B$17,IF($K1861="Diferenciado",BDI!$E$17,0))</f>
        <v>0.2039</v>
      </c>
      <c r="H1861" s="125">
        <f t="shared" ca="1" si="110"/>
        <v>72.680000000000007</v>
      </c>
      <c r="I1861" s="126">
        <f t="shared" ca="1" si="111"/>
        <v>0</v>
      </c>
      <c r="J1861" s="128"/>
      <c r="K1861" s="129" t="s">
        <v>6170</v>
      </c>
    </row>
    <row r="1862" spans="1:11" hidden="1">
      <c r="A1862" s="248" t="s">
        <v>2887</v>
      </c>
      <c r="B1862" s="123" t="s">
        <v>2888</v>
      </c>
      <c r="C1862" s="124" t="s">
        <v>24</v>
      </c>
      <c r="D1862" s="124">
        <v>0</v>
      </c>
      <c r="E1862" s="125">
        <f ca="1">OFFSET(INDEX(Composições!A:H,MATCH(Orçamentária!A1862,Composições!A:A,0),8),2,0)</f>
        <v>27.835000000000001</v>
      </c>
      <c r="F1862" s="126">
        <f t="shared" ca="1" si="112"/>
        <v>0</v>
      </c>
      <c r="G1862" s="127">
        <f>IF($K1862="Padrão",BDI!$B$17,IF($K1862="Diferenciado",BDI!$E$17,0))</f>
        <v>0.2039</v>
      </c>
      <c r="H1862" s="125">
        <f t="shared" ref="H1862:H1925" ca="1" si="113">IF(ISNUMBER(E1862),ROUND(E1862*(1+G1862),2),"")</f>
        <v>33.51</v>
      </c>
      <c r="I1862" s="126">
        <f t="shared" ref="I1862:I1925" ca="1" si="114">IF(ISNUMBER(E1862),ROUND(H1862*D1862,2),"")</f>
        <v>0</v>
      </c>
      <c r="J1862" s="128"/>
      <c r="K1862" s="129" t="s">
        <v>6170</v>
      </c>
    </row>
    <row r="1863" spans="1:11" hidden="1">
      <c r="A1863" s="248" t="s">
        <v>2890</v>
      </c>
      <c r="B1863" s="123" t="s">
        <v>2891</v>
      </c>
      <c r="C1863" s="124" t="s">
        <v>24</v>
      </c>
      <c r="D1863" s="124">
        <v>0</v>
      </c>
      <c r="E1863" s="125">
        <f ca="1">OFFSET(INDEX(Composições!A:H,MATCH(Orçamentária!A1863,Composições!A:A,0),8),2,0)</f>
        <v>122.14149999999999</v>
      </c>
      <c r="F1863" s="126">
        <f t="shared" ref="F1863:F1926" ca="1" si="115">IF(ISNUMBER(E1863),D1863*E1863,"")</f>
        <v>0</v>
      </c>
      <c r="G1863" s="127">
        <f>IF($K1863="Padrão",BDI!$B$17,IF($K1863="Diferenciado",BDI!$E$17,0))</f>
        <v>0.2039</v>
      </c>
      <c r="H1863" s="125">
        <f t="shared" ca="1" si="113"/>
        <v>147.05000000000001</v>
      </c>
      <c r="I1863" s="126">
        <f t="shared" ca="1" si="114"/>
        <v>0</v>
      </c>
      <c r="J1863" s="128"/>
      <c r="K1863" s="129" t="s">
        <v>6170</v>
      </c>
    </row>
    <row r="1864" spans="1:11" hidden="1">
      <c r="A1864" s="248" t="s">
        <v>2893</v>
      </c>
      <c r="B1864" s="123" t="s">
        <v>2894</v>
      </c>
      <c r="C1864" s="124" t="s">
        <v>24</v>
      </c>
      <c r="D1864" s="124">
        <v>0</v>
      </c>
      <c r="E1864" s="125">
        <f ca="1">OFFSET(INDEX(Composições!A:H,MATCH(Orçamentária!A1864,Composições!A:A,0),8),2,0)</f>
        <v>15.000499999999999</v>
      </c>
      <c r="F1864" s="126">
        <f t="shared" ca="1" si="115"/>
        <v>0</v>
      </c>
      <c r="G1864" s="127">
        <f>IF($K1864="Padrão",BDI!$B$17,IF($K1864="Diferenciado",BDI!$E$17,0))</f>
        <v>0.2039</v>
      </c>
      <c r="H1864" s="125">
        <f t="shared" ca="1" si="113"/>
        <v>18.059999999999999</v>
      </c>
      <c r="I1864" s="126">
        <f t="shared" ca="1" si="114"/>
        <v>0</v>
      </c>
      <c r="J1864" s="128"/>
      <c r="K1864" s="129" t="s">
        <v>6170</v>
      </c>
    </row>
    <row r="1865" spans="1:11" hidden="1">
      <c r="A1865" s="249" t="s">
        <v>8108</v>
      </c>
      <c r="B1865" s="123" t="s">
        <v>8109</v>
      </c>
      <c r="C1865" s="124" t="s">
        <v>24</v>
      </c>
      <c r="D1865" s="124">
        <v>0</v>
      </c>
      <c r="E1865" s="125" t="s">
        <v>16</v>
      </c>
      <c r="F1865" s="126" t="str">
        <f t="shared" si="115"/>
        <v/>
      </c>
      <c r="G1865" s="127">
        <f>IF($K1865="Padrão",BDI!$B$17,IF($K1865="Diferenciado",BDI!$E$17,0))</f>
        <v>0.2039</v>
      </c>
      <c r="H1865" s="125" t="str">
        <f t="shared" si="113"/>
        <v/>
      </c>
      <c r="I1865" s="126" t="str">
        <f t="shared" si="114"/>
        <v/>
      </c>
      <c r="J1865" s="128"/>
      <c r="K1865" s="129" t="s">
        <v>6170</v>
      </c>
    </row>
    <row r="1866" spans="1:11" hidden="1">
      <c r="A1866" s="248" t="s">
        <v>2896</v>
      </c>
      <c r="B1866" s="123" t="s">
        <v>2897</v>
      </c>
      <c r="C1866" s="124" t="s">
        <v>24</v>
      </c>
      <c r="D1866" s="124">
        <v>0</v>
      </c>
      <c r="E1866" s="125">
        <f ca="1">OFFSET(INDEX(Composições!A:H,MATCH(Orçamentária!A1866,Composições!A:A,0),8),2,0)</f>
        <v>79.258499999999998</v>
      </c>
      <c r="F1866" s="126">
        <f t="shared" ca="1" si="115"/>
        <v>0</v>
      </c>
      <c r="G1866" s="127">
        <f>IF($K1866="Padrão",BDI!$B$17,IF($K1866="Diferenciado",BDI!$E$17,0))</f>
        <v>0.2039</v>
      </c>
      <c r="H1866" s="125">
        <f t="shared" ca="1" si="113"/>
        <v>95.42</v>
      </c>
      <c r="I1866" s="126">
        <f t="shared" ca="1" si="114"/>
        <v>0</v>
      </c>
      <c r="J1866" s="128"/>
      <c r="K1866" s="129" t="s">
        <v>6170</v>
      </c>
    </row>
    <row r="1867" spans="1:11" hidden="1">
      <c r="A1867" s="248" t="s">
        <v>2899</v>
      </c>
      <c r="B1867" s="123" t="s">
        <v>2900</v>
      </c>
      <c r="C1867" s="124" t="s">
        <v>24</v>
      </c>
      <c r="D1867" s="124">
        <v>0</v>
      </c>
      <c r="E1867" s="125">
        <f ca="1">OFFSET(INDEX(Composições!A:H,MATCH(Orçamentária!A1867,Composições!A:A,0),8),2,0)</f>
        <v>43.633499999999998</v>
      </c>
      <c r="F1867" s="126">
        <f t="shared" ca="1" si="115"/>
        <v>0</v>
      </c>
      <c r="G1867" s="127">
        <f>IF($K1867="Padrão",BDI!$B$17,IF($K1867="Diferenciado",BDI!$E$17,0))</f>
        <v>0.2039</v>
      </c>
      <c r="H1867" s="125">
        <f t="shared" ca="1" si="113"/>
        <v>52.53</v>
      </c>
      <c r="I1867" s="126">
        <f t="shared" ca="1" si="114"/>
        <v>0</v>
      </c>
      <c r="J1867" s="128"/>
      <c r="K1867" s="129" t="s">
        <v>6170</v>
      </c>
    </row>
    <row r="1868" spans="1:11" hidden="1">
      <c r="A1868" s="248" t="s">
        <v>2902</v>
      </c>
      <c r="B1868" s="123" t="s">
        <v>2903</v>
      </c>
      <c r="C1868" s="124" t="s">
        <v>24</v>
      </c>
      <c r="D1868" s="124">
        <v>0</v>
      </c>
      <c r="E1868" s="125">
        <f ca="1">OFFSET(INDEX(Composições!A:H,MATCH(Orçamentária!A1868,Composições!A:A,0),8),2,0)</f>
        <v>224.80799999999996</v>
      </c>
      <c r="F1868" s="126">
        <f t="shared" ca="1" si="115"/>
        <v>0</v>
      </c>
      <c r="G1868" s="127">
        <f>IF($K1868="Padrão",BDI!$B$17,IF($K1868="Diferenciado",BDI!$E$17,0))</f>
        <v>0.2039</v>
      </c>
      <c r="H1868" s="125">
        <f t="shared" ca="1" si="113"/>
        <v>270.64999999999998</v>
      </c>
      <c r="I1868" s="126">
        <f t="shared" ca="1" si="114"/>
        <v>0</v>
      </c>
      <c r="J1868" s="128"/>
      <c r="K1868" s="129" t="s">
        <v>6170</v>
      </c>
    </row>
    <row r="1869" spans="1:11" hidden="1">
      <c r="A1869" s="248" t="s">
        <v>2905</v>
      </c>
      <c r="B1869" s="123" t="s">
        <v>2906</v>
      </c>
      <c r="C1869" s="124" t="s">
        <v>24</v>
      </c>
      <c r="D1869" s="124">
        <v>0</v>
      </c>
      <c r="E1869" s="125">
        <f ca="1">OFFSET(INDEX(Composições!A:H,MATCH(Orçamentária!A1869,Composições!A:A,0),8),2,0)</f>
        <v>23.6645</v>
      </c>
      <c r="F1869" s="126">
        <f t="shared" ca="1" si="115"/>
        <v>0</v>
      </c>
      <c r="G1869" s="127">
        <f>IF($K1869="Padrão",BDI!$B$17,IF($K1869="Diferenciado",BDI!$E$17,0))</f>
        <v>0.2039</v>
      </c>
      <c r="H1869" s="125">
        <f t="shared" ca="1" si="113"/>
        <v>28.49</v>
      </c>
      <c r="I1869" s="126">
        <f t="shared" ca="1" si="114"/>
        <v>0</v>
      </c>
      <c r="J1869" s="128"/>
      <c r="K1869" s="129" t="s">
        <v>6170</v>
      </c>
    </row>
    <row r="1870" spans="1:11" hidden="1">
      <c r="A1870" s="249" t="s">
        <v>8110</v>
      </c>
      <c r="B1870" s="123" t="s">
        <v>8111</v>
      </c>
      <c r="C1870" s="124" t="s">
        <v>24</v>
      </c>
      <c r="D1870" s="124">
        <v>0</v>
      </c>
      <c r="E1870" s="125" t="s">
        <v>16</v>
      </c>
      <c r="F1870" s="126" t="str">
        <f t="shared" si="115"/>
        <v/>
      </c>
      <c r="G1870" s="127">
        <f>IF($K1870="Padrão",BDI!$B$17,IF($K1870="Diferenciado",BDI!$E$17,0))</f>
        <v>0.2039</v>
      </c>
      <c r="H1870" s="125" t="str">
        <f t="shared" si="113"/>
        <v/>
      </c>
      <c r="I1870" s="126" t="str">
        <f t="shared" si="114"/>
        <v/>
      </c>
      <c r="J1870" s="128"/>
      <c r="K1870" s="129" t="s">
        <v>6170</v>
      </c>
    </row>
    <row r="1871" spans="1:11" hidden="1">
      <c r="A1871" s="248" t="s">
        <v>2908</v>
      </c>
      <c r="B1871" s="123" t="s">
        <v>2909</v>
      </c>
      <c r="C1871" s="124" t="s">
        <v>24</v>
      </c>
      <c r="D1871" s="124">
        <v>0</v>
      </c>
      <c r="E1871" s="125">
        <f ca="1">OFFSET(INDEX(Composições!A:H,MATCH(Orçamentária!A1871,Composições!A:A,0),8),2,0)</f>
        <v>134.42499999999998</v>
      </c>
      <c r="F1871" s="126">
        <f t="shared" ca="1" si="115"/>
        <v>0</v>
      </c>
      <c r="G1871" s="127">
        <f>IF($K1871="Padrão",BDI!$B$17,IF($K1871="Diferenciado",BDI!$E$17,0))</f>
        <v>0.2039</v>
      </c>
      <c r="H1871" s="125">
        <f t="shared" ca="1" si="113"/>
        <v>161.83000000000001</v>
      </c>
      <c r="I1871" s="126">
        <f t="shared" ca="1" si="114"/>
        <v>0</v>
      </c>
      <c r="J1871" s="128"/>
      <c r="K1871" s="129" t="s">
        <v>6170</v>
      </c>
    </row>
    <row r="1872" spans="1:11" hidden="1">
      <c r="A1872" s="248" t="s">
        <v>2911</v>
      </c>
      <c r="B1872" s="123" t="s">
        <v>2912</v>
      </c>
      <c r="C1872" s="124" t="s">
        <v>46</v>
      </c>
      <c r="D1872" s="124">
        <v>0</v>
      </c>
      <c r="E1872" s="125">
        <f ca="1">OFFSET(INDEX(Composições!A:H,MATCH(Orçamentária!A1872,Composições!A:A,0),8),2,0)</f>
        <v>4.7404999999999999</v>
      </c>
      <c r="F1872" s="126">
        <f t="shared" ca="1" si="115"/>
        <v>0</v>
      </c>
      <c r="G1872" s="127">
        <f>IF($K1872="Padrão",BDI!$B$17,IF($K1872="Diferenciado",BDI!$E$17,0))</f>
        <v>0.2039</v>
      </c>
      <c r="H1872" s="125">
        <f t="shared" ca="1" si="113"/>
        <v>5.71</v>
      </c>
      <c r="I1872" s="126">
        <f t="shared" ca="1" si="114"/>
        <v>0</v>
      </c>
      <c r="J1872" s="128"/>
      <c r="K1872" s="129" t="s">
        <v>6170</v>
      </c>
    </row>
    <row r="1873" spans="1:11" hidden="1">
      <c r="A1873" s="248" t="s">
        <v>2913</v>
      </c>
      <c r="B1873" s="123" t="s">
        <v>2914</v>
      </c>
      <c r="C1873" s="124" t="s">
        <v>46</v>
      </c>
      <c r="D1873" s="124">
        <v>0</v>
      </c>
      <c r="E1873" s="125">
        <f ca="1">OFFSET(INDEX(Composições!A:H,MATCH(Orçamentária!A1873,Composições!A:A,0),8),2,0)</f>
        <v>9.1199999999999992</v>
      </c>
      <c r="F1873" s="126">
        <f t="shared" ca="1" si="115"/>
        <v>0</v>
      </c>
      <c r="G1873" s="127">
        <f>IF($K1873="Padrão",BDI!$B$17,IF($K1873="Diferenciado",BDI!$E$17,0))</f>
        <v>0.2039</v>
      </c>
      <c r="H1873" s="125">
        <f t="shared" ca="1" si="113"/>
        <v>10.98</v>
      </c>
      <c r="I1873" s="126">
        <f t="shared" ca="1" si="114"/>
        <v>0</v>
      </c>
      <c r="J1873" s="128"/>
      <c r="K1873" s="129" t="s">
        <v>6170</v>
      </c>
    </row>
    <row r="1874" spans="1:11" hidden="1">
      <c r="A1874" s="248" t="s">
        <v>2915</v>
      </c>
      <c r="B1874" s="123" t="s">
        <v>2916</v>
      </c>
      <c r="C1874" s="124" t="s">
        <v>46</v>
      </c>
      <c r="D1874" s="124">
        <v>0</v>
      </c>
      <c r="E1874" s="125">
        <f ca="1">OFFSET(INDEX(Composições!A:H,MATCH(Orçamentária!A1874,Composições!A:A,0),8),2,0)</f>
        <v>9.7659999999999982</v>
      </c>
      <c r="F1874" s="126">
        <f t="shared" ca="1" si="115"/>
        <v>0</v>
      </c>
      <c r="G1874" s="127">
        <f>IF($K1874="Padrão",BDI!$B$17,IF($K1874="Diferenciado",BDI!$E$17,0))</f>
        <v>0.2039</v>
      </c>
      <c r="H1874" s="125">
        <f t="shared" ca="1" si="113"/>
        <v>11.76</v>
      </c>
      <c r="I1874" s="126">
        <f t="shared" ca="1" si="114"/>
        <v>0</v>
      </c>
      <c r="J1874" s="128"/>
      <c r="K1874" s="129" t="s">
        <v>6170</v>
      </c>
    </row>
    <row r="1875" spans="1:11" hidden="1">
      <c r="A1875" s="249" t="s">
        <v>8112</v>
      </c>
      <c r="B1875" s="123" t="s">
        <v>8113</v>
      </c>
      <c r="C1875" s="124" t="s">
        <v>24</v>
      </c>
      <c r="D1875" s="124">
        <v>0</v>
      </c>
      <c r="E1875" s="125" t="s">
        <v>16</v>
      </c>
      <c r="F1875" s="126" t="str">
        <f t="shared" si="115"/>
        <v/>
      </c>
      <c r="G1875" s="127">
        <f>IF($K1875="Padrão",BDI!$B$17,IF($K1875="Diferenciado",BDI!$E$17,0))</f>
        <v>0.2039</v>
      </c>
      <c r="H1875" s="125" t="str">
        <f t="shared" si="113"/>
        <v/>
      </c>
      <c r="I1875" s="126" t="str">
        <f t="shared" si="114"/>
        <v/>
      </c>
      <c r="J1875" s="128"/>
      <c r="K1875" s="129" t="s">
        <v>6170</v>
      </c>
    </row>
    <row r="1876" spans="1:11" hidden="1">
      <c r="A1876" s="248" t="s">
        <v>2917</v>
      </c>
      <c r="B1876" s="123" t="s">
        <v>2918</v>
      </c>
      <c r="C1876" s="124" t="s">
        <v>46</v>
      </c>
      <c r="D1876" s="124">
        <v>0</v>
      </c>
      <c r="E1876" s="125">
        <f ca="1">OFFSET(INDEX(Composições!A:H,MATCH(Orçamentária!A1876,Composições!A:A,0),8),2,0)</f>
        <v>12.8155</v>
      </c>
      <c r="F1876" s="126">
        <f t="shared" ca="1" si="115"/>
        <v>0</v>
      </c>
      <c r="G1876" s="127">
        <f>IF($K1876="Padrão",BDI!$B$17,IF($K1876="Diferenciado",BDI!$E$17,0))</f>
        <v>0.2039</v>
      </c>
      <c r="H1876" s="125">
        <f t="shared" ca="1" si="113"/>
        <v>15.43</v>
      </c>
      <c r="I1876" s="126">
        <f t="shared" ca="1" si="114"/>
        <v>0</v>
      </c>
      <c r="J1876" s="128"/>
      <c r="K1876" s="129" t="s">
        <v>6170</v>
      </c>
    </row>
    <row r="1877" spans="1:11" hidden="1">
      <c r="A1877" s="249" t="s">
        <v>8114</v>
      </c>
      <c r="B1877" s="123" t="s">
        <v>8115</v>
      </c>
      <c r="C1877" s="124" t="s">
        <v>24</v>
      </c>
      <c r="D1877" s="124">
        <v>0</v>
      </c>
      <c r="E1877" s="125" t="s">
        <v>16</v>
      </c>
      <c r="F1877" s="126" t="str">
        <f t="shared" si="115"/>
        <v/>
      </c>
      <c r="G1877" s="127">
        <f>IF($K1877="Padrão",BDI!$B$17,IF($K1877="Diferenciado",BDI!$E$17,0))</f>
        <v>0.2039</v>
      </c>
      <c r="H1877" s="125" t="str">
        <f t="shared" si="113"/>
        <v/>
      </c>
      <c r="I1877" s="126" t="str">
        <f t="shared" si="114"/>
        <v/>
      </c>
      <c r="J1877" s="128"/>
      <c r="K1877" s="129" t="s">
        <v>6170</v>
      </c>
    </row>
    <row r="1878" spans="1:11" hidden="1">
      <c r="A1878" s="248" t="s">
        <v>2919</v>
      </c>
      <c r="B1878" s="123" t="s">
        <v>2920</v>
      </c>
      <c r="C1878" s="124" t="s">
        <v>46</v>
      </c>
      <c r="D1878" s="124">
        <v>0</v>
      </c>
      <c r="E1878" s="125">
        <f ca="1">OFFSET(INDEX(Composições!A:H,MATCH(Orçamentária!A1878,Composições!A:A,0),8),2,0)</f>
        <v>19.3325</v>
      </c>
      <c r="F1878" s="126">
        <f t="shared" ca="1" si="115"/>
        <v>0</v>
      </c>
      <c r="G1878" s="127">
        <f>IF($K1878="Padrão",BDI!$B$17,IF($K1878="Diferenciado",BDI!$E$17,0))</f>
        <v>0.2039</v>
      </c>
      <c r="H1878" s="125">
        <f t="shared" ca="1" si="113"/>
        <v>23.27</v>
      </c>
      <c r="I1878" s="126">
        <f t="shared" ca="1" si="114"/>
        <v>0</v>
      </c>
      <c r="J1878" s="128"/>
      <c r="K1878" s="129" t="s">
        <v>6170</v>
      </c>
    </row>
    <row r="1879" spans="1:11" hidden="1">
      <c r="A1879" s="249" t="s">
        <v>8116</v>
      </c>
      <c r="B1879" s="123" t="s">
        <v>8117</v>
      </c>
      <c r="C1879" s="124" t="s">
        <v>24</v>
      </c>
      <c r="D1879" s="124">
        <v>0</v>
      </c>
      <c r="E1879" s="125" t="s">
        <v>16</v>
      </c>
      <c r="F1879" s="126" t="str">
        <f t="shared" si="115"/>
        <v/>
      </c>
      <c r="G1879" s="127">
        <f>IF($K1879="Padrão",BDI!$B$17,IF($K1879="Diferenciado",BDI!$E$17,0))</f>
        <v>0.2039</v>
      </c>
      <c r="H1879" s="125" t="str">
        <f t="shared" si="113"/>
        <v/>
      </c>
      <c r="I1879" s="126" t="str">
        <f t="shared" si="114"/>
        <v/>
      </c>
      <c r="J1879" s="128"/>
      <c r="K1879" s="129" t="s">
        <v>6170</v>
      </c>
    </row>
    <row r="1880" spans="1:11" hidden="1">
      <c r="A1880" s="248" t="s">
        <v>2922</v>
      </c>
      <c r="B1880" s="123" t="s">
        <v>2923</v>
      </c>
      <c r="C1880" s="124" t="s">
        <v>46</v>
      </c>
      <c r="D1880" s="124">
        <v>0</v>
      </c>
      <c r="E1880" s="125">
        <f ca="1">OFFSET(INDEX(Composições!A:H,MATCH(Orçamentária!A1880,Composições!A:A,0),8),2,0)</f>
        <v>24.880500000000001</v>
      </c>
      <c r="F1880" s="126">
        <f t="shared" ca="1" si="115"/>
        <v>0</v>
      </c>
      <c r="G1880" s="127">
        <f>IF($K1880="Padrão",BDI!$B$17,IF($K1880="Diferenciado",BDI!$E$17,0))</f>
        <v>0.2039</v>
      </c>
      <c r="H1880" s="125">
        <f t="shared" ca="1" si="113"/>
        <v>29.95</v>
      </c>
      <c r="I1880" s="126">
        <f t="shared" ca="1" si="114"/>
        <v>0</v>
      </c>
      <c r="J1880" s="128"/>
      <c r="K1880" s="129" t="s">
        <v>6170</v>
      </c>
    </row>
    <row r="1881" spans="1:11" hidden="1">
      <c r="A1881" s="249" t="s">
        <v>8118</v>
      </c>
      <c r="B1881" s="123" t="s">
        <v>8119</v>
      </c>
      <c r="C1881" s="124" t="s">
        <v>24</v>
      </c>
      <c r="D1881" s="124">
        <v>0</v>
      </c>
      <c r="E1881" s="125" t="s">
        <v>16</v>
      </c>
      <c r="F1881" s="126" t="str">
        <f t="shared" si="115"/>
        <v/>
      </c>
      <c r="G1881" s="127">
        <f>IF($K1881="Padrão",BDI!$B$17,IF($K1881="Diferenciado",BDI!$E$17,0))</f>
        <v>0.2039</v>
      </c>
      <c r="H1881" s="125" t="str">
        <f t="shared" si="113"/>
        <v/>
      </c>
      <c r="I1881" s="126" t="str">
        <f t="shared" si="114"/>
        <v/>
      </c>
      <c r="J1881" s="128"/>
      <c r="K1881" s="129" t="s">
        <v>6170</v>
      </c>
    </row>
    <row r="1882" spans="1:11" hidden="1">
      <c r="A1882" s="248" t="s">
        <v>2924</v>
      </c>
      <c r="B1882" s="123" t="s">
        <v>2925</v>
      </c>
      <c r="C1882" s="124" t="s">
        <v>46</v>
      </c>
      <c r="D1882" s="124">
        <v>0</v>
      </c>
      <c r="E1882" s="125">
        <f ca="1">OFFSET(INDEX(Composições!A:H,MATCH(Orçamentária!A1882,Composições!A:A,0),8),2,0)</f>
        <v>33.145499999999998</v>
      </c>
      <c r="F1882" s="126">
        <f t="shared" ca="1" si="115"/>
        <v>0</v>
      </c>
      <c r="G1882" s="127">
        <f>IF($K1882="Padrão",BDI!$B$17,IF($K1882="Diferenciado",BDI!$E$17,0))</f>
        <v>0.2039</v>
      </c>
      <c r="H1882" s="125">
        <f t="shared" ca="1" si="113"/>
        <v>39.9</v>
      </c>
      <c r="I1882" s="126">
        <f t="shared" ca="1" si="114"/>
        <v>0</v>
      </c>
      <c r="J1882" s="128"/>
      <c r="K1882" s="129" t="s">
        <v>6170</v>
      </c>
    </row>
    <row r="1883" spans="1:11" hidden="1">
      <c r="A1883" s="249" t="s">
        <v>8120</v>
      </c>
      <c r="B1883" s="123" t="s">
        <v>8121</v>
      </c>
      <c r="C1883" s="124" t="s">
        <v>24</v>
      </c>
      <c r="D1883" s="124">
        <v>0</v>
      </c>
      <c r="E1883" s="125" t="s">
        <v>16</v>
      </c>
      <c r="F1883" s="126" t="str">
        <f t="shared" si="115"/>
        <v/>
      </c>
      <c r="G1883" s="127">
        <f>IF($K1883="Padrão",BDI!$B$17,IF($K1883="Diferenciado",BDI!$E$17,0))</f>
        <v>0.2039</v>
      </c>
      <c r="H1883" s="125" t="str">
        <f t="shared" si="113"/>
        <v/>
      </c>
      <c r="I1883" s="126" t="str">
        <f t="shared" si="114"/>
        <v/>
      </c>
      <c r="J1883" s="128"/>
      <c r="K1883" s="129" t="s">
        <v>6170</v>
      </c>
    </row>
    <row r="1884" spans="1:11" hidden="1">
      <c r="A1884" s="248" t="s">
        <v>2927</v>
      </c>
      <c r="B1884" s="123" t="s">
        <v>2928</v>
      </c>
      <c r="C1884" s="124" t="s">
        <v>46</v>
      </c>
      <c r="D1884" s="124">
        <v>0</v>
      </c>
      <c r="E1884" s="125">
        <f ca="1">OFFSET(INDEX(Composições!A:H,MATCH(Orçamentária!A1884,Composições!A:A,0),8),2,0)</f>
        <v>3.8569999999999993</v>
      </c>
      <c r="F1884" s="126">
        <f t="shared" ca="1" si="115"/>
        <v>0</v>
      </c>
      <c r="G1884" s="127">
        <f>IF($K1884="Padrão",BDI!$B$17,IF($K1884="Diferenciado",BDI!$E$17,0))</f>
        <v>0.2039</v>
      </c>
      <c r="H1884" s="125">
        <f t="shared" ca="1" si="113"/>
        <v>4.6399999999999997</v>
      </c>
      <c r="I1884" s="126">
        <f t="shared" ca="1" si="114"/>
        <v>0</v>
      </c>
      <c r="J1884" s="128"/>
      <c r="K1884" s="129" t="s">
        <v>6170</v>
      </c>
    </row>
    <row r="1885" spans="1:11" hidden="1">
      <c r="A1885" s="248" t="s">
        <v>2929</v>
      </c>
      <c r="B1885" s="123" t="s">
        <v>2930</v>
      </c>
      <c r="C1885" s="124" t="s">
        <v>24</v>
      </c>
      <c r="D1885" s="124">
        <v>0</v>
      </c>
      <c r="E1885" s="125">
        <f ca="1">OFFSET(INDEX(Composições!A:H,MATCH(Orçamentária!A1885,Composições!A:A,0),8),2,0)</f>
        <v>6.4124999999999996</v>
      </c>
      <c r="F1885" s="126">
        <f t="shared" ca="1" si="115"/>
        <v>0</v>
      </c>
      <c r="G1885" s="127">
        <f>IF($K1885="Padrão",BDI!$B$17,IF($K1885="Diferenciado",BDI!$E$17,0))</f>
        <v>0.2039</v>
      </c>
      <c r="H1885" s="125">
        <f t="shared" ca="1" si="113"/>
        <v>7.72</v>
      </c>
      <c r="I1885" s="126">
        <f t="shared" ca="1" si="114"/>
        <v>0</v>
      </c>
      <c r="J1885" s="128"/>
      <c r="K1885" s="129" t="s">
        <v>6170</v>
      </c>
    </row>
    <row r="1886" spans="1:11" hidden="1">
      <c r="A1886" s="248" t="s">
        <v>2932</v>
      </c>
      <c r="B1886" s="123" t="s">
        <v>2933</v>
      </c>
      <c r="C1886" s="124" t="s">
        <v>46</v>
      </c>
      <c r="D1886" s="124">
        <v>0</v>
      </c>
      <c r="E1886" s="125">
        <f ca="1">OFFSET(INDEX(Composições!A:H,MATCH(Orçamentária!A1886,Composições!A:A,0),8),2,0)</f>
        <v>6.3555000000000001</v>
      </c>
      <c r="F1886" s="126">
        <f t="shared" ca="1" si="115"/>
        <v>0</v>
      </c>
      <c r="G1886" s="127">
        <f>IF($K1886="Padrão",BDI!$B$17,IF($K1886="Diferenciado",BDI!$E$17,0))</f>
        <v>0.2039</v>
      </c>
      <c r="H1886" s="125">
        <f t="shared" ca="1" si="113"/>
        <v>7.65</v>
      </c>
      <c r="I1886" s="126">
        <f t="shared" ca="1" si="114"/>
        <v>0</v>
      </c>
      <c r="J1886" s="128"/>
      <c r="K1886" s="129" t="s">
        <v>6170</v>
      </c>
    </row>
    <row r="1887" spans="1:11" hidden="1">
      <c r="A1887" s="248" t="s">
        <v>2934</v>
      </c>
      <c r="B1887" s="123" t="s">
        <v>2935</v>
      </c>
      <c r="C1887" s="124" t="s">
        <v>24</v>
      </c>
      <c r="D1887" s="124">
        <v>0</v>
      </c>
      <c r="E1887" s="125">
        <f ca="1">OFFSET(INDEX(Composições!A:H,MATCH(Orçamentária!A1887,Composições!A:A,0),8),2,0)</f>
        <v>7.3244999999999996</v>
      </c>
      <c r="F1887" s="126">
        <f t="shared" ca="1" si="115"/>
        <v>0</v>
      </c>
      <c r="G1887" s="127">
        <f>IF($K1887="Padrão",BDI!$B$17,IF($K1887="Diferenciado",BDI!$E$17,0))</f>
        <v>0.2039</v>
      </c>
      <c r="H1887" s="125">
        <f t="shared" ca="1" si="113"/>
        <v>8.82</v>
      </c>
      <c r="I1887" s="126">
        <f t="shared" ca="1" si="114"/>
        <v>0</v>
      </c>
      <c r="J1887" s="128"/>
      <c r="K1887" s="129" t="s">
        <v>6170</v>
      </c>
    </row>
    <row r="1888" spans="1:11" hidden="1">
      <c r="A1888" s="248" t="s">
        <v>2937</v>
      </c>
      <c r="B1888" s="123" t="s">
        <v>2938</v>
      </c>
      <c r="C1888" s="124" t="s">
        <v>46</v>
      </c>
      <c r="D1888" s="124">
        <v>0</v>
      </c>
      <c r="E1888" s="125">
        <f ca="1">OFFSET(INDEX(Composições!A:H,MATCH(Orçamentária!A1888,Composições!A:A,0),8),2,0)</f>
        <v>8.9014999999999986</v>
      </c>
      <c r="F1888" s="126">
        <f t="shared" ca="1" si="115"/>
        <v>0</v>
      </c>
      <c r="G1888" s="127">
        <f>IF($K1888="Padrão",BDI!$B$17,IF($K1888="Diferenciado",BDI!$E$17,0))</f>
        <v>0.2039</v>
      </c>
      <c r="H1888" s="125">
        <f t="shared" ca="1" si="113"/>
        <v>10.72</v>
      </c>
      <c r="I1888" s="126">
        <f t="shared" ca="1" si="114"/>
        <v>0</v>
      </c>
      <c r="J1888" s="128"/>
      <c r="K1888" s="129" t="s">
        <v>6170</v>
      </c>
    </row>
    <row r="1889" spans="1:11" hidden="1">
      <c r="A1889" s="248" t="s">
        <v>2939</v>
      </c>
      <c r="B1889" s="123" t="s">
        <v>2940</v>
      </c>
      <c r="C1889" s="124" t="s">
        <v>24</v>
      </c>
      <c r="D1889" s="124">
        <v>0</v>
      </c>
      <c r="E1889" s="125">
        <f ca="1">OFFSET(INDEX(Composições!A:H,MATCH(Orçamentária!A1889,Composições!A:A,0),8),2,0)</f>
        <v>10.801499999999999</v>
      </c>
      <c r="F1889" s="126">
        <f t="shared" ca="1" si="115"/>
        <v>0</v>
      </c>
      <c r="G1889" s="127">
        <f>IF($K1889="Padrão",BDI!$B$17,IF($K1889="Diferenciado",BDI!$E$17,0))</f>
        <v>0.2039</v>
      </c>
      <c r="H1889" s="125">
        <f t="shared" ca="1" si="113"/>
        <v>13</v>
      </c>
      <c r="I1889" s="126">
        <f t="shared" ca="1" si="114"/>
        <v>0</v>
      </c>
      <c r="J1889" s="128"/>
      <c r="K1889" s="129" t="s">
        <v>6170</v>
      </c>
    </row>
    <row r="1890" spans="1:11" hidden="1">
      <c r="A1890" s="248" t="s">
        <v>2942</v>
      </c>
      <c r="B1890" s="123" t="s">
        <v>2943</v>
      </c>
      <c r="C1890" s="124" t="s">
        <v>46</v>
      </c>
      <c r="D1890" s="124">
        <v>0</v>
      </c>
      <c r="E1890" s="125">
        <f ca="1">OFFSET(INDEX(Composições!A:H,MATCH(Orçamentária!A1890,Composições!A:A,0),8),2,0)</f>
        <v>5.9089999999999998</v>
      </c>
      <c r="F1890" s="126">
        <f t="shared" ca="1" si="115"/>
        <v>0</v>
      </c>
      <c r="G1890" s="127">
        <f>IF($K1890="Padrão",BDI!$B$17,IF($K1890="Diferenciado",BDI!$E$17,0))</f>
        <v>0.2039</v>
      </c>
      <c r="H1890" s="125">
        <f t="shared" ca="1" si="113"/>
        <v>7.11</v>
      </c>
      <c r="I1890" s="126">
        <f t="shared" ca="1" si="114"/>
        <v>0</v>
      </c>
      <c r="J1890" s="128"/>
      <c r="K1890" s="129" t="s">
        <v>6170</v>
      </c>
    </row>
    <row r="1891" spans="1:11" hidden="1">
      <c r="A1891" s="248" t="s">
        <v>2945</v>
      </c>
      <c r="B1891" s="123" t="s">
        <v>2946</v>
      </c>
      <c r="C1891" s="124" t="s">
        <v>24</v>
      </c>
      <c r="D1891" s="124">
        <v>0</v>
      </c>
      <c r="E1891" s="125">
        <f ca="1">OFFSET(INDEX(Composições!A:H,MATCH(Orçamentária!A1891,Composições!A:A,0),8),2,0)</f>
        <v>1.3015000000000001</v>
      </c>
      <c r="F1891" s="126">
        <f t="shared" ca="1" si="115"/>
        <v>0</v>
      </c>
      <c r="G1891" s="127">
        <f>IF($K1891="Padrão",BDI!$B$17,IF($K1891="Diferenciado",BDI!$E$17,0))</f>
        <v>0.2039</v>
      </c>
      <c r="H1891" s="125">
        <f t="shared" ca="1" si="113"/>
        <v>1.57</v>
      </c>
      <c r="I1891" s="126">
        <f t="shared" ca="1" si="114"/>
        <v>0</v>
      </c>
      <c r="J1891" s="128"/>
      <c r="K1891" s="129" t="s">
        <v>6170</v>
      </c>
    </row>
    <row r="1892" spans="1:11" hidden="1">
      <c r="A1892" s="248" t="s">
        <v>2948</v>
      </c>
      <c r="B1892" s="123" t="s">
        <v>2949</v>
      </c>
      <c r="C1892" s="124" t="s">
        <v>24</v>
      </c>
      <c r="D1892" s="124">
        <v>0</v>
      </c>
      <c r="E1892" s="125">
        <f ca="1">OFFSET(INDEX(Composições!A:H,MATCH(Orçamentária!A1892,Composições!A:A,0),8),2,0)</f>
        <v>2.8119999999999998</v>
      </c>
      <c r="F1892" s="126">
        <f t="shared" ca="1" si="115"/>
        <v>0</v>
      </c>
      <c r="G1892" s="127">
        <f>IF($K1892="Padrão",BDI!$B$17,IF($K1892="Diferenciado",BDI!$E$17,0))</f>
        <v>0.2039</v>
      </c>
      <c r="H1892" s="125">
        <f t="shared" ca="1" si="113"/>
        <v>3.39</v>
      </c>
      <c r="I1892" s="126">
        <f t="shared" ca="1" si="114"/>
        <v>0</v>
      </c>
      <c r="J1892" s="128"/>
      <c r="K1892" s="129" t="s">
        <v>6170</v>
      </c>
    </row>
    <row r="1893" spans="1:11" hidden="1">
      <c r="A1893" s="248" t="s">
        <v>2951</v>
      </c>
      <c r="B1893" s="123" t="s">
        <v>2952</v>
      </c>
      <c r="C1893" s="124" t="s">
        <v>46</v>
      </c>
      <c r="D1893" s="124">
        <v>0</v>
      </c>
      <c r="E1893" s="125">
        <f ca="1">OFFSET(INDEX(Composições!A:H,MATCH(Orçamentária!A1893,Composições!A:A,0),8),2,0)</f>
        <v>9.2434999999999992</v>
      </c>
      <c r="F1893" s="126">
        <f t="shared" ca="1" si="115"/>
        <v>0</v>
      </c>
      <c r="G1893" s="127">
        <f>IF($K1893="Padrão",BDI!$B$17,IF($K1893="Diferenciado",BDI!$E$17,0))</f>
        <v>0.2039</v>
      </c>
      <c r="H1893" s="125">
        <f t="shared" ca="1" si="113"/>
        <v>11.13</v>
      </c>
      <c r="I1893" s="126">
        <f t="shared" ca="1" si="114"/>
        <v>0</v>
      </c>
      <c r="J1893" s="128"/>
      <c r="K1893" s="129" t="s">
        <v>6170</v>
      </c>
    </row>
    <row r="1894" spans="1:11" hidden="1">
      <c r="A1894" s="248" t="s">
        <v>2954</v>
      </c>
      <c r="B1894" s="123" t="s">
        <v>2955</v>
      </c>
      <c r="C1894" s="124" t="s">
        <v>24</v>
      </c>
      <c r="D1894" s="124">
        <v>0</v>
      </c>
      <c r="E1894" s="125">
        <f ca="1">OFFSET(INDEX(Composições!A:H,MATCH(Orçamentária!A1894,Composições!A:A,0),8),2,0)</f>
        <v>1.8144999999999998</v>
      </c>
      <c r="F1894" s="126">
        <f t="shared" ca="1" si="115"/>
        <v>0</v>
      </c>
      <c r="G1894" s="127">
        <f>IF($K1894="Padrão",BDI!$B$17,IF($K1894="Diferenciado",BDI!$E$17,0))</f>
        <v>0.2039</v>
      </c>
      <c r="H1894" s="125">
        <f t="shared" ca="1" si="113"/>
        <v>2.1800000000000002</v>
      </c>
      <c r="I1894" s="126">
        <f t="shared" ca="1" si="114"/>
        <v>0</v>
      </c>
      <c r="J1894" s="128"/>
      <c r="K1894" s="129" t="s">
        <v>6170</v>
      </c>
    </row>
    <row r="1895" spans="1:11" hidden="1">
      <c r="A1895" s="248" t="s">
        <v>2957</v>
      </c>
      <c r="B1895" s="123" t="s">
        <v>2958</v>
      </c>
      <c r="C1895" s="124" t="s">
        <v>24</v>
      </c>
      <c r="D1895" s="124">
        <v>0</v>
      </c>
      <c r="E1895" s="125">
        <f ca="1">OFFSET(INDEX(Composições!A:H,MATCH(Orçamentária!A1895,Composições!A:A,0),8),2,0)</f>
        <v>3.8854999999999995</v>
      </c>
      <c r="F1895" s="126">
        <f t="shared" ca="1" si="115"/>
        <v>0</v>
      </c>
      <c r="G1895" s="127">
        <f>IF($K1895="Padrão",BDI!$B$17,IF($K1895="Diferenciado",BDI!$E$17,0))</f>
        <v>0.2039</v>
      </c>
      <c r="H1895" s="125">
        <f t="shared" ca="1" si="113"/>
        <v>4.68</v>
      </c>
      <c r="I1895" s="126">
        <f t="shared" ca="1" si="114"/>
        <v>0</v>
      </c>
      <c r="J1895" s="128"/>
      <c r="K1895" s="129" t="s">
        <v>6170</v>
      </c>
    </row>
    <row r="1896" spans="1:11" hidden="1">
      <c r="A1896" s="248" t="s">
        <v>2960</v>
      </c>
      <c r="B1896" s="123" t="s">
        <v>2961</v>
      </c>
      <c r="C1896" s="124" t="s">
        <v>46</v>
      </c>
      <c r="D1896" s="124">
        <v>0</v>
      </c>
      <c r="E1896" s="125">
        <f ca="1">OFFSET(INDEX(Composições!A:H,MATCH(Orçamentária!A1896,Composições!A:A,0),8),2,0)</f>
        <v>12.302499999999998</v>
      </c>
      <c r="F1896" s="126">
        <f t="shared" ca="1" si="115"/>
        <v>0</v>
      </c>
      <c r="G1896" s="127">
        <f>IF($K1896="Padrão",BDI!$B$17,IF($K1896="Diferenciado",BDI!$E$17,0))</f>
        <v>0.2039</v>
      </c>
      <c r="H1896" s="125">
        <f t="shared" ca="1" si="113"/>
        <v>14.81</v>
      </c>
      <c r="I1896" s="126">
        <f t="shared" ca="1" si="114"/>
        <v>0</v>
      </c>
      <c r="J1896" s="128"/>
      <c r="K1896" s="129" t="s">
        <v>6170</v>
      </c>
    </row>
    <row r="1897" spans="1:11" hidden="1">
      <c r="A1897" s="248" t="s">
        <v>2963</v>
      </c>
      <c r="B1897" s="123" t="s">
        <v>2964</v>
      </c>
      <c r="C1897" s="124" t="s">
        <v>24</v>
      </c>
      <c r="D1897" s="124">
        <v>0</v>
      </c>
      <c r="E1897" s="125">
        <f ca="1">OFFSET(INDEX(Composições!A:H,MATCH(Orçamentária!A1897,Composições!A:A,0),8),2,0)</f>
        <v>2.8214999999999999</v>
      </c>
      <c r="F1897" s="126">
        <f t="shared" ca="1" si="115"/>
        <v>0</v>
      </c>
      <c r="G1897" s="127">
        <f>IF($K1897="Padrão",BDI!$B$17,IF($K1897="Diferenciado",BDI!$E$17,0))</f>
        <v>0.2039</v>
      </c>
      <c r="H1897" s="125">
        <f t="shared" ca="1" si="113"/>
        <v>3.4</v>
      </c>
      <c r="I1897" s="126">
        <f t="shared" ca="1" si="114"/>
        <v>0</v>
      </c>
      <c r="J1897" s="128"/>
      <c r="K1897" s="129" t="s">
        <v>6170</v>
      </c>
    </row>
    <row r="1898" spans="1:11" hidden="1">
      <c r="A1898" s="248" t="s">
        <v>2966</v>
      </c>
      <c r="B1898" s="123" t="s">
        <v>2967</v>
      </c>
      <c r="C1898" s="124" t="s">
        <v>24</v>
      </c>
      <c r="D1898" s="124">
        <v>0</v>
      </c>
      <c r="E1898" s="125">
        <f ca="1">OFFSET(INDEX(Composições!A:H,MATCH(Orçamentária!A1898,Composições!A:A,0),8),2,0)</f>
        <v>5.13</v>
      </c>
      <c r="F1898" s="126">
        <f t="shared" ca="1" si="115"/>
        <v>0</v>
      </c>
      <c r="G1898" s="127">
        <f>IF($K1898="Padrão",BDI!$B$17,IF($K1898="Diferenciado",BDI!$E$17,0))</f>
        <v>0.2039</v>
      </c>
      <c r="H1898" s="125">
        <f t="shared" ca="1" si="113"/>
        <v>6.18</v>
      </c>
      <c r="I1898" s="126">
        <f t="shared" ca="1" si="114"/>
        <v>0</v>
      </c>
      <c r="J1898" s="128"/>
      <c r="K1898" s="129" t="s">
        <v>6170</v>
      </c>
    </row>
    <row r="1899" spans="1:11" hidden="1">
      <c r="A1899" s="248" t="s">
        <v>2969</v>
      </c>
      <c r="B1899" s="123" t="s">
        <v>2970</v>
      </c>
      <c r="C1899" s="124" t="s">
        <v>46</v>
      </c>
      <c r="D1899" s="124">
        <v>0</v>
      </c>
      <c r="E1899" s="125">
        <f ca="1">OFFSET(INDEX(Composições!A:H,MATCH(Orçamentária!A1899,Composições!A:A,0),8),2,0)</f>
        <v>13.527999999999999</v>
      </c>
      <c r="F1899" s="126">
        <f t="shared" ca="1" si="115"/>
        <v>0</v>
      </c>
      <c r="G1899" s="127">
        <f>IF($K1899="Padrão",BDI!$B$17,IF($K1899="Diferenciado",BDI!$E$17,0))</f>
        <v>0.2039</v>
      </c>
      <c r="H1899" s="125">
        <f t="shared" ca="1" si="113"/>
        <v>16.29</v>
      </c>
      <c r="I1899" s="126">
        <f t="shared" ca="1" si="114"/>
        <v>0</v>
      </c>
      <c r="J1899" s="128"/>
      <c r="K1899" s="129" t="s">
        <v>6170</v>
      </c>
    </row>
    <row r="1900" spans="1:11" hidden="1">
      <c r="A1900" s="248" t="s">
        <v>2972</v>
      </c>
      <c r="B1900" s="123" t="s">
        <v>2973</v>
      </c>
      <c r="C1900" s="124" t="s">
        <v>24</v>
      </c>
      <c r="D1900" s="124">
        <v>0</v>
      </c>
      <c r="E1900" s="125">
        <f ca="1">OFFSET(INDEX(Composições!A:H,MATCH(Orçamentária!A1900,Composições!A:A,0),8),2,0)</f>
        <v>3.8759999999999999</v>
      </c>
      <c r="F1900" s="126">
        <f t="shared" ca="1" si="115"/>
        <v>0</v>
      </c>
      <c r="G1900" s="127">
        <f>IF($K1900="Padrão",BDI!$B$17,IF($K1900="Diferenciado",BDI!$E$17,0))</f>
        <v>0.2039</v>
      </c>
      <c r="H1900" s="125">
        <f t="shared" ca="1" si="113"/>
        <v>4.67</v>
      </c>
      <c r="I1900" s="126">
        <f t="shared" ca="1" si="114"/>
        <v>0</v>
      </c>
      <c r="J1900" s="128"/>
      <c r="K1900" s="129" t="s">
        <v>6170</v>
      </c>
    </row>
    <row r="1901" spans="1:11" hidden="1">
      <c r="A1901" s="248" t="s">
        <v>2975</v>
      </c>
      <c r="B1901" s="123" t="s">
        <v>2976</v>
      </c>
      <c r="C1901" s="124" t="s">
        <v>24</v>
      </c>
      <c r="D1901" s="124">
        <v>0</v>
      </c>
      <c r="E1901" s="125">
        <f ca="1">OFFSET(INDEX(Composições!A:H,MATCH(Orçamentária!A1901,Composições!A:A,0),8),2,0)</f>
        <v>6.2130000000000001</v>
      </c>
      <c r="F1901" s="126">
        <f t="shared" ca="1" si="115"/>
        <v>0</v>
      </c>
      <c r="G1901" s="127">
        <f>IF($K1901="Padrão",BDI!$B$17,IF($K1901="Diferenciado",BDI!$E$17,0))</f>
        <v>0.2039</v>
      </c>
      <c r="H1901" s="125">
        <f t="shared" ca="1" si="113"/>
        <v>7.48</v>
      </c>
      <c r="I1901" s="126">
        <f t="shared" ca="1" si="114"/>
        <v>0</v>
      </c>
      <c r="J1901" s="128"/>
      <c r="K1901" s="129" t="s">
        <v>6170</v>
      </c>
    </row>
    <row r="1902" spans="1:11" hidden="1">
      <c r="A1902" s="248" t="s">
        <v>2978</v>
      </c>
      <c r="B1902" s="123" t="s">
        <v>2979</v>
      </c>
      <c r="C1902" s="124" t="s">
        <v>46</v>
      </c>
      <c r="D1902" s="124">
        <v>0</v>
      </c>
      <c r="E1902" s="125">
        <f ca="1">OFFSET(INDEX(Composições!A:H,MATCH(Orçamentária!A1902,Composições!A:A,0),8),2,0)</f>
        <v>22.106499999999997</v>
      </c>
      <c r="F1902" s="126">
        <f t="shared" ca="1" si="115"/>
        <v>0</v>
      </c>
      <c r="G1902" s="127">
        <f>IF($K1902="Padrão",BDI!$B$17,IF($K1902="Diferenciado",BDI!$E$17,0))</f>
        <v>0.2039</v>
      </c>
      <c r="H1902" s="125">
        <f t="shared" ca="1" si="113"/>
        <v>26.61</v>
      </c>
      <c r="I1902" s="126">
        <f t="shared" ca="1" si="114"/>
        <v>0</v>
      </c>
      <c r="J1902" s="128"/>
      <c r="K1902" s="129" t="s">
        <v>6170</v>
      </c>
    </row>
    <row r="1903" spans="1:11" hidden="1">
      <c r="A1903" s="248" t="s">
        <v>2981</v>
      </c>
      <c r="B1903" s="123" t="s">
        <v>2982</v>
      </c>
      <c r="C1903" s="124" t="s">
        <v>24</v>
      </c>
      <c r="D1903" s="124">
        <v>0</v>
      </c>
      <c r="E1903" s="125">
        <f ca="1">OFFSET(INDEX(Composições!A:H,MATCH(Orçamentária!A1903,Composições!A:A,0),8),2,0)</f>
        <v>5.6144999999999996</v>
      </c>
      <c r="F1903" s="126">
        <f t="shared" ca="1" si="115"/>
        <v>0</v>
      </c>
      <c r="G1903" s="127">
        <f>IF($K1903="Padrão",BDI!$B$17,IF($K1903="Diferenciado",BDI!$E$17,0))</f>
        <v>0.2039</v>
      </c>
      <c r="H1903" s="125">
        <f t="shared" ca="1" si="113"/>
        <v>6.76</v>
      </c>
      <c r="I1903" s="126">
        <f t="shared" ca="1" si="114"/>
        <v>0</v>
      </c>
      <c r="J1903" s="128"/>
      <c r="K1903" s="129" t="s">
        <v>6170</v>
      </c>
    </row>
    <row r="1904" spans="1:11" hidden="1">
      <c r="A1904" s="248" t="s">
        <v>2984</v>
      </c>
      <c r="B1904" s="123" t="s">
        <v>2985</v>
      </c>
      <c r="C1904" s="124" t="s">
        <v>24</v>
      </c>
      <c r="D1904" s="124">
        <v>0</v>
      </c>
      <c r="E1904" s="125">
        <f ca="1">OFFSET(INDEX(Composições!A:H,MATCH(Orçamentária!A1904,Composições!A:A,0),8),2,0)</f>
        <v>10.0985</v>
      </c>
      <c r="F1904" s="126">
        <f t="shared" ca="1" si="115"/>
        <v>0</v>
      </c>
      <c r="G1904" s="127">
        <f>IF($K1904="Padrão",BDI!$B$17,IF($K1904="Diferenciado",BDI!$E$17,0))</f>
        <v>0.2039</v>
      </c>
      <c r="H1904" s="125">
        <f t="shared" ca="1" si="113"/>
        <v>12.16</v>
      </c>
      <c r="I1904" s="126">
        <f t="shared" ca="1" si="114"/>
        <v>0</v>
      </c>
      <c r="J1904" s="128"/>
      <c r="K1904" s="129" t="s">
        <v>6170</v>
      </c>
    </row>
    <row r="1905" spans="1:11" hidden="1">
      <c r="A1905" s="248" t="s">
        <v>2987</v>
      </c>
      <c r="B1905" s="123" t="s">
        <v>2988</v>
      </c>
      <c r="C1905" s="124" t="s">
        <v>46</v>
      </c>
      <c r="D1905" s="124">
        <v>0</v>
      </c>
      <c r="E1905" s="125">
        <f ca="1">OFFSET(INDEX(Composições!A:H,MATCH(Orçamentária!A1905,Composições!A:A,0),8),2,0)</f>
        <v>40.441499999999998</v>
      </c>
      <c r="F1905" s="126">
        <f t="shared" ca="1" si="115"/>
        <v>0</v>
      </c>
      <c r="G1905" s="127">
        <f>IF($K1905="Padrão",BDI!$B$17,IF($K1905="Diferenciado",BDI!$E$17,0))</f>
        <v>0.2039</v>
      </c>
      <c r="H1905" s="125">
        <f t="shared" ca="1" si="113"/>
        <v>48.69</v>
      </c>
      <c r="I1905" s="126">
        <f t="shared" ca="1" si="114"/>
        <v>0</v>
      </c>
      <c r="J1905" s="128"/>
      <c r="K1905" s="129" t="s">
        <v>6170</v>
      </c>
    </row>
    <row r="1906" spans="1:11" hidden="1">
      <c r="A1906" s="248" t="s">
        <v>2990</v>
      </c>
      <c r="B1906" s="123" t="s">
        <v>2991</v>
      </c>
      <c r="C1906" s="124" t="s">
        <v>24</v>
      </c>
      <c r="D1906" s="124">
        <v>0</v>
      </c>
      <c r="E1906" s="125">
        <f ca="1">OFFSET(INDEX(Composições!A:H,MATCH(Orçamentária!A1906,Composições!A:A,0),8),2,0)</f>
        <v>16.767499999999998</v>
      </c>
      <c r="F1906" s="126">
        <f t="shared" ca="1" si="115"/>
        <v>0</v>
      </c>
      <c r="G1906" s="127">
        <f>IF($K1906="Padrão",BDI!$B$17,IF($K1906="Diferenciado",BDI!$E$17,0))</f>
        <v>0.2039</v>
      </c>
      <c r="H1906" s="125">
        <f t="shared" ca="1" si="113"/>
        <v>20.190000000000001</v>
      </c>
      <c r="I1906" s="126">
        <f t="shared" ca="1" si="114"/>
        <v>0</v>
      </c>
      <c r="J1906" s="128"/>
      <c r="K1906" s="129" t="s">
        <v>6170</v>
      </c>
    </row>
    <row r="1907" spans="1:11" hidden="1">
      <c r="A1907" s="248" t="s">
        <v>2993</v>
      </c>
      <c r="B1907" s="123" t="s">
        <v>2994</v>
      </c>
      <c r="C1907" s="124" t="s">
        <v>24</v>
      </c>
      <c r="D1907" s="124">
        <v>0</v>
      </c>
      <c r="E1907" s="125">
        <f ca="1">OFFSET(INDEX(Composições!A:H,MATCH(Orçamentária!A1907,Composições!A:A,0),8),2,0)</f>
        <v>25.802</v>
      </c>
      <c r="F1907" s="126">
        <f t="shared" ca="1" si="115"/>
        <v>0</v>
      </c>
      <c r="G1907" s="127">
        <f>IF($K1907="Padrão",BDI!$B$17,IF($K1907="Diferenciado",BDI!$E$17,0))</f>
        <v>0.2039</v>
      </c>
      <c r="H1907" s="125">
        <f t="shared" ca="1" si="113"/>
        <v>31.06</v>
      </c>
      <c r="I1907" s="126">
        <f t="shared" ca="1" si="114"/>
        <v>0</v>
      </c>
      <c r="J1907" s="128"/>
      <c r="K1907" s="129" t="s">
        <v>6170</v>
      </c>
    </row>
    <row r="1908" spans="1:11" hidden="1">
      <c r="A1908" s="249" t="s">
        <v>8122</v>
      </c>
      <c r="B1908" s="123" t="s">
        <v>8123</v>
      </c>
      <c r="C1908" s="124" t="s">
        <v>24</v>
      </c>
      <c r="D1908" s="124">
        <v>0</v>
      </c>
      <c r="E1908" s="125" t="s">
        <v>16</v>
      </c>
      <c r="F1908" s="126" t="str">
        <f t="shared" si="115"/>
        <v/>
      </c>
      <c r="G1908" s="127">
        <f>IF($K1908="Padrão",BDI!$B$17,IF($K1908="Diferenciado",BDI!$E$17,0))</f>
        <v>0.2039</v>
      </c>
      <c r="H1908" s="125" t="str">
        <f t="shared" si="113"/>
        <v/>
      </c>
      <c r="I1908" s="126" t="str">
        <f t="shared" si="114"/>
        <v/>
      </c>
      <c r="J1908" s="128"/>
      <c r="K1908" s="129" t="s">
        <v>6170</v>
      </c>
    </row>
    <row r="1909" spans="1:11" hidden="1">
      <c r="A1909" s="249" t="s">
        <v>8124</v>
      </c>
      <c r="B1909" s="123" t="s">
        <v>8125</v>
      </c>
      <c r="C1909" s="124" t="s">
        <v>24</v>
      </c>
      <c r="D1909" s="124">
        <v>0</v>
      </c>
      <c r="E1909" s="125" t="s">
        <v>16</v>
      </c>
      <c r="F1909" s="126" t="str">
        <f t="shared" si="115"/>
        <v/>
      </c>
      <c r="G1909" s="127">
        <f>IF($K1909="Padrão",BDI!$B$17,IF($K1909="Diferenciado",BDI!$E$17,0))</f>
        <v>0.2039</v>
      </c>
      <c r="H1909" s="125" t="str">
        <f t="shared" si="113"/>
        <v/>
      </c>
      <c r="I1909" s="126" t="str">
        <f t="shared" si="114"/>
        <v/>
      </c>
      <c r="J1909" s="128"/>
      <c r="K1909" s="129" t="s">
        <v>6170</v>
      </c>
    </row>
    <row r="1910" spans="1:11" hidden="1">
      <c r="A1910" s="249" t="s">
        <v>8126</v>
      </c>
      <c r="B1910" s="123" t="s">
        <v>8127</v>
      </c>
      <c r="C1910" s="124" t="s">
        <v>24</v>
      </c>
      <c r="D1910" s="124">
        <v>0</v>
      </c>
      <c r="E1910" s="125" t="s">
        <v>16</v>
      </c>
      <c r="F1910" s="126" t="str">
        <f t="shared" si="115"/>
        <v/>
      </c>
      <c r="G1910" s="127">
        <f>IF($K1910="Padrão",BDI!$B$17,IF($K1910="Diferenciado",BDI!$E$17,0))</f>
        <v>0.2039</v>
      </c>
      <c r="H1910" s="125" t="str">
        <f t="shared" si="113"/>
        <v/>
      </c>
      <c r="I1910" s="126" t="str">
        <f t="shared" si="114"/>
        <v/>
      </c>
      <c r="J1910" s="128"/>
      <c r="K1910" s="129" t="s">
        <v>6170</v>
      </c>
    </row>
    <row r="1911" spans="1:11" hidden="1">
      <c r="A1911" s="249" t="s">
        <v>8128</v>
      </c>
      <c r="B1911" s="123" t="s">
        <v>8129</v>
      </c>
      <c r="C1911" s="124" t="s">
        <v>24</v>
      </c>
      <c r="D1911" s="124">
        <v>0</v>
      </c>
      <c r="E1911" s="125" t="s">
        <v>16</v>
      </c>
      <c r="F1911" s="126" t="str">
        <f t="shared" si="115"/>
        <v/>
      </c>
      <c r="G1911" s="127">
        <f>IF($K1911="Padrão",BDI!$B$17,IF($K1911="Diferenciado",BDI!$E$17,0))</f>
        <v>0.2039</v>
      </c>
      <c r="H1911" s="125" t="str">
        <f t="shared" si="113"/>
        <v/>
      </c>
      <c r="I1911" s="126" t="str">
        <f t="shared" si="114"/>
        <v/>
      </c>
      <c r="J1911" s="128"/>
      <c r="K1911" s="129" t="s">
        <v>6170</v>
      </c>
    </row>
    <row r="1912" spans="1:11" hidden="1">
      <c r="A1912" s="249" t="s">
        <v>8130</v>
      </c>
      <c r="B1912" s="123" t="s">
        <v>8131</v>
      </c>
      <c r="C1912" s="124" t="s">
        <v>24</v>
      </c>
      <c r="D1912" s="124">
        <v>0</v>
      </c>
      <c r="E1912" s="125" t="s">
        <v>16</v>
      </c>
      <c r="F1912" s="126" t="str">
        <f t="shared" si="115"/>
        <v/>
      </c>
      <c r="G1912" s="127">
        <f>IF($K1912="Padrão",BDI!$B$17,IF($K1912="Diferenciado",BDI!$E$17,0))</f>
        <v>0.2039</v>
      </c>
      <c r="H1912" s="125" t="str">
        <f t="shared" si="113"/>
        <v/>
      </c>
      <c r="I1912" s="126" t="str">
        <f t="shared" si="114"/>
        <v/>
      </c>
      <c r="J1912" s="128"/>
      <c r="K1912" s="129" t="s">
        <v>6170</v>
      </c>
    </row>
    <row r="1913" spans="1:11" hidden="1">
      <c r="A1913" s="249" t="s">
        <v>8132</v>
      </c>
      <c r="B1913" s="123" t="s">
        <v>8133</v>
      </c>
      <c r="C1913" s="124" t="s">
        <v>24</v>
      </c>
      <c r="D1913" s="124">
        <v>0</v>
      </c>
      <c r="E1913" s="125" t="s">
        <v>16</v>
      </c>
      <c r="F1913" s="126" t="str">
        <f t="shared" si="115"/>
        <v/>
      </c>
      <c r="G1913" s="127">
        <f>IF($K1913="Padrão",BDI!$B$17,IF($K1913="Diferenciado",BDI!$E$17,0))</f>
        <v>0.2039</v>
      </c>
      <c r="H1913" s="125" t="str">
        <f t="shared" si="113"/>
        <v/>
      </c>
      <c r="I1913" s="126" t="str">
        <f t="shared" si="114"/>
        <v/>
      </c>
      <c r="J1913" s="128"/>
      <c r="K1913" s="129" t="s">
        <v>6170</v>
      </c>
    </row>
    <row r="1914" spans="1:11" hidden="1">
      <c r="A1914" s="249" t="s">
        <v>8134</v>
      </c>
      <c r="B1914" s="123" t="s">
        <v>8135</v>
      </c>
      <c r="C1914" s="124" t="s">
        <v>24</v>
      </c>
      <c r="D1914" s="124">
        <v>0</v>
      </c>
      <c r="E1914" s="125" t="s">
        <v>16</v>
      </c>
      <c r="F1914" s="126" t="str">
        <f t="shared" si="115"/>
        <v/>
      </c>
      <c r="G1914" s="127">
        <f>IF($K1914="Padrão",BDI!$B$17,IF($K1914="Diferenciado",BDI!$E$17,0))</f>
        <v>0.2039</v>
      </c>
      <c r="H1914" s="125" t="str">
        <f t="shared" si="113"/>
        <v/>
      </c>
      <c r="I1914" s="126" t="str">
        <f t="shared" si="114"/>
        <v/>
      </c>
      <c r="J1914" s="128"/>
      <c r="K1914" s="129" t="s">
        <v>6170</v>
      </c>
    </row>
    <row r="1915" spans="1:11" hidden="1">
      <c r="A1915" s="249" t="s">
        <v>8136</v>
      </c>
      <c r="B1915" s="123" t="s">
        <v>8137</v>
      </c>
      <c r="C1915" s="124" t="s">
        <v>24</v>
      </c>
      <c r="D1915" s="124">
        <v>0</v>
      </c>
      <c r="E1915" s="125" t="s">
        <v>16</v>
      </c>
      <c r="F1915" s="126" t="str">
        <f t="shared" si="115"/>
        <v/>
      </c>
      <c r="G1915" s="127">
        <f>IF($K1915="Padrão",BDI!$B$17,IF($K1915="Diferenciado",BDI!$E$17,0))</f>
        <v>0.2039</v>
      </c>
      <c r="H1915" s="125" t="str">
        <f t="shared" si="113"/>
        <v/>
      </c>
      <c r="I1915" s="126" t="str">
        <f t="shared" si="114"/>
        <v/>
      </c>
      <c r="J1915" s="128"/>
      <c r="K1915" s="129" t="s">
        <v>6170</v>
      </c>
    </row>
    <row r="1916" spans="1:11" hidden="1">
      <c r="A1916" s="249" t="s">
        <v>8138</v>
      </c>
      <c r="B1916" s="123" t="s">
        <v>8139</v>
      </c>
      <c r="C1916" s="124" t="s">
        <v>24</v>
      </c>
      <c r="D1916" s="124">
        <v>0</v>
      </c>
      <c r="E1916" s="125" t="s">
        <v>16</v>
      </c>
      <c r="F1916" s="126" t="str">
        <f t="shared" si="115"/>
        <v/>
      </c>
      <c r="G1916" s="127">
        <f>IF($K1916="Padrão",BDI!$B$17,IF($K1916="Diferenciado",BDI!$E$17,0))</f>
        <v>0.2039</v>
      </c>
      <c r="H1916" s="125" t="str">
        <f t="shared" si="113"/>
        <v/>
      </c>
      <c r="I1916" s="126" t="str">
        <f t="shared" si="114"/>
        <v/>
      </c>
      <c r="J1916" s="128"/>
      <c r="K1916" s="129" t="s">
        <v>6170</v>
      </c>
    </row>
    <row r="1917" spans="1:11" hidden="1">
      <c r="A1917" s="249" t="s">
        <v>8140</v>
      </c>
      <c r="B1917" s="123" t="s">
        <v>8141</v>
      </c>
      <c r="C1917" s="124" t="s">
        <v>24</v>
      </c>
      <c r="D1917" s="124">
        <v>0</v>
      </c>
      <c r="E1917" s="125" t="s">
        <v>16</v>
      </c>
      <c r="F1917" s="126" t="str">
        <f t="shared" si="115"/>
        <v/>
      </c>
      <c r="G1917" s="127">
        <f>IF($K1917="Padrão",BDI!$B$17,IF($K1917="Diferenciado",BDI!$E$17,0))</f>
        <v>0.2039</v>
      </c>
      <c r="H1917" s="125" t="str">
        <f t="shared" si="113"/>
        <v/>
      </c>
      <c r="I1917" s="126" t="str">
        <f t="shared" si="114"/>
        <v/>
      </c>
      <c r="J1917" s="128"/>
      <c r="K1917" s="129" t="s">
        <v>6170</v>
      </c>
    </row>
    <row r="1918" spans="1:11" hidden="1">
      <c r="A1918" s="249" t="s">
        <v>8142</v>
      </c>
      <c r="B1918" s="123" t="s">
        <v>8143</v>
      </c>
      <c r="C1918" s="124" t="s">
        <v>24</v>
      </c>
      <c r="D1918" s="124">
        <v>0</v>
      </c>
      <c r="E1918" s="125" t="s">
        <v>16</v>
      </c>
      <c r="F1918" s="126" t="str">
        <f t="shared" si="115"/>
        <v/>
      </c>
      <c r="G1918" s="127">
        <f>IF($K1918="Padrão",BDI!$B$17,IF($K1918="Diferenciado",BDI!$E$17,0))</f>
        <v>0.2039</v>
      </c>
      <c r="H1918" s="125" t="str">
        <f t="shared" si="113"/>
        <v/>
      </c>
      <c r="I1918" s="126" t="str">
        <f t="shared" si="114"/>
        <v/>
      </c>
      <c r="J1918" s="128"/>
      <c r="K1918" s="129" t="s">
        <v>6170</v>
      </c>
    </row>
    <row r="1919" spans="1:11" hidden="1">
      <c r="A1919" s="249" t="s">
        <v>8144</v>
      </c>
      <c r="B1919" s="123" t="s">
        <v>8145</v>
      </c>
      <c r="C1919" s="124" t="s">
        <v>24</v>
      </c>
      <c r="D1919" s="124">
        <v>0</v>
      </c>
      <c r="E1919" s="125" t="s">
        <v>16</v>
      </c>
      <c r="F1919" s="126" t="str">
        <f t="shared" si="115"/>
        <v/>
      </c>
      <c r="G1919" s="127">
        <f>IF($K1919="Padrão",BDI!$B$17,IF($K1919="Diferenciado",BDI!$E$17,0))</f>
        <v>0.2039</v>
      </c>
      <c r="H1919" s="125" t="str">
        <f t="shared" si="113"/>
        <v/>
      </c>
      <c r="I1919" s="126" t="str">
        <f t="shared" si="114"/>
        <v/>
      </c>
      <c r="J1919" s="128"/>
      <c r="K1919" s="129" t="s">
        <v>6170</v>
      </c>
    </row>
    <row r="1920" spans="1:11" ht="25.5" hidden="1">
      <c r="A1920" s="248" t="s">
        <v>2996</v>
      </c>
      <c r="B1920" s="123" t="s">
        <v>2997</v>
      </c>
      <c r="C1920" s="124" t="s">
        <v>24</v>
      </c>
      <c r="D1920" s="124">
        <v>0</v>
      </c>
      <c r="E1920" s="125">
        <f ca="1">OFFSET(INDEX(Composições!A:H,MATCH(Orçamentária!A1920,Composições!A:A,0),8),2,0)</f>
        <v>0</v>
      </c>
      <c r="F1920" s="126">
        <f t="shared" ca="1" si="115"/>
        <v>0</v>
      </c>
      <c r="G1920" s="127">
        <f>IF($K1920="Padrão",BDI!$B$17,IF($K1920="Diferenciado",BDI!$E$17,0))</f>
        <v>0.2039</v>
      </c>
      <c r="H1920" s="125">
        <f t="shared" ca="1" si="113"/>
        <v>0</v>
      </c>
      <c r="I1920" s="126">
        <f t="shared" ca="1" si="114"/>
        <v>0</v>
      </c>
      <c r="J1920" s="128"/>
      <c r="K1920" s="129" t="s">
        <v>6170</v>
      </c>
    </row>
    <row r="1921" spans="1:11" ht="25.5" hidden="1">
      <c r="A1921" s="248" t="s">
        <v>2999</v>
      </c>
      <c r="B1921" s="123" t="s">
        <v>3000</v>
      </c>
      <c r="C1921" s="124" t="s">
        <v>24</v>
      </c>
      <c r="D1921" s="124">
        <v>0</v>
      </c>
      <c r="E1921" s="125">
        <f ca="1">OFFSET(INDEX(Composições!A:H,MATCH(Orçamentária!A1921,Composições!A:A,0),8),2,0)</f>
        <v>0</v>
      </c>
      <c r="F1921" s="126">
        <f t="shared" ca="1" si="115"/>
        <v>0</v>
      </c>
      <c r="G1921" s="127">
        <f>IF($K1921="Padrão",BDI!$B$17,IF($K1921="Diferenciado",BDI!$E$17,0))</f>
        <v>0.2039</v>
      </c>
      <c r="H1921" s="125">
        <f t="shared" ca="1" si="113"/>
        <v>0</v>
      </c>
      <c r="I1921" s="126">
        <f t="shared" ca="1" si="114"/>
        <v>0</v>
      </c>
      <c r="J1921" s="128"/>
      <c r="K1921" s="129" t="s">
        <v>6170</v>
      </c>
    </row>
    <row r="1922" spans="1:11" ht="25.5" hidden="1">
      <c r="A1922" s="248" t="s">
        <v>3002</v>
      </c>
      <c r="B1922" s="123" t="s">
        <v>3003</v>
      </c>
      <c r="C1922" s="124" t="s">
        <v>24</v>
      </c>
      <c r="D1922" s="124">
        <v>0</v>
      </c>
      <c r="E1922" s="125">
        <f ca="1">OFFSET(INDEX(Composições!A:H,MATCH(Orçamentária!A1922,Composições!A:A,0),8),2,0)</f>
        <v>0</v>
      </c>
      <c r="F1922" s="126">
        <f t="shared" ca="1" si="115"/>
        <v>0</v>
      </c>
      <c r="G1922" s="127">
        <f>IF($K1922="Padrão",BDI!$B$17,IF($K1922="Diferenciado",BDI!$E$17,0))</f>
        <v>0.2039</v>
      </c>
      <c r="H1922" s="125">
        <f t="shared" ca="1" si="113"/>
        <v>0</v>
      </c>
      <c r="I1922" s="126">
        <f t="shared" ca="1" si="114"/>
        <v>0</v>
      </c>
      <c r="J1922" s="128"/>
      <c r="K1922" s="129" t="s">
        <v>6170</v>
      </c>
    </row>
    <row r="1923" spans="1:11" ht="25.5" hidden="1">
      <c r="A1923" s="248" t="s">
        <v>3005</v>
      </c>
      <c r="B1923" s="123" t="s">
        <v>3006</v>
      </c>
      <c r="C1923" s="124" t="s">
        <v>24</v>
      </c>
      <c r="D1923" s="124">
        <v>0</v>
      </c>
      <c r="E1923" s="125">
        <f ca="1">OFFSET(INDEX(Composições!A:H,MATCH(Orçamentária!A1923,Composições!A:A,0),8),2,0)</f>
        <v>0</v>
      </c>
      <c r="F1923" s="126">
        <f t="shared" ca="1" si="115"/>
        <v>0</v>
      </c>
      <c r="G1923" s="127">
        <f>IF($K1923="Padrão",BDI!$B$17,IF($K1923="Diferenciado",BDI!$E$17,0))</f>
        <v>0.2039</v>
      </c>
      <c r="H1923" s="125">
        <f t="shared" ca="1" si="113"/>
        <v>0</v>
      </c>
      <c r="I1923" s="126">
        <f t="shared" ca="1" si="114"/>
        <v>0</v>
      </c>
      <c r="J1923" s="128"/>
      <c r="K1923" s="129" t="s">
        <v>6170</v>
      </c>
    </row>
    <row r="1924" spans="1:11" ht="25.5" hidden="1">
      <c r="A1924" s="248" t="s">
        <v>3008</v>
      </c>
      <c r="B1924" s="123" t="s">
        <v>3009</v>
      </c>
      <c r="C1924" s="124" t="s">
        <v>24</v>
      </c>
      <c r="D1924" s="124">
        <v>0</v>
      </c>
      <c r="E1924" s="125">
        <f ca="1">OFFSET(INDEX(Composições!A:H,MATCH(Orçamentária!A1924,Composições!A:A,0),8),2,0)</f>
        <v>0</v>
      </c>
      <c r="F1924" s="126">
        <f t="shared" ca="1" si="115"/>
        <v>0</v>
      </c>
      <c r="G1924" s="127">
        <f>IF($K1924="Padrão",BDI!$B$17,IF($K1924="Diferenciado",BDI!$E$17,0))</f>
        <v>0.2039</v>
      </c>
      <c r="H1924" s="125">
        <f t="shared" ca="1" si="113"/>
        <v>0</v>
      </c>
      <c r="I1924" s="126">
        <f t="shared" ca="1" si="114"/>
        <v>0</v>
      </c>
      <c r="J1924" s="128"/>
      <c r="K1924" s="129" t="s">
        <v>6170</v>
      </c>
    </row>
    <row r="1925" spans="1:11" hidden="1">
      <c r="A1925" s="249" t="s">
        <v>8146</v>
      </c>
      <c r="B1925" s="123" t="s">
        <v>8147</v>
      </c>
      <c r="C1925" s="124" t="s">
        <v>24</v>
      </c>
      <c r="D1925" s="124">
        <v>0</v>
      </c>
      <c r="E1925" s="125" t="s">
        <v>16</v>
      </c>
      <c r="F1925" s="126" t="str">
        <f t="shared" si="115"/>
        <v/>
      </c>
      <c r="G1925" s="127">
        <f>IF($K1925="Padrão",BDI!$B$17,IF($K1925="Diferenciado",BDI!$E$17,0))</f>
        <v>0.2039</v>
      </c>
      <c r="H1925" s="125" t="str">
        <f t="shared" si="113"/>
        <v/>
      </c>
      <c r="I1925" s="126" t="str">
        <f t="shared" si="114"/>
        <v/>
      </c>
      <c r="J1925" s="128"/>
      <c r="K1925" s="129" t="s">
        <v>6170</v>
      </c>
    </row>
    <row r="1926" spans="1:11" ht="25.5" hidden="1">
      <c r="A1926" s="248" t="s">
        <v>3011</v>
      </c>
      <c r="B1926" s="123" t="s">
        <v>3012</v>
      </c>
      <c r="C1926" s="124" t="s">
        <v>24</v>
      </c>
      <c r="D1926" s="124">
        <v>0</v>
      </c>
      <c r="E1926" s="125">
        <f ca="1">OFFSET(INDEX(Composições!A:H,MATCH(Orçamentária!A1926,Composições!A:A,0),8),2,0)</f>
        <v>0</v>
      </c>
      <c r="F1926" s="126">
        <f t="shared" ca="1" si="115"/>
        <v>0</v>
      </c>
      <c r="G1926" s="127">
        <f>IF($K1926="Padrão",BDI!$B$17,IF($K1926="Diferenciado",BDI!$E$17,0))</f>
        <v>0.2039</v>
      </c>
      <c r="H1926" s="125">
        <f t="shared" ref="H1926:H1989" ca="1" si="116">IF(ISNUMBER(E1926),ROUND(E1926*(1+G1926),2),"")</f>
        <v>0</v>
      </c>
      <c r="I1926" s="126">
        <f t="shared" ref="I1926:I1989" ca="1" si="117">IF(ISNUMBER(E1926),ROUND(H1926*D1926,2),"")</f>
        <v>0</v>
      </c>
      <c r="J1926" s="128"/>
      <c r="K1926" s="129" t="s">
        <v>6170</v>
      </c>
    </row>
    <row r="1927" spans="1:11" hidden="1">
      <c r="A1927" s="249" t="s">
        <v>8148</v>
      </c>
      <c r="B1927" s="123" t="s">
        <v>8149</v>
      </c>
      <c r="C1927" s="124" t="s">
        <v>24</v>
      </c>
      <c r="D1927" s="124">
        <v>0</v>
      </c>
      <c r="E1927" s="125" t="s">
        <v>16</v>
      </c>
      <c r="F1927" s="126" t="str">
        <f t="shared" ref="F1927:F1990" si="118">IF(ISNUMBER(E1927),D1927*E1927,"")</f>
        <v/>
      </c>
      <c r="G1927" s="127">
        <f>IF($K1927="Padrão",BDI!$B$17,IF($K1927="Diferenciado",BDI!$E$17,0))</f>
        <v>0.2039</v>
      </c>
      <c r="H1927" s="125" t="str">
        <f t="shared" si="116"/>
        <v/>
      </c>
      <c r="I1927" s="126" t="str">
        <f t="shared" si="117"/>
        <v/>
      </c>
      <c r="J1927" s="128"/>
      <c r="K1927" s="129" t="s">
        <v>6170</v>
      </c>
    </row>
    <row r="1928" spans="1:11" ht="25.5" hidden="1">
      <c r="A1928" s="248" t="s">
        <v>3014</v>
      </c>
      <c r="B1928" s="123" t="s">
        <v>3015</v>
      </c>
      <c r="C1928" s="124" t="s">
        <v>24</v>
      </c>
      <c r="D1928" s="124">
        <v>0</v>
      </c>
      <c r="E1928" s="125">
        <f ca="1">OFFSET(INDEX(Composições!A:H,MATCH(Orçamentária!A1928,Composições!A:A,0),8),2,0)</f>
        <v>0</v>
      </c>
      <c r="F1928" s="126">
        <f t="shared" ca="1" si="118"/>
        <v>0</v>
      </c>
      <c r="G1928" s="127">
        <f>IF($K1928="Padrão",BDI!$B$17,IF($K1928="Diferenciado",BDI!$E$17,0))</f>
        <v>0.2039</v>
      </c>
      <c r="H1928" s="125">
        <f t="shared" ca="1" si="116"/>
        <v>0</v>
      </c>
      <c r="I1928" s="126">
        <f t="shared" ca="1" si="117"/>
        <v>0</v>
      </c>
      <c r="J1928" s="128"/>
      <c r="K1928" s="129" t="s">
        <v>6170</v>
      </c>
    </row>
    <row r="1929" spans="1:11" hidden="1">
      <c r="A1929" s="249" t="s">
        <v>8150</v>
      </c>
      <c r="B1929" s="123" t="s">
        <v>8151</v>
      </c>
      <c r="C1929" s="124" t="s">
        <v>24</v>
      </c>
      <c r="D1929" s="124">
        <v>0</v>
      </c>
      <c r="E1929" s="125" t="s">
        <v>16</v>
      </c>
      <c r="F1929" s="126" t="str">
        <f t="shared" si="118"/>
        <v/>
      </c>
      <c r="G1929" s="127">
        <f>IF($K1929="Padrão",BDI!$B$17,IF($K1929="Diferenciado",BDI!$E$17,0))</f>
        <v>0.2039</v>
      </c>
      <c r="H1929" s="125" t="str">
        <f t="shared" si="116"/>
        <v/>
      </c>
      <c r="I1929" s="126" t="str">
        <f t="shared" si="117"/>
        <v/>
      </c>
      <c r="J1929" s="128"/>
      <c r="K1929" s="129" t="s">
        <v>6170</v>
      </c>
    </row>
    <row r="1930" spans="1:11" ht="25.5" hidden="1">
      <c r="A1930" s="248" t="s">
        <v>3017</v>
      </c>
      <c r="B1930" s="123" t="s">
        <v>3018</v>
      </c>
      <c r="C1930" s="124" t="s">
        <v>24</v>
      </c>
      <c r="D1930" s="124">
        <v>0</v>
      </c>
      <c r="E1930" s="125">
        <f ca="1">OFFSET(INDEX(Composições!A:H,MATCH(Orçamentária!A1930,Composições!A:A,0),8),2,0)</f>
        <v>0</v>
      </c>
      <c r="F1930" s="126">
        <f t="shared" ca="1" si="118"/>
        <v>0</v>
      </c>
      <c r="G1930" s="127">
        <f>IF($K1930="Padrão",BDI!$B$17,IF($K1930="Diferenciado",BDI!$E$17,0))</f>
        <v>0.2039</v>
      </c>
      <c r="H1930" s="125">
        <f t="shared" ca="1" si="116"/>
        <v>0</v>
      </c>
      <c r="I1930" s="126">
        <f t="shared" ca="1" si="117"/>
        <v>0</v>
      </c>
      <c r="J1930" s="128"/>
      <c r="K1930" s="129" t="s">
        <v>6170</v>
      </c>
    </row>
    <row r="1931" spans="1:11" hidden="1">
      <c r="A1931" s="249" t="s">
        <v>8152</v>
      </c>
      <c r="B1931" s="123" t="s">
        <v>8153</v>
      </c>
      <c r="C1931" s="124" t="s">
        <v>24</v>
      </c>
      <c r="D1931" s="124">
        <v>0</v>
      </c>
      <c r="E1931" s="125" t="s">
        <v>16</v>
      </c>
      <c r="F1931" s="126" t="str">
        <f t="shared" si="118"/>
        <v/>
      </c>
      <c r="G1931" s="127">
        <f>IF($K1931="Padrão",BDI!$B$17,IF($K1931="Diferenciado",BDI!$E$17,0))</f>
        <v>0.2039</v>
      </c>
      <c r="H1931" s="125" t="str">
        <f t="shared" si="116"/>
        <v/>
      </c>
      <c r="I1931" s="126" t="str">
        <f t="shared" si="117"/>
        <v/>
      </c>
      <c r="J1931" s="128"/>
      <c r="K1931" s="129" t="s">
        <v>6170</v>
      </c>
    </row>
    <row r="1932" spans="1:11" hidden="1">
      <c r="A1932" s="249" t="s">
        <v>8154</v>
      </c>
      <c r="B1932" s="123" t="s">
        <v>8155</v>
      </c>
      <c r="C1932" s="124" t="s">
        <v>24</v>
      </c>
      <c r="D1932" s="124">
        <v>0</v>
      </c>
      <c r="E1932" s="125" t="s">
        <v>16</v>
      </c>
      <c r="F1932" s="126" t="str">
        <f t="shared" si="118"/>
        <v/>
      </c>
      <c r="G1932" s="127">
        <f>IF($K1932="Padrão",BDI!$B$17,IF($K1932="Diferenciado",BDI!$E$17,0))</f>
        <v>0.2039</v>
      </c>
      <c r="H1932" s="125" t="str">
        <f t="shared" si="116"/>
        <v/>
      </c>
      <c r="I1932" s="126" t="str">
        <f t="shared" si="117"/>
        <v/>
      </c>
      <c r="J1932" s="128"/>
      <c r="K1932" s="129" t="s">
        <v>6170</v>
      </c>
    </row>
    <row r="1933" spans="1:11" hidden="1">
      <c r="A1933" s="248" t="s">
        <v>3020</v>
      </c>
      <c r="B1933" s="123" t="s">
        <v>3021</v>
      </c>
      <c r="C1933" s="124" t="s">
        <v>24</v>
      </c>
      <c r="D1933" s="124">
        <v>0</v>
      </c>
      <c r="E1933" s="125">
        <f ca="1">OFFSET(INDEX(Composições!A:H,MATCH(Orçamentária!A1933,Composições!A:A,0),8),2,0)</f>
        <v>8.6925000000000008</v>
      </c>
      <c r="F1933" s="126">
        <f t="shared" ca="1" si="118"/>
        <v>0</v>
      </c>
      <c r="G1933" s="127">
        <f>IF($K1933="Padrão",BDI!$B$17,IF($K1933="Diferenciado",BDI!$E$17,0))</f>
        <v>0.2039</v>
      </c>
      <c r="H1933" s="125">
        <f t="shared" ca="1" si="116"/>
        <v>10.46</v>
      </c>
      <c r="I1933" s="126">
        <f t="shared" ca="1" si="117"/>
        <v>0</v>
      </c>
      <c r="J1933" s="128"/>
      <c r="K1933" s="129" t="s">
        <v>6170</v>
      </c>
    </row>
    <row r="1934" spans="1:11" hidden="1">
      <c r="A1934" s="249" t="s">
        <v>8156</v>
      </c>
      <c r="B1934" s="123" t="s">
        <v>8157</v>
      </c>
      <c r="C1934" s="124" t="s">
        <v>24</v>
      </c>
      <c r="D1934" s="124">
        <v>0</v>
      </c>
      <c r="E1934" s="125" t="s">
        <v>16</v>
      </c>
      <c r="F1934" s="126" t="str">
        <f t="shared" si="118"/>
        <v/>
      </c>
      <c r="G1934" s="127">
        <f>IF($K1934="Padrão",BDI!$B$17,IF($K1934="Diferenciado",BDI!$E$17,0))</f>
        <v>0.2039</v>
      </c>
      <c r="H1934" s="125" t="str">
        <f t="shared" si="116"/>
        <v/>
      </c>
      <c r="I1934" s="126" t="str">
        <f t="shared" si="117"/>
        <v/>
      </c>
      <c r="J1934" s="128"/>
      <c r="K1934" s="129" t="s">
        <v>6170</v>
      </c>
    </row>
    <row r="1935" spans="1:11" hidden="1">
      <c r="A1935" s="249" t="s">
        <v>8158</v>
      </c>
      <c r="B1935" s="123" t="s">
        <v>8159</v>
      </c>
      <c r="C1935" s="124" t="s">
        <v>24</v>
      </c>
      <c r="D1935" s="124">
        <v>0</v>
      </c>
      <c r="E1935" s="125" t="s">
        <v>16</v>
      </c>
      <c r="F1935" s="126" t="str">
        <f t="shared" si="118"/>
        <v/>
      </c>
      <c r="G1935" s="127">
        <f>IF($K1935="Padrão",BDI!$B$17,IF($K1935="Diferenciado",BDI!$E$17,0))</f>
        <v>0.2039</v>
      </c>
      <c r="H1935" s="125" t="str">
        <f t="shared" si="116"/>
        <v/>
      </c>
      <c r="I1935" s="126" t="str">
        <f t="shared" si="117"/>
        <v/>
      </c>
      <c r="J1935" s="128"/>
      <c r="K1935" s="129" t="s">
        <v>6170</v>
      </c>
    </row>
    <row r="1936" spans="1:11" hidden="1">
      <c r="A1936" s="249" t="s">
        <v>8160</v>
      </c>
      <c r="B1936" s="123" t="s">
        <v>8161</v>
      </c>
      <c r="C1936" s="124" t="s">
        <v>24</v>
      </c>
      <c r="D1936" s="124">
        <v>0</v>
      </c>
      <c r="E1936" s="125" t="s">
        <v>16</v>
      </c>
      <c r="F1936" s="126" t="str">
        <f t="shared" si="118"/>
        <v/>
      </c>
      <c r="G1936" s="127">
        <f>IF($K1936="Padrão",BDI!$B$17,IF($K1936="Diferenciado",BDI!$E$17,0))</f>
        <v>0.2039</v>
      </c>
      <c r="H1936" s="125" t="str">
        <f t="shared" si="116"/>
        <v/>
      </c>
      <c r="I1936" s="126" t="str">
        <f t="shared" si="117"/>
        <v/>
      </c>
      <c r="J1936" s="128"/>
      <c r="K1936" s="129" t="s">
        <v>6170</v>
      </c>
    </row>
    <row r="1937" spans="1:11" hidden="1">
      <c r="A1937" s="249" t="s">
        <v>8162</v>
      </c>
      <c r="B1937" s="123" t="s">
        <v>8163</v>
      </c>
      <c r="C1937" s="124" t="s">
        <v>24</v>
      </c>
      <c r="D1937" s="124">
        <v>0</v>
      </c>
      <c r="E1937" s="125" t="s">
        <v>16</v>
      </c>
      <c r="F1937" s="126" t="str">
        <f t="shared" si="118"/>
        <v/>
      </c>
      <c r="G1937" s="127">
        <f>IF($K1937="Padrão",BDI!$B$17,IF($K1937="Diferenciado",BDI!$E$17,0))</f>
        <v>0.2039</v>
      </c>
      <c r="H1937" s="125" t="str">
        <f t="shared" si="116"/>
        <v/>
      </c>
      <c r="I1937" s="126" t="str">
        <f t="shared" si="117"/>
        <v/>
      </c>
      <c r="J1937" s="128"/>
      <c r="K1937" s="129" t="s">
        <v>6170</v>
      </c>
    </row>
    <row r="1938" spans="1:11" hidden="1">
      <c r="A1938" s="249" t="s">
        <v>8164</v>
      </c>
      <c r="B1938" s="123" t="s">
        <v>8165</v>
      </c>
      <c r="C1938" s="124" t="s">
        <v>24</v>
      </c>
      <c r="D1938" s="124">
        <v>0</v>
      </c>
      <c r="E1938" s="125" t="s">
        <v>16</v>
      </c>
      <c r="F1938" s="126" t="str">
        <f t="shared" si="118"/>
        <v/>
      </c>
      <c r="G1938" s="127">
        <f>IF($K1938="Padrão",BDI!$B$17,IF($K1938="Diferenciado",BDI!$E$17,0))</f>
        <v>0.2039</v>
      </c>
      <c r="H1938" s="125" t="str">
        <f t="shared" si="116"/>
        <v/>
      </c>
      <c r="I1938" s="126" t="str">
        <f t="shared" si="117"/>
        <v/>
      </c>
      <c r="J1938" s="128"/>
      <c r="K1938" s="129" t="s">
        <v>6170</v>
      </c>
    </row>
    <row r="1939" spans="1:11" hidden="1">
      <c r="A1939" s="249" t="s">
        <v>8166</v>
      </c>
      <c r="B1939" s="123" t="s">
        <v>8167</v>
      </c>
      <c r="C1939" s="124" t="s">
        <v>24</v>
      </c>
      <c r="D1939" s="124">
        <v>0</v>
      </c>
      <c r="E1939" s="125" t="s">
        <v>16</v>
      </c>
      <c r="F1939" s="126" t="str">
        <f t="shared" si="118"/>
        <v/>
      </c>
      <c r="G1939" s="127">
        <f>IF($K1939="Padrão",BDI!$B$17,IF($K1939="Diferenciado",BDI!$E$17,0))</f>
        <v>0.2039</v>
      </c>
      <c r="H1939" s="125" t="str">
        <f t="shared" si="116"/>
        <v/>
      </c>
      <c r="I1939" s="126" t="str">
        <f t="shared" si="117"/>
        <v/>
      </c>
      <c r="J1939" s="128"/>
      <c r="K1939" s="129" t="s">
        <v>6170</v>
      </c>
    </row>
    <row r="1940" spans="1:11" hidden="1">
      <c r="A1940" s="249" t="s">
        <v>8168</v>
      </c>
      <c r="B1940" s="123" t="s">
        <v>8169</v>
      </c>
      <c r="C1940" s="124" t="s">
        <v>24</v>
      </c>
      <c r="D1940" s="124">
        <v>0</v>
      </c>
      <c r="E1940" s="125" t="s">
        <v>16</v>
      </c>
      <c r="F1940" s="126" t="str">
        <f t="shared" si="118"/>
        <v/>
      </c>
      <c r="G1940" s="127">
        <f>IF($K1940="Padrão",BDI!$B$17,IF($K1940="Diferenciado",BDI!$E$17,0))</f>
        <v>0.2039</v>
      </c>
      <c r="H1940" s="125" t="str">
        <f t="shared" si="116"/>
        <v/>
      </c>
      <c r="I1940" s="126" t="str">
        <f t="shared" si="117"/>
        <v/>
      </c>
      <c r="J1940" s="128"/>
      <c r="K1940" s="129" t="s">
        <v>6170</v>
      </c>
    </row>
    <row r="1941" spans="1:11" hidden="1">
      <c r="A1941" s="249" t="s">
        <v>8170</v>
      </c>
      <c r="B1941" s="123" t="s">
        <v>8171</v>
      </c>
      <c r="C1941" s="124" t="s">
        <v>24</v>
      </c>
      <c r="D1941" s="124">
        <v>0</v>
      </c>
      <c r="E1941" s="125" t="s">
        <v>16</v>
      </c>
      <c r="F1941" s="126" t="str">
        <f t="shared" si="118"/>
        <v/>
      </c>
      <c r="G1941" s="127">
        <f>IF($K1941="Padrão",BDI!$B$17,IF($K1941="Diferenciado",BDI!$E$17,0))</f>
        <v>0.2039</v>
      </c>
      <c r="H1941" s="125" t="str">
        <f t="shared" si="116"/>
        <v/>
      </c>
      <c r="I1941" s="126" t="str">
        <f t="shared" si="117"/>
        <v/>
      </c>
      <c r="J1941" s="128"/>
      <c r="K1941" s="129" t="s">
        <v>6170</v>
      </c>
    </row>
    <row r="1942" spans="1:11" hidden="1">
      <c r="A1942" s="249" t="s">
        <v>8172</v>
      </c>
      <c r="B1942" s="123" t="s">
        <v>8173</v>
      </c>
      <c r="C1942" s="124" t="s">
        <v>24</v>
      </c>
      <c r="D1942" s="124">
        <v>0</v>
      </c>
      <c r="E1942" s="125" t="s">
        <v>16</v>
      </c>
      <c r="F1942" s="126" t="str">
        <f t="shared" si="118"/>
        <v/>
      </c>
      <c r="G1942" s="127">
        <f>IF($K1942="Padrão",BDI!$B$17,IF($K1942="Diferenciado",BDI!$E$17,0))</f>
        <v>0.2039</v>
      </c>
      <c r="H1942" s="125" t="str">
        <f t="shared" si="116"/>
        <v/>
      </c>
      <c r="I1942" s="126" t="str">
        <f t="shared" si="117"/>
        <v/>
      </c>
      <c r="J1942" s="128"/>
      <c r="K1942" s="129" t="s">
        <v>6170</v>
      </c>
    </row>
    <row r="1943" spans="1:11" hidden="1">
      <c r="A1943" s="249" t="s">
        <v>8174</v>
      </c>
      <c r="B1943" s="123" t="s">
        <v>8175</v>
      </c>
      <c r="C1943" s="124" t="s">
        <v>24</v>
      </c>
      <c r="D1943" s="124">
        <v>0</v>
      </c>
      <c r="E1943" s="125" t="s">
        <v>16</v>
      </c>
      <c r="F1943" s="126" t="str">
        <f t="shared" si="118"/>
        <v/>
      </c>
      <c r="G1943" s="127">
        <f>IF($K1943="Padrão",BDI!$B$17,IF($K1943="Diferenciado",BDI!$E$17,0))</f>
        <v>0.2039</v>
      </c>
      <c r="H1943" s="125" t="str">
        <f t="shared" si="116"/>
        <v/>
      </c>
      <c r="I1943" s="126" t="str">
        <f t="shared" si="117"/>
        <v/>
      </c>
      <c r="J1943" s="128"/>
      <c r="K1943" s="129" t="s">
        <v>6170</v>
      </c>
    </row>
    <row r="1944" spans="1:11" hidden="1">
      <c r="A1944" s="249" t="s">
        <v>8176</v>
      </c>
      <c r="B1944" s="123" t="s">
        <v>8177</v>
      </c>
      <c r="C1944" s="124" t="s">
        <v>24</v>
      </c>
      <c r="D1944" s="124">
        <v>0</v>
      </c>
      <c r="E1944" s="125" t="s">
        <v>16</v>
      </c>
      <c r="F1944" s="126" t="str">
        <f t="shared" si="118"/>
        <v/>
      </c>
      <c r="G1944" s="127">
        <f>IF($K1944="Padrão",BDI!$B$17,IF($K1944="Diferenciado",BDI!$E$17,0))</f>
        <v>0.2039</v>
      </c>
      <c r="H1944" s="125" t="str">
        <f t="shared" si="116"/>
        <v/>
      </c>
      <c r="I1944" s="126" t="str">
        <f t="shared" si="117"/>
        <v/>
      </c>
      <c r="J1944" s="128"/>
      <c r="K1944" s="129" t="s">
        <v>6170</v>
      </c>
    </row>
    <row r="1945" spans="1:11" hidden="1">
      <c r="A1945" s="249" t="s">
        <v>8178</v>
      </c>
      <c r="B1945" s="123" t="s">
        <v>8179</v>
      </c>
      <c r="C1945" s="124" t="s">
        <v>24</v>
      </c>
      <c r="D1945" s="124">
        <v>0</v>
      </c>
      <c r="E1945" s="125" t="s">
        <v>16</v>
      </c>
      <c r="F1945" s="126" t="str">
        <f t="shared" si="118"/>
        <v/>
      </c>
      <c r="G1945" s="127">
        <f>IF($K1945="Padrão",BDI!$B$17,IF($K1945="Diferenciado",BDI!$E$17,0))</f>
        <v>0.2039</v>
      </c>
      <c r="H1945" s="125" t="str">
        <f t="shared" si="116"/>
        <v/>
      </c>
      <c r="I1945" s="126" t="str">
        <f t="shared" si="117"/>
        <v/>
      </c>
      <c r="J1945" s="128"/>
      <c r="K1945" s="129" t="s">
        <v>6170</v>
      </c>
    </row>
    <row r="1946" spans="1:11" hidden="1">
      <c r="A1946" s="249" t="s">
        <v>8180</v>
      </c>
      <c r="B1946" s="123" t="s">
        <v>8181</v>
      </c>
      <c r="C1946" s="124" t="s">
        <v>24</v>
      </c>
      <c r="D1946" s="124">
        <v>0</v>
      </c>
      <c r="E1946" s="125" t="s">
        <v>16</v>
      </c>
      <c r="F1946" s="126" t="str">
        <f t="shared" si="118"/>
        <v/>
      </c>
      <c r="G1946" s="127">
        <f>IF($K1946="Padrão",BDI!$B$17,IF($K1946="Diferenciado",BDI!$E$17,0))</f>
        <v>0.2039</v>
      </c>
      <c r="H1946" s="125" t="str">
        <f t="shared" si="116"/>
        <v/>
      </c>
      <c r="I1946" s="126" t="str">
        <f t="shared" si="117"/>
        <v/>
      </c>
      <c r="J1946" s="128"/>
      <c r="K1946" s="129" t="s">
        <v>6170</v>
      </c>
    </row>
    <row r="1947" spans="1:11" hidden="1">
      <c r="A1947" s="249" t="s">
        <v>8182</v>
      </c>
      <c r="B1947" s="123" t="s">
        <v>8183</v>
      </c>
      <c r="C1947" s="124" t="s">
        <v>24</v>
      </c>
      <c r="D1947" s="124">
        <v>0</v>
      </c>
      <c r="E1947" s="125" t="s">
        <v>16</v>
      </c>
      <c r="F1947" s="126" t="str">
        <f t="shared" si="118"/>
        <v/>
      </c>
      <c r="G1947" s="127">
        <f>IF($K1947="Padrão",BDI!$B$17,IF($K1947="Diferenciado",BDI!$E$17,0))</f>
        <v>0.2039</v>
      </c>
      <c r="H1947" s="125" t="str">
        <f t="shared" si="116"/>
        <v/>
      </c>
      <c r="I1947" s="126" t="str">
        <f t="shared" si="117"/>
        <v/>
      </c>
      <c r="J1947" s="128"/>
      <c r="K1947" s="129" t="s">
        <v>6170</v>
      </c>
    </row>
    <row r="1948" spans="1:11" hidden="1">
      <c r="A1948" s="249" t="s">
        <v>8184</v>
      </c>
      <c r="B1948" s="123" t="s">
        <v>8185</v>
      </c>
      <c r="C1948" s="124" t="s">
        <v>24</v>
      </c>
      <c r="D1948" s="124">
        <v>0</v>
      </c>
      <c r="E1948" s="125" t="s">
        <v>16</v>
      </c>
      <c r="F1948" s="126" t="str">
        <f t="shared" si="118"/>
        <v/>
      </c>
      <c r="G1948" s="127">
        <f>IF($K1948="Padrão",BDI!$B$17,IF($K1948="Diferenciado",BDI!$E$17,0))</f>
        <v>0.2039</v>
      </c>
      <c r="H1948" s="125" t="str">
        <f t="shared" si="116"/>
        <v/>
      </c>
      <c r="I1948" s="126" t="str">
        <f t="shared" si="117"/>
        <v/>
      </c>
      <c r="J1948" s="128"/>
      <c r="K1948" s="129" t="s">
        <v>6170</v>
      </c>
    </row>
    <row r="1949" spans="1:11" hidden="1">
      <c r="A1949" s="248" t="s">
        <v>3023</v>
      </c>
      <c r="B1949" s="123" t="s">
        <v>3024</v>
      </c>
      <c r="C1949" s="124" t="s">
        <v>24</v>
      </c>
      <c r="D1949" s="124">
        <v>0</v>
      </c>
      <c r="E1949" s="125">
        <f ca="1">OFFSET(INDEX(Composições!A:H,MATCH(Orçamentária!A1949,Composições!A:A,0),8),2,0)</f>
        <v>405.536</v>
      </c>
      <c r="F1949" s="126">
        <f t="shared" ca="1" si="118"/>
        <v>0</v>
      </c>
      <c r="G1949" s="127">
        <f>IF($K1949="Padrão",BDI!$B$17,IF($K1949="Diferenciado",BDI!$E$17,0))</f>
        <v>0.2039</v>
      </c>
      <c r="H1949" s="125">
        <f t="shared" ca="1" si="116"/>
        <v>488.22</v>
      </c>
      <c r="I1949" s="126">
        <f t="shared" ca="1" si="117"/>
        <v>0</v>
      </c>
      <c r="J1949" s="128"/>
      <c r="K1949" s="129" t="s">
        <v>6170</v>
      </c>
    </row>
    <row r="1950" spans="1:11" hidden="1">
      <c r="A1950" s="249" t="s">
        <v>8186</v>
      </c>
      <c r="B1950" s="123" t="s">
        <v>8187</v>
      </c>
      <c r="C1950" s="124" t="s">
        <v>24</v>
      </c>
      <c r="D1950" s="124">
        <v>0</v>
      </c>
      <c r="E1950" s="125" t="s">
        <v>16</v>
      </c>
      <c r="F1950" s="126" t="str">
        <f t="shared" si="118"/>
        <v/>
      </c>
      <c r="G1950" s="127">
        <f>IF($K1950="Padrão",BDI!$B$17,IF($K1950="Diferenciado",BDI!$E$17,0))</f>
        <v>0.2039</v>
      </c>
      <c r="H1950" s="125" t="str">
        <f t="shared" si="116"/>
        <v/>
      </c>
      <c r="I1950" s="126" t="str">
        <f t="shared" si="117"/>
        <v/>
      </c>
      <c r="J1950" s="128"/>
      <c r="K1950" s="129" t="s">
        <v>6170</v>
      </c>
    </row>
    <row r="1951" spans="1:11" hidden="1">
      <c r="A1951" s="248" t="s">
        <v>3026</v>
      </c>
      <c r="B1951" s="123" t="s">
        <v>3027</v>
      </c>
      <c r="C1951" s="124" t="s">
        <v>24</v>
      </c>
      <c r="D1951" s="124">
        <v>0</v>
      </c>
      <c r="E1951" s="125">
        <f ca="1">OFFSET(INDEX(Composições!A:H,MATCH(Orçamentária!A1951,Composições!A:A,0),8),2,0)</f>
        <v>1574.0360000000001</v>
      </c>
      <c r="F1951" s="126">
        <f t="shared" ca="1" si="118"/>
        <v>0</v>
      </c>
      <c r="G1951" s="127">
        <f>IF($K1951="Padrão",BDI!$B$17,IF($K1951="Diferenciado",BDI!$E$17,0))</f>
        <v>0.2039</v>
      </c>
      <c r="H1951" s="125">
        <f t="shared" ca="1" si="116"/>
        <v>1894.98</v>
      </c>
      <c r="I1951" s="126">
        <f t="shared" ca="1" si="117"/>
        <v>0</v>
      </c>
      <c r="J1951" s="128"/>
      <c r="K1951" s="129" t="s">
        <v>6170</v>
      </c>
    </row>
    <row r="1952" spans="1:11" hidden="1">
      <c r="A1952" s="249" t="s">
        <v>8188</v>
      </c>
      <c r="B1952" s="123" t="s">
        <v>8189</v>
      </c>
      <c r="C1952" s="124" t="s">
        <v>24</v>
      </c>
      <c r="D1952" s="124">
        <v>0</v>
      </c>
      <c r="E1952" s="125" t="s">
        <v>16</v>
      </c>
      <c r="F1952" s="126" t="str">
        <f t="shared" si="118"/>
        <v/>
      </c>
      <c r="G1952" s="127">
        <f>IF($K1952="Padrão",BDI!$B$17,IF($K1952="Diferenciado",BDI!$E$17,0))</f>
        <v>0.2039</v>
      </c>
      <c r="H1952" s="125" t="str">
        <f t="shared" si="116"/>
        <v/>
      </c>
      <c r="I1952" s="126" t="str">
        <f t="shared" si="117"/>
        <v/>
      </c>
      <c r="J1952" s="128"/>
      <c r="K1952" s="129" t="s">
        <v>6170</v>
      </c>
    </row>
    <row r="1953" spans="1:14" hidden="1">
      <c r="A1953" s="248" t="s">
        <v>3029</v>
      </c>
      <c r="B1953" s="123" t="s">
        <v>3030</v>
      </c>
      <c r="C1953" s="124" t="s">
        <v>24</v>
      </c>
      <c r="D1953" s="124">
        <v>0</v>
      </c>
      <c r="E1953" s="125">
        <f ca="1">OFFSET(INDEX(Composições!A:H,MATCH(Orçamentária!A1953,Composições!A:A,0),8),2,0)</f>
        <v>1853.4404999999999</v>
      </c>
      <c r="F1953" s="126">
        <f t="shared" ca="1" si="118"/>
        <v>0</v>
      </c>
      <c r="G1953" s="127">
        <f>IF($K1953="Padrão",BDI!$B$17,IF($K1953="Diferenciado",BDI!$E$17,0))</f>
        <v>0.2039</v>
      </c>
      <c r="H1953" s="125">
        <f t="shared" ca="1" si="116"/>
        <v>2231.36</v>
      </c>
      <c r="I1953" s="126">
        <f t="shared" ca="1" si="117"/>
        <v>0</v>
      </c>
      <c r="J1953" s="128"/>
      <c r="K1953" s="129" t="s">
        <v>6170</v>
      </c>
    </row>
    <row r="1954" spans="1:14" hidden="1">
      <c r="A1954" s="248" t="s">
        <v>3032</v>
      </c>
      <c r="B1954" s="123" t="s">
        <v>3033</v>
      </c>
      <c r="C1954" s="124" t="s">
        <v>24</v>
      </c>
      <c r="D1954" s="124">
        <v>0</v>
      </c>
      <c r="E1954" s="125">
        <f ca="1">OFFSET(INDEX(Composições!A:H,MATCH(Orçamentária!A1954,Composições!A:A,0),8),2,0)</f>
        <v>37.049999999999997</v>
      </c>
      <c r="F1954" s="126">
        <f t="shared" ca="1" si="118"/>
        <v>0</v>
      </c>
      <c r="G1954" s="127">
        <f>IF($K1954="Padrão",BDI!$B$17,IF($K1954="Diferenciado",BDI!$E$17,0))</f>
        <v>0.2039</v>
      </c>
      <c r="H1954" s="125">
        <f t="shared" ca="1" si="116"/>
        <v>44.6</v>
      </c>
      <c r="I1954" s="126">
        <f t="shared" ca="1" si="117"/>
        <v>0</v>
      </c>
      <c r="J1954" s="128"/>
      <c r="K1954" s="129" t="s">
        <v>6170</v>
      </c>
    </row>
    <row r="1955" spans="1:14">
      <c r="A1955" s="249" t="s">
        <v>8190</v>
      </c>
      <c r="B1955" s="123" t="s">
        <v>8191</v>
      </c>
      <c r="C1955" s="124" t="s">
        <v>24</v>
      </c>
      <c r="D1955" s="124">
        <v>4</v>
      </c>
      <c r="E1955" s="171">
        <v>115.16</v>
      </c>
      <c r="F1955" s="126">
        <f t="shared" si="118"/>
        <v>460.64</v>
      </c>
      <c r="G1955" s="127">
        <f>IF($K1955="Padrão",BDI!$B$17,IF($K1955="Diferenciado",BDI!$E$17,0))</f>
        <v>0.2039</v>
      </c>
      <c r="H1955" s="125">
        <f t="shared" si="116"/>
        <v>138.63999999999999</v>
      </c>
      <c r="I1955" s="126">
        <f t="shared" si="117"/>
        <v>554.55999999999995</v>
      </c>
      <c r="J1955" s="128"/>
      <c r="K1955" s="129" t="s">
        <v>6170</v>
      </c>
      <c r="M1955" s="3">
        <f>INDEX([1]Orçamentária!$A:$J,MATCH(A1955,[1]Orçamentária!$A:$A,0),10)</f>
        <v>554.55999999999995</v>
      </c>
      <c r="N1955" s="3" t="str">
        <f>IF(M1955&lt;&gt;I1955,"ERRO","")</f>
        <v/>
      </c>
    </row>
    <row r="1956" spans="1:14" hidden="1">
      <c r="A1956" s="249" t="s">
        <v>8192</v>
      </c>
      <c r="B1956" s="123" t="s">
        <v>8193</v>
      </c>
      <c r="C1956" s="124" t="s">
        <v>24</v>
      </c>
      <c r="D1956" s="124">
        <v>0</v>
      </c>
      <c r="E1956" s="125" t="s">
        <v>16</v>
      </c>
      <c r="F1956" s="126" t="str">
        <f t="shared" si="118"/>
        <v/>
      </c>
      <c r="G1956" s="127">
        <f>IF($K1956="Padrão",BDI!$B$17,IF($K1956="Diferenciado",BDI!$E$17,0))</f>
        <v>0.2039</v>
      </c>
      <c r="H1956" s="125" t="str">
        <f t="shared" si="116"/>
        <v/>
      </c>
      <c r="I1956" s="126" t="str">
        <f t="shared" si="117"/>
        <v/>
      </c>
      <c r="J1956" s="128"/>
      <c r="K1956" s="129" t="s">
        <v>6170</v>
      </c>
    </row>
    <row r="1957" spans="1:14">
      <c r="A1957" s="249" t="s">
        <v>8194</v>
      </c>
      <c r="B1957" s="123" t="s">
        <v>8195</v>
      </c>
      <c r="C1957" s="124" t="s">
        <v>24</v>
      </c>
      <c r="D1957" s="124">
        <v>1</v>
      </c>
      <c r="E1957" s="171">
        <v>212.18</v>
      </c>
      <c r="F1957" s="126">
        <f t="shared" si="118"/>
        <v>212.18</v>
      </c>
      <c r="G1957" s="127">
        <f>IF($K1957="Padrão",BDI!$B$17,IF($K1957="Diferenciado",BDI!$E$17,0))</f>
        <v>0.2039</v>
      </c>
      <c r="H1957" s="125">
        <f t="shared" si="116"/>
        <v>255.44</v>
      </c>
      <c r="I1957" s="126">
        <f t="shared" si="117"/>
        <v>255.44</v>
      </c>
      <c r="J1957" s="128"/>
      <c r="K1957" s="129" t="s">
        <v>6170</v>
      </c>
      <c r="M1957" s="3">
        <f>INDEX([1]Orçamentária!$A:$J,MATCH(A1957,[1]Orçamentária!$A:$A,0),10)</f>
        <v>255.44</v>
      </c>
      <c r="N1957" s="3" t="str">
        <f>IF(M1957&lt;&gt;I1957,"ERRO","")</f>
        <v/>
      </c>
    </row>
    <row r="1958" spans="1:14" hidden="1">
      <c r="A1958" s="249" t="s">
        <v>8196</v>
      </c>
      <c r="B1958" s="123" t="s">
        <v>8197</v>
      </c>
      <c r="C1958" s="124" t="s">
        <v>24</v>
      </c>
      <c r="D1958" s="124">
        <v>0</v>
      </c>
      <c r="E1958" s="125" t="s">
        <v>16</v>
      </c>
      <c r="F1958" s="126" t="str">
        <f t="shared" si="118"/>
        <v/>
      </c>
      <c r="G1958" s="127">
        <f>IF($K1958="Padrão",BDI!$B$17,IF($K1958="Diferenciado",BDI!$E$17,0))</f>
        <v>0.2039</v>
      </c>
      <c r="H1958" s="125" t="str">
        <f t="shared" si="116"/>
        <v/>
      </c>
      <c r="I1958" s="126" t="str">
        <f t="shared" si="117"/>
        <v/>
      </c>
      <c r="J1958" s="128"/>
      <c r="K1958" s="129" t="s">
        <v>6170</v>
      </c>
    </row>
    <row r="1959" spans="1:14" hidden="1">
      <c r="A1959" s="249" t="s">
        <v>8198</v>
      </c>
      <c r="B1959" s="123" t="s">
        <v>8199</v>
      </c>
      <c r="C1959" s="124" t="s">
        <v>24</v>
      </c>
      <c r="D1959" s="124">
        <v>0</v>
      </c>
      <c r="E1959" s="125" t="s">
        <v>16</v>
      </c>
      <c r="F1959" s="126" t="str">
        <f t="shared" si="118"/>
        <v/>
      </c>
      <c r="G1959" s="127">
        <f>IF($K1959="Padrão",BDI!$B$17,IF($K1959="Diferenciado",BDI!$E$17,0))</f>
        <v>0.2039</v>
      </c>
      <c r="H1959" s="125" t="str">
        <f t="shared" si="116"/>
        <v/>
      </c>
      <c r="I1959" s="126" t="str">
        <f t="shared" si="117"/>
        <v/>
      </c>
      <c r="J1959" s="128"/>
      <c r="K1959" s="129" t="s">
        <v>6170</v>
      </c>
    </row>
    <row r="1960" spans="1:14" hidden="1">
      <c r="A1960" s="249" t="s">
        <v>8200</v>
      </c>
      <c r="B1960" s="123" t="s">
        <v>8201</v>
      </c>
      <c r="C1960" s="124" t="s">
        <v>24</v>
      </c>
      <c r="D1960" s="124">
        <v>0</v>
      </c>
      <c r="E1960" s="125" t="s">
        <v>16</v>
      </c>
      <c r="F1960" s="126" t="str">
        <f t="shared" si="118"/>
        <v/>
      </c>
      <c r="G1960" s="127">
        <f>IF($K1960="Padrão",BDI!$B$17,IF($K1960="Diferenciado",BDI!$E$17,0))</f>
        <v>0.2039</v>
      </c>
      <c r="H1960" s="125" t="str">
        <f t="shared" si="116"/>
        <v/>
      </c>
      <c r="I1960" s="126" t="str">
        <f t="shared" si="117"/>
        <v/>
      </c>
      <c r="J1960" s="128"/>
      <c r="K1960" s="129" t="s">
        <v>6170</v>
      </c>
    </row>
    <row r="1961" spans="1:14" hidden="1">
      <c r="A1961" s="249" t="s">
        <v>8202</v>
      </c>
      <c r="B1961" s="123" t="s">
        <v>8203</v>
      </c>
      <c r="C1961" s="124" t="s">
        <v>24</v>
      </c>
      <c r="D1961" s="124">
        <v>0</v>
      </c>
      <c r="E1961" s="125" t="s">
        <v>16</v>
      </c>
      <c r="F1961" s="126" t="str">
        <f t="shared" si="118"/>
        <v/>
      </c>
      <c r="G1961" s="127">
        <f>IF($K1961="Padrão",BDI!$B$17,IF($K1961="Diferenciado",BDI!$E$17,0))</f>
        <v>0.2039</v>
      </c>
      <c r="H1961" s="125" t="str">
        <f t="shared" si="116"/>
        <v/>
      </c>
      <c r="I1961" s="126" t="str">
        <f t="shared" si="117"/>
        <v/>
      </c>
      <c r="J1961" s="128"/>
      <c r="K1961" s="129" t="s">
        <v>6170</v>
      </c>
    </row>
    <row r="1962" spans="1:14" hidden="1">
      <c r="A1962" s="249" t="s">
        <v>8204</v>
      </c>
      <c r="B1962" s="123" t="s">
        <v>8205</v>
      </c>
      <c r="C1962" s="124" t="s">
        <v>24</v>
      </c>
      <c r="D1962" s="124">
        <v>0</v>
      </c>
      <c r="E1962" s="125" t="s">
        <v>16</v>
      </c>
      <c r="F1962" s="126" t="str">
        <f t="shared" si="118"/>
        <v/>
      </c>
      <c r="G1962" s="127">
        <f>IF($K1962="Padrão",BDI!$B$17,IF($K1962="Diferenciado",BDI!$E$17,0))</f>
        <v>0.2039</v>
      </c>
      <c r="H1962" s="125" t="str">
        <f t="shared" si="116"/>
        <v/>
      </c>
      <c r="I1962" s="126" t="str">
        <f t="shared" si="117"/>
        <v/>
      </c>
      <c r="J1962" s="128"/>
      <c r="K1962" s="129" t="s">
        <v>6170</v>
      </c>
    </row>
    <row r="1963" spans="1:14" hidden="1">
      <c r="A1963" s="249" t="s">
        <v>8206</v>
      </c>
      <c r="B1963" s="123" t="s">
        <v>8207</v>
      </c>
      <c r="C1963" s="124" t="s">
        <v>24</v>
      </c>
      <c r="D1963" s="124">
        <v>0</v>
      </c>
      <c r="E1963" s="125" t="s">
        <v>16</v>
      </c>
      <c r="F1963" s="126" t="str">
        <f t="shared" si="118"/>
        <v/>
      </c>
      <c r="G1963" s="127">
        <f>IF($K1963="Padrão",BDI!$B$17,IF($K1963="Diferenciado",BDI!$E$17,0))</f>
        <v>0.2039</v>
      </c>
      <c r="H1963" s="125" t="str">
        <f t="shared" si="116"/>
        <v/>
      </c>
      <c r="I1963" s="126" t="str">
        <f t="shared" si="117"/>
        <v/>
      </c>
      <c r="J1963" s="128"/>
      <c r="K1963" s="129" t="s">
        <v>6170</v>
      </c>
    </row>
    <row r="1964" spans="1:14" hidden="1">
      <c r="A1964" s="249" t="s">
        <v>8208</v>
      </c>
      <c r="B1964" s="123" t="s">
        <v>8209</v>
      </c>
      <c r="C1964" s="124" t="s">
        <v>24</v>
      </c>
      <c r="D1964" s="124">
        <v>0</v>
      </c>
      <c r="E1964" s="125" t="s">
        <v>16</v>
      </c>
      <c r="F1964" s="126" t="str">
        <f t="shared" si="118"/>
        <v/>
      </c>
      <c r="G1964" s="127">
        <f>IF($K1964="Padrão",BDI!$B$17,IF($K1964="Diferenciado",BDI!$E$17,0))</f>
        <v>0.2039</v>
      </c>
      <c r="H1964" s="125" t="str">
        <f t="shared" si="116"/>
        <v/>
      </c>
      <c r="I1964" s="126" t="str">
        <f t="shared" si="117"/>
        <v/>
      </c>
      <c r="J1964" s="128"/>
      <c r="K1964" s="129" t="s">
        <v>6170</v>
      </c>
    </row>
    <row r="1965" spans="1:14" hidden="1">
      <c r="A1965" s="249" t="s">
        <v>8210</v>
      </c>
      <c r="B1965" s="123" t="s">
        <v>8211</v>
      </c>
      <c r="C1965" s="124" t="s">
        <v>24</v>
      </c>
      <c r="D1965" s="124">
        <v>0</v>
      </c>
      <c r="E1965" s="125" t="s">
        <v>16</v>
      </c>
      <c r="F1965" s="126" t="str">
        <f t="shared" si="118"/>
        <v/>
      </c>
      <c r="G1965" s="127">
        <f>IF($K1965="Padrão",BDI!$B$17,IF($K1965="Diferenciado",BDI!$E$17,0))</f>
        <v>0.2039</v>
      </c>
      <c r="H1965" s="125" t="str">
        <f t="shared" si="116"/>
        <v/>
      </c>
      <c r="I1965" s="126" t="str">
        <f t="shared" si="117"/>
        <v/>
      </c>
      <c r="J1965" s="128"/>
      <c r="K1965" s="129" t="s">
        <v>6170</v>
      </c>
    </row>
    <row r="1966" spans="1:14" hidden="1">
      <c r="A1966" s="249" t="s">
        <v>8212</v>
      </c>
      <c r="B1966" s="123" t="s">
        <v>8213</v>
      </c>
      <c r="C1966" s="124" t="s">
        <v>24</v>
      </c>
      <c r="D1966" s="124">
        <v>0</v>
      </c>
      <c r="E1966" s="125" t="s">
        <v>16</v>
      </c>
      <c r="F1966" s="126" t="str">
        <f t="shared" si="118"/>
        <v/>
      </c>
      <c r="G1966" s="127">
        <f>IF($K1966="Padrão",BDI!$B$17,IF($K1966="Diferenciado",BDI!$E$17,0))</f>
        <v>0.2039</v>
      </c>
      <c r="H1966" s="125" t="str">
        <f t="shared" si="116"/>
        <v/>
      </c>
      <c r="I1966" s="126" t="str">
        <f t="shared" si="117"/>
        <v/>
      </c>
      <c r="J1966" s="128"/>
      <c r="K1966" s="129" t="s">
        <v>6170</v>
      </c>
    </row>
    <row r="1967" spans="1:14">
      <c r="A1967" s="249" t="s">
        <v>8214</v>
      </c>
      <c r="B1967" s="123" t="s">
        <v>8215</v>
      </c>
      <c r="C1967" s="124" t="s">
        <v>24</v>
      </c>
      <c r="D1967" s="124">
        <v>6</v>
      </c>
      <c r="E1967" s="171">
        <v>96.57</v>
      </c>
      <c r="F1967" s="126">
        <f t="shared" si="118"/>
        <v>579.41999999999996</v>
      </c>
      <c r="G1967" s="127">
        <f>IF($K1967="Padrão",BDI!$B$17,IF($K1967="Diferenciado",BDI!$E$17,0))</f>
        <v>0.2039</v>
      </c>
      <c r="H1967" s="125">
        <f t="shared" si="116"/>
        <v>116.26</v>
      </c>
      <c r="I1967" s="126">
        <f t="shared" si="117"/>
        <v>697.56</v>
      </c>
      <c r="J1967" s="128"/>
      <c r="K1967" s="129" t="s">
        <v>6170</v>
      </c>
      <c r="M1967" s="3">
        <f>INDEX([1]Orçamentária!$A:$J,MATCH(A1967,[1]Orçamentária!$A:$A,0),10)</f>
        <v>697.56</v>
      </c>
      <c r="N1967" s="3" t="str">
        <f>IF(M1967&lt;&gt;I1967,"ERRO","")</f>
        <v/>
      </c>
    </row>
    <row r="1968" spans="1:14" hidden="1">
      <c r="A1968" s="249" t="s">
        <v>8216</v>
      </c>
      <c r="B1968" s="123" t="s">
        <v>8217</v>
      </c>
      <c r="C1968" s="124" t="s">
        <v>24</v>
      </c>
      <c r="D1968" s="124">
        <v>0</v>
      </c>
      <c r="E1968" s="125" t="s">
        <v>16</v>
      </c>
      <c r="F1968" s="126" t="str">
        <f t="shared" si="118"/>
        <v/>
      </c>
      <c r="G1968" s="127">
        <f>IF($K1968="Padrão",BDI!$B$17,IF($K1968="Diferenciado",BDI!$E$17,0))</f>
        <v>0.2039</v>
      </c>
      <c r="H1968" s="125" t="str">
        <f t="shared" si="116"/>
        <v/>
      </c>
      <c r="I1968" s="126" t="str">
        <f t="shared" si="117"/>
        <v/>
      </c>
      <c r="J1968" s="128"/>
      <c r="K1968" s="129" t="s">
        <v>6170</v>
      </c>
    </row>
    <row r="1969" spans="1:11" hidden="1">
      <c r="A1969" s="249" t="s">
        <v>8218</v>
      </c>
      <c r="B1969" s="123" t="s">
        <v>8219</v>
      </c>
      <c r="C1969" s="124" t="s">
        <v>24</v>
      </c>
      <c r="D1969" s="124">
        <v>0</v>
      </c>
      <c r="E1969" s="125" t="s">
        <v>16</v>
      </c>
      <c r="F1969" s="126" t="str">
        <f t="shared" si="118"/>
        <v/>
      </c>
      <c r="G1969" s="127">
        <f>IF($K1969="Padrão",BDI!$B$17,IF($K1969="Diferenciado",BDI!$E$17,0))</f>
        <v>0.2039</v>
      </c>
      <c r="H1969" s="125" t="str">
        <f t="shared" si="116"/>
        <v/>
      </c>
      <c r="I1969" s="126" t="str">
        <f t="shared" si="117"/>
        <v/>
      </c>
      <c r="J1969" s="128"/>
      <c r="K1969" s="129" t="s">
        <v>6170</v>
      </c>
    </row>
    <row r="1970" spans="1:11" hidden="1">
      <c r="A1970" s="249" t="s">
        <v>8220</v>
      </c>
      <c r="B1970" s="123" t="s">
        <v>8221</v>
      </c>
      <c r="C1970" s="124" t="s">
        <v>24</v>
      </c>
      <c r="D1970" s="124">
        <v>0</v>
      </c>
      <c r="E1970" s="125" t="s">
        <v>16</v>
      </c>
      <c r="F1970" s="126" t="str">
        <f t="shared" si="118"/>
        <v/>
      </c>
      <c r="G1970" s="127">
        <f>IF($K1970="Padrão",BDI!$B$17,IF($K1970="Diferenciado",BDI!$E$17,0))</f>
        <v>0.2039</v>
      </c>
      <c r="H1970" s="125" t="str">
        <f t="shared" si="116"/>
        <v/>
      </c>
      <c r="I1970" s="126" t="str">
        <f t="shared" si="117"/>
        <v/>
      </c>
      <c r="J1970" s="128"/>
      <c r="K1970" s="129" t="s">
        <v>6170</v>
      </c>
    </row>
    <row r="1971" spans="1:11" hidden="1">
      <c r="A1971" s="249" t="s">
        <v>8222</v>
      </c>
      <c r="B1971" s="123" t="s">
        <v>8223</v>
      </c>
      <c r="C1971" s="124" t="s">
        <v>24</v>
      </c>
      <c r="D1971" s="124">
        <v>0</v>
      </c>
      <c r="E1971" s="125" t="s">
        <v>16</v>
      </c>
      <c r="F1971" s="126" t="str">
        <f t="shared" si="118"/>
        <v/>
      </c>
      <c r="G1971" s="127">
        <f>IF($K1971="Padrão",BDI!$B$17,IF($K1971="Diferenciado",BDI!$E$17,0))</f>
        <v>0.2039</v>
      </c>
      <c r="H1971" s="125" t="str">
        <f t="shared" si="116"/>
        <v/>
      </c>
      <c r="I1971" s="126" t="str">
        <f t="shared" si="117"/>
        <v/>
      </c>
      <c r="J1971" s="128"/>
      <c r="K1971" s="129" t="s">
        <v>6170</v>
      </c>
    </row>
    <row r="1972" spans="1:11" hidden="1">
      <c r="A1972" s="249" t="s">
        <v>8224</v>
      </c>
      <c r="B1972" s="123" t="s">
        <v>8225</v>
      </c>
      <c r="C1972" s="124" t="s">
        <v>24</v>
      </c>
      <c r="D1972" s="124">
        <v>0</v>
      </c>
      <c r="E1972" s="125" t="s">
        <v>16</v>
      </c>
      <c r="F1972" s="126" t="str">
        <f t="shared" si="118"/>
        <v/>
      </c>
      <c r="G1972" s="127">
        <f>IF($K1972="Padrão",BDI!$B$17,IF($K1972="Diferenciado",BDI!$E$17,0))</f>
        <v>0.2039</v>
      </c>
      <c r="H1972" s="125" t="str">
        <f t="shared" si="116"/>
        <v/>
      </c>
      <c r="I1972" s="126" t="str">
        <f t="shared" si="117"/>
        <v/>
      </c>
      <c r="J1972" s="128"/>
      <c r="K1972" s="129" t="s">
        <v>6170</v>
      </c>
    </row>
    <row r="1973" spans="1:11" hidden="1">
      <c r="A1973" s="249" t="s">
        <v>8226</v>
      </c>
      <c r="B1973" s="123" t="s">
        <v>8227</v>
      </c>
      <c r="C1973" s="124" t="s">
        <v>24</v>
      </c>
      <c r="D1973" s="124">
        <v>0</v>
      </c>
      <c r="E1973" s="125" t="s">
        <v>16</v>
      </c>
      <c r="F1973" s="126" t="str">
        <f t="shared" si="118"/>
        <v/>
      </c>
      <c r="G1973" s="127">
        <f>IF($K1973="Padrão",BDI!$B$17,IF($K1973="Diferenciado",BDI!$E$17,0))</f>
        <v>0.2039</v>
      </c>
      <c r="H1973" s="125" t="str">
        <f t="shared" si="116"/>
        <v/>
      </c>
      <c r="I1973" s="126" t="str">
        <f t="shared" si="117"/>
        <v/>
      </c>
      <c r="J1973" s="128"/>
      <c r="K1973" s="129" t="s">
        <v>6170</v>
      </c>
    </row>
    <row r="1974" spans="1:11" hidden="1">
      <c r="A1974" s="249" t="s">
        <v>8228</v>
      </c>
      <c r="B1974" s="123" t="s">
        <v>8229</v>
      </c>
      <c r="C1974" s="124" t="s">
        <v>24</v>
      </c>
      <c r="D1974" s="124">
        <v>0</v>
      </c>
      <c r="E1974" s="125" t="s">
        <v>16</v>
      </c>
      <c r="F1974" s="126" t="str">
        <f t="shared" si="118"/>
        <v/>
      </c>
      <c r="G1974" s="127">
        <f>IF($K1974="Padrão",BDI!$B$17,IF($K1974="Diferenciado",BDI!$E$17,0))</f>
        <v>0.2039</v>
      </c>
      <c r="H1974" s="125" t="str">
        <f t="shared" si="116"/>
        <v/>
      </c>
      <c r="I1974" s="126" t="str">
        <f t="shared" si="117"/>
        <v/>
      </c>
      <c r="J1974" s="128"/>
      <c r="K1974" s="129" t="s">
        <v>6170</v>
      </c>
    </row>
    <row r="1975" spans="1:11" hidden="1">
      <c r="A1975" s="249" t="s">
        <v>8230</v>
      </c>
      <c r="B1975" s="123" t="s">
        <v>8231</v>
      </c>
      <c r="C1975" s="124" t="s">
        <v>24</v>
      </c>
      <c r="D1975" s="124">
        <v>0</v>
      </c>
      <c r="E1975" s="125" t="s">
        <v>16</v>
      </c>
      <c r="F1975" s="126" t="str">
        <f t="shared" si="118"/>
        <v/>
      </c>
      <c r="G1975" s="127">
        <f>IF($K1975="Padrão",BDI!$B$17,IF($K1975="Diferenciado",BDI!$E$17,0))</f>
        <v>0.2039</v>
      </c>
      <c r="H1975" s="125" t="str">
        <f t="shared" si="116"/>
        <v/>
      </c>
      <c r="I1975" s="126" t="str">
        <f t="shared" si="117"/>
        <v/>
      </c>
      <c r="J1975" s="128"/>
      <c r="K1975" s="129" t="s">
        <v>6170</v>
      </c>
    </row>
    <row r="1976" spans="1:11" hidden="1">
      <c r="A1976" s="249" t="s">
        <v>8232</v>
      </c>
      <c r="B1976" s="123" t="s">
        <v>8233</v>
      </c>
      <c r="C1976" s="124" t="s">
        <v>24</v>
      </c>
      <c r="D1976" s="124">
        <v>0</v>
      </c>
      <c r="E1976" s="125" t="s">
        <v>16</v>
      </c>
      <c r="F1976" s="126" t="str">
        <f t="shared" si="118"/>
        <v/>
      </c>
      <c r="G1976" s="127">
        <f>IF($K1976="Padrão",BDI!$B$17,IF($K1976="Diferenciado",BDI!$E$17,0))</f>
        <v>0.2039</v>
      </c>
      <c r="H1976" s="125" t="str">
        <f t="shared" si="116"/>
        <v/>
      </c>
      <c r="I1976" s="126" t="str">
        <f t="shared" si="117"/>
        <v/>
      </c>
      <c r="J1976" s="128"/>
      <c r="K1976" s="129" t="s">
        <v>6170</v>
      </c>
    </row>
    <row r="1977" spans="1:11" hidden="1">
      <c r="A1977" s="249" t="s">
        <v>8234</v>
      </c>
      <c r="B1977" s="123" t="s">
        <v>8235</v>
      </c>
      <c r="C1977" s="124" t="s">
        <v>24</v>
      </c>
      <c r="D1977" s="124">
        <v>0</v>
      </c>
      <c r="E1977" s="125" t="s">
        <v>16</v>
      </c>
      <c r="F1977" s="126" t="str">
        <f t="shared" si="118"/>
        <v/>
      </c>
      <c r="G1977" s="127">
        <f>IF($K1977="Padrão",BDI!$B$17,IF($K1977="Diferenciado",BDI!$E$17,0))</f>
        <v>0.2039</v>
      </c>
      <c r="H1977" s="125" t="str">
        <f t="shared" si="116"/>
        <v/>
      </c>
      <c r="I1977" s="126" t="str">
        <f t="shared" si="117"/>
        <v/>
      </c>
      <c r="J1977" s="128"/>
      <c r="K1977" s="129" t="s">
        <v>6170</v>
      </c>
    </row>
    <row r="1978" spans="1:11" hidden="1">
      <c r="A1978" s="249" t="s">
        <v>8236</v>
      </c>
      <c r="B1978" s="123" t="s">
        <v>8237</v>
      </c>
      <c r="C1978" s="124" t="s">
        <v>24</v>
      </c>
      <c r="D1978" s="124">
        <v>0</v>
      </c>
      <c r="E1978" s="125" t="s">
        <v>16</v>
      </c>
      <c r="F1978" s="126" t="str">
        <f t="shared" si="118"/>
        <v/>
      </c>
      <c r="G1978" s="127">
        <f>IF($K1978="Padrão",BDI!$B$17,IF($K1978="Diferenciado",BDI!$E$17,0))</f>
        <v>0.2039</v>
      </c>
      <c r="H1978" s="125" t="str">
        <f t="shared" si="116"/>
        <v/>
      </c>
      <c r="I1978" s="126" t="str">
        <f t="shared" si="117"/>
        <v/>
      </c>
      <c r="J1978" s="128"/>
      <c r="K1978" s="129" t="s">
        <v>6170</v>
      </c>
    </row>
    <row r="1979" spans="1:11" hidden="1">
      <c r="A1979" s="249" t="s">
        <v>8238</v>
      </c>
      <c r="B1979" s="123" t="s">
        <v>8239</v>
      </c>
      <c r="C1979" s="124" t="s">
        <v>24</v>
      </c>
      <c r="D1979" s="124">
        <v>0</v>
      </c>
      <c r="E1979" s="125" t="s">
        <v>16</v>
      </c>
      <c r="F1979" s="126" t="str">
        <f t="shared" si="118"/>
        <v/>
      </c>
      <c r="G1979" s="127">
        <f>IF($K1979="Padrão",BDI!$B$17,IF($K1979="Diferenciado",BDI!$E$17,0))</f>
        <v>0.2039</v>
      </c>
      <c r="H1979" s="125" t="str">
        <f t="shared" si="116"/>
        <v/>
      </c>
      <c r="I1979" s="126" t="str">
        <f t="shared" si="117"/>
        <v/>
      </c>
      <c r="J1979" s="128"/>
      <c r="K1979" s="129" t="s">
        <v>6170</v>
      </c>
    </row>
    <row r="1980" spans="1:11" hidden="1">
      <c r="A1980" s="249" t="s">
        <v>8240</v>
      </c>
      <c r="B1980" s="123" t="s">
        <v>8241</v>
      </c>
      <c r="C1980" s="124" t="s">
        <v>24</v>
      </c>
      <c r="D1980" s="124">
        <v>0</v>
      </c>
      <c r="E1980" s="125" t="s">
        <v>16</v>
      </c>
      <c r="F1980" s="126" t="str">
        <f t="shared" si="118"/>
        <v/>
      </c>
      <c r="G1980" s="127">
        <f>IF($K1980="Padrão",BDI!$B$17,IF($K1980="Diferenciado",BDI!$E$17,0))</f>
        <v>0.2039</v>
      </c>
      <c r="H1980" s="125" t="str">
        <f t="shared" si="116"/>
        <v/>
      </c>
      <c r="I1980" s="126" t="str">
        <f t="shared" si="117"/>
        <v/>
      </c>
      <c r="J1980" s="128"/>
      <c r="K1980" s="129" t="s">
        <v>6170</v>
      </c>
    </row>
    <row r="1981" spans="1:11" hidden="1">
      <c r="A1981" s="249" t="s">
        <v>8242</v>
      </c>
      <c r="B1981" s="123" t="s">
        <v>8243</v>
      </c>
      <c r="C1981" s="124" t="s">
        <v>24</v>
      </c>
      <c r="D1981" s="124">
        <v>0</v>
      </c>
      <c r="E1981" s="125" t="s">
        <v>16</v>
      </c>
      <c r="F1981" s="126" t="str">
        <f t="shared" si="118"/>
        <v/>
      </c>
      <c r="G1981" s="127">
        <f>IF($K1981="Padrão",BDI!$B$17,IF($K1981="Diferenciado",BDI!$E$17,0))</f>
        <v>0.2039</v>
      </c>
      <c r="H1981" s="125" t="str">
        <f t="shared" si="116"/>
        <v/>
      </c>
      <c r="I1981" s="126" t="str">
        <f t="shared" si="117"/>
        <v/>
      </c>
      <c r="J1981" s="128"/>
      <c r="K1981" s="129" t="s">
        <v>6170</v>
      </c>
    </row>
    <row r="1982" spans="1:11" hidden="1">
      <c r="A1982" s="249" t="s">
        <v>8244</v>
      </c>
      <c r="B1982" s="123" t="s">
        <v>8245</v>
      </c>
      <c r="C1982" s="124" t="s">
        <v>24</v>
      </c>
      <c r="D1982" s="124">
        <v>0</v>
      </c>
      <c r="E1982" s="125" t="s">
        <v>16</v>
      </c>
      <c r="F1982" s="126" t="str">
        <f t="shared" si="118"/>
        <v/>
      </c>
      <c r="G1982" s="127">
        <f>IF($K1982="Padrão",BDI!$B$17,IF($K1982="Diferenciado",BDI!$E$17,0))</f>
        <v>0.2039</v>
      </c>
      <c r="H1982" s="125" t="str">
        <f t="shared" si="116"/>
        <v/>
      </c>
      <c r="I1982" s="126" t="str">
        <f t="shared" si="117"/>
        <v/>
      </c>
      <c r="J1982" s="128"/>
      <c r="K1982" s="129" t="s">
        <v>6170</v>
      </c>
    </row>
    <row r="1983" spans="1:11" hidden="1">
      <c r="A1983" s="249" t="s">
        <v>8246</v>
      </c>
      <c r="B1983" s="123" t="s">
        <v>8247</v>
      </c>
      <c r="C1983" s="124" t="s">
        <v>24</v>
      </c>
      <c r="D1983" s="124">
        <v>0</v>
      </c>
      <c r="E1983" s="125" t="s">
        <v>16</v>
      </c>
      <c r="F1983" s="126" t="str">
        <f t="shared" si="118"/>
        <v/>
      </c>
      <c r="G1983" s="127">
        <f>IF($K1983="Padrão",BDI!$B$17,IF($K1983="Diferenciado",BDI!$E$17,0))</f>
        <v>0.2039</v>
      </c>
      <c r="H1983" s="125" t="str">
        <f t="shared" si="116"/>
        <v/>
      </c>
      <c r="I1983" s="126" t="str">
        <f t="shared" si="117"/>
        <v/>
      </c>
      <c r="J1983" s="128"/>
      <c r="K1983" s="129" t="s">
        <v>6170</v>
      </c>
    </row>
    <row r="1984" spans="1:11" hidden="1">
      <c r="A1984" s="249" t="s">
        <v>8248</v>
      </c>
      <c r="B1984" s="123" t="s">
        <v>8249</v>
      </c>
      <c r="C1984" s="124" t="s">
        <v>24</v>
      </c>
      <c r="D1984" s="124">
        <v>0</v>
      </c>
      <c r="E1984" s="125" t="s">
        <v>16</v>
      </c>
      <c r="F1984" s="126" t="str">
        <f t="shared" si="118"/>
        <v/>
      </c>
      <c r="G1984" s="127">
        <f>IF($K1984="Padrão",BDI!$B$17,IF($K1984="Diferenciado",BDI!$E$17,0))</f>
        <v>0.2039</v>
      </c>
      <c r="H1984" s="125" t="str">
        <f t="shared" si="116"/>
        <v/>
      </c>
      <c r="I1984" s="126" t="str">
        <f t="shared" si="117"/>
        <v/>
      </c>
      <c r="J1984" s="128"/>
      <c r="K1984" s="129" t="s">
        <v>6170</v>
      </c>
    </row>
    <row r="1985" spans="1:11" hidden="1">
      <c r="A1985" s="249" t="s">
        <v>8250</v>
      </c>
      <c r="B1985" s="123" t="s">
        <v>8251</v>
      </c>
      <c r="C1985" s="124" t="s">
        <v>24</v>
      </c>
      <c r="D1985" s="124">
        <v>0</v>
      </c>
      <c r="E1985" s="125" t="s">
        <v>16</v>
      </c>
      <c r="F1985" s="126" t="str">
        <f t="shared" si="118"/>
        <v/>
      </c>
      <c r="G1985" s="127">
        <f>IF($K1985="Padrão",BDI!$B$17,IF($K1985="Diferenciado",BDI!$E$17,0))</f>
        <v>0.2039</v>
      </c>
      <c r="H1985" s="125" t="str">
        <f t="shared" si="116"/>
        <v/>
      </c>
      <c r="I1985" s="126" t="str">
        <f t="shared" si="117"/>
        <v/>
      </c>
      <c r="J1985" s="128"/>
      <c r="K1985" s="129" t="s">
        <v>6170</v>
      </c>
    </row>
    <row r="1986" spans="1:11" hidden="1">
      <c r="A1986" s="249" t="s">
        <v>8252</v>
      </c>
      <c r="B1986" s="123" t="s">
        <v>8253</v>
      </c>
      <c r="C1986" s="124" t="s">
        <v>24</v>
      </c>
      <c r="D1986" s="124">
        <v>0</v>
      </c>
      <c r="E1986" s="125" t="s">
        <v>16</v>
      </c>
      <c r="F1986" s="126" t="str">
        <f t="shared" si="118"/>
        <v/>
      </c>
      <c r="G1986" s="127">
        <f>IF($K1986="Padrão",BDI!$B$17,IF($K1986="Diferenciado",BDI!$E$17,0))</f>
        <v>0.2039</v>
      </c>
      <c r="H1986" s="125" t="str">
        <f t="shared" si="116"/>
        <v/>
      </c>
      <c r="I1986" s="126" t="str">
        <f t="shared" si="117"/>
        <v/>
      </c>
      <c r="J1986" s="128"/>
      <c r="K1986" s="129" t="s">
        <v>6170</v>
      </c>
    </row>
    <row r="1987" spans="1:11" hidden="1">
      <c r="A1987" s="249" t="s">
        <v>8254</v>
      </c>
      <c r="B1987" s="123" t="s">
        <v>8255</v>
      </c>
      <c r="C1987" s="124" t="s">
        <v>24</v>
      </c>
      <c r="D1987" s="124">
        <v>0</v>
      </c>
      <c r="E1987" s="125" t="s">
        <v>16</v>
      </c>
      <c r="F1987" s="126" t="str">
        <f t="shared" si="118"/>
        <v/>
      </c>
      <c r="G1987" s="127">
        <f>IF($K1987="Padrão",BDI!$B$17,IF($K1987="Diferenciado",BDI!$E$17,0))</f>
        <v>0.2039</v>
      </c>
      <c r="H1987" s="125" t="str">
        <f t="shared" si="116"/>
        <v/>
      </c>
      <c r="I1987" s="126" t="str">
        <f t="shared" si="117"/>
        <v/>
      </c>
      <c r="J1987" s="128"/>
      <c r="K1987" s="129" t="s">
        <v>6170</v>
      </c>
    </row>
    <row r="1988" spans="1:11" hidden="1">
      <c r="A1988" s="249" t="s">
        <v>8256</v>
      </c>
      <c r="B1988" s="123" t="s">
        <v>8257</v>
      </c>
      <c r="C1988" s="124" t="s">
        <v>24</v>
      </c>
      <c r="D1988" s="124">
        <v>0</v>
      </c>
      <c r="E1988" s="125" t="s">
        <v>16</v>
      </c>
      <c r="F1988" s="126" t="str">
        <f t="shared" si="118"/>
        <v/>
      </c>
      <c r="G1988" s="127">
        <f>IF($K1988="Padrão",BDI!$B$17,IF($K1988="Diferenciado",BDI!$E$17,0))</f>
        <v>0.2039</v>
      </c>
      <c r="H1988" s="125" t="str">
        <f t="shared" si="116"/>
        <v/>
      </c>
      <c r="I1988" s="126" t="str">
        <f t="shared" si="117"/>
        <v/>
      </c>
      <c r="J1988" s="128"/>
      <c r="K1988" s="129" t="s">
        <v>6170</v>
      </c>
    </row>
    <row r="1989" spans="1:11" hidden="1">
      <c r="A1989" s="249" t="s">
        <v>8258</v>
      </c>
      <c r="B1989" s="123" t="s">
        <v>8259</v>
      </c>
      <c r="C1989" s="124" t="s">
        <v>24</v>
      </c>
      <c r="D1989" s="124">
        <v>0</v>
      </c>
      <c r="E1989" s="125" t="s">
        <v>16</v>
      </c>
      <c r="F1989" s="126" t="str">
        <f t="shared" si="118"/>
        <v/>
      </c>
      <c r="G1989" s="127">
        <f>IF($K1989="Padrão",BDI!$B$17,IF($K1989="Diferenciado",BDI!$E$17,0))</f>
        <v>0.2039</v>
      </c>
      <c r="H1989" s="125" t="str">
        <f t="shared" si="116"/>
        <v/>
      </c>
      <c r="I1989" s="126" t="str">
        <f t="shared" si="117"/>
        <v/>
      </c>
      <c r="J1989" s="128"/>
      <c r="K1989" s="129" t="s">
        <v>6170</v>
      </c>
    </row>
    <row r="1990" spans="1:11" hidden="1">
      <c r="A1990" s="249" t="s">
        <v>8260</v>
      </c>
      <c r="B1990" s="123" t="s">
        <v>8261</v>
      </c>
      <c r="C1990" s="124" t="s">
        <v>24</v>
      </c>
      <c r="D1990" s="124">
        <v>0</v>
      </c>
      <c r="E1990" s="125" t="s">
        <v>16</v>
      </c>
      <c r="F1990" s="126" t="str">
        <f t="shared" si="118"/>
        <v/>
      </c>
      <c r="G1990" s="127">
        <f>IF($K1990="Padrão",BDI!$B$17,IF($K1990="Diferenciado",BDI!$E$17,0))</f>
        <v>0.2039</v>
      </c>
      <c r="H1990" s="125" t="str">
        <f t="shared" ref="H1990:H2053" si="119">IF(ISNUMBER(E1990),ROUND(E1990*(1+G1990),2),"")</f>
        <v/>
      </c>
      <c r="I1990" s="126" t="str">
        <f t="shared" ref="I1990:I2053" si="120">IF(ISNUMBER(E1990),ROUND(H1990*D1990,2),"")</f>
        <v/>
      </c>
      <c r="J1990" s="128"/>
      <c r="K1990" s="129" t="s">
        <v>6170</v>
      </c>
    </row>
    <row r="1991" spans="1:11" hidden="1">
      <c r="A1991" s="249" t="s">
        <v>8262</v>
      </c>
      <c r="B1991" s="123" t="s">
        <v>8263</v>
      </c>
      <c r="C1991" s="124" t="s">
        <v>24</v>
      </c>
      <c r="D1991" s="124">
        <v>0</v>
      </c>
      <c r="E1991" s="125" t="s">
        <v>16</v>
      </c>
      <c r="F1991" s="126" t="str">
        <f t="shared" ref="F1991:F2054" si="121">IF(ISNUMBER(E1991),D1991*E1991,"")</f>
        <v/>
      </c>
      <c r="G1991" s="127">
        <f>IF($K1991="Padrão",BDI!$B$17,IF($K1991="Diferenciado",BDI!$E$17,0))</f>
        <v>0.2039</v>
      </c>
      <c r="H1991" s="125" t="str">
        <f t="shared" si="119"/>
        <v/>
      </c>
      <c r="I1991" s="126" t="str">
        <f t="shared" si="120"/>
        <v/>
      </c>
      <c r="J1991" s="128"/>
      <c r="K1991" s="129" t="s">
        <v>6170</v>
      </c>
    </row>
    <row r="1992" spans="1:11" hidden="1">
      <c r="A1992" s="249" t="s">
        <v>8264</v>
      </c>
      <c r="B1992" s="123" t="s">
        <v>8265</v>
      </c>
      <c r="C1992" s="124" t="s">
        <v>24</v>
      </c>
      <c r="D1992" s="124">
        <v>0</v>
      </c>
      <c r="E1992" s="125" t="s">
        <v>16</v>
      </c>
      <c r="F1992" s="126" t="str">
        <f t="shared" si="121"/>
        <v/>
      </c>
      <c r="G1992" s="127">
        <f>IF($K1992="Padrão",BDI!$B$17,IF($K1992="Diferenciado",BDI!$E$17,0))</f>
        <v>0.2039</v>
      </c>
      <c r="H1992" s="125" t="str">
        <f t="shared" si="119"/>
        <v/>
      </c>
      <c r="I1992" s="126" t="str">
        <f t="shared" si="120"/>
        <v/>
      </c>
      <c r="J1992" s="128"/>
      <c r="K1992" s="129" t="s">
        <v>6170</v>
      </c>
    </row>
    <row r="1993" spans="1:11" hidden="1">
      <c r="A1993" s="249" t="s">
        <v>8266</v>
      </c>
      <c r="B1993" s="123" t="s">
        <v>8267</v>
      </c>
      <c r="C1993" s="124" t="s">
        <v>24</v>
      </c>
      <c r="D1993" s="124">
        <v>0</v>
      </c>
      <c r="E1993" s="125" t="s">
        <v>16</v>
      </c>
      <c r="F1993" s="126" t="str">
        <f t="shared" si="121"/>
        <v/>
      </c>
      <c r="G1993" s="127">
        <f>IF($K1993="Padrão",BDI!$B$17,IF($K1993="Diferenciado",BDI!$E$17,0))</f>
        <v>0.2039</v>
      </c>
      <c r="H1993" s="125" t="str">
        <f t="shared" si="119"/>
        <v/>
      </c>
      <c r="I1993" s="126" t="str">
        <f t="shared" si="120"/>
        <v/>
      </c>
      <c r="J1993" s="128"/>
      <c r="K1993" s="129" t="s">
        <v>6170</v>
      </c>
    </row>
    <row r="1994" spans="1:11" hidden="1">
      <c r="A1994" s="249" t="s">
        <v>8268</v>
      </c>
      <c r="B1994" s="123" t="s">
        <v>8269</v>
      </c>
      <c r="C1994" s="124" t="s">
        <v>24</v>
      </c>
      <c r="D1994" s="124">
        <v>0</v>
      </c>
      <c r="E1994" s="125" t="s">
        <v>16</v>
      </c>
      <c r="F1994" s="126" t="str">
        <f t="shared" si="121"/>
        <v/>
      </c>
      <c r="G1994" s="127">
        <f>IF($K1994="Padrão",BDI!$B$17,IF($K1994="Diferenciado",BDI!$E$17,0))</f>
        <v>0.2039</v>
      </c>
      <c r="H1994" s="125" t="str">
        <f t="shared" si="119"/>
        <v/>
      </c>
      <c r="I1994" s="126" t="str">
        <f t="shared" si="120"/>
        <v/>
      </c>
      <c r="J1994" s="128"/>
      <c r="K1994" s="129" t="s">
        <v>6170</v>
      </c>
    </row>
    <row r="1995" spans="1:11" hidden="1">
      <c r="A1995" s="249" t="s">
        <v>8270</v>
      </c>
      <c r="B1995" s="123" t="s">
        <v>8271</v>
      </c>
      <c r="C1995" s="124" t="s">
        <v>24</v>
      </c>
      <c r="D1995" s="124">
        <v>0</v>
      </c>
      <c r="E1995" s="125" t="s">
        <v>16</v>
      </c>
      <c r="F1995" s="126" t="str">
        <f t="shared" si="121"/>
        <v/>
      </c>
      <c r="G1995" s="127">
        <f>IF($K1995="Padrão",BDI!$B$17,IF($K1995="Diferenciado",BDI!$E$17,0))</f>
        <v>0.2039</v>
      </c>
      <c r="H1995" s="125" t="str">
        <f t="shared" si="119"/>
        <v/>
      </c>
      <c r="I1995" s="126" t="str">
        <f t="shared" si="120"/>
        <v/>
      </c>
      <c r="J1995" s="128"/>
      <c r="K1995" s="129" t="s">
        <v>6170</v>
      </c>
    </row>
    <row r="1996" spans="1:11" hidden="1">
      <c r="A1996" s="249" t="s">
        <v>8272</v>
      </c>
      <c r="B1996" s="123" t="s">
        <v>8273</v>
      </c>
      <c r="C1996" s="124" t="s">
        <v>24</v>
      </c>
      <c r="D1996" s="124">
        <v>0</v>
      </c>
      <c r="E1996" s="125" t="s">
        <v>16</v>
      </c>
      <c r="F1996" s="126" t="str">
        <f t="shared" si="121"/>
        <v/>
      </c>
      <c r="G1996" s="127">
        <f>IF($K1996="Padrão",BDI!$B$17,IF($K1996="Diferenciado",BDI!$E$17,0))</f>
        <v>0.2039</v>
      </c>
      <c r="H1996" s="125" t="str">
        <f t="shared" si="119"/>
        <v/>
      </c>
      <c r="I1996" s="126" t="str">
        <f t="shared" si="120"/>
        <v/>
      </c>
      <c r="J1996" s="128"/>
      <c r="K1996" s="129" t="s">
        <v>6170</v>
      </c>
    </row>
    <row r="1997" spans="1:11" hidden="1">
      <c r="A1997" s="249" t="s">
        <v>8274</v>
      </c>
      <c r="B1997" s="123" t="s">
        <v>8275</v>
      </c>
      <c r="C1997" s="124" t="s">
        <v>24</v>
      </c>
      <c r="D1997" s="124">
        <v>0</v>
      </c>
      <c r="E1997" s="125" t="s">
        <v>16</v>
      </c>
      <c r="F1997" s="126" t="str">
        <f t="shared" si="121"/>
        <v/>
      </c>
      <c r="G1997" s="127">
        <f>IF($K1997="Padrão",BDI!$B$17,IF($K1997="Diferenciado",BDI!$E$17,0))</f>
        <v>0.2039</v>
      </c>
      <c r="H1997" s="125" t="str">
        <f t="shared" si="119"/>
        <v/>
      </c>
      <c r="I1997" s="126" t="str">
        <f t="shared" si="120"/>
        <v/>
      </c>
      <c r="J1997" s="128"/>
      <c r="K1997" s="129" t="s">
        <v>6170</v>
      </c>
    </row>
    <row r="1998" spans="1:11" hidden="1">
      <c r="A1998" s="249" t="s">
        <v>8276</v>
      </c>
      <c r="B1998" s="123" t="s">
        <v>8277</v>
      </c>
      <c r="C1998" s="124" t="s">
        <v>24</v>
      </c>
      <c r="D1998" s="124">
        <v>0</v>
      </c>
      <c r="E1998" s="125" t="s">
        <v>16</v>
      </c>
      <c r="F1998" s="126" t="str">
        <f t="shared" si="121"/>
        <v/>
      </c>
      <c r="G1998" s="127">
        <f>IF($K1998="Padrão",BDI!$B$17,IF($K1998="Diferenciado",BDI!$E$17,0))</f>
        <v>0.2039</v>
      </c>
      <c r="H1998" s="125" t="str">
        <f t="shared" si="119"/>
        <v/>
      </c>
      <c r="I1998" s="126" t="str">
        <f t="shared" si="120"/>
        <v/>
      </c>
      <c r="J1998" s="128"/>
      <c r="K1998" s="129" t="s">
        <v>6170</v>
      </c>
    </row>
    <row r="1999" spans="1:11" hidden="1">
      <c r="A1999" s="249" t="s">
        <v>8278</v>
      </c>
      <c r="B1999" s="123" t="s">
        <v>8279</v>
      </c>
      <c r="C1999" s="124" t="s">
        <v>24</v>
      </c>
      <c r="D1999" s="124">
        <v>0</v>
      </c>
      <c r="E1999" s="125" t="s">
        <v>16</v>
      </c>
      <c r="F1999" s="126" t="str">
        <f t="shared" si="121"/>
        <v/>
      </c>
      <c r="G1999" s="127">
        <f>IF($K1999="Padrão",BDI!$B$17,IF($K1999="Diferenciado",BDI!$E$17,0))</f>
        <v>0.2039</v>
      </c>
      <c r="H1999" s="125" t="str">
        <f t="shared" si="119"/>
        <v/>
      </c>
      <c r="I1999" s="126" t="str">
        <f t="shared" si="120"/>
        <v/>
      </c>
      <c r="J1999" s="128"/>
      <c r="K1999" s="129" t="s">
        <v>6170</v>
      </c>
    </row>
    <row r="2000" spans="1:11" hidden="1">
      <c r="A2000" s="249" t="s">
        <v>8280</v>
      </c>
      <c r="B2000" s="123" t="s">
        <v>8281</v>
      </c>
      <c r="C2000" s="124" t="s">
        <v>24</v>
      </c>
      <c r="D2000" s="124">
        <v>0</v>
      </c>
      <c r="E2000" s="125" t="s">
        <v>16</v>
      </c>
      <c r="F2000" s="126" t="str">
        <f t="shared" si="121"/>
        <v/>
      </c>
      <c r="G2000" s="127">
        <f>IF($K2000="Padrão",BDI!$B$17,IF($K2000="Diferenciado",BDI!$E$17,0))</f>
        <v>0.2039</v>
      </c>
      <c r="H2000" s="125" t="str">
        <f t="shared" si="119"/>
        <v/>
      </c>
      <c r="I2000" s="126" t="str">
        <f t="shared" si="120"/>
        <v/>
      </c>
      <c r="J2000" s="128"/>
      <c r="K2000" s="129" t="s">
        <v>6170</v>
      </c>
    </row>
    <row r="2001" spans="1:11" hidden="1">
      <c r="A2001" s="249" t="s">
        <v>8282</v>
      </c>
      <c r="B2001" s="123" t="s">
        <v>8283</v>
      </c>
      <c r="C2001" s="124" t="s">
        <v>24</v>
      </c>
      <c r="D2001" s="124">
        <v>0</v>
      </c>
      <c r="E2001" s="125" t="s">
        <v>16</v>
      </c>
      <c r="F2001" s="126" t="str">
        <f t="shared" si="121"/>
        <v/>
      </c>
      <c r="G2001" s="127">
        <f>IF($K2001="Padrão",BDI!$B$17,IF($K2001="Diferenciado",BDI!$E$17,0))</f>
        <v>0.2039</v>
      </c>
      <c r="H2001" s="125" t="str">
        <f t="shared" si="119"/>
        <v/>
      </c>
      <c r="I2001" s="126" t="str">
        <f t="shared" si="120"/>
        <v/>
      </c>
      <c r="J2001" s="128"/>
      <c r="K2001" s="129" t="s">
        <v>6170</v>
      </c>
    </row>
    <row r="2002" spans="1:11" hidden="1">
      <c r="A2002" s="249" t="s">
        <v>8284</v>
      </c>
      <c r="B2002" s="123" t="s">
        <v>8285</v>
      </c>
      <c r="C2002" s="124" t="s">
        <v>24</v>
      </c>
      <c r="D2002" s="124">
        <v>0</v>
      </c>
      <c r="E2002" s="125" t="s">
        <v>16</v>
      </c>
      <c r="F2002" s="126" t="str">
        <f t="shared" si="121"/>
        <v/>
      </c>
      <c r="G2002" s="127">
        <f>IF($K2002="Padrão",BDI!$B$17,IF($K2002="Diferenciado",BDI!$E$17,0))</f>
        <v>0.2039</v>
      </c>
      <c r="H2002" s="125" t="str">
        <f t="shared" si="119"/>
        <v/>
      </c>
      <c r="I2002" s="126" t="str">
        <f t="shared" si="120"/>
        <v/>
      </c>
      <c r="J2002" s="128"/>
      <c r="K2002" s="129" t="s">
        <v>6170</v>
      </c>
    </row>
    <row r="2003" spans="1:11" hidden="1">
      <c r="A2003" s="249" t="s">
        <v>8286</v>
      </c>
      <c r="B2003" s="123" t="s">
        <v>8287</v>
      </c>
      <c r="C2003" s="124" t="s">
        <v>24</v>
      </c>
      <c r="D2003" s="124">
        <v>0</v>
      </c>
      <c r="E2003" s="125" t="s">
        <v>16</v>
      </c>
      <c r="F2003" s="126" t="str">
        <f t="shared" si="121"/>
        <v/>
      </c>
      <c r="G2003" s="127">
        <f>IF($K2003="Padrão",BDI!$B$17,IF($K2003="Diferenciado",BDI!$E$17,0))</f>
        <v>0.2039</v>
      </c>
      <c r="H2003" s="125" t="str">
        <f t="shared" si="119"/>
        <v/>
      </c>
      <c r="I2003" s="126" t="str">
        <f t="shared" si="120"/>
        <v/>
      </c>
      <c r="J2003" s="128"/>
      <c r="K2003" s="129" t="s">
        <v>6170</v>
      </c>
    </row>
    <row r="2004" spans="1:11" hidden="1">
      <c r="A2004" s="249" t="s">
        <v>8288</v>
      </c>
      <c r="B2004" s="123" t="s">
        <v>8289</v>
      </c>
      <c r="C2004" s="124" t="s">
        <v>24</v>
      </c>
      <c r="D2004" s="124">
        <v>0</v>
      </c>
      <c r="E2004" s="125" t="s">
        <v>16</v>
      </c>
      <c r="F2004" s="126" t="str">
        <f t="shared" si="121"/>
        <v/>
      </c>
      <c r="G2004" s="127">
        <f>IF($K2004="Padrão",BDI!$B$17,IF($K2004="Diferenciado",BDI!$E$17,0))</f>
        <v>0.2039</v>
      </c>
      <c r="H2004" s="125" t="str">
        <f t="shared" si="119"/>
        <v/>
      </c>
      <c r="I2004" s="126" t="str">
        <f t="shared" si="120"/>
        <v/>
      </c>
      <c r="J2004" s="128"/>
      <c r="K2004" s="129" t="s">
        <v>6170</v>
      </c>
    </row>
    <row r="2005" spans="1:11" hidden="1">
      <c r="A2005" s="249" t="s">
        <v>8290</v>
      </c>
      <c r="B2005" s="123" t="s">
        <v>8291</v>
      </c>
      <c r="C2005" s="124" t="s">
        <v>24</v>
      </c>
      <c r="D2005" s="124">
        <v>0</v>
      </c>
      <c r="E2005" s="125" t="s">
        <v>16</v>
      </c>
      <c r="F2005" s="126" t="str">
        <f t="shared" si="121"/>
        <v/>
      </c>
      <c r="G2005" s="127">
        <f>IF($K2005="Padrão",BDI!$B$17,IF($K2005="Diferenciado",BDI!$E$17,0))</f>
        <v>0.2039</v>
      </c>
      <c r="H2005" s="125" t="str">
        <f t="shared" si="119"/>
        <v/>
      </c>
      <c r="I2005" s="126" t="str">
        <f t="shared" si="120"/>
        <v/>
      </c>
      <c r="J2005" s="128"/>
      <c r="K2005" s="129" t="s">
        <v>6170</v>
      </c>
    </row>
    <row r="2006" spans="1:11" hidden="1">
      <c r="A2006" s="249" t="s">
        <v>8292</v>
      </c>
      <c r="B2006" s="123" t="s">
        <v>8293</v>
      </c>
      <c r="C2006" s="124" t="s">
        <v>24</v>
      </c>
      <c r="D2006" s="124">
        <v>0</v>
      </c>
      <c r="E2006" s="125" t="s">
        <v>16</v>
      </c>
      <c r="F2006" s="126" t="str">
        <f t="shared" si="121"/>
        <v/>
      </c>
      <c r="G2006" s="127">
        <f>IF($K2006="Padrão",BDI!$B$17,IF($K2006="Diferenciado",BDI!$E$17,0))</f>
        <v>0.2039</v>
      </c>
      <c r="H2006" s="125" t="str">
        <f t="shared" si="119"/>
        <v/>
      </c>
      <c r="I2006" s="126" t="str">
        <f t="shared" si="120"/>
        <v/>
      </c>
      <c r="J2006" s="128"/>
      <c r="K2006" s="129" t="s">
        <v>6170</v>
      </c>
    </row>
    <row r="2007" spans="1:11" hidden="1">
      <c r="A2007" s="249" t="s">
        <v>8294</v>
      </c>
      <c r="B2007" s="123" t="s">
        <v>8295</v>
      </c>
      <c r="C2007" s="124" t="s">
        <v>24</v>
      </c>
      <c r="D2007" s="124">
        <v>0</v>
      </c>
      <c r="E2007" s="125" t="s">
        <v>16</v>
      </c>
      <c r="F2007" s="126" t="str">
        <f t="shared" si="121"/>
        <v/>
      </c>
      <c r="G2007" s="127">
        <f>IF($K2007="Padrão",BDI!$B$17,IF($K2007="Diferenciado",BDI!$E$17,0))</f>
        <v>0.2039</v>
      </c>
      <c r="H2007" s="125" t="str">
        <f t="shared" si="119"/>
        <v/>
      </c>
      <c r="I2007" s="126" t="str">
        <f t="shared" si="120"/>
        <v/>
      </c>
      <c r="J2007" s="128"/>
      <c r="K2007" s="129" t="s">
        <v>6170</v>
      </c>
    </row>
    <row r="2008" spans="1:11" hidden="1">
      <c r="A2008" s="249" t="s">
        <v>8296</v>
      </c>
      <c r="B2008" s="123" t="s">
        <v>8297</v>
      </c>
      <c r="C2008" s="124" t="s">
        <v>24</v>
      </c>
      <c r="D2008" s="124">
        <v>0</v>
      </c>
      <c r="E2008" s="125" t="s">
        <v>16</v>
      </c>
      <c r="F2008" s="126" t="str">
        <f t="shared" si="121"/>
        <v/>
      </c>
      <c r="G2008" s="127">
        <f>IF($K2008="Padrão",BDI!$B$17,IF($K2008="Diferenciado",BDI!$E$17,0))</f>
        <v>0.2039</v>
      </c>
      <c r="H2008" s="125" t="str">
        <f t="shared" si="119"/>
        <v/>
      </c>
      <c r="I2008" s="126" t="str">
        <f t="shared" si="120"/>
        <v/>
      </c>
      <c r="J2008" s="128"/>
      <c r="K2008" s="129" t="s">
        <v>6170</v>
      </c>
    </row>
    <row r="2009" spans="1:11" hidden="1">
      <c r="A2009" s="249" t="s">
        <v>8298</v>
      </c>
      <c r="B2009" s="123" t="s">
        <v>8299</v>
      </c>
      <c r="C2009" s="124" t="s">
        <v>24</v>
      </c>
      <c r="D2009" s="124">
        <v>0</v>
      </c>
      <c r="E2009" s="125" t="s">
        <v>16</v>
      </c>
      <c r="F2009" s="126" t="str">
        <f t="shared" si="121"/>
        <v/>
      </c>
      <c r="G2009" s="127">
        <f>IF($K2009="Padrão",BDI!$B$17,IF($K2009="Diferenciado",BDI!$E$17,0))</f>
        <v>0.2039</v>
      </c>
      <c r="H2009" s="125" t="str">
        <f t="shared" si="119"/>
        <v/>
      </c>
      <c r="I2009" s="126" t="str">
        <f t="shared" si="120"/>
        <v/>
      </c>
      <c r="J2009" s="128"/>
      <c r="K2009" s="129" t="s">
        <v>6170</v>
      </c>
    </row>
    <row r="2010" spans="1:11" hidden="1">
      <c r="A2010" s="249" t="s">
        <v>8300</v>
      </c>
      <c r="B2010" s="123" t="s">
        <v>8301</v>
      </c>
      <c r="C2010" s="124" t="s">
        <v>24</v>
      </c>
      <c r="D2010" s="124">
        <v>0</v>
      </c>
      <c r="E2010" s="125" t="s">
        <v>16</v>
      </c>
      <c r="F2010" s="126" t="str">
        <f t="shared" si="121"/>
        <v/>
      </c>
      <c r="G2010" s="127">
        <f>IF($K2010="Padrão",BDI!$B$17,IF($K2010="Diferenciado",BDI!$E$17,0))</f>
        <v>0.2039</v>
      </c>
      <c r="H2010" s="125" t="str">
        <f t="shared" si="119"/>
        <v/>
      </c>
      <c r="I2010" s="126" t="str">
        <f t="shared" si="120"/>
        <v/>
      </c>
      <c r="J2010" s="128"/>
      <c r="K2010" s="129" t="s">
        <v>6170</v>
      </c>
    </row>
    <row r="2011" spans="1:11" hidden="1">
      <c r="A2011" s="249" t="s">
        <v>8302</v>
      </c>
      <c r="B2011" s="123" t="s">
        <v>8303</v>
      </c>
      <c r="C2011" s="124" t="s">
        <v>24</v>
      </c>
      <c r="D2011" s="124">
        <v>0</v>
      </c>
      <c r="E2011" s="125" t="s">
        <v>16</v>
      </c>
      <c r="F2011" s="126" t="str">
        <f t="shared" si="121"/>
        <v/>
      </c>
      <c r="G2011" s="127">
        <f>IF($K2011="Padrão",BDI!$B$17,IF($K2011="Diferenciado",BDI!$E$17,0))</f>
        <v>0.2039</v>
      </c>
      <c r="H2011" s="125" t="str">
        <f t="shared" si="119"/>
        <v/>
      </c>
      <c r="I2011" s="126" t="str">
        <f t="shared" si="120"/>
        <v/>
      </c>
      <c r="J2011" s="128"/>
      <c r="K2011" s="129" t="s">
        <v>6170</v>
      </c>
    </row>
    <row r="2012" spans="1:11" hidden="1">
      <c r="A2012" s="249" t="s">
        <v>8304</v>
      </c>
      <c r="B2012" s="123" t="s">
        <v>8305</v>
      </c>
      <c r="C2012" s="124" t="s">
        <v>24</v>
      </c>
      <c r="D2012" s="124">
        <v>0</v>
      </c>
      <c r="E2012" s="125" t="s">
        <v>16</v>
      </c>
      <c r="F2012" s="126" t="str">
        <f t="shared" si="121"/>
        <v/>
      </c>
      <c r="G2012" s="127">
        <f>IF($K2012="Padrão",BDI!$B$17,IF($K2012="Diferenciado",BDI!$E$17,0))</f>
        <v>0.2039</v>
      </c>
      <c r="H2012" s="125" t="str">
        <f t="shared" si="119"/>
        <v/>
      </c>
      <c r="I2012" s="126" t="str">
        <f t="shared" si="120"/>
        <v/>
      </c>
      <c r="J2012" s="128"/>
      <c r="K2012" s="129" t="s">
        <v>6170</v>
      </c>
    </row>
    <row r="2013" spans="1:11" hidden="1">
      <c r="A2013" s="249" t="s">
        <v>8306</v>
      </c>
      <c r="B2013" s="123" t="s">
        <v>8307</v>
      </c>
      <c r="C2013" s="124" t="s">
        <v>24</v>
      </c>
      <c r="D2013" s="124">
        <v>0</v>
      </c>
      <c r="E2013" s="125" t="s">
        <v>16</v>
      </c>
      <c r="F2013" s="126" t="str">
        <f t="shared" si="121"/>
        <v/>
      </c>
      <c r="G2013" s="127">
        <f>IF($K2013="Padrão",BDI!$B$17,IF($K2013="Diferenciado",BDI!$E$17,0))</f>
        <v>0.2039</v>
      </c>
      <c r="H2013" s="125" t="str">
        <f t="shared" si="119"/>
        <v/>
      </c>
      <c r="I2013" s="126" t="str">
        <f t="shared" si="120"/>
        <v/>
      </c>
      <c r="J2013" s="128"/>
      <c r="K2013" s="129" t="s">
        <v>6170</v>
      </c>
    </row>
    <row r="2014" spans="1:11" hidden="1">
      <c r="A2014" s="249" t="s">
        <v>8308</v>
      </c>
      <c r="B2014" s="123" t="s">
        <v>8309</v>
      </c>
      <c r="C2014" s="124" t="s">
        <v>24</v>
      </c>
      <c r="D2014" s="124">
        <v>0</v>
      </c>
      <c r="E2014" s="125" t="s">
        <v>16</v>
      </c>
      <c r="F2014" s="126" t="str">
        <f t="shared" si="121"/>
        <v/>
      </c>
      <c r="G2014" s="127">
        <f>IF($K2014="Padrão",BDI!$B$17,IF($K2014="Diferenciado",BDI!$E$17,0))</f>
        <v>0.2039</v>
      </c>
      <c r="H2014" s="125" t="str">
        <f t="shared" si="119"/>
        <v/>
      </c>
      <c r="I2014" s="126" t="str">
        <f t="shared" si="120"/>
        <v/>
      </c>
      <c r="J2014" s="128"/>
      <c r="K2014" s="129" t="s">
        <v>6170</v>
      </c>
    </row>
    <row r="2015" spans="1:11" hidden="1">
      <c r="A2015" s="249" t="s">
        <v>8310</v>
      </c>
      <c r="B2015" s="123" t="s">
        <v>8311</v>
      </c>
      <c r="C2015" s="124" t="s">
        <v>24</v>
      </c>
      <c r="D2015" s="124">
        <v>0</v>
      </c>
      <c r="E2015" s="125" t="s">
        <v>16</v>
      </c>
      <c r="F2015" s="126" t="str">
        <f t="shared" si="121"/>
        <v/>
      </c>
      <c r="G2015" s="127">
        <f>IF($K2015="Padrão",BDI!$B$17,IF($K2015="Diferenciado",BDI!$E$17,0))</f>
        <v>0.2039</v>
      </c>
      <c r="H2015" s="125" t="str">
        <f t="shared" si="119"/>
        <v/>
      </c>
      <c r="I2015" s="126" t="str">
        <f t="shared" si="120"/>
        <v/>
      </c>
      <c r="J2015" s="128"/>
      <c r="K2015" s="129" t="s">
        <v>6170</v>
      </c>
    </row>
    <row r="2016" spans="1:11" hidden="1">
      <c r="A2016" s="249" t="s">
        <v>8312</v>
      </c>
      <c r="B2016" s="123" t="s">
        <v>8313</v>
      </c>
      <c r="C2016" s="124" t="s">
        <v>24</v>
      </c>
      <c r="D2016" s="124">
        <v>0</v>
      </c>
      <c r="E2016" s="125" t="s">
        <v>16</v>
      </c>
      <c r="F2016" s="126" t="str">
        <f t="shared" si="121"/>
        <v/>
      </c>
      <c r="G2016" s="127">
        <f>IF($K2016="Padrão",BDI!$B$17,IF($K2016="Diferenciado",BDI!$E$17,0))</f>
        <v>0.2039</v>
      </c>
      <c r="H2016" s="125" t="str">
        <f t="shared" si="119"/>
        <v/>
      </c>
      <c r="I2016" s="126" t="str">
        <f t="shared" si="120"/>
        <v/>
      </c>
      <c r="J2016" s="128"/>
      <c r="K2016" s="129" t="s">
        <v>6170</v>
      </c>
    </row>
    <row r="2017" spans="1:11" hidden="1">
      <c r="A2017" s="249" t="s">
        <v>8314</v>
      </c>
      <c r="B2017" s="123" t="s">
        <v>8315</v>
      </c>
      <c r="C2017" s="124" t="s">
        <v>24</v>
      </c>
      <c r="D2017" s="124">
        <v>0</v>
      </c>
      <c r="E2017" s="125" t="s">
        <v>16</v>
      </c>
      <c r="F2017" s="126" t="str">
        <f t="shared" si="121"/>
        <v/>
      </c>
      <c r="G2017" s="127">
        <f>IF($K2017="Padrão",BDI!$B$17,IF($K2017="Diferenciado",BDI!$E$17,0))</f>
        <v>0.2039</v>
      </c>
      <c r="H2017" s="125" t="str">
        <f t="shared" si="119"/>
        <v/>
      </c>
      <c r="I2017" s="126" t="str">
        <f t="shared" si="120"/>
        <v/>
      </c>
      <c r="J2017" s="128"/>
      <c r="K2017" s="129" t="s">
        <v>6170</v>
      </c>
    </row>
    <row r="2018" spans="1:11" hidden="1">
      <c r="A2018" s="249" t="s">
        <v>8316</v>
      </c>
      <c r="B2018" s="123" t="s">
        <v>8317</v>
      </c>
      <c r="C2018" s="124" t="s">
        <v>24</v>
      </c>
      <c r="D2018" s="124">
        <v>0</v>
      </c>
      <c r="E2018" s="125" t="s">
        <v>16</v>
      </c>
      <c r="F2018" s="126" t="str">
        <f t="shared" si="121"/>
        <v/>
      </c>
      <c r="G2018" s="127">
        <f>IF($K2018="Padrão",BDI!$B$17,IF($K2018="Diferenciado",BDI!$E$17,0))</f>
        <v>0.2039</v>
      </c>
      <c r="H2018" s="125" t="str">
        <f t="shared" si="119"/>
        <v/>
      </c>
      <c r="I2018" s="126" t="str">
        <f t="shared" si="120"/>
        <v/>
      </c>
      <c r="J2018" s="128"/>
      <c r="K2018" s="129" t="s">
        <v>6170</v>
      </c>
    </row>
    <row r="2019" spans="1:11" hidden="1">
      <c r="A2019" s="249" t="s">
        <v>8318</v>
      </c>
      <c r="B2019" s="123" t="s">
        <v>8319</v>
      </c>
      <c r="C2019" s="124" t="s">
        <v>24</v>
      </c>
      <c r="D2019" s="124">
        <v>0</v>
      </c>
      <c r="E2019" s="125" t="s">
        <v>16</v>
      </c>
      <c r="F2019" s="126" t="str">
        <f t="shared" si="121"/>
        <v/>
      </c>
      <c r="G2019" s="127">
        <f>IF($K2019="Padrão",BDI!$B$17,IF($K2019="Diferenciado",BDI!$E$17,0))</f>
        <v>0.2039</v>
      </c>
      <c r="H2019" s="125" t="str">
        <f t="shared" si="119"/>
        <v/>
      </c>
      <c r="I2019" s="126" t="str">
        <f t="shared" si="120"/>
        <v/>
      </c>
      <c r="J2019" s="128"/>
      <c r="K2019" s="129" t="s">
        <v>6170</v>
      </c>
    </row>
    <row r="2020" spans="1:11" hidden="1">
      <c r="A2020" s="249" t="s">
        <v>8320</v>
      </c>
      <c r="B2020" s="123" t="s">
        <v>8321</v>
      </c>
      <c r="C2020" s="124" t="s">
        <v>24</v>
      </c>
      <c r="D2020" s="124">
        <v>0</v>
      </c>
      <c r="E2020" s="125" t="s">
        <v>16</v>
      </c>
      <c r="F2020" s="126" t="str">
        <f t="shared" si="121"/>
        <v/>
      </c>
      <c r="G2020" s="127">
        <f>IF($K2020="Padrão",BDI!$B$17,IF($K2020="Diferenciado",BDI!$E$17,0))</f>
        <v>0.2039</v>
      </c>
      <c r="H2020" s="125" t="str">
        <f t="shared" si="119"/>
        <v/>
      </c>
      <c r="I2020" s="126" t="str">
        <f t="shared" si="120"/>
        <v/>
      </c>
      <c r="J2020" s="128"/>
      <c r="K2020" s="129" t="s">
        <v>6170</v>
      </c>
    </row>
    <row r="2021" spans="1:11" hidden="1">
      <c r="A2021" s="249" t="s">
        <v>8322</v>
      </c>
      <c r="B2021" s="123" t="s">
        <v>8323</v>
      </c>
      <c r="C2021" s="124" t="s">
        <v>24</v>
      </c>
      <c r="D2021" s="124">
        <v>0</v>
      </c>
      <c r="E2021" s="125" t="s">
        <v>16</v>
      </c>
      <c r="F2021" s="126" t="str">
        <f t="shared" si="121"/>
        <v/>
      </c>
      <c r="G2021" s="127">
        <f>IF($K2021="Padrão",BDI!$B$17,IF($K2021="Diferenciado",BDI!$E$17,0))</f>
        <v>0.2039</v>
      </c>
      <c r="H2021" s="125" t="str">
        <f t="shared" si="119"/>
        <v/>
      </c>
      <c r="I2021" s="126" t="str">
        <f t="shared" si="120"/>
        <v/>
      </c>
      <c r="J2021" s="128"/>
      <c r="K2021" s="129" t="s">
        <v>6170</v>
      </c>
    </row>
    <row r="2022" spans="1:11" hidden="1">
      <c r="A2022" s="249" t="s">
        <v>8324</v>
      </c>
      <c r="B2022" s="123" t="s">
        <v>8325</v>
      </c>
      <c r="C2022" s="124" t="s">
        <v>24</v>
      </c>
      <c r="D2022" s="124">
        <v>0</v>
      </c>
      <c r="E2022" s="125" t="s">
        <v>16</v>
      </c>
      <c r="F2022" s="126" t="str">
        <f t="shared" si="121"/>
        <v/>
      </c>
      <c r="G2022" s="127">
        <f>IF($K2022="Padrão",BDI!$B$17,IF($K2022="Diferenciado",BDI!$E$17,0))</f>
        <v>0.2039</v>
      </c>
      <c r="H2022" s="125" t="str">
        <f t="shared" si="119"/>
        <v/>
      </c>
      <c r="I2022" s="126" t="str">
        <f t="shared" si="120"/>
        <v/>
      </c>
      <c r="J2022" s="128"/>
      <c r="K2022" s="129" t="s">
        <v>6170</v>
      </c>
    </row>
    <row r="2023" spans="1:11" hidden="1">
      <c r="A2023" s="249" t="s">
        <v>8326</v>
      </c>
      <c r="B2023" s="123" t="s">
        <v>8327</v>
      </c>
      <c r="C2023" s="124" t="s">
        <v>24</v>
      </c>
      <c r="D2023" s="124">
        <v>0</v>
      </c>
      <c r="E2023" s="125" t="s">
        <v>16</v>
      </c>
      <c r="F2023" s="126" t="str">
        <f t="shared" si="121"/>
        <v/>
      </c>
      <c r="G2023" s="127">
        <f>IF($K2023="Padrão",BDI!$B$17,IF($K2023="Diferenciado",BDI!$E$17,0))</f>
        <v>0.2039</v>
      </c>
      <c r="H2023" s="125" t="str">
        <f t="shared" si="119"/>
        <v/>
      </c>
      <c r="I2023" s="126" t="str">
        <f t="shared" si="120"/>
        <v/>
      </c>
      <c r="J2023" s="128"/>
      <c r="K2023" s="129" t="s">
        <v>6170</v>
      </c>
    </row>
    <row r="2024" spans="1:11" hidden="1">
      <c r="A2024" s="249" t="s">
        <v>8328</v>
      </c>
      <c r="B2024" s="123" t="s">
        <v>8329</v>
      </c>
      <c r="C2024" s="124" t="s">
        <v>24</v>
      </c>
      <c r="D2024" s="124">
        <v>0</v>
      </c>
      <c r="E2024" s="125" t="s">
        <v>16</v>
      </c>
      <c r="F2024" s="126" t="str">
        <f t="shared" si="121"/>
        <v/>
      </c>
      <c r="G2024" s="127">
        <f>IF($K2024="Padrão",BDI!$B$17,IF($K2024="Diferenciado",BDI!$E$17,0))</f>
        <v>0.2039</v>
      </c>
      <c r="H2024" s="125" t="str">
        <f t="shared" si="119"/>
        <v/>
      </c>
      <c r="I2024" s="126" t="str">
        <f t="shared" si="120"/>
        <v/>
      </c>
      <c r="J2024" s="128"/>
      <c r="K2024" s="129" t="s">
        <v>6170</v>
      </c>
    </row>
    <row r="2025" spans="1:11" hidden="1">
      <c r="A2025" s="249" t="s">
        <v>8330</v>
      </c>
      <c r="B2025" s="123" t="s">
        <v>8331</v>
      </c>
      <c r="C2025" s="124" t="s">
        <v>24</v>
      </c>
      <c r="D2025" s="124">
        <v>0</v>
      </c>
      <c r="E2025" s="125" t="s">
        <v>16</v>
      </c>
      <c r="F2025" s="126" t="str">
        <f t="shared" si="121"/>
        <v/>
      </c>
      <c r="G2025" s="127">
        <f>IF($K2025="Padrão",BDI!$B$17,IF($K2025="Diferenciado",BDI!$E$17,0))</f>
        <v>0.2039</v>
      </c>
      <c r="H2025" s="125" t="str">
        <f t="shared" si="119"/>
        <v/>
      </c>
      <c r="I2025" s="126" t="str">
        <f t="shared" si="120"/>
        <v/>
      </c>
      <c r="J2025" s="128"/>
      <c r="K2025" s="129" t="s">
        <v>6170</v>
      </c>
    </row>
    <row r="2026" spans="1:11" hidden="1">
      <c r="A2026" s="249" t="s">
        <v>8332</v>
      </c>
      <c r="B2026" s="123" t="s">
        <v>8333</v>
      </c>
      <c r="C2026" s="124" t="s">
        <v>24</v>
      </c>
      <c r="D2026" s="124">
        <v>0</v>
      </c>
      <c r="E2026" s="125" t="s">
        <v>16</v>
      </c>
      <c r="F2026" s="126" t="str">
        <f t="shared" si="121"/>
        <v/>
      </c>
      <c r="G2026" s="127">
        <f>IF($K2026="Padrão",BDI!$B$17,IF($K2026="Diferenciado",BDI!$E$17,0))</f>
        <v>0.2039</v>
      </c>
      <c r="H2026" s="125" t="str">
        <f t="shared" si="119"/>
        <v/>
      </c>
      <c r="I2026" s="126" t="str">
        <f t="shared" si="120"/>
        <v/>
      </c>
      <c r="J2026" s="128"/>
      <c r="K2026" s="129" t="s">
        <v>6170</v>
      </c>
    </row>
    <row r="2027" spans="1:11" hidden="1">
      <c r="A2027" s="249" t="s">
        <v>8334</v>
      </c>
      <c r="B2027" s="123" t="s">
        <v>8335</v>
      </c>
      <c r="C2027" s="124" t="s">
        <v>24</v>
      </c>
      <c r="D2027" s="124">
        <v>0</v>
      </c>
      <c r="E2027" s="125" t="s">
        <v>16</v>
      </c>
      <c r="F2027" s="126" t="str">
        <f t="shared" si="121"/>
        <v/>
      </c>
      <c r="G2027" s="127">
        <f>IF($K2027="Padrão",BDI!$B$17,IF($K2027="Diferenciado",BDI!$E$17,0))</f>
        <v>0.2039</v>
      </c>
      <c r="H2027" s="125" t="str">
        <f t="shared" si="119"/>
        <v/>
      </c>
      <c r="I2027" s="126" t="str">
        <f t="shared" si="120"/>
        <v/>
      </c>
      <c r="J2027" s="128"/>
      <c r="K2027" s="129" t="s">
        <v>6170</v>
      </c>
    </row>
    <row r="2028" spans="1:11" hidden="1">
      <c r="A2028" s="249" t="s">
        <v>8336</v>
      </c>
      <c r="B2028" s="123" t="s">
        <v>5956</v>
      </c>
      <c r="C2028" s="124" t="s">
        <v>24</v>
      </c>
      <c r="D2028" s="124">
        <v>0</v>
      </c>
      <c r="E2028" s="125" t="s">
        <v>16</v>
      </c>
      <c r="F2028" s="126" t="str">
        <f t="shared" si="121"/>
        <v/>
      </c>
      <c r="G2028" s="127">
        <f>IF($K2028="Padrão",BDI!$B$17,IF($K2028="Diferenciado",BDI!$E$17,0))</f>
        <v>0.2039</v>
      </c>
      <c r="H2028" s="125" t="str">
        <f t="shared" si="119"/>
        <v/>
      </c>
      <c r="I2028" s="126" t="str">
        <f t="shared" si="120"/>
        <v/>
      </c>
      <c r="J2028" s="128"/>
      <c r="K2028" s="129" t="s">
        <v>6170</v>
      </c>
    </row>
    <row r="2029" spans="1:11" hidden="1">
      <c r="A2029" s="249" t="s">
        <v>8337</v>
      </c>
      <c r="B2029" s="123" t="s">
        <v>5959</v>
      </c>
      <c r="C2029" s="124" t="s">
        <v>24</v>
      </c>
      <c r="D2029" s="124">
        <v>0</v>
      </c>
      <c r="E2029" s="125" t="s">
        <v>16</v>
      </c>
      <c r="F2029" s="126" t="str">
        <f t="shared" si="121"/>
        <v/>
      </c>
      <c r="G2029" s="127">
        <f>IF($K2029="Padrão",BDI!$B$17,IF($K2029="Diferenciado",BDI!$E$17,0))</f>
        <v>0.2039</v>
      </c>
      <c r="H2029" s="125" t="str">
        <f t="shared" si="119"/>
        <v/>
      </c>
      <c r="I2029" s="126" t="str">
        <f t="shared" si="120"/>
        <v/>
      </c>
      <c r="J2029" s="128"/>
      <c r="K2029" s="129" t="s">
        <v>6170</v>
      </c>
    </row>
    <row r="2030" spans="1:11" hidden="1">
      <c r="A2030" s="249" t="s">
        <v>8338</v>
      </c>
      <c r="B2030" s="123" t="s">
        <v>8339</v>
      </c>
      <c r="C2030" s="124" t="s">
        <v>24</v>
      </c>
      <c r="D2030" s="124">
        <v>0</v>
      </c>
      <c r="E2030" s="125" t="s">
        <v>16</v>
      </c>
      <c r="F2030" s="126" t="str">
        <f t="shared" si="121"/>
        <v/>
      </c>
      <c r="G2030" s="127">
        <f>IF($K2030="Padrão",BDI!$B$17,IF($K2030="Diferenciado",BDI!$E$17,0))</f>
        <v>0.2039</v>
      </c>
      <c r="H2030" s="125" t="str">
        <f t="shared" si="119"/>
        <v/>
      </c>
      <c r="I2030" s="126" t="str">
        <f t="shared" si="120"/>
        <v/>
      </c>
      <c r="J2030" s="128"/>
      <c r="K2030" s="129" t="s">
        <v>6170</v>
      </c>
    </row>
    <row r="2031" spans="1:11" hidden="1">
      <c r="A2031" s="249" t="s">
        <v>8340</v>
      </c>
      <c r="B2031" s="123" t="s">
        <v>8341</v>
      </c>
      <c r="C2031" s="124" t="s">
        <v>24</v>
      </c>
      <c r="D2031" s="124">
        <v>0</v>
      </c>
      <c r="E2031" s="125" t="s">
        <v>16</v>
      </c>
      <c r="F2031" s="126" t="str">
        <f t="shared" si="121"/>
        <v/>
      </c>
      <c r="G2031" s="127">
        <f>IF($K2031="Padrão",BDI!$B$17,IF($K2031="Diferenciado",BDI!$E$17,0))</f>
        <v>0.2039</v>
      </c>
      <c r="H2031" s="125" t="str">
        <f t="shared" si="119"/>
        <v/>
      </c>
      <c r="I2031" s="126" t="str">
        <f t="shared" si="120"/>
        <v/>
      </c>
      <c r="J2031" s="128"/>
      <c r="K2031" s="129" t="s">
        <v>6170</v>
      </c>
    </row>
    <row r="2032" spans="1:11" hidden="1">
      <c r="A2032" s="249" t="s">
        <v>8342</v>
      </c>
      <c r="B2032" s="123" t="s">
        <v>8343</v>
      </c>
      <c r="C2032" s="124" t="s">
        <v>24</v>
      </c>
      <c r="D2032" s="124">
        <v>0</v>
      </c>
      <c r="E2032" s="125" t="s">
        <v>16</v>
      </c>
      <c r="F2032" s="126" t="str">
        <f t="shared" si="121"/>
        <v/>
      </c>
      <c r="G2032" s="127">
        <f>IF($K2032="Padrão",BDI!$B$17,IF($K2032="Diferenciado",BDI!$E$17,0))</f>
        <v>0.2039</v>
      </c>
      <c r="H2032" s="125" t="str">
        <f t="shared" si="119"/>
        <v/>
      </c>
      <c r="I2032" s="126" t="str">
        <f t="shared" si="120"/>
        <v/>
      </c>
      <c r="J2032" s="128"/>
      <c r="K2032" s="129" t="s">
        <v>6170</v>
      </c>
    </row>
    <row r="2033" spans="1:11" hidden="1">
      <c r="A2033" s="249" t="s">
        <v>8344</v>
      </c>
      <c r="B2033" s="123" t="s">
        <v>8345</v>
      </c>
      <c r="C2033" s="124" t="s">
        <v>24</v>
      </c>
      <c r="D2033" s="124">
        <v>0</v>
      </c>
      <c r="E2033" s="125" t="s">
        <v>16</v>
      </c>
      <c r="F2033" s="126" t="str">
        <f t="shared" si="121"/>
        <v/>
      </c>
      <c r="G2033" s="127">
        <f>IF($K2033="Padrão",BDI!$B$17,IF($K2033="Diferenciado",BDI!$E$17,0))</f>
        <v>0.2039</v>
      </c>
      <c r="H2033" s="125" t="str">
        <f t="shared" si="119"/>
        <v/>
      </c>
      <c r="I2033" s="126" t="str">
        <f t="shared" si="120"/>
        <v/>
      </c>
      <c r="J2033" s="128"/>
      <c r="K2033" s="129" t="s">
        <v>6170</v>
      </c>
    </row>
    <row r="2034" spans="1:11" hidden="1">
      <c r="A2034" s="249" t="s">
        <v>8346</v>
      </c>
      <c r="B2034" s="123" t="s">
        <v>8347</v>
      </c>
      <c r="C2034" s="124" t="s">
        <v>24</v>
      </c>
      <c r="D2034" s="124">
        <v>0</v>
      </c>
      <c r="E2034" s="125" t="s">
        <v>16</v>
      </c>
      <c r="F2034" s="126" t="str">
        <f t="shared" si="121"/>
        <v/>
      </c>
      <c r="G2034" s="127">
        <f>IF($K2034="Padrão",BDI!$B$17,IF($K2034="Diferenciado",BDI!$E$17,0))</f>
        <v>0.2039</v>
      </c>
      <c r="H2034" s="125" t="str">
        <f t="shared" si="119"/>
        <v/>
      </c>
      <c r="I2034" s="126" t="str">
        <f t="shared" si="120"/>
        <v/>
      </c>
      <c r="J2034" s="128"/>
      <c r="K2034" s="129" t="s">
        <v>6170</v>
      </c>
    </row>
    <row r="2035" spans="1:11" hidden="1">
      <c r="A2035" s="249" t="s">
        <v>8348</v>
      </c>
      <c r="B2035" s="123" t="s">
        <v>8349</v>
      </c>
      <c r="C2035" s="124" t="s">
        <v>24</v>
      </c>
      <c r="D2035" s="124">
        <v>0</v>
      </c>
      <c r="E2035" s="125" t="s">
        <v>16</v>
      </c>
      <c r="F2035" s="126" t="str">
        <f t="shared" si="121"/>
        <v/>
      </c>
      <c r="G2035" s="127">
        <f>IF($K2035="Padrão",BDI!$B$17,IF($K2035="Diferenciado",BDI!$E$17,0))</f>
        <v>0.2039</v>
      </c>
      <c r="H2035" s="125" t="str">
        <f t="shared" si="119"/>
        <v/>
      </c>
      <c r="I2035" s="126" t="str">
        <f t="shared" si="120"/>
        <v/>
      </c>
      <c r="J2035" s="128"/>
      <c r="K2035" s="129" t="s">
        <v>6170</v>
      </c>
    </row>
    <row r="2036" spans="1:11" hidden="1">
      <c r="A2036" s="249" t="s">
        <v>8350</v>
      </c>
      <c r="B2036" s="123" t="s">
        <v>8351</v>
      </c>
      <c r="C2036" s="124" t="s">
        <v>24</v>
      </c>
      <c r="D2036" s="124">
        <v>0</v>
      </c>
      <c r="E2036" s="125" t="s">
        <v>16</v>
      </c>
      <c r="F2036" s="126" t="str">
        <f t="shared" si="121"/>
        <v/>
      </c>
      <c r="G2036" s="127">
        <f>IF($K2036="Padrão",BDI!$B$17,IF($K2036="Diferenciado",BDI!$E$17,0))</f>
        <v>0.2039</v>
      </c>
      <c r="H2036" s="125" t="str">
        <f t="shared" si="119"/>
        <v/>
      </c>
      <c r="I2036" s="126" t="str">
        <f t="shared" si="120"/>
        <v/>
      </c>
      <c r="J2036" s="128"/>
      <c r="K2036" s="129" t="s">
        <v>6170</v>
      </c>
    </row>
    <row r="2037" spans="1:11" hidden="1">
      <c r="A2037" s="249" t="s">
        <v>8352</v>
      </c>
      <c r="B2037" s="123" t="s">
        <v>8353</v>
      </c>
      <c r="C2037" s="124" t="s">
        <v>24</v>
      </c>
      <c r="D2037" s="124">
        <v>0</v>
      </c>
      <c r="E2037" s="125" t="s">
        <v>16</v>
      </c>
      <c r="F2037" s="126" t="str">
        <f t="shared" si="121"/>
        <v/>
      </c>
      <c r="G2037" s="127">
        <f>IF($K2037="Padrão",BDI!$B$17,IF($K2037="Diferenciado",BDI!$E$17,0))</f>
        <v>0.2039</v>
      </c>
      <c r="H2037" s="125" t="str">
        <f t="shared" si="119"/>
        <v/>
      </c>
      <c r="I2037" s="126" t="str">
        <f t="shared" si="120"/>
        <v/>
      </c>
      <c r="J2037" s="128"/>
      <c r="K2037" s="129" t="s">
        <v>6170</v>
      </c>
    </row>
    <row r="2038" spans="1:11" hidden="1">
      <c r="A2038" s="249" t="s">
        <v>8354</v>
      </c>
      <c r="B2038" s="123" t="s">
        <v>8355</v>
      </c>
      <c r="C2038" s="124" t="s">
        <v>24</v>
      </c>
      <c r="D2038" s="124">
        <v>0</v>
      </c>
      <c r="E2038" s="125" t="s">
        <v>16</v>
      </c>
      <c r="F2038" s="126" t="str">
        <f t="shared" si="121"/>
        <v/>
      </c>
      <c r="G2038" s="127">
        <f>IF($K2038="Padrão",BDI!$B$17,IF($K2038="Diferenciado",BDI!$E$17,0))</f>
        <v>0.2039</v>
      </c>
      <c r="H2038" s="125" t="str">
        <f t="shared" si="119"/>
        <v/>
      </c>
      <c r="I2038" s="126" t="str">
        <f t="shared" si="120"/>
        <v/>
      </c>
      <c r="J2038" s="128"/>
      <c r="K2038" s="129" t="s">
        <v>6170</v>
      </c>
    </row>
    <row r="2039" spans="1:11" hidden="1">
      <c r="A2039" s="249" t="s">
        <v>8356</v>
      </c>
      <c r="B2039" s="123" t="s">
        <v>8357</v>
      </c>
      <c r="C2039" s="124" t="s">
        <v>24</v>
      </c>
      <c r="D2039" s="124">
        <v>0</v>
      </c>
      <c r="E2039" s="125" t="s">
        <v>16</v>
      </c>
      <c r="F2039" s="126" t="str">
        <f t="shared" si="121"/>
        <v/>
      </c>
      <c r="G2039" s="127">
        <f>IF($K2039="Padrão",BDI!$B$17,IF($K2039="Diferenciado",BDI!$E$17,0))</f>
        <v>0.2039</v>
      </c>
      <c r="H2039" s="125" t="str">
        <f t="shared" si="119"/>
        <v/>
      </c>
      <c r="I2039" s="126" t="str">
        <f t="shared" si="120"/>
        <v/>
      </c>
      <c r="J2039" s="128"/>
      <c r="K2039" s="129" t="s">
        <v>6170</v>
      </c>
    </row>
    <row r="2040" spans="1:11" hidden="1">
      <c r="A2040" s="249" t="s">
        <v>8358</v>
      </c>
      <c r="B2040" s="123" t="s">
        <v>8359</v>
      </c>
      <c r="C2040" s="124" t="s">
        <v>24</v>
      </c>
      <c r="D2040" s="124">
        <v>0</v>
      </c>
      <c r="E2040" s="125" t="s">
        <v>16</v>
      </c>
      <c r="F2040" s="126" t="str">
        <f t="shared" si="121"/>
        <v/>
      </c>
      <c r="G2040" s="127">
        <f>IF($K2040="Padrão",BDI!$B$17,IF($K2040="Diferenciado",BDI!$E$17,0))</f>
        <v>0.2039</v>
      </c>
      <c r="H2040" s="125" t="str">
        <f t="shared" si="119"/>
        <v/>
      </c>
      <c r="I2040" s="126" t="str">
        <f t="shared" si="120"/>
        <v/>
      </c>
      <c r="J2040" s="128"/>
      <c r="K2040" s="129" t="s">
        <v>6170</v>
      </c>
    </row>
    <row r="2041" spans="1:11" hidden="1">
      <c r="A2041" s="249" t="s">
        <v>8360</v>
      </c>
      <c r="B2041" s="123" t="s">
        <v>8361</v>
      </c>
      <c r="C2041" s="124" t="s">
        <v>24</v>
      </c>
      <c r="D2041" s="124">
        <v>0</v>
      </c>
      <c r="E2041" s="125" t="s">
        <v>16</v>
      </c>
      <c r="F2041" s="126" t="str">
        <f t="shared" si="121"/>
        <v/>
      </c>
      <c r="G2041" s="127">
        <f>IF($K2041="Padrão",BDI!$B$17,IF($K2041="Diferenciado",BDI!$E$17,0))</f>
        <v>0.2039</v>
      </c>
      <c r="H2041" s="125" t="str">
        <f t="shared" si="119"/>
        <v/>
      </c>
      <c r="I2041" s="126" t="str">
        <f t="shared" si="120"/>
        <v/>
      </c>
      <c r="J2041" s="128"/>
      <c r="K2041" s="129" t="s">
        <v>6170</v>
      </c>
    </row>
    <row r="2042" spans="1:11" hidden="1">
      <c r="A2042" s="249" t="s">
        <v>8362</v>
      </c>
      <c r="B2042" s="123" t="s">
        <v>8363</v>
      </c>
      <c r="C2042" s="124" t="s">
        <v>24</v>
      </c>
      <c r="D2042" s="124">
        <v>0</v>
      </c>
      <c r="E2042" s="125" t="s">
        <v>16</v>
      </c>
      <c r="F2042" s="126" t="str">
        <f t="shared" si="121"/>
        <v/>
      </c>
      <c r="G2042" s="127">
        <f>IF($K2042="Padrão",BDI!$B$17,IF($K2042="Diferenciado",BDI!$E$17,0))</f>
        <v>0.2039</v>
      </c>
      <c r="H2042" s="125" t="str">
        <f t="shared" si="119"/>
        <v/>
      </c>
      <c r="I2042" s="126" t="str">
        <f t="shared" si="120"/>
        <v/>
      </c>
      <c r="J2042" s="128"/>
      <c r="K2042" s="129" t="s">
        <v>6170</v>
      </c>
    </row>
    <row r="2043" spans="1:11" hidden="1">
      <c r="A2043" s="249" t="s">
        <v>8364</v>
      </c>
      <c r="B2043" s="123" t="s">
        <v>8365</v>
      </c>
      <c r="C2043" s="124" t="s">
        <v>24</v>
      </c>
      <c r="D2043" s="124">
        <v>0</v>
      </c>
      <c r="E2043" s="125" t="s">
        <v>16</v>
      </c>
      <c r="F2043" s="126" t="str">
        <f t="shared" si="121"/>
        <v/>
      </c>
      <c r="G2043" s="127">
        <f>IF($K2043="Padrão",BDI!$B$17,IF($K2043="Diferenciado",BDI!$E$17,0))</f>
        <v>0.2039</v>
      </c>
      <c r="H2043" s="125" t="str">
        <f t="shared" si="119"/>
        <v/>
      </c>
      <c r="I2043" s="126" t="str">
        <f t="shared" si="120"/>
        <v/>
      </c>
      <c r="J2043" s="128"/>
      <c r="K2043" s="129" t="s">
        <v>6170</v>
      </c>
    </row>
    <row r="2044" spans="1:11" hidden="1">
      <c r="A2044" s="249" t="s">
        <v>8366</v>
      </c>
      <c r="B2044" s="123" t="s">
        <v>8367</v>
      </c>
      <c r="C2044" s="124" t="s">
        <v>24</v>
      </c>
      <c r="D2044" s="124">
        <v>0</v>
      </c>
      <c r="E2044" s="125" t="s">
        <v>16</v>
      </c>
      <c r="F2044" s="126" t="str">
        <f t="shared" si="121"/>
        <v/>
      </c>
      <c r="G2044" s="127">
        <f>IF($K2044="Padrão",BDI!$B$17,IF($K2044="Diferenciado",BDI!$E$17,0))</f>
        <v>0.2039</v>
      </c>
      <c r="H2044" s="125" t="str">
        <f t="shared" si="119"/>
        <v/>
      </c>
      <c r="I2044" s="126" t="str">
        <f t="shared" si="120"/>
        <v/>
      </c>
      <c r="J2044" s="128"/>
      <c r="K2044" s="129" t="s">
        <v>6170</v>
      </c>
    </row>
    <row r="2045" spans="1:11" hidden="1">
      <c r="A2045" s="249" t="s">
        <v>8368</v>
      </c>
      <c r="B2045" s="123" t="s">
        <v>8369</v>
      </c>
      <c r="C2045" s="124" t="s">
        <v>24</v>
      </c>
      <c r="D2045" s="124">
        <v>0</v>
      </c>
      <c r="E2045" s="125" t="s">
        <v>16</v>
      </c>
      <c r="F2045" s="126" t="str">
        <f t="shared" si="121"/>
        <v/>
      </c>
      <c r="G2045" s="127">
        <f>IF($K2045="Padrão",BDI!$B$17,IF($K2045="Diferenciado",BDI!$E$17,0))</f>
        <v>0.2039</v>
      </c>
      <c r="H2045" s="125" t="str">
        <f t="shared" si="119"/>
        <v/>
      </c>
      <c r="I2045" s="126" t="str">
        <f t="shared" si="120"/>
        <v/>
      </c>
      <c r="J2045" s="128"/>
      <c r="K2045" s="129" t="s">
        <v>6170</v>
      </c>
    </row>
    <row r="2046" spans="1:11" hidden="1">
      <c r="A2046" s="249" t="s">
        <v>8370</v>
      </c>
      <c r="B2046" s="123" t="s">
        <v>8371</v>
      </c>
      <c r="C2046" s="124" t="s">
        <v>24</v>
      </c>
      <c r="D2046" s="124">
        <v>0</v>
      </c>
      <c r="E2046" s="125" t="s">
        <v>16</v>
      </c>
      <c r="F2046" s="126" t="str">
        <f t="shared" si="121"/>
        <v/>
      </c>
      <c r="G2046" s="127">
        <f>IF($K2046="Padrão",BDI!$B$17,IF($K2046="Diferenciado",BDI!$E$17,0))</f>
        <v>0.2039</v>
      </c>
      <c r="H2046" s="125" t="str">
        <f t="shared" si="119"/>
        <v/>
      </c>
      <c r="I2046" s="126" t="str">
        <f t="shared" si="120"/>
        <v/>
      </c>
      <c r="J2046" s="128"/>
      <c r="K2046" s="129" t="s">
        <v>6170</v>
      </c>
    </row>
    <row r="2047" spans="1:11" hidden="1">
      <c r="A2047" s="249" t="s">
        <v>8372</v>
      </c>
      <c r="B2047" s="123" t="s">
        <v>8373</v>
      </c>
      <c r="C2047" s="124" t="s">
        <v>24</v>
      </c>
      <c r="D2047" s="124">
        <v>0</v>
      </c>
      <c r="E2047" s="125" t="s">
        <v>16</v>
      </c>
      <c r="F2047" s="126" t="str">
        <f t="shared" si="121"/>
        <v/>
      </c>
      <c r="G2047" s="127">
        <f>IF($K2047="Padrão",BDI!$B$17,IF($K2047="Diferenciado",BDI!$E$17,0))</f>
        <v>0.2039</v>
      </c>
      <c r="H2047" s="125" t="str">
        <f t="shared" si="119"/>
        <v/>
      </c>
      <c r="I2047" s="126" t="str">
        <f t="shared" si="120"/>
        <v/>
      </c>
      <c r="J2047" s="128"/>
      <c r="K2047" s="129" t="s">
        <v>6170</v>
      </c>
    </row>
    <row r="2048" spans="1:11" hidden="1">
      <c r="A2048" s="249" t="s">
        <v>8374</v>
      </c>
      <c r="B2048" s="123" t="s">
        <v>8375</v>
      </c>
      <c r="C2048" s="124" t="s">
        <v>24</v>
      </c>
      <c r="D2048" s="124">
        <v>0</v>
      </c>
      <c r="E2048" s="125" t="s">
        <v>16</v>
      </c>
      <c r="F2048" s="126" t="str">
        <f t="shared" si="121"/>
        <v/>
      </c>
      <c r="G2048" s="127">
        <f>IF($K2048="Padrão",BDI!$B$17,IF($K2048="Diferenciado",BDI!$E$17,0))</f>
        <v>0.2039</v>
      </c>
      <c r="H2048" s="125" t="str">
        <f t="shared" si="119"/>
        <v/>
      </c>
      <c r="I2048" s="126" t="str">
        <f t="shared" si="120"/>
        <v/>
      </c>
      <c r="J2048" s="128"/>
      <c r="K2048" s="129" t="s">
        <v>6170</v>
      </c>
    </row>
    <row r="2049" spans="1:14" hidden="1">
      <c r="A2049" s="249" t="s">
        <v>8376</v>
      </c>
      <c r="B2049" s="123" t="s">
        <v>8377</v>
      </c>
      <c r="C2049" s="124" t="s">
        <v>24</v>
      </c>
      <c r="D2049" s="124">
        <v>0</v>
      </c>
      <c r="E2049" s="125" t="s">
        <v>16</v>
      </c>
      <c r="F2049" s="126" t="str">
        <f t="shared" si="121"/>
        <v/>
      </c>
      <c r="G2049" s="127">
        <f>IF($K2049="Padrão",BDI!$B$17,IF($K2049="Diferenciado",BDI!$E$17,0))</f>
        <v>0.2039</v>
      </c>
      <c r="H2049" s="125" t="str">
        <f t="shared" si="119"/>
        <v/>
      </c>
      <c r="I2049" s="126" t="str">
        <f t="shared" si="120"/>
        <v/>
      </c>
      <c r="J2049" s="128"/>
      <c r="K2049" s="129" t="s">
        <v>6170</v>
      </c>
    </row>
    <row r="2050" spans="1:14" hidden="1">
      <c r="A2050" s="249" t="s">
        <v>8378</v>
      </c>
      <c r="B2050" s="123" t="s">
        <v>8379</v>
      </c>
      <c r="C2050" s="124" t="s">
        <v>24</v>
      </c>
      <c r="D2050" s="124">
        <v>0</v>
      </c>
      <c r="E2050" s="125" t="s">
        <v>16</v>
      </c>
      <c r="F2050" s="126" t="str">
        <f t="shared" si="121"/>
        <v/>
      </c>
      <c r="G2050" s="127">
        <f>IF($K2050="Padrão",BDI!$B$17,IF($K2050="Diferenciado",BDI!$E$17,0))</f>
        <v>0.2039</v>
      </c>
      <c r="H2050" s="125" t="str">
        <f t="shared" si="119"/>
        <v/>
      </c>
      <c r="I2050" s="126" t="str">
        <f t="shared" si="120"/>
        <v/>
      </c>
      <c r="J2050" s="128"/>
      <c r="K2050" s="129" t="s">
        <v>6170</v>
      </c>
    </row>
    <row r="2051" spans="1:14" hidden="1">
      <c r="A2051" s="249" t="s">
        <v>8380</v>
      </c>
      <c r="B2051" s="123" t="s">
        <v>8381</v>
      </c>
      <c r="C2051" s="124" t="s">
        <v>24</v>
      </c>
      <c r="D2051" s="124">
        <v>0</v>
      </c>
      <c r="E2051" s="125" t="s">
        <v>16</v>
      </c>
      <c r="F2051" s="126" t="str">
        <f t="shared" si="121"/>
        <v/>
      </c>
      <c r="G2051" s="127">
        <f>IF($K2051="Padrão",BDI!$B$17,IF($K2051="Diferenciado",BDI!$E$17,0))</f>
        <v>0.2039</v>
      </c>
      <c r="H2051" s="125" t="str">
        <f t="shared" si="119"/>
        <v/>
      </c>
      <c r="I2051" s="126" t="str">
        <f t="shared" si="120"/>
        <v/>
      </c>
      <c r="J2051" s="128"/>
      <c r="K2051" s="129" t="s">
        <v>6170</v>
      </c>
    </row>
    <row r="2052" spans="1:14" hidden="1">
      <c r="A2052" s="249" t="s">
        <v>8382</v>
      </c>
      <c r="B2052" s="123" t="s">
        <v>8383</v>
      </c>
      <c r="C2052" s="124" t="s">
        <v>24</v>
      </c>
      <c r="D2052" s="124">
        <v>0</v>
      </c>
      <c r="E2052" s="125" t="s">
        <v>16</v>
      </c>
      <c r="F2052" s="126" t="str">
        <f t="shared" si="121"/>
        <v/>
      </c>
      <c r="G2052" s="127">
        <f>IF($K2052="Padrão",BDI!$B$17,IF($K2052="Diferenciado",BDI!$E$17,0))</f>
        <v>0.2039</v>
      </c>
      <c r="H2052" s="125" t="str">
        <f t="shared" si="119"/>
        <v/>
      </c>
      <c r="I2052" s="126" t="str">
        <f t="shared" si="120"/>
        <v/>
      </c>
      <c r="J2052" s="128"/>
      <c r="K2052" s="129" t="s">
        <v>6170</v>
      </c>
    </row>
    <row r="2053" spans="1:14" hidden="1">
      <c r="A2053" s="249" t="s">
        <v>8384</v>
      </c>
      <c r="B2053" s="123" t="s">
        <v>8385</v>
      </c>
      <c r="C2053" s="124" t="s">
        <v>24</v>
      </c>
      <c r="D2053" s="124">
        <v>0</v>
      </c>
      <c r="E2053" s="125" t="s">
        <v>16</v>
      </c>
      <c r="F2053" s="126" t="str">
        <f t="shared" si="121"/>
        <v/>
      </c>
      <c r="G2053" s="127">
        <f>IF($K2053="Padrão",BDI!$B$17,IF($K2053="Diferenciado",BDI!$E$17,0))</f>
        <v>0.2039</v>
      </c>
      <c r="H2053" s="125" t="str">
        <f t="shared" si="119"/>
        <v/>
      </c>
      <c r="I2053" s="126" t="str">
        <f t="shared" si="120"/>
        <v/>
      </c>
      <c r="J2053" s="128"/>
      <c r="K2053" s="129" t="s">
        <v>6170</v>
      </c>
    </row>
    <row r="2054" spans="1:14" hidden="1">
      <c r="A2054" s="249" t="s">
        <v>8386</v>
      </c>
      <c r="B2054" s="123" t="s">
        <v>8387</v>
      </c>
      <c r="C2054" s="124" t="s">
        <v>24</v>
      </c>
      <c r="D2054" s="124">
        <v>0</v>
      </c>
      <c r="E2054" s="125" t="s">
        <v>16</v>
      </c>
      <c r="F2054" s="126" t="str">
        <f t="shared" si="121"/>
        <v/>
      </c>
      <c r="G2054" s="127">
        <f>IF($K2054="Padrão",BDI!$B$17,IF($K2054="Diferenciado",BDI!$E$17,0))</f>
        <v>0.2039</v>
      </c>
      <c r="H2054" s="125" t="str">
        <f t="shared" ref="H2054:H2117" si="122">IF(ISNUMBER(E2054),ROUND(E2054*(1+G2054),2),"")</f>
        <v/>
      </c>
      <c r="I2054" s="126" t="str">
        <f t="shared" ref="I2054:I2117" si="123">IF(ISNUMBER(E2054),ROUND(H2054*D2054,2),"")</f>
        <v/>
      </c>
      <c r="J2054" s="128"/>
      <c r="K2054" s="129" t="s">
        <v>6170</v>
      </c>
    </row>
    <row r="2055" spans="1:14" hidden="1">
      <c r="A2055" s="249" t="s">
        <v>8388</v>
      </c>
      <c r="B2055" s="123" t="s">
        <v>8389</v>
      </c>
      <c r="C2055" s="124" t="s">
        <v>24</v>
      </c>
      <c r="D2055" s="124">
        <v>0</v>
      </c>
      <c r="E2055" s="125" t="s">
        <v>16</v>
      </c>
      <c r="F2055" s="126" t="str">
        <f t="shared" ref="F2055:F2118" si="124">IF(ISNUMBER(E2055),D2055*E2055,"")</f>
        <v/>
      </c>
      <c r="G2055" s="127">
        <f>IF($K2055="Padrão",BDI!$B$17,IF($K2055="Diferenciado",BDI!$E$17,0))</f>
        <v>0.2039</v>
      </c>
      <c r="H2055" s="125" t="str">
        <f t="shared" si="122"/>
        <v/>
      </c>
      <c r="I2055" s="126" t="str">
        <f t="shared" si="123"/>
        <v/>
      </c>
      <c r="J2055" s="128"/>
      <c r="K2055" s="129" t="s">
        <v>6170</v>
      </c>
    </row>
    <row r="2056" spans="1:14" hidden="1">
      <c r="A2056" s="249" t="s">
        <v>8390</v>
      </c>
      <c r="B2056" s="123" t="s">
        <v>8391</v>
      </c>
      <c r="C2056" s="124" t="s">
        <v>24</v>
      </c>
      <c r="D2056" s="124">
        <v>0</v>
      </c>
      <c r="E2056" s="125" t="s">
        <v>16</v>
      </c>
      <c r="F2056" s="126" t="str">
        <f t="shared" si="124"/>
        <v/>
      </c>
      <c r="G2056" s="127">
        <f>IF($K2056="Padrão",BDI!$B$17,IF($K2056="Diferenciado",BDI!$E$17,0))</f>
        <v>0.2039</v>
      </c>
      <c r="H2056" s="125" t="str">
        <f t="shared" si="122"/>
        <v/>
      </c>
      <c r="I2056" s="126" t="str">
        <f t="shared" si="123"/>
        <v/>
      </c>
      <c r="J2056" s="128"/>
      <c r="K2056" s="129" t="s">
        <v>6170</v>
      </c>
    </row>
    <row r="2057" spans="1:14" hidden="1">
      <c r="A2057" s="249" t="s">
        <v>8392</v>
      </c>
      <c r="B2057" s="123" t="s">
        <v>8393</v>
      </c>
      <c r="C2057" s="124" t="s">
        <v>24</v>
      </c>
      <c r="D2057" s="124">
        <v>0</v>
      </c>
      <c r="E2057" s="125" t="s">
        <v>16</v>
      </c>
      <c r="F2057" s="126" t="str">
        <f t="shared" si="124"/>
        <v/>
      </c>
      <c r="G2057" s="127">
        <f>IF($K2057="Padrão",BDI!$B$17,IF($K2057="Diferenciado",BDI!$E$17,0))</f>
        <v>0.2039</v>
      </c>
      <c r="H2057" s="125" t="str">
        <f t="shared" si="122"/>
        <v/>
      </c>
      <c r="I2057" s="126" t="str">
        <f t="shared" si="123"/>
        <v/>
      </c>
      <c r="J2057" s="128"/>
      <c r="K2057" s="129" t="s">
        <v>6170</v>
      </c>
    </row>
    <row r="2058" spans="1:14" hidden="1">
      <c r="A2058" s="249" t="s">
        <v>8394</v>
      </c>
      <c r="B2058" s="123" t="s">
        <v>8395</v>
      </c>
      <c r="C2058" s="124" t="s">
        <v>24</v>
      </c>
      <c r="D2058" s="124">
        <v>0</v>
      </c>
      <c r="E2058" s="125" t="s">
        <v>16</v>
      </c>
      <c r="F2058" s="126" t="str">
        <f t="shared" si="124"/>
        <v/>
      </c>
      <c r="G2058" s="127">
        <f>IF($K2058="Padrão",BDI!$B$17,IF($K2058="Diferenciado",BDI!$E$17,0))</f>
        <v>0.2039</v>
      </c>
      <c r="H2058" s="125" t="str">
        <f t="shared" si="122"/>
        <v/>
      </c>
      <c r="I2058" s="126" t="str">
        <f t="shared" si="123"/>
        <v/>
      </c>
      <c r="J2058" s="128"/>
      <c r="K2058" s="129" t="s">
        <v>6170</v>
      </c>
    </row>
    <row r="2059" spans="1:14" hidden="1">
      <c r="A2059" s="249" t="s">
        <v>8396</v>
      </c>
      <c r="B2059" s="123" t="s">
        <v>8397</v>
      </c>
      <c r="C2059" s="124" t="s">
        <v>24</v>
      </c>
      <c r="D2059" s="124">
        <v>0</v>
      </c>
      <c r="E2059" s="125" t="s">
        <v>16</v>
      </c>
      <c r="F2059" s="126" t="str">
        <f t="shared" si="124"/>
        <v/>
      </c>
      <c r="G2059" s="127">
        <f>IF($K2059="Padrão",BDI!$B$17,IF($K2059="Diferenciado",BDI!$E$17,0))</f>
        <v>0.2039</v>
      </c>
      <c r="H2059" s="125" t="str">
        <f t="shared" si="122"/>
        <v/>
      </c>
      <c r="I2059" s="126" t="str">
        <f t="shared" si="123"/>
        <v/>
      </c>
      <c r="J2059" s="128"/>
      <c r="K2059" s="129" t="s">
        <v>6170</v>
      </c>
    </row>
    <row r="2060" spans="1:14" hidden="1">
      <c r="A2060" s="249" t="s">
        <v>8398</v>
      </c>
      <c r="B2060" s="123" t="s">
        <v>8399</v>
      </c>
      <c r="C2060" s="124" t="s">
        <v>24</v>
      </c>
      <c r="D2060" s="124">
        <v>0</v>
      </c>
      <c r="E2060" s="125" t="s">
        <v>16</v>
      </c>
      <c r="F2060" s="126" t="str">
        <f t="shared" si="124"/>
        <v/>
      </c>
      <c r="G2060" s="127">
        <f>IF($K2060="Padrão",BDI!$B$17,IF($K2060="Diferenciado",BDI!$E$17,0))</f>
        <v>0.2039</v>
      </c>
      <c r="H2060" s="125" t="str">
        <f t="shared" si="122"/>
        <v/>
      </c>
      <c r="I2060" s="126" t="str">
        <f t="shared" si="123"/>
        <v/>
      </c>
      <c r="J2060" s="128"/>
      <c r="K2060" s="129" t="s">
        <v>6170</v>
      </c>
    </row>
    <row r="2061" spans="1:14" hidden="1">
      <c r="A2061" s="249" t="s">
        <v>8400</v>
      </c>
      <c r="B2061" s="123" t="s">
        <v>8401</v>
      </c>
      <c r="C2061" s="124" t="s">
        <v>24</v>
      </c>
      <c r="D2061" s="124">
        <v>0</v>
      </c>
      <c r="E2061" s="125" t="s">
        <v>16</v>
      </c>
      <c r="F2061" s="126" t="str">
        <f t="shared" si="124"/>
        <v/>
      </c>
      <c r="G2061" s="127">
        <f>IF($K2061="Padrão",BDI!$B$17,IF($K2061="Diferenciado",BDI!$E$17,0))</f>
        <v>0.2039</v>
      </c>
      <c r="H2061" s="125" t="str">
        <f t="shared" si="122"/>
        <v/>
      </c>
      <c r="I2061" s="126" t="str">
        <f t="shared" si="123"/>
        <v/>
      </c>
      <c r="J2061" s="128"/>
      <c r="K2061" s="129" t="s">
        <v>6170</v>
      </c>
    </row>
    <row r="2062" spans="1:14" hidden="1">
      <c r="A2062" s="249" t="s">
        <v>8402</v>
      </c>
      <c r="B2062" s="123" t="s">
        <v>8403</v>
      </c>
      <c r="C2062" s="124" t="s">
        <v>24</v>
      </c>
      <c r="D2062" s="124">
        <v>0</v>
      </c>
      <c r="E2062" s="125" t="s">
        <v>16</v>
      </c>
      <c r="F2062" s="126" t="str">
        <f t="shared" si="124"/>
        <v/>
      </c>
      <c r="G2062" s="127">
        <f>IF($K2062="Padrão",BDI!$B$17,IF($K2062="Diferenciado",BDI!$E$17,0))</f>
        <v>0.2039</v>
      </c>
      <c r="H2062" s="125" t="str">
        <f t="shared" si="122"/>
        <v/>
      </c>
      <c r="I2062" s="126" t="str">
        <f t="shared" si="123"/>
        <v/>
      </c>
      <c r="J2062" s="128"/>
      <c r="K2062" s="129" t="s">
        <v>6170</v>
      </c>
    </row>
    <row r="2063" spans="1:14" hidden="1">
      <c r="A2063" s="249" t="s">
        <v>8404</v>
      </c>
      <c r="B2063" s="123" t="s">
        <v>8405</v>
      </c>
      <c r="C2063" s="124" t="s">
        <v>24</v>
      </c>
      <c r="D2063" s="124">
        <v>0</v>
      </c>
      <c r="E2063" s="125" t="s">
        <v>16</v>
      </c>
      <c r="F2063" s="126" t="str">
        <f t="shared" si="124"/>
        <v/>
      </c>
      <c r="G2063" s="127">
        <f>IF($K2063="Padrão",BDI!$B$17,IF($K2063="Diferenciado",BDI!$E$17,0))</f>
        <v>0.2039</v>
      </c>
      <c r="H2063" s="125" t="str">
        <f t="shared" si="122"/>
        <v/>
      </c>
      <c r="I2063" s="126" t="str">
        <f t="shared" si="123"/>
        <v/>
      </c>
      <c r="J2063" s="128"/>
      <c r="K2063" s="129" t="s">
        <v>6170</v>
      </c>
    </row>
    <row r="2064" spans="1:14">
      <c r="A2064" s="249" t="s">
        <v>8406</v>
      </c>
      <c r="B2064" s="123" t="s">
        <v>8407</v>
      </c>
      <c r="C2064" s="124" t="s">
        <v>24</v>
      </c>
      <c r="D2064" s="124">
        <v>8</v>
      </c>
      <c r="E2064" s="171">
        <v>215.27</v>
      </c>
      <c r="F2064" s="126">
        <f t="shared" si="124"/>
        <v>1722.16</v>
      </c>
      <c r="G2064" s="127">
        <f>IF($K2064="Padrão",BDI!$B$17,IF($K2064="Diferenciado",BDI!$E$17,0))</f>
        <v>0.2039</v>
      </c>
      <c r="H2064" s="125">
        <f t="shared" si="122"/>
        <v>259.16000000000003</v>
      </c>
      <c r="I2064" s="126">
        <f t="shared" si="123"/>
        <v>2073.2800000000002</v>
      </c>
      <c r="J2064" s="128"/>
      <c r="K2064" s="129" t="s">
        <v>6170</v>
      </c>
      <c r="M2064" s="3">
        <f>INDEX([1]Orçamentária!$A:$J,MATCH(A2064,[1]Orçamentária!$A:$A,0),10)</f>
        <v>2073.2800000000002</v>
      </c>
      <c r="N2064" s="3" t="str">
        <f>IF(M2064&lt;&gt;I2064,"ERRO","")</f>
        <v/>
      </c>
    </row>
    <row r="2065" spans="1:11" hidden="1">
      <c r="A2065" s="249" t="s">
        <v>8408</v>
      </c>
      <c r="B2065" s="123" t="s">
        <v>8409</v>
      </c>
      <c r="C2065" s="124" t="s">
        <v>24</v>
      </c>
      <c r="D2065" s="124">
        <v>0</v>
      </c>
      <c r="E2065" s="125" t="s">
        <v>16</v>
      </c>
      <c r="F2065" s="126" t="str">
        <f t="shared" si="124"/>
        <v/>
      </c>
      <c r="G2065" s="127">
        <f>IF($K2065="Padrão",BDI!$B$17,IF($K2065="Diferenciado",BDI!$E$17,0))</f>
        <v>0.2039</v>
      </c>
      <c r="H2065" s="125" t="str">
        <f t="shared" si="122"/>
        <v/>
      </c>
      <c r="I2065" s="126" t="str">
        <f t="shared" si="123"/>
        <v/>
      </c>
      <c r="J2065" s="128"/>
      <c r="K2065" s="129" t="s">
        <v>6170</v>
      </c>
    </row>
    <row r="2066" spans="1:11" hidden="1">
      <c r="A2066" s="249" t="s">
        <v>8410</v>
      </c>
      <c r="B2066" s="123" t="s">
        <v>8411</v>
      </c>
      <c r="C2066" s="124" t="s">
        <v>24</v>
      </c>
      <c r="D2066" s="124">
        <v>0</v>
      </c>
      <c r="E2066" s="125" t="s">
        <v>16</v>
      </c>
      <c r="F2066" s="126" t="str">
        <f t="shared" si="124"/>
        <v/>
      </c>
      <c r="G2066" s="127">
        <f>IF($K2066="Padrão",BDI!$B$17,IF($K2066="Diferenciado",BDI!$E$17,0))</f>
        <v>0.2039</v>
      </c>
      <c r="H2066" s="125" t="str">
        <f t="shared" si="122"/>
        <v/>
      </c>
      <c r="I2066" s="126" t="str">
        <f t="shared" si="123"/>
        <v/>
      </c>
      <c r="J2066" s="128"/>
      <c r="K2066" s="129" t="s">
        <v>6170</v>
      </c>
    </row>
    <row r="2067" spans="1:11" hidden="1">
      <c r="A2067" s="249" t="s">
        <v>8412</v>
      </c>
      <c r="B2067" s="123" t="s">
        <v>8413</v>
      </c>
      <c r="C2067" s="124" t="s">
        <v>24</v>
      </c>
      <c r="D2067" s="124">
        <v>0</v>
      </c>
      <c r="E2067" s="125" t="s">
        <v>16</v>
      </c>
      <c r="F2067" s="126" t="str">
        <f t="shared" si="124"/>
        <v/>
      </c>
      <c r="G2067" s="127">
        <f>IF($K2067="Padrão",BDI!$B$17,IF($K2067="Diferenciado",BDI!$E$17,0))</f>
        <v>0.2039</v>
      </c>
      <c r="H2067" s="125" t="str">
        <f t="shared" si="122"/>
        <v/>
      </c>
      <c r="I2067" s="126" t="str">
        <f t="shared" si="123"/>
        <v/>
      </c>
      <c r="J2067" s="128"/>
      <c r="K2067" s="129" t="s">
        <v>6170</v>
      </c>
    </row>
    <row r="2068" spans="1:11" hidden="1">
      <c r="A2068" s="249" t="s">
        <v>8414</v>
      </c>
      <c r="B2068" s="123" t="s">
        <v>8415</v>
      </c>
      <c r="C2068" s="124" t="s">
        <v>24</v>
      </c>
      <c r="D2068" s="124">
        <v>0</v>
      </c>
      <c r="E2068" s="125" t="s">
        <v>16</v>
      </c>
      <c r="F2068" s="126" t="str">
        <f t="shared" si="124"/>
        <v/>
      </c>
      <c r="G2068" s="127">
        <f>IF($K2068="Padrão",BDI!$B$17,IF($K2068="Diferenciado",BDI!$E$17,0))</f>
        <v>0.2039</v>
      </c>
      <c r="H2068" s="125" t="str">
        <f t="shared" si="122"/>
        <v/>
      </c>
      <c r="I2068" s="126" t="str">
        <f t="shared" si="123"/>
        <v/>
      </c>
      <c r="J2068" s="128"/>
      <c r="K2068" s="129" t="s">
        <v>6170</v>
      </c>
    </row>
    <row r="2069" spans="1:11" hidden="1">
      <c r="A2069" s="249" t="s">
        <v>8416</v>
      </c>
      <c r="B2069" s="123" t="s">
        <v>8417</v>
      </c>
      <c r="C2069" s="124" t="s">
        <v>46</v>
      </c>
      <c r="D2069" s="124">
        <v>0</v>
      </c>
      <c r="E2069" s="125" t="s">
        <v>16</v>
      </c>
      <c r="F2069" s="126" t="str">
        <f t="shared" si="124"/>
        <v/>
      </c>
      <c r="G2069" s="127">
        <f>IF($K2069="Padrão",BDI!$B$17,IF($K2069="Diferenciado",BDI!$E$17,0))</f>
        <v>0.2039</v>
      </c>
      <c r="H2069" s="125" t="str">
        <f t="shared" si="122"/>
        <v/>
      </c>
      <c r="I2069" s="126" t="str">
        <f t="shared" si="123"/>
        <v/>
      </c>
      <c r="J2069" s="128"/>
      <c r="K2069" s="129" t="s">
        <v>6170</v>
      </c>
    </row>
    <row r="2070" spans="1:11" hidden="1">
      <c r="A2070" s="249" t="s">
        <v>8418</v>
      </c>
      <c r="B2070" s="123" t="s">
        <v>8419</v>
      </c>
      <c r="C2070" s="124" t="s">
        <v>24</v>
      </c>
      <c r="D2070" s="124">
        <v>0</v>
      </c>
      <c r="E2070" s="125" t="s">
        <v>16</v>
      </c>
      <c r="F2070" s="126" t="str">
        <f t="shared" si="124"/>
        <v/>
      </c>
      <c r="G2070" s="127">
        <f>IF($K2070="Padrão",BDI!$B$17,IF($K2070="Diferenciado",BDI!$E$17,0))</f>
        <v>0.2039</v>
      </c>
      <c r="H2070" s="125" t="str">
        <f t="shared" si="122"/>
        <v/>
      </c>
      <c r="I2070" s="126" t="str">
        <f t="shared" si="123"/>
        <v/>
      </c>
      <c r="J2070" s="128"/>
      <c r="K2070" s="129" t="s">
        <v>6170</v>
      </c>
    </row>
    <row r="2071" spans="1:11" hidden="1">
      <c r="A2071" s="249" t="s">
        <v>8420</v>
      </c>
      <c r="B2071" s="123" t="s">
        <v>8421</v>
      </c>
      <c r="C2071" s="124" t="s">
        <v>24</v>
      </c>
      <c r="D2071" s="124">
        <v>0</v>
      </c>
      <c r="E2071" s="125" t="s">
        <v>16</v>
      </c>
      <c r="F2071" s="126" t="str">
        <f t="shared" si="124"/>
        <v/>
      </c>
      <c r="G2071" s="127">
        <f>IF($K2071="Padrão",BDI!$B$17,IF($K2071="Diferenciado",BDI!$E$17,0))</f>
        <v>0.2039</v>
      </c>
      <c r="H2071" s="125" t="str">
        <f t="shared" si="122"/>
        <v/>
      </c>
      <c r="I2071" s="126" t="str">
        <f t="shared" si="123"/>
        <v/>
      </c>
      <c r="J2071" s="128"/>
      <c r="K2071" s="129" t="s">
        <v>6170</v>
      </c>
    </row>
    <row r="2072" spans="1:11" hidden="1">
      <c r="A2072" s="249" t="s">
        <v>8422</v>
      </c>
      <c r="B2072" s="123" t="s">
        <v>8423</v>
      </c>
      <c r="C2072" s="124" t="s">
        <v>24</v>
      </c>
      <c r="D2072" s="124">
        <v>0</v>
      </c>
      <c r="E2072" s="125" t="s">
        <v>16</v>
      </c>
      <c r="F2072" s="126" t="str">
        <f t="shared" si="124"/>
        <v/>
      </c>
      <c r="G2072" s="127">
        <f>IF($K2072="Padrão",BDI!$B$17,IF($K2072="Diferenciado",BDI!$E$17,0))</f>
        <v>0.2039</v>
      </c>
      <c r="H2072" s="125" t="str">
        <f t="shared" si="122"/>
        <v/>
      </c>
      <c r="I2072" s="126" t="str">
        <f t="shared" si="123"/>
        <v/>
      </c>
      <c r="J2072" s="128"/>
      <c r="K2072" s="129" t="s">
        <v>6170</v>
      </c>
    </row>
    <row r="2073" spans="1:11" hidden="1">
      <c r="A2073" s="249" t="s">
        <v>8424</v>
      </c>
      <c r="B2073" s="123" t="s">
        <v>8425</v>
      </c>
      <c r="C2073" s="124" t="s">
        <v>24</v>
      </c>
      <c r="D2073" s="124">
        <v>0</v>
      </c>
      <c r="E2073" s="125" t="s">
        <v>16</v>
      </c>
      <c r="F2073" s="126" t="str">
        <f t="shared" si="124"/>
        <v/>
      </c>
      <c r="G2073" s="127">
        <f>IF($K2073="Padrão",BDI!$B$17,IF($K2073="Diferenciado",BDI!$E$17,0))</f>
        <v>0.2039</v>
      </c>
      <c r="H2073" s="125" t="str">
        <f t="shared" si="122"/>
        <v/>
      </c>
      <c r="I2073" s="126" t="str">
        <f t="shared" si="123"/>
        <v/>
      </c>
      <c r="J2073" s="128"/>
      <c r="K2073" s="129" t="s">
        <v>6170</v>
      </c>
    </row>
    <row r="2074" spans="1:11" hidden="1">
      <c r="A2074" s="249" t="s">
        <v>8426</v>
      </c>
      <c r="B2074" s="123" t="s">
        <v>8427</v>
      </c>
      <c r="C2074" s="124" t="s">
        <v>24</v>
      </c>
      <c r="D2074" s="124">
        <v>0</v>
      </c>
      <c r="E2074" s="125" t="s">
        <v>16</v>
      </c>
      <c r="F2074" s="126" t="str">
        <f t="shared" si="124"/>
        <v/>
      </c>
      <c r="G2074" s="127">
        <f>IF($K2074="Padrão",BDI!$B$17,IF($K2074="Diferenciado",BDI!$E$17,0))</f>
        <v>0.2039</v>
      </c>
      <c r="H2074" s="125" t="str">
        <f t="shared" si="122"/>
        <v/>
      </c>
      <c r="I2074" s="126" t="str">
        <f t="shared" si="123"/>
        <v/>
      </c>
      <c r="J2074" s="128"/>
      <c r="K2074" s="129" t="s">
        <v>6170</v>
      </c>
    </row>
    <row r="2075" spans="1:11" hidden="1">
      <c r="A2075" s="249" t="s">
        <v>8428</v>
      </c>
      <c r="B2075" s="123" t="s">
        <v>8429</v>
      </c>
      <c r="C2075" s="124" t="s">
        <v>24</v>
      </c>
      <c r="D2075" s="124">
        <v>0</v>
      </c>
      <c r="E2075" s="125" t="s">
        <v>16</v>
      </c>
      <c r="F2075" s="126" t="str">
        <f t="shared" si="124"/>
        <v/>
      </c>
      <c r="G2075" s="127">
        <f>IF($K2075="Padrão",BDI!$B$17,IF($K2075="Diferenciado",BDI!$E$17,0))</f>
        <v>0.2039</v>
      </c>
      <c r="H2075" s="125" t="str">
        <f t="shared" si="122"/>
        <v/>
      </c>
      <c r="I2075" s="126" t="str">
        <f t="shared" si="123"/>
        <v/>
      </c>
      <c r="J2075" s="128"/>
      <c r="K2075" s="129" t="s">
        <v>6170</v>
      </c>
    </row>
    <row r="2076" spans="1:11" hidden="1">
      <c r="A2076" s="249" t="s">
        <v>8430</v>
      </c>
      <c r="B2076" s="123" t="s">
        <v>8431</v>
      </c>
      <c r="C2076" s="124" t="s">
        <v>24</v>
      </c>
      <c r="D2076" s="124">
        <v>0</v>
      </c>
      <c r="E2076" s="125" t="s">
        <v>16</v>
      </c>
      <c r="F2076" s="126" t="str">
        <f t="shared" si="124"/>
        <v/>
      </c>
      <c r="G2076" s="127">
        <f>IF($K2076="Padrão",BDI!$B$17,IF($K2076="Diferenciado",BDI!$E$17,0))</f>
        <v>0.2039</v>
      </c>
      <c r="H2076" s="125" t="str">
        <f t="shared" si="122"/>
        <v/>
      </c>
      <c r="I2076" s="126" t="str">
        <f t="shared" si="123"/>
        <v/>
      </c>
      <c r="J2076" s="128"/>
      <c r="K2076" s="129" t="s">
        <v>6170</v>
      </c>
    </row>
    <row r="2077" spans="1:11" hidden="1">
      <c r="A2077" s="249" t="s">
        <v>8432</v>
      </c>
      <c r="B2077" s="123" t="s">
        <v>8433</v>
      </c>
      <c r="C2077" s="124" t="s">
        <v>24</v>
      </c>
      <c r="D2077" s="124">
        <v>0</v>
      </c>
      <c r="E2077" s="125" t="s">
        <v>16</v>
      </c>
      <c r="F2077" s="126" t="str">
        <f t="shared" si="124"/>
        <v/>
      </c>
      <c r="G2077" s="127">
        <f>IF($K2077="Padrão",BDI!$B$17,IF($K2077="Diferenciado",BDI!$E$17,0))</f>
        <v>0.2039</v>
      </c>
      <c r="H2077" s="125" t="str">
        <f t="shared" si="122"/>
        <v/>
      </c>
      <c r="I2077" s="126" t="str">
        <f t="shared" si="123"/>
        <v/>
      </c>
      <c r="J2077" s="128"/>
      <c r="K2077" s="129" t="s">
        <v>6170</v>
      </c>
    </row>
    <row r="2078" spans="1:11" hidden="1">
      <c r="A2078" s="249" t="s">
        <v>8434</v>
      </c>
      <c r="B2078" s="123" t="s">
        <v>8435</v>
      </c>
      <c r="C2078" s="124" t="s">
        <v>24</v>
      </c>
      <c r="D2078" s="124">
        <v>0</v>
      </c>
      <c r="E2078" s="125" t="s">
        <v>16</v>
      </c>
      <c r="F2078" s="126" t="str">
        <f t="shared" si="124"/>
        <v/>
      </c>
      <c r="G2078" s="127">
        <f>IF($K2078="Padrão",BDI!$B$17,IF($K2078="Diferenciado",BDI!$E$17,0))</f>
        <v>0.2039</v>
      </c>
      <c r="H2078" s="125" t="str">
        <f t="shared" si="122"/>
        <v/>
      </c>
      <c r="I2078" s="126" t="str">
        <f t="shared" si="123"/>
        <v/>
      </c>
      <c r="J2078" s="128"/>
      <c r="K2078" s="129" t="s">
        <v>6170</v>
      </c>
    </row>
    <row r="2079" spans="1:11" hidden="1">
      <c r="A2079" s="249" t="s">
        <v>8436</v>
      </c>
      <c r="B2079" s="123" t="s">
        <v>8437</v>
      </c>
      <c r="C2079" s="124" t="s">
        <v>24</v>
      </c>
      <c r="D2079" s="124">
        <v>0</v>
      </c>
      <c r="E2079" s="125" t="s">
        <v>16</v>
      </c>
      <c r="F2079" s="126" t="str">
        <f t="shared" si="124"/>
        <v/>
      </c>
      <c r="G2079" s="127">
        <f>IF($K2079="Padrão",BDI!$B$17,IF($K2079="Diferenciado",BDI!$E$17,0))</f>
        <v>0.2039</v>
      </c>
      <c r="H2079" s="125" t="str">
        <f t="shared" si="122"/>
        <v/>
      </c>
      <c r="I2079" s="126" t="str">
        <f t="shared" si="123"/>
        <v/>
      </c>
      <c r="J2079" s="128"/>
      <c r="K2079" s="129" t="s">
        <v>6170</v>
      </c>
    </row>
    <row r="2080" spans="1:11" hidden="1">
      <c r="A2080" s="249" t="s">
        <v>8438</v>
      </c>
      <c r="B2080" s="123" t="s">
        <v>8439</v>
      </c>
      <c r="C2080" s="124" t="s">
        <v>24</v>
      </c>
      <c r="D2080" s="124">
        <v>0</v>
      </c>
      <c r="E2080" s="125" t="s">
        <v>16</v>
      </c>
      <c r="F2080" s="126" t="str">
        <f t="shared" si="124"/>
        <v/>
      </c>
      <c r="G2080" s="127">
        <f>IF($K2080="Padrão",BDI!$B$17,IF($K2080="Diferenciado",BDI!$E$17,0))</f>
        <v>0.2039</v>
      </c>
      <c r="H2080" s="125" t="str">
        <f t="shared" si="122"/>
        <v/>
      </c>
      <c r="I2080" s="126" t="str">
        <f t="shared" si="123"/>
        <v/>
      </c>
      <c r="J2080" s="128"/>
      <c r="K2080" s="129" t="s">
        <v>6170</v>
      </c>
    </row>
    <row r="2081" spans="1:11" hidden="1">
      <c r="A2081" s="248" t="s">
        <v>3035</v>
      </c>
      <c r="B2081" s="123" t="s">
        <v>3036</v>
      </c>
      <c r="C2081" s="124" t="s">
        <v>24</v>
      </c>
      <c r="D2081" s="124">
        <v>0</v>
      </c>
      <c r="E2081" s="125">
        <f ca="1">OFFSET(INDEX(Composições!A:H,MATCH(Orçamentária!A2081,Composições!A:A,0),8),2,0)</f>
        <v>1.2635000000000001</v>
      </c>
      <c r="F2081" s="126">
        <f t="shared" ca="1" si="124"/>
        <v>0</v>
      </c>
      <c r="G2081" s="127">
        <f>IF($K2081="Padrão",BDI!$B$17,IF($K2081="Diferenciado",BDI!$E$17,0))</f>
        <v>0.2039</v>
      </c>
      <c r="H2081" s="125">
        <f t="shared" ca="1" si="122"/>
        <v>1.52</v>
      </c>
      <c r="I2081" s="126">
        <f t="shared" ca="1" si="123"/>
        <v>0</v>
      </c>
      <c r="J2081" s="128"/>
      <c r="K2081" s="129" t="s">
        <v>6170</v>
      </c>
    </row>
    <row r="2082" spans="1:11" hidden="1">
      <c r="A2082" s="249" t="s">
        <v>8440</v>
      </c>
      <c r="B2082" s="123" t="s">
        <v>8441</v>
      </c>
      <c r="C2082" s="124" t="s">
        <v>24</v>
      </c>
      <c r="D2082" s="124">
        <v>0</v>
      </c>
      <c r="E2082" s="125" t="s">
        <v>16</v>
      </c>
      <c r="F2082" s="126" t="str">
        <f t="shared" si="124"/>
        <v/>
      </c>
      <c r="G2082" s="127">
        <f>IF($K2082="Padrão",BDI!$B$17,IF($K2082="Diferenciado",BDI!$E$17,0))</f>
        <v>0.2039</v>
      </c>
      <c r="H2082" s="125" t="str">
        <f t="shared" si="122"/>
        <v/>
      </c>
      <c r="I2082" s="126" t="str">
        <f t="shared" si="123"/>
        <v/>
      </c>
      <c r="J2082" s="128"/>
      <c r="K2082" s="129" t="s">
        <v>6170</v>
      </c>
    </row>
    <row r="2083" spans="1:11" hidden="1">
      <c r="A2083" s="249" t="s">
        <v>8442</v>
      </c>
      <c r="B2083" s="123" t="s">
        <v>8443</v>
      </c>
      <c r="C2083" s="124" t="s">
        <v>24</v>
      </c>
      <c r="D2083" s="124">
        <v>0</v>
      </c>
      <c r="E2083" s="125" t="s">
        <v>16</v>
      </c>
      <c r="F2083" s="126" t="str">
        <f t="shared" si="124"/>
        <v/>
      </c>
      <c r="G2083" s="127">
        <f>IF($K2083="Padrão",BDI!$B$17,IF($K2083="Diferenciado",BDI!$E$17,0))</f>
        <v>0.2039</v>
      </c>
      <c r="H2083" s="125" t="str">
        <f t="shared" si="122"/>
        <v/>
      </c>
      <c r="I2083" s="126" t="str">
        <f t="shared" si="123"/>
        <v/>
      </c>
      <c r="J2083" s="128"/>
      <c r="K2083" s="129" t="s">
        <v>6170</v>
      </c>
    </row>
    <row r="2084" spans="1:11" hidden="1">
      <c r="A2084" s="249" t="s">
        <v>8444</v>
      </c>
      <c r="B2084" s="123" t="s">
        <v>8445</v>
      </c>
      <c r="C2084" s="124" t="s">
        <v>46</v>
      </c>
      <c r="D2084" s="124">
        <v>0</v>
      </c>
      <c r="E2084" s="125" t="s">
        <v>16</v>
      </c>
      <c r="F2084" s="126" t="str">
        <f t="shared" si="124"/>
        <v/>
      </c>
      <c r="G2084" s="127">
        <f>IF($K2084="Padrão",BDI!$B$17,IF($K2084="Diferenciado",BDI!$E$17,0))</f>
        <v>0.2039</v>
      </c>
      <c r="H2084" s="125" t="str">
        <f t="shared" si="122"/>
        <v/>
      </c>
      <c r="I2084" s="126" t="str">
        <f t="shared" si="123"/>
        <v/>
      </c>
      <c r="J2084" s="128"/>
      <c r="K2084" s="129" t="s">
        <v>6170</v>
      </c>
    </row>
    <row r="2085" spans="1:11" hidden="1">
      <c r="A2085" s="249" t="s">
        <v>8446</v>
      </c>
      <c r="B2085" s="123" t="s">
        <v>8447</v>
      </c>
      <c r="C2085" s="124" t="s">
        <v>46</v>
      </c>
      <c r="D2085" s="124">
        <v>0</v>
      </c>
      <c r="E2085" s="125" t="s">
        <v>16</v>
      </c>
      <c r="F2085" s="126" t="str">
        <f t="shared" si="124"/>
        <v/>
      </c>
      <c r="G2085" s="127">
        <f>IF($K2085="Padrão",BDI!$B$17,IF($K2085="Diferenciado",BDI!$E$17,0))</f>
        <v>0.2039</v>
      </c>
      <c r="H2085" s="125" t="str">
        <f t="shared" si="122"/>
        <v/>
      </c>
      <c r="I2085" s="126" t="str">
        <f t="shared" si="123"/>
        <v/>
      </c>
      <c r="J2085" s="128"/>
      <c r="K2085" s="129" t="s">
        <v>6170</v>
      </c>
    </row>
    <row r="2086" spans="1:11" hidden="1">
      <c r="A2086" s="249" t="s">
        <v>8448</v>
      </c>
      <c r="B2086" s="123" t="s">
        <v>8449</v>
      </c>
      <c r="C2086" s="124" t="s">
        <v>46</v>
      </c>
      <c r="D2086" s="124">
        <v>0</v>
      </c>
      <c r="E2086" s="125" t="s">
        <v>16</v>
      </c>
      <c r="F2086" s="126" t="str">
        <f t="shared" si="124"/>
        <v/>
      </c>
      <c r="G2086" s="127">
        <f>IF($K2086="Padrão",BDI!$B$17,IF($K2086="Diferenciado",BDI!$E$17,0))</f>
        <v>0.2039</v>
      </c>
      <c r="H2086" s="125" t="str">
        <f t="shared" si="122"/>
        <v/>
      </c>
      <c r="I2086" s="126" t="str">
        <f t="shared" si="123"/>
        <v/>
      </c>
      <c r="J2086" s="128"/>
      <c r="K2086" s="129" t="s">
        <v>6170</v>
      </c>
    </row>
    <row r="2087" spans="1:11" hidden="1">
      <c r="A2087" s="248" t="s">
        <v>3039</v>
      </c>
      <c r="B2087" s="123" t="s">
        <v>3040</v>
      </c>
      <c r="C2087" s="124" t="s">
        <v>24</v>
      </c>
      <c r="D2087" s="124">
        <v>0</v>
      </c>
      <c r="E2087" s="125">
        <f ca="1">OFFSET(INDEX(Composições!A:H,MATCH(Orçamentária!A2087,Composições!A:A,0),8),2,0)</f>
        <v>2.5934999999999997</v>
      </c>
      <c r="F2087" s="126">
        <f t="shared" ca="1" si="124"/>
        <v>0</v>
      </c>
      <c r="G2087" s="127">
        <f>IF($K2087="Padrão",BDI!$B$17,IF($K2087="Diferenciado",BDI!$E$17,0))</f>
        <v>0.2039</v>
      </c>
      <c r="H2087" s="125">
        <f t="shared" ca="1" si="122"/>
        <v>3.12</v>
      </c>
      <c r="I2087" s="126">
        <f t="shared" ca="1" si="123"/>
        <v>0</v>
      </c>
      <c r="J2087" s="128"/>
      <c r="K2087" s="129" t="s">
        <v>6170</v>
      </c>
    </row>
    <row r="2088" spans="1:11" hidden="1">
      <c r="A2088" s="248" t="s">
        <v>3037</v>
      </c>
      <c r="B2088" s="123" t="s">
        <v>3038</v>
      </c>
      <c r="C2088" s="124" t="s">
        <v>24</v>
      </c>
      <c r="D2088" s="124">
        <v>0</v>
      </c>
      <c r="E2088" s="125">
        <f ca="1">OFFSET(INDEX(Composições!A:H,MATCH(Orçamentária!A2088,Composições!A:A,0),8),2,0)</f>
        <v>5.149</v>
      </c>
      <c r="F2088" s="126">
        <f t="shared" ca="1" si="124"/>
        <v>0</v>
      </c>
      <c r="G2088" s="127">
        <f>IF($K2088="Padrão",BDI!$B$17,IF($K2088="Diferenciado",BDI!$E$17,0))</f>
        <v>0.2039</v>
      </c>
      <c r="H2088" s="125">
        <f t="shared" ca="1" si="122"/>
        <v>6.2</v>
      </c>
      <c r="I2088" s="126">
        <f t="shared" ca="1" si="123"/>
        <v>0</v>
      </c>
      <c r="J2088" s="128"/>
      <c r="K2088" s="129" t="s">
        <v>6170</v>
      </c>
    </row>
    <row r="2089" spans="1:11" hidden="1">
      <c r="A2089" s="249" t="s">
        <v>8450</v>
      </c>
      <c r="B2089" s="123" t="s">
        <v>8451</v>
      </c>
      <c r="C2089" s="124" t="s">
        <v>24</v>
      </c>
      <c r="D2089" s="124">
        <v>0</v>
      </c>
      <c r="E2089" s="125" t="s">
        <v>16</v>
      </c>
      <c r="F2089" s="126" t="str">
        <f t="shared" si="124"/>
        <v/>
      </c>
      <c r="G2089" s="127">
        <f>IF($K2089="Padrão",BDI!$B$17,IF($K2089="Diferenciado",BDI!$E$17,0))</f>
        <v>0.2039</v>
      </c>
      <c r="H2089" s="125" t="str">
        <f t="shared" si="122"/>
        <v/>
      </c>
      <c r="I2089" s="126" t="str">
        <f t="shared" si="123"/>
        <v/>
      </c>
      <c r="J2089" s="128"/>
      <c r="K2089" s="129" t="s">
        <v>6170</v>
      </c>
    </row>
    <row r="2090" spans="1:11" hidden="1">
      <c r="A2090" s="249" t="s">
        <v>8452</v>
      </c>
      <c r="B2090" s="123" t="s">
        <v>8453</v>
      </c>
      <c r="C2090" s="124" t="s">
        <v>24</v>
      </c>
      <c r="D2090" s="124">
        <v>0</v>
      </c>
      <c r="E2090" s="125" t="s">
        <v>16</v>
      </c>
      <c r="F2090" s="126" t="str">
        <f t="shared" si="124"/>
        <v/>
      </c>
      <c r="G2090" s="127">
        <f>IF($K2090="Padrão",BDI!$B$17,IF($K2090="Diferenciado",BDI!$E$17,0))</f>
        <v>0.2039</v>
      </c>
      <c r="H2090" s="125" t="str">
        <f t="shared" si="122"/>
        <v/>
      </c>
      <c r="I2090" s="126" t="str">
        <f t="shared" si="123"/>
        <v/>
      </c>
      <c r="J2090" s="128"/>
      <c r="K2090" s="129" t="s">
        <v>6170</v>
      </c>
    </row>
    <row r="2091" spans="1:11" hidden="1">
      <c r="A2091" s="249" t="s">
        <v>8454</v>
      </c>
      <c r="B2091" s="123" t="s">
        <v>8455</v>
      </c>
      <c r="C2091" s="124" t="s">
        <v>24</v>
      </c>
      <c r="D2091" s="124">
        <v>0</v>
      </c>
      <c r="E2091" s="125" t="s">
        <v>16</v>
      </c>
      <c r="F2091" s="126" t="str">
        <f t="shared" si="124"/>
        <v/>
      </c>
      <c r="G2091" s="127">
        <f>IF($K2091="Padrão",BDI!$B$17,IF($K2091="Diferenciado",BDI!$E$17,0))</f>
        <v>0.2039</v>
      </c>
      <c r="H2091" s="125" t="str">
        <f t="shared" si="122"/>
        <v/>
      </c>
      <c r="I2091" s="126" t="str">
        <f t="shared" si="123"/>
        <v/>
      </c>
      <c r="J2091" s="128"/>
      <c r="K2091" s="129" t="s">
        <v>6170</v>
      </c>
    </row>
    <row r="2092" spans="1:11" hidden="1">
      <c r="A2092" s="249" t="s">
        <v>8456</v>
      </c>
      <c r="B2092" s="123" t="s">
        <v>8457</v>
      </c>
      <c r="C2092" s="124" t="s">
        <v>24</v>
      </c>
      <c r="D2092" s="124">
        <v>0</v>
      </c>
      <c r="E2092" s="125" t="s">
        <v>16</v>
      </c>
      <c r="F2092" s="126" t="str">
        <f t="shared" si="124"/>
        <v/>
      </c>
      <c r="G2092" s="127">
        <f>IF($K2092="Padrão",BDI!$B$17,IF($K2092="Diferenciado",BDI!$E$17,0))</f>
        <v>0.2039</v>
      </c>
      <c r="H2092" s="125" t="str">
        <f t="shared" si="122"/>
        <v/>
      </c>
      <c r="I2092" s="126" t="str">
        <f t="shared" si="123"/>
        <v/>
      </c>
      <c r="J2092" s="128"/>
      <c r="K2092" s="129" t="s">
        <v>6170</v>
      </c>
    </row>
    <row r="2093" spans="1:11" hidden="1">
      <c r="A2093" s="249" t="s">
        <v>8458</v>
      </c>
      <c r="B2093" s="123" t="s">
        <v>8459</v>
      </c>
      <c r="C2093" s="124" t="s">
        <v>24</v>
      </c>
      <c r="D2093" s="124">
        <v>0</v>
      </c>
      <c r="E2093" s="125" t="s">
        <v>16</v>
      </c>
      <c r="F2093" s="126" t="str">
        <f t="shared" si="124"/>
        <v/>
      </c>
      <c r="G2093" s="127">
        <f>IF($K2093="Padrão",BDI!$B$17,IF($K2093="Diferenciado",BDI!$E$17,0))</f>
        <v>0.2039</v>
      </c>
      <c r="H2093" s="125" t="str">
        <f t="shared" si="122"/>
        <v/>
      </c>
      <c r="I2093" s="126" t="str">
        <f t="shared" si="123"/>
        <v/>
      </c>
      <c r="J2093" s="128"/>
      <c r="K2093" s="129" t="s">
        <v>6170</v>
      </c>
    </row>
    <row r="2094" spans="1:11" hidden="1">
      <c r="A2094" s="249" t="s">
        <v>8460</v>
      </c>
      <c r="B2094" s="123" t="s">
        <v>8461</v>
      </c>
      <c r="C2094" s="124" t="s">
        <v>24</v>
      </c>
      <c r="D2094" s="124">
        <v>0</v>
      </c>
      <c r="E2094" s="125" t="s">
        <v>16</v>
      </c>
      <c r="F2094" s="126" t="str">
        <f t="shared" si="124"/>
        <v/>
      </c>
      <c r="G2094" s="127">
        <f>IF($K2094="Padrão",BDI!$B$17,IF($K2094="Diferenciado",BDI!$E$17,0))</f>
        <v>0.2039</v>
      </c>
      <c r="H2094" s="125" t="str">
        <f t="shared" si="122"/>
        <v/>
      </c>
      <c r="I2094" s="126" t="str">
        <f t="shared" si="123"/>
        <v/>
      </c>
      <c r="J2094" s="128"/>
      <c r="K2094" s="129" t="s">
        <v>6170</v>
      </c>
    </row>
    <row r="2095" spans="1:11" hidden="1">
      <c r="A2095" s="249" t="s">
        <v>8462</v>
      </c>
      <c r="B2095" s="123" t="s">
        <v>8463</v>
      </c>
      <c r="C2095" s="124" t="s">
        <v>24</v>
      </c>
      <c r="D2095" s="124">
        <v>0</v>
      </c>
      <c r="E2095" s="125" t="s">
        <v>16</v>
      </c>
      <c r="F2095" s="126" t="str">
        <f t="shared" si="124"/>
        <v/>
      </c>
      <c r="G2095" s="127">
        <f>IF($K2095="Padrão",BDI!$B$17,IF($K2095="Diferenciado",BDI!$E$17,0))</f>
        <v>0.2039</v>
      </c>
      <c r="H2095" s="125" t="str">
        <f t="shared" si="122"/>
        <v/>
      </c>
      <c r="I2095" s="126" t="str">
        <f t="shared" si="123"/>
        <v/>
      </c>
      <c r="J2095" s="128"/>
      <c r="K2095" s="129" t="s">
        <v>6170</v>
      </c>
    </row>
    <row r="2096" spans="1:11" ht="25.5" hidden="1">
      <c r="A2096" s="248" t="s">
        <v>3041</v>
      </c>
      <c r="B2096" s="123" t="s">
        <v>3042</v>
      </c>
      <c r="C2096" s="124" t="s">
        <v>24</v>
      </c>
      <c r="D2096" s="124">
        <v>0</v>
      </c>
      <c r="E2096" s="125">
        <f ca="1">OFFSET(INDEX(Composições!A:H,MATCH(Orçamentária!A2096,Composições!A:A,0),8),2,0)</f>
        <v>0</v>
      </c>
      <c r="F2096" s="126">
        <f t="shared" ca="1" si="124"/>
        <v>0</v>
      </c>
      <c r="G2096" s="127">
        <f>IF($K2096="Padrão",BDI!$B$17,IF($K2096="Diferenciado",BDI!$E$17,0))</f>
        <v>0.2039</v>
      </c>
      <c r="H2096" s="125">
        <f t="shared" ca="1" si="122"/>
        <v>0</v>
      </c>
      <c r="I2096" s="126">
        <f t="shared" ca="1" si="123"/>
        <v>0</v>
      </c>
      <c r="J2096" s="128"/>
      <c r="K2096" s="129" t="s">
        <v>6170</v>
      </c>
    </row>
    <row r="2097" spans="1:11" hidden="1">
      <c r="A2097" s="249" t="s">
        <v>8464</v>
      </c>
      <c r="B2097" s="123" t="s">
        <v>8465</v>
      </c>
      <c r="C2097" s="124" t="s">
        <v>24</v>
      </c>
      <c r="D2097" s="124">
        <v>0</v>
      </c>
      <c r="E2097" s="125" t="s">
        <v>16</v>
      </c>
      <c r="F2097" s="126" t="str">
        <f t="shared" si="124"/>
        <v/>
      </c>
      <c r="G2097" s="127">
        <f>IF($K2097="Padrão",BDI!$B$17,IF($K2097="Diferenciado",BDI!$E$17,0))</f>
        <v>0.2039</v>
      </c>
      <c r="H2097" s="125" t="str">
        <f t="shared" si="122"/>
        <v/>
      </c>
      <c r="I2097" s="126" t="str">
        <f t="shared" si="123"/>
        <v/>
      </c>
      <c r="J2097" s="128"/>
      <c r="K2097" s="129" t="s">
        <v>6170</v>
      </c>
    </row>
    <row r="2098" spans="1:11" hidden="1">
      <c r="A2098" s="249" t="s">
        <v>8466</v>
      </c>
      <c r="B2098" s="123" t="s">
        <v>8467</v>
      </c>
      <c r="C2098" s="124" t="s">
        <v>24</v>
      </c>
      <c r="D2098" s="124">
        <v>0</v>
      </c>
      <c r="E2098" s="125" t="s">
        <v>16</v>
      </c>
      <c r="F2098" s="126" t="str">
        <f t="shared" si="124"/>
        <v/>
      </c>
      <c r="G2098" s="127">
        <f>IF($K2098="Padrão",BDI!$B$17,IF($K2098="Diferenciado",BDI!$E$17,0))</f>
        <v>0.2039</v>
      </c>
      <c r="H2098" s="125" t="str">
        <f t="shared" si="122"/>
        <v/>
      </c>
      <c r="I2098" s="126" t="str">
        <f t="shared" si="123"/>
        <v/>
      </c>
      <c r="J2098" s="128"/>
      <c r="K2098" s="129" t="s">
        <v>6170</v>
      </c>
    </row>
    <row r="2099" spans="1:11" hidden="1">
      <c r="A2099" s="248" t="s">
        <v>3044</v>
      </c>
      <c r="B2099" s="123" t="s">
        <v>3045</v>
      </c>
      <c r="C2099" s="124" t="s">
        <v>24</v>
      </c>
      <c r="D2099" s="124">
        <v>0</v>
      </c>
      <c r="E2099" s="125">
        <f ca="1">OFFSET(INDEX(Composições!A:H,MATCH(Orçamentária!A2099,Composições!A:A,0),8),2,0)</f>
        <v>5.7854999999999999</v>
      </c>
      <c r="F2099" s="126">
        <f t="shared" ca="1" si="124"/>
        <v>0</v>
      </c>
      <c r="G2099" s="127">
        <f>IF($K2099="Padrão",BDI!$B$17,IF($K2099="Diferenciado",BDI!$E$17,0))</f>
        <v>0.2039</v>
      </c>
      <c r="H2099" s="125">
        <f t="shared" ca="1" si="122"/>
        <v>6.97</v>
      </c>
      <c r="I2099" s="126">
        <f t="shared" ca="1" si="123"/>
        <v>0</v>
      </c>
      <c r="J2099" s="128"/>
      <c r="K2099" s="129" t="s">
        <v>6170</v>
      </c>
    </row>
    <row r="2100" spans="1:11" hidden="1">
      <c r="A2100" s="248" t="s">
        <v>3047</v>
      </c>
      <c r="B2100" s="123" t="s">
        <v>3048</v>
      </c>
      <c r="C2100" s="124" t="s">
        <v>24</v>
      </c>
      <c r="D2100" s="124">
        <v>0</v>
      </c>
      <c r="E2100" s="125">
        <f ca="1">OFFSET(INDEX(Composições!A:H,MATCH(Orçamentária!A2100,Composições!A:A,0),8),2,0)</f>
        <v>0</v>
      </c>
      <c r="F2100" s="126">
        <f t="shared" ca="1" si="124"/>
        <v>0</v>
      </c>
      <c r="G2100" s="127">
        <f>IF($K2100="Padrão",BDI!$B$17,IF($K2100="Diferenciado",BDI!$E$17,0))</f>
        <v>0.2039</v>
      </c>
      <c r="H2100" s="125">
        <f t="shared" ca="1" si="122"/>
        <v>0</v>
      </c>
      <c r="I2100" s="126">
        <f t="shared" ca="1" si="123"/>
        <v>0</v>
      </c>
      <c r="J2100" s="128"/>
      <c r="K2100" s="129" t="s">
        <v>6170</v>
      </c>
    </row>
    <row r="2101" spans="1:11" hidden="1">
      <c r="A2101" s="249" t="s">
        <v>8468</v>
      </c>
      <c r="B2101" s="123" t="s">
        <v>8469</v>
      </c>
      <c r="C2101" s="124" t="s">
        <v>24</v>
      </c>
      <c r="D2101" s="124">
        <v>0</v>
      </c>
      <c r="E2101" s="125" t="s">
        <v>16</v>
      </c>
      <c r="F2101" s="126" t="str">
        <f t="shared" si="124"/>
        <v/>
      </c>
      <c r="G2101" s="127">
        <f>IF($K2101="Padrão",BDI!$B$17,IF($K2101="Diferenciado",BDI!$E$17,0))</f>
        <v>0.2039</v>
      </c>
      <c r="H2101" s="125" t="str">
        <f t="shared" si="122"/>
        <v/>
      </c>
      <c r="I2101" s="126" t="str">
        <f t="shared" si="123"/>
        <v/>
      </c>
      <c r="J2101" s="128"/>
      <c r="K2101" s="129" t="s">
        <v>6170</v>
      </c>
    </row>
    <row r="2102" spans="1:11" hidden="1">
      <c r="A2102" s="249" t="s">
        <v>8470</v>
      </c>
      <c r="B2102" s="123" t="s">
        <v>8471</v>
      </c>
      <c r="C2102" s="124" t="s">
        <v>24</v>
      </c>
      <c r="D2102" s="124">
        <v>0</v>
      </c>
      <c r="E2102" s="125" t="s">
        <v>16</v>
      </c>
      <c r="F2102" s="126" t="str">
        <f t="shared" si="124"/>
        <v/>
      </c>
      <c r="G2102" s="127">
        <f>IF($K2102="Padrão",BDI!$B$17,IF($K2102="Diferenciado",BDI!$E$17,0))</f>
        <v>0.2039</v>
      </c>
      <c r="H2102" s="125" t="str">
        <f t="shared" si="122"/>
        <v/>
      </c>
      <c r="I2102" s="126" t="str">
        <f t="shared" si="123"/>
        <v/>
      </c>
      <c r="J2102" s="128"/>
      <c r="K2102" s="129" t="s">
        <v>6170</v>
      </c>
    </row>
    <row r="2103" spans="1:11" hidden="1">
      <c r="A2103" s="249" t="s">
        <v>8472</v>
      </c>
      <c r="B2103" s="123" t="s">
        <v>8473</v>
      </c>
      <c r="C2103" s="124" t="s">
        <v>24</v>
      </c>
      <c r="D2103" s="124">
        <v>0</v>
      </c>
      <c r="E2103" s="125" t="s">
        <v>16</v>
      </c>
      <c r="F2103" s="126" t="str">
        <f t="shared" si="124"/>
        <v/>
      </c>
      <c r="G2103" s="127">
        <f>IF($K2103="Padrão",BDI!$B$17,IF($K2103="Diferenciado",BDI!$E$17,0))</f>
        <v>0.2039</v>
      </c>
      <c r="H2103" s="125" t="str">
        <f t="shared" si="122"/>
        <v/>
      </c>
      <c r="I2103" s="126" t="str">
        <f t="shared" si="123"/>
        <v/>
      </c>
      <c r="J2103" s="128"/>
      <c r="K2103" s="129" t="s">
        <v>6170</v>
      </c>
    </row>
    <row r="2104" spans="1:11" hidden="1">
      <c r="A2104" s="248" t="s">
        <v>3050</v>
      </c>
      <c r="B2104" s="123" t="s">
        <v>3051</v>
      </c>
      <c r="C2104" s="124" t="s">
        <v>24</v>
      </c>
      <c r="D2104" s="124">
        <v>0</v>
      </c>
      <c r="E2104" s="125">
        <f ca="1">OFFSET(INDEX(Composições!A:H,MATCH(Orçamentária!A2104,Composições!A:A,0),8),2,0)</f>
        <v>22.011500000000002</v>
      </c>
      <c r="F2104" s="126">
        <f t="shared" ca="1" si="124"/>
        <v>0</v>
      </c>
      <c r="G2104" s="127">
        <f>IF($K2104="Padrão",BDI!$B$17,IF($K2104="Diferenciado",BDI!$E$17,0))</f>
        <v>0.2039</v>
      </c>
      <c r="H2104" s="125">
        <f t="shared" ca="1" si="122"/>
        <v>26.5</v>
      </c>
      <c r="I2104" s="126">
        <f t="shared" ca="1" si="123"/>
        <v>0</v>
      </c>
      <c r="J2104" s="128"/>
      <c r="K2104" s="129" t="s">
        <v>6170</v>
      </c>
    </row>
    <row r="2105" spans="1:11" hidden="1">
      <c r="A2105" s="249" t="s">
        <v>8474</v>
      </c>
      <c r="B2105" s="123" t="s">
        <v>8475</v>
      </c>
      <c r="C2105" s="124" t="s">
        <v>24</v>
      </c>
      <c r="D2105" s="124">
        <v>0</v>
      </c>
      <c r="E2105" s="125" t="s">
        <v>16</v>
      </c>
      <c r="F2105" s="126" t="str">
        <f t="shared" si="124"/>
        <v/>
      </c>
      <c r="G2105" s="127">
        <f>IF($K2105="Padrão",BDI!$B$17,IF($K2105="Diferenciado",BDI!$E$17,0))</f>
        <v>0.2039</v>
      </c>
      <c r="H2105" s="125" t="str">
        <f t="shared" si="122"/>
        <v/>
      </c>
      <c r="I2105" s="126" t="str">
        <f t="shared" si="123"/>
        <v/>
      </c>
      <c r="J2105" s="128"/>
      <c r="K2105" s="129" t="s">
        <v>6170</v>
      </c>
    </row>
    <row r="2106" spans="1:11" hidden="1">
      <c r="A2106" s="249" t="s">
        <v>8476</v>
      </c>
      <c r="B2106" s="123" t="s">
        <v>8477</v>
      </c>
      <c r="C2106" s="124" t="s">
        <v>24</v>
      </c>
      <c r="D2106" s="124">
        <v>0</v>
      </c>
      <c r="E2106" s="125" t="s">
        <v>16</v>
      </c>
      <c r="F2106" s="126" t="str">
        <f t="shared" si="124"/>
        <v/>
      </c>
      <c r="G2106" s="127">
        <f>IF($K2106="Padrão",BDI!$B$17,IF($K2106="Diferenciado",BDI!$E$17,0))</f>
        <v>0.2039</v>
      </c>
      <c r="H2106" s="125" t="str">
        <f t="shared" si="122"/>
        <v/>
      </c>
      <c r="I2106" s="126" t="str">
        <f t="shared" si="123"/>
        <v/>
      </c>
      <c r="J2106" s="128"/>
      <c r="K2106" s="129" t="s">
        <v>6170</v>
      </c>
    </row>
    <row r="2107" spans="1:11" hidden="1">
      <c r="A2107" s="249" t="s">
        <v>8478</v>
      </c>
      <c r="B2107" s="123" t="s">
        <v>8479</v>
      </c>
      <c r="C2107" s="124" t="s">
        <v>24</v>
      </c>
      <c r="D2107" s="124">
        <v>0</v>
      </c>
      <c r="E2107" s="125" t="s">
        <v>16</v>
      </c>
      <c r="F2107" s="126" t="str">
        <f t="shared" si="124"/>
        <v/>
      </c>
      <c r="G2107" s="127">
        <f>IF($K2107="Padrão",BDI!$B$17,IF($K2107="Diferenciado",BDI!$E$17,0))</f>
        <v>0.2039</v>
      </c>
      <c r="H2107" s="125" t="str">
        <f t="shared" si="122"/>
        <v/>
      </c>
      <c r="I2107" s="126" t="str">
        <f t="shared" si="123"/>
        <v/>
      </c>
      <c r="J2107" s="128"/>
      <c r="K2107" s="129" t="s">
        <v>6170</v>
      </c>
    </row>
    <row r="2108" spans="1:11" hidden="1">
      <c r="A2108" s="249" t="s">
        <v>8480</v>
      </c>
      <c r="B2108" s="123" t="s">
        <v>8481</v>
      </c>
      <c r="C2108" s="124" t="s">
        <v>24</v>
      </c>
      <c r="D2108" s="124">
        <v>0</v>
      </c>
      <c r="E2108" s="125" t="s">
        <v>16</v>
      </c>
      <c r="F2108" s="126" t="str">
        <f t="shared" si="124"/>
        <v/>
      </c>
      <c r="G2108" s="127">
        <f>IF($K2108="Padrão",BDI!$B$17,IF($K2108="Diferenciado",BDI!$E$17,0))</f>
        <v>0.2039</v>
      </c>
      <c r="H2108" s="125" t="str">
        <f t="shared" si="122"/>
        <v/>
      </c>
      <c r="I2108" s="126" t="str">
        <f t="shared" si="123"/>
        <v/>
      </c>
      <c r="J2108" s="128"/>
      <c r="K2108" s="129" t="s">
        <v>6170</v>
      </c>
    </row>
    <row r="2109" spans="1:11" hidden="1">
      <c r="A2109" s="249" t="s">
        <v>8482</v>
      </c>
      <c r="B2109" s="123" t="s">
        <v>8483</v>
      </c>
      <c r="C2109" s="124" t="s">
        <v>24</v>
      </c>
      <c r="D2109" s="124">
        <v>0</v>
      </c>
      <c r="E2109" s="125" t="s">
        <v>16</v>
      </c>
      <c r="F2109" s="126" t="str">
        <f t="shared" si="124"/>
        <v/>
      </c>
      <c r="G2109" s="127">
        <f>IF($K2109="Padrão",BDI!$B$17,IF($K2109="Diferenciado",BDI!$E$17,0))</f>
        <v>0.2039</v>
      </c>
      <c r="H2109" s="125" t="str">
        <f t="shared" si="122"/>
        <v/>
      </c>
      <c r="I2109" s="126" t="str">
        <f t="shared" si="123"/>
        <v/>
      </c>
      <c r="J2109" s="128"/>
      <c r="K2109" s="129" t="s">
        <v>6170</v>
      </c>
    </row>
    <row r="2110" spans="1:11" hidden="1">
      <c r="A2110" s="249" t="s">
        <v>8484</v>
      </c>
      <c r="B2110" s="123" t="s">
        <v>8485</v>
      </c>
      <c r="C2110" s="124" t="s">
        <v>3085</v>
      </c>
      <c r="D2110" s="124">
        <v>0</v>
      </c>
      <c r="E2110" s="125" t="s">
        <v>16</v>
      </c>
      <c r="F2110" s="126" t="str">
        <f t="shared" si="124"/>
        <v/>
      </c>
      <c r="G2110" s="127">
        <f>IF($K2110="Padrão",BDI!$B$17,IF($K2110="Diferenciado",BDI!$E$17,0))</f>
        <v>0.2039</v>
      </c>
      <c r="H2110" s="125" t="str">
        <f t="shared" si="122"/>
        <v/>
      </c>
      <c r="I2110" s="126" t="str">
        <f t="shared" si="123"/>
        <v/>
      </c>
      <c r="J2110" s="128"/>
      <c r="K2110" s="129" t="s">
        <v>6170</v>
      </c>
    </row>
    <row r="2111" spans="1:11" hidden="1">
      <c r="A2111" s="249" t="s">
        <v>8486</v>
      </c>
      <c r="B2111" s="123" t="s">
        <v>8487</v>
      </c>
      <c r="C2111" s="124" t="s">
        <v>3085</v>
      </c>
      <c r="D2111" s="124">
        <v>0</v>
      </c>
      <c r="E2111" s="125" t="s">
        <v>16</v>
      </c>
      <c r="F2111" s="126" t="str">
        <f t="shared" si="124"/>
        <v/>
      </c>
      <c r="G2111" s="127">
        <f>IF($K2111="Padrão",BDI!$B$17,IF($K2111="Diferenciado",BDI!$E$17,0))</f>
        <v>0.2039</v>
      </c>
      <c r="H2111" s="125" t="str">
        <f t="shared" si="122"/>
        <v/>
      </c>
      <c r="I2111" s="126" t="str">
        <f t="shared" si="123"/>
        <v/>
      </c>
      <c r="J2111" s="128"/>
      <c r="K2111" s="129" t="s">
        <v>6170</v>
      </c>
    </row>
    <row r="2112" spans="1:11" hidden="1">
      <c r="A2112" s="249" t="s">
        <v>8488</v>
      </c>
      <c r="B2112" s="123" t="s">
        <v>8489</v>
      </c>
      <c r="C2112" s="124" t="s">
        <v>3085</v>
      </c>
      <c r="D2112" s="124">
        <v>0</v>
      </c>
      <c r="E2112" s="125" t="s">
        <v>16</v>
      </c>
      <c r="F2112" s="126" t="str">
        <f t="shared" si="124"/>
        <v/>
      </c>
      <c r="G2112" s="127">
        <f>IF($K2112="Padrão",BDI!$B$17,IF($K2112="Diferenciado",BDI!$E$17,0))</f>
        <v>0.2039</v>
      </c>
      <c r="H2112" s="125" t="str">
        <f t="shared" si="122"/>
        <v/>
      </c>
      <c r="I2112" s="126" t="str">
        <f t="shared" si="123"/>
        <v/>
      </c>
      <c r="J2112" s="128"/>
      <c r="K2112" s="129" t="s">
        <v>6170</v>
      </c>
    </row>
    <row r="2113" spans="1:14" hidden="1">
      <c r="A2113" s="249" t="s">
        <v>8490</v>
      </c>
      <c r="B2113" s="123" t="s">
        <v>8491</v>
      </c>
      <c r="C2113" s="124" t="s">
        <v>3085</v>
      </c>
      <c r="D2113" s="124">
        <v>0</v>
      </c>
      <c r="E2113" s="125" t="s">
        <v>16</v>
      </c>
      <c r="F2113" s="126" t="str">
        <f t="shared" si="124"/>
        <v/>
      </c>
      <c r="G2113" s="127">
        <f>IF($K2113="Padrão",BDI!$B$17,IF($K2113="Diferenciado",BDI!$E$17,0))</f>
        <v>0.2039</v>
      </c>
      <c r="H2113" s="125" t="str">
        <f t="shared" si="122"/>
        <v/>
      </c>
      <c r="I2113" s="126" t="str">
        <f t="shared" si="123"/>
        <v/>
      </c>
      <c r="J2113" s="128"/>
      <c r="K2113" s="129" t="s">
        <v>6170</v>
      </c>
    </row>
    <row r="2114" spans="1:14" hidden="1">
      <c r="A2114" s="249" t="s">
        <v>8492</v>
      </c>
      <c r="B2114" s="123" t="s">
        <v>8493</v>
      </c>
      <c r="C2114" s="124" t="s">
        <v>24</v>
      </c>
      <c r="D2114" s="124">
        <v>0</v>
      </c>
      <c r="E2114" s="125" t="s">
        <v>16</v>
      </c>
      <c r="F2114" s="126" t="str">
        <f t="shared" si="124"/>
        <v/>
      </c>
      <c r="G2114" s="127">
        <f>IF($K2114="Padrão",BDI!$B$17,IF($K2114="Diferenciado",BDI!$E$17,0))</f>
        <v>0.2039</v>
      </c>
      <c r="H2114" s="125" t="str">
        <f t="shared" si="122"/>
        <v/>
      </c>
      <c r="I2114" s="126" t="str">
        <f t="shared" si="123"/>
        <v/>
      </c>
      <c r="J2114" s="128"/>
      <c r="K2114" s="129" t="s">
        <v>6170</v>
      </c>
    </row>
    <row r="2115" spans="1:14" hidden="1">
      <c r="A2115" s="249" t="s">
        <v>8494</v>
      </c>
      <c r="B2115" s="123" t="s">
        <v>8495</v>
      </c>
      <c r="C2115" s="124" t="s">
        <v>24</v>
      </c>
      <c r="D2115" s="124">
        <v>0</v>
      </c>
      <c r="E2115" s="125" t="s">
        <v>16</v>
      </c>
      <c r="F2115" s="126" t="str">
        <f t="shared" si="124"/>
        <v/>
      </c>
      <c r="G2115" s="127">
        <f>IF($K2115="Padrão",BDI!$B$17,IF($K2115="Diferenciado",BDI!$E$17,0))</f>
        <v>0.2039</v>
      </c>
      <c r="H2115" s="125" t="str">
        <f t="shared" si="122"/>
        <v/>
      </c>
      <c r="I2115" s="126" t="str">
        <f t="shared" si="123"/>
        <v/>
      </c>
      <c r="J2115" s="128"/>
      <c r="K2115" s="129" t="s">
        <v>6170</v>
      </c>
    </row>
    <row r="2116" spans="1:14" hidden="1">
      <c r="A2116" s="249" t="s">
        <v>8496</v>
      </c>
      <c r="B2116" s="123" t="s">
        <v>8497</v>
      </c>
      <c r="C2116" s="124" t="s">
        <v>24</v>
      </c>
      <c r="D2116" s="124">
        <v>0</v>
      </c>
      <c r="E2116" s="125" t="s">
        <v>16</v>
      </c>
      <c r="F2116" s="126" t="str">
        <f t="shared" si="124"/>
        <v/>
      </c>
      <c r="G2116" s="127">
        <f>IF($K2116="Padrão",BDI!$B$17,IF($K2116="Diferenciado",BDI!$E$17,0))</f>
        <v>0.2039</v>
      </c>
      <c r="H2116" s="125" t="str">
        <f t="shared" si="122"/>
        <v/>
      </c>
      <c r="I2116" s="126" t="str">
        <f t="shared" si="123"/>
        <v/>
      </c>
      <c r="J2116" s="128"/>
      <c r="K2116" s="129" t="s">
        <v>6170</v>
      </c>
    </row>
    <row r="2117" spans="1:14" hidden="1">
      <c r="A2117" s="249" t="s">
        <v>8498</v>
      </c>
      <c r="B2117" s="123" t="s">
        <v>8499</v>
      </c>
      <c r="C2117" s="124" t="s">
        <v>24</v>
      </c>
      <c r="D2117" s="124">
        <v>0</v>
      </c>
      <c r="E2117" s="125" t="s">
        <v>16</v>
      </c>
      <c r="F2117" s="126" t="str">
        <f t="shared" si="124"/>
        <v/>
      </c>
      <c r="G2117" s="127">
        <f>IF($K2117="Padrão",BDI!$B$17,IF($K2117="Diferenciado",BDI!$E$17,0))</f>
        <v>0.2039</v>
      </c>
      <c r="H2117" s="125" t="str">
        <f t="shared" si="122"/>
        <v/>
      </c>
      <c r="I2117" s="126" t="str">
        <f t="shared" si="123"/>
        <v/>
      </c>
      <c r="J2117" s="128"/>
      <c r="K2117" s="129" t="s">
        <v>6170</v>
      </c>
    </row>
    <row r="2118" spans="1:14" hidden="1">
      <c r="A2118" s="249" t="s">
        <v>8500</v>
      </c>
      <c r="B2118" s="123" t="s">
        <v>8501</v>
      </c>
      <c r="C2118" s="124" t="s">
        <v>24</v>
      </c>
      <c r="D2118" s="124">
        <v>0</v>
      </c>
      <c r="E2118" s="125" t="s">
        <v>16</v>
      </c>
      <c r="F2118" s="126" t="str">
        <f t="shared" si="124"/>
        <v/>
      </c>
      <c r="G2118" s="127">
        <f>IF($K2118="Padrão",BDI!$B$17,IF($K2118="Diferenciado",BDI!$E$17,0))</f>
        <v>0.2039</v>
      </c>
      <c r="H2118" s="125" t="str">
        <f t="shared" ref="H2118:H2181" si="125">IF(ISNUMBER(E2118),ROUND(E2118*(1+G2118),2),"")</f>
        <v/>
      </c>
      <c r="I2118" s="126" t="str">
        <f t="shared" ref="I2118:I2181" si="126">IF(ISNUMBER(E2118),ROUND(H2118*D2118,2),"")</f>
        <v/>
      </c>
      <c r="J2118" s="128"/>
      <c r="K2118" s="129" t="s">
        <v>6170</v>
      </c>
    </row>
    <row r="2119" spans="1:14" hidden="1">
      <c r="A2119" s="249" t="s">
        <v>8502</v>
      </c>
      <c r="B2119" s="123" t="s">
        <v>8503</v>
      </c>
      <c r="C2119" s="124" t="s">
        <v>24</v>
      </c>
      <c r="D2119" s="124">
        <v>0</v>
      </c>
      <c r="E2119" s="125" t="s">
        <v>16</v>
      </c>
      <c r="F2119" s="126" t="str">
        <f t="shared" ref="F2119:F2182" si="127">IF(ISNUMBER(E2119),D2119*E2119,"")</f>
        <v/>
      </c>
      <c r="G2119" s="127">
        <f>IF($K2119="Padrão",BDI!$B$17,IF($K2119="Diferenciado",BDI!$E$17,0))</f>
        <v>0.2039</v>
      </c>
      <c r="H2119" s="125" t="str">
        <f t="shared" si="125"/>
        <v/>
      </c>
      <c r="I2119" s="126" t="str">
        <f t="shared" si="126"/>
        <v/>
      </c>
      <c r="J2119" s="128"/>
      <c r="K2119" s="129" t="s">
        <v>6170</v>
      </c>
    </row>
    <row r="2120" spans="1:14" hidden="1">
      <c r="A2120" s="249" t="s">
        <v>8504</v>
      </c>
      <c r="B2120" s="123" t="s">
        <v>8505</v>
      </c>
      <c r="C2120" s="124" t="s">
        <v>24</v>
      </c>
      <c r="D2120" s="124">
        <v>0</v>
      </c>
      <c r="E2120" s="125" t="s">
        <v>16</v>
      </c>
      <c r="F2120" s="126" t="str">
        <f t="shared" si="127"/>
        <v/>
      </c>
      <c r="G2120" s="127">
        <f>IF($K2120="Padrão",BDI!$B$17,IF($K2120="Diferenciado",BDI!$E$17,0))</f>
        <v>0.2039</v>
      </c>
      <c r="H2120" s="125" t="str">
        <f t="shared" si="125"/>
        <v/>
      </c>
      <c r="I2120" s="126" t="str">
        <f t="shared" si="126"/>
        <v/>
      </c>
      <c r="J2120" s="128"/>
      <c r="K2120" s="129" t="s">
        <v>6170</v>
      </c>
    </row>
    <row r="2121" spans="1:14" hidden="1">
      <c r="A2121" s="249" t="s">
        <v>8506</v>
      </c>
      <c r="B2121" s="123" t="s">
        <v>8507</v>
      </c>
      <c r="C2121" s="124" t="s">
        <v>24</v>
      </c>
      <c r="D2121" s="124">
        <v>0</v>
      </c>
      <c r="E2121" s="125" t="s">
        <v>16</v>
      </c>
      <c r="F2121" s="126" t="str">
        <f t="shared" si="127"/>
        <v/>
      </c>
      <c r="G2121" s="127">
        <f>IF($K2121="Padrão",BDI!$B$17,IF($K2121="Diferenciado",BDI!$E$17,0))</f>
        <v>0.2039</v>
      </c>
      <c r="H2121" s="125" t="str">
        <f t="shared" si="125"/>
        <v/>
      </c>
      <c r="I2121" s="126" t="str">
        <f t="shared" si="126"/>
        <v/>
      </c>
      <c r="J2121" s="128"/>
      <c r="K2121" s="129" t="s">
        <v>6170</v>
      </c>
    </row>
    <row r="2122" spans="1:14" hidden="1">
      <c r="A2122" s="249" t="s">
        <v>8508</v>
      </c>
      <c r="B2122" s="123" t="s">
        <v>8509</v>
      </c>
      <c r="C2122" s="124" t="s">
        <v>24</v>
      </c>
      <c r="D2122" s="124">
        <v>0</v>
      </c>
      <c r="E2122" s="125" t="s">
        <v>16</v>
      </c>
      <c r="F2122" s="126" t="str">
        <f t="shared" si="127"/>
        <v/>
      </c>
      <c r="G2122" s="127">
        <f>IF($K2122="Padrão",BDI!$B$17,IF($K2122="Diferenciado",BDI!$E$17,0))</f>
        <v>0.2039</v>
      </c>
      <c r="H2122" s="125" t="str">
        <f t="shared" si="125"/>
        <v/>
      </c>
      <c r="I2122" s="126" t="str">
        <f t="shared" si="126"/>
        <v/>
      </c>
      <c r="J2122" s="128"/>
      <c r="K2122" s="129" t="s">
        <v>6170</v>
      </c>
    </row>
    <row r="2123" spans="1:14" hidden="1">
      <c r="A2123" s="249" t="s">
        <v>8510</v>
      </c>
      <c r="B2123" s="123" t="s">
        <v>787</v>
      </c>
      <c r="C2123" s="124" t="s">
        <v>24</v>
      </c>
      <c r="D2123" s="124">
        <v>0</v>
      </c>
      <c r="E2123" s="125" t="s">
        <v>16</v>
      </c>
      <c r="F2123" s="126" t="str">
        <f t="shared" si="127"/>
        <v/>
      </c>
      <c r="G2123" s="127">
        <f>IF($K2123="Padrão",BDI!$B$17,IF($K2123="Diferenciado",BDI!$E$17,0))</f>
        <v>0.2039</v>
      </c>
      <c r="H2123" s="125" t="str">
        <f t="shared" si="125"/>
        <v/>
      </c>
      <c r="I2123" s="126" t="str">
        <f t="shared" si="126"/>
        <v/>
      </c>
      <c r="J2123" s="128"/>
      <c r="K2123" s="129" t="s">
        <v>6170</v>
      </c>
    </row>
    <row r="2124" spans="1:14" hidden="1">
      <c r="A2124" s="249" t="s">
        <v>8511</v>
      </c>
      <c r="B2124" s="123" t="s">
        <v>794</v>
      </c>
      <c r="C2124" s="124" t="s">
        <v>24</v>
      </c>
      <c r="D2124" s="124">
        <v>0</v>
      </c>
      <c r="E2124" s="125" t="s">
        <v>16</v>
      </c>
      <c r="F2124" s="126" t="str">
        <f t="shared" si="127"/>
        <v/>
      </c>
      <c r="G2124" s="127">
        <f>IF($K2124="Padrão",BDI!$B$17,IF($K2124="Diferenciado",BDI!$E$17,0))</f>
        <v>0.2039</v>
      </c>
      <c r="H2124" s="125" t="str">
        <f t="shared" si="125"/>
        <v/>
      </c>
      <c r="I2124" s="126" t="str">
        <f t="shared" si="126"/>
        <v/>
      </c>
      <c r="J2124" s="128"/>
      <c r="K2124" s="129" t="s">
        <v>6170</v>
      </c>
    </row>
    <row r="2125" spans="1:14" hidden="1">
      <c r="A2125" s="249" t="s">
        <v>8512</v>
      </c>
      <c r="B2125" s="123" t="s">
        <v>8513</v>
      </c>
      <c r="C2125" s="124" t="s">
        <v>24</v>
      </c>
      <c r="D2125" s="124">
        <v>0</v>
      </c>
      <c r="E2125" s="125" t="s">
        <v>16</v>
      </c>
      <c r="F2125" s="126" t="str">
        <f t="shared" si="127"/>
        <v/>
      </c>
      <c r="G2125" s="127">
        <f>IF($K2125="Padrão",BDI!$B$17,IF($K2125="Diferenciado",BDI!$E$17,0))</f>
        <v>0.2039</v>
      </c>
      <c r="H2125" s="125" t="str">
        <f t="shared" si="125"/>
        <v/>
      </c>
      <c r="I2125" s="126" t="str">
        <f t="shared" si="126"/>
        <v/>
      </c>
      <c r="J2125" s="128"/>
      <c r="K2125" s="129" t="s">
        <v>6170</v>
      </c>
    </row>
    <row r="2126" spans="1:14" hidden="1">
      <c r="A2126" s="249" t="s">
        <v>8514</v>
      </c>
      <c r="B2126" s="123" t="s">
        <v>8515</v>
      </c>
      <c r="C2126" s="124" t="s">
        <v>24</v>
      </c>
      <c r="D2126" s="124">
        <v>0</v>
      </c>
      <c r="E2126" s="125" t="s">
        <v>16</v>
      </c>
      <c r="F2126" s="126" t="str">
        <f t="shared" si="127"/>
        <v/>
      </c>
      <c r="G2126" s="127">
        <f>IF($K2126="Padrão",BDI!$B$17,IF($K2126="Diferenciado",BDI!$E$17,0))</f>
        <v>0.2039</v>
      </c>
      <c r="H2126" s="125" t="str">
        <f t="shared" si="125"/>
        <v/>
      </c>
      <c r="I2126" s="126" t="str">
        <f t="shared" si="126"/>
        <v/>
      </c>
      <c r="J2126" s="128"/>
      <c r="K2126" s="129" t="s">
        <v>6170</v>
      </c>
    </row>
    <row r="2127" spans="1:14">
      <c r="A2127" s="249" t="s">
        <v>8516</v>
      </c>
      <c r="B2127" s="123" t="s">
        <v>8517</v>
      </c>
      <c r="C2127" s="124" t="s">
        <v>24</v>
      </c>
      <c r="D2127" s="124">
        <v>3</v>
      </c>
      <c r="E2127" s="171">
        <v>6.33</v>
      </c>
      <c r="F2127" s="126">
        <f t="shared" si="127"/>
        <v>18.990000000000002</v>
      </c>
      <c r="G2127" s="127">
        <f>IF($K2127="Padrão",BDI!$B$17,IF($K2127="Diferenciado",BDI!$E$17,0))</f>
        <v>0.2039</v>
      </c>
      <c r="H2127" s="125">
        <f t="shared" si="125"/>
        <v>7.62</v>
      </c>
      <c r="I2127" s="126">
        <f t="shared" si="126"/>
        <v>22.86</v>
      </c>
      <c r="J2127" s="128"/>
      <c r="K2127" s="129" t="s">
        <v>6170</v>
      </c>
      <c r="M2127" s="3">
        <f>INDEX([1]Orçamentária!$A:$J,MATCH(A2127,[1]Orçamentária!$A:$A,0),10)</f>
        <v>22.86</v>
      </c>
      <c r="N2127" s="3" t="str">
        <f>IF(M2127&lt;&gt;I2127,"ERRO","")</f>
        <v/>
      </c>
    </row>
    <row r="2128" spans="1:14" hidden="1">
      <c r="A2128" s="249" t="s">
        <v>8518</v>
      </c>
      <c r="B2128" s="123" t="s">
        <v>8519</v>
      </c>
      <c r="C2128" s="124" t="s">
        <v>24</v>
      </c>
      <c r="D2128" s="124">
        <v>0</v>
      </c>
      <c r="E2128" s="125" t="s">
        <v>16</v>
      </c>
      <c r="F2128" s="126" t="str">
        <f t="shared" si="127"/>
        <v/>
      </c>
      <c r="G2128" s="127">
        <f>IF($K2128="Padrão",BDI!$B$17,IF($K2128="Diferenciado",BDI!$E$17,0))</f>
        <v>0.2039</v>
      </c>
      <c r="H2128" s="125" t="str">
        <f t="shared" si="125"/>
        <v/>
      </c>
      <c r="I2128" s="126" t="str">
        <f t="shared" si="126"/>
        <v/>
      </c>
      <c r="J2128" s="128"/>
      <c r="K2128" s="129" t="s">
        <v>6170</v>
      </c>
    </row>
    <row r="2129" spans="1:14" hidden="1">
      <c r="A2129" s="249" t="s">
        <v>8520</v>
      </c>
      <c r="B2129" s="123" t="s">
        <v>8521</v>
      </c>
      <c r="C2129" s="124" t="s">
        <v>24</v>
      </c>
      <c r="D2129" s="124">
        <v>0</v>
      </c>
      <c r="E2129" s="125" t="s">
        <v>16</v>
      </c>
      <c r="F2129" s="126" t="str">
        <f t="shared" si="127"/>
        <v/>
      </c>
      <c r="G2129" s="127">
        <f>IF($K2129="Padrão",BDI!$B$17,IF($K2129="Diferenciado",BDI!$E$17,0))</f>
        <v>0.2039</v>
      </c>
      <c r="H2129" s="125" t="str">
        <f t="shared" si="125"/>
        <v/>
      </c>
      <c r="I2129" s="126" t="str">
        <f t="shared" si="126"/>
        <v/>
      </c>
      <c r="J2129" s="128"/>
      <c r="K2129" s="129" t="s">
        <v>6170</v>
      </c>
    </row>
    <row r="2130" spans="1:14" hidden="1">
      <c r="A2130" s="249" t="s">
        <v>8522</v>
      </c>
      <c r="B2130" s="123" t="s">
        <v>8523</v>
      </c>
      <c r="C2130" s="124" t="s">
        <v>24</v>
      </c>
      <c r="D2130" s="124">
        <v>0</v>
      </c>
      <c r="E2130" s="125" t="s">
        <v>16</v>
      </c>
      <c r="F2130" s="126" t="str">
        <f t="shared" si="127"/>
        <v/>
      </c>
      <c r="G2130" s="127">
        <f>IF($K2130="Padrão",BDI!$B$17,IF($K2130="Diferenciado",BDI!$E$17,0))</f>
        <v>0.2039</v>
      </c>
      <c r="H2130" s="125" t="str">
        <f t="shared" si="125"/>
        <v/>
      </c>
      <c r="I2130" s="126" t="str">
        <f t="shared" si="126"/>
        <v/>
      </c>
      <c r="J2130" s="128"/>
      <c r="K2130" s="129" t="s">
        <v>6170</v>
      </c>
    </row>
    <row r="2131" spans="1:14">
      <c r="A2131" s="249" t="s">
        <v>8524</v>
      </c>
      <c r="B2131" s="123" t="s">
        <v>8525</v>
      </c>
      <c r="C2131" s="124" t="s">
        <v>24</v>
      </c>
      <c r="D2131" s="124">
        <v>3</v>
      </c>
      <c r="E2131" s="171">
        <v>4.2300000000000004</v>
      </c>
      <c r="F2131" s="126">
        <f t="shared" si="127"/>
        <v>12.690000000000001</v>
      </c>
      <c r="G2131" s="127">
        <f>IF($K2131="Padrão",BDI!$B$17,IF($K2131="Diferenciado",BDI!$E$17,0))</f>
        <v>0.2039</v>
      </c>
      <c r="H2131" s="125">
        <f t="shared" si="125"/>
        <v>5.09</v>
      </c>
      <c r="I2131" s="126">
        <f t="shared" si="126"/>
        <v>15.27</v>
      </c>
      <c r="J2131" s="128"/>
      <c r="K2131" s="129" t="s">
        <v>6170</v>
      </c>
      <c r="M2131" s="3">
        <f>INDEX([1]Orçamentária!$A:$J,MATCH(A2131,[1]Orçamentária!$A:$A,0),10)</f>
        <v>15.27</v>
      </c>
      <c r="N2131" s="3" t="str">
        <f>IF(M2131&lt;&gt;I2131,"ERRO","")</f>
        <v/>
      </c>
    </row>
    <row r="2132" spans="1:14" hidden="1">
      <c r="A2132" s="249" t="s">
        <v>8526</v>
      </c>
      <c r="B2132" s="123" t="s">
        <v>8527</v>
      </c>
      <c r="C2132" s="124" t="s">
        <v>24</v>
      </c>
      <c r="D2132" s="124">
        <v>0</v>
      </c>
      <c r="E2132" s="125" t="s">
        <v>16</v>
      </c>
      <c r="F2132" s="126" t="str">
        <f t="shared" si="127"/>
        <v/>
      </c>
      <c r="G2132" s="127">
        <f>IF($K2132="Padrão",BDI!$B$17,IF($K2132="Diferenciado",BDI!$E$17,0))</f>
        <v>0.2039</v>
      </c>
      <c r="H2132" s="125" t="str">
        <f t="shared" si="125"/>
        <v/>
      </c>
      <c r="I2132" s="126" t="str">
        <f t="shared" si="126"/>
        <v/>
      </c>
      <c r="J2132" s="128"/>
      <c r="K2132" s="129" t="s">
        <v>6170</v>
      </c>
    </row>
    <row r="2133" spans="1:14" hidden="1">
      <c r="A2133" s="249" t="s">
        <v>8528</v>
      </c>
      <c r="B2133" s="123" t="s">
        <v>805</v>
      </c>
      <c r="C2133" s="124" t="s">
        <v>24</v>
      </c>
      <c r="D2133" s="124">
        <v>0</v>
      </c>
      <c r="E2133" s="125" t="s">
        <v>16</v>
      </c>
      <c r="F2133" s="126" t="str">
        <f t="shared" si="127"/>
        <v/>
      </c>
      <c r="G2133" s="127">
        <f>IF($K2133="Padrão",BDI!$B$17,IF($K2133="Diferenciado",BDI!$E$17,0))</f>
        <v>0.2039</v>
      </c>
      <c r="H2133" s="125" t="str">
        <f t="shared" si="125"/>
        <v/>
      </c>
      <c r="I2133" s="126" t="str">
        <f t="shared" si="126"/>
        <v/>
      </c>
      <c r="J2133" s="128"/>
      <c r="K2133" s="129" t="s">
        <v>6170</v>
      </c>
    </row>
    <row r="2134" spans="1:14" hidden="1">
      <c r="A2134" s="249" t="s">
        <v>8529</v>
      </c>
      <c r="B2134" s="123" t="s">
        <v>8530</v>
      </c>
      <c r="C2134" s="124" t="s">
        <v>24</v>
      </c>
      <c r="D2134" s="124">
        <v>0</v>
      </c>
      <c r="E2134" s="125" t="s">
        <v>16</v>
      </c>
      <c r="F2134" s="126" t="str">
        <f t="shared" si="127"/>
        <v/>
      </c>
      <c r="G2134" s="127">
        <f>IF($K2134="Padrão",BDI!$B$17,IF($K2134="Diferenciado",BDI!$E$17,0))</f>
        <v>0.2039</v>
      </c>
      <c r="H2134" s="125" t="str">
        <f t="shared" si="125"/>
        <v/>
      </c>
      <c r="I2134" s="126" t="str">
        <f t="shared" si="126"/>
        <v/>
      </c>
      <c r="J2134" s="128"/>
      <c r="K2134" s="129" t="s">
        <v>6170</v>
      </c>
    </row>
    <row r="2135" spans="1:14" hidden="1">
      <c r="A2135" s="249" t="s">
        <v>8531</v>
      </c>
      <c r="B2135" s="123" t="s">
        <v>8532</v>
      </c>
      <c r="C2135" s="124" t="s">
        <v>24</v>
      </c>
      <c r="D2135" s="124">
        <v>0</v>
      </c>
      <c r="E2135" s="125" t="s">
        <v>16</v>
      </c>
      <c r="F2135" s="126" t="str">
        <f t="shared" si="127"/>
        <v/>
      </c>
      <c r="G2135" s="127">
        <f>IF($K2135="Padrão",BDI!$B$17,IF($K2135="Diferenciado",BDI!$E$17,0))</f>
        <v>0.2039</v>
      </c>
      <c r="H2135" s="125" t="str">
        <f t="shared" si="125"/>
        <v/>
      </c>
      <c r="I2135" s="126" t="str">
        <f t="shared" si="126"/>
        <v/>
      </c>
      <c r="J2135" s="128"/>
      <c r="K2135" s="129" t="s">
        <v>6170</v>
      </c>
    </row>
    <row r="2136" spans="1:14" hidden="1">
      <c r="A2136" s="249" t="s">
        <v>8533</v>
      </c>
      <c r="B2136" s="123" t="s">
        <v>8534</v>
      </c>
      <c r="C2136" s="124" t="s">
        <v>24</v>
      </c>
      <c r="D2136" s="124">
        <v>0</v>
      </c>
      <c r="E2136" s="125" t="s">
        <v>16</v>
      </c>
      <c r="F2136" s="126" t="str">
        <f t="shared" si="127"/>
        <v/>
      </c>
      <c r="G2136" s="127">
        <f>IF($K2136="Padrão",BDI!$B$17,IF($K2136="Diferenciado",BDI!$E$17,0))</f>
        <v>0.2039</v>
      </c>
      <c r="H2136" s="125" t="str">
        <f t="shared" si="125"/>
        <v/>
      </c>
      <c r="I2136" s="126" t="str">
        <f t="shared" si="126"/>
        <v/>
      </c>
      <c r="J2136" s="128"/>
      <c r="K2136" s="129" t="s">
        <v>6170</v>
      </c>
    </row>
    <row r="2137" spans="1:14" hidden="1">
      <c r="A2137" s="249" t="s">
        <v>8535</v>
      </c>
      <c r="B2137" s="123" t="s">
        <v>8536</v>
      </c>
      <c r="C2137" s="124" t="s">
        <v>24</v>
      </c>
      <c r="D2137" s="124">
        <v>0</v>
      </c>
      <c r="E2137" s="125" t="s">
        <v>16</v>
      </c>
      <c r="F2137" s="126" t="str">
        <f t="shared" si="127"/>
        <v/>
      </c>
      <c r="G2137" s="127">
        <f>IF($K2137="Padrão",BDI!$B$17,IF($K2137="Diferenciado",BDI!$E$17,0))</f>
        <v>0.2039</v>
      </c>
      <c r="H2137" s="125" t="str">
        <f t="shared" si="125"/>
        <v/>
      </c>
      <c r="I2137" s="126" t="str">
        <f t="shared" si="126"/>
        <v/>
      </c>
      <c r="J2137" s="128"/>
      <c r="K2137" s="129" t="s">
        <v>6170</v>
      </c>
    </row>
    <row r="2138" spans="1:14" hidden="1">
      <c r="A2138" s="249" t="s">
        <v>8537</v>
      </c>
      <c r="B2138" s="123" t="s">
        <v>8538</v>
      </c>
      <c r="C2138" s="124" t="s">
        <v>24</v>
      </c>
      <c r="D2138" s="124">
        <v>0</v>
      </c>
      <c r="E2138" s="125" t="s">
        <v>16</v>
      </c>
      <c r="F2138" s="126" t="str">
        <f t="shared" si="127"/>
        <v/>
      </c>
      <c r="G2138" s="127">
        <f>IF($K2138="Padrão",BDI!$B$17,IF($K2138="Diferenciado",BDI!$E$17,0))</f>
        <v>0.2039</v>
      </c>
      <c r="H2138" s="125" t="str">
        <f t="shared" si="125"/>
        <v/>
      </c>
      <c r="I2138" s="126" t="str">
        <f t="shared" si="126"/>
        <v/>
      </c>
      <c r="J2138" s="128"/>
      <c r="K2138" s="129" t="s">
        <v>6170</v>
      </c>
    </row>
    <row r="2139" spans="1:14" hidden="1">
      <c r="A2139" s="249" t="s">
        <v>8539</v>
      </c>
      <c r="B2139" s="123" t="s">
        <v>8540</v>
      </c>
      <c r="C2139" s="124" t="s">
        <v>24</v>
      </c>
      <c r="D2139" s="124">
        <v>0</v>
      </c>
      <c r="E2139" s="125" t="s">
        <v>16</v>
      </c>
      <c r="F2139" s="126" t="str">
        <f t="shared" si="127"/>
        <v/>
      </c>
      <c r="G2139" s="127">
        <f>IF($K2139="Padrão",BDI!$B$17,IF($K2139="Diferenciado",BDI!$E$17,0))</f>
        <v>0.2039</v>
      </c>
      <c r="H2139" s="125" t="str">
        <f t="shared" si="125"/>
        <v/>
      </c>
      <c r="I2139" s="126" t="str">
        <f t="shared" si="126"/>
        <v/>
      </c>
      <c r="J2139" s="128"/>
      <c r="K2139" s="129" t="s">
        <v>6170</v>
      </c>
    </row>
    <row r="2140" spans="1:14" hidden="1">
      <c r="A2140" s="249" t="s">
        <v>8541</v>
      </c>
      <c r="B2140" s="123" t="s">
        <v>8542</v>
      </c>
      <c r="C2140" s="124" t="s">
        <v>24</v>
      </c>
      <c r="D2140" s="124">
        <v>0</v>
      </c>
      <c r="E2140" s="125" t="s">
        <v>16</v>
      </c>
      <c r="F2140" s="126" t="str">
        <f t="shared" si="127"/>
        <v/>
      </c>
      <c r="G2140" s="127">
        <f>IF($K2140="Padrão",BDI!$B$17,IF($K2140="Diferenciado",BDI!$E$17,0))</f>
        <v>0.2039</v>
      </c>
      <c r="H2140" s="125" t="str">
        <f t="shared" si="125"/>
        <v/>
      </c>
      <c r="I2140" s="126" t="str">
        <f t="shared" si="126"/>
        <v/>
      </c>
      <c r="J2140" s="128"/>
      <c r="K2140" s="129" t="s">
        <v>6170</v>
      </c>
    </row>
    <row r="2141" spans="1:14" hidden="1">
      <c r="A2141" s="249" t="s">
        <v>8543</v>
      </c>
      <c r="B2141" s="123" t="s">
        <v>8544</v>
      </c>
      <c r="C2141" s="124" t="s">
        <v>24</v>
      </c>
      <c r="D2141" s="124">
        <v>0</v>
      </c>
      <c r="E2141" s="125" t="s">
        <v>16</v>
      </c>
      <c r="F2141" s="126" t="str">
        <f t="shared" si="127"/>
        <v/>
      </c>
      <c r="G2141" s="127">
        <f>IF($K2141="Padrão",BDI!$B$17,IF($K2141="Diferenciado",BDI!$E$17,0))</f>
        <v>0.2039</v>
      </c>
      <c r="H2141" s="125" t="str">
        <f t="shared" si="125"/>
        <v/>
      </c>
      <c r="I2141" s="126" t="str">
        <f t="shared" si="126"/>
        <v/>
      </c>
      <c r="J2141" s="128"/>
      <c r="K2141" s="129" t="s">
        <v>6170</v>
      </c>
    </row>
    <row r="2142" spans="1:14" hidden="1">
      <c r="A2142" s="249" t="s">
        <v>8545</v>
      </c>
      <c r="B2142" s="123" t="s">
        <v>8546</v>
      </c>
      <c r="C2142" s="124" t="s">
        <v>24</v>
      </c>
      <c r="D2142" s="124">
        <v>0</v>
      </c>
      <c r="E2142" s="125" t="s">
        <v>16</v>
      </c>
      <c r="F2142" s="126" t="str">
        <f t="shared" si="127"/>
        <v/>
      </c>
      <c r="G2142" s="127">
        <f>IF($K2142="Padrão",BDI!$B$17,IF($K2142="Diferenciado",BDI!$E$17,0))</f>
        <v>0.2039</v>
      </c>
      <c r="H2142" s="125" t="str">
        <f t="shared" si="125"/>
        <v/>
      </c>
      <c r="I2142" s="126" t="str">
        <f t="shared" si="126"/>
        <v/>
      </c>
      <c r="J2142" s="128"/>
      <c r="K2142" s="129" t="s">
        <v>6170</v>
      </c>
    </row>
    <row r="2143" spans="1:14" hidden="1">
      <c r="A2143" s="249" t="s">
        <v>8547</v>
      </c>
      <c r="B2143" s="123" t="s">
        <v>8548</v>
      </c>
      <c r="C2143" s="124" t="s">
        <v>24</v>
      </c>
      <c r="D2143" s="124">
        <v>0</v>
      </c>
      <c r="E2143" s="125" t="s">
        <v>16</v>
      </c>
      <c r="F2143" s="126" t="str">
        <f t="shared" si="127"/>
        <v/>
      </c>
      <c r="G2143" s="127">
        <f>IF($K2143="Padrão",BDI!$B$17,IF($K2143="Diferenciado",BDI!$E$17,0))</f>
        <v>0.2039</v>
      </c>
      <c r="H2143" s="125" t="str">
        <f t="shared" si="125"/>
        <v/>
      </c>
      <c r="I2143" s="126" t="str">
        <f t="shared" si="126"/>
        <v/>
      </c>
      <c r="J2143" s="128"/>
      <c r="K2143" s="129" t="s">
        <v>6170</v>
      </c>
    </row>
    <row r="2144" spans="1:14" hidden="1">
      <c r="A2144" s="249" t="s">
        <v>8549</v>
      </c>
      <c r="B2144" s="123" t="s">
        <v>8550</v>
      </c>
      <c r="C2144" s="124" t="s">
        <v>46</v>
      </c>
      <c r="D2144" s="124">
        <v>0</v>
      </c>
      <c r="E2144" s="125" t="s">
        <v>16</v>
      </c>
      <c r="F2144" s="126" t="str">
        <f t="shared" si="127"/>
        <v/>
      </c>
      <c r="G2144" s="127">
        <f>IF($K2144="Padrão",BDI!$B$17,IF($K2144="Diferenciado",BDI!$E$17,0))</f>
        <v>0.2039</v>
      </c>
      <c r="H2144" s="125" t="str">
        <f t="shared" si="125"/>
        <v/>
      </c>
      <c r="I2144" s="126" t="str">
        <f t="shared" si="126"/>
        <v/>
      </c>
      <c r="J2144" s="128"/>
      <c r="K2144" s="129" t="s">
        <v>6170</v>
      </c>
    </row>
    <row r="2145" spans="1:11" hidden="1">
      <c r="A2145" s="249" t="s">
        <v>8551</v>
      </c>
      <c r="B2145" s="123" t="s">
        <v>8552</v>
      </c>
      <c r="C2145" s="124" t="s">
        <v>46</v>
      </c>
      <c r="D2145" s="124">
        <v>0</v>
      </c>
      <c r="E2145" s="125" t="s">
        <v>16</v>
      </c>
      <c r="F2145" s="126" t="str">
        <f t="shared" si="127"/>
        <v/>
      </c>
      <c r="G2145" s="127">
        <f>IF($K2145="Padrão",BDI!$B$17,IF($K2145="Diferenciado",BDI!$E$17,0))</f>
        <v>0.2039</v>
      </c>
      <c r="H2145" s="125" t="str">
        <f t="shared" si="125"/>
        <v/>
      </c>
      <c r="I2145" s="126" t="str">
        <f t="shared" si="126"/>
        <v/>
      </c>
      <c r="J2145" s="128"/>
      <c r="K2145" s="129" t="s">
        <v>6170</v>
      </c>
    </row>
    <row r="2146" spans="1:11" hidden="1">
      <c r="A2146" s="249" t="s">
        <v>8553</v>
      </c>
      <c r="B2146" s="123" t="s">
        <v>8554</v>
      </c>
      <c r="C2146" s="124" t="s">
        <v>46</v>
      </c>
      <c r="D2146" s="124">
        <v>0</v>
      </c>
      <c r="E2146" s="125" t="s">
        <v>16</v>
      </c>
      <c r="F2146" s="126" t="str">
        <f t="shared" si="127"/>
        <v/>
      </c>
      <c r="G2146" s="127">
        <f>IF($K2146="Padrão",BDI!$B$17,IF($K2146="Diferenciado",BDI!$E$17,0))</f>
        <v>0.2039</v>
      </c>
      <c r="H2146" s="125" t="str">
        <f t="shared" si="125"/>
        <v/>
      </c>
      <c r="I2146" s="126" t="str">
        <f t="shared" si="126"/>
        <v/>
      </c>
      <c r="J2146" s="128"/>
      <c r="K2146" s="129" t="s">
        <v>6170</v>
      </c>
    </row>
    <row r="2147" spans="1:11" hidden="1">
      <c r="A2147" s="249" t="s">
        <v>8555</v>
      </c>
      <c r="B2147" s="123" t="s">
        <v>8556</v>
      </c>
      <c r="C2147" s="124" t="s">
        <v>24</v>
      </c>
      <c r="D2147" s="124">
        <v>0</v>
      </c>
      <c r="E2147" s="125" t="s">
        <v>16</v>
      </c>
      <c r="F2147" s="126" t="str">
        <f t="shared" si="127"/>
        <v/>
      </c>
      <c r="G2147" s="127">
        <f>IF($K2147="Padrão",BDI!$B$17,IF($K2147="Diferenciado",BDI!$E$17,0))</f>
        <v>0.2039</v>
      </c>
      <c r="H2147" s="125" t="str">
        <f t="shared" si="125"/>
        <v/>
      </c>
      <c r="I2147" s="126" t="str">
        <f t="shared" si="126"/>
        <v/>
      </c>
      <c r="J2147" s="128"/>
      <c r="K2147" s="129" t="s">
        <v>6170</v>
      </c>
    </row>
    <row r="2148" spans="1:11" hidden="1">
      <c r="A2148" s="249" t="s">
        <v>8557</v>
      </c>
      <c r="B2148" s="123" t="s">
        <v>8558</v>
      </c>
      <c r="C2148" s="124" t="s">
        <v>24</v>
      </c>
      <c r="D2148" s="124">
        <v>0</v>
      </c>
      <c r="E2148" s="125" t="s">
        <v>16</v>
      </c>
      <c r="F2148" s="126" t="str">
        <f t="shared" si="127"/>
        <v/>
      </c>
      <c r="G2148" s="127">
        <f>IF($K2148="Padrão",BDI!$B$17,IF($K2148="Diferenciado",BDI!$E$17,0))</f>
        <v>0.2039</v>
      </c>
      <c r="H2148" s="125" t="str">
        <f t="shared" si="125"/>
        <v/>
      </c>
      <c r="I2148" s="126" t="str">
        <f t="shared" si="126"/>
        <v/>
      </c>
      <c r="J2148" s="128"/>
      <c r="K2148" s="129" t="s">
        <v>6170</v>
      </c>
    </row>
    <row r="2149" spans="1:11" hidden="1">
      <c r="A2149" s="249" t="s">
        <v>8559</v>
      </c>
      <c r="B2149" s="123" t="s">
        <v>8560</v>
      </c>
      <c r="C2149" s="124" t="s">
        <v>24</v>
      </c>
      <c r="D2149" s="124">
        <v>0</v>
      </c>
      <c r="E2149" s="125" t="s">
        <v>16</v>
      </c>
      <c r="F2149" s="126" t="str">
        <f t="shared" si="127"/>
        <v/>
      </c>
      <c r="G2149" s="127">
        <f>IF($K2149="Padrão",BDI!$B$17,IF($K2149="Diferenciado",BDI!$E$17,0))</f>
        <v>0.2039</v>
      </c>
      <c r="H2149" s="125" t="str">
        <f t="shared" si="125"/>
        <v/>
      </c>
      <c r="I2149" s="126" t="str">
        <f t="shared" si="126"/>
        <v/>
      </c>
      <c r="J2149" s="128"/>
      <c r="K2149" s="129" t="s">
        <v>6170</v>
      </c>
    </row>
    <row r="2150" spans="1:11" hidden="1">
      <c r="A2150" s="249" t="s">
        <v>8561</v>
      </c>
      <c r="B2150" s="123" t="s">
        <v>8562</v>
      </c>
      <c r="C2150" s="124" t="s">
        <v>24</v>
      </c>
      <c r="D2150" s="124">
        <v>0</v>
      </c>
      <c r="E2150" s="125" t="s">
        <v>16</v>
      </c>
      <c r="F2150" s="126" t="str">
        <f t="shared" si="127"/>
        <v/>
      </c>
      <c r="G2150" s="127">
        <f>IF($K2150="Padrão",BDI!$B$17,IF($K2150="Diferenciado",BDI!$E$17,0))</f>
        <v>0.2039</v>
      </c>
      <c r="H2150" s="125" t="str">
        <f t="shared" si="125"/>
        <v/>
      </c>
      <c r="I2150" s="126" t="str">
        <f t="shared" si="126"/>
        <v/>
      </c>
      <c r="J2150" s="128"/>
      <c r="K2150" s="129" t="s">
        <v>6170</v>
      </c>
    </row>
    <row r="2151" spans="1:11" hidden="1">
      <c r="A2151" s="249" t="s">
        <v>8563</v>
      </c>
      <c r="B2151" s="123" t="s">
        <v>8564</v>
      </c>
      <c r="C2151" s="124" t="s">
        <v>24</v>
      </c>
      <c r="D2151" s="124">
        <v>0</v>
      </c>
      <c r="E2151" s="125" t="s">
        <v>16</v>
      </c>
      <c r="F2151" s="126" t="str">
        <f t="shared" si="127"/>
        <v/>
      </c>
      <c r="G2151" s="127">
        <f>IF($K2151="Padrão",BDI!$B$17,IF($K2151="Diferenciado",BDI!$E$17,0))</f>
        <v>0.2039</v>
      </c>
      <c r="H2151" s="125" t="str">
        <f t="shared" si="125"/>
        <v/>
      </c>
      <c r="I2151" s="126" t="str">
        <f t="shared" si="126"/>
        <v/>
      </c>
      <c r="J2151" s="128"/>
      <c r="K2151" s="129" t="s">
        <v>6170</v>
      </c>
    </row>
    <row r="2152" spans="1:11" hidden="1">
      <c r="A2152" s="249" t="s">
        <v>8565</v>
      </c>
      <c r="B2152" s="123" t="s">
        <v>8566</v>
      </c>
      <c r="C2152" s="124" t="s">
        <v>24</v>
      </c>
      <c r="D2152" s="124">
        <v>0</v>
      </c>
      <c r="E2152" s="125" t="s">
        <v>16</v>
      </c>
      <c r="F2152" s="126" t="str">
        <f t="shared" si="127"/>
        <v/>
      </c>
      <c r="G2152" s="127">
        <f>IF($K2152="Padrão",BDI!$B$17,IF($K2152="Diferenciado",BDI!$E$17,0))</f>
        <v>0.2039</v>
      </c>
      <c r="H2152" s="125" t="str">
        <f t="shared" si="125"/>
        <v/>
      </c>
      <c r="I2152" s="126" t="str">
        <f t="shared" si="126"/>
        <v/>
      </c>
      <c r="J2152" s="128"/>
      <c r="K2152" s="129" t="s">
        <v>6170</v>
      </c>
    </row>
    <row r="2153" spans="1:11" hidden="1">
      <c r="A2153" s="249" t="s">
        <v>8567</v>
      </c>
      <c r="B2153" s="123" t="s">
        <v>8568</v>
      </c>
      <c r="C2153" s="124" t="s">
        <v>24</v>
      </c>
      <c r="D2153" s="124">
        <v>0</v>
      </c>
      <c r="E2153" s="125" t="s">
        <v>16</v>
      </c>
      <c r="F2153" s="126" t="str">
        <f t="shared" si="127"/>
        <v/>
      </c>
      <c r="G2153" s="127">
        <f>IF($K2153="Padrão",BDI!$B$17,IF($K2153="Diferenciado",BDI!$E$17,0))</f>
        <v>0.2039</v>
      </c>
      <c r="H2153" s="125" t="str">
        <f t="shared" si="125"/>
        <v/>
      </c>
      <c r="I2153" s="126" t="str">
        <f t="shared" si="126"/>
        <v/>
      </c>
      <c r="J2153" s="128"/>
      <c r="K2153" s="129" t="s">
        <v>6170</v>
      </c>
    </row>
    <row r="2154" spans="1:11" hidden="1">
      <c r="A2154" s="249" t="s">
        <v>8569</v>
      </c>
      <c r="B2154" s="123" t="s">
        <v>8570</v>
      </c>
      <c r="C2154" s="124" t="s">
        <v>24</v>
      </c>
      <c r="D2154" s="124">
        <v>0</v>
      </c>
      <c r="E2154" s="125" t="s">
        <v>16</v>
      </c>
      <c r="F2154" s="126" t="str">
        <f t="shared" si="127"/>
        <v/>
      </c>
      <c r="G2154" s="127">
        <f>IF($K2154="Padrão",BDI!$B$17,IF($K2154="Diferenciado",BDI!$E$17,0))</f>
        <v>0.2039</v>
      </c>
      <c r="H2154" s="125" t="str">
        <f t="shared" si="125"/>
        <v/>
      </c>
      <c r="I2154" s="126" t="str">
        <f t="shared" si="126"/>
        <v/>
      </c>
      <c r="J2154" s="128"/>
      <c r="K2154" s="129" t="s">
        <v>6170</v>
      </c>
    </row>
    <row r="2155" spans="1:11" hidden="1">
      <c r="A2155" s="249" t="s">
        <v>8571</v>
      </c>
      <c r="B2155" s="123" t="s">
        <v>8572</v>
      </c>
      <c r="C2155" s="124" t="s">
        <v>24</v>
      </c>
      <c r="D2155" s="124">
        <v>0</v>
      </c>
      <c r="E2155" s="125" t="s">
        <v>16</v>
      </c>
      <c r="F2155" s="126" t="str">
        <f t="shared" si="127"/>
        <v/>
      </c>
      <c r="G2155" s="127">
        <f>IF($K2155="Padrão",BDI!$B$17,IF($K2155="Diferenciado",BDI!$E$17,0))</f>
        <v>0.2039</v>
      </c>
      <c r="H2155" s="125" t="str">
        <f t="shared" si="125"/>
        <v/>
      </c>
      <c r="I2155" s="126" t="str">
        <f t="shared" si="126"/>
        <v/>
      </c>
      <c r="J2155" s="128"/>
      <c r="K2155" s="129" t="s">
        <v>6170</v>
      </c>
    </row>
    <row r="2156" spans="1:11" hidden="1">
      <c r="A2156" s="249" t="s">
        <v>8573</v>
      </c>
      <c r="B2156" s="123" t="s">
        <v>8574</v>
      </c>
      <c r="C2156" s="124" t="s">
        <v>24</v>
      </c>
      <c r="D2156" s="124">
        <v>0</v>
      </c>
      <c r="E2156" s="125" t="s">
        <v>16</v>
      </c>
      <c r="F2156" s="126" t="str">
        <f t="shared" si="127"/>
        <v/>
      </c>
      <c r="G2156" s="127">
        <f>IF($K2156="Padrão",BDI!$B$17,IF($K2156="Diferenciado",BDI!$E$17,0))</f>
        <v>0.2039</v>
      </c>
      <c r="H2156" s="125" t="str">
        <f t="shared" si="125"/>
        <v/>
      </c>
      <c r="I2156" s="126" t="str">
        <f t="shared" si="126"/>
        <v/>
      </c>
      <c r="J2156" s="128"/>
      <c r="K2156" s="129" t="s">
        <v>6170</v>
      </c>
    </row>
    <row r="2157" spans="1:11" hidden="1">
      <c r="A2157" s="249" t="s">
        <v>8575</v>
      </c>
      <c r="B2157" s="123" t="s">
        <v>8576</v>
      </c>
      <c r="C2157" s="124" t="s">
        <v>24</v>
      </c>
      <c r="D2157" s="124">
        <v>0</v>
      </c>
      <c r="E2157" s="125" t="s">
        <v>16</v>
      </c>
      <c r="F2157" s="126" t="str">
        <f t="shared" si="127"/>
        <v/>
      </c>
      <c r="G2157" s="127">
        <f>IF($K2157="Padrão",BDI!$B$17,IF($K2157="Diferenciado",BDI!$E$17,0))</f>
        <v>0.2039</v>
      </c>
      <c r="H2157" s="125" t="str">
        <f t="shared" si="125"/>
        <v/>
      </c>
      <c r="I2157" s="126" t="str">
        <f t="shared" si="126"/>
        <v/>
      </c>
      <c r="J2157" s="128"/>
      <c r="K2157" s="129" t="s">
        <v>6170</v>
      </c>
    </row>
    <row r="2158" spans="1:11" hidden="1">
      <c r="A2158" s="249" t="s">
        <v>8577</v>
      </c>
      <c r="B2158" s="123" t="s">
        <v>8578</v>
      </c>
      <c r="C2158" s="124" t="s">
        <v>24</v>
      </c>
      <c r="D2158" s="124">
        <v>0</v>
      </c>
      <c r="E2158" s="125" t="s">
        <v>16</v>
      </c>
      <c r="F2158" s="126" t="str">
        <f t="shared" si="127"/>
        <v/>
      </c>
      <c r="G2158" s="127">
        <f>IF($K2158="Padrão",BDI!$B$17,IF($K2158="Diferenciado",BDI!$E$17,0))</f>
        <v>0.2039</v>
      </c>
      <c r="H2158" s="125" t="str">
        <f t="shared" si="125"/>
        <v/>
      </c>
      <c r="I2158" s="126" t="str">
        <f t="shared" si="126"/>
        <v/>
      </c>
      <c r="J2158" s="128"/>
      <c r="K2158" s="129" t="s">
        <v>6170</v>
      </c>
    </row>
    <row r="2159" spans="1:11" hidden="1">
      <c r="A2159" s="249" t="s">
        <v>8579</v>
      </c>
      <c r="B2159" s="123" t="s">
        <v>8580</v>
      </c>
      <c r="C2159" s="124" t="s">
        <v>24</v>
      </c>
      <c r="D2159" s="124">
        <v>0</v>
      </c>
      <c r="E2159" s="125" t="s">
        <v>16</v>
      </c>
      <c r="F2159" s="126" t="str">
        <f t="shared" si="127"/>
        <v/>
      </c>
      <c r="G2159" s="127">
        <f>IF($K2159="Padrão",BDI!$B$17,IF($K2159="Diferenciado",BDI!$E$17,0))</f>
        <v>0.2039</v>
      </c>
      <c r="H2159" s="125" t="str">
        <f t="shared" si="125"/>
        <v/>
      </c>
      <c r="I2159" s="126" t="str">
        <f t="shared" si="126"/>
        <v/>
      </c>
      <c r="J2159" s="128"/>
      <c r="K2159" s="129" t="s">
        <v>6170</v>
      </c>
    </row>
    <row r="2160" spans="1:11" hidden="1">
      <c r="A2160" s="249" t="s">
        <v>8581</v>
      </c>
      <c r="B2160" s="123" t="s">
        <v>8582</v>
      </c>
      <c r="C2160" s="124" t="s">
        <v>24</v>
      </c>
      <c r="D2160" s="124">
        <v>0</v>
      </c>
      <c r="E2160" s="125" t="s">
        <v>16</v>
      </c>
      <c r="F2160" s="126" t="str">
        <f t="shared" si="127"/>
        <v/>
      </c>
      <c r="G2160" s="127">
        <f>IF($K2160="Padrão",BDI!$B$17,IF($K2160="Diferenciado",BDI!$E$17,0))</f>
        <v>0.2039</v>
      </c>
      <c r="H2160" s="125" t="str">
        <f t="shared" si="125"/>
        <v/>
      </c>
      <c r="I2160" s="126" t="str">
        <f t="shared" si="126"/>
        <v/>
      </c>
      <c r="J2160" s="128"/>
      <c r="K2160" s="129" t="s">
        <v>6170</v>
      </c>
    </row>
    <row r="2161" spans="1:11" hidden="1">
      <c r="A2161" s="249" t="s">
        <v>8583</v>
      </c>
      <c r="B2161" s="123" t="s">
        <v>8584</v>
      </c>
      <c r="C2161" s="124" t="s">
        <v>24</v>
      </c>
      <c r="D2161" s="124">
        <v>0</v>
      </c>
      <c r="E2161" s="125" t="s">
        <v>16</v>
      </c>
      <c r="F2161" s="126" t="str">
        <f t="shared" si="127"/>
        <v/>
      </c>
      <c r="G2161" s="127">
        <f>IF($K2161="Padrão",BDI!$B$17,IF($K2161="Diferenciado",BDI!$E$17,0))</f>
        <v>0.2039</v>
      </c>
      <c r="H2161" s="125" t="str">
        <f t="shared" si="125"/>
        <v/>
      </c>
      <c r="I2161" s="126" t="str">
        <f t="shared" si="126"/>
        <v/>
      </c>
      <c r="J2161" s="128"/>
      <c r="K2161" s="129" t="s">
        <v>6170</v>
      </c>
    </row>
    <row r="2162" spans="1:11" hidden="1">
      <c r="A2162" s="249" t="s">
        <v>8585</v>
      </c>
      <c r="B2162" s="123" t="s">
        <v>8586</v>
      </c>
      <c r="C2162" s="124" t="s">
        <v>24</v>
      </c>
      <c r="D2162" s="124">
        <v>0</v>
      </c>
      <c r="E2162" s="125" t="s">
        <v>16</v>
      </c>
      <c r="F2162" s="126" t="str">
        <f t="shared" si="127"/>
        <v/>
      </c>
      <c r="G2162" s="127">
        <f>IF($K2162="Padrão",BDI!$B$17,IF($K2162="Diferenciado",BDI!$E$17,0))</f>
        <v>0.2039</v>
      </c>
      <c r="H2162" s="125" t="str">
        <f t="shared" si="125"/>
        <v/>
      </c>
      <c r="I2162" s="126" t="str">
        <f t="shared" si="126"/>
        <v/>
      </c>
      <c r="J2162" s="128"/>
      <c r="K2162" s="129" t="s">
        <v>6170</v>
      </c>
    </row>
    <row r="2163" spans="1:11" hidden="1">
      <c r="A2163" s="249" t="s">
        <v>8587</v>
      </c>
      <c r="B2163" s="123" t="s">
        <v>8588</v>
      </c>
      <c r="C2163" s="124" t="s">
        <v>24</v>
      </c>
      <c r="D2163" s="124">
        <v>0</v>
      </c>
      <c r="E2163" s="125" t="s">
        <v>16</v>
      </c>
      <c r="F2163" s="126" t="str">
        <f t="shared" si="127"/>
        <v/>
      </c>
      <c r="G2163" s="127">
        <f>IF($K2163="Padrão",BDI!$B$17,IF($K2163="Diferenciado",BDI!$E$17,0))</f>
        <v>0.2039</v>
      </c>
      <c r="H2163" s="125" t="str">
        <f t="shared" si="125"/>
        <v/>
      </c>
      <c r="I2163" s="126" t="str">
        <f t="shared" si="126"/>
        <v/>
      </c>
      <c r="J2163" s="128"/>
      <c r="K2163" s="129" t="s">
        <v>6170</v>
      </c>
    </row>
    <row r="2164" spans="1:11" hidden="1">
      <c r="A2164" s="249" t="s">
        <v>8589</v>
      </c>
      <c r="B2164" s="123" t="s">
        <v>8590</v>
      </c>
      <c r="C2164" s="124" t="s">
        <v>24</v>
      </c>
      <c r="D2164" s="124">
        <v>0</v>
      </c>
      <c r="E2164" s="125" t="s">
        <v>16</v>
      </c>
      <c r="F2164" s="126" t="str">
        <f t="shared" si="127"/>
        <v/>
      </c>
      <c r="G2164" s="127">
        <f>IF($K2164="Padrão",BDI!$B$17,IF($K2164="Diferenciado",BDI!$E$17,0))</f>
        <v>0.2039</v>
      </c>
      <c r="H2164" s="125" t="str">
        <f t="shared" si="125"/>
        <v/>
      </c>
      <c r="I2164" s="126" t="str">
        <f t="shared" si="126"/>
        <v/>
      </c>
      <c r="J2164" s="128"/>
      <c r="K2164" s="129" t="s">
        <v>6170</v>
      </c>
    </row>
    <row r="2165" spans="1:11" hidden="1">
      <c r="A2165" s="249" t="s">
        <v>8591</v>
      </c>
      <c r="B2165" s="123" t="s">
        <v>8592</v>
      </c>
      <c r="C2165" s="124" t="s">
        <v>46</v>
      </c>
      <c r="D2165" s="124">
        <v>0</v>
      </c>
      <c r="E2165" s="125" t="s">
        <v>16</v>
      </c>
      <c r="F2165" s="126" t="str">
        <f t="shared" si="127"/>
        <v/>
      </c>
      <c r="G2165" s="127">
        <f>IF($K2165="Padrão",BDI!$B$17,IF($K2165="Diferenciado",BDI!$E$17,0))</f>
        <v>0.2039</v>
      </c>
      <c r="H2165" s="125" t="str">
        <f t="shared" si="125"/>
        <v/>
      </c>
      <c r="I2165" s="126" t="str">
        <f t="shared" si="126"/>
        <v/>
      </c>
      <c r="J2165" s="128"/>
      <c r="K2165" s="129" t="s">
        <v>6170</v>
      </c>
    </row>
    <row r="2166" spans="1:11" hidden="1">
      <c r="A2166" s="249" t="s">
        <v>8593</v>
      </c>
      <c r="B2166" s="123" t="s">
        <v>8594</v>
      </c>
      <c r="C2166" s="124" t="s">
        <v>24</v>
      </c>
      <c r="D2166" s="124">
        <v>0</v>
      </c>
      <c r="E2166" s="125" t="s">
        <v>16</v>
      </c>
      <c r="F2166" s="126" t="str">
        <f t="shared" si="127"/>
        <v/>
      </c>
      <c r="G2166" s="127">
        <f>IF($K2166="Padrão",BDI!$B$17,IF($K2166="Diferenciado",BDI!$E$17,0))</f>
        <v>0.2039</v>
      </c>
      <c r="H2166" s="125" t="str">
        <f t="shared" si="125"/>
        <v/>
      </c>
      <c r="I2166" s="126" t="str">
        <f t="shared" si="126"/>
        <v/>
      </c>
      <c r="J2166" s="128"/>
      <c r="K2166" s="129" t="s">
        <v>6170</v>
      </c>
    </row>
    <row r="2167" spans="1:11" hidden="1">
      <c r="A2167" s="249" t="s">
        <v>8595</v>
      </c>
      <c r="B2167" s="123" t="s">
        <v>8596</v>
      </c>
      <c r="C2167" s="124" t="s">
        <v>24</v>
      </c>
      <c r="D2167" s="124">
        <v>0</v>
      </c>
      <c r="E2167" s="125" t="s">
        <v>16</v>
      </c>
      <c r="F2167" s="126" t="str">
        <f t="shared" si="127"/>
        <v/>
      </c>
      <c r="G2167" s="127">
        <f>IF($K2167="Padrão",BDI!$B$17,IF($K2167="Diferenciado",BDI!$E$17,0))</f>
        <v>0.2039</v>
      </c>
      <c r="H2167" s="125" t="str">
        <f t="shared" si="125"/>
        <v/>
      </c>
      <c r="I2167" s="126" t="str">
        <f t="shared" si="126"/>
        <v/>
      </c>
      <c r="J2167" s="128"/>
      <c r="K2167" s="129" t="s">
        <v>6170</v>
      </c>
    </row>
    <row r="2168" spans="1:11" hidden="1">
      <c r="A2168" s="249" t="s">
        <v>8597</v>
      </c>
      <c r="B2168" s="123" t="s">
        <v>8598</v>
      </c>
      <c r="C2168" s="124" t="s">
        <v>24</v>
      </c>
      <c r="D2168" s="124">
        <v>0</v>
      </c>
      <c r="E2168" s="125" t="s">
        <v>16</v>
      </c>
      <c r="F2168" s="126" t="str">
        <f t="shared" si="127"/>
        <v/>
      </c>
      <c r="G2168" s="127">
        <f>IF($K2168="Padrão",BDI!$B$17,IF($K2168="Diferenciado",BDI!$E$17,0))</f>
        <v>0.2039</v>
      </c>
      <c r="H2168" s="125" t="str">
        <f t="shared" si="125"/>
        <v/>
      </c>
      <c r="I2168" s="126" t="str">
        <f t="shared" si="126"/>
        <v/>
      </c>
      <c r="J2168" s="128"/>
      <c r="K2168" s="129" t="s">
        <v>6170</v>
      </c>
    </row>
    <row r="2169" spans="1:11" hidden="1">
      <c r="A2169" s="249" t="s">
        <v>8599</v>
      </c>
      <c r="B2169" s="123" t="s">
        <v>8600</v>
      </c>
      <c r="C2169" s="124" t="s">
        <v>24</v>
      </c>
      <c r="D2169" s="124">
        <v>0</v>
      </c>
      <c r="E2169" s="125" t="s">
        <v>16</v>
      </c>
      <c r="F2169" s="126" t="str">
        <f t="shared" si="127"/>
        <v/>
      </c>
      <c r="G2169" s="127">
        <f>IF($K2169="Padrão",BDI!$B$17,IF($K2169="Diferenciado",BDI!$E$17,0))</f>
        <v>0.2039</v>
      </c>
      <c r="H2169" s="125" t="str">
        <f t="shared" si="125"/>
        <v/>
      </c>
      <c r="I2169" s="126" t="str">
        <f t="shared" si="126"/>
        <v/>
      </c>
      <c r="J2169" s="128"/>
      <c r="K2169" s="129" t="s">
        <v>6170</v>
      </c>
    </row>
    <row r="2170" spans="1:11" hidden="1">
      <c r="A2170" s="249" t="s">
        <v>8601</v>
      </c>
      <c r="B2170" s="123" t="s">
        <v>8602</v>
      </c>
      <c r="C2170" s="124" t="s">
        <v>24</v>
      </c>
      <c r="D2170" s="124">
        <v>0</v>
      </c>
      <c r="E2170" s="125" t="s">
        <v>16</v>
      </c>
      <c r="F2170" s="126" t="str">
        <f t="shared" si="127"/>
        <v/>
      </c>
      <c r="G2170" s="127">
        <f>IF($K2170="Padrão",BDI!$B$17,IF($K2170="Diferenciado",BDI!$E$17,0))</f>
        <v>0.2039</v>
      </c>
      <c r="H2170" s="125" t="str">
        <f t="shared" si="125"/>
        <v/>
      </c>
      <c r="I2170" s="126" t="str">
        <f t="shared" si="126"/>
        <v/>
      </c>
      <c r="J2170" s="128"/>
      <c r="K2170" s="129" t="s">
        <v>6170</v>
      </c>
    </row>
    <row r="2171" spans="1:11" hidden="1">
      <c r="A2171" s="249" t="s">
        <v>8603</v>
      </c>
      <c r="B2171" s="123" t="s">
        <v>8604</v>
      </c>
      <c r="C2171" s="124" t="s">
        <v>24</v>
      </c>
      <c r="D2171" s="124">
        <v>0</v>
      </c>
      <c r="E2171" s="125" t="s">
        <v>16</v>
      </c>
      <c r="F2171" s="126" t="str">
        <f t="shared" si="127"/>
        <v/>
      </c>
      <c r="G2171" s="127">
        <f>IF($K2171="Padrão",BDI!$B$17,IF($K2171="Diferenciado",BDI!$E$17,0))</f>
        <v>0.2039</v>
      </c>
      <c r="H2171" s="125" t="str">
        <f t="shared" si="125"/>
        <v/>
      </c>
      <c r="I2171" s="126" t="str">
        <f t="shared" si="126"/>
        <v/>
      </c>
      <c r="J2171" s="128"/>
      <c r="K2171" s="129" t="s">
        <v>6170</v>
      </c>
    </row>
    <row r="2172" spans="1:11" hidden="1">
      <c r="A2172" s="249" t="s">
        <v>8605</v>
      </c>
      <c r="B2172" s="123" t="s">
        <v>8606</v>
      </c>
      <c r="C2172" s="124" t="s">
        <v>24</v>
      </c>
      <c r="D2172" s="124">
        <v>0</v>
      </c>
      <c r="E2172" s="125" t="s">
        <v>16</v>
      </c>
      <c r="F2172" s="126" t="str">
        <f t="shared" si="127"/>
        <v/>
      </c>
      <c r="G2172" s="127">
        <f>IF($K2172="Padrão",BDI!$B$17,IF($K2172="Diferenciado",BDI!$E$17,0))</f>
        <v>0.2039</v>
      </c>
      <c r="H2172" s="125" t="str">
        <f t="shared" si="125"/>
        <v/>
      </c>
      <c r="I2172" s="126" t="str">
        <f t="shared" si="126"/>
        <v/>
      </c>
      <c r="J2172" s="128"/>
      <c r="K2172" s="129" t="s">
        <v>6170</v>
      </c>
    </row>
    <row r="2173" spans="1:11" hidden="1">
      <c r="A2173" s="249" t="s">
        <v>8607</v>
      </c>
      <c r="B2173" s="123" t="s">
        <v>8608</v>
      </c>
      <c r="C2173" s="124" t="s">
        <v>24</v>
      </c>
      <c r="D2173" s="124">
        <v>0</v>
      </c>
      <c r="E2173" s="125" t="s">
        <v>16</v>
      </c>
      <c r="F2173" s="126" t="str">
        <f t="shared" si="127"/>
        <v/>
      </c>
      <c r="G2173" s="127">
        <f>IF($K2173="Padrão",BDI!$B$17,IF($K2173="Diferenciado",BDI!$E$17,0))</f>
        <v>0.2039</v>
      </c>
      <c r="H2173" s="125" t="str">
        <f t="shared" si="125"/>
        <v/>
      </c>
      <c r="I2173" s="126" t="str">
        <f t="shared" si="126"/>
        <v/>
      </c>
      <c r="J2173" s="128"/>
      <c r="K2173" s="129" t="s">
        <v>6170</v>
      </c>
    </row>
    <row r="2174" spans="1:11" hidden="1">
      <c r="A2174" s="249" t="s">
        <v>8609</v>
      </c>
      <c r="B2174" s="123" t="s">
        <v>8610</v>
      </c>
      <c r="C2174" s="124" t="s">
        <v>24</v>
      </c>
      <c r="D2174" s="124">
        <v>0</v>
      </c>
      <c r="E2174" s="125" t="s">
        <v>16</v>
      </c>
      <c r="F2174" s="126" t="str">
        <f t="shared" si="127"/>
        <v/>
      </c>
      <c r="G2174" s="127">
        <f>IF($K2174="Padrão",BDI!$B$17,IF($K2174="Diferenciado",BDI!$E$17,0))</f>
        <v>0.2039</v>
      </c>
      <c r="H2174" s="125" t="str">
        <f t="shared" si="125"/>
        <v/>
      </c>
      <c r="I2174" s="126" t="str">
        <f t="shared" si="126"/>
        <v/>
      </c>
      <c r="J2174" s="128"/>
      <c r="K2174" s="129" t="s">
        <v>6170</v>
      </c>
    </row>
    <row r="2175" spans="1:11" hidden="1">
      <c r="A2175" s="249" t="s">
        <v>8611</v>
      </c>
      <c r="B2175" s="123" t="s">
        <v>8612</v>
      </c>
      <c r="C2175" s="124" t="s">
        <v>24</v>
      </c>
      <c r="D2175" s="124">
        <v>0</v>
      </c>
      <c r="E2175" s="125" t="s">
        <v>16</v>
      </c>
      <c r="F2175" s="126" t="str">
        <f t="shared" si="127"/>
        <v/>
      </c>
      <c r="G2175" s="127">
        <f>IF($K2175="Padrão",BDI!$B$17,IF($K2175="Diferenciado",BDI!$E$17,0))</f>
        <v>0.2039</v>
      </c>
      <c r="H2175" s="125" t="str">
        <f t="shared" si="125"/>
        <v/>
      </c>
      <c r="I2175" s="126" t="str">
        <f t="shared" si="126"/>
        <v/>
      </c>
      <c r="J2175" s="128"/>
      <c r="K2175" s="129" t="s">
        <v>6170</v>
      </c>
    </row>
    <row r="2176" spans="1:11" hidden="1">
      <c r="A2176" s="249" t="s">
        <v>8613</v>
      </c>
      <c r="B2176" s="123" t="s">
        <v>8614</v>
      </c>
      <c r="C2176" s="124" t="s">
        <v>24</v>
      </c>
      <c r="D2176" s="124">
        <v>0</v>
      </c>
      <c r="E2176" s="125" t="s">
        <v>16</v>
      </c>
      <c r="F2176" s="126" t="str">
        <f t="shared" si="127"/>
        <v/>
      </c>
      <c r="G2176" s="127">
        <f>IF($K2176="Padrão",BDI!$B$17,IF($K2176="Diferenciado",BDI!$E$17,0))</f>
        <v>0.2039</v>
      </c>
      <c r="H2176" s="125" t="str">
        <f t="shared" si="125"/>
        <v/>
      </c>
      <c r="I2176" s="126" t="str">
        <f t="shared" si="126"/>
        <v/>
      </c>
      <c r="J2176" s="128"/>
      <c r="K2176" s="129" t="s">
        <v>6170</v>
      </c>
    </row>
    <row r="2177" spans="1:11" hidden="1">
      <c r="A2177" s="249" t="s">
        <v>8615</v>
      </c>
      <c r="B2177" s="123" t="s">
        <v>8616</v>
      </c>
      <c r="C2177" s="124" t="s">
        <v>24</v>
      </c>
      <c r="D2177" s="124">
        <v>0</v>
      </c>
      <c r="E2177" s="125" t="s">
        <v>16</v>
      </c>
      <c r="F2177" s="126" t="str">
        <f t="shared" si="127"/>
        <v/>
      </c>
      <c r="G2177" s="127">
        <f>IF($K2177="Padrão",BDI!$B$17,IF($K2177="Diferenciado",BDI!$E$17,0))</f>
        <v>0.2039</v>
      </c>
      <c r="H2177" s="125" t="str">
        <f t="shared" si="125"/>
        <v/>
      </c>
      <c r="I2177" s="126" t="str">
        <f t="shared" si="126"/>
        <v/>
      </c>
      <c r="J2177" s="128"/>
      <c r="K2177" s="129" t="s">
        <v>6170</v>
      </c>
    </row>
    <row r="2178" spans="1:11" hidden="1">
      <c r="A2178" s="249" t="s">
        <v>8617</v>
      </c>
      <c r="B2178" s="123" t="s">
        <v>8618</v>
      </c>
      <c r="C2178" s="124" t="s">
        <v>24</v>
      </c>
      <c r="D2178" s="124">
        <v>0</v>
      </c>
      <c r="E2178" s="125" t="s">
        <v>16</v>
      </c>
      <c r="F2178" s="126" t="str">
        <f t="shared" si="127"/>
        <v/>
      </c>
      <c r="G2178" s="127">
        <f>IF($K2178="Padrão",BDI!$B$17,IF($K2178="Diferenciado",BDI!$E$17,0))</f>
        <v>0.2039</v>
      </c>
      <c r="H2178" s="125" t="str">
        <f t="shared" si="125"/>
        <v/>
      </c>
      <c r="I2178" s="126" t="str">
        <f t="shared" si="126"/>
        <v/>
      </c>
      <c r="J2178" s="128"/>
      <c r="K2178" s="129" t="s">
        <v>6170</v>
      </c>
    </row>
    <row r="2179" spans="1:11" hidden="1">
      <c r="A2179" s="249" t="s">
        <v>8619</v>
      </c>
      <c r="B2179" s="123" t="s">
        <v>8620</v>
      </c>
      <c r="C2179" s="124" t="s">
        <v>24</v>
      </c>
      <c r="D2179" s="124">
        <v>0</v>
      </c>
      <c r="E2179" s="125" t="s">
        <v>16</v>
      </c>
      <c r="F2179" s="126" t="str">
        <f t="shared" si="127"/>
        <v/>
      </c>
      <c r="G2179" s="127">
        <f>IF($K2179="Padrão",BDI!$B$17,IF($K2179="Diferenciado",BDI!$E$17,0))</f>
        <v>0.2039</v>
      </c>
      <c r="H2179" s="125" t="str">
        <f t="shared" si="125"/>
        <v/>
      </c>
      <c r="I2179" s="126" t="str">
        <f t="shared" si="126"/>
        <v/>
      </c>
      <c r="J2179" s="128"/>
      <c r="K2179" s="129" t="s">
        <v>6170</v>
      </c>
    </row>
    <row r="2180" spans="1:11" hidden="1">
      <c r="A2180" s="249" t="s">
        <v>8621</v>
      </c>
      <c r="B2180" s="123" t="s">
        <v>8622</v>
      </c>
      <c r="C2180" s="124" t="s">
        <v>24</v>
      </c>
      <c r="D2180" s="124">
        <v>0</v>
      </c>
      <c r="E2180" s="125" t="s">
        <v>16</v>
      </c>
      <c r="F2180" s="126" t="str">
        <f t="shared" si="127"/>
        <v/>
      </c>
      <c r="G2180" s="127">
        <f>IF($K2180="Padrão",BDI!$B$17,IF($K2180="Diferenciado",BDI!$E$17,0))</f>
        <v>0.2039</v>
      </c>
      <c r="H2180" s="125" t="str">
        <f t="shared" si="125"/>
        <v/>
      </c>
      <c r="I2180" s="126" t="str">
        <f t="shared" si="126"/>
        <v/>
      </c>
      <c r="J2180" s="128"/>
      <c r="K2180" s="129" t="s">
        <v>6170</v>
      </c>
    </row>
    <row r="2181" spans="1:11" hidden="1">
      <c r="A2181" s="249" t="s">
        <v>8623</v>
      </c>
      <c r="B2181" s="123" t="s">
        <v>8624</v>
      </c>
      <c r="C2181" s="124" t="s">
        <v>24</v>
      </c>
      <c r="D2181" s="124">
        <v>0</v>
      </c>
      <c r="E2181" s="125" t="s">
        <v>16</v>
      </c>
      <c r="F2181" s="126" t="str">
        <f t="shared" si="127"/>
        <v/>
      </c>
      <c r="G2181" s="127">
        <f>IF($K2181="Padrão",BDI!$B$17,IF($K2181="Diferenciado",BDI!$E$17,0))</f>
        <v>0.2039</v>
      </c>
      <c r="H2181" s="125" t="str">
        <f t="shared" si="125"/>
        <v/>
      </c>
      <c r="I2181" s="126" t="str">
        <f t="shared" si="126"/>
        <v/>
      </c>
      <c r="J2181" s="128"/>
      <c r="K2181" s="129" t="s">
        <v>6170</v>
      </c>
    </row>
    <row r="2182" spans="1:11" hidden="1">
      <c r="A2182" s="249" t="s">
        <v>8625</v>
      </c>
      <c r="B2182" s="123" t="s">
        <v>8626</v>
      </c>
      <c r="C2182" s="124" t="s">
        <v>24</v>
      </c>
      <c r="D2182" s="124">
        <v>0</v>
      </c>
      <c r="E2182" s="125" t="s">
        <v>16</v>
      </c>
      <c r="F2182" s="126" t="str">
        <f t="shared" si="127"/>
        <v/>
      </c>
      <c r="G2182" s="127">
        <f>IF($K2182="Padrão",BDI!$B$17,IF($K2182="Diferenciado",BDI!$E$17,0))</f>
        <v>0.2039</v>
      </c>
      <c r="H2182" s="125" t="str">
        <f t="shared" ref="H2182:H2245" si="128">IF(ISNUMBER(E2182),ROUND(E2182*(1+G2182),2),"")</f>
        <v/>
      </c>
      <c r="I2182" s="126" t="str">
        <f t="shared" ref="I2182:I2245" si="129">IF(ISNUMBER(E2182),ROUND(H2182*D2182,2),"")</f>
        <v/>
      </c>
      <c r="J2182" s="128"/>
      <c r="K2182" s="129" t="s">
        <v>6170</v>
      </c>
    </row>
    <row r="2183" spans="1:11" hidden="1">
      <c r="A2183" s="249" t="s">
        <v>8627</v>
      </c>
      <c r="B2183" s="123" t="s">
        <v>8628</v>
      </c>
      <c r="C2183" s="124" t="s">
        <v>24</v>
      </c>
      <c r="D2183" s="124">
        <v>0</v>
      </c>
      <c r="E2183" s="125" t="s">
        <v>16</v>
      </c>
      <c r="F2183" s="126" t="str">
        <f t="shared" ref="F2183:F2246" si="130">IF(ISNUMBER(E2183),D2183*E2183,"")</f>
        <v/>
      </c>
      <c r="G2183" s="127">
        <f>IF($K2183="Padrão",BDI!$B$17,IF($K2183="Diferenciado",BDI!$E$17,0))</f>
        <v>0.2039</v>
      </c>
      <c r="H2183" s="125" t="str">
        <f t="shared" si="128"/>
        <v/>
      </c>
      <c r="I2183" s="126" t="str">
        <f t="shared" si="129"/>
        <v/>
      </c>
      <c r="J2183" s="128"/>
      <c r="K2183" s="129" t="s">
        <v>6170</v>
      </c>
    </row>
    <row r="2184" spans="1:11" hidden="1">
      <c r="A2184" s="249" t="s">
        <v>8629</v>
      </c>
      <c r="B2184" s="123" t="s">
        <v>8630</v>
      </c>
      <c r="C2184" s="124" t="s">
        <v>24</v>
      </c>
      <c r="D2184" s="124">
        <v>0</v>
      </c>
      <c r="E2184" s="125" t="s">
        <v>16</v>
      </c>
      <c r="F2184" s="126" t="str">
        <f t="shared" si="130"/>
        <v/>
      </c>
      <c r="G2184" s="127">
        <f>IF($K2184="Padrão",BDI!$B$17,IF($K2184="Diferenciado",BDI!$E$17,0))</f>
        <v>0.2039</v>
      </c>
      <c r="H2184" s="125" t="str">
        <f t="shared" si="128"/>
        <v/>
      </c>
      <c r="I2184" s="126" t="str">
        <f t="shared" si="129"/>
        <v/>
      </c>
      <c r="J2184" s="128"/>
      <c r="K2184" s="129" t="s">
        <v>6170</v>
      </c>
    </row>
    <row r="2185" spans="1:11" hidden="1">
      <c r="A2185" s="249" t="s">
        <v>8631</v>
      </c>
      <c r="B2185" s="123" t="s">
        <v>8632</v>
      </c>
      <c r="C2185" s="124" t="s">
        <v>24</v>
      </c>
      <c r="D2185" s="124">
        <v>0</v>
      </c>
      <c r="E2185" s="125" t="s">
        <v>16</v>
      </c>
      <c r="F2185" s="126" t="str">
        <f t="shared" si="130"/>
        <v/>
      </c>
      <c r="G2185" s="127">
        <f>IF($K2185="Padrão",BDI!$B$17,IF($K2185="Diferenciado",BDI!$E$17,0))</f>
        <v>0.2039</v>
      </c>
      <c r="H2185" s="125" t="str">
        <f t="shared" si="128"/>
        <v/>
      </c>
      <c r="I2185" s="126" t="str">
        <f t="shared" si="129"/>
        <v/>
      </c>
      <c r="J2185" s="128"/>
      <c r="K2185" s="129" t="s">
        <v>6170</v>
      </c>
    </row>
    <row r="2186" spans="1:11" hidden="1">
      <c r="A2186" s="249" t="s">
        <v>8633</v>
      </c>
      <c r="B2186" s="123" t="s">
        <v>8634</v>
      </c>
      <c r="C2186" s="124" t="s">
        <v>24</v>
      </c>
      <c r="D2186" s="124">
        <v>0</v>
      </c>
      <c r="E2186" s="125" t="s">
        <v>16</v>
      </c>
      <c r="F2186" s="126" t="str">
        <f t="shared" si="130"/>
        <v/>
      </c>
      <c r="G2186" s="127">
        <f>IF($K2186="Padrão",BDI!$B$17,IF($K2186="Diferenciado",BDI!$E$17,0))</f>
        <v>0.2039</v>
      </c>
      <c r="H2186" s="125" t="str">
        <f t="shared" si="128"/>
        <v/>
      </c>
      <c r="I2186" s="126" t="str">
        <f t="shared" si="129"/>
        <v/>
      </c>
      <c r="J2186" s="128"/>
      <c r="K2186" s="129" t="s">
        <v>6170</v>
      </c>
    </row>
    <row r="2187" spans="1:11" hidden="1">
      <c r="A2187" s="249" t="s">
        <v>8635</v>
      </c>
      <c r="B2187" s="123" t="s">
        <v>8636</v>
      </c>
      <c r="C2187" s="124" t="s">
        <v>24</v>
      </c>
      <c r="D2187" s="124">
        <v>0</v>
      </c>
      <c r="E2187" s="125" t="s">
        <v>16</v>
      </c>
      <c r="F2187" s="126" t="str">
        <f t="shared" si="130"/>
        <v/>
      </c>
      <c r="G2187" s="127">
        <f>IF($K2187="Padrão",BDI!$B$17,IF($K2187="Diferenciado",BDI!$E$17,0))</f>
        <v>0.2039</v>
      </c>
      <c r="H2187" s="125" t="str">
        <f t="shared" si="128"/>
        <v/>
      </c>
      <c r="I2187" s="126" t="str">
        <f t="shared" si="129"/>
        <v/>
      </c>
      <c r="J2187" s="128"/>
      <c r="K2187" s="129" t="s">
        <v>6170</v>
      </c>
    </row>
    <row r="2188" spans="1:11" hidden="1">
      <c r="A2188" s="249" t="s">
        <v>8637</v>
      </c>
      <c r="B2188" s="123" t="s">
        <v>8638</v>
      </c>
      <c r="C2188" s="124" t="s">
        <v>46</v>
      </c>
      <c r="D2188" s="124">
        <v>0</v>
      </c>
      <c r="E2188" s="125" t="s">
        <v>16</v>
      </c>
      <c r="F2188" s="126" t="str">
        <f t="shared" si="130"/>
        <v/>
      </c>
      <c r="G2188" s="127">
        <f>IF($K2188="Padrão",BDI!$B$17,IF($K2188="Diferenciado",BDI!$E$17,0))</f>
        <v>0.2039</v>
      </c>
      <c r="H2188" s="125" t="str">
        <f t="shared" si="128"/>
        <v/>
      </c>
      <c r="I2188" s="126" t="str">
        <f t="shared" si="129"/>
        <v/>
      </c>
      <c r="J2188" s="128"/>
      <c r="K2188" s="129" t="s">
        <v>6170</v>
      </c>
    </row>
    <row r="2189" spans="1:11" hidden="1">
      <c r="A2189" s="249" t="s">
        <v>8639</v>
      </c>
      <c r="B2189" s="123" t="s">
        <v>8640</v>
      </c>
      <c r="C2189" s="124" t="s">
        <v>24</v>
      </c>
      <c r="D2189" s="124">
        <v>0</v>
      </c>
      <c r="E2189" s="125" t="s">
        <v>16</v>
      </c>
      <c r="F2189" s="126" t="str">
        <f t="shared" si="130"/>
        <v/>
      </c>
      <c r="G2189" s="127">
        <f>IF($K2189="Padrão",BDI!$B$17,IF($K2189="Diferenciado",BDI!$E$17,0))</f>
        <v>0.2039</v>
      </c>
      <c r="H2189" s="125" t="str">
        <f t="shared" si="128"/>
        <v/>
      </c>
      <c r="I2189" s="126" t="str">
        <f t="shared" si="129"/>
        <v/>
      </c>
      <c r="J2189" s="128"/>
      <c r="K2189" s="129" t="s">
        <v>6170</v>
      </c>
    </row>
    <row r="2190" spans="1:11" hidden="1">
      <c r="A2190" s="249" t="s">
        <v>8641</v>
      </c>
      <c r="B2190" s="123" t="s">
        <v>8642</v>
      </c>
      <c r="C2190" s="124" t="s">
        <v>24</v>
      </c>
      <c r="D2190" s="124">
        <v>0</v>
      </c>
      <c r="E2190" s="125" t="s">
        <v>16</v>
      </c>
      <c r="F2190" s="126" t="str">
        <f t="shared" si="130"/>
        <v/>
      </c>
      <c r="G2190" s="127">
        <f>IF($K2190="Padrão",BDI!$B$17,IF($K2190="Diferenciado",BDI!$E$17,0))</f>
        <v>0.2039</v>
      </c>
      <c r="H2190" s="125" t="str">
        <f t="shared" si="128"/>
        <v/>
      </c>
      <c r="I2190" s="126" t="str">
        <f t="shared" si="129"/>
        <v/>
      </c>
      <c r="J2190" s="128"/>
      <c r="K2190" s="129" t="s">
        <v>6170</v>
      </c>
    </row>
    <row r="2191" spans="1:11" hidden="1">
      <c r="A2191" s="249" t="s">
        <v>8643</v>
      </c>
      <c r="B2191" s="123" t="s">
        <v>8644</v>
      </c>
      <c r="C2191" s="124" t="s">
        <v>24</v>
      </c>
      <c r="D2191" s="124">
        <v>0</v>
      </c>
      <c r="E2191" s="125" t="s">
        <v>16</v>
      </c>
      <c r="F2191" s="126" t="str">
        <f t="shared" si="130"/>
        <v/>
      </c>
      <c r="G2191" s="127">
        <f>IF($K2191="Padrão",BDI!$B$17,IF($K2191="Diferenciado",BDI!$E$17,0))</f>
        <v>0.2039</v>
      </c>
      <c r="H2191" s="125" t="str">
        <f t="shared" si="128"/>
        <v/>
      </c>
      <c r="I2191" s="126" t="str">
        <f t="shared" si="129"/>
        <v/>
      </c>
      <c r="J2191" s="128"/>
      <c r="K2191" s="129" t="s">
        <v>6170</v>
      </c>
    </row>
    <row r="2192" spans="1:11" hidden="1">
      <c r="A2192" s="249" t="s">
        <v>8645</v>
      </c>
      <c r="B2192" s="123" t="s">
        <v>8646</v>
      </c>
      <c r="C2192" s="124" t="s">
        <v>24</v>
      </c>
      <c r="D2192" s="124">
        <v>0</v>
      </c>
      <c r="E2192" s="125" t="s">
        <v>16</v>
      </c>
      <c r="F2192" s="126" t="str">
        <f t="shared" si="130"/>
        <v/>
      </c>
      <c r="G2192" s="127">
        <f>IF($K2192="Padrão",BDI!$B$17,IF($K2192="Diferenciado",BDI!$E$17,0))</f>
        <v>0.2039</v>
      </c>
      <c r="H2192" s="125" t="str">
        <f t="shared" si="128"/>
        <v/>
      </c>
      <c r="I2192" s="126" t="str">
        <f t="shared" si="129"/>
        <v/>
      </c>
      <c r="J2192" s="128"/>
      <c r="K2192" s="129" t="s">
        <v>6170</v>
      </c>
    </row>
    <row r="2193" spans="1:11" hidden="1">
      <c r="A2193" s="249" t="s">
        <v>8647</v>
      </c>
      <c r="B2193" s="123" t="s">
        <v>8648</v>
      </c>
      <c r="C2193" s="124" t="s">
        <v>24</v>
      </c>
      <c r="D2193" s="124">
        <v>0</v>
      </c>
      <c r="E2193" s="125" t="s">
        <v>16</v>
      </c>
      <c r="F2193" s="126" t="str">
        <f t="shared" si="130"/>
        <v/>
      </c>
      <c r="G2193" s="127">
        <f>IF($K2193="Padrão",BDI!$B$17,IF($K2193="Diferenciado",BDI!$E$17,0))</f>
        <v>0.2039</v>
      </c>
      <c r="H2193" s="125" t="str">
        <f t="shared" si="128"/>
        <v/>
      </c>
      <c r="I2193" s="126" t="str">
        <f t="shared" si="129"/>
        <v/>
      </c>
      <c r="J2193" s="128"/>
      <c r="K2193" s="129" t="s">
        <v>6170</v>
      </c>
    </row>
    <row r="2194" spans="1:11" hidden="1">
      <c r="A2194" s="249" t="s">
        <v>8649</v>
      </c>
      <c r="B2194" s="123" t="s">
        <v>8650</v>
      </c>
      <c r="C2194" s="124" t="s">
        <v>24</v>
      </c>
      <c r="D2194" s="124">
        <v>0</v>
      </c>
      <c r="E2194" s="125" t="s">
        <v>16</v>
      </c>
      <c r="F2194" s="126" t="str">
        <f t="shared" si="130"/>
        <v/>
      </c>
      <c r="G2194" s="127">
        <f>IF($K2194="Padrão",BDI!$B$17,IF($K2194="Diferenciado",BDI!$E$17,0))</f>
        <v>0.2039</v>
      </c>
      <c r="H2194" s="125" t="str">
        <f t="shared" si="128"/>
        <v/>
      </c>
      <c r="I2194" s="126" t="str">
        <f t="shared" si="129"/>
        <v/>
      </c>
      <c r="J2194" s="128"/>
      <c r="K2194" s="129" t="s">
        <v>6170</v>
      </c>
    </row>
    <row r="2195" spans="1:11" hidden="1">
      <c r="A2195" s="249" t="s">
        <v>8651</v>
      </c>
      <c r="B2195" s="123" t="s">
        <v>8652</v>
      </c>
      <c r="C2195" s="124" t="s">
        <v>24</v>
      </c>
      <c r="D2195" s="124">
        <v>0</v>
      </c>
      <c r="E2195" s="125" t="s">
        <v>16</v>
      </c>
      <c r="F2195" s="126" t="str">
        <f t="shared" si="130"/>
        <v/>
      </c>
      <c r="G2195" s="127">
        <f>IF($K2195="Padrão",BDI!$B$17,IF($K2195="Diferenciado",BDI!$E$17,0))</f>
        <v>0.2039</v>
      </c>
      <c r="H2195" s="125" t="str">
        <f t="shared" si="128"/>
        <v/>
      </c>
      <c r="I2195" s="126" t="str">
        <f t="shared" si="129"/>
        <v/>
      </c>
      <c r="J2195" s="128"/>
      <c r="K2195" s="129" t="s">
        <v>6170</v>
      </c>
    </row>
    <row r="2196" spans="1:11" hidden="1">
      <c r="A2196" s="249" t="s">
        <v>8653</v>
      </c>
      <c r="B2196" s="123" t="s">
        <v>8654</v>
      </c>
      <c r="C2196" s="124" t="s">
        <v>24</v>
      </c>
      <c r="D2196" s="124">
        <v>0</v>
      </c>
      <c r="E2196" s="125" t="s">
        <v>16</v>
      </c>
      <c r="F2196" s="126" t="str">
        <f t="shared" si="130"/>
        <v/>
      </c>
      <c r="G2196" s="127">
        <f>IF($K2196="Padrão",BDI!$B$17,IF($K2196="Diferenciado",BDI!$E$17,0))</f>
        <v>0.2039</v>
      </c>
      <c r="H2196" s="125" t="str">
        <f t="shared" si="128"/>
        <v/>
      </c>
      <c r="I2196" s="126" t="str">
        <f t="shared" si="129"/>
        <v/>
      </c>
      <c r="J2196" s="128"/>
      <c r="K2196" s="129" t="s">
        <v>6170</v>
      </c>
    </row>
    <row r="2197" spans="1:11" hidden="1">
      <c r="A2197" s="249" t="s">
        <v>8655</v>
      </c>
      <c r="B2197" s="123" t="s">
        <v>8656</v>
      </c>
      <c r="C2197" s="124" t="s">
        <v>24</v>
      </c>
      <c r="D2197" s="124">
        <v>0</v>
      </c>
      <c r="E2197" s="125" t="s">
        <v>16</v>
      </c>
      <c r="F2197" s="126" t="str">
        <f t="shared" si="130"/>
        <v/>
      </c>
      <c r="G2197" s="127">
        <f>IF($K2197="Padrão",BDI!$B$17,IF($K2197="Diferenciado",BDI!$E$17,0))</f>
        <v>0.2039</v>
      </c>
      <c r="H2197" s="125" t="str">
        <f t="shared" si="128"/>
        <v/>
      </c>
      <c r="I2197" s="126" t="str">
        <f t="shared" si="129"/>
        <v/>
      </c>
      <c r="J2197" s="128"/>
      <c r="K2197" s="129" t="s">
        <v>6170</v>
      </c>
    </row>
    <row r="2198" spans="1:11" hidden="1">
      <c r="A2198" s="249" t="s">
        <v>8657</v>
      </c>
      <c r="B2198" s="123" t="s">
        <v>8658</v>
      </c>
      <c r="C2198" s="124" t="s">
        <v>24</v>
      </c>
      <c r="D2198" s="124">
        <v>0</v>
      </c>
      <c r="E2198" s="125" t="s">
        <v>16</v>
      </c>
      <c r="F2198" s="126" t="str">
        <f t="shared" si="130"/>
        <v/>
      </c>
      <c r="G2198" s="127">
        <f>IF($K2198="Padrão",BDI!$B$17,IF($K2198="Diferenciado",BDI!$E$17,0))</f>
        <v>0.2039</v>
      </c>
      <c r="H2198" s="125" t="str">
        <f t="shared" si="128"/>
        <v/>
      </c>
      <c r="I2198" s="126" t="str">
        <f t="shared" si="129"/>
        <v/>
      </c>
      <c r="J2198" s="128"/>
      <c r="K2198" s="129" t="s">
        <v>6170</v>
      </c>
    </row>
    <row r="2199" spans="1:11" hidden="1">
      <c r="A2199" s="249" t="s">
        <v>8659</v>
      </c>
      <c r="B2199" s="123" t="s">
        <v>8660</v>
      </c>
      <c r="C2199" s="124" t="s">
        <v>24</v>
      </c>
      <c r="D2199" s="124">
        <v>0</v>
      </c>
      <c r="E2199" s="125" t="s">
        <v>16</v>
      </c>
      <c r="F2199" s="126" t="str">
        <f t="shared" si="130"/>
        <v/>
      </c>
      <c r="G2199" s="127">
        <f>IF($K2199="Padrão",BDI!$B$17,IF($K2199="Diferenciado",BDI!$E$17,0))</f>
        <v>0.2039</v>
      </c>
      <c r="H2199" s="125" t="str">
        <f t="shared" si="128"/>
        <v/>
      </c>
      <c r="I2199" s="126" t="str">
        <f t="shared" si="129"/>
        <v/>
      </c>
      <c r="J2199" s="128"/>
      <c r="K2199" s="129" t="s">
        <v>6170</v>
      </c>
    </row>
    <row r="2200" spans="1:11" hidden="1">
      <c r="A2200" s="249" t="s">
        <v>8661</v>
      </c>
      <c r="B2200" s="123" t="s">
        <v>8662</v>
      </c>
      <c r="C2200" s="124" t="s">
        <v>24</v>
      </c>
      <c r="D2200" s="124">
        <v>0</v>
      </c>
      <c r="E2200" s="125" t="s">
        <v>16</v>
      </c>
      <c r="F2200" s="126" t="str">
        <f t="shared" si="130"/>
        <v/>
      </c>
      <c r="G2200" s="127">
        <f>IF($K2200="Padrão",BDI!$B$17,IF($K2200="Diferenciado",BDI!$E$17,0))</f>
        <v>0.2039</v>
      </c>
      <c r="H2200" s="125" t="str">
        <f t="shared" si="128"/>
        <v/>
      </c>
      <c r="I2200" s="126" t="str">
        <f t="shared" si="129"/>
        <v/>
      </c>
      <c r="J2200" s="128"/>
      <c r="K2200" s="129" t="s">
        <v>6170</v>
      </c>
    </row>
    <row r="2201" spans="1:11" hidden="1">
      <c r="A2201" s="249" t="s">
        <v>8663</v>
      </c>
      <c r="B2201" s="123" t="s">
        <v>8664</v>
      </c>
      <c r="C2201" s="124" t="s">
        <v>24</v>
      </c>
      <c r="D2201" s="124">
        <v>0</v>
      </c>
      <c r="E2201" s="125" t="s">
        <v>16</v>
      </c>
      <c r="F2201" s="126" t="str">
        <f t="shared" si="130"/>
        <v/>
      </c>
      <c r="G2201" s="127">
        <f>IF($K2201="Padrão",BDI!$B$17,IF($K2201="Diferenciado",BDI!$E$17,0))</f>
        <v>0.2039</v>
      </c>
      <c r="H2201" s="125" t="str">
        <f t="shared" si="128"/>
        <v/>
      </c>
      <c r="I2201" s="126" t="str">
        <f t="shared" si="129"/>
        <v/>
      </c>
      <c r="J2201" s="128"/>
      <c r="K2201" s="129" t="s">
        <v>6170</v>
      </c>
    </row>
    <row r="2202" spans="1:11" hidden="1">
      <c r="A2202" s="249" t="s">
        <v>8665</v>
      </c>
      <c r="B2202" s="123" t="s">
        <v>8666</v>
      </c>
      <c r="C2202" s="124" t="s">
        <v>24</v>
      </c>
      <c r="D2202" s="124">
        <v>0</v>
      </c>
      <c r="E2202" s="125" t="s">
        <v>16</v>
      </c>
      <c r="F2202" s="126" t="str">
        <f t="shared" si="130"/>
        <v/>
      </c>
      <c r="G2202" s="127">
        <f>IF($K2202="Padrão",BDI!$B$17,IF($K2202="Diferenciado",BDI!$E$17,0))</f>
        <v>0.2039</v>
      </c>
      <c r="H2202" s="125" t="str">
        <f t="shared" si="128"/>
        <v/>
      </c>
      <c r="I2202" s="126" t="str">
        <f t="shared" si="129"/>
        <v/>
      </c>
      <c r="J2202" s="128"/>
      <c r="K2202" s="129" t="s">
        <v>6170</v>
      </c>
    </row>
    <row r="2203" spans="1:11" hidden="1">
      <c r="A2203" s="249" t="s">
        <v>8667</v>
      </c>
      <c r="B2203" s="123" t="s">
        <v>8668</v>
      </c>
      <c r="C2203" s="124" t="s">
        <v>24</v>
      </c>
      <c r="D2203" s="124">
        <v>0</v>
      </c>
      <c r="E2203" s="125" t="s">
        <v>16</v>
      </c>
      <c r="F2203" s="126" t="str">
        <f t="shared" si="130"/>
        <v/>
      </c>
      <c r="G2203" s="127">
        <f>IF($K2203="Padrão",BDI!$B$17,IF($K2203="Diferenciado",BDI!$E$17,0))</f>
        <v>0.2039</v>
      </c>
      <c r="H2203" s="125" t="str">
        <f t="shared" si="128"/>
        <v/>
      </c>
      <c r="I2203" s="126" t="str">
        <f t="shared" si="129"/>
        <v/>
      </c>
      <c r="J2203" s="128"/>
      <c r="K2203" s="129" t="s">
        <v>6170</v>
      </c>
    </row>
    <row r="2204" spans="1:11" hidden="1">
      <c r="A2204" s="249" t="s">
        <v>8669</v>
      </c>
      <c r="B2204" s="123" t="s">
        <v>8670</v>
      </c>
      <c r="C2204" s="124" t="s">
        <v>24</v>
      </c>
      <c r="D2204" s="124">
        <v>0</v>
      </c>
      <c r="E2204" s="125" t="s">
        <v>16</v>
      </c>
      <c r="F2204" s="126" t="str">
        <f t="shared" si="130"/>
        <v/>
      </c>
      <c r="G2204" s="127">
        <f>IF($K2204="Padrão",BDI!$B$17,IF($K2204="Diferenciado",BDI!$E$17,0))</f>
        <v>0.2039</v>
      </c>
      <c r="H2204" s="125" t="str">
        <f t="shared" si="128"/>
        <v/>
      </c>
      <c r="I2204" s="126" t="str">
        <f t="shared" si="129"/>
        <v/>
      </c>
      <c r="J2204" s="128"/>
      <c r="K2204" s="129" t="s">
        <v>6170</v>
      </c>
    </row>
    <row r="2205" spans="1:11" hidden="1">
      <c r="A2205" s="249" t="s">
        <v>8671</v>
      </c>
      <c r="B2205" s="123" t="s">
        <v>8672</v>
      </c>
      <c r="C2205" s="124" t="s">
        <v>24</v>
      </c>
      <c r="D2205" s="124">
        <v>0</v>
      </c>
      <c r="E2205" s="125" t="s">
        <v>16</v>
      </c>
      <c r="F2205" s="126" t="str">
        <f t="shared" si="130"/>
        <v/>
      </c>
      <c r="G2205" s="127">
        <f>IF($K2205="Padrão",BDI!$B$17,IF($K2205="Diferenciado",BDI!$E$17,0))</f>
        <v>0.2039</v>
      </c>
      <c r="H2205" s="125" t="str">
        <f t="shared" si="128"/>
        <v/>
      </c>
      <c r="I2205" s="126" t="str">
        <f t="shared" si="129"/>
        <v/>
      </c>
      <c r="J2205" s="128"/>
      <c r="K2205" s="129" t="s">
        <v>6170</v>
      </c>
    </row>
    <row r="2206" spans="1:11" hidden="1">
      <c r="A2206" s="249" t="s">
        <v>8673</v>
      </c>
      <c r="B2206" s="123" t="s">
        <v>8674</v>
      </c>
      <c r="C2206" s="124" t="s">
        <v>24</v>
      </c>
      <c r="D2206" s="124">
        <v>0</v>
      </c>
      <c r="E2206" s="125" t="s">
        <v>16</v>
      </c>
      <c r="F2206" s="126" t="str">
        <f t="shared" si="130"/>
        <v/>
      </c>
      <c r="G2206" s="127">
        <f>IF($K2206="Padrão",BDI!$B$17,IF($K2206="Diferenciado",BDI!$E$17,0))</f>
        <v>0.2039</v>
      </c>
      <c r="H2206" s="125" t="str">
        <f t="shared" si="128"/>
        <v/>
      </c>
      <c r="I2206" s="126" t="str">
        <f t="shared" si="129"/>
        <v/>
      </c>
      <c r="J2206" s="128"/>
      <c r="K2206" s="129" t="s">
        <v>6170</v>
      </c>
    </row>
    <row r="2207" spans="1:11" hidden="1">
      <c r="A2207" s="249" t="s">
        <v>8675</v>
      </c>
      <c r="B2207" s="123" t="s">
        <v>8676</v>
      </c>
      <c r="C2207" s="124" t="s">
        <v>24</v>
      </c>
      <c r="D2207" s="124">
        <v>0</v>
      </c>
      <c r="E2207" s="125" t="s">
        <v>16</v>
      </c>
      <c r="F2207" s="126" t="str">
        <f t="shared" si="130"/>
        <v/>
      </c>
      <c r="G2207" s="127">
        <f>IF($K2207="Padrão",BDI!$B$17,IF($K2207="Diferenciado",BDI!$E$17,0))</f>
        <v>0.2039</v>
      </c>
      <c r="H2207" s="125" t="str">
        <f t="shared" si="128"/>
        <v/>
      </c>
      <c r="I2207" s="126" t="str">
        <f t="shared" si="129"/>
        <v/>
      </c>
      <c r="J2207" s="128"/>
      <c r="K2207" s="129" t="s">
        <v>6170</v>
      </c>
    </row>
    <row r="2208" spans="1:11" hidden="1">
      <c r="A2208" s="249" t="s">
        <v>8677</v>
      </c>
      <c r="B2208" s="123" t="s">
        <v>8678</v>
      </c>
      <c r="C2208" s="124" t="s">
        <v>24</v>
      </c>
      <c r="D2208" s="124">
        <v>0</v>
      </c>
      <c r="E2208" s="125" t="s">
        <v>16</v>
      </c>
      <c r="F2208" s="126" t="str">
        <f t="shared" si="130"/>
        <v/>
      </c>
      <c r="G2208" s="127">
        <f>IF($K2208="Padrão",BDI!$B$17,IF($K2208="Diferenciado",BDI!$E$17,0))</f>
        <v>0.2039</v>
      </c>
      <c r="H2208" s="125" t="str">
        <f t="shared" si="128"/>
        <v/>
      </c>
      <c r="I2208" s="126" t="str">
        <f t="shared" si="129"/>
        <v/>
      </c>
      <c r="J2208" s="128"/>
      <c r="K2208" s="129" t="s">
        <v>6170</v>
      </c>
    </row>
    <row r="2209" spans="1:11" hidden="1">
      <c r="A2209" s="249" t="s">
        <v>8679</v>
      </c>
      <c r="B2209" s="123" t="s">
        <v>8680</v>
      </c>
      <c r="C2209" s="124" t="s">
        <v>24</v>
      </c>
      <c r="D2209" s="124">
        <v>0</v>
      </c>
      <c r="E2209" s="125" t="s">
        <v>16</v>
      </c>
      <c r="F2209" s="126" t="str">
        <f t="shared" si="130"/>
        <v/>
      </c>
      <c r="G2209" s="127">
        <f>IF($K2209="Padrão",BDI!$B$17,IF($K2209="Diferenciado",BDI!$E$17,0))</f>
        <v>0.2039</v>
      </c>
      <c r="H2209" s="125" t="str">
        <f t="shared" si="128"/>
        <v/>
      </c>
      <c r="I2209" s="126" t="str">
        <f t="shared" si="129"/>
        <v/>
      </c>
      <c r="J2209" s="128"/>
      <c r="K2209" s="129" t="s">
        <v>6170</v>
      </c>
    </row>
    <row r="2210" spans="1:11" hidden="1">
      <c r="A2210" s="249" t="s">
        <v>8681</v>
      </c>
      <c r="B2210" s="123" t="s">
        <v>8682</v>
      </c>
      <c r="C2210" s="124" t="s">
        <v>24</v>
      </c>
      <c r="D2210" s="124">
        <v>0</v>
      </c>
      <c r="E2210" s="125" t="s">
        <v>16</v>
      </c>
      <c r="F2210" s="126" t="str">
        <f t="shared" si="130"/>
        <v/>
      </c>
      <c r="G2210" s="127">
        <f>IF($K2210="Padrão",BDI!$B$17,IF($K2210="Diferenciado",BDI!$E$17,0))</f>
        <v>0.2039</v>
      </c>
      <c r="H2210" s="125" t="str">
        <f t="shared" si="128"/>
        <v/>
      </c>
      <c r="I2210" s="126" t="str">
        <f t="shared" si="129"/>
        <v/>
      </c>
      <c r="J2210" s="128"/>
      <c r="K2210" s="129" t="s">
        <v>6170</v>
      </c>
    </row>
    <row r="2211" spans="1:11" hidden="1">
      <c r="A2211" s="249" t="s">
        <v>8683</v>
      </c>
      <c r="B2211" s="123" t="s">
        <v>8684</v>
      </c>
      <c r="C2211" s="124" t="s">
        <v>24</v>
      </c>
      <c r="D2211" s="124">
        <v>0</v>
      </c>
      <c r="E2211" s="125" t="s">
        <v>16</v>
      </c>
      <c r="F2211" s="126" t="str">
        <f t="shared" si="130"/>
        <v/>
      </c>
      <c r="G2211" s="127">
        <f>IF($K2211="Padrão",BDI!$B$17,IF($K2211="Diferenciado",BDI!$E$17,0))</f>
        <v>0.2039</v>
      </c>
      <c r="H2211" s="125" t="str">
        <f t="shared" si="128"/>
        <v/>
      </c>
      <c r="I2211" s="126" t="str">
        <f t="shared" si="129"/>
        <v/>
      </c>
      <c r="J2211" s="128"/>
      <c r="K2211" s="129" t="s">
        <v>6170</v>
      </c>
    </row>
    <row r="2212" spans="1:11" hidden="1">
      <c r="A2212" s="249" t="s">
        <v>8685</v>
      </c>
      <c r="B2212" s="123" t="s">
        <v>8686</v>
      </c>
      <c r="C2212" s="124" t="s">
        <v>24</v>
      </c>
      <c r="D2212" s="124">
        <v>0</v>
      </c>
      <c r="E2212" s="125" t="s">
        <v>16</v>
      </c>
      <c r="F2212" s="126" t="str">
        <f t="shared" si="130"/>
        <v/>
      </c>
      <c r="G2212" s="127">
        <f>IF($K2212="Padrão",BDI!$B$17,IF($K2212="Diferenciado",BDI!$E$17,0))</f>
        <v>0.2039</v>
      </c>
      <c r="H2212" s="125" t="str">
        <f t="shared" si="128"/>
        <v/>
      </c>
      <c r="I2212" s="126" t="str">
        <f t="shared" si="129"/>
        <v/>
      </c>
      <c r="J2212" s="128"/>
      <c r="K2212" s="129" t="s">
        <v>6170</v>
      </c>
    </row>
    <row r="2213" spans="1:11" hidden="1">
      <c r="A2213" s="249" t="s">
        <v>8687</v>
      </c>
      <c r="B2213" s="123" t="s">
        <v>8688</v>
      </c>
      <c r="C2213" s="124" t="s">
        <v>24</v>
      </c>
      <c r="D2213" s="124">
        <v>0</v>
      </c>
      <c r="E2213" s="125" t="s">
        <v>16</v>
      </c>
      <c r="F2213" s="126" t="str">
        <f t="shared" si="130"/>
        <v/>
      </c>
      <c r="G2213" s="127">
        <f>IF($K2213="Padrão",BDI!$B$17,IF($K2213="Diferenciado",BDI!$E$17,0))</f>
        <v>0.2039</v>
      </c>
      <c r="H2213" s="125" t="str">
        <f t="shared" si="128"/>
        <v/>
      </c>
      <c r="I2213" s="126" t="str">
        <f t="shared" si="129"/>
        <v/>
      </c>
      <c r="J2213" s="128"/>
      <c r="K2213" s="129" t="s">
        <v>6170</v>
      </c>
    </row>
    <row r="2214" spans="1:11" hidden="1">
      <c r="A2214" s="249" t="s">
        <v>8689</v>
      </c>
      <c r="B2214" s="123" t="s">
        <v>8690</v>
      </c>
      <c r="C2214" s="124" t="s">
        <v>24</v>
      </c>
      <c r="D2214" s="124">
        <v>0</v>
      </c>
      <c r="E2214" s="125" t="s">
        <v>16</v>
      </c>
      <c r="F2214" s="126" t="str">
        <f t="shared" si="130"/>
        <v/>
      </c>
      <c r="G2214" s="127">
        <f>IF($K2214="Padrão",BDI!$B$17,IF($K2214="Diferenciado",BDI!$E$17,0))</f>
        <v>0.2039</v>
      </c>
      <c r="H2214" s="125" t="str">
        <f t="shared" si="128"/>
        <v/>
      </c>
      <c r="I2214" s="126" t="str">
        <f t="shared" si="129"/>
        <v/>
      </c>
      <c r="J2214" s="128"/>
      <c r="K2214" s="129" t="s">
        <v>6170</v>
      </c>
    </row>
    <row r="2215" spans="1:11" hidden="1">
      <c r="A2215" s="249" t="s">
        <v>8691</v>
      </c>
      <c r="B2215" s="123" t="s">
        <v>8692</v>
      </c>
      <c r="C2215" s="124" t="s">
        <v>24</v>
      </c>
      <c r="D2215" s="124">
        <v>0</v>
      </c>
      <c r="E2215" s="125" t="s">
        <v>16</v>
      </c>
      <c r="F2215" s="126" t="str">
        <f t="shared" si="130"/>
        <v/>
      </c>
      <c r="G2215" s="127">
        <f>IF($K2215="Padrão",BDI!$B$17,IF($K2215="Diferenciado",BDI!$E$17,0))</f>
        <v>0.2039</v>
      </c>
      <c r="H2215" s="125" t="str">
        <f t="shared" si="128"/>
        <v/>
      </c>
      <c r="I2215" s="126" t="str">
        <f t="shared" si="129"/>
        <v/>
      </c>
      <c r="J2215" s="128"/>
      <c r="K2215" s="129" t="s">
        <v>6170</v>
      </c>
    </row>
    <row r="2216" spans="1:11" hidden="1">
      <c r="A2216" s="249" t="s">
        <v>8693</v>
      </c>
      <c r="B2216" s="123" t="s">
        <v>8694</v>
      </c>
      <c r="C2216" s="124" t="s">
        <v>24</v>
      </c>
      <c r="D2216" s="124">
        <v>0</v>
      </c>
      <c r="E2216" s="125" t="s">
        <v>16</v>
      </c>
      <c r="F2216" s="126" t="str">
        <f t="shared" si="130"/>
        <v/>
      </c>
      <c r="G2216" s="127">
        <f>IF($K2216="Padrão",BDI!$B$17,IF($K2216="Diferenciado",BDI!$E$17,0))</f>
        <v>0.2039</v>
      </c>
      <c r="H2216" s="125" t="str">
        <f t="shared" si="128"/>
        <v/>
      </c>
      <c r="I2216" s="126" t="str">
        <f t="shared" si="129"/>
        <v/>
      </c>
      <c r="J2216" s="128"/>
      <c r="K2216" s="129" t="s">
        <v>6170</v>
      </c>
    </row>
    <row r="2217" spans="1:11" hidden="1">
      <c r="A2217" s="248" t="s">
        <v>3053</v>
      </c>
      <c r="B2217" s="123" t="s">
        <v>3054</v>
      </c>
      <c r="C2217" s="124" t="s">
        <v>24</v>
      </c>
      <c r="D2217" s="124">
        <v>0</v>
      </c>
      <c r="E2217" s="125">
        <f ca="1">OFFSET(INDEX(Composições!A:H,MATCH(Orçamentária!A2217,Composições!A:A,0),8),2,0)</f>
        <v>267.86199999999997</v>
      </c>
      <c r="F2217" s="126">
        <f t="shared" ca="1" si="130"/>
        <v>0</v>
      </c>
      <c r="G2217" s="127">
        <f>IF($K2217="Padrão",BDI!$B$17,IF($K2217="Diferenciado",BDI!$E$17,0))</f>
        <v>0.2039</v>
      </c>
      <c r="H2217" s="125">
        <f t="shared" ca="1" si="128"/>
        <v>322.48</v>
      </c>
      <c r="I2217" s="126">
        <f t="shared" ca="1" si="129"/>
        <v>0</v>
      </c>
      <c r="J2217" s="128"/>
      <c r="K2217" s="129" t="s">
        <v>6170</v>
      </c>
    </row>
    <row r="2218" spans="1:11" hidden="1">
      <c r="A2218" s="248" t="s">
        <v>3056</v>
      </c>
      <c r="B2218" s="123" t="s">
        <v>3057</v>
      </c>
      <c r="C2218" s="124" t="s">
        <v>24</v>
      </c>
      <c r="D2218" s="124">
        <v>0</v>
      </c>
      <c r="E2218" s="125">
        <f ca="1">OFFSET(INDEX(Composições!A:H,MATCH(Orçamentária!A2218,Composições!A:A,0),8),2,0)</f>
        <v>496.27049999999997</v>
      </c>
      <c r="F2218" s="126">
        <f t="shared" ca="1" si="130"/>
        <v>0</v>
      </c>
      <c r="G2218" s="127">
        <f>IF($K2218="Padrão",BDI!$B$17,IF($K2218="Diferenciado",BDI!$E$17,0))</f>
        <v>0.2039</v>
      </c>
      <c r="H2218" s="125">
        <f t="shared" ca="1" si="128"/>
        <v>597.46</v>
      </c>
      <c r="I2218" s="126">
        <f t="shared" ca="1" si="129"/>
        <v>0</v>
      </c>
      <c r="J2218" s="128"/>
      <c r="K2218" s="129" t="s">
        <v>6170</v>
      </c>
    </row>
    <row r="2219" spans="1:11" hidden="1">
      <c r="A2219" s="248" t="s">
        <v>3059</v>
      </c>
      <c r="B2219" s="123" t="s">
        <v>3060</v>
      </c>
      <c r="C2219" s="124" t="s">
        <v>24</v>
      </c>
      <c r="D2219" s="124">
        <v>0</v>
      </c>
      <c r="E2219" s="125">
        <f ca="1">OFFSET(INDEX(Composições!A:H,MATCH(Orçamentária!A2219,Composições!A:A,0),8),2,0)</f>
        <v>1075.5235</v>
      </c>
      <c r="F2219" s="126">
        <f t="shared" ca="1" si="130"/>
        <v>0</v>
      </c>
      <c r="G2219" s="127">
        <f>IF($K2219="Padrão",BDI!$B$17,IF($K2219="Diferenciado",BDI!$E$17,0))</f>
        <v>0.2039</v>
      </c>
      <c r="H2219" s="125">
        <f t="shared" ca="1" si="128"/>
        <v>1294.82</v>
      </c>
      <c r="I2219" s="126">
        <f t="shared" ca="1" si="129"/>
        <v>0</v>
      </c>
      <c r="J2219" s="128"/>
      <c r="K2219" s="129" t="s">
        <v>6170</v>
      </c>
    </row>
    <row r="2220" spans="1:11" hidden="1">
      <c r="A2220" s="249" t="s">
        <v>8695</v>
      </c>
      <c r="B2220" s="123" t="s">
        <v>8696</v>
      </c>
      <c r="C2220" s="124" t="s">
        <v>24</v>
      </c>
      <c r="D2220" s="124">
        <v>0</v>
      </c>
      <c r="E2220" s="125" t="s">
        <v>16</v>
      </c>
      <c r="F2220" s="126" t="str">
        <f t="shared" si="130"/>
        <v/>
      </c>
      <c r="G2220" s="127">
        <f>IF($K2220="Padrão",BDI!$B$17,IF($K2220="Diferenciado",BDI!$E$17,0))</f>
        <v>0.2039</v>
      </c>
      <c r="H2220" s="125" t="str">
        <f t="shared" si="128"/>
        <v/>
      </c>
      <c r="I2220" s="126" t="str">
        <f t="shared" si="129"/>
        <v/>
      </c>
      <c r="J2220" s="128"/>
      <c r="K2220" s="129" t="s">
        <v>6170</v>
      </c>
    </row>
    <row r="2221" spans="1:11" hidden="1">
      <c r="A2221" s="249" t="s">
        <v>8697</v>
      </c>
      <c r="B2221" s="123" t="s">
        <v>8698</v>
      </c>
      <c r="C2221" s="124" t="s">
        <v>24</v>
      </c>
      <c r="D2221" s="124">
        <v>0</v>
      </c>
      <c r="E2221" s="125" t="s">
        <v>16</v>
      </c>
      <c r="F2221" s="126" t="str">
        <f t="shared" si="130"/>
        <v/>
      </c>
      <c r="G2221" s="127">
        <f>IF($K2221="Padrão",BDI!$B$17,IF($K2221="Diferenciado",BDI!$E$17,0))</f>
        <v>0.2039</v>
      </c>
      <c r="H2221" s="125" t="str">
        <f t="shared" si="128"/>
        <v/>
      </c>
      <c r="I2221" s="126" t="str">
        <f t="shared" si="129"/>
        <v/>
      </c>
      <c r="J2221" s="128"/>
      <c r="K2221" s="129" t="s">
        <v>6170</v>
      </c>
    </row>
    <row r="2222" spans="1:11" hidden="1">
      <c r="A2222" s="249" t="s">
        <v>8699</v>
      </c>
      <c r="B2222" s="123" t="s">
        <v>8700</v>
      </c>
      <c r="C2222" s="124" t="s">
        <v>24</v>
      </c>
      <c r="D2222" s="124">
        <v>0</v>
      </c>
      <c r="E2222" s="125" t="s">
        <v>16</v>
      </c>
      <c r="F2222" s="126" t="str">
        <f t="shared" si="130"/>
        <v/>
      </c>
      <c r="G2222" s="127">
        <f>IF($K2222="Padrão",BDI!$B$17,IF($K2222="Diferenciado",BDI!$E$17,0))</f>
        <v>0.2039</v>
      </c>
      <c r="H2222" s="125" t="str">
        <f t="shared" si="128"/>
        <v/>
      </c>
      <c r="I2222" s="126" t="str">
        <f t="shared" si="129"/>
        <v/>
      </c>
      <c r="J2222" s="128"/>
      <c r="K2222" s="129" t="s">
        <v>6170</v>
      </c>
    </row>
    <row r="2223" spans="1:11" hidden="1">
      <c r="A2223" s="249" t="s">
        <v>8701</v>
      </c>
      <c r="B2223" s="123" t="s">
        <v>8702</v>
      </c>
      <c r="C2223" s="124" t="s">
        <v>24</v>
      </c>
      <c r="D2223" s="124">
        <v>0</v>
      </c>
      <c r="E2223" s="125" t="s">
        <v>16</v>
      </c>
      <c r="F2223" s="126" t="str">
        <f t="shared" si="130"/>
        <v/>
      </c>
      <c r="G2223" s="127">
        <f>IF($K2223="Padrão",BDI!$B$17,IF($K2223="Diferenciado",BDI!$E$17,0))</f>
        <v>0.2039</v>
      </c>
      <c r="H2223" s="125" t="str">
        <f t="shared" si="128"/>
        <v/>
      </c>
      <c r="I2223" s="126" t="str">
        <f t="shared" si="129"/>
        <v/>
      </c>
      <c r="J2223" s="128"/>
      <c r="K2223" s="129" t="s">
        <v>6170</v>
      </c>
    </row>
    <row r="2224" spans="1:11" hidden="1">
      <c r="A2224" s="249" t="s">
        <v>8703</v>
      </c>
      <c r="B2224" s="123" t="s">
        <v>8704</v>
      </c>
      <c r="C2224" s="124" t="s">
        <v>24</v>
      </c>
      <c r="D2224" s="124">
        <v>0</v>
      </c>
      <c r="E2224" s="125" t="s">
        <v>16</v>
      </c>
      <c r="F2224" s="126" t="str">
        <f t="shared" si="130"/>
        <v/>
      </c>
      <c r="G2224" s="127">
        <f>IF($K2224="Padrão",BDI!$B$17,IF($K2224="Diferenciado",BDI!$E$17,0))</f>
        <v>0.2039</v>
      </c>
      <c r="H2224" s="125" t="str">
        <f t="shared" si="128"/>
        <v/>
      </c>
      <c r="I2224" s="126" t="str">
        <f t="shared" si="129"/>
        <v/>
      </c>
      <c r="J2224" s="128"/>
      <c r="K2224" s="129" t="s">
        <v>6170</v>
      </c>
    </row>
    <row r="2225" spans="1:11" hidden="1">
      <c r="A2225" s="249" t="s">
        <v>8705</v>
      </c>
      <c r="B2225" s="123" t="s">
        <v>8706</v>
      </c>
      <c r="C2225" s="124" t="s">
        <v>24</v>
      </c>
      <c r="D2225" s="124">
        <v>0</v>
      </c>
      <c r="E2225" s="125" t="s">
        <v>16</v>
      </c>
      <c r="F2225" s="126" t="str">
        <f t="shared" si="130"/>
        <v/>
      </c>
      <c r="G2225" s="127">
        <f>IF($K2225="Padrão",BDI!$B$17,IF($K2225="Diferenciado",BDI!$E$17,0))</f>
        <v>0.2039</v>
      </c>
      <c r="H2225" s="125" t="str">
        <f t="shared" si="128"/>
        <v/>
      </c>
      <c r="I2225" s="126" t="str">
        <f t="shared" si="129"/>
        <v/>
      </c>
      <c r="J2225" s="128"/>
      <c r="K2225" s="129" t="s">
        <v>6170</v>
      </c>
    </row>
    <row r="2226" spans="1:11" hidden="1">
      <c r="A2226" s="249" t="s">
        <v>8707</v>
      </c>
      <c r="B2226" s="123" t="s">
        <v>8708</v>
      </c>
      <c r="C2226" s="124" t="s">
        <v>24</v>
      </c>
      <c r="D2226" s="124">
        <v>0</v>
      </c>
      <c r="E2226" s="125" t="s">
        <v>16</v>
      </c>
      <c r="F2226" s="126" t="str">
        <f t="shared" si="130"/>
        <v/>
      </c>
      <c r="G2226" s="127">
        <f>IF($K2226="Padrão",BDI!$B$17,IF($K2226="Diferenciado",BDI!$E$17,0))</f>
        <v>0.2039</v>
      </c>
      <c r="H2226" s="125" t="str">
        <f t="shared" si="128"/>
        <v/>
      </c>
      <c r="I2226" s="126" t="str">
        <f t="shared" si="129"/>
        <v/>
      </c>
      <c r="J2226" s="128"/>
      <c r="K2226" s="129" t="s">
        <v>6170</v>
      </c>
    </row>
    <row r="2227" spans="1:11" hidden="1">
      <c r="A2227" s="249" t="s">
        <v>8709</v>
      </c>
      <c r="B2227" s="123" t="s">
        <v>8710</v>
      </c>
      <c r="C2227" s="124" t="s">
        <v>24</v>
      </c>
      <c r="D2227" s="124">
        <v>0</v>
      </c>
      <c r="E2227" s="125" t="s">
        <v>16</v>
      </c>
      <c r="F2227" s="126" t="str">
        <f t="shared" si="130"/>
        <v/>
      </c>
      <c r="G2227" s="127">
        <f>IF($K2227="Padrão",BDI!$B$17,IF($K2227="Diferenciado",BDI!$E$17,0))</f>
        <v>0.2039</v>
      </c>
      <c r="H2227" s="125" t="str">
        <f t="shared" si="128"/>
        <v/>
      </c>
      <c r="I2227" s="126" t="str">
        <f t="shared" si="129"/>
        <v/>
      </c>
      <c r="J2227" s="128"/>
      <c r="K2227" s="129" t="s">
        <v>6170</v>
      </c>
    </row>
    <row r="2228" spans="1:11" hidden="1">
      <c r="A2228" s="249" t="s">
        <v>8711</v>
      </c>
      <c r="B2228" s="123" t="s">
        <v>8712</v>
      </c>
      <c r="C2228" s="124" t="s">
        <v>24</v>
      </c>
      <c r="D2228" s="124">
        <v>0</v>
      </c>
      <c r="E2228" s="125" t="s">
        <v>16</v>
      </c>
      <c r="F2228" s="126" t="str">
        <f t="shared" si="130"/>
        <v/>
      </c>
      <c r="G2228" s="127">
        <f>IF($K2228="Padrão",BDI!$B$17,IF($K2228="Diferenciado",BDI!$E$17,0))</f>
        <v>0.2039</v>
      </c>
      <c r="H2228" s="125" t="str">
        <f t="shared" si="128"/>
        <v/>
      </c>
      <c r="I2228" s="126" t="str">
        <f t="shared" si="129"/>
        <v/>
      </c>
      <c r="J2228" s="128"/>
      <c r="K2228" s="129" t="s">
        <v>6170</v>
      </c>
    </row>
    <row r="2229" spans="1:11" hidden="1">
      <c r="A2229" s="249" t="s">
        <v>8713</v>
      </c>
      <c r="B2229" s="123" t="s">
        <v>8714</v>
      </c>
      <c r="C2229" s="124" t="s">
        <v>24</v>
      </c>
      <c r="D2229" s="124">
        <v>0</v>
      </c>
      <c r="E2229" s="125" t="s">
        <v>16</v>
      </c>
      <c r="F2229" s="126" t="str">
        <f t="shared" si="130"/>
        <v/>
      </c>
      <c r="G2229" s="127">
        <f>IF($K2229="Padrão",BDI!$B$17,IF($K2229="Diferenciado",BDI!$E$17,0))</f>
        <v>0.2039</v>
      </c>
      <c r="H2229" s="125" t="str">
        <f t="shared" si="128"/>
        <v/>
      </c>
      <c r="I2229" s="126" t="str">
        <f t="shared" si="129"/>
        <v/>
      </c>
      <c r="J2229" s="128"/>
      <c r="K2229" s="129" t="s">
        <v>6170</v>
      </c>
    </row>
    <row r="2230" spans="1:11" hidden="1">
      <c r="A2230" s="249" t="s">
        <v>8715</v>
      </c>
      <c r="B2230" s="123" t="s">
        <v>8716</v>
      </c>
      <c r="C2230" s="124" t="s">
        <v>24</v>
      </c>
      <c r="D2230" s="124">
        <v>0</v>
      </c>
      <c r="E2230" s="125" t="s">
        <v>16</v>
      </c>
      <c r="F2230" s="126" t="str">
        <f t="shared" si="130"/>
        <v/>
      </c>
      <c r="G2230" s="127">
        <f>IF($K2230="Padrão",BDI!$B$17,IF($K2230="Diferenciado",BDI!$E$17,0))</f>
        <v>0.2039</v>
      </c>
      <c r="H2230" s="125" t="str">
        <f t="shared" si="128"/>
        <v/>
      </c>
      <c r="I2230" s="126" t="str">
        <f t="shared" si="129"/>
        <v/>
      </c>
      <c r="J2230" s="128"/>
      <c r="K2230" s="129" t="s">
        <v>6170</v>
      </c>
    </row>
    <row r="2231" spans="1:11" hidden="1">
      <c r="A2231" s="249" t="s">
        <v>8717</v>
      </c>
      <c r="B2231" s="123" t="s">
        <v>8718</v>
      </c>
      <c r="C2231" s="124" t="s">
        <v>24</v>
      </c>
      <c r="D2231" s="124">
        <v>0</v>
      </c>
      <c r="E2231" s="125" t="s">
        <v>16</v>
      </c>
      <c r="F2231" s="126" t="str">
        <f t="shared" si="130"/>
        <v/>
      </c>
      <c r="G2231" s="127">
        <f>IF($K2231="Padrão",BDI!$B$17,IF($K2231="Diferenciado",BDI!$E$17,0))</f>
        <v>0.2039</v>
      </c>
      <c r="H2231" s="125" t="str">
        <f t="shared" si="128"/>
        <v/>
      </c>
      <c r="I2231" s="126" t="str">
        <f t="shared" si="129"/>
        <v/>
      </c>
      <c r="J2231" s="128"/>
      <c r="K2231" s="129" t="s">
        <v>6170</v>
      </c>
    </row>
    <row r="2232" spans="1:11" hidden="1">
      <c r="A2232" s="249" t="s">
        <v>8719</v>
      </c>
      <c r="B2232" s="123" t="s">
        <v>8720</v>
      </c>
      <c r="C2232" s="124" t="s">
        <v>24</v>
      </c>
      <c r="D2232" s="124">
        <v>0</v>
      </c>
      <c r="E2232" s="125" t="s">
        <v>16</v>
      </c>
      <c r="F2232" s="126" t="str">
        <f t="shared" si="130"/>
        <v/>
      </c>
      <c r="G2232" s="127">
        <f>IF($K2232="Padrão",BDI!$B$17,IF($K2232="Diferenciado",BDI!$E$17,0))</f>
        <v>0.2039</v>
      </c>
      <c r="H2232" s="125" t="str">
        <f t="shared" si="128"/>
        <v/>
      </c>
      <c r="I2232" s="126" t="str">
        <f t="shared" si="129"/>
        <v/>
      </c>
      <c r="J2232" s="128"/>
      <c r="K2232" s="129" t="s">
        <v>6170</v>
      </c>
    </row>
    <row r="2233" spans="1:11" hidden="1">
      <c r="A2233" s="249" t="s">
        <v>8721</v>
      </c>
      <c r="B2233" s="123" t="s">
        <v>8722</v>
      </c>
      <c r="C2233" s="124" t="s">
        <v>24</v>
      </c>
      <c r="D2233" s="124">
        <v>0</v>
      </c>
      <c r="E2233" s="125" t="s">
        <v>16</v>
      </c>
      <c r="F2233" s="126" t="str">
        <f t="shared" si="130"/>
        <v/>
      </c>
      <c r="G2233" s="127">
        <f>IF($K2233="Padrão",BDI!$B$17,IF($K2233="Diferenciado",BDI!$E$17,0))</f>
        <v>0.2039</v>
      </c>
      <c r="H2233" s="125" t="str">
        <f t="shared" si="128"/>
        <v/>
      </c>
      <c r="I2233" s="126" t="str">
        <f t="shared" si="129"/>
        <v/>
      </c>
      <c r="J2233" s="128"/>
      <c r="K2233" s="129" t="s">
        <v>6170</v>
      </c>
    </row>
    <row r="2234" spans="1:11" hidden="1">
      <c r="A2234" s="249" t="s">
        <v>8723</v>
      </c>
      <c r="B2234" s="123" t="s">
        <v>8724</v>
      </c>
      <c r="C2234" s="124" t="s">
        <v>24</v>
      </c>
      <c r="D2234" s="124">
        <v>0</v>
      </c>
      <c r="E2234" s="125" t="s">
        <v>16</v>
      </c>
      <c r="F2234" s="126" t="str">
        <f t="shared" si="130"/>
        <v/>
      </c>
      <c r="G2234" s="127">
        <f>IF($K2234="Padrão",BDI!$B$17,IF($K2234="Diferenciado",BDI!$E$17,0))</f>
        <v>0.2039</v>
      </c>
      <c r="H2234" s="125" t="str">
        <f t="shared" si="128"/>
        <v/>
      </c>
      <c r="I2234" s="126" t="str">
        <f t="shared" si="129"/>
        <v/>
      </c>
      <c r="J2234" s="128"/>
      <c r="K2234" s="129" t="s">
        <v>6170</v>
      </c>
    </row>
    <row r="2235" spans="1:11" hidden="1">
      <c r="A2235" s="249" t="s">
        <v>8725</v>
      </c>
      <c r="B2235" s="123" t="s">
        <v>8726</v>
      </c>
      <c r="C2235" s="124" t="s">
        <v>24</v>
      </c>
      <c r="D2235" s="124">
        <v>0</v>
      </c>
      <c r="E2235" s="125" t="s">
        <v>16</v>
      </c>
      <c r="F2235" s="126" t="str">
        <f t="shared" si="130"/>
        <v/>
      </c>
      <c r="G2235" s="127">
        <f>IF($K2235="Padrão",BDI!$B$17,IF($K2235="Diferenciado",BDI!$E$17,0))</f>
        <v>0.2039</v>
      </c>
      <c r="H2235" s="125" t="str">
        <f t="shared" si="128"/>
        <v/>
      </c>
      <c r="I2235" s="126" t="str">
        <f t="shared" si="129"/>
        <v/>
      </c>
      <c r="J2235" s="128"/>
      <c r="K2235" s="129" t="s">
        <v>6170</v>
      </c>
    </row>
    <row r="2236" spans="1:11" hidden="1">
      <c r="A2236" s="249" t="s">
        <v>8727</v>
      </c>
      <c r="B2236" s="123" t="s">
        <v>8728</v>
      </c>
      <c r="C2236" s="124" t="s">
        <v>24</v>
      </c>
      <c r="D2236" s="124">
        <v>0</v>
      </c>
      <c r="E2236" s="125" t="s">
        <v>16</v>
      </c>
      <c r="F2236" s="126" t="str">
        <f t="shared" si="130"/>
        <v/>
      </c>
      <c r="G2236" s="127">
        <f>IF($K2236="Padrão",BDI!$B$17,IF($K2236="Diferenciado",BDI!$E$17,0))</f>
        <v>0.2039</v>
      </c>
      <c r="H2236" s="125" t="str">
        <f t="shared" si="128"/>
        <v/>
      </c>
      <c r="I2236" s="126" t="str">
        <f t="shared" si="129"/>
        <v/>
      </c>
      <c r="J2236" s="128"/>
      <c r="K2236" s="129" t="s">
        <v>6170</v>
      </c>
    </row>
    <row r="2237" spans="1:11" hidden="1">
      <c r="A2237" s="249" t="s">
        <v>8729</v>
      </c>
      <c r="B2237" s="123" t="s">
        <v>8730</v>
      </c>
      <c r="C2237" s="124" t="s">
        <v>24</v>
      </c>
      <c r="D2237" s="124">
        <v>0</v>
      </c>
      <c r="E2237" s="125" t="s">
        <v>16</v>
      </c>
      <c r="F2237" s="126" t="str">
        <f t="shared" si="130"/>
        <v/>
      </c>
      <c r="G2237" s="127">
        <f>IF($K2237="Padrão",BDI!$B$17,IF($K2237="Diferenciado",BDI!$E$17,0))</f>
        <v>0.2039</v>
      </c>
      <c r="H2237" s="125" t="str">
        <f t="shared" si="128"/>
        <v/>
      </c>
      <c r="I2237" s="126" t="str">
        <f t="shared" si="129"/>
        <v/>
      </c>
      <c r="J2237" s="128"/>
      <c r="K2237" s="129" t="s">
        <v>6170</v>
      </c>
    </row>
    <row r="2238" spans="1:11" hidden="1">
      <c r="A2238" s="249" t="s">
        <v>8731</v>
      </c>
      <c r="B2238" s="123" t="s">
        <v>8732</v>
      </c>
      <c r="C2238" s="124" t="s">
        <v>24</v>
      </c>
      <c r="D2238" s="124">
        <v>0</v>
      </c>
      <c r="E2238" s="125" t="s">
        <v>16</v>
      </c>
      <c r="F2238" s="126" t="str">
        <f t="shared" si="130"/>
        <v/>
      </c>
      <c r="G2238" s="127">
        <f>IF($K2238="Padrão",BDI!$B$17,IF($K2238="Diferenciado",BDI!$E$17,0))</f>
        <v>0.2039</v>
      </c>
      <c r="H2238" s="125" t="str">
        <f t="shared" si="128"/>
        <v/>
      </c>
      <c r="I2238" s="126" t="str">
        <f t="shared" si="129"/>
        <v/>
      </c>
      <c r="J2238" s="128"/>
      <c r="K2238" s="129" t="s">
        <v>6170</v>
      </c>
    </row>
    <row r="2239" spans="1:11" hidden="1">
      <c r="A2239" s="249" t="s">
        <v>8733</v>
      </c>
      <c r="B2239" s="123" t="s">
        <v>8734</v>
      </c>
      <c r="C2239" s="124" t="s">
        <v>24</v>
      </c>
      <c r="D2239" s="124">
        <v>0</v>
      </c>
      <c r="E2239" s="125" t="s">
        <v>16</v>
      </c>
      <c r="F2239" s="126" t="str">
        <f t="shared" si="130"/>
        <v/>
      </c>
      <c r="G2239" s="127">
        <f>IF($K2239="Padrão",BDI!$B$17,IF($K2239="Diferenciado",BDI!$E$17,0))</f>
        <v>0.2039</v>
      </c>
      <c r="H2239" s="125" t="str">
        <f t="shared" si="128"/>
        <v/>
      </c>
      <c r="I2239" s="126" t="str">
        <f t="shared" si="129"/>
        <v/>
      </c>
      <c r="J2239" s="128"/>
      <c r="K2239" s="129" t="s">
        <v>6170</v>
      </c>
    </row>
    <row r="2240" spans="1:11" hidden="1">
      <c r="A2240" s="249" t="s">
        <v>8735</v>
      </c>
      <c r="B2240" s="123" t="s">
        <v>8736</v>
      </c>
      <c r="C2240" s="124" t="s">
        <v>24</v>
      </c>
      <c r="D2240" s="124">
        <v>0</v>
      </c>
      <c r="E2240" s="125" t="s">
        <v>16</v>
      </c>
      <c r="F2240" s="126" t="str">
        <f t="shared" si="130"/>
        <v/>
      </c>
      <c r="G2240" s="127">
        <f>IF($K2240="Padrão",BDI!$B$17,IF($K2240="Diferenciado",BDI!$E$17,0))</f>
        <v>0.2039</v>
      </c>
      <c r="H2240" s="125" t="str">
        <f t="shared" si="128"/>
        <v/>
      </c>
      <c r="I2240" s="126" t="str">
        <f t="shared" si="129"/>
        <v/>
      </c>
      <c r="J2240" s="128"/>
      <c r="K2240" s="129" t="s">
        <v>6170</v>
      </c>
    </row>
    <row r="2241" spans="1:11" hidden="1">
      <c r="A2241" s="249" t="s">
        <v>8737</v>
      </c>
      <c r="B2241" s="123" t="s">
        <v>8738</v>
      </c>
      <c r="C2241" s="124" t="s">
        <v>24</v>
      </c>
      <c r="D2241" s="124">
        <v>0</v>
      </c>
      <c r="E2241" s="125" t="s">
        <v>16</v>
      </c>
      <c r="F2241" s="126" t="str">
        <f t="shared" si="130"/>
        <v/>
      </c>
      <c r="G2241" s="127">
        <f>IF($K2241="Padrão",BDI!$B$17,IF($K2241="Diferenciado",BDI!$E$17,0))</f>
        <v>0.2039</v>
      </c>
      <c r="H2241" s="125" t="str">
        <f t="shared" si="128"/>
        <v/>
      </c>
      <c r="I2241" s="126" t="str">
        <f t="shared" si="129"/>
        <v/>
      </c>
      <c r="J2241" s="128"/>
      <c r="K2241" s="129" t="s">
        <v>6170</v>
      </c>
    </row>
    <row r="2242" spans="1:11" hidden="1">
      <c r="A2242" s="249" t="s">
        <v>8739</v>
      </c>
      <c r="B2242" s="123" t="s">
        <v>8740</v>
      </c>
      <c r="C2242" s="124" t="s">
        <v>24</v>
      </c>
      <c r="D2242" s="124">
        <v>0</v>
      </c>
      <c r="E2242" s="125" t="s">
        <v>16</v>
      </c>
      <c r="F2242" s="126" t="str">
        <f t="shared" si="130"/>
        <v/>
      </c>
      <c r="G2242" s="127">
        <f>IF($K2242="Padrão",BDI!$B$17,IF($K2242="Diferenciado",BDI!$E$17,0))</f>
        <v>0.2039</v>
      </c>
      <c r="H2242" s="125" t="str">
        <f t="shared" si="128"/>
        <v/>
      </c>
      <c r="I2242" s="126" t="str">
        <f t="shared" si="129"/>
        <v/>
      </c>
      <c r="J2242" s="128"/>
      <c r="K2242" s="129" t="s">
        <v>6170</v>
      </c>
    </row>
    <row r="2243" spans="1:11" hidden="1">
      <c r="A2243" s="249" t="s">
        <v>8741</v>
      </c>
      <c r="B2243" s="123" t="s">
        <v>8742</v>
      </c>
      <c r="C2243" s="124" t="s">
        <v>24</v>
      </c>
      <c r="D2243" s="124">
        <v>0</v>
      </c>
      <c r="E2243" s="125" t="s">
        <v>16</v>
      </c>
      <c r="F2243" s="126" t="str">
        <f t="shared" si="130"/>
        <v/>
      </c>
      <c r="G2243" s="127">
        <f>IF($K2243="Padrão",BDI!$B$17,IF($K2243="Diferenciado",BDI!$E$17,0))</f>
        <v>0.2039</v>
      </c>
      <c r="H2243" s="125" t="str">
        <f t="shared" si="128"/>
        <v/>
      </c>
      <c r="I2243" s="126" t="str">
        <f t="shared" si="129"/>
        <v/>
      </c>
      <c r="J2243" s="128"/>
      <c r="K2243" s="129" t="s">
        <v>6170</v>
      </c>
    </row>
    <row r="2244" spans="1:11" hidden="1">
      <c r="A2244" s="249" t="s">
        <v>8743</v>
      </c>
      <c r="B2244" s="123" t="s">
        <v>8744</v>
      </c>
      <c r="C2244" s="124" t="s">
        <v>24</v>
      </c>
      <c r="D2244" s="124">
        <v>0</v>
      </c>
      <c r="E2244" s="125" t="s">
        <v>16</v>
      </c>
      <c r="F2244" s="126" t="str">
        <f t="shared" si="130"/>
        <v/>
      </c>
      <c r="G2244" s="127">
        <f>IF($K2244="Padrão",BDI!$B$17,IF($K2244="Diferenciado",BDI!$E$17,0))</f>
        <v>0.2039</v>
      </c>
      <c r="H2244" s="125" t="str">
        <f t="shared" si="128"/>
        <v/>
      </c>
      <c r="I2244" s="126" t="str">
        <f t="shared" si="129"/>
        <v/>
      </c>
      <c r="J2244" s="128"/>
      <c r="K2244" s="129" t="s">
        <v>6170</v>
      </c>
    </row>
    <row r="2245" spans="1:11" hidden="1">
      <c r="A2245" s="249" t="s">
        <v>8745</v>
      </c>
      <c r="B2245" s="123" t="s">
        <v>8746</v>
      </c>
      <c r="C2245" s="124" t="s">
        <v>24</v>
      </c>
      <c r="D2245" s="124">
        <v>0</v>
      </c>
      <c r="E2245" s="125" t="s">
        <v>16</v>
      </c>
      <c r="F2245" s="126" t="str">
        <f t="shared" si="130"/>
        <v/>
      </c>
      <c r="G2245" s="127">
        <f>IF($K2245="Padrão",BDI!$B$17,IF($K2245="Diferenciado",BDI!$E$17,0))</f>
        <v>0.2039</v>
      </c>
      <c r="H2245" s="125" t="str">
        <f t="shared" si="128"/>
        <v/>
      </c>
      <c r="I2245" s="126" t="str">
        <f t="shared" si="129"/>
        <v/>
      </c>
      <c r="J2245" s="128"/>
      <c r="K2245" s="129" t="s">
        <v>6170</v>
      </c>
    </row>
    <row r="2246" spans="1:11" hidden="1">
      <c r="A2246" s="249" t="s">
        <v>8747</v>
      </c>
      <c r="B2246" s="123" t="s">
        <v>8748</v>
      </c>
      <c r="C2246" s="124" t="s">
        <v>24</v>
      </c>
      <c r="D2246" s="124">
        <v>0</v>
      </c>
      <c r="E2246" s="125" t="s">
        <v>16</v>
      </c>
      <c r="F2246" s="126" t="str">
        <f t="shared" si="130"/>
        <v/>
      </c>
      <c r="G2246" s="127">
        <f>IF($K2246="Padrão",BDI!$B$17,IF($K2246="Diferenciado",BDI!$E$17,0))</f>
        <v>0.2039</v>
      </c>
      <c r="H2246" s="125" t="str">
        <f t="shared" ref="H2246:H2309" si="131">IF(ISNUMBER(E2246),ROUND(E2246*(1+G2246),2),"")</f>
        <v/>
      </c>
      <c r="I2246" s="126" t="str">
        <f t="shared" ref="I2246:I2309" si="132">IF(ISNUMBER(E2246),ROUND(H2246*D2246,2),"")</f>
        <v/>
      </c>
      <c r="J2246" s="128"/>
      <c r="K2246" s="129" t="s">
        <v>6170</v>
      </c>
    </row>
    <row r="2247" spans="1:11" hidden="1">
      <c r="A2247" s="249" t="s">
        <v>8749</v>
      </c>
      <c r="B2247" s="123" t="s">
        <v>8750</v>
      </c>
      <c r="C2247" s="124" t="s">
        <v>38</v>
      </c>
      <c r="D2247" s="124">
        <v>0</v>
      </c>
      <c r="E2247" s="125" t="s">
        <v>16</v>
      </c>
      <c r="F2247" s="126" t="str">
        <f t="shared" ref="F2247:F2310" si="133">IF(ISNUMBER(E2247),D2247*E2247,"")</f>
        <v/>
      </c>
      <c r="G2247" s="127">
        <f>IF($K2247="Padrão",BDI!$B$17,IF($K2247="Diferenciado",BDI!$E$17,0))</f>
        <v>0.2039</v>
      </c>
      <c r="H2247" s="125" t="str">
        <f t="shared" si="131"/>
        <v/>
      </c>
      <c r="I2247" s="126" t="str">
        <f t="shared" si="132"/>
        <v/>
      </c>
      <c r="J2247" s="128"/>
      <c r="K2247" s="129" t="s">
        <v>6170</v>
      </c>
    </row>
    <row r="2248" spans="1:11" hidden="1">
      <c r="A2248" s="249" t="s">
        <v>8751</v>
      </c>
      <c r="B2248" s="123" t="s">
        <v>8752</v>
      </c>
      <c r="C2248" s="124" t="s">
        <v>38</v>
      </c>
      <c r="D2248" s="124">
        <v>0</v>
      </c>
      <c r="E2248" s="125" t="s">
        <v>16</v>
      </c>
      <c r="F2248" s="126" t="str">
        <f t="shared" si="133"/>
        <v/>
      </c>
      <c r="G2248" s="127">
        <f>IF($K2248="Padrão",BDI!$B$17,IF($K2248="Diferenciado",BDI!$E$17,0))</f>
        <v>0.2039</v>
      </c>
      <c r="H2248" s="125" t="str">
        <f t="shared" si="131"/>
        <v/>
      </c>
      <c r="I2248" s="126" t="str">
        <f t="shared" si="132"/>
        <v/>
      </c>
      <c r="J2248" s="128"/>
      <c r="K2248" s="129" t="s">
        <v>6170</v>
      </c>
    </row>
    <row r="2249" spans="1:11" hidden="1">
      <c r="A2249" s="249" t="s">
        <v>8753</v>
      </c>
      <c r="B2249" s="123" t="s">
        <v>8754</v>
      </c>
      <c r="C2249" s="124" t="s">
        <v>24</v>
      </c>
      <c r="D2249" s="124">
        <v>0</v>
      </c>
      <c r="E2249" s="125" t="s">
        <v>16</v>
      </c>
      <c r="F2249" s="126" t="str">
        <f t="shared" si="133"/>
        <v/>
      </c>
      <c r="G2249" s="127">
        <f>IF($K2249="Padrão",BDI!$B$17,IF($K2249="Diferenciado",BDI!$E$17,0))</f>
        <v>0.2039</v>
      </c>
      <c r="H2249" s="125" t="str">
        <f t="shared" si="131"/>
        <v/>
      </c>
      <c r="I2249" s="126" t="str">
        <f t="shared" si="132"/>
        <v/>
      </c>
      <c r="J2249" s="128"/>
      <c r="K2249" s="129" t="s">
        <v>6170</v>
      </c>
    </row>
    <row r="2250" spans="1:11" hidden="1">
      <c r="A2250" s="249" t="s">
        <v>8755</v>
      </c>
      <c r="B2250" s="123" t="s">
        <v>8756</v>
      </c>
      <c r="C2250" s="124" t="s">
        <v>24</v>
      </c>
      <c r="D2250" s="124">
        <v>0</v>
      </c>
      <c r="E2250" s="125" t="s">
        <v>16</v>
      </c>
      <c r="F2250" s="126" t="str">
        <f t="shared" si="133"/>
        <v/>
      </c>
      <c r="G2250" s="127">
        <f>IF($K2250="Padrão",BDI!$B$17,IF($K2250="Diferenciado",BDI!$E$17,0))</f>
        <v>0.2039</v>
      </c>
      <c r="H2250" s="125" t="str">
        <f t="shared" si="131"/>
        <v/>
      </c>
      <c r="I2250" s="126" t="str">
        <f t="shared" si="132"/>
        <v/>
      </c>
      <c r="J2250" s="128"/>
      <c r="K2250" s="129" t="s">
        <v>6170</v>
      </c>
    </row>
    <row r="2251" spans="1:11" hidden="1">
      <c r="A2251" s="249" t="s">
        <v>8757</v>
      </c>
      <c r="B2251" s="123" t="s">
        <v>8758</v>
      </c>
      <c r="C2251" s="124" t="s">
        <v>24</v>
      </c>
      <c r="D2251" s="124">
        <v>0</v>
      </c>
      <c r="E2251" s="125" t="s">
        <v>16</v>
      </c>
      <c r="F2251" s="126" t="str">
        <f t="shared" si="133"/>
        <v/>
      </c>
      <c r="G2251" s="127">
        <f>IF($K2251="Padrão",BDI!$B$17,IF($K2251="Diferenciado",BDI!$E$17,0))</f>
        <v>0.2039</v>
      </c>
      <c r="H2251" s="125" t="str">
        <f t="shared" si="131"/>
        <v/>
      </c>
      <c r="I2251" s="126" t="str">
        <f t="shared" si="132"/>
        <v/>
      </c>
      <c r="J2251" s="128"/>
      <c r="K2251" s="129" t="s">
        <v>6170</v>
      </c>
    </row>
    <row r="2252" spans="1:11" hidden="1">
      <c r="A2252" s="249" t="s">
        <v>8759</v>
      </c>
      <c r="B2252" s="123" t="s">
        <v>8760</v>
      </c>
      <c r="C2252" s="124" t="s">
        <v>24</v>
      </c>
      <c r="D2252" s="124">
        <v>0</v>
      </c>
      <c r="E2252" s="125" t="s">
        <v>16</v>
      </c>
      <c r="F2252" s="126" t="str">
        <f t="shared" si="133"/>
        <v/>
      </c>
      <c r="G2252" s="127">
        <f>IF($K2252="Padrão",BDI!$B$17,IF($K2252="Diferenciado",BDI!$E$17,0))</f>
        <v>0.2039</v>
      </c>
      <c r="H2252" s="125" t="str">
        <f t="shared" si="131"/>
        <v/>
      </c>
      <c r="I2252" s="126" t="str">
        <f t="shared" si="132"/>
        <v/>
      </c>
      <c r="J2252" s="128"/>
      <c r="K2252" s="129" t="s">
        <v>6170</v>
      </c>
    </row>
    <row r="2253" spans="1:11" hidden="1">
      <c r="A2253" s="249" t="s">
        <v>8761</v>
      </c>
      <c r="B2253" s="123" t="s">
        <v>8762</v>
      </c>
      <c r="C2253" s="124" t="s">
        <v>24</v>
      </c>
      <c r="D2253" s="124">
        <v>0</v>
      </c>
      <c r="E2253" s="125" t="s">
        <v>16</v>
      </c>
      <c r="F2253" s="126" t="str">
        <f t="shared" si="133"/>
        <v/>
      </c>
      <c r="G2253" s="127">
        <f>IF($K2253="Padrão",BDI!$B$17,IF($K2253="Diferenciado",BDI!$E$17,0))</f>
        <v>0.2039</v>
      </c>
      <c r="H2253" s="125" t="str">
        <f t="shared" si="131"/>
        <v/>
      </c>
      <c r="I2253" s="126" t="str">
        <f t="shared" si="132"/>
        <v/>
      </c>
      <c r="J2253" s="128"/>
      <c r="K2253" s="129" t="s">
        <v>6170</v>
      </c>
    </row>
    <row r="2254" spans="1:11" hidden="1">
      <c r="A2254" s="249" t="s">
        <v>8763</v>
      </c>
      <c r="B2254" s="123" t="s">
        <v>8764</v>
      </c>
      <c r="C2254" s="124" t="s">
        <v>24</v>
      </c>
      <c r="D2254" s="124">
        <v>0</v>
      </c>
      <c r="E2254" s="125" t="s">
        <v>16</v>
      </c>
      <c r="F2254" s="126" t="str">
        <f t="shared" si="133"/>
        <v/>
      </c>
      <c r="G2254" s="127">
        <f>IF($K2254="Padrão",BDI!$B$17,IF($K2254="Diferenciado",BDI!$E$17,0))</f>
        <v>0.2039</v>
      </c>
      <c r="H2254" s="125" t="str">
        <f t="shared" si="131"/>
        <v/>
      </c>
      <c r="I2254" s="126" t="str">
        <f t="shared" si="132"/>
        <v/>
      </c>
      <c r="J2254" s="128"/>
      <c r="K2254" s="129" t="s">
        <v>6170</v>
      </c>
    </row>
    <row r="2255" spans="1:11" hidden="1">
      <c r="A2255" s="248" t="s">
        <v>3062</v>
      </c>
      <c r="B2255" s="123" t="s">
        <v>3063</v>
      </c>
      <c r="C2255" s="124" t="s">
        <v>24</v>
      </c>
      <c r="D2255" s="124">
        <v>0</v>
      </c>
      <c r="E2255" s="125">
        <f ca="1">OFFSET(INDEX(Composições!A:H,MATCH(Orçamentária!A2255,Composições!A:A,0),8),2,0)</f>
        <v>65.967999999999989</v>
      </c>
      <c r="F2255" s="126">
        <f t="shared" ca="1" si="133"/>
        <v>0</v>
      </c>
      <c r="G2255" s="127">
        <f>IF($K2255="Padrão",BDI!$B$17,IF($K2255="Diferenciado",BDI!$E$17,0))</f>
        <v>0.2039</v>
      </c>
      <c r="H2255" s="125">
        <f t="shared" ca="1" si="131"/>
        <v>79.42</v>
      </c>
      <c r="I2255" s="126">
        <f t="shared" ca="1" si="132"/>
        <v>0</v>
      </c>
      <c r="J2255" s="128"/>
      <c r="K2255" s="129" t="s">
        <v>6170</v>
      </c>
    </row>
    <row r="2256" spans="1:11" hidden="1">
      <c r="A2256" s="249" t="s">
        <v>8765</v>
      </c>
      <c r="B2256" s="123" t="s">
        <v>8766</v>
      </c>
      <c r="C2256" s="124" t="s">
        <v>24</v>
      </c>
      <c r="D2256" s="124">
        <v>0</v>
      </c>
      <c r="E2256" s="125" t="s">
        <v>16</v>
      </c>
      <c r="F2256" s="126" t="str">
        <f t="shared" si="133"/>
        <v/>
      </c>
      <c r="G2256" s="127">
        <f>IF($K2256="Padrão",BDI!$B$17,IF($K2256="Diferenciado",BDI!$E$17,0))</f>
        <v>0.2039</v>
      </c>
      <c r="H2256" s="125" t="str">
        <f t="shared" si="131"/>
        <v/>
      </c>
      <c r="I2256" s="126" t="str">
        <f t="shared" si="132"/>
        <v/>
      </c>
      <c r="J2256" s="128"/>
      <c r="K2256" s="129" t="s">
        <v>6170</v>
      </c>
    </row>
    <row r="2257" spans="1:11" hidden="1">
      <c r="A2257" s="249" t="s">
        <v>8767</v>
      </c>
      <c r="B2257" s="123" t="s">
        <v>8768</v>
      </c>
      <c r="C2257" s="124" t="s">
        <v>24</v>
      </c>
      <c r="D2257" s="124">
        <v>0</v>
      </c>
      <c r="E2257" s="125" t="s">
        <v>16</v>
      </c>
      <c r="F2257" s="126" t="str">
        <f t="shared" si="133"/>
        <v/>
      </c>
      <c r="G2257" s="127">
        <f>IF($K2257="Padrão",BDI!$B$17,IF($K2257="Diferenciado",BDI!$E$17,0))</f>
        <v>0.2039</v>
      </c>
      <c r="H2257" s="125" t="str">
        <f t="shared" si="131"/>
        <v/>
      </c>
      <c r="I2257" s="126" t="str">
        <f t="shared" si="132"/>
        <v/>
      </c>
      <c r="J2257" s="128"/>
      <c r="K2257" s="129" t="s">
        <v>6170</v>
      </c>
    </row>
    <row r="2258" spans="1:11" hidden="1">
      <c r="A2258" s="249" t="s">
        <v>8769</v>
      </c>
      <c r="B2258" s="123" t="s">
        <v>8770</v>
      </c>
      <c r="C2258" s="124" t="s">
        <v>24</v>
      </c>
      <c r="D2258" s="124">
        <v>0</v>
      </c>
      <c r="E2258" s="125" t="s">
        <v>16</v>
      </c>
      <c r="F2258" s="126" t="str">
        <f t="shared" si="133"/>
        <v/>
      </c>
      <c r="G2258" s="127">
        <f>IF($K2258="Padrão",BDI!$B$17,IF($K2258="Diferenciado",BDI!$E$17,0))</f>
        <v>0.2039</v>
      </c>
      <c r="H2258" s="125" t="str">
        <f t="shared" si="131"/>
        <v/>
      </c>
      <c r="I2258" s="126" t="str">
        <f t="shared" si="132"/>
        <v/>
      </c>
      <c r="J2258" s="128"/>
      <c r="K2258" s="129" t="s">
        <v>6170</v>
      </c>
    </row>
    <row r="2259" spans="1:11" hidden="1">
      <c r="A2259" s="249" t="s">
        <v>8771</v>
      </c>
      <c r="B2259" s="123" t="s">
        <v>8772</v>
      </c>
      <c r="C2259" s="124" t="s">
        <v>24</v>
      </c>
      <c r="D2259" s="124">
        <v>0</v>
      </c>
      <c r="E2259" s="125" t="s">
        <v>16</v>
      </c>
      <c r="F2259" s="126" t="str">
        <f t="shared" si="133"/>
        <v/>
      </c>
      <c r="G2259" s="127">
        <f>IF($K2259="Padrão",BDI!$B$17,IF($K2259="Diferenciado",BDI!$E$17,0))</f>
        <v>0.2039</v>
      </c>
      <c r="H2259" s="125" t="str">
        <f t="shared" si="131"/>
        <v/>
      </c>
      <c r="I2259" s="126" t="str">
        <f t="shared" si="132"/>
        <v/>
      </c>
      <c r="J2259" s="128"/>
      <c r="K2259" s="129" t="s">
        <v>6170</v>
      </c>
    </row>
    <row r="2260" spans="1:11" hidden="1">
      <c r="A2260" s="249" t="s">
        <v>8773</v>
      </c>
      <c r="B2260" s="123" t="s">
        <v>8774</v>
      </c>
      <c r="C2260" s="124" t="s">
        <v>24</v>
      </c>
      <c r="D2260" s="124">
        <v>0</v>
      </c>
      <c r="E2260" s="125" t="s">
        <v>16</v>
      </c>
      <c r="F2260" s="126" t="str">
        <f t="shared" si="133"/>
        <v/>
      </c>
      <c r="G2260" s="127">
        <f>IF($K2260="Padrão",BDI!$B$17,IF($K2260="Diferenciado",BDI!$E$17,0))</f>
        <v>0.2039</v>
      </c>
      <c r="H2260" s="125" t="str">
        <f t="shared" si="131"/>
        <v/>
      </c>
      <c r="I2260" s="126" t="str">
        <f t="shared" si="132"/>
        <v/>
      </c>
      <c r="J2260" s="128"/>
      <c r="K2260" s="129" t="s">
        <v>6170</v>
      </c>
    </row>
    <row r="2261" spans="1:11" hidden="1">
      <c r="A2261" s="249" t="s">
        <v>8775</v>
      </c>
      <c r="B2261" s="123" t="s">
        <v>8776</v>
      </c>
      <c r="C2261" s="124" t="s">
        <v>24</v>
      </c>
      <c r="D2261" s="124">
        <v>0</v>
      </c>
      <c r="E2261" s="125" t="s">
        <v>16</v>
      </c>
      <c r="F2261" s="126" t="str">
        <f t="shared" si="133"/>
        <v/>
      </c>
      <c r="G2261" s="127">
        <f>IF($K2261="Padrão",BDI!$B$17,IF($K2261="Diferenciado",BDI!$E$17,0))</f>
        <v>0.2039</v>
      </c>
      <c r="H2261" s="125" t="str">
        <f t="shared" si="131"/>
        <v/>
      </c>
      <c r="I2261" s="126" t="str">
        <f t="shared" si="132"/>
        <v/>
      </c>
      <c r="J2261" s="128"/>
      <c r="K2261" s="129" t="s">
        <v>6170</v>
      </c>
    </row>
    <row r="2262" spans="1:11" hidden="1">
      <c r="A2262" s="249" t="s">
        <v>8777</v>
      </c>
      <c r="B2262" s="123" t="s">
        <v>8778</v>
      </c>
      <c r="C2262" s="124" t="s">
        <v>24</v>
      </c>
      <c r="D2262" s="124">
        <v>0</v>
      </c>
      <c r="E2262" s="125" t="s">
        <v>16</v>
      </c>
      <c r="F2262" s="126" t="str">
        <f t="shared" si="133"/>
        <v/>
      </c>
      <c r="G2262" s="127">
        <f>IF($K2262="Padrão",BDI!$B$17,IF($K2262="Diferenciado",BDI!$E$17,0))</f>
        <v>0.2039</v>
      </c>
      <c r="H2262" s="125" t="str">
        <f t="shared" si="131"/>
        <v/>
      </c>
      <c r="I2262" s="126" t="str">
        <f t="shared" si="132"/>
        <v/>
      </c>
      <c r="J2262" s="128"/>
      <c r="K2262" s="129" t="s">
        <v>6170</v>
      </c>
    </row>
    <row r="2263" spans="1:11" hidden="1">
      <c r="A2263" s="249" t="s">
        <v>8779</v>
      </c>
      <c r="B2263" s="123" t="s">
        <v>8780</v>
      </c>
      <c r="C2263" s="124" t="s">
        <v>24</v>
      </c>
      <c r="D2263" s="124">
        <v>0</v>
      </c>
      <c r="E2263" s="125" t="s">
        <v>16</v>
      </c>
      <c r="F2263" s="126" t="str">
        <f t="shared" si="133"/>
        <v/>
      </c>
      <c r="G2263" s="127">
        <f>IF($K2263="Padrão",BDI!$B$17,IF($K2263="Diferenciado",BDI!$E$17,0))</f>
        <v>0.2039</v>
      </c>
      <c r="H2263" s="125" t="str">
        <f t="shared" si="131"/>
        <v/>
      </c>
      <c r="I2263" s="126" t="str">
        <f t="shared" si="132"/>
        <v/>
      </c>
      <c r="J2263" s="128"/>
      <c r="K2263" s="129" t="s">
        <v>6170</v>
      </c>
    </row>
    <row r="2264" spans="1:11" hidden="1">
      <c r="A2264" s="249" t="s">
        <v>8781</v>
      </c>
      <c r="B2264" s="123" t="s">
        <v>8782</v>
      </c>
      <c r="C2264" s="124" t="s">
        <v>24</v>
      </c>
      <c r="D2264" s="124">
        <v>0</v>
      </c>
      <c r="E2264" s="125" t="s">
        <v>16</v>
      </c>
      <c r="F2264" s="126" t="str">
        <f t="shared" si="133"/>
        <v/>
      </c>
      <c r="G2264" s="127">
        <f>IF($K2264="Padrão",BDI!$B$17,IF($K2264="Diferenciado",BDI!$E$17,0))</f>
        <v>0.2039</v>
      </c>
      <c r="H2264" s="125" t="str">
        <f t="shared" si="131"/>
        <v/>
      </c>
      <c r="I2264" s="126" t="str">
        <f t="shared" si="132"/>
        <v/>
      </c>
      <c r="J2264" s="128"/>
      <c r="K2264" s="129" t="s">
        <v>6170</v>
      </c>
    </row>
    <row r="2265" spans="1:11" hidden="1">
      <c r="A2265" s="249" t="s">
        <v>8783</v>
      </c>
      <c r="B2265" s="123" t="s">
        <v>8784</v>
      </c>
      <c r="C2265" s="124" t="s">
        <v>24</v>
      </c>
      <c r="D2265" s="124">
        <v>0</v>
      </c>
      <c r="E2265" s="125" t="s">
        <v>16</v>
      </c>
      <c r="F2265" s="126" t="str">
        <f t="shared" si="133"/>
        <v/>
      </c>
      <c r="G2265" s="127">
        <f>IF($K2265="Padrão",BDI!$B$17,IF($K2265="Diferenciado",BDI!$E$17,0))</f>
        <v>0.2039</v>
      </c>
      <c r="H2265" s="125" t="str">
        <f t="shared" si="131"/>
        <v/>
      </c>
      <c r="I2265" s="126" t="str">
        <f t="shared" si="132"/>
        <v/>
      </c>
      <c r="J2265" s="128"/>
      <c r="K2265" s="129" t="s">
        <v>6170</v>
      </c>
    </row>
    <row r="2266" spans="1:11" hidden="1">
      <c r="A2266" s="249" t="s">
        <v>8785</v>
      </c>
      <c r="B2266" s="123" t="s">
        <v>8786</v>
      </c>
      <c r="C2266" s="124" t="s">
        <v>24</v>
      </c>
      <c r="D2266" s="124">
        <v>0</v>
      </c>
      <c r="E2266" s="125" t="s">
        <v>16</v>
      </c>
      <c r="F2266" s="126" t="str">
        <f t="shared" si="133"/>
        <v/>
      </c>
      <c r="G2266" s="127">
        <f>IF($K2266="Padrão",BDI!$B$17,IF($K2266="Diferenciado",BDI!$E$17,0))</f>
        <v>0.2039</v>
      </c>
      <c r="H2266" s="125" t="str">
        <f t="shared" si="131"/>
        <v/>
      </c>
      <c r="I2266" s="126" t="str">
        <f t="shared" si="132"/>
        <v/>
      </c>
      <c r="J2266" s="128"/>
      <c r="K2266" s="129" t="s">
        <v>6170</v>
      </c>
    </row>
    <row r="2267" spans="1:11" hidden="1">
      <c r="A2267" s="249" t="s">
        <v>8787</v>
      </c>
      <c r="B2267" s="123" t="s">
        <v>8788</v>
      </c>
      <c r="C2267" s="124" t="s">
        <v>24</v>
      </c>
      <c r="D2267" s="124">
        <v>0</v>
      </c>
      <c r="E2267" s="125" t="s">
        <v>16</v>
      </c>
      <c r="F2267" s="126" t="str">
        <f t="shared" si="133"/>
        <v/>
      </c>
      <c r="G2267" s="127">
        <f>IF($K2267="Padrão",BDI!$B$17,IF($K2267="Diferenciado",BDI!$E$17,0))</f>
        <v>0.2039</v>
      </c>
      <c r="H2267" s="125" t="str">
        <f t="shared" si="131"/>
        <v/>
      </c>
      <c r="I2267" s="126" t="str">
        <f t="shared" si="132"/>
        <v/>
      </c>
      <c r="J2267" s="128"/>
      <c r="K2267" s="129" t="s">
        <v>6170</v>
      </c>
    </row>
    <row r="2268" spans="1:11" hidden="1">
      <c r="A2268" s="249" t="s">
        <v>8789</v>
      </c>
      <c r="B2268" s="123" t="s">
        <v>8790</v>
      </c>
      <c r="C2268" s="124" t="s">
        <v>24</v>
      </c>
      <c r="D2268" s="124">
        <v>0</v>
      </c>
      <c r="E2268" s="125" t="s">
        <v>16</v>
      </c>
      <c r="F2268" s="126" t="str">
        <f t="shared" si="133"/>
        <v/>
      </c>
      <c r="G2268" s="127">
        <f>IF($K2268="Padrão",BDI!$B$17,IF($K2268="Diferenciado",BDI!$E$17,0))</f>
        <v>0.2039</v>
      </c>
      <c r="H2268" s="125" t="str">
        <f t="shared" si="131"/>
        <v/>
      </c>
      <c r="I2268" s="126" t="str">
        <f t="shared" si="132"/>
        <v/>
      </c>
      <c r="J2268" s="128"/>
      <c r="K2268" s="129" t="s">
        <v>6170</v>
      </c>
    </row>
    <row r="2269" spans="1:11" hidden="1">
      <c r="A2269" s="249" t="s">
        <v>8791</v>
      </c>
      <c r="B2269" s="123" t="s">
        <v>8792</v>
      </c>
      <c r="C2269" s="124" t="s">
        <v>24</v>
      </c>
      <c r="D2269" s="124">
        <v>0</v>
      </c>
      <c r="E2269" s="125" t="s">
        <v>16</v>
      </c>
      <c r="F2269" s="126" t="str">
        <f t="shared" si="133"/>
        <v/>
      </c>
      <c r="G2269" s="127">
        <f>IF($K2269="Padrão",BDI!$B$17,IF($K2269="Diferenciado",BDI!$E$17,0))</f>
        <v>0.2039</v>
      </c>
      <c r="H2269" s="125" t="str">
        <f t="shared" si="131"/>
        <v/>
      </c>
      <c r="I2269" s="126" t="str">
        <f t="shared" si="132"/>
        <v/>
      </c>
      <c r="J2269" s="128"/>
      <c r="K2269" s="129" t="s">
        <v>6170</v>
      </c>
    </row>
    <row r="2270" spans="1:11" hidden="1">
      <c r="A2270" s="249" t="s">
        <v>8793</v>
      </c>
      <c r="B2270" s="123" t="s">
        <v>8794</v>
      </c>
      <c r="C2270" s="124" t="s">
        <v>24</v>
      </c>
      <c r="D2270" s="124">
        <v>0</v>
      </c>
      <c r="E2270" s="125" t="s">
        <v>16</v>
      </c>
      <c r="F2270" s="126" t="str">
        <f t="shared" si="133"/>
        <v/>
      </c>
      <c r="G2270" s="127">
        <f>IF($K2270="Padrão",BDI!$B$17,IF($K2270="Diferenciado",BDI!$E$17,0))</f>
        <v>0.2039</v>
      </c>
      <c r="H2270" s="125" t="str">
        <f t="shared" si="131"/>
        <v/>
      </c>
      <c r="I2270" s="126" t="str">
        <f t="shared" si="132"/>
        <v/>
      </c>
      <c r="J2270" s="128"/>
      <c r="K2270" s="129" t="s">
        <v>6170</v>
      </c>
    </row>
    <row r="2271" spans="1:11" hidden="1">
      <c r="A2271" s="249" t="s">
        <v>8795</v>
      </c>
      <c r="B2271" s="123" t="s">
        <v>8796</v>
      </c>
      <c r="C2271" s="124" t="s">
        <v>24</v>
      </c>
      <c r="D2271" s="124">
        <v>0</v>
      </c>
      <c r="E2271" s="125" t="s">
        <v>16</v>
      </c>
      <c r="F2271" s="126" t="str">
        <f t="shared" si="133"/>
        <v/>
      </c>
      <c r="G2271" s="127">
        <f>IF($K2271="Padrão",BDI!$B$17,IF($K2271="Diferenciado",BDI!$E$17,0))</f>
        <v>0.2039</v>
      </c>
      <c r="H2271" s="125" t="str">
        <f t="shared" si="131"/>
        <v/>
      </c>
      <c r="I2271" s="126" t="str">
        <f t="shared" si="132"/>
        <v/>
      </c>
      <c r="J2271" s="128"/>
      <c r="K2271" s="129" t="s">
        <v>6170</v>
      </c>
    </row>
    <row r="2272" spans="1:11" hidden="1">
      <c r="A2272" s="249" t="s">
        <v>8797</v>
      </c>
      <c r="B2272" s="123" t="s">
        <v>8798</v>
      </c>
      <c r="C2272" s="124" t="s">
        <v>24</v>
      </c>
      <c r="D2272" s="124">
        <v>0</v>
      </c>
      <c r="E2272" s="125" t="s">
        <v>16</v>
      </c>
      <c r="F2272" s="126" t="str">
        <f t="shared" si="133"/>
        <v/>
      </c>
      <c r="G2272" s="127">
        <f>IF($K2272="Padrão",BDI!$B$17,IF($K2272="Diferenciado",BDI!$E$17,0))</f>
        <v>0.2039</v>
      </c>
      <c r="H2272" s="125" t="str">
        <f t="shared" si="131"/>
        <v/>
      </c>
      <c r="I2272" s="126" t="str">
        <f t="shared" si="132"/>
        <v/>
      </c>
      <c r="J2272" s="128"/>
      <c r="K2272" s="129" t="s">
        <v>6170</v>
      </c>
    </row>
    <row r="2273" spans="1:11" hidden="1">
      <c r="A2273" s="249" t="s">
        <v>8799</v>
      </c>
      <c r="B2273" s="123" t="s">
        <v>8800</v>
      </c>
      <c r="C2273" s="124" t="s">
        <v>24</v>
      </c>
      <c r="D2273" s="124">
        <v>0</v>
      </c>
      <c r="E2273" s="125" t="s">
        <v>16</v>
      </c>
      <c r="F2273" s="126" t="str">
        <f t="shared" si="133"/>
        <v/>
      </c>
      <c r="G2273" s="127">
        <f>IF($K2273="Padrão",BDI!$B$17,IF($K2273="Diferenciado",BDI!$E$17,0))</f>
        <v>0.2039</v>
      </c>
      <c r="H2273" s="125" t="str">
        <f t="shared" si="131"/>
        <v/>
      </c>
      <c r="I2273" s="126" t="str">
        <f t="shared" si="132"/>
        <v/>
      </c>
      <c r="J2273" s="128"/>
      <c r="K2273" s="129" t="s">
        <v>6170</v>
      </c>
    </row>
    <row r="2274" spans="1:11" hidden="1">
      <c r="A2274" s="249" t="s">
        <v>8801</v>
      </c>
      <c r="B2274" s="123" t="s">
        <v>8802</v>
      </c>
      <c r="C2274" s="124" t="s">
        <v>24</v>
      </c>
      <c r="D2274" s="124">
        <v>0</v>
      </c>
      <c r="E2274" s="125" t="s">
        <v>16</v>
      </c>
      <c r="F2274" s="126" t="str">
        <f t="shared" si="133"/>
        <v/>
      </c>
      <c r="G2274" s="127">
        <f>IF($K2274="Padrão",BDI!$B$17,IF($K2274="Diferenciado",BDI!$E$17,0))</f>
        <v>0.2039</v>
      </c>
      <c r="H2274" s="125" t="str">
        <f t="shared" si="131"/>
        <v/>
      </c>
      <c r="I2274" s="126" t="str">
        <f t="shared" si="132"/>
        <v/>
      </c>
      <c r="J2274" s="128"/>
      <c r="K2274" s="129" t="s">
        <v>6170</v>
      </c>
    </row>
    <row r="2275" spans="1:11" hidden="1">
      <c r="A2275" s="249" t="s">
        <v>8803</v>
      </c>
      <c r="B2275" s="123" t="s">
        <v>8804</v>
      </c>
      <c r="C2275" s="124" t="s">
        <v>24</v>
      </c>
      <c r="D2275" s="124">
        <v>0</v>
      </c>
      <c r="E2275" s="125" t="s">
        <v>16</v>
      </c>
      <c r="F2275" s="126" t="str">
        <f t="shared" si="133"/>
        <v/>
      </c>
      <c r="G2275" s="127">
        <f>IF($K2275="Padrão",BDI!$B$17,IF($K2275="Diferenciado",BDI!$E$17,0))</f>
        <v>0.2039</v>
      </c>
      <c r="H2275" s="125" t="str">
        <f t="shared" si="131"/>
        <v/>
      </c>
      <c r="I2275" s="126" t="str">
        <f t="shared" si="132"/>
        <v/>
      </c>
      <c r="J2275" s="128"/>
      <c r="K2275" s="129" t="s">
        <v>6170</v>
      </c>
    </row>
    <row r="2276" spans="1:11" hidden="1">
      <c r="A2276" s="249" t="s">
        <v>8805</v>
      </c>
      <c r="B2276" s="123" t="s">
        <v>8806</v>
      </c>
      <c r="C2276" s="124" t="s">
        <v>24</v>
      </c>
      <c r="D2276" s="124">
        <v>0</v>
      </c>
      <c r="E2276" s="125" t="s">
        <v>16</v>
      </c>
      <c r="F2276" s="126" t="str">
        <f t="shared" si="133"/>
        <v/>
      </c>
      <c r="G2276" s="127">
        <f>IF($K2276="Padrão",BDI!$B$17,IF($K2276="Diferenciado",BDI!$E$17,0))</f>
        <v>0.2039</v>
      </c>
      <c r="H2276" s="125" t="str">
        <f t="shared" si="131"/>
        <v/>
      </c>
      <c r="I2276" s="126" t="str">
        <f t="shared" si="132"/>
        <v/>
      </c>
      <c r="J2276" s="128"/>
      <c r="K2276" s="129" t="s">
        <v>6170</v>
      </c>
    </row>
    <row r="2277" spans="1:11" hidden="1">
      <c r="A2277" s="249" t="s">
        <v>8807</v>
      </c>
      <c r="B2277" s="123" t="s">
        <v>8808</v>
      </c>
      <c r="C2277" s="124" t="s">
        <v>24</v>
      </c>
      <c r="D2277" s="124">
        <v>0</v>
      </c>
      <c r="E2277" s="125" t="s">
        <v>16</v>
      </c>
      <c r="F2277" s="126" t="str">
        <f t="shared" si="133"/>
        <v/>
      </c>
      <c r="G2277" s="127">
        <f>IF($K2277="Padrão",BDI!$B$17,IF($K2277="Diferenciado",BDI!$E$17,0))</f>
        <v>0.2039</v>
      </c>
      <c r="H2277" s="125" t="str">
        <f t="shared" si="131"/>
        <v/>
      </c>
      <c r="I2277" s="126" t="str">
        <f t="shared" si="132"/>
        <v/>
      </c>
      <c r="J2277" s="128"/>
      <c r="K2277" s="129" t="s">
        <v>6170</v>
      </c>
    </row>
    <row r="2278" spans="1:11" hidden="1">
      <c r="A2278" s="249" t="s">
        <v>8809</v>
      </c>
      <c r="B2278" s="123" t="s">
        <v>8810</v>
      </c>
      <c r="C2278" s="124" t="s">
        <v>24</v>
      </c>
      <c r="D2278" s="124">
        <v>0</v>
      </c>
      <c r="E2278" s="125" t="s">
        <v>16</v>
      </c>
      <c r="F2278" s="126" t="str">
        <f t="shared" si="133"/>
        <v/>
      </c>
      <c r="G2278" s="127">
        <f>IF($K2278="Padrão",BDI!$B$17,IF($K2278="Diferenciado",BDI!$E$17,0))</f>
        <v>0.2039</v>
      </c>
      <c r="H2278" s="125" t="str">
        <f t="shared" si="131"/>
        <v/>
      </c>
      <c r="I2278" s="126" t="str">
        <f t="shared" si="132"/>
        <v/>
      </c>
      <c r="J2278" s="128"/>
      <c r="K2278" s="129" t="s">
        <v>6170</v>
      </c>
    </row>
    <row r="2279" spans="1:11" hidden="1">
      <c r="A2279" s="249" t="s">
        <v>8811</v>
      </c>
      <c r="B2279" s="123" t="s">
        <v>8812</v>
      </c>
      <c r="C2279" s="124" t="s">
        <v>24</v>
      </c>
      <c r="D2279" s="124">
        <v>0</v>
      </c>
      <c r="E2279" s="125" t="s">
        <v>16</v>
      </c>
      <c r="F2279" s="126" t="str">
        <f t="shared" si="133"/>
        <v/>
      </c>
      <c r="G2279" s="127">
        <f>IF($K2279="Padrão",BDI!$B$17,IF($K2279="Diferenciado",BDI!$E$17,0))</f>
        <v>0.2039</v>
      </c>
      <c r="H2279" s="125" t="str">
        <f t="shared" si="131"/>
        <v/>
      </c>
      <c r="I2279" s="126" t="str">
        <f t="shared" si="132"/>
        <v/>
      </c>
      <c r="J2279" s="128"/>
      <c r="K2279" s="129" t="s">
        <v>6170</v>
      </c>
    </row>
    <row r="2280" spans="1:11" hidden="1">
      <c r="A2280" s="249" t="s">
        <v>8813</v>
      </c>
      <c r="B2280" s="123" t="s">
        <v>8814</v>
      </c>
      <c r="C2280" s="124" t="s">
        <v>24</v>
      </c>
      <c r="D2280" s="124">
        <v>0</v>
      </c>
      <c r="E2280" s="125" t="s">
        <v>16</v>
      </c>
      <c r="F2280" s="126" t="str">
        <f t="shared" si="133"/>
        <v/>
      </c>
      <c r="G2280" s="127">
        <f>IF($K2280="Padrão",BDI!$B$17,IF($K2280="Diferenciado",BDI!$E$17,0))</f>
        <v>0.2039</v>
      </c>
      <c r="H2280" s="125" t="str">
        <f t="shared" si="131"/>
        <v/>
      </c>
      <c r="I2280" s="126" t="str">
        <f t="shared" si="132"/>
        <v/>
      </c>
      <c r="J2280" s="128"/>
      <c r="K2280" s="129" t="s">
        <v>6170</v>
      </c>
    </row>
    <row r="2281" spans="1:11" hidden="1">
      <c r="A2281" s="249" t="s">
        <v>8815</v>
      </c>
      <c r="B2281" s="123" t="s">
        <v>8816</v>
      </c>
      <c r="C2281" s="124" t="s">
        <v>24</v>
      </c>
      <c r="D2281" s="124">
        <v>0</v>
      </c>
      <c r="E2281" s="125" t="s">
        <v>16</v>
      </c>
      <c r="F2281" s="126" t="str">
        <f t="shared" si="133"/>
        <v/>
      </c>
      <c r="G2281" s="127">
        <f>IF($K2281="Padrão",BDI!$B$17,IF($K2281="Diferenciado",BDI!$E$17,0))</f>
        <v>0.2039</v>
      </c>
      <c r="H2281" s="125" t="str">
        <f t="shared" si="131"/>
        <v/>
      </c>
      <c r="I2281" s="126" t="str">
        <f t="shared" si="132"/>
        <v/>
      </c>
      <c r="J2281" s="128"/>
      <c r="K2281" s="129" t="s">
        <v>6170</v>
      </c>
    </row>
    <row r="2282" spans="1:11" hidden="1">
      <c r="A2282" s="249" t="s">
        <v>8817</v>
      </c>
      <c r="B2282" s="123" t="s">
        <v>8818</v>
      </c>
      <c r="C2282" s="124" t="s">
        <v>24</v>
      </c>
      <c r="D2282" s="124">
        <v>0</v>
      </c>
      <c r="E2282" s="125" t="s">
        <v>16</v>
      </c>
      <c r="F2282" s="126" t="str">
        <f t="shared" si="133"/>
        <v/>
      </c>
      <c r="G2282" s="127">
        <f>IF($K2282="Padrão",BDI!$B$17,IF($K2282="Diferenciado",BDI!$E$17,0))</f>
        <v>0.2039</v>
      </c>
      <c r="H2282" s="125" t="str">
        <f t="shared" si="131"/>
        <v/>
      </c>
      <c r="I2282" s="126" t="str">
        <f t="shared" si="132"/>
        <v/>
      </c>
      <c r="J2282" s="128"/>
      <c r="K2282" s="129" t="s">
        <v>6170</v>
      </c>
    </row>
    <row r="2283" spans="1:11" hidden="1">
      <c r="A2283" s="249" t="s">
        <v>8819</v>
      </c>
      <c r="B2283" s="123" t="s">
        <v>8820</v>
      </c>
      <c r="C2283" s="124" t="s">
        <v>24</v>
      </c>
      <c r="D2283" s="124">
        <v>0</v>
      </c>
      <c r="E2283" s="125" t="s">
        <v>16</v>
      </c>
      <c r="F2283" s="126" t="str">
        <f t="shared" si="133"/>
        <v/>
      </c>
      <c r="G2283" s="127">
        <f>IF($K2283="Padrão",BDI!$B$17,IF($K2283="Diferenciado",BDI!$E$17,0))</f>
        <v>0.2039</v>
      </c>
      <c r="H2283" s="125" t="str">
        <f t="shared" si="131"/>
        <v/>
      </c>
      <c r="I2283" s="126" t="str">
        <f t="shared" si="132"/>
        <v/>
      </c>
      <c r="J2283" s="128"/>
      <c r="K2283" s="129" t="s">
        <v>6170</v>
      </c>
    </row>
    <row r="2284" spans="1:11" hidden="1">
      <c r="A2284" s="249" t="s">
        <v>8821</v>
      </c>
      <c r="B2284" s="123" t="s">
        <v>8822</v>
      </c>
      <c r="C2284" s="124" t="s">
        <v>1908</v>
      </c>
      <c r="D2284" s="124">
        <v>0</v>
      </c>
      <c r="E2284" s="125" t="s">
        <v>16</v>
      </c>
      <c r="F2284" s="126" t="str">
        <f t="shared" si="133"/>
        <v/>
      </c>
      <c r="G2284" s="127">
        <f>IF($K2284="Padrão",BDI!$B$17,IF($K2284="Diferenciado",BDI!$E$17,0))</f>
        <v>0.2039</v>
      </c>
      <c r="H2284" s="125" t="str">
        <f t="shared" si="131"/>
        <v/>
      </c>
      <c r="I2284" s="126" t="str">
        <f t="shared" si="132"/>
        <v/>
      </c>
      <c r="J2284" s="128"/>
      <c r="K2284" s="129" t="s">
        <v>6170</v>
      </c>
    </row>
    <row r="2285" spans="1:11" hidden="1">
      <c r="A2285" s="249" t="s">
        <v>8823</v>
      </c>
      <c r="B2285" s="123" t="s">
        <v>8824</v>
      </c>
      <c r="C2285" s="124" t="s">
        <v>24</v>
      </c>
      <c r="D2285" s="124">
        <v>0</v>
      </c>
      <c r="E2285" s="125" t="s">
        <v>16</v>
      </c>
      <c r="F2285" s="126" t="str">
        <f t="shared" si="133"/>
        <v/>
      </c>
      <c r="G2285" s="127">
        <f>IF($K2285="Padrão",BDI!$B$17,IF($K2285="Diferenciado",BDI!$E$17,0))</f>
        <v>0.2039</v>
      </c>
      <c r="H2285" s="125" t="str">
        <f t="shared" si="131"/>
        <v/>
      </c>
      <c r="I2285" s="126" t="str">
        <f t="shared" si="132"/>
        <v/>
      </c>
      <c r="J2285" s="128"/>
      <c r="K2285" s="129" t="s">
        <v>6170</v>
      </c>
    </row>
    <row r="2286" spans="1:11" hidden="1">
      <c r="A2286" s="249" t="s">
        <v>8825</v>
      </c>
      <c r="B2286" s="123" t="s">
        <v>8826</v>
      </c>
      <c r="C2286" s="124" t="s">
        <v>24</v>
      </c>
      <c r="D2286" s="124">
        <v>0</v>
      </c>
      <c r="E2286" s="125" t="s">
        <v>16</v>
      </c>
      <c r="F2286" s="126" t="str">
        <f t="shared" si="133"/>
        <v/>
      </c>
      <c r="G2286" s="127">
        <f>IF($K2286="Padrão",BDI!$B$17,IF($K2286="Diferenciado",BDI!$E$17,0))</f>
        <v>0.2039</v>
      </c>
      <c r="H2286" s="125" t="str">
        <f t="shared" si="131"/>
        <v/>
      </c>
      <c r="I2286" s="126" t="str">
        <f t="shared" si="132"/>
        <v/>
      </c>
      <c r="J2286" s="128"/>
      <c r="K2286" s="129" t="s">
        <v>6170</v>
      </c>
    </row>
    <row r="2287" spans="1:11" hidden="1">
      <c r="A2287" s="249" t="s">
        <v>8827</v>
      </c>
      <c r="B2287" s="123" t="s">
        <v>8828</v>
      </c>
      <c r="C2287" s="124" t="s">
        <v>24</v>
      </c>
      <c r="D2287" s="124">
        <v>0</v>
      </c>
      <c r="E2287" s="125" t="s">
        <v>16</v>
      </c>
      <c r="F2287" s="126" t="str">
        <f t="shared" si="133"/>
        <v/>
      </c>
      <c r="G2287" s="127">
        <f>IF($K2287="Padrão",BDI!$B$17,IF($K2287="Diferenciado",BDI!$E$17,0))</f>
        <v>0.2039</v>
      </c>
      <c r="H2287" s="125" t="str">
        <f t="shared" si="131"/>
        <v/>
      </c>
      <c r="I2287" s="126" t="str">
        <f t="shared" si="132"/>
        <v/>
      </c>
      <c r="J2287" s="128"/>
      <c r="K2287" s="129" t="s">
        <v>6170</v>
      </c>
    </row>
    <row r="2288" spans="1:11" hidden="1">
      <c r="A2288" s="249" t="s">
        <v>8829</v>
      </c>
      <c r="B2288" s="123" t="s">
        <v>8830</v>
      </c>
      <c r="C2288" s="124" t="s">
        <v>24</v>
      </c>
      <c r="D2288" s="124">
        <v>0</v>
      </c>
      <c r="E2288" s="125" t="s">
        <v>16</v>
      </c>
      <c r="F2288" s="126" t="str">
        <f t="shared" si="133"/>
        <v/>
      </c>
      <c r="G2288" s="127">
        <f>IF($K2288="Padrão",BDI!$B$17,IF($K2288="Diferenciado",BDI!$E$17,0))</f>
        <v>0.2039</v>
      </c>
      <c r="H2288" s="125" t="str">
        <f t="shared" si="131"/>
        <v/>
      </c>
      <c r="I2288" s="126" t="str">
        <f t="shared" si="132"/>
        <v/>
      </c>
      <c r="J2288" s="128"/>
      <c r="K2288" s="129" t="s">
        <v>6170</v>
      </c>
    </row>
    <row r="2289" spans="1:11" hidden="1">
      <c r="A2289" s="249" t="s">
        <v>8831</v>
      </c>
      <c r="B2289" s="123" t="s">
        <v>8832</v>
      </c>
      <c r="C2289" s="124" t="s">
        <v>24</v>
      </c>
      <c r="D2289" s="124">
        <v>0</v>
      </c>
      <c r="E2289" s="125" t="s">
        <v>16</v>
      </c>
      <c r="F2289" s="126" t="str">
        <f t="shared" si="133"/>
        <v/>
      </c>
      <c r="G2289" s="127">
        <f>IF($K2289="Padrão",BDI!$B$17,IF($K2289="Diferenciado",BDI!$E$17,0))</f>
        <v>0.2039</v>
      </c>
      <c r="H2289" s="125" t="str">
        <f t="shared" si="131"/>
        <v/>
      </c>
      <c r="I2289" s="126" t="str">
        <f t="shared" si="132"/>
        <v/>
      </c>
      <c r="J2289" s="128"/>
      <c r="K2289" s="129" t="s">
        <v>6170</v>
      </c>
    </row>
    <row r="2290" spans="1:11" hidden="1">
      <c r="A2290" s="248" t="s">
        <v>3065</v>
      </c>
      <c r="B2290" s="123" t="s">
        <v>3066</v>
      </c>
      <c r="C2290" s="124" t="s">
        <v>24</v>
      </c>
      <c r="D2290" s="124">
        <v>0</v>
      </c>
      <c r="E2290" s="125">
        <f ca="1">OFFSET(INDEX(Composições!A:H,MATCH(Orçamentária!A2290,Composições!A:A,0),8),2,0)</f>
        <v>62.566999999999993</v>
      </c>
      <c r="F2290" s="126">
        <f t="shared" ca="1" si="133"/>
        <v>0</v>
      </c>
      <c r="G2290" s="127">
        <f>IF($K2290="Padrão",BDI!$B$17,IF($K2290="Diferenciado",BDI!$E$17,0))</f>
        <v>0.2039</v>
      </c>
      <c r="H2290" s="125">
        <f t="shared" ca="1" si="131"/>
        <v>75.319999999999993</v>
      </c>
      <c r="I2290" s="126">
        <f t="shared" ca="1" si="132"/>
        <v>0</v>
      </c>
      <c r="J2290" s="128"/>
      <c r="K2290" s="129" t="s">
        <v>6170</v>
      </c>
    </row>
    <row r="2291" spans="1:11" hidden="1">
      <c r="A2291" s="249" t="s">
        <v>8833</v>
      </c>
      <c r="B2291" s="123" t="s">
        <v>8834</v>
      </c>
      <c r="C2291" s="124" t="s">
        <v>24</v>
      </c>
      <c r="D2291" s="124">
        <v>0</v>
      </c>
      <c r="E2291" s="125" t="s">
        <v>16</v>
      </c>
      <c r="F2291" s="126" t="str">
        <f t="shared" si="133"/>
        <v/>
      </c>
      <c r="G2291" s="127">
        <f>IF($K2291="Padrão",BDI!$B$17,IF($K2291="Diferenciado",BDI!$E$17,0))</f>
        <v>0.2039</v>
      </c>
      <c r="H2291" s="125" t="str">
        <f t="shared" si="131"/>
        <v/>
      </c>
      <c r="I2291" s="126" t="str">
        <f t="shared" si="132"/>
        <v/>
      </c>
      <c r="J2291" s="128"/>
      <c r="K2291" s="129" t="s">
        <v>6170</v>
      </c>
    </row>
    <row r="2292" spans="1:11" hidden="1">
      <c r="A2292" s="249" t="s">
        <v>8835</v>
      </c>
      <c r="B2292" s="123" t="s">
        <v>8836</v>
      </c>
      <c r="C2292" s="124" t="s">
        <v>24</v>
      </c>
      <c r="D2292" s="124">
        <v>0</v>
      </c>
      <c r="E2292" s="125" t="s">
        <v>16</v>
      </c>
      <c r="F2292" s="126" t="str">
        <f t="shared" si="133"/>
        <v/>
      </c>
      <c r="G2292" s="127">
        <f>IF($K2292="Padrão",BDI!$B$17,IF($K2292="Diferenciado",BDI!$E$17,0))</f>
        <v>0.2039</v>
      </c>
      <c r="H2292" s="125" t="str">
        <f t="shared" si="131"/>
        <v/>
      </c>
      <c r="I2292" s="126" t="str">
        <f t="shared" si="132"/>
        <v/>
      </c>
      <c r="J2292" s="128"/>
      <c r="K2292" s="129" t="s">
        <v>6170</v>
      </c>
    </row>
    <row r="2293" spans="1:11" hidden="1">
      <c r="A2293" s="249" t="s">
        <v>8837</v>
      </c>
      <c r="B2293" s="123" t="s">
        <v>8838</v>
      </c>
      <c r="C2293" s="124" t="s">
        <v>24</v>
      </c>
      <c r="D2293" s="124">
        <v>0</v>
      </c>
      <c r="E2293" s="125" t="s">
        <v>16</v>
      </c>
      <c r="F2293" s="126" t="str">
        <f t="shared" si="133"/>
        <v/>
      </c>
      <c r="G2293" s="127">
        <f>IF($K2293="Padrão",BDI!$B$17,IF($K2293="Diferenciado",BDI!$E$17,0))</f>
        <v>0.2039</v>
      </c>
      <c r="H2293" s="125" t="str">
        <f t="shared" si="131"/>
        <v/>
      </c>
      <c r="I2293" s="126" t="str">
        <f t="shared" si="132"/>
        <v/>
      </c>
      <c r="J2293" s="128"/>
      <c r="K2293" s="129" t="s">
        <v>6170</v>
      </c>
    </row>
    <row r="2294" spans="1:11" hidden="1">
      <c r="A2294" s="249" t="s">
        <v>8839</v>
      </c>
      <c r="B2294" s="123" t="s">
        <v>8840</v>
      </c>
      <c r="C2294" s="124" t="s">
        <v>46</v>
      </c>
      <c r="D2294" s="124">
        <v>0</v>
      </c>
      <c r="E2294" s="125" t="s">
        <v>16</v>
      </c>
      <c r="F2294" s="126" t="str">
        <f t="shared" si="133"/>
        <v/>
      </c>
      <c r="G2294" s="127">
        <f>IF($K2294="Padrão",BDI!$B$17,IF($K2294="Diferenciado",BDI!$E$17,0))</f>
        <v>0.2039</v>
      </c>
      <c r="H2294" s="125" t="str">
        <f t="shared" si="131"/>
        <v/>
      </c>
      <c r="I2294" s="126" t="str">
        <f t="shared" si="132"/>
        <v/>
      </c>
      <c r="J2294" s="128"/>
      <c r="K2294" s="129" t="s">
        <v>6170</v>
      </c>
    </row>
    <row r="2295" spans="1:11" hidden="1">
      <c r="A2295" s="248" t="s">
        <v>3068</v>
      </c>
      <c r="B2295" s="123" t="s">
        <v>3069</v>
      </c>
      <c r="C2295" s="124" t="s">
        <v>24</v>
      </c>
      <c r="D2295" s="124">
        <v>0</v>
      </c>
      <c r="E2295" s="125">
        <f ca="1">OFFSET(INDEX(Composições!A:H,MATCH(Orçamentária!A2295,Composições!A:A,0),8),2,0)</f>
        <v>100.40549999999999</v>
      </c>
      <c r="F2295" s="126">
        <f t="shared" ca="1" si="133"/>
        <v>0</v>
      </c>
      <c r="G2295" s="127">
        <f>IF($K2295="Padrão",BDI!$B$17,IF($K2295="Diferenciado",BDI!$E$17,0))</f>
        <v>0.2039</v>
      </c>
      <c r="H2295" s="125">
        <f t="shared" ca="1" si="131"/>
        <v>120.88</v>
      </c>
      <c r="I2295" s="126">
        <f t="shared" ca="1" si="132"/>
        <v>0</v>
      </c>
      <c r="J2295" s="128"/>
      <c r="K2295" s="129" t="s">
        <v>6170</v>
      </c>
    </row>
    <row r="2296" spans="1:11" hidden="1">
      <c r="A2296" s="248" t="s">
        <v>3071</v>
      </c>
      <c r="B2296" s="123" t="s">
        <v>3072</v>
      </c>
      <c r="C2296" s="124" t="s">
        <v>24</v>
      </c>
      <c r="D2296" s="124">
        <v>0</v>
      </c>
      <c r="E2296" s="125">
        <f ca="1">OFFSET(INDEX(Composições!A:H,MATCH(Orçamentária!A2296,Composições!A:A,0),8),2,0)</f>
        <v>5.6714999999999991</v>
      </c>
      <c r="F2296" s="126">
        <f t="shared" ca="1" si="133"/>
        <v>0</v>
      </c>
      <c r="G2296" s="127">
        <f>IF($K2296="Padrão",BDI!$B$17,IF($K2296="Diferenciado",BDI!$E$17,0))</f>
        <v>0.2039</v>
      </c>
      <c r="H2296" s="125">
        <f t="shared" ca="1" si="131"/>
        <v>6.83</v>
      </c>
      <c r="I2296" s="126">
        <f t="shared" ca="1" si="132"/>
        <v>0</v>
      </c>
      <c r="J2296" s="128"/>
      <c r="K2296" s="129" t="s">
        <v>6170</v>
      </c>
    </row>
    <row r="2297" spans="1:11" hidden="1">
      <c r="A2297" s="248" t="s">
        <v>3074</v>
      </c>
      <c r="B2297" s="123" t="s">
        <v>3075</v>
      </c>
      <c r="C2297" s="124" t="s">
        <v>24</v>
      </c>
      <c r="D2297" s="124">
        <v>0</v>
      </c>
      <c r="E2297" s="125">
        <f ca="1">OFFSET(INDEX(Composições!A:H,MATCH(Orçamentária!A2297,Composições!A:A,0),8),2,0)</f>
        <v>10.231499999999999</v>
      </c>
      <c r="F2297" s="126">
        <f t="shared" ca="1" si="133"/>
        <v>0</v>
      </c>
      <c r="G2297" s="127">
        <f>IF($K2297="Padrão",BDI!$B$17,IF($K2297="Diferenciado",BDI!$E$17,0))</f>
        <v>0.2039</v>
      </c>
      <c r="H2297" s="125">
        <f t="shared" ca="1" si="131"/>
        <v>12.32</v>
      </c>
      <c r="I2297" s="126">
        <f t="shared" ca="1" si="132"/>
        <v>0</v>
      </c>
      <c r="J2297" s="128"/>
      <c r="K2297" s="129" t="s">
        <v>6170</v>
      </c>
    </row>
    <row r="2298" spans="1:11" hidden="1">
      <c r="A2298" s="249" t="s">
        <v>8841</v>
      </c>
      <c r="B2298" s="123" t="s">
        <v>8842</v>
      </c>
      <c r="C2298" s="124" t="s">
        <v>24</v>
      </c>
      <c r="D2298" s="124">
        <v>0</v>
      </c>
      <c r="E2298" s="125" t="s">
        <v>16</v>
      </c>
      <c r="F2298" s="126" t="str">
        <f t="shared" si="133"/>
        <v/>
      </c>
      <c r="G2298" s="127">
        <f>IF($K2298="Padrão",BDI!$B$17,IF($K2298="Diferenciado",BDI!$E$17,0))</f>
        <v>0.2039</v>
      </c>
      <c r="H2298" s="125" t="str">
        <f t="shared" si="131"/>
        <v/>
      </c>
      <c r="I2298" s="126" t="str">
        <f t="shared" si="132"/>
        <v/>
      </c>
      <c r="J2298" s="128"/>
      <c r="K2298" s="129" t="s">
        <v>6170</v>
      </c>
    </row>
    <row r="2299" spans="1:11" hidden="1">
      <c r="A2299" s="248" t="s">
        <v>3077</v>
      </c>
      <c r="B2299" s="123" t="s">
        <v>3078</v>
      </c>
      <c r="C2299" s="124" t="s">
        <v>24</v>
      </c>
      <c r="D2299" s="124">
        <v>0</v>
      </c>
      <c r="E2299" s="125">
        <f ca="1">OFFSET(INDEX(Composições!A:H,MATCH(Orçamentária!A2299,Composições!A:A,0),8),2,0)</f>
        <v>143.61150000000001</v>
      </c>
      <c r="F2299" s="126">
        <f t="shared" ca="1" si="133"/>
        <v>0</v>
      </c>
      <c r="G2299" s="127">
        <f>IF($K2299="Padrão",BDI!$B$17,IF($K2299="Diferenciado",BDI!$E$17,0))</f>
        <v>0.2039</v>
      </c>
      <c r="H2299" s="125">
        <f t="shared" ca="1" si="131"/>
        <v>172.89</v>
      </c>
      <c r="I2299" s="126">
        <f t="shared" ca="1" si="132"/>
        <v>0</v>
      </c>
      <c r="J2299" s="128"/>
      <c r="K2299" s="129" t="s">
        <v>6170</v>
      </c>
    </row>
    <row r="2300" spans="1:11" hidden="1">
      <c r="A2300" s="249" t="s">
        <v>8843</v>
      </c>
      <c r="B2300" s="123" t="s">
        <v>8844</v>
      </c>
      <c r="C2300" s="124" t="s">
        <v>24</v>
      </c>
      <c r="D2300" s="124">
        <v>0</v>
      </c>
      <c r="E2300" s="125" t="s">
        <v>16</v>
      </c>
      <c r="F2300" s="126" t="str">
        <f t="shared" si="133"/>
        <v/>
      </c>
      <c r="G2300" s="127">
        <f>IF($K2300="Padrão",BDI!$B$17,IF($K2300="Diferenciado",BDI!$E$17,0))</f>
        <v>0.2039</v>
      </c>
      <c r="H2300" s="125" t="str">
        <f t="shared" si="131"/>
        <v/>
      </c>
      <c r="I2300" s="126" t="str">
        <f t="shared" si="132"/>
        <v/>
      </c>
      <c r="J2300" s="128"/>
      <c r="K2300" s="129" t="s">
        <v>6170</v>
      </c>
    </row>
    <row r="2301" spans="1:11" hidden="1">
      <c r="A2301" s="249" t="s">
        <v>8845</v>
      </c>
      <c r="B2301" s="123" t="s">
        <v>8846</v>
      </c>
      <c r="C2301" s="124" t="s">
        <v>24</v>
      </c>
      <c r="D2301" s="124">
        <v>0</v>
      </c>
      <c r="E2301" s="125" t="s">
        <v>16</v>
      </c>
      <c r="F2301" s="126" t="str">
        <f t="shared" si="133"/>
        <v/>
      </c>
      <c r="G2301" s="127">
        <f>IF($K2301="Padrão",BDI!$B$17,IF($K2301="Diferenciado",BDI!$E$17,0))</f>
        <v>0.2039</v>
      </c>
      <c r="H2301" s="125" t="str">
        <f t="shared" si="131"/>
        <v/>
      </c>
      <c r="I2301" s="126" t="str">
        <f t="shared" si="132"/>
        <v/>
      </c>
      <c r="J2301" s="128"/>
      <c r="K2301" s="129" t="s">
        <v>6170</v>
      </c>
    </row>
    <row r="2302" spans="1:11" hidden="1">
      <c r="A2302" s="249" t="s">
        <v>8847</v>
      </c>
      <c r="B2302" s="123" t="s">
        <v>8848</v>
      </c>
      <c r="C2302" s="124" t="s">
        <v>24</v>
      </c>
      <c r="D2302" s="124">
        <v>0</v>
      </c>
      <c r="E2302" s="125" t="s">
        <v>16</v>
      </c>
      <c r="F2302" s="126" t="str">
        <f t="shared" si="133"/>
        <v/>
      </c>
      <c r="G2302" s="127">
        <f>IF($K2302="Padrão",BDI!$B$17,IF($K2302="Diferenciado",BDI!$E$17,0))</f>
        <v>0.2039</v>
      </c>
      <c r="H2302" s="125" t="str">
        <f t="shared" si="131"/>
        <v/>
      </c>
      <c r="I2302" s="126" t="str">
        <f t="shared" si="132"/>
        <v/>
      </c>
      <c r="J2302" s="128"/>
      <c r="K2302" s="129" t="s">
        <v>6170</v>
      </c>
    </row>
    <row r="2303" spans="1:11" hidden="1">
      <c r="A2303" s="249" t="s">
        <v>8849</v>
      </c>
      <c r="B2303" s="123" t="s">
        <v>8850</v>
      </c>
      <c r="C2303" s="124" t="s">
        <v>24</v>
      </c>
      <c r="D2303" s="124">
        <v>0</v>
      </c>
      <c r="E2303" s="125" t="s">
        <v>16</v>
      </c>
      <c r="F2303" s="126" t="str">
        <f t="shared" si="133"/>
        <v/>
      </c>
      <c r="G2303" s="127">
        <f>IF($K2303="Padrão",BDI!$B$17,IF($K2303="Diferenciado",BDI!$E$17,0))</f>
        <v>0.2039</v>
      </c>
      <c r="H2303" s="125" t="str">
        <f t="shared" si="131"/>
        <v/>
      </c>
      <c r="I2303" s="126" t="str">
        <f t="shared" si="132"/>
        <v/>
      </c>
      <c r="J2303" s="128"/>
      <c r="K2303" s="129" t="s">
        <v>6170</v>
      </c>
    </row>
    <row r="2304" spans="1:11" hidden="1">
      <c r="A2304" s="249" t="s">
        <v>8851</v>
      </c>
      <c r="B2304" s="123" t="s">
        <v>8852</v>
      </c>
      <c r="C2304" s="124" t="s">
        <v>24</v>
      </c>
      <c r="D2304" s="124">
        <v>0</v>
      </c>
      <c r="E2304" s="125" t="s">
        <v>16</v>
      </c>
      <c r="F2304" s="126" t="str">
        <f t="shared" si="133"/>
        <v/>
      </c>
      <c r="G2304" s="127">
        <f>IF($K2304="Padrão",BDI!$B$17,IF($K2304="Diferenciado",BDI!$E$17,0))</f>
        <v>0.2039</v>
      </c>
      <c r="H2304" s="125" t="str">
        <f t="shared" si="131"/>
        <v/>
      </c>
      <c r="I2304" s="126" t="str">
        <f t="shared" si="132"/>
        <v/>
      </c>
      <c r="J2304" s="128"/>
      <c r="K2304" s="129" t="s">
        <v>6170</v>
      </c>
    </row>
    <row r="2305" spans="1:11" hidden="1">
      <c r="A2305" s="249" t="s">
        <v>8853</v>
      </c>
      <c r="B2305" s="123" t="s">
        <v>8854</v>
      </c>
      <c r="C2305" s="124" t="s">
        <v>24</v>
      </c>
      <c r="D2305" s="124">
        <v>0</v>
      </c>
      <c r="E2305" s="125" t="s">
        <v>16</v>
      </c>
      <c r="F2305" s="126" t="str">
        <f t="shared" si="133"/>
        <v/>
      </c>
      <c r="G2305" s="127">
        <f>IF($K2305="Padrão",BDI!$B$17,IF($K2305="Diferenciado",BDI!$E$17,0))</f>
        <v>0.2039</v>
      </c>
      <c r="H2305" s="125" t="str">
        <f t="shared" si="131"/>
        <v/>
      </c>
      <c r="I2305" s="126" t="str">
        <f t="shared" si="132"/>
        <v/>
      </c>
      <c r="J2305" s="128"/>
      <c r="K2305" s="129" t="s">
        <v>6170</v>
      </c>
    </row>
    <row r="2306" spans="1:11" hidden="1">
      <c r="A2306" s="249" t="s">
        <v>8855</v>
      </c>
      <c r="B2306" s="123" t="s">
        <v>8856</v>
      </c>
      <c r="C2306" s="124" t="s">
        <v>24</v>
      </c>
      <c r="D2306" s="124">
        <v>0</v>
      </c>
      <c r="E2306" s="125" t="s">
        <v>16</v>
      </c>
      <c r="F2306" s="126" t="str">
        <f t="shared" si="133"/>
        <v/>
      </c>
      <c r="G2306" s="127">
        <f>IF($K2306="Padrão",BDI!$B$17,IF($K2306="Diferenciado",BDI!$E$17,0))</f>
        <v>0.2039</v>
      </c>
      <c r="H2306" s="125" t="str">
        <f t="shared" si="131"/>
        <v/>
      </c>
      <c r="I2306" s="126" t="str">
        <f t="shared" si="132"/>
        <v/>
      </c>
      <c r="J2306" s="128"/>
      <c r="K2306" s="129" t="s">
        <v>6170</v>
      </c>
    </row>
    <row r="2307" spans="1:11" hidden="1">
      <c r="A2307" s="249" t="s">
        <v>8857</v>
      </c>
      <c r="B2307" s="123" t="s">
        <v>8858</v>
      </c>
      <c r="C2307" s="124" t="s">
        <v>24</v>
      </c>
      <c r="D2307" s="124">
        <v>0</v>
      </c>
      <c r="E2307" s="125" t="s">
        <v>16</v>
      </c>
      <c r="F2307" s="126" t="str">
        <f t="shared" si="133"/>
        <v/>
      </c>
      <c r="G2307" s="127">
        <f>IF($K2307="Padrão",BDI!$B$17,IF($K2307="Diferenciado",BDI!$E$17,0))</f>
        <v>0.2039</v>
      </c>
      <c r="H2307" s="125" t="str">
        <f t="shared" si="131"/>
        <v/>
      </c>
      <c r="I2307" s="126" t="str">
        <f t="shared" si="132"/>
        <v/>
      </c>
      <c r="J2307" s="128"/>
      <c r="K2307" s="129" t="s">
        <v>6170</v>
      </c>
    </row>
    <row r="2308" spans="1:11" hidden="1">
      <c r="A2308" s="249" t="s">
        <v>8859</v>
      </c>
      <c r="B2308" s="123" t="s">
        <v>8860</v>
      </c>
      <c r="C2308" s="124" t="s">
        <v>24</v>
      </c>
      <c r="D2308" s="124">
        <v>0</v>
      </c>
      <c r="E2308" s="125" t="s">
        <v>16</v>
      </c>
      <c r="F2308" s="126" t="str">
        <f t="shared" si="133"/>
        <v/>
      </c>
      <c r="G2308" s="127">
        <f>IF($K2308="Padrão",BDI!$B$17,IF($K2308="Diferenciado",BDI!$E$17,0))</f>
        <v>0.2039</v>
      </c>
      <c r="H2308" s="125" t="str">
        <f t="shared" si="131"/>
        <v/>
      </c>
      <c r="I2308" s="126" t="str">
        <f t="shared" si="132"/>
        <v/>
      </c>
      <c r="J2308" s="128"/>
      <c r="K2308" s="129" t="s">
        <v>6170</v>
      </c>
    </row>
    <row r="2309" spans="1:11" hidden="1">
      <c r="A2309" s="249" t="s">
        <v>8861</v>
      </c>
      <c r="B2309" s="123" t="s">
        <v>8862</v>
      </c>
      <c r="C2309" s="124" t="s">
        <v>24</v>
      </c>
      <c r="D2309" s="124">
        <v>0</v>
      </c>
      <c r="E2309" s="125" t="s">
        <v>16</v>
      </c>
      <c r="F2309" s="126" t="str">
        <f t="shared" si="133"/>
        <v/>
      </c>
      <c r="G2309" s="127">
        <f>IF($K2309="Padrão",BDI!$B$17,IF($K2309="Diferenciado",BDI!$E$17,0))</f>
        <v>0.2039</v>
      </c>
      <c r="H2309" s="125" t="str">
        <f t="shared" si="131"/>
        <v/>
      </c>
      <c r="I2309" s="126" t="str">
        <f t="shared" si="132"/>
        <v/>
      </c>
      <c r="J2309" s="128"/>
      <c r="K2309" s="129" t="s">
        <v>6170</v>
      </c>
    </row>
    <row r="2310" spans="1:11" hidden="1">
      <c r="A2310" s="249" t="s">
        <v>8863</v>
      </c>
      <c r="B2310" s="123" t="s">
        <v>8864</v>
      </c>
      <c r="C2310" s="124" t="s">
        <v>24</v>
      </c>
      <c r="D2310" s="124">
        <v>0</v>
      </c>
      <c r="E2310" s="125" t="s">
        <v>16</v>
      </c>
      <c r="F2310" s="126" t="str">
        <f t="shared" si="133"/>
        <v/>
      </c>
      <c r="G2310" s="127">
        <f>IF($K2310="Padrão",BDI!$B$17,IF($K2310="Diferenciado",BDI!$E$17,0))</f>
        <v>0.2039</v>
      </c>
      <c r="H2310" s="125" t="str">
        <f t="shared" ref="H2310:H2373" si="134">IF(ISNUMBER(E2310),ROUND(E2310*(1+G2310),2),"")</f>
        <v/>
      </c>
      <c r="I2310" s="126" t="str">
        <f t="shared" ref="I2310:I2373" si="135">IF(ISNUMBER(E2310),ROUND(H2310*D2310,2),"")</f>
        <v/>
      </c>
      <c r="J2310" s="128"/>
      <c r="K2310" s="129" t="s">
        <v>6170</v>
      </c>
    </row>
    <row r="2311" spans="1:11" hidden="1">
      <c r="A2311" s="249" t="s">
        <v>8865</v>
      </c>
      <c r="B2311" s="123" t="s">
        <v>8866</v>
      </c>
      <c r="C2311" s="124" t="s">
        <v>24</v>
      </c>
      <c r="D2311" s="124">
        <v>0</v>
      </c>
      <c r="E2311" s="125" t="s">
        <v>16</v>
      </c>
      <c r="F2311" s="126" t="str">
        <f t="shared" ref="F2311:F2374" si="136">IF(ISNUMBER(E2311),D2311*E2311,"")</f>
        <v/>
      </c>
      <c r="G2311" s="127">
        <f>IF($K2311="Padrão",BDI!$B$17,IF($K2311="Diferenciado",BDI!$E$17,0))</f>
        <v>0.2039</v>
      </c>
      <c r="H2311" s="125" t="str">
        <f t="shared" si="134"/>
        <v/>
      </c>
      <c r="I2311" s="126" t="str">
        <f t="shared" si="135"/>
        <v/>
      </c>
      <c r="J2311" s="128"/>
      <c r="K2311" s="129" t="s">
        <v>6170</v>
      </c>
    </row>
    <row r="2312" spans="1:11" hidden="1">
      <c r="A2312" s="249" t="s">
        <v>8867</v>
      </c>
      <c r="B2312" s="123" t="s">
        <v>8868</v>
      </c>
      <c r="C2312" s="124" t="s">
        <v>24</v>
      </c>
      <c r="D2312" s="124">
        <v>0</v>
      </c>
      <c r="E2312" s="125" t="s">
        <v>16</v>
      </c>
      <c r="F2312" s="126" t="str">
        <f t="shared" si="136"/>
        <v/>
      </c>
      <c r="G2312" s="127">
        <f>IF($K2312="Padrão",BDI!$B$17,IF($K2312="Diferenciado",BDI!$E$17,0))</f>
        <v>0.2039</v>
      </c>
      <c r="H2312" s="125" t="str">
        <f t="shared" si="134"/>
        <v/>
      </c>
      <c r="I2312" s="126" t="str">
        <f t="shared" si="135"/>
        <v/>
      </c>
      <c r="J2312" s="128"/>
      <c r="K2312" s="129" t="s">
        <v>6170</v>
      </c>
    </row>
    <row r="2313" spans="1:11" hidden="1">
      <c r="A2313" s="249" t="s">
        <v>8869</v>
      </c>
      <c r="B2313" s="123" t="s">
        <v>5927</v>
      </c>
      <c r="C2313" s="124" t="s">
        <v>24</v>
      </c>
      <c r="D2313" s="124">
        <v>0</v>
      </c>
      <c r="E2313" s="125" t="s">
        <v>16</v>
      </c>
      <c r="F2313" s="126" t="str">
        <f t="shared" si="136"/>
        <v/>
      </c>
      <c r="G2313" s="127">
        <f>IF($K2313="Padrão",BDI!$B$17,IF($K2313="Diferenciado",BDI!$E$17,0))</f>
        <v>0.2039</v>
      </c>
      <c r="H2313" s="125" t="str">
        <f t="shared" si="134"/>
        <v/>
      </c>
      <c r="I2313" s="126" t="str">
        <f t="shared" si="135"/>
        <v/>
      </c>
      <c r="J2313" s="128"/>
      <c r="K2313" s="129" t="s">
        <v>6170</v>
      </c>
    </row>
    <row r="2314" spans="1:11" hidden="1">
      <c r="A2314" s="249" t="s">
        <v>8870</v>
      </c>
      <c r="B2314" s="123" t="s">
        <v>5929</v>
      </c>
      <c r="C2314" s="124" t="s">
        <v>24</v>
      </c>
      <c r="D2314" s="124">
        <v>0</v>
      </c>
      <c r="E2314" s="125" t="s">
        <v>16</v>
      </c>
      <c r="F2314" s="126" t="str">
        <f t="shared" si="136"/>
        <v/>
      </c>
      <c r="G2314" s="127">
        <f>IF($K2314="Padrão",BDI!$B$17,IF($K2314="Diferenciado",BDI!$E$17,0))</f>
        <v>0.2039</v>
      </c>
      <c r="H2314" s="125" t="str">
        <f t="shared" si="134"/>
        <v/>
      </c>
      <c r="I2314" s="126" t="str">
        <f t="shared" si="135"/>
        <v/>
      </c>
      <c r="J2314" s="128"/>
      <c r="K2314" s="129" t="s">
        <v>6170</v>
      </c>
    </row>
    <row r="2315" spans="1:11" hidden="1">
      <c r="A2315" s="248" t="s">
        <v>3083</v>
      </c>
      <c r="B2315" s="123" t="s">
        <v>3084</v>
      </c>
      <c r="C2315" s="124" t="s">
        <v>3085</v>
      </c>
      <c r="D2315" s="124">
        <v>0</v>
      </c>
      <c r="E2315" s="125">
        <f ca="1">OFFSET(INDEX(Composições!A:H,MATCH(Orçamentária!A2315,Composições!A:A,0),8),2,0)</f>
        <v>47.8705</v>
      </c>
      <c r="F2315" s="126">
        <f t="shared" ca="1" si="136"/>
        <v>0</v>
      </c>
      <c r="G2315" s="127">
        <f>IF($K2315="Padrão",BDI!$B$17,IF($K2315="Diferenciado",BDI!$E$17,0))</f>
        <v>0.2039</v>
      </c>
      <c r="H2315" s="125">
        <f t="shared" ca="1" si="134"/>
        <v>57.63</v>
      </c>
      <c r="I2315" s="126">
        <f t="shared" ca="1" si="135"/>
        <v>0</v>
      </c>
      <c r="J2315" s="128"/>
      <c r="K2315" s="129" t="s">
        <v>6170</v>
      </c>
    </row>
    <row r="2316" spans="1:11" hidden="1">
      <c r="A2316" s="249" t="s">
        <v>8871</v>
      </c>
      <c r="B2316" s="123" t="s">
        <v>8872</v>
      </c>
      <c r="C2316" s="124" t="s">
        <v>24</v>
      </c>
      <c r="D2316" s="124">
        <v>0</v>
      </c>
      <c r="E2316" s="125" t="s">
        <v>16</v>
      </c>
      <c r="F2316" s="126" t="str">
        <f t="shared" si="136"/>
        <v/>
      </c>
      <c r="G2316" s="127">
        <f>IF($K2316="Padrão",BDI!$B$17,IF($K2316="Diferenciado",BDI!$E$17,0))</f>
        <v>0.2039</v>
      </c>
      <c r="H2316" s="125" t="str">
        <f t="shared" si="134"/>
        <v/>
      </c>
      <c r="I2316" s="126" t="str">
        <f t="shared" si="135"/>
        <v/>
      </c>
      <c r="J2316" s="128"/>
      <c r="K2316" s="129" t="s">
        <v>6170</v>
      </c>
    </row>
    <row r="2317" spans="1:11" hidden="1">
      <c r="A2317" s="249" t="s">
        <v>8873</v>
      </c>
      <c r="B2317" s="123" t="s">
        <v>8874</v>
      </c>
      <c r="C2317" s="124" t="s">
        <v>24</v>
      </c>
      <c r="D2317" s="124">
        <v>0</v>
      </c>
      <c r="E2317" s="125" t="s">
        <v>16</v>
      </c>
      <c r="F2317" s="126" t="str">
        <f t="shared" si="136"/>
        <v/>
      </c>
      <c r="G2317" s="127">
        <f>IF($K2317="Padrão",BDI!$B$17,IF($K2317="Diferenciado",BDI!$E$17,0))</f>
        <v>0.2039</v>
      </c>
      <c r="H2317" s="125" t="str">
        <f t="shared" si="134"/>
        <v/>
      </c>
      <c r="I2317" s="126" t="str">
        <f t="shared" si="135"/>
        <v/>
      </c>
      <c r="J2317" s="128"/>
      <c r="K2317" s="129" t="s">
        <v>6170</v>
      </c>
    </row>
    <row r="2318" spans="1:11" hidden="1">
      <c r="A2318" s="249" t="s">
        <v>8875</v>
      </c>
      <c r="B2318" s="123" t="s">
        <v>8876</v>
      </c>
      <c r="C2318" s="124" t="s">
        <v>24</v>
      </c>
      <c r="D2318" s="124">
        <v>0</v>
      </c>
      <c r="E2318" s="125" t="s">
        <v>16</v>
      </c>
      <c r="F2318" s="126" t="str">
        <f t="shared" si="136"/>
        <v/>
      </c>
      <c r="G2318" s="127">
        <f>IF($K2318="Padrão",BDI!$B$17,IF($K2318="Diferenciado",BDI!$E$17,0))</f>
        <v>0.2039</v>
      </c>
      <c r="H2318" s="125" t="str">
        <f t="shared" si="134"/>
        <v/>
      </c>
      <c r="I2318" s="126" t="str">
        <f t="shared" si="135"/>
        <v/>
      </c>
      <c r="J2318" s="128"/>
      <c r="K2318" s="129" t="s">
        <v>6170</v>
      </c>
    </row>
    <row r="2319" spans="1:11" hidden="1">
      <c r="A2319" s="248" t="s">
        <v>3080</v>
      </c>
      <c r="B2319" s="123" t="s">
        <v>3081</v>
      </c>
      <c r="C2319" s="124" t="s">
        <v>24</v>
      </c>
      <c r="D2319" s="124">
        <v>0</v>
      </c>
      <c r="E2319" s="125">
        <f ca="1">OFFSET(INDEX(Composições!A:H,MATCH(Orçamentária!A2319,Composições!A:A,0),8),2,0)</f>
        <v>3.952</v>
      </c>
      <c r="F2319" s="126">
        <f t="shared" ca="1" si="136"/>
        <v>0</v>
      </c>
      <c r="G2319" s="127">
        <f>IF($K2319="Padrão",BDI!$B$17,IF($K2319="Diferenciado",BDI!$E$17,0))</f>
        <v>0.2039</v>
      </c>
      <c r="H2319" s="125">
        <f t="shared" ca="1" si="134"/>
        <v>4.76</v>
      </c>
      <c r="I2319" s="126">
        <f t="shared" ca="1" si="135"/>
        <v>0</v>
      </c>
      <c r="J2319" s="128"/>
      <c r="K2319" s="129" t="s">
        <v>6170</v>
      </c>
    </row>
    <row r="2320" spans="1:11" hidden="1">
      <c r="A2320" s="249" t="s">
        <v>8877</v>
      </c>
      <c r="B2320" s="123" t="s">
        <v>8878</v>
      </c>
      <c r="C2320" s="124" t="s">
        <v>24</v>
      </c>
      <c r="D2320" s="124">
        <v>0</v>
      </c>
      <c r="E2320" s="125" t="s">
        <v>16</v>
      </c>
      <c r="F2320" s="126" t="str">
        <f t="shared" si="136"/>
        <v/>
      </c>
      <c r="G2320" s="127">
        <f>IF($K2320="Padrão",BDI!$B$17,IF($K2320="Diferenciado",BDI!$E$17,0))</f>
        <v>0.2039</v>
      </c>
      <c r="H2320" s="125" t="str">
        <f t="shared" si="134"/>
        <v/>
      </c>
      <c r="I2320" s="126" t="str">
        <f t="shared" si="135"/>
        <v/>
      </c>
      <c r="J2320" s="128"/>
      <c r="K2320" s="129" t="s">
        <v>6170</v>
      </c>
    </row>
    <row r="2321" spans="1:11" hidden="1">
      <c r="A2321" s="249" t="s">
        <v>8879</v>
      </c>
      <c r="B2321" s="123" t="s">
        <v>8880</v>
      </c>
      <c r="C2321" s="124" t="s">
        <v>24</v>
      </c>
      <c r="D2321" s="124">
        <v>0</v>
      </c>
      <c r="E2321" s="125" t="s">
        <v>16</v>
      </c>
      <c r="F2321" s="126" t="str">
        <f t="shared" si="136"/>
        <v/>
      </c>
      <c r="G2321" s="127">
        <f>IF($K2321="Padrão",BDI!$B$17,IF($K2321="Diferenciado",BDI!$E$17,0))</f>
        <v>0.2039</v>
      </c>
      <c r="H2321" s="125" t="str">
        <f t="shared" si="134"/>
        <v/>
      </c>
      <c r="I2321" s="126" t="str">
        <f t="shared" si="135"/>
        <v/>
      </c>
      <c r="J2321" s="128"/>
      <c r="K2321" s="129" t="s">
        <v>6170</v>
      </c>
    </row>
    <row r="2322" spans="1:11" hidden="1">
      <c r="A2322" s="249" t="s">
        <v>8881</v>
      </c>
      <c r="B2322" s="123" t="s">
        <v>5931</v>
      </c>
      <c r="C2322" s="124" t="s">
        <v>24</v>
      </c>
      <c r="D2322" s="124">
        <v>0</v>
      </c>
      <c r="E2322" s="125" t="s">
        <v>16</v>
      </c>
      <c r="F2322" s="126" t="str">
        <f t="shared" si="136"/>
        <v/>
      </c>
      <c r="G2322" s="127">
        <f>IF($K2322="Padrão",BDI!$B$17,IF($K2322="Diferenciado",BDI!$E$17,0))</f>
        <v>0.2039</v>
      </c>
      <c r="H2322" s="125" t="str">
        <f t="shared" si="134"/>
        <v/>
      </c>
      <c r="I2322" s="126" t="str">
        <f t="shared" si="135"/>
        <v/>
      </c>
      <c r="J2322" s="128"/>
      <c r="K2322" s="129" t="s">
        <v>6170</v>
      </c>
    </row>
    <row r="2323" spans="1:11" hidden="1">
      <c r="A2323" s="249" t="s">
        <v>8882</v>
      </c>
      <c r="B2323" s="123" t="s">
        <v>8883</v>
      </c>
      <c r="C2323" s="124" t="s">
        <v>24</v>
      </c>
      <c r="D2323" s="124">
        <v>0</v>
      </c>
      <c r="E2323" s="125" t="s">
        <v>16</v>
      </c>
      <c r="F2323" s="126" t="str">
        <f t="shared" si="136"/>
        <v/>
      </c>
      <c r="G2323" s="127">
        <f>IF($K2323="Padrão",BDI!$B$17,IF($K2323="Diferenciado",BDI!$E$17,0))</f>
        <v>0.2039</v>
      </c>
      <c r="H2323" s="125" t="str">
        <f t="shared" si="134"/>
        <v/>
      </c>
      <c r="I2323" s="126" t="str">
        <f t="shared" si="135"/>
        <v/>
      </c>
      <c r="J2323" s="128"/>
      <c r="K2323" s="129" t="s">
        <v>6170</v>
      </c>
    </row>
    <row r="2324" spans="1:11" hidden="1">
      <c r="A2324" s="249" t="s">
        <v>8884</v>
      </c>
      <c r="B2324" s="123" t="s">
        <v>8885</v>
      </c>
      <c r="C2324" s="124" t="s">
        <v>24</v>
      </c>
      <c r="D2324" s="124">
        <v>0</v>
      </c>
      <c r="E2324" s="125" t="s">
        <v>16</v>
      </c>
      <c r="F2324" s="126" t="str">
        <f t="shared" si="136"/>
        <v/>
      </c>
      <c r="G2324" s="127">
        <f>IF($K2324="Padrão",BDI!$B$17,IF($K2324="Diferenciado",BDI!$E$17,0))</f>
        <v>0.2039</v>
      </c>
      <c r="H2324" s="125" t="str">
        <f t="shared" si="134"/>
        <v/>
      </c>
      <c r="I2324" s="126" t="str">
        <f t="shared" si="135"/>
        <v/>
      </c>
      <c r="J2324" s="128"/>
      <c r="K2324" s="129" t="s">
        <v>6170</v>
      </c>
    </row>
    <row r="2325" spans="1:11" hidden="1">
      <c r="A2325" s="249" t="s">
        <v>8886</v>
      </c>
      <c r="B2325" s="123" t="s">
        <v>8887</v>
      </c>
      <c r="C2325" s="124" t="s">
        <v>46</v>
      </c>
      <c r="D2325" s="124">
        <v>0</v>
      </c>
      <c r="E2325" s="125" t="s">
        <v>16</v>
      </c>
      <c r="F2325" s="126" t="str">
        <f t="shared" si="136"/>
        <v/>
      </c>
      <c r="G2325" s="127">
        <f>IF($K2325="Padrão",BDI!$B$17,IF($K2325="Diferenciado",BDI!$E$17,0))</f>
        <v>0.2039</v>
      </c>
      <c r="H2325" s="125" t="str">
        <f t="shared" si="134"/>
        <v/>
      </c>
      <c r="I2325" s="126" t="str">
        <f t="shared" si="135"/>
        <v/>
      </c>
      <c r="J2325" s="128"/>
      <c r="K2325" s="129" t="s">
        <v>6170</v>
      </c>
    </row>
    <row r="2326" spans="1:11" hidden="1">
      <c r="A2326" s="249" t="s">
        <v>8888</v>
      </c>
      <c r="B2326" s="123" t="s">
        <v>8889</v>
      </c>
      <c r="C2326" s="124" t="s">
        <v>24</v>
      </c>
      <c r="D2326" s="124">
        <v>0</v>
      </c>
      <c r="E2326" s="125" t="s">
        <v>16</v>
      </c>
      <c r="F2326" s="126" t="str">
        <f t="shared" si="136"/>
        <v/>
      </c>
      <c r="G2326" s="127">
        <f>IF($K2326="Padrão",BDI!$B$17,IF($K2326="Diferenciado",BDI!$E$17,0))</f>
        <v>0.2039</v>
      </c>
      <c r="H2326" s="125" t="str">
        <f t="shared" si="134"/>
        <v/>
      </c>
      <c r="I2326" s="126" t="str">
        <f t="shared" si="135"/>
        <v/>
      </c>
      <c r="J2326" s="128"/>
      <c r="K2326" s="129" t="s">
        <v>6170</v>
      </c>
    </row>
    <row r="2327" spans="1:11" hidden="1">
      <c r="A2327" s="249" t="s">
        <v>8890</v>
      </c>
      <c r="B2327" s="123" t="s">
        <v>8891</v>
      </c>
      <c r="C2327" s="124" t="s">
        <v>24</v>
      </c>
      <c r="D2327" s="124">
        <v>0</v>
      </c>
      <c r="E2327" s="125" t="s">
        <v>16</v>
      </c>
      <c r="F2327" s="126" t="str">
        <f t="shared" si="136"/>
        <v/>
      </c>
      <c r="G2327" s="127">
        <f>IF($K2327="Padrão",BDI!$B$17,IF($K2327="Diferenciado",BDI!$E$17,0))</f>
        <v>0.2039</v>
      </c>
      <c r="H2327" s="125" t="str">
        <f t="shared" si="134"/>
        <v/>
      </c>
      <c r="I2327" s="126" t="str">
        <f t="shared" si="135"/>
        <v/>
      </c>
      <c r="J2327" s="128"/>
      <c r="K2327" s="129" t="s">
        <v>6170</v>
      </c>
    </row>
    <row r="2328" spans="1:11" hidden="1">
      <c r="A2328" s="249" t="s">
        <v>8892</v>
      </c>
      <c r="B2328" s="123" t="s">
        <v>8893</v>
      </c>
      <c r="C2328" s="124" t="s">
        <v>24</v>
      </c>
      <c r="D2328" s="124">
        <v>0</v>
      </c>
      <c r="E2328" s="125" t="s">
        <v>16</v>
      </c>
      <c r="F2328" s="126" t="str">
        <f t="shared" si="136"/>
        <v/>
      </c>
      <c r="G2328" s="127">
        <f>IF($K2328="Padrão",BDI!$B$17,IF($K2328="Diferenciado",BDI!$E$17,0))</f>
        <v>0.2039</v>
      </c>
      <c r="H2328" s="125" t="str">
        <f t="shared" si="134"/>
        <v/>
      </c>
      <c r="I2328" s="126" t="str">
        <f t="shared" si="135"/>
        <v/>
      </c>
      <c r="J2328" s="128"/>
      <c r="K2328" s="129" t="s">
        <v>6170</v>
      </c>
    </row>
    <row r="2329" spans="1:11" ht="25.5" hidden="1">
      <c r="A2329" s="249" t="s">
        <v>8894</v>
      </c>
      <c r="B2329" s="123" t="s">
        <v>8895</v>
      </c>
      <c r="C2329" s="124" t="s">
        <v>24</v>
      </c>
      <c r="D2329" s="124">
        <v>0</v>
      </c>
      <c r="E2329" s="125" t="s">
        <v>16</v>
      </c>
      <c r="F2329" s="126" t="str">
        <f t="shared" si="136"/>
        <v/>
      </c>
      <c r="G2329" s="127">
        <f>IF($K2329="Padrão",BDI!$B$17,IF($K2329="Diferenciado",BDI!$E$17,0))</f>
        <v>0.2039</v>
      </c>
      <c r="H2329" s="125" t="str">
        <f t="shared" si="134"/>
        <v/>
      </c>
      <c r="I2329" s="126" t="str">
        <f t="shared" si="135"/>
        <v/>
      </c>
      <c r="J2329" s="128"/>
      <c r="K2329" s="129" t="s">
        <v>6170</v>
      </c>
    </row>
    <row r="2330" spans="1:11" ht="25.5" hidden="1">
      <c r="A2330" s="249" t="s">
        <v>8896</v>
      </c>
      <c r="B2330" s="123" t="s">
        <v>8897</v>
      </c>
      <c r="C2330" s="124" t="s">
        <v>24</v>
      </c>
      <c r="D2330" s="124">
        <v>0</v>
      </c>
      <c r="E2330" s="125" t="s">
        <v>16</v>
      </c>
      <c r="F2330" s="126" t="str">
        <f t="shared" si="136"/>
        <v/>
      </c>
      <c r="G2330" s="127">
        <f>IF($K2330="Padrão",BDI!$B$17,IF($K2330="Diferenciado",BDI!$E$17,0))</f>
        <v>0.2039</v>
      </c>
      <c r="H2330" s="125" t="str">
        <f t="shared" si="134"/>
        <v/>
      </c>
      <c r="I2330" s="126" t="str">
        <f t="shared" si="135"/>
        <v/>
      </c>
      <c r="J2330" s="128"/>
      <c r="K2330" s="129" t="s">
        <v>6170</v>
      </c>
    </row>
    <row r="2331" spans="1:11" hidden="1">
      <c r="A2331" s="249" t="s">
        <v>8898</v>
      </c>
      <c r="B2331" s="123" t="s">
        <v>8899</v>
      </c>
      <c r="C2331" s="124" t="s">
        <v>24</v>
      </c>
      <c r="D2331" s="124">
        <v>0</v>
      </c>
      <c r="E2331" s="125" t="s">
        <v>16</v>
      </c>
      <c r="F2331" s="126" t="str">
        <f t="shared" si="136"/>
        <v/>
      </c>
      <c r="G2331" s="127">
        <f>IF($K2331="Padrão",BDI!$B$17,IF($K2331="Diferenciado",BDI!$E$17,0))</f>
        <v>0.2039</v>
      </c>
      <c r="H2331" s="125" t="str">
        <f t="shared" si="134"/>
        <v/>
      </c>
      <c r="I2331" s="126" t="str">
        <f t="shared" si="135"/>
        <v/>
      </c>
      <c r="J2331" s="128"/>
      <c r="K2331" s="129" t="s">
        <v>6170</v>
      </c>
    </row>
    <row r="2332" spans="1:11" hidden="1">
      <c r="A2332" s="249" t="s">
        <v>8900</v>
      </c>
      <c r="B2332" s="123" t="s">
        <v>8901</v>
      </c>
      <c r="C2332" s="124" t="s">
        <v>24</v>
      </c>
      <c r="D2332" s="124">
        <v>0</v>
      </c>
      <c r="E2332" s="125" t="s">
        <v>16</v>
      </c>
      <c r="F2332" s="126" t="str">
        <f t="shared" si="136"/>
        <v/>
      </c>
      <c r="G2332" s="127">
        <f>IF($K2332="Padrão",BDI!$B$17,IF($K2332="Diferenciado",BDI!$E$17,0))</f>
        <v>0.2039</v>
      </c>
      <c r="H2332" s="125" t="str">
        <f t="shared" si="134"/>
        <v/>
      </c>
      <c r="I2332" s="126" t="str">
        <f t="shared" si="135"/>
        <v/>
      </c>
      <c r="J2332" s="128"/>
      <c r="K2332" s="129" t="s">
        <v>6170</v>
      </c>
    </row>
    <row r="2333" spans="1:11" hidden="1">
      <c r="A2333" s="248" t="s">
        <v>3086</v>
      </c>
      <c r="B2333" s="123" t="s">
        <v>3087</v>
      </c>
      <c r="C2333" s="124" t="s">
        <v>24</v>
      </c>
      <c r="D2333" s="124">
        <v>0</v>
      </c>
      <c r="E2333" s="125">
        <f ca="1">OFFSET(INDEX(Composições!A:H,MATCH(Orçamentária!A2333,Composições!A:A,0),8),2,0)</f>
        <v>649.66700000000003</v>
      </c>
      <c r="F2333" s="126">
        <f t="shared" ca="1" si="136"/>
        <v>0</v>
      </c>
      <c r="G2333" s="127">
        <f>IF($K2333="Padrão",BDI!$B$17,IF($K2333="Diferenciado",BDI!$E$17,0))</f>
        <v>0.2039</v>
      </c>
      <c r="H2333" s="125">
        <f t="shared" ca="1" si="134"/>
        <v>782.13</v>
      </c>
      <c r="I2333" s="126">
        <f t="shared" ca="1" si="135"/>
        <v>0</v>
      </c>
      <c r="J2333" s="128"/>
      <c r="K2333" s="129" t="s">
        <v>6170</v>
      </c>
    </row>
    <row r="2334" spans="1:11" ht="25.5" hidden="1">
      <c r="A2334" s="248" t="s">
        <v>3088</v>
      </c>
      <c r="B2334" s="123" t="s">
        <v>3089</v>
      </c>
      <c r="C2334" s="124" t="s">
        <v>24</v>
      </c>
      <c r="D2334" s="124">
        <v>0</v>
      </c>
      <c r="E2334" s="125">
        <f ca="1">OFFSET(INDEX(Composições!A:H,MATCH(Orçamentária!A2334,Composições!A:A,0),8),2,0)</f>
        <v>530.18550000000005</v>
      </c>
      <c r="F2334" s="126">
        <f t="shared" ca="1" si="136"/>
        <v>0</v>
      </c>
      <c r="G2334" s="127">
        <f>IF($K2334="Padrão",BDI!$B$17,IF($K2334="Diferenciado",BDI!$E$17,0))</f>
        <v>0.2039</v>
      </c>
      <c r="H2334" s="125">
        <f t="shared" ca="1" si="134"/>
        <v>638.29</v>
      </c>
      <c r="I2334" s="126">
        <f t="shared" ca="1" si="135"/>
        <v>0</v>
      </c>
      <c r="J2334" s="128"/>
      <c r="K2334" s="129" t="s">
        <v>6170</v>
      </c>
    </row>
    <row r="2335" spans="1:11" ht="25.5" hidden="1">
      <c r="A2335" s="248" t="s">
        <v>3091</v>
      </c>
      <c r="B2335" s="123" t="s">
        <v>3092</v>
      </c>
      <c r="C2335" s="124" t="s">
        <v>24</v>
      </c>
      <c r="D2335" s="124">
        <v>0</v>
      </c>
      <c r="E2335" s="125">
        <f ca="1">OFFSET(INDEX(Composições!A:H,MATCH(Orçamentária!A2335,Composições!A:A,0),8),2,0)</f>
        <v>271.06349999999998</v>
      </c>
      <c r="F2335" s="126">
        <f t="shared" ca="1" si="136"/>
        <v>0</v>
      </c>
      <c r="G2335" s="127">
        <f>IF($K2335="Padrão",BDI!$B$17,IF($K2335="Diferenciado",BDI!$E$17,0))</f>
        <v>0.2039</v>
      </c>
      <c r="H2335" s="125">
        <f t="shared" ca="1" si="134"/>
        <v>326.33</v>
      </c>
      <c r="I2335" s="126">
        <f t="shared" ca="1" si="135"/>
        <v>0</v>
      </c>
      <c r="J2335" s="128"/>
      <c r="K2335" s="129" t="s">
        <v>6170</v>
      </c>
    </row>
    <row r="2336" spans="1:11" hidden="1">
      <c r="A2336" s="249" t="s">
        <v>8902</v>
      </c>
      <c r="B2336" s="123" t="s">
        <v>8903</v>
      </c>
      <c r="C2336" s="124" t="s">
        <v>24</v>
      </c>
      <c r="D2336" s="124">
        <v>0</v>
      </c>
      <c r="E2336" s="125" t="s">
        <v>16</v>
      </c>
      <c r="F2336" s="126" t="str">
        <f t="shared" si="136"/>
        <v/>
      </c>
      <c r="G2336" s="127">
        <f>IF($K2336="Padrão",BDI!$B$17,IF($K2336="Diferenciado",BDI!$E$17,0))</f>
        <v>0.2039</v>
      </c>
      <c r="H2336" s="125" t="str">
        <f t="shared" si="134"/>
        <v/>
      </c>
      <c r="I2336" s="126" t="str">
        <f t="shared" si="135"/>
        <v/>
      </c>
      <c r="J2336" s="128"/>
      <c r="K2336" s="129" t="s">
        <v>6170</v>
      </c>
    </row>
    <row r="2337" spans="1:11" hidden="1">
      <c r="A2337" s="249" t="s">
        <v>8904</v>
      </c>
      <c r="B2337" s="123" t="s">
        <v>8905</v>
      </c>
      <c r="C2337" s="124" t="s">
        <v>24</v>
      </c>
      <c r="D2337" s="124">
        <v>0</v>
      </c>
      <c r="E2337" s="125" t="s">
        <v>16</v>
      </c>
      <c r="F2337" s="126" t="str">
        <f t="shared" si="136"/>
        <v/>
      </c>
      <c r="G2337" s="127">
        <f>IF($K2337="Padrão",BDI!$B$17,IF($K2337="Diferenciado",BDI!$E$17,0))</f>
        <v>0.2039</v>
      </c>
      <c r="H2337" s="125" t="str">
        <f t="shared" si="134"/>
        <v/>
      </c>
      <c r="I2337" s="126" t="str">
        <f t="shared" si="135"/>
        <v/>
      </c>
      <c r="J2337" s="128"/>
      <c r="K2337" s="129" t="s">
        <v>6170</v>
      </c>
    </row>
    <row r="2338" spans="1:11" hidden="1">
      <c r="A2338" s="249" t="s">
        <v>8906</v>
      </c>
      <c r="B2338" s="123" t="s">
        <v>8907</v>
      </c>
      <c r="C2338" s="124" t="s">
        <v>24</v>
      </c>
      <c r="D2338" s="124">
        <v>0</v>
      </c>
      <c r="E2338" s="125" t="s">
        <v>16</v>
      </c>
      <c r="F2338" s="126" t="str">
        <f t="shared" si="136"/>
        <v/>
      </c>
      <c r="G2338" s="127">
        <f>IF($K2338="Padrão",BDI!$B$17,IF($K2338="Diferenciado",BDI!$E$17,0))</f>
        <v>0.2039</v>
      </c>
      <c r="H2338" s="125" t="str">
        <f t="shared" si="134"/>
        <v/>
      </c>
      <c r="I2338" s="126" t="str">
        <f t="shared" si="135"/>
        <v/>
      </c>
      <c r="J2338" s="128"/>
      <c r="K2338" s="129" t="s">
        <v>6170</v>
      </c>
    </row>
    <row r="2339" spans="1:11" hidden="1">
      <c r="A2339" s="249" t="s">
        <v>8908</v>
      </c>
      <c r="B2339" s="123" t="s">
        <v>8909</v>
      </c>
      <c r="C2339" s="124" t="s">
        <v>24</v>
      </c>
      <c r="D2339" s="124">
        <v>0</v>
      </c>
      <c r="E2339" s="125" t="s">
        <v>16</v>
      </c>
      <c r="F2339" s="126" t="str">
        <f t="shared" si="136"/>
        <v/>
      </c>
      <c r="G2339" s="127">
        <f>IF($K2339="Padrão",BDI!$B$17,IF($K2339="Diferenciado",BDI!$E$17,0))</f>
        <v>0.2039</v>
      </c>
      <c r="H2339" s="125" t="str">
        <f t="shared" si="134"/>
        <v/>
      </c>
      <c r="I2339" s="126" t="str">
        <f t="shared" si="135"/>
        <v/>
      </c>
      <c r="J2339" s="128"/>
      <c r="K2339" s="129" t="s">
        <v>6170</v>
      </c>
    </row>
    <row r="2340" spans="1:11" hidden="1">
      <c r="A2340" s="249" t="s">
        <v>8910</v>
      </c>
      <c r="B2340" s="123" t="s">
        <v>8911</v>
      </c>
      <c r="C2340" s="124" t="s">
        <v>24</v>
      </c>
      <c r="D2340" s="124">
        <v>0</v>
      </c>
      <c r="E2340" s="125" t="s">
        <v>16</v>
      </c>
      <c r="F2340" s="126" t="str">
        <f t="shared" si="136"/>
        <v/>
      </c>
      <c r="G2340" s="127">
        <f>IF($K2340="Padrão",BDI!$B$17,IF($K2340="Diferenciado",BDI!$E$17,0))</f>
        <v>0.2039</v>
      </c>
      <c r="H2340" s="125" t="str">
        <f t="shared" si="134"/>
        <v/>
      </c>
      <c r="I2340" s="126" t="str">
        <f t="shared" si="135"/>
        <v/>
      </c>
      <c r="J2340" s="128"/>
      <c r="K2340" s="129" t="s">
        <v>6170</v>
      </c>
    </row>
    <row r="2341" spans="1:11" hidden="1">
      <c r="A2341" s="249" t="s">
        <v>8912</v>
      </c>
      <c r="B2341" s="123" t="s">
        <v>8913</v>
      </c>
      <c r="C2341" s="124" t="s">
        <v>24</v>
      </c>
      <c r="D2341" s="124">
        <v>0</v>
      </c>
      <c r="E2341" s="125" t="s">
        <v>16</v>
      </c>
      <c r="F2341" s="126" t="str">
        <f t="shared" si="136"/>
        <v/>
      </c>
      <c r="G2341" s="127">
        <f>IF($K2341="Padrão",BDI!$B$17,IF($K2341="Diferenciado",BDI!$E$17,0))</f>
        <v>0.2039</v>
      </c>
      <c r="H2341" s="125" t="str">
        <f t="shared" si="134"/>
        <v/>
      </c>
      <c r="I2341" s="126" t="str">
        <f t="shared" si="135"/>
        <v/>
      </c>
      <c r="J2341" s="128"/>
      <c r="K2341" s="129" t="s">
        <v>6170</v>
      </c>
    </row>
    <row r="2342" spans="1:11" hidden="1">
      <c r="A2342" s="249" t="s">
        <v>8914</v>
      </c>
      <c r="B2342" s="123" t="s">
        <v>8915</v>
      </c>
      <c r="C2342" s="124" t="s">
        <v>24</v>
      </c>
      <c r="D2342" s="124">
        <v>0</v>
      </c>
      <c r="E2342" s="125" t="s">
        <v>16</v>
      </c>
      <c r="F2342" s="126" t="str">
        <f t="shared" si="136"/>
        <v/>
      </c>
      <c r="G2342" s="127">
        <f>IF($K2342="Padrão",BDI!$B$17,IF($K2342="Diferenciado",BDI!$E$17,0))</f>
        <v>0.2039</v>
      </c>
      <c r="H2342" s="125" t="str">
        <f t="shared" si="134"/>
        <v/>
      </c>
      <c r="I2342" s="126" t="str">
        <f t="shared" si="135"/>
        <v/>
      </c>
      <c r="J2342" s="128"/>
      <c r="K2342" s="129" t="s">
        <v>6170</v>
      </c>
    </row>
    <row r="2343" spans="1:11" hidden="1">
      <c r="A2343" s="249" t="s">
        <v>8916</v>
      </c>
      <c r="B2343" s="123" t="s">
        <v>8917</v>
      </c>
      <c r="C2343" s="124" t="s">
        <v>24</v>
      </c>
      <c r="D2343" s="124">
        <v>0</v>
      </c>
      <c r="E2343" s="125" t="s">
        <v>16</v>
      </c>
      <c r="F2343" s="126" t="str">
        <f t="shared" si="136"/>
        <v/>
      </c>
      <c r="G2343" s="127">
        <f>IF($K2343="Padrão",BDI!$B$17,IF($K2343="Diferenciado",BDI!$E$17,0))</f>
        <v>0.2039</v>
      </c>
      <c r="H2343" s="125" t="str">
        <f t="shared" si="134"/>
        <v/>
      </c>
      <c r="I2343" s="126" t="str">
        <f t="shared" si="135"/>
        <v/>
      </c>
      <c r="J2343" s="128"/>
      <c r="K2343" s="129" t="s">
        <v>6170</v>
      </c>
    </row>
    <row r="2344" spans="1:11" hidden="1">
      <c r="A2344" s="249" t="s">
        <v>8918</v>
      </c>
      <c r="B2344" s="123" t="s">
        <v>8919</v>
      </c>
      <c r="C2344" s="124" t="s">
        <v>24</v>
      </c>
      <c r="D2344" s="124">
        <v>0</v>
      </c>
      <c r="E2344" s="125" t="s">
        <v>16</v>
      </c>
      <c r="F2344" s="126" t="str">
        <f t="shared" si="136"/>
        <v/>
      </c>
      <c r="G2344" s="127">
        <f>IF($K2344="Padrão",BDI!$B$17,IF($K2344="Diferenciado",BDI!$E$17,0))</f>
        <v>0.2039</v>
      </c>
      <c r="H2344" s="125" t="str">
        <f t="shared" si="134"/>
        <v/>
      </c>
      <c r="I2344" s="126" t="str">
        <f t="shared" si="135"/>
        <v/>
      </c>
      <c r="J2344" s="128"/>
      <c r="K2344" s="129" t="s">
        <v>6170</v>
      </c>
    </row>
    <row r="2345" spans="1:11" hidden="1">
      <c r="A2345" s="249" t="s">
        <v>8920</v>
      </c>
      <c r="B2345" s="123" t="s">
        <v>8921</v>
      </c>
      <c r="C2345" s="124" t="s">
        <v>24</v>
      </c>
      <c r="D2345" s="124">
        <v>0</v>
      </c>
      <c r="E2345" s="125" t="s">
        <v>16</v>
      </c>
      <c r="F2345" s="126" t="str">
        <f t="shared" si="136"/>
        <v/>
      </c>
      <c r="G2345" s="127">
        <f>IF($K2345="Padrão",BDI!$B$17,IF($K2345="Diferenciado",BDI!$E$17,0))</f>
        <v>0.2039</v>
      </c>
      <c r="H2345" s="125" t="str">
        <f t="shared" si="134"/>
        <v/>
      </c>
      <c r="I2345" s="126" t="str">
        <f t="shared" si="135"/>
        <v/>
      </c>
      <c r="J2345" s="128"/>
      <c r="K2345" s="129" t="s">
        <v>6170</v>
      </c>
    </row>
    <row r="2346" spans="1:11" hidden="1">
      <c r="A2346" s="249" t="s">
        <v>8922</v>
      </c>
      <c r="B2346" s="123" t="s">
        <v>8923</v>
      </c>
      <c r="C2346" s="124" t="s">
        <v>24</v>
      </c>
      <c r="D2346" s="124">
        <v>0</v>
      </c>
      <c r="E2346" s="125" t="s">
        <v>16</v>
      </c>
      <c r="F2346" s="126" t="str">
        <f t="shared" si="136"/>
        <v/>
      </c>
      <c r="G2346" s="127">
        <f>IF($K2346="Padrão",BDI!$B$17,IF($K2346="Diferenciado",BDI!$E$17,0))</f>
        <v>0.2039</v>
      </c>
      <c r="H2346" s="125" t="str">
        <f t="shared" si="134"/>
        <v/>
      </c>
      <c r="I2346" s="126" t="str">
        <f t="shared" si="135"/>
        <v/>
      </c>
      <c r="J2346" s="128"/>
      <c r="K2346" s="129" t="s">
        <v>6170</v>
      </c>
    </row>
    <row r="2347" spans="1:11" hidden="1">
      <c r="A2347" s="249" t="s">
        <v>8924</v>
      </c>
      <c r="B2347" s="123" t="s">
        <v>8925</v>
      </c>
      <c r="C2347" s="124" t="s">
        <v>24</v>
      </c>
      <c r="D2347" s="124">
        <v>0</v>
      </c>
      <c r="E2347" s="125" t="s">
        <v>16</v>
      </c>
      <c r="F2347" s="126" t="str">
        <f t="shared" si="136"/>
        <v/>
      </c>
      <c r="G2347" s="127">
        <f>IF($K2347="Padrão",BDI!$B$17,IF($K2347="Diferenciado",BDI!$E$17,0))</f>
        <v>0.2039</v>
      </c>
      <c r="H2347" s="125" t="str">
        <f t="shared" si="134"/>
        <v/>
      </c>
      <c r="I2347" s="126" t="str">
        <f t="shared" si="135"/>
        <v/>
      </c>
      <c r="J2347" s="128"/>
      <c r="K2347" s="129" t="s">
        <v>6170</v>
      </c>
    </row>
    <row r="2348" spans="1:11" hidden="1">
      <c r="A2348" s="249" t="s">
        <v>8926</v>
      </c>
      <c r="B2348" s="123" t="s">
        <v>8927</v>
      </c>
      <c r="C2348" s="124" t="s">
        <v>24</v>
      </c>
      <c r="D2348" s="124">
        <v>0</v>
      </c>
      <c r="E2348" s="125" t="s">
        <v>16</v>
      </c>
      <c r="F2348" s="126" t="str">
        <f t="shared" si="136"/>
        <v/>
      </c>
      <c r="G2348" s="127">
        <f>IF($K2348="Padrão",BDI!$B$17,IF($K2348="Diferenciado",BDI!$E$17,0))</f>
        <v>0.2039</v>
      </c>
      <c r="H2348" s="125" t="str">
        <f t="shared" si="134"/>
        <v/>
      </c>
      <c r="I2348" s="126" t="str">
        <f t="shared" si="135"/>
        <v/>
      </c>
      <c r="J2348" s="128"/>
      <c r="K2348" s="129" t="s">
        <v>6170</v>
      </c>
    </row>
    <row r="2349" spans="1:11" hidden="1">
      <c r="A2349" s="249" t="s">
        <v>8928</v>
      </c>
      <c r="B2349" s="123" t="s">
        <v>8929</v>
      </c>
      <c r="C2349" s="124" t="s">
        <v>24</v>
      </c>
      <c r="D2349" s="124">
        <v>0</v>
      </c>
      <c r="E2349" s="125" t="s">
        <v>16</v>
      </c>
      <c r="F2349" s="126" t="str">
        <f t="shared" si="136"/>
        <v/>
      </c>
      <c r="G2349" s="127">
        <f>IF($K2349="Padrão",BDI!$B$17,IF($K2349="Diferenciado",BDI!$E$17,0))</f>
        <v>0.2039</v>
      </c>
      <c r="H2349" s="125" t="str">
        <f t="shared" si="134"/>
        <v/>
      </c>
      <c r="I2349" s="126" t="str">
        <f t="shared" si="135"/>
        <v/>
      </c>
      <c r="J2349" s="128"/>
      <c r="K2349" s="129" t="s">
        <v>6170</v>
      </c>
    </row>
    <row r="2350" spans="1:11" hidden="1">
      <c r="A2350" s="249" t="s">
        <v>8930</v>
      </c>
      <c r="B2350" s="123" t="s">
        <v>8931</v>
      </c>
      <c r="C2350" s="124" t="s">
        <v>24</v>
      </c>
      <c r="D2350" s="124">
        <v>0</v>
      </c>
      <c r="E2350" s="125" t="s">
        <v>16</v>
      </c>
      <c r="F2350" s="126" t="str">
        <f t="shared" si="136"/>
        <v/>
      </c>
      <c r="G2350" s="127">
        <f>IF($K2350="Padrão",BDI!$B$17,IF($K2350="Diferenciado",BDI!$E$17,0))</f>
        <v>0.2039</v>
      </c>
      <c r="H2350" s="125" t="str">
        <f t="shared" si="134"/>
        <v/>
      </c>
      <c r="I2350" s="126" t="str">
        <f t="shared" si="135"/>
        <v/>
      </c>
      <c r="J2350" s="128"/>
      <c r="K2350" s="129" t="s">
        <v>6170</v>
      </c>
    </row>
    <row r="2351" spans="1:11" hidden="1">
      <c r="A2351" s="249" t="s">
        <v>8932</v>
      </c>
      <c r="B2351" s="123" t="s">
        <v>8933</v>
      </c>
      <c r="C2351" s="124" t="s">
        <v>24</v>
      </c>
      <c r="D2351" s="124">
        <v>0</v>
      </c>
      <c r="E2351" s="125" t="s">
        <v>16</v>
      </c>
      <c r="F2351" s="126" t="str">
        <f t="shared" si="136"/>
        <v/>
      </c>
      <c r="G2351" s="127">
        <f>IF($K2351="Padrão",BDI!$B$17,IF($K2351="Diferenciado",BDI!$E$17,0))</f>
        <v>0.2039</v>
      </c>
      <c r="H2351" s="125" t="str">
        <f t="shared" si="134"/>
        <v/>
      </c>
      <c r="I2351" s="126" t="str">
        <f t="shared" si="135"/>
        <v/>
      </c>
      <c r="J2351" s="128"/>
      <c r="K2351" s="129" t="s">
        <v>6170</v>
      </c>
    </row>
    <row r="2352" spans="1:11" hidden="1">
      <c r="A2352" s="249" t="s">
        <v>8934</v>
      </c>
      <c r="B2352" s="123" t="s">
        <v>8935</v>
      </c>
      <c r="C2352" s="124" t="s">
        <v>24</v>
      </c>
      <c r="D2352" s="124">
        <v>0</v>
      </c>
      <c r="E2352" s="125" t="s">
        <v>16</v>
      </c>
      <c r="F2352" s="126" t="str">
        <f t="shared" si="136"/>
        <v/>
      </c>
      <c r="G2352" s="127">
        <f>IF($K2352="Padrão",BDI!$B$17,IF($K2352="Diferenciado",BDI!$E$17,0))</f>
        <v>0.2039</v>
      </c>
      <c r="H2352" s="125" t="str">
        <f t="shared" si="134"/>
        <v/>
      </c>
      <c r="I2352" s="126" t="str">
        <f t="shared" si="135"/>
        <v/>
      </c>
      <c r="J2352" s="128"/>
      <c r="K2352" s="129" t="s">
        <v>6170</v>
      </c>
    </row>
    <row r="2353" spans="1:11" hidden="1">
      <c r="A2353" s="249" t="s">
        <v>8936</v>
      </c>
      <c r="B2353" s="123" t="s">
        <v>8937</v>
      </c>
      <c r="C2353" s="124" t="s">
        <v>24</v>
      </c>
      <c r="D2353" s="124">
        <v>0</v>
      </c>
      <c r="E2353" s="125" t="s">
        <v>16</v>
      </c>
      <c r="F2353" s="126" t="str">
        <f t="shared" si="136"/>
        <v/>
      </c>
      <c r="G2353" s="127">
        <f>IF($K2353="Padrão",BDI!$B$17,IF($K2353="Diferenciado",BDI!$E$17,0))</f>
        <v>0.2039</v>
      </c>
      <c r="H2353" s="125" t="str">
        <f t="shared" si="134"/>
        <v/>
      </c>
      <c r="I2353" s="126" t="str">
        <f t="shared" si="135"/>
        <v/>
      </c>
      <c r="J2353" s="128"/>
      <c r="K2353" s="129" t="s">
        <v>6170</v>
      </c>
    </row>
    <row r="2354" spans="1:11" hidden="1">
      <c r="A2354" s="249" t="s">
        <v>8938</v>
      </c>
      <c r="B2354" s="123" t="s">
        <v>8939</v>
      </c>
      <c r="C2354" s="124" t="s">
        <v>24</v>
      </c>
      <c r="D2354" s="124">
        <v>0</v>
      </c>
      <c r="E2354" s="125" t="s">
        <v>16</v>
      </c>
      <c r="F2354" s="126" t="str">
        <f t="shared" si="136"/>
        <v/>
      </c>
      <c r="G2354" s="127">
        <f>IF($K2354="Padrão",BDI!$B$17,IF($K2354="Diferenciado",BDI!$E$17,0))</f>
        <v>0.2039</v>
      </c>
      <c r="H2354" s="125" t="str">
        <f t="shared" si="134"/>
        <v/>
      </c>
      <c r="I2354" s="126" t="str">
        <f t="shared" si="135"/>
        <v/>
      </c>
      <c r="J2354" s="128"/>
      <c r="K2354" s="129" t="s">
        <v>6170</v>
      </c>
    </row>
    <row r="2355" spans="1:11" hidden="1">
      <c r="A2355" s="249" t="s">
        <v>8940</v>
      </c>
      <c r="B2355" s="123" t="s">
        <v>8941</v>
      </c>
      <c r="C2355" s="124" t="s">
        <v>24</v>
      </c>
      <c r="D2355" s="124">
        <v>0</v>
      </c>
      <c r="E2355" s="125" t="s">
        <v>16</v>
      </c>
      <c r="F2355" s="126" t="str">
        <f t="shared" si="136"/>
        <v/>
      </c>
      <c r="G2355" s="127">
        <f>IF($K2355="Padrão",BDI!$B$17,IF($K2355="Diferenciado",BDI!$E$17,0))</f>
        <v>0.2039</v>
      </c>
      <c r="H2355" s="125" t="str">
        <f t="shared" si="134"/>
        <v/>
      </c>
      <c r="I2355" s="126" t="str">
        <f t="shared" si="135"/>
        <v/>
      </c>
      <c r="J2355" s="128"/>
      <c r="K2355" s="129" t="s">
        <v>6170</v>
      </c>
    </row>
    <row r="2356" spans="1:11" hidden="1">
      <c r="A2356" s="249" t="s">
        <v>8942</v>
      </c>
      <c r="B2356" s="123" t="s">
        <v>8943</v>
      </c>
      <c r="C2356" s="124" t="s">
        <v>24</v>
      </c>
      <c r="D2356" s="124">
        <v>0</v>
      </c>
      <c r="E2356" s="125" t="s">
        <v>16</v>
      </c>
      <c r="F2356" s="126" t="str">
        <f t="shared" si="136"/>
        <v/>
      </c>
      <c r="G2356" s="127">
        <f>IF($K2356="Padrão",BDI!$B$17,IF($K2356="Diferenciado",BDI!$E$17,0))</f>
        <v>0.2039</v>
      </c>
      <c r="H2356" s="125" t="str">
        <f t="shared" si="134"/>
        <v/>
      </c>
      <c r="I2356" s="126" t="str">
        <f t="shared" si="135"/>
        <v/>
      </c>
      <c r="J2356" s="128"/>
      <c r="K2356" s="129" t="s">
        <v>6170</v>
      </c>
    </row>
    <row r="2357" spans="1:11" hidden="1">
      <c r="A2357" s="249" t="s">
        <v>8944</v>
      </c>
      <c r="B2357" s="123" t="s">
        <v>8945</v>
      </c>
      <c r="C2357" s="124" t="s">
        <v>24</v>
      </c>
      <c r="D2357" s="124">
        <v>0</v>
      </c>
      <c r="E2357" s="125" t="s">
        <v>16</v>
      </c>
      <c r="F2357" s="126" t="str">
        <f t="shared" si="136"/>
        <v/>
      </c>
      <c r="G2357" s="127">
        <f>IF($K2357="Padrão",BDI!$B$17,IF($K2357="Diferenciado",BDI!$E$17,0))</f>
        <v>0.2039</v>
      </c>
      <c r="H2357" s="125" t="str">
        <f t="shared" si="134"/>
        <v/>
      </c>
      <c r="I2357" s="126" t="str">
        <f t="shared" si="135"/>
        <v/>
      </c>
      <c r="J2357" s="128"/>
      <c r="K2357" s="129" t="s">
        <v>6170</v>
      </c>
    </row>
    <row r="2358" spans="1:11" hidden="1">
      <c r="A2358" s="249" t="s">
        <v>8946</v>
      </c>
      <c r="B2358" s="123" t="s">
        <v>8947</v>
      </c>
      <c r="C2358" s="124" t="s">
        <v>24</v>
      </c>
      <c r="D2358" s="124">
        <v>0</v>
      </c>
      <c r="E2358" s="125" t="s">
        <v>16</v>
      </c>
      <c r="F2358" s="126" t="str">
        <f t="shared" si="136"/>
        <v/>
      </c>
      <c r="G2358" s="127">
        <f>IF($K2358="Padrão",BDI!$B$17,IF($K2358="Diferenciado",BDI!$E$17,0))</f>
        <v>0.2039</v>
      </c>
      <c r="H2358" s="125" t="str">
        <f t="shared" si="134"/>
        <v/>
      </c>
      <c r="I2358" s="126" t="str">
        <f t="shared" si="135"/>
        <v/>
      </c>
      <c r="J2358" s="128"/>
      <c r="K2358" s="129" t="s">
        <v>6170</v>
      </c>
    </row>
    <row r="2359" spans="1:11" hidden="1">
      <c r="A2359" s="249" t="s">
        <v>8948</v>
      </c>
      <c r="B2359" s="123" t="s">
        <v>8949</v>
      </c>
      <c r="C2359" s="124" t="s">
        <v>24</v>
      </c>
      <c r="D2359" s="124">
        <v>0</v>
      </c>
      <c r="E2359" s="125" t="s">
        <v>16</v>
      </c>
      <c r="F2359" s="126" t="str">
        <f t="shared" si="136"/>
        <v/>
      </c>
      <c r="G2359" s="127">
        <f>IF($K2359="Padrão",BDI!$B$17,IF($K2359="Diferenciado",BDI!$E$17,0))</f>
        <v>0.2039</v>
      </c>
      <c r="H2359" s="125" t="str">
        <f t="shared" si="134"/>
        <v/>
      </c>
      <c r="I2359" s="126" t="str">
        <f t="shared" si="135"/>
        <v/>
      </c>
      <c r="J2359" s="128"/>
      <c r="K2359" s="129" t="s">
        <v>6170</v>
      </c>
    </row>
    <row r="2360" spans="1:11" hidden="1">
      <c r="A2360" s="249" t="s">
        <v>8950</v>
      </c>
      <c r="B2360" s="123" t="s">
        <v>8951</v>
      </c>
      <c r="C2360" s="124" t="s">
        <v>24</v>
      </c>
      <c r="D2360" s="124">
        <v>0</v>
      </c>
      <c r="E2360" s="125" t="s">
        <v>16</v>
      </c>
      <c r="F2360" s="126" t="str">
        <f t="shared" si="136"/>
        <v/>
      </c>
      <c r="G2360" s="127">
        <f>IF($K2360="Padrão",BDI!$B$17,IF($K2360="Diferenciado",BDI!$E$17,0))</f>
        <v>0.2039</v>
      </c>
      <c r="H2360" s="125" t="str">
        <f t="shared" si="134"/>
        <v/>
      </c>
      <c r="I2360" s="126" t="str">
        <f t="shared" si="135"/>
        <v/>
      </c>
      <c r="J2360" s="128"/>
      <c r="K2360" s="129" t="s">
        <v>6170</v>
      </c>
    </row>
    <row r="2361" spans="1:11" hidden="1">
      <c r="A2361" s="249" t="s">
        <v>8952</v>
      </c>
      <c r="B2361" s="123" t="s">
        <v>8953</v>
      </c>
      <c r="C2361" s="124" t="s">
        <v>24</v>
      </c>
      <c r="D2361" s="124">
        <v>0</v>
      </c>
      <c r="E2361" s="125" t="s">
        <v>16</v>
      </c>
      <c r="F2361" s="126" t="str">
        <f t="shared" si="136"/>
        <v/>
      </c>
      <c r="G2361" s="127">
        <f>IF($K2361="Padrão",BDI!$B$17,IF($K2361="Diferenciado",BDI!$E$17,0))</f>
        <v>0.2039</v>
      </c>
      <c r="H2361" s="125" t="str">
        <f t="shared" si="134"/>
        <v/>
      </c>
      <c r="I2361" s="126" t="str">
        <f t="shared" si="135"/>
        <v/>
      </c>
      <c r="J2361" s="128"/>
      <c r="K2361" s="129" t="s">
        <v>6170</v>
      </c>
    </row>
    <row r="2362" spans="1:11" hidden="1">
      <c r="A2362" s="249" t="s">
        <v>8954</v>
      </c>
      <c r="B2362" s="123" t="s">
        <v>8955</v>
      </c>
      <c r="C2362" s="124" t="s">
        <v>24</v>
      </c>
      <c r="D2362" s="124">
        <v>0</v>
      </c>
      <c r="E2362" s="125" t="s">
        <v>16</v>
      </c>
      <c r="F2362" s="126" t="str">
        <f t="shared" si="136"/>
        <v/>
      </c>
      <c r="G2362" s="127">
        <f>IF($K2362="Padrão",BDI!$B$17,IF($K2362="Diferenciado",BDI!$E$17,0))</f>
        <v>0.2039</v>
      </c>
      <c r="H2362" s="125" t="str">
        <f t="shared" si="134"/>
        <v/>
      </c>
      <c r="I2362" s="126" t="str">
        <f t="shared" si="135"/>
        <v/>
      </c>
      <c r="J2362" s="128"/>
      <c r="K2362" s="129" t="s">
        <v>6170</v>
      </c>
    </row>
    <row r="2363" spans="1:11" hidden="1">
      <c r="A2363" s="249" t="s">
        <v>8956</v>
      </c>
      <c r="B2363" s="123" t="s">
        <v>8957</v>
      </c>
      <c r="C2363" s="124" t="s">
        <v>24</v>
      </c>
      <c r="D2363" s="124">
        <v>0</v>
      </c>
      <c r="E2363" s="125" t="s">
        <v>16</v>
      </c>
      <c r="F2363" s="126" t="str">
        <f t="shared" si="136"/>
        <v/>
      </c>
      <c r="G2363" s="127">
        <f>IF($K2363="Padrão",BDI!$B$17,IF($K2363="Diferenciado",BDI!$E$17,0))</f>
        <v>0.2039</v>
      </c>
      <c r="H2363" s="125" t="str">
        <f t="shared" si="134"/>
        <v/>
      </c>
      <c r="I2363" s="126" t="str">
        <f t="shared" si="135"/>
        <v/>
      </c>
      <c r="J2363" s="128"/>
      <c r="K2363" s="129" t="s">
        <v>6170</v>
      </c>
    </row>
    <row r="2364" spans="1:11" hidden="1">
      <c r="A2364" s="249" t="s">
        <v>8958</v>
      </c>
      <c r="B2364" s="123" t="s">
        <v>8959</v>
      </c>
      <c r="C2364" s="124" t="s">
        <v>24</v>
      </c>
      <c r="D2364" s="124">
        <v>0</v>
      </c>
      <c r="E2364" s="125" t="s">
        <v>16</v>
      </c>
      <c r="F2364" s="126" t="str">
        <f t="shared" si="136"/>
        <v/>
      </c>
      <c r="G2364" s="127">
        <f>IF($K2364="Padrão",BDI!$B$17,IF($K2364="Diferenciado",BDI!$E$17,0))</f>
        <v>0.2039</v>
      </c>
      <c r="H2364" s="125" t="str">
        <f t="shared" si="134"/>
        <v/>
      </c>
      <c r="I2364" s="126" t="str">
        <f t="shared" si="135"/>
        <v/>
      </c>
      <c r="J2364" s="128"/>
      <c r="K2364" s="129" t="s">
        <v>6170</v>
      </c>
    </row>
    <row r="2365" spans="1:11" hidden="1">
      <c r="A2365" s="249" t="s">
        <v>8960</v>
      </c>
      <c r="B2365" s="123" t="s">
        <v>8961</v>
      </c>
      <c r="C2365" s="124" t="s">
        <v>24</v>
      </c>
      <c r="D2365" s="124">
        <v>0</v>
      </c>
      <c r="E2365" s="125" t="s">
        <v>16</v>
      </c>
      <c r="F2365" s="126" t="str">
        <f t="shared" si="136"/>
        <v/>
      </c>
      <c r="G2365" s="127">
        <f>IF($K2365="Padrão",BDI!$B$17,IF($K2365="Diferenciado",BDI!$E$17,0))</f>
        <v>0.2039</v>
      </c>
      <c r="H2365" s="125" t="str">
        <f t="shared" si="134"/>
        <v/>
      </c>
      <c r="I2365" s="126" t="str">
        <f t="shared" si="135"/>
        <v/>
      </c>
      <c r="J2365" s="128"/>
      <c r="K2365" s="129" t="s">
        <v>6170</v>
      </c>
    </row>
    <row r="2366" spans="1:11" hidden="1">
      <c r="A2366" s="249" t="s">
        <v>8962</v>
      </c>
      <c r="B2366" s="123" t="s">
        <v>8963</v>
      </c>
      <c r="C2366" s="124" t="s">
        <v>24</v>
      </c>
      <c r="D2366" s="124">
        <v>0</v>
      </c>
      <c r="E2366" s="125" t="s">
        <v>16</v>
      </c>
      <c r="F2366" s="126" t="str">
        <f t="shared" si="136"/>
        <v/>
      </c>
      <c r="G2366" s="127">
        <f>IF($K2366="Padrão",BDI!$B$17,IF($K2366="Diferenciado",BDI!$E$17,0))</f>
        <v>0.2039</v>
      </c>
      <c r="H2366" s="125" t="str">
        <f t="shared" si="134"/>
        <v/>
      </c>
      <c r="I2366" s="126" t="str">
        <f t="shared" si="135"/>
        <v/>
      </c>
      <c r="J2366" s="128"/>
      <c r="K2366" s="129" t="s">
        <v>6170</v>
      </c>
    </row>
    <row r="2367" spans="1:11" hidden="1">
      <c r="A2367" s="249" t="s">
        <v>8964</v>
      </c>
      <c r="B2367" s="123" t="s">
        <v>8965</v>
      </c>
      <c r="C2367" s="124" t="s">
        <v>24</v>
      </c>
      <c r="D2367" s="124">
        <v>0</v>
      </c>
      <c r="E2367" s="125" t="s">
        <v>16</v>
      </c>
      <c r="F2367" s="126" t="str">
        <f t="shared" si="136"/>
        <v/>
      </c>
      <c r="G2367" s="127">
        <f>IF($K2367="Padrão",BDI!$B$17,IF($K2367="Diferenciado",BDI!$E$17,0))</f>
        <v>0.2039</v>
      </c>
      <c r="H2367" s="125" t="str">
        <f t="shared" si="134"/>
        <v/>
      </c>
      <c r="I2367" s="126" t="str">
        <f t="shared" si="135"/>
        <v/>
      </c>
      <c r="J2367" s="128"/>
      <c r="K2367" s="129" t="s">
        <v>6170</v>
      </c>
    </row>
    <row r="2368" spans="1:11" hidden="1">
      <c r="A2368" s="248" t="s">
        <v>3094</v>
      </c>
      <c r="B2368" s="123" t="s">
        <v>3095</v>
      </c>
      <c r="C2368" s="124" t="s">
        <v>38</v>
      </c>
      <c r="D2368" s="124">
        <v>0</v>
      </c>
      <c r="E2368" s="125">
        <f ca="1">OFFSET(INDEX(Composições!A:H,MATCH(Orçamentária!A2368,Composições!A:A,0),8),2,0)</f>
        <v>702.66272189349104</v>
      </c>
      <c r="F2368" s="126">
        <f t="shared" ca="1" si="136"/>
        <v>0</v>
      </c>
      <c r="G2368" s="127">
        <f>IF($K2368="Padrão",BDI!$B$17,IF($K2368="Diferenciado",BDI!$E$17,0))</f>
        <v>0.2039</v>
      </c>
      <c r="H2368" s="125">
        <f t="shared" ca="1" si="134"/>
        <v>845.94</v>
      </c>
      <c r="I2368" s="126">
        <f t="shared" ca="1" si="135"/>
        <v>0</v>
      </c>
      <c r="J2368" s="128"/>
      <c r="K2368" s="129" t="s">
        <v>6170</v>
      </c>
    </row>
    <row r="2369" spans="1:14" hidden="1">
      <c r="A2369" s="249" t="s">
        <v>8966</v>
      </c>
      <c r="B2369" s="123" t="s">
        <v>8967</v>
      </c>
      <c r="C2369" s="124" t="s">
        <v>24</v>
      </c>
      <c r="D2369" s="124">
        <v>0</v>
      </c>
      <c r="E2369" s="125" t="s">
        <v>16</v>
      </c>
      <c r="F2369" s="126" t="str">
        <f t="shared" si="136"/>
        <v/>
      </c>
      <c r="G2369" s="127">
        <f>IF($K2369="Padrão",BDI!$B$17,IF($K2369="Diferenciado",BDI!$E$17,0))</f>
        <v>0.2039</v>
      </c>
      <c r="H2369" s="125" t="str">
        <f t="shared" si="134"/>
        <v/>
      </c>
      <c r="I2369" s="126" t="str">
        <f t="shared" si="135"/>
        <v/>
      </c>
      <c r="J2369" s="128"/>
      <c r="K2369" s="129" t="s">
        <v>6170</v>
      </c>
    </row>
    <row r="2370" spans="1:14" hidden="1">
      <c r="A2370" s="249" t="s">
        <v>8968</v>
      </c>
      <c r="B2370" s="123" t="s">
        <v>8969</v>
      </c>
      <c r="C2370" s="124" t="s">
        <v>24</v>
      </c>
      <c r="D2370" s="124">
        <v>0</v>
      </c>
      <c r="E2370" s="125" t="s">
        <v>16</v>
      </c>
      <c r="F2370" s="126" t="str">
        <f t="shared" si="136"/>
        <v/>
      </c>
      <c r="G2370" s="127">
        <f>IF($K2370="Padrão",BDI!$B$17,IF($K2370="Diferenciado",BDI!$E$17,0))</f>
        <v>0.2039</v>
      </c>
      <c r="H2370" s="125" t="str">
        <f t="shared" si="134"/>
        <v/>
      </c>
      <c r="I2370" s="126" t="str">
        <f t="shared" si="135"/>
        <v/>
      </c>
      <c r="J2370" s="128"/>
      <c r="K2370" s="129" t="s">
        <v>6170</v>
      </c>
    </row>
    <row r="2371" spans="1:14" hidden="1">
      <c r="A2371" s="249" t="s">
        <v>8970</v>
      </c>
      <c r="B2371" s="123" t="s">
        <v>8971</v>
      </c>
      <c r="C2371" s="124" t="s">
        <v>24</v>
      </c>
      <c r="D2371" s="124">
        <v>0</v>
      </c>
      <c r="E2371" s="125" t="s">
        <v>16</v>
      </c>
      <c r="F2371" s="126" t="str">
        <f t="shared" si="136"/>
        <v/>
      </c>
      <c r="G2371" s="127">
        <f>IF($K2371="Padrão",BDI!$B$17,IF($K2371="Diferenciado",BDI!$E$17,0))</f>
        <v>0.2039</v>
      </c>
      <c r="H2371" s="125" t="str">
        <f t="shared" si="134"/>
        <v/>
      </c>
      <c r="I2371" s="126" t="str">
        <f t="shared" si="135"/>
        <v/>
      </c>
      <c r="J2371" s="128"/>
      <c r="K2371" s="129" t="s">
        <v>6170</v>
      </c>
    </row>
    <row r="2372" spans="1:14" hidden="1">
      <c r="A2372" s="249" t="s">
        <v>8972</v>
      </c>
      <c r="B2372" s="123" t="s">
        <v>8973</v>
      </c>
      <c r="C2372" s="124" t="s">
        <v>24</v>
      </c>
      <c r="D2372" s="124">
        <v>0</v>
      </c>
      <c r="E2372" s="125" t="s">
        <v>16</v>
      </c>
      <c r="F2372" s="126" t="str">
        <f t="shared" si="136"/>
        <v/>
      </c>
      <c r="G2372" s="127">
        <f>IF($K2372="Padrão",BDI!$B$17,IF($K2372="Diferenciado",BDI!$E$17,0))</f>
        <v>0.2039</v>
      </c>
      <c r="H2372" s="125" t="str">
        <f t="shared" si="134"/>
        <v/>
      </c>
      <c r="I2372" s="126" t="str">
        <f t="shared" si="135"/>
        <v/>
      </c>
      <c r="J2372" s="128"/>
      <c r="K2372" s="129" t="s">
        <v>6170</v>
      </c>
    </row>
    <row r="2373" spans="1:14" hidden="1">
      <c r="A2373" s="249" t="s">
        <v>8974</v>
      </c>
      <c r="B2373" s="123" t="s">
        <v>8975</v>
      </c>
      <c r="C2373" s="124" t="s">
        <v>24</v>
      </c>
      <c r="D2373" s="124">
        <v>0</v>
      </c>
      <c r="E2373" s="125" t="s">
        <v>16</v>
      </c>
      <c r="F2373" s="126" t="str">
        <f t="shared" si="136"/>
        <v/>
      </c>
      <c r="G2373" s="127">
        <f>IF($K2373="Padrão",BDI!$B$17,IF($K2373="Diferenciado",BDI!$E$17,0))</f>
        <v>0.2039</v>
      </c>
      <c r="H2373" s="125" t="str">
        <f t="shared" si="134"/>
        <v/>
      </c>
      <c r="I2373" s="126" t="str">
        <f t="shared" si="135"/>
        <v/>
      </c>
      <c r="J2373" s="128"/>
      <c r="K2373" s="129" t="s">
        <v>6170</v>
      </c>
    </row>
    <row r="2374" spans="1:14" hidden="1">
      <c r="A2374" s="249" t="s">
        <v>8976</v>
      </c>
      <c r="B2374" s="123" t="s">
        <v>8977</v>
      </c>
      <c r="C2374" s="124" t="s">
        <v>24</v>
      </c>
      <c r="D2374" s="124">
        <v>0</v>
      </c>
      <c r="E2374" s="125" t="s">
        <v>16</v>
      </c>
      <c r="F2374" s="126" t="str">
        <f t="shared" si="136"/>
        <v/>
      </c>
      <c r="G2374" s="127">
        <f>IF($K2374="Padrão",BDI!$B$17,IF($K2374="Diferenciado",BDI!$E$17,0))</f>
        <v>0.2039</v>
      </c>
      <c r="H2374" s="125" t="str">
        <f t="shared" ref="H2374:H2437" si="137">IF(ISNUMBER(E2374),ROUND(E2374*(1+G2374),2),"")</f>
        <v/>
      </c>
      <c r="I2374" s="126" t="str">
        <f t="shared" ref="I2374:I2437" si="138">IF(ISNUMBER(E2374),ROUND(H2374*D2374,2),"")</f>
        <v/>
      </c>
      <c r="J2374" s="128"/>
      <c r="K2374" s="129" t="s">
        <v>6170</v>
      </c>
    </row>
    <row r="2375" spans="1:14" hidden="1">
      <c r="A2375" s="249" t="s">
        <v>8978</v>
      </c>
      <c r="B2375" s="123" t="s">
        <v>8979</v>
      </c>
      <c r="C2375" s="124" t="s">
        <v>24</v>
      </c>
      <c r="D2375" s="124">
        <v>0</v>
      </c>
      <c r="E2375" s="125" t="s">
        <v>16</v>
      </c>
      <c r="F2375" s="126" t="str">
        <f t="shared" ref="F2375:F2438" si="139">IF(ISNUMBER(E2375),D2375*E2375,"")</f>
        <v/>
      </c>
      <c r="G2375" s="127">
        <f>IF($K2375="Padrão",BDI!$B$17,IF($K2375="Diferenciado",BDI!$E$17,0))</f>
        <v>0.2039</v>
      </c>
      <c r="H2375" s="125" t="str">
        <f t="shared" si="137"/>
        <v/>
      </c>
      <c r="I2375" s="126" t="str">
        <f t="shared" si="138"/>
        <v/>
      </c>
      <c r="J2375" s="128"/>
      <c r="K2375" s="129" t="s">
        <v>6170</v>
      </c>
    </row>
    <row r="2376" spans="1:14" hidden="1">
      <c r="A2376" s="249" t="s">
        <v>8980</v>
      </c>
      <c r="B2376" s="123" t="s">
        <v>8981</v>
      </c>
      <c r="C2376" s="124" t="s">
        <v>24</v>
      </c>
      <c r="D2376" s="124">
        <v>0</v>
      </c>
      <c r="E2376" s="125" t="s">
        <v>16</v>
      </c>
      <c r="F2376" s="126" t="str">
        <f t="shared" si="139"/>
        <v/>
      </c>
      <c r="G2376" s="127">
        <f>IF($K2376="Padrão",BDI!$B$17,IF($K2376="Diferenciado",BDI!$E$17,0))</f>
        <v>0.2039</v>
      </c>
      <c r="H2376" s="125" t="str">
        <f t="shared" si="137"/>
        <v/>
      </c>
      <c r="I2376" s="126" t="str">
        <f t="shared" si="138"/>
        <v/>
      </c>
      <c r="J2376" s="128"/>
      <c r="K2376" s="129" t="s">
        <v>6170</v>
      </c>
    </row>
    <row r="2377" spans="1:14" hidden="1">
      <c r="A2377" s="249" t="s">
        <v>8982</v>
      </c>
      <c r="B2377" s="123" t="s">
        <v>8983</v>
      </c>
      <c r="C2377" s="124" t="s">
        <v>167</v>
      </c>
      <c r="D2377" s="124">
        <v>0</v>
      </c>
      <c r="E2377" s="125" t="s">
        <v>16</v>
      </c>
      <c r="F2377" s="126" t="str">
        <f t="shared" si="139"/>
        <v/>
      </c>
      <c r="G2377" s="127">
        <f>IF($K2377="Padrão",BDI!$B$17,IF($K2377="Diferenciado",BDI!$E$17,0))</f>
        <v>0.2039</v>
      </c>
      <c r="H2377" s="125" t="str">
        <f t="shared" si="137"/>
        <v/>
      </c>
      <c r="I2377" s="126" t="str">
        <f t="shared" si="138"/>
        <v/>
      </c>
      <c r="J2377" s="128"/>
      <c r="K2377" s="129" t="s">
        <v>6170</v>
      </c>
    </row>
    <row r="2378" spans="1:14" hidden="1">
      <c r="A2378" s="249" t="s">
        <v>8984</v>
      </c>
      <c r="B2378" s="123" t="s">
        <v>8985</v>
      </c>
      <c r="C2378" s="124" t="s">
        <v>6965</v>
      </c>
      <c r="D2378" s="124">
        <v>0</v>
      </c>
      <c r="E2378" s="125" t="s">
        <v>16</v>
      </c>
      <c r="F2378" s="126" t="str">
        <f t="shared" si="139"/>
        <v/>
      </c>
      <c r="G2378" s="127">
        <f>IF($K2378="Padrão",BDI!$B$17,IF($K2378="Diferenciado",BDI!$E$17,0))</f>
        <v>0.2039</v>
      </c>
      <c r="H2378" s="125" t="str">
        <f t="shared" si="137"/>
        <v/>
      </c>
      <c r="I2378" s="126" t="str">
        <f t="shared" si="138"/>
        <v/>
      </c>
      <c r="J2378" s="128"/>
      <c r="K2378" s="129" t="s">
        <v>6170</v>
      </c>
    </row>
    <row r="2379" spans="1:14" hidden="1">
      <c r="A2379" s="249" t="s">
        <v>8986</v>
      </c>
      <c r="B2379" s="123" t="s">
        <v>8987</v>
      </c>
      <c r="C2379" s="124" t="s">
        <v>6965</v>
      </c>
      <c r="D2379" s="124">
        <v>0</v>
      </c>
      <c r="E2379" s="125" t="s">
        <v>16</v>
      </c>
      <c r="F2379" s="126" t="str">
        <f t="shared" si="139"/>
        <v/>
      </c>
      <c r="G2379" s="127">
        <f>IF($K2379="Padrão",BDI!$B$17,IF($K2379="Diferenciado",BDI!$E$17,0))</f>
        <v>0.2039</v>
      </c>
      <c r="H2379" s="125" t="str">
        <f t="shared" si="137"/>
        <v/>
      </c>
      <c r="I2379" s="126" t="str">
        <f t="shared" si="138"/>
        <v/>
      </c>
      <c r="J2379" s="128"/>
      <c r="K2379" s="129" t="s">
        <v>6170</v>
      </c>
    </row>
    <row r="2380" spans="1:14" hidden="1">
      <c r="A2380" s="249" t="s">
        <v>8988</v>
      </c>
      <c r="B2380" s="123" t="s">
        <v>8989</v>
      </c>
      <c r="C2380" s="124" t="s">
        <v>6965</v>
      </c>
      <c r="D2380" s="124">
        <v>0</v>
      </c>
      <c r="E2380" s="125" t="s">
        <v>16</v>
      </c>
      <c r="F2380" s="126" t="str">
        <f t="shared" si="139"/>
        <v/>
      </c>
      <c r="G2380" s="127">
        <f>IF($K2380="Padrão",BDI!$B$17,IF($K2380="Diferenciado",BDI!$E$17,0))</f>
        <v>0.2039</v>
      </c>
      <c r="H2380" s="125" t="str">
        <f t="shared" si="137"/>
        <v/>
      </c>
      <c r="I2380" s="126" t="str">
        <f t="shared" si="138"/>
        <v/>
      </c>
      <c r="J2380" s="128"/>
      <c r="K2380" s="129" t="s">
        <v>6170</v>
      </c>
    </row>
    <row r="2381" spans="1:14" hidden="1">
      <c r="A2381" s="249" t="s">
        <v>8990</v>
      </c>
      <c r="B2381" s="123" t="s">
        <v>8991</v>
      </c>
      <c r="C2381" s="124" t="s">
        <v>6965</v>
      </c>
      <c r="D2381" s="124">
        <v>0</v>
      </c>
      <c r="E2381" s="125" t="s">
        <v>16</v>
      </c>
      <c r="F2381" s="126" t="str">
        <f t="shared" si="139"/>
        <v/>
      </c>
      <c r="G2381" s="127">
        <f>IF($K2381="Padrão",BDI!$B$17,IF($K2381="Diferenciado",BDI!$E$17,0))</f>
        <v>0.2039</v>
      </c>
      <c r="H2381" s="125" t="str">
        <f t="shared" si="137"/>
        <v/>
      </c>
      <c r="I2381" s="126" t="str">
        <f t="shared" si="138"/>
        <v/>
      </c>
      <c r="J2381" s="128"/>
      <c r="K2381" s="129" t="s">
        <v>6170</v>
      </c>
    </row>
    <row r="2382" spans="1:14" hidden="1">
      <c r="A2382" s="249" t="s">
        <v>8992</v>
      </c>
      <c r="B2382" s="123" t="s">
        <v>8993</v>
      </c>
      <c r="C2382" s="124" t="s">
        <v>6965</v>
      </c>
      <c r="D2382" s="124">
        <v>0</v>
      </c>
      <c r="E2382" s="125" t="s">
        <v>16</v>
      </c>
      <c r="F2382" s="126" t="str">
        <f t="shared" si="139"/>
        <v/>
      </c>
      <c r="G2382" s="127">
        <f>IF($K2382="Padrão",BDI!$B$17,IF($K2382="Diferenciado",BDI!$E$17,0))</f>
        <v>0.2039</v>
      </c>
      <c r="H2382" s="125" t="str">
        <f t="shared" si="137"/>
        <v/>
      </c>
      <c r="I2382" s="126" t="str">
        <f t="shared" si="138"/>
        <v/>
      </c>
      <c r="J2382" s="128"/>
      <c r="K2382" s="129" t="s">
        <v>6170</v>
      </c>
    </row>
    <row r="2383" spans="1:14" hidden="1">
      <c r="A2383" s="249" t="s">
        <v>8994</v>
      </c>
      <c r="B2383" s="123" t="s">
        <v>8995</v>
      </c>
      <c r="C2383" s="124" t="s">
        <v>1990</v>
      </c>
      <c r="D2383" s="124">
        <v>0</v>
      </c>
      <c r="E2383" s="125" t="s">
        <v>16</v>
      </c>
      <c r="F2383" s="126" t="str">
        <f t="shared" si="139"/>
        <v/>
      </c>
      <c r="G2383" s="127">
        <f>IF($K2383="Padrão",BDI!$B$17,IF($K2383="Diferenciado",BDI!$E$17,0))</f>
        <v>0.2039</v>
      </c>
      <c r="H2383" s="125" t="str">
        <f t="shared" si="137"/>
        <v/>
      </c>
      <c r="I2383" s="126" t="str">
        <f t="shared" si="138"/>
        <v/>
      </c>
      <c r="J2383" s="128"/>
      <c r="K2383" s="129" t="s">
        <v>6170</v>
      </c>
    </row>
    <row r="2384" spans="1:14">
      <c r="A2384" s="248" t="s">
        <v>3097</v>
      </c>
      <c r="B2384" s="123" t="s">
        <v>3098</v>
      </c>
      <c r="C2384" s="124" t="s">
        <v>24</v>
      </c>
      <c r="D2384" s="124">
        <v>18</v>
      </c>
      <c r="E2384" s="125">
        <f ca="1">OFFSET(INDEX(Composições!A:H,MATCH(Orçamentária!A2384,Composições!A:A,0),8),2,0)</f>
        <v>61.724825000000003</v>
      </c>
      <c r="F2384" s="126">
        <f t="shared" ca="1" si="139"/>
        <v>1111.0468499999999</v>
      </c>
      <c r="G2384" s="127">
        <f>IF($K2384="Padrão",BDI!$B$17,IF($K2384="Diferenciado",BDI!$E$17,0))</f>
        <v>0.2039</v>
      </c>
      <c r="H2384" s="125">
        <f t="shared" ca="1" si="137"/>
        <v>74.31</v>
      </c>
      <c r="I2384" s="126">
        <f t="shared" ca="1" si="138"/>
        <v>1337.58</v>
      </c>
      <c r="J2384" s="128"/>
      <c r="K2384" s="129" t="s">
        <v>6170</v>
      </c>
      <c r="M2384" s="3">
        <f>INDEX([1]Orçamentária!$A:$J,MATCH(A2384,[1]Orçamentária!$A:$A,0),10)</f>
        <v>1337.58</v>
      </c>
      <c r="N2384" s="3" t="str">
        <f ca="1">IF(M2384&lt;&gt;I2384,"ERRO","")</f>
        <v/>
      </c>
    </row>
    <row r="2385" spans="1:11" hidden="1">
      <c r="A2385" s="249" t="s">
        <v>8996</v>
      </c>
      <c r="B2385" s="123" t="s">
        <v>8997</v>
      </c>
      <c r="C2385" s="124" t="s">
        <v>24</v>
      </c>
      <c r="D2385" s="124">
        <v>0</v>
      </c>
      <c r="E2385" s="125" t="s">
        <v>16</v>
      </c>
      <c r="F2385" s="126" t="str">
        <f t="shared" si="139"/>
        <v/>
      </c>
      <c r="G2385" s="127">
        <f>IF($K2385="Padrão",BDI!$B$17,IF($K2385="Diferenciado",BDI!$E$17,0))</f>
        <v>0.2039</v>
      </c>
      <c r="H2385" s="125" t="str">
        <f t="shared" si="137"/>
        <v/>
      </c>
      <c r="I2385" s="126" t="str">
        <f t="shared" si="138"/>
        <v/>
      </c>
      <c r="J2385" s="128"/>
      <c r="K2385" s="129" t="s">
        <v>6170</v>
      </c>
    </row>
    <row r="2386" spans="1:11" hidden="1">
      <c r="A2386" s="249" t="s">
        <v>8998</v>
      </c>
      <c r="B2386" s="123" t="s">
        <v>8999</v>
      </c>
      <c r="C2386" s="124" t="s">
        <v>24</v>
      </c>
      <c r="D2386" s="124">
        <v>0</v>
      </c>
      <c r="E2386" s="125" t="s">
        <v>16</v>
      </c>
      <c r="F2386" s="126" t="str">
        <f t="shared" si="139"/>
        <v/>
      </c>
      <c r="G2386" s="127">
        <f>IF($K2386="Padrão",BDI!$B$17,IF($K2386="Diferenciado",BDI!$E$17,0))</f>
        <v>0.2039</v>
      </c>
      <c r="H2386" s="125" t="str">
        <f t="shared" si="137"/>
        <v/>
      </c>
      <c r="I2386" s="126" t="str">
        <f t="shared" si="138"/>
        <v/>
      </c>
      <c r="J2386" s="128"/>
      <c r="K2386" s="129" t="s">
        <v>6170</v>
      </c>
    </row>
    <row r="2387" spans="1:11" hidden="1">
      <c r="A2387" s="249" t="s">
        <v>9000</v>
      </c>
      <c r="B2387" s="123" t="s">
        <v>9001</v>
      </c>
      <c r="C2387" s="124" t="s">
        <v>24</v>
      </c>
      <c r="D2387" s="124">
        <v>0</v>
      </c>
      <c r="E2387" s="125" t="s">
        <v>16</v>
      </c>
      <c r="F2387" s="126" t="str">
        <f t="shared" si="139"/>
        <v/>
      </c>
      <c r="G2387" s="127">
        <f>IF($K2387="Padrão",BDI!$B$17,IF($K2387="Diferenciado",BDI!$E$17,0))</f>
        <v>0.2039</v>
      </c>
      <c r="H2387" s="125" t="str">
        <f t="shared" si="137"/>
        <v/>
      </c>
      <c r="I2387" s="126" t="str">
        <f t="shared" si="138"/>
        <v/>
      </c>
      <c r="J2387" s="128"/>
      <c r="K2387" s="129" t="s">
        <v>6170</v>
      </c>
    </row>
    <row r="2388" spans="1:11" hidden="1">
      <c r="A2388" s="249" t="s">
        <v>9002</v>
      </c>
      <c r="B2388" s="123" t="s">
        <v>9003</v>
      </c>
      <c r="C2388" s="124" t="s">
        <v>24</v>
      </c>
      <c r="D2388" s="124">
        <v>0</v>
      </c>
      <c r="E2388" s="125" t="s">
        <v>16</v>
      </c>
      <c r="F2388" s="126" t="str">
        <f t="shared" si="139"/>
        <v/>
      </c>
      <c r="G2388" s="127">
        <f>IF($K2388="Padrão",BDI!$B$17,IF($K2388="Diferenciado",BDI!$E$17,0))</f>
        <v>0.2039</v>
      </c>
      <c r="H2388" s="125" t="str">
        <f t="shared" si="137"/>
        <v/>
      </c>
      <c r="I2388" s="126" t="str">
        <f t="shared" si="138"/>
        <v/>
      </c>
      <c r="J2388" s="128"/>
      <c r="K2388" s="129" t="s">
        <v>6170</v>
      </c>
    </row>
    <row r="2389" spans="1:11" hidden="1">
      <c r="A2389" s="249" t="s">
        <v>9004</v>
      </c>
      <c r="B2389" s="123" t="s">
        <v>9005</v>
      </c>
      <c r="C2389" s="124" t="s">
        <v>24</v>
      </c>
      <c r="D2389" s="124">
        <v>0</v>
      </c>
      <c r="E2389" s="125" t="s">
        <v>16</v>
      </c>
      <c r="F2389" s="126" t="str">
        <f t="shared" si="139"/>
        <v/>
      </c>
      <c r="G2389" s="127">
        <f>IF($K2389="Padrão",BDI!$B$17,IF($K2389="Diferenciado",BDI!$E$17,0))</f>
        <v>0.2039</v>
      </c>
      <c r="H2389" s="125" t="str">
        <f t="shared" si="137"/>
        <v/>
      </c>
      <c r="I2389" s="126" t="str">
        <f t="shared" si="138"/>
        <v/>
      </c>
      <c r="J2389" s="128"/>
      <c r="K2389" s="129" t="s">
        <v>6170</v>
      </c>
    </row>
    <row r="2390" spans="1:11" hidden="1">
      <c r="A2390" s="249" t="s">
        <v>9006</v>
      </c>
      <c r="B2390" s="123" t="s">
        <v>9007</v>
      </c>
      <c r="C2390" s="124" t="s">
        <v>24</v>
      </c>
      <c r="D2390" s="124">
        <v>0</v>
      </c>
      <c r="E2390" s="125" t="s">
        <v>16</v>
      </c>
      <c r="F2390" s="126" t="str">
        <f t="shared" si="139"/>
        <v/>
      </c>
      <c r="G2390" s="127">
        <f>IF($K2390="Padrão",BDI!$B$17,IF($K2390="Diferenciado",BDI!$E$17,0))</f>
        <v>0.2039</v>
      </c>
      <c r="H2390" s="125" t="str">
        <f t="shared" si="137"/>
        <v/>
      </c>
      <c r="I2390" s="126" t="str">
        <f t="shared" si="138"/>
        <v/>
      </c>
      <c r="J2390" s="128"/>
      <c r="K2390" s="129" t="s">
        <v>6170</v>
      </c>
    </row>
    <row r="2391" spans="1:11" hidden="1">
      <c r="A2391" s="249" t="s">
        <v>9008</v>
      </c>
      <c r="B2391" s="123" t="s">
        <v>9009</v>
      </c>
      <c r="C2391" s="124" t="s">
        <v>24</v>
      </c>
      <c r="D2391" s="124">
        <v>0</v>
      </c>
      <c r="E2391" s="125" t="s">
        <v>16</v>
      </c>
      <c r="F2391" s="126" t="str">
        <f t="shared" si="139"/>
        <v/>
      </c>
      <c r="G2391" s="127">
        <f>IF($K2391="Padrão",BDI!$B$17,IF($K2391="Diferenciado",BDI!$E$17,0))</f>
        <v>0.2039</v>
      </c>
      <c r="H2391" s="125" t="str">
        <f t="shared" si="137"/>
        <v/>
      </c>
      <c r="I2391" s="126" t="str">
        <f t="shared" si="138"/>
        <v/>
      </c>
      <c r="J2391" s="128"/>
      <c r="K2391" s="129" t="s">
        <v>6170</v>
      </c>
    </row>
    <row r="2392" spans="1:11" hidden="1">
      <c r="A2392" s="249" t="s">
        <v>9010</v>
      </c>
      <c r="B2392" s="123" t="s">
        <v>9011</v>
      </c>
      <c r="C2392" s="124" t="s">
        <v>24</v>
      </c>
      <c r="D2392" s="124">
        <v>0</v>
      </c>
      <c r="E2392" s="125" t="s">
        <v>16</v>
      </c>
      <c r="F2392" s="126" t="str">
        <f t="shared" si="139"/>
        <v/>
      </c>
      <c r="G2392" s="127">
        <f>IF($K2392="Padrão",BDI!$B$17,IF($K2392="Diferenciado",BDI!$E$17,0))</f>
        <v>0.2039</v>
      </c>
      <c r="H2392" s="125" t="str">
        <f t="shared" si="137"/>
        <v/>
      </c>
      <c r="I2392" s="126" t="str">
        <f t="shared" si="138"/>
        <v/>
      </c>
      <c r="J2392" s="128"/>
      <c r="K2392" s="129" t="s">
        <v>6170</v>
      </c>
    </row>
    <row r="2393" spans="1:11" hidden="1">
      <c r="A2393" s="249" t="s">
        <v>9012</v>
      </c>
      <c r="B2393" s="123" t="s">
        <v>9013</v>
      </c>
      <c r="C2393" s="124" t="s">
        <v>24</v>
      </c>
      <c r="D2393" s="124">
        <v>0</v>
      </c>
      <c r="E2393" s="125" t="s">
        <v>16</v>
      </c>
      <c r="F2393" s="126" t="str">
        <f t="shared" si="139"/>
        <v/>
      </c>
      <c r="G2393" s="127">
        <f>IF($K2393="Padrão",BDI!$B$17,IF($K2393="Diferenciado",BDI!$E$17,0))</f>
        <v>0.2039</v>
      </c>
      <c r="H2393" s="125" t="str">
        <f t="shared" si="137"/>
        <v/>
      </c>
      <c r="I2393" s="126" t="str">
        <f t="shared" si="138"/>
        <v/>
      </c>
      <c r="J2393" s="128"/>
      <c r="K2393" s="129" t="s">
        <v>6170</v>
      </c>
    </row>
    <row r="2394" spans="1:11" hidden="1">
      <c r="A2394" s="248" t="s">
        <v>3102</v>
      </c>
      <c r="B2394" s="123" t="s">
        <v>3103</v>
      </c>
      <c r="C2394" s="124" t="s">
        <v>24</v>
      </c>
      <c r="D2394" s="124">
        <v>0</v>
      </c>
      <c r="E2394" s="125">
        <f ca="1">OFFSET(INDEX(Composições!A:H,MATCH(Orçamentária!A2394,Composições!A:A,0),8),2,0)</f>
        <v>40.85</v>
      </c>
      <c r="F2394" s="126">
        <f t="shared" ca="1" si="139"/>
        <v>0</v>
      </c>
      <c r="G2394" s="127">
        <f>IF($K2394="Padrão",BDI!$B$17,IF($K2394="Diferenciado",BDI!$E$17,0))</f>
        <v>0.2039</v>
      </c>
      <c r="H2394" s="125">
        <f t="shared" ca="1" si="137"/>
        <v>49.18</v>
      </c>
      <c r="I2394" s="126">
        <f t="shared" ca="1" si="138"/>
        <v>0</v>
      </c>
      <c r="J2394" s="128"/>
      <c r="K2394" s="129" t="s">
        <v>6170</v>
      </c>
    </row>
    <row r="2395" spans="1:11" hidden="1">
      <c r="A2395" s="249" t="s">
        <v>9014</v>
      </c>
      <c r="B2395" s="123" t="s">
        <v>9015</v>
      </c>
      <c r="C2395" s="124" t="s">
        <v>24</v>
      </c>
      <c r="D2395" s="124">
        <v>0</v>
      </c>
      <c r="E2395" s="125" t="s">
        <v>16</v>
      </c>
      <c r="F2395" s="126" t="str">
        <f t="shared" si="139"/>
        <v/>
      </c>
      <c r="G2395" s="127">
        <f>IF($K2395="Padrão",BDI!$B$17,IF($K2395="Diferenciado",BDI!$E$17,0))</f>
        <v>0.2039</v>
      </c>
      <c r="H2395" s="125" t="str">
        <f t="shared" si="137"/>
        <v/>
      </c>
      <c r="I2395" s="126" t="str">
        <f t="shared" si="138"/>
        <v/>
      </c>
      <c r="J2395" s="128"/>
      <c r="K2395" s="129" t="s">
        <v>6170</v>
      </c>
    </row>
    <row r="2396" spans="1:11" hidden="1">
      <c r="A2396" s="249" t="s">
        <v>9016</v>
      </c>
      <c r="B2396" s="123" t="s">
        <v>9017</v>
      </c>
      <c r="C2396" s="124" t="s">
        <v>24</v>
      </c>
      <c r="D2396" s="124">
        <v>0</v>
      </c>
      <c r="E2396" s="125" t="s">
        <v>16</v>
      </c>
      <c r="F2396" s="126" t="str">
        <f t="shared" si="139"/>
        <v/>
      </c>
      <c r="G2396" s="127">
        <f>IF($K2396="Padrão",BDI!$B$17,IF($K2396="Diferenciado",BDI!$E$17,0))</f>
        <v>0.2039</v>
      </c>
      <c r="H2396" s="125" t="str">
        <f t="shared" si="137"/>
        <v/>
      </c>
      <c r="I2396" s="126" t="str">
        <f t="shared" si="138"/>
        <v/>
      </c>
      <c r="J2396" s="128"/>
      <c r="K2396" s="129" t="s">
        <v>6170</v>
      </c>
    </row>
    <row r="2397" spans="1:11" hidden="1">
      <c r="A2397" s="249" t="s">
        <v>9018</v>
      </c>
      <c r="B2397" s="123" t="s">
        <v>9019</v>
      </c>
      <c r="C2397" s="124" t="s">
        <v>24</v>
      </c>
      <c r="D2397" s="124">
        <v>0</v>
      </c>
      <c r="E2397" s="125" t="s">
        <v>16</v>
      </c>
      <c r="F2397" s="126" t="str">
        <f t="shared" si="139"/>
        <v/>
      </c>
      <c r="G2397" s="127">
        <f>IF($K2397="Padrão",BDI!$B$17,IF($K2397="Diferenciado",BDI!$E$17,0))</f>
        <v>0.2039</v>
      </c>
      <c r="H2397" s="125" t="str">
        <f t="shared" si="137"/>
        <v/>
      </c>
      <c r="I2397" s="126" t="str">
        <f t="shared" si="138"/>
        <v/>
      </c>
      <c r="J2397" s="128"/>
      <c r="K2397" s="129" t="s">
        <v>6170</v>
      </c>
    </row>
    <row r="2398" spans="1:11" hidden="1">
      <c r="A2398" s="249" t="s">
        <v>9020</v>
      </c>
      <c r="B2398" s="123" t="s">
        <v>9021</v>
      </c>
      <c r="C2398" s="124" t="s">
        <v>24</v>
      </c>
      <c r="D2398" s="124">
        <v>0</v>
      </c>
      <c r="E2398" s="125" t="s">
        <v>16</v>
      </c>
      <c r="F2398" s="126" t="str">
        <f t="shared" si="139"/>
        <v/>
      </c>
      <c r="G2398" s="127">
        <f>IF($K2398="Padrão",BDI!$B$17,IF($K2398="Diferenciado",BDI!$E$17,0))</f>
        <v>0.2039</v>
      </c>
      <c r="H2398" s="125" t="str">
        <f t="shared" si="137"/>
        <v/>
      </c>
      <c r="I2398" s="126" t="str">
        <f t="shared" si="138"/>
        <v/>
      </c>
      <c r="J2398" s="128"/>
      <c r="K2398" s="129" t="s">
        <v>6170</v>
      </c>
    </row>
    <row r="2399" spans="1:11" hidden="1">
      <c r="A2399" s="249" t="s">
        <v>9022</v>
      </c>
      <c r="B2399" s="123" t="s">
        <v>9023</v>
      </c>
      <c r="C2399" s="124" t="s">
        <v>24</v>
      </c>
      <c r="D2399" s="124">
        <v>0</v>
      </c>
      <c r="E2399" s="125" t="s">
        <v>16</v>
      </c>
      <c r="F2399" s="126" t="str">
        <f t="shared" si="139"/>
        <v/>
      </c>
      <c r="G2399" s="127">
        <f>IF($K2399="Padrão",BDI!$B$17,IF($K2399="Diferenciado",BDI!$E$17,0))</f>
        <v>0.2039</v>
      </c>
      <c r="H2399" s="125" t="str">
        <f t="shared" si="137"/>
        <v/>
      </c>
      <c r="I2399" s="126" t="str">
        <f t="shared" si="138"/>
        <v/>
      </c>
      <c r="J2399" s="128"/>
      <c r="K2399" s="129" t="s">
        <v>6170</v>
      </c>
    </row>
    <row r="2400" spans="1:11" hidden="1">
      <c r="A2400" s="249" t="s">
        <v>9024</v>
      </c>
      <c r="B2400" s="123" t="s">
        <v>9025</v>
      </c>
      <c r="C2400" s="124" t="s">
        <v>24</v>
      </c>
      <c r="D2400" s="124">
        <v>0</v>
      </c>
      <c r="E2400" s="125" t="s">
        <v>16</v>
      </c>
      <c r="F2400" s="126" t="str">
        <f t="shared" si="139"/>
        <v/>
      </c>
      <c r="G2400" s="127">
        <f>IF($K2400="Padrão",BDI!$B$17,IF($K2400="Diferenciado",BDI!$E$17,0))</f>
        <v>0.2039</v>
      </c>
      <c r="H2400" s="125" t="str">
        <f t="shared" si="137"/>
        <v/>
      </c>
      <c r="I2400" s="126" t="str">
        <f t="shared" si="138"/>
        <v/>
      </c>
      <c r="J2400" s="128"/>
      <c r="K2400" s="129" t="s">
        <v>6170</v>
      </c>
    </row>
    <row r="2401" spans="1:11" hidden="1">
      <c r="A2401" s="249" t="s">
        <v>9026</v>
      </c>
      <c r="B2401" s="123" t="s">
        <v>9027</v>
      </c>
      <c r="C2401" s="124" t="s">
        <v>24</v>
      </c>
      <c r="D2401" s="124">
        <v>0</v>
      </c>
      <c r="E2401" s="125" t="s">
        <v>16</v>
      </c>
      <c r="F2401" s="126" t="str">
        <f t="shared" si="139"/>
        <v/>
      </c>
      <c r="G2401" s="127">
        <f>IF($K2401="Padrão",BDI!$B$17,IF($K2401="Diferenciado",BDI!$E$17,0))</f>
        <v>0.2039</v>
      </c>
      <c r="H2401" s="125" t="str">
        <f t="shared" si="137"/>
        <v/>
      </c>
      <c r="I2401" s="126" t="str">
        <f t="shared" si="138"/>
        <v/>
      </c>
      <c r="J2401" s="128"/>
      <c r="K2401" s="129" t="s">
        <v>6170</v>
      </c>
    </row>
    <row r="2402" spans="1:11" hidden="1">
      <c r="A2402" s="249" t="s">
        <v>9028</v>
      </c>
      <c r="B2402" s="123" t="s">
        <v>9029</v>
      </c>
      <c r="C2402" s="124" t="s">
        <v>24</v>
      </c>
      <c r="D2402" s="124">
        <v>0</v>
      </c>
      <c r="E2402" s="125" t="s">
        <v>16</v>
      </c>
      <c r="F2402" s="126" t="str">
        <f t="shared" si="139"/>
        <v/>
      </c>
      <c r="G2402" s="127">
        <f>IF($K2402="Padrão",BDI!$B$17,IF($K2402="Diferenciado",BDI!$E$17,0))</f>
        <v>0.2039</v>
      </c>
      <c r="H2402" s="125" t="str">
        <f t="shared" si="137"/>
        <v/>
      </c>
      <c r="I2402" s="126" t="str">
        <f t="shared" si="138"/>
        <v/>
      </c>
      <c r="J2402" s="128"/>
      <c r="K2402" s="129" t="s">
        <v>6170</v>
      </c>
    </row>
    <row r="2403" spans="1:11" hidden="1">
      <c r="A2403" s="249" t="s">
        <v>9030</v>
      </c>
      <c r="B2403" s="123" t="s">
        <v>9031</v>
      </c>
      <c r="C2403" s="124" t="s">
        <v>24</v>
      </c>
      <c r="D2403" s="124">
        <v>0</v>
      </c>
      <c r="E2403" s="125" t="s">
        <v>16</v>
      </c>
      <c r="F2403" s="126" t="str">
        <f t="shared" si="139"/>
        <v/>
      </c>
      <c r="G2403" s="127">
        <f>IF($K2403="Padrão",BDI!$B$17,IF($K2403="Diferenciado",BDI!$E$17,0))</f>
        <v>0.2039</v>
      </c>
      <c r="H2403" s="125" t="str">
        <f t="shared" si="137"/>
        <v/>
      </c>
      <c r="I2403" s="126" t="str">
        <f t="shared" si="138"/>
        <v/>
      </c>
      <c r="J2403" s="128"/>
      <c r="K2403" s="129" t="s">
        <v>6170</v>
      </c>
    </row>
    <row r="2404" spans="1:11" hidden="1">
      <c r="A2404" s="249" t="s">
        <v>9032</v>
      </c>
      <c r="B2404" s="123" t="s">
        <v>9033</v>
      </c>
      <c r="C2404" s="124" t="s">
        <v>24</v>
      </c>
      <c r="D2404" s="124">
        <v>0</v>
      </c>
      <c r="E2404" s="125" t="s">
        <v>16</v>
      </c>
      <c r="F2404" s="126" t="str">
        <f t="shared" si="139"/>
        <v/>
      </c>
      <c r="G2404" s="127">
        <f>IF($K2404="Padrão",BDI!$B$17,IF($K2404="Diferenciado",BDI!$E$17,0))</f>
        <v>0.2039</v>
      </c>
      <c r="H2404" s="125" t="str">
        <f t="shared" si="137"/>
        <v/>
      </c>
      <c r="I2404" s="126" t="str">
        <f t="shared" si="138"/>
        <v/>
      </c>
      <c r="J2404" s="128"/>
      <c r="K2404" s="129" t="s">
        <v>6170</v>
      </c>
    </row>
    <row r="2405" spans="1:11" hidden="1">
      <c r="A2405" s="249" t="s">
        <v>9034</v>
      </c>
      <c r="B2405" s="123" t="s">
        <v>9035</v>
      </c>
      <c r="C2405" s="124" t="s">
        <v>24</v>
      </c>
      <c r="D2405" s="124">
        <v>0</v>
      </c>
      <c r="E2405" s="125" t="s">
        <v>16</v>
      </c>
      <c r="F2405" s="126" t="str">
        <f t="shared" si="139"/>
        <v/>
      </c>
      <c r="G2405" s="127">
        <f>IF($K2405="Padrão",BDI!$B$17,IF($K2405="Diferenciado",BDI!$E$17,0))</f>
        <v>0.2039</v>
      </c>
      <c r="H2405" s="125" t="str">
        <f t="shared" si="137"/>
        <v/>
      </c>
      <c r="I2405" s="126" t="str">
        <f t="shared" si="138"/>
        <v/>
      </c>
      <c r="J2405" s="128"/>
      <c r="K2405" s="129" t="s">
        <v>6170</v>
      </c>
    </row>
    <row r="2406" spans="1:11" hidden="1">
      <c r="A2406" s="249" t="s">
        <v>9036</v>
      </c>
      <c r="B2406" s="123" t="s">
        <v>9037</v>
      </c>
      <c r="C2406" s="124" t="s">
        <v>24</v>
      </c>
      <c r="D2406" s="124">
        <v>0</v>
      </c>
      <c r="E2406" s="125" t="s">
        <v>16</v>
      </c>
      <c r="F2406" s="126" t="str">
        <f t="shared" si="139"/>
        <v/>
      </c>
      <c r="G2406" s="127">
        <f>IF($K2406="Padrão",BDI!$B$17,IF($K2406="Diferenciado",BDI!$E$17,0))</f>
        <v>0.2039</v>
      </c>
      <c r="H2406" s="125" t="str">
        <f t="shared" si="137"/>
        <v/>
      </c>
      <c r="I2406" s="126" t="str">
        <f t="shared" si="138"/>
        <v/>
      </c>
      <c r="J2406" s="128"/>
      <c r="K2406" s="129" t="s">
        <v>6170</v>
      </c>
    </row>
    <row r="2407" spans="1:11" hidden="1">
      <c r="A2407" s="249" t="s">
        <v>9038</v>
      </c>
      <c r="B2407" s="123" t="s">
        <v>9039</v>
      </c>
      <c r="C2407" s="124" t="s">
        <v>24</v>
      </c>
      <c r="D2407" s="124">
        <v>0</v>
      </c>
      <c r="E2407" s="125" t="s">
        <v>16</v>
      </c>
      <c r="F2407" s="126" t="str">
        <f t="shared" si="139"/>
        <v/>
      </c>
      <c r="G2407" s="127">
        <f>IF($K2407="Padrão",BDI!$B$17,IF($K2407="Diferenciado",BDI!$E$17,0))</f>
        <v>0.2039</v>
      </c>
      <c r="H2407" s="125" t="str">
        <f t="shared" si="137"/>
        <v/>
      </c>
      <c r="I2407" s="126" t="str">
        <f t="shared" si="138"/>
        <v/>
      </c>
      <c r="J2407" s="128"/>
      <c r="K2407" s="129" t="s">
        <v>6170</v>
      </c>
    </row>
    <row r="2408" spans="1:11" hidden="1">
      <c r="A2408" s="249" t="s">
        <v>9040</v>
      </c>
      <c r="B2408" s="123" t="s">
        <v>9041</v>
      </c>
      <c r="C2408" s="124" t="s">
        <v>24</v>
      </c>
      <c r="D2408" s="124">
        <v>0</v>
      </c>
      <c r="E2408" s="125" t="s">
        <v>16</v>
      </c>
      <c r="F2408" s="126" t="str">
        <f t="shared" si="139"/>
        <v/>
      </c>
      <c r="G2408" s="127">
        <f>IF($K2408="Padrão",BDI!$B$17,IF($K2408="Diferenciado",BDI!$E$17,0))</f>
        <v>0.2039</v>
      </c>
      <c r="H2408" s="125" t="str">
        <f t="shared" si="137"/>
        <v/>
      </c>
      <c r="I2408" s="126" t="str">
        <f t="shared" si="138"/>
        <v/>
      </c>
      <c r="J2408" s="128"/>
      <c r="K2408" s="129" t="s">
        <v>6170</v>
      </c>
    </row>
    <row r="2409" spans="1:11" hidden="1">
      <c r="A2409" s="249" t="s">
        <v>9042</v>
      </c>
      <c r="B2409" s="123" t="s">
        <v>9043</v>
      </c>
      <c r="C2409" s="124" t="s">
        <v>24</v>
      </c>
      <c r="D2409" s="124">
        <v>0</v>
      </c>
      <c r="E2409" s="125" t="s">
        <v>16</v>
      </c>
      <c r="F2409" s="126" t="str">
        <f t="shared" si="139"/>
        <v/>
      </c>
      <c r="G2409" s="127">
        <f>IF($K2409="Padrão",BDI!$B$17,IF($K2409="Diferenciado",BDI!$E$17,0))</f>
        <v>0.2039</v>
      </c>
      <c r="H2409" s="125" t="str">
        <f t="shared" si="137"/>
        <v/>
      </c>
      <c r="I2409" s="126" t="str">
        <f t="shared" si="138"/>
        <v/>
      </c>
      <c r="J2409" s="128"/>
      <c r="K2409" s="129" t="s">
        <v>6170</v>
      </c>
    </row>
    <row r="2410" spans="1:11" hidden="1">
      <c r="A2410" s="249" t="s">
        <v>9044</v>
      </c>
      <c r="B2410" s="123" t="s">
        <v>9045</v>
      </c>
      <c r="C2410" s="124" t="s">
        <v>24</v>
      </c>
      <c r="D2410" s="124">
        <v>0</v>
      </c>
      <c r="E2410" s="125" t="s">
        <v>16</v>
      </c>
      <c r="F2410" s="126" t="str">
        <f t="shared" si="139"/>
        <v/>
      </c>
      <c r="G2410" s="127">
        <f>IF($K2410="Padrão",BDI!$B$17,IF($K2410="Diferenciado",BDI!$E$17,0))</f>
        <v>0.2039</v>
      </c>
      <c r="H2410" s="125" t="str">
        <f t="shared" si="137"/>
        <v/>
      </c>
      <c r="I2410" s="126" t="str">
        <f t="shared" si="138"/>
        <v/>
      </c>
      <c r="J2410" s="128"/>
      <c r="K2410" s="129" t="s">
        <v>6170</v>
      </c>
    </row>
    <row r="2411" spans="1:11" hidden="1">
      <c r="A2411" s="249" t="s">
        <v>9046</v>
      </c>
      <c r="B2411" s="123" t="s">
        <v>9047</v>
      </c>
      <c r="C2411" s="124" t="s">
        <v>24</v>
      </c>
      <c r="D2411" s="124">
        <v>0</v>
      </c>
      <c r="E2411" s="125" t="s">
        <v>16</v>
      </c>
      <c r="F2411" s="126" t="str">
        <f t="shared" si="139"/>
        <v/>
      </c>
      <c r="G2411" s="127">
        <f>IF($K2411="Padrão",BDI!$B$17,IF($K2411="Diferenciado",BDI!$E$17,0))</f>
        <v>0.2039</v>
      </c>
      <c r="H2411" s="125" t="str">
        <f t="shared" si="137"/>
        <v/>
      </c>
      <c r="I2411" s="126" t="str">
        <f t="shared" si="138"/>
        <v/>
      </c>
      <c r="J2411" s="128"/>
      <c r="K2411" s="129" t="s">
        <v>6170</v>
      </c>
    </row>
    <row r="2412" spans="1:11" hidden="1">
      <c r="A2412" s="249" t="s">
        <v>9048</v>
      </c>
      <c r="B2412" s="123" t="s">
        <v>9049</v>
      </c>
      <c r="C2412" s="124" t="s">
        <v>24</v>
      </c>
      <c r="D2412" s="124">
        <v>0</v>
      </c>
      <c r="E2412" s="125" t="s">
        <v>16</v>
      </c>
      <c r="F2412" s="126" t="str">
        <f t="shared" si="139"/>
        <v/>
      </c>
      <c r="G2412" s="127">
        <f>IF($K2412="Padrão",BDI!$B$17,IF($K2412="Diferenciado",BDI!$E$17,0))</f>
        <v>0.2039</v>
      </c>
      <c r="H2412" s="125" t="str">
        <f t="shared" si="137"/>
        <v/>
      </c>
      <c r="I2412" s="126" t="str">
        <f t="shared" si="138"/>
        <v/>
      </c>
      <c r="J2412" s="128"/>
      <c r="K2412" s="129" t="s">
        <v>6170</v>
      </c>
    </row>
    <row r="2413" spans="1:11" hidden="1">
      <c r="A2413" s="249" t="s">
        <v>9050</v>
      </c>
      <c r="B2413" s="123" t="s">
        <v>9051</v>
      </c>
      <c r="C2413" s="124" t="s">
        <v>24</v>
      </c>
      <c r="D2413" s="124">
        <v>0</v>
      </c>
      <c r="E2413" s="125" t="s">
        <v>16</v>
      </c>
      <c r="F2413" s="126" t="str">
        <f t="shared" si="139"/>
        <v/>
      </c>
      <c r="G2413" s="127">
        <f>IF($K2413="Padrão",BDI!$B$17,IF($K2413="Diferenciado",BDI!$E$17,0))</f>
        <v>0.2039</v>
      </c>
      <c r="H2413" s="125" t="str">
        <f t="shared" si="137"/>
        <v/>
      </c>
      <c r="I2413" s="126" t="str">
        <f t="shared" si="138"/>
        <v/>
      </c>
      <c r="J2413" s="128"/>
      <c r="K2413" s="129" t="s">
        <v>6170</v>
      </c>
    </row>
    <row r="2414" spans="1:11" hidden="1">
      <c r="A2414" s="249" t="s">
        <v>9052</v>
      </c>
      <c r="B2414" s="123" t="s">
        <v>9053</v>
      </c>
      <c r="C2414" s="124" t="s">
        <v>24</v>
      </c>
      <c r="D2414" s="124">
        <v>0</v>
      </c>
      <c r="E2414" s="125" t="s">
        <v>16</v>
      </c>
      <c r="F2414" s="126" t="str">
        <f t="shared" si="139"/>
        <v/>
      </c>
      <c r="G2414" s="127">
        <f>IF($K2414="Padrão",BDI!$B$17,IF($K2414="Diferenciado",BDI!$E$17,0))</f>
        <v>0.2039</v>
      </c>
      <c r="H2414" s="125" t="str">
        <f t="shared" si="137"/>
        <v/>
      </c>
      <c r="I2414" s="126" t="str">
        <f t="shared" si="138"/>
        <v/>
      </c>
      <c r="J2414" s="128"/>
      <c r="K2414" s="129" t="s">
        <v>6170</v>
      </c>
    </row>
    <row r="2415" spans="1:11" hidden="1">
      <c r="A2415" s="249" t="s">
        <v>9054</v>
      </c>
      <c r="B2415" s="123" t="s">
        <v>9055</v>
      </c>
      <c r="C2415" s="124" t="s">
        <v>24</v>
      </c>
      <c r="D2415" s="124">
        <v>0</v>
      </c>
      <c r="E2415" s="125" t="s">
        <v>16</v>
      </c>
      <c r="F2415" s="126" t="str">
        <f t="shared" si="139"/>
        <v/>
      </c>
      <c r="G2415" s="127">
        <f>IF($K2415="Padrão",BDI!$B$17,IF($K2415="Diferenciado",BDI!$E$17,0))</f>
        <v>0.2039</v>
      </c>
      <c r="H2415" s="125" t="str">
        <f t="shared" si="137"/>
        <v/>
      </c>
      <c r="I2415" s="126" t="str">
        <f t="shared" si="138"/>
        <v/>
      </c>
      <c r="J2415" s="128"/>
      <c r="K2415" s="129" t="s">
        <v>6170</v>
      </c>
    </row>
    <row r="2416" spans="1:11" hidden="1">
      <c r="A2416" s="249" t="s">
        <v>9056</v>
      </c>
      <c r="B2416" s="123" t="s">
        <v>9057</v>
      </c>
      <c r="C2416" s="124" t="s">
        <v>46</v>
      </c>
      <c r="D2416" s="124">
        <v>0</v>
      </c>
      <c r="E2416" s="125" t="s">
        <v>16</v>
      </c>
      <c r="F2416" s="126" t="str">
        <f t="shared" si="139"/>
        <v/>
      </c>
      <c r="G2416" s="127">
        <f>IF($K2416="Padrão",BDI!$B$17,IF($K2416="Diferenciado",BDI!$E$17,0))</f>
        <v>0.2039</v>
      </c>
      <c r="H2416" s="125" t="str">
        <f t="shared" si="137"/>
        <v/>
      </c>
      <c r="I2416" s="126" t="str">
        <f t="shared" si="138"/>
        <v/>
      </c>
      <c r="J2416" s="128"/>
      <c r="K2416" s="129" t="s">
        <v>6170</v>
      </c>
    </row>
    <row r="2417" spans="1:11" hidden="1">
      <c r="A2417" s="249" t="s">
        <v>9058</v>
      </c>
      <c r="B2417" s="123" t="s">
        <v>9059</v>
      </c>
      <c r="C2417" s="124" t="s">
        <v>24</v>
      </c>
      <c r="D2417" s="124">
        <v>0</v>
      </c>
      <c r="E2417" s="125" t="s">
        <v>16</v>
      </c>
      <c r="F2417" s="126" t="str">
        <f t="shared" si="139"/>
        <v/>
      </c>
      <c r="G2417" s="127">
        <f>IF($K2417="Padrão",BDI!$B$17,IF($K2417="Diferenciado",BDI!$E$17,0))</f>
        <v>0.2039</v>
      </c>
      <c r="H2417" s="125" t="str">
        <f t="shared" si="137"/>
        <v/>
      </c>
      <c r="I2417" s="126" t="str">
        <f t="shared" si="138"/>
        <v/>
      </c>
      <c r="J2417" s="128"/>
      <c r="K2417" s="129" t="s">
        <v>6170</v>
      </c>
    </row>
    <row r="2418" spans="1:11" hidden="1">
      <c r="A2418" s="249" t="s">
        <v>9060</v>
      </c>
      <c r="B2418" s="123" t="s">
        <v>9061</v>
      </c>
      <c r="C2418" s="124" t="s">
        <v>24</v>
      </c>
      <c r="D2418" s="124">
        <v>0</v>
      </c>
      <c r="E2418" s="125" t="s">
        <v>16</v>
      </c>
      <c r="F2418" s="126" t="str">
        <f t="shared" si="139"/>
        <v/>
      </c>
      <c r="G2418" s="127">
        <f>IF($K2418="Padrão",BDI!$B$17,IF($K2418="Diferenciado",BDI!$E$17,0))</f>
        <v>0.2039</v>
      </c>
      <c r="H2418" s="125" t="str">
        <f t="shared" si="137"/>
        <v/>
      </c>
      <c r="I2418" s="126" t="str">
        <f t="shared" si="138"/>
        <v/>
      </c>
      <c r="J2418" s="128"/>
      <c r="K2418" s="129" t="s">
        <v>6170</v>
      </c>
    </row>
    <row r="2419" spans="1:11" hidden="1">
      <c r="A2419" s="249" t="s">
        <v>9062</v>
      </c>
      <c r="B2419" s="123" t="s">
        <v>9063</v>
      </c>
      <c r="C2419" s="124" t="s">
        <v>24</v>
      </c>
      <c r="D2419" s="124">
        <v>0</v>
      </c>
      <c r="E2419" s="125" t="s">
        <v>16</v>
      </c>
      <c r="F2419" s="126" t="str">
        <f t="shared" si="139"/>
        <v/>
      </c>
      <c r="G2419" s="127">
        <f>IF($K2419="Padrão",BDI!$B$17,IF($K2419="Diferenciado",BDI!$E$17,0))</f>
        <v>0.2039</v>
      </c>
      <c r="H2419" s="125" t="str">
        <f t="shared" si="137"/>
        <v/>
      </c>
      <c r="I2419" s="126" t="str">
        <f t="shared" si="138"/>
        <v/>
      </c>
      <c r="J2419" s="128"/>
      <c r="K2419" s="129" t="s">
        <v>6170</v>
      </c>
    </row>
    <row r="2420" spans="1:11" hidden="1">
      <c r="A2420" s="249" t="s">
        <v>9064</v>
      </c>
      <c r="B2420" s="123" t="s">
        <v>9065</v>
      </c>
      <c r="C2420" s="124" t="s">
        <v>24</v>
      </c>
      <c r="D2420" s="124">
        <v>0</v>
      </c>
      <c r="E2420" s="125" t="s">
        <v>16</v>
      </c>
      <c r="F2420" s="126" t="str">
        <f t="shared" si="139"/>
        <v/>
      </c>
      <c r="G2420" s="127">
        <f>IF($K2420="Padrão",BDI!$B$17,IF($K2420="Diferenciado",BDI!$E$17,0))</f>
        <v>0.2039</v>
      </c>
      <c r="H2420" s="125" t="str">
        <f t="shared" si="137"/>
        <v/>
      </c>
      <c r="I2420" s="126" t="str">
        <f t="shared" si="138"/>
        <v/>
      </c>
      <c r="J2420" s="128"/>
      <c r="K2420" s="129" t="s">
        <v>6170</v>
      </c>
    </row>
    <row r="2421" spans="1:11" hidden="1">
      <c r="A2421" s="249" t="s">
        <v>9066</v>
      </c>
      <c r="B2421" s="123" t="s">
        <v>9067</v>
      </c>
      <c r="C2421" s="124" t="s">
        <v>24</v>
      </c>
      <c r="D2421" s="124">
        <v>0</v>
      </c>
      <c r="E2421" s="125" t="s">
        <v>16</v>
      </c>
      <c r="F2421" s="126" t="str">
        <f t="shared" si="139"/>
        <v/>
      </c>
      <c r="G2421" s="127">
        <f>IF($K2421="Padrão",BDI!$B$17,IF($K2421="Diferenciado",BDI!$E$17,0))</f>
        <v>0.2039</v>
      </c>
      <c r="H2421" s="125" t="str">
        <f t="shared" si="137"/>
        <v/>
      </c>
      <c r="I2421" s="126" t="str">
        <f t="shared" si="138"/>
        <v/>
      </c>
      <c r="J2421" s="128"/>
      <c r="K2421" s="129" t="s">
        <v>6170</v>
      </c>
    </row>
    <row r="2422" spans="1:11" hidden="1">
      <c r="A2422" s="249" t="s">
        <v>9068</v>
      </c>
      <c r="B2422" s="123" t="s">
        <v>9069</v>
      </c>
      <c r="C2422" s="124" t="s">
        <v>24</v>
      </c>
      <c r="D2422" s="124">
        <v>0</v>
      </c>
      <c r="E2422" s="125" t="s">
        <v>16</v>
      </c>
      <c r="F2422" s="126" t="str">
        <f t="shared" si="139"/>
        <v/>
      </c>
      <c r="G2422" s="127">
        <f>IF($K2422="Padrão",BDI!$B$17,IF($K2422="Diferenciado",BDI!$E$17,0))</f>
        <v>0.2039</v>
      </c>
      <c r="H2422" s="125" t="str">
        <f t="shared" si="137"/>
        <v/>
      </c>
      <c r="I2422" s="126" t="str">
        <f t="shared" si="138"/>
        <v/>
      </c>
      <c r="J2422" s="128"/>
      <c r="K2422" s="129" t="s">
        <v>6170</v>
      </c>
    </row>
    <row r="2423" spans="1:11" hidden="1">
      <c r="A2423" s="249" t="s">
        <v>9070</v>
      </c>
      <c r="B2423" s="123" t="s">
        <v>9071</v>
      </c>
      <c r="C2423" s="124" t="s">
        <v>24</v>
      </c>
      <c r="D2423" s="124">
        <v>0</v>
      </c>
      <c r="E2423" s="125" t="s">
        <v>16</v>
      </c>
      <c r="F2423" s="126" t="str">
        <f t="shared" si="139"/>
        <v/>
      </c>
      <c r="G2423" s="127">
        <f>IF($K2423="Padrão",BDI!$B$17,IF($K2423="Diferenciado",BDI!$E$17,0))</f>
        <v>0.2039</v>
      </c>
      <c r="H2423" s="125" t="str">
        <f t="shared" si="137"/>
        <v/>
      </c>
      <c r="I2423" s="126" t="str">
        <f t="shared" si="138"/>
        <v/>
      </c>
      <c r="J2423" s="128"/>
      <c r="K2423" s="129" t="s">
        <v>6170</v>
      </c>
    </row>
    <row r="2424" spans="1:11" hidden="1">
      <c r="A2424" s="249" t="s">
        <v>9072</v>
      </c>
      <c r="B2424" s="123" t="s">
        <v>9073</v>
      </c>
      <c r="C2424" s="124" t="s">
        <v>24</v>
      </c>
      <c r="D2424" s="124">
        <v>0</v>
      </c>
      <c r="E2424" s="125" t="s">
        <v>16</v>
      </c>
      <c r="F2424" s="126" t="str">
        <f t="shared" si="139"/>
        <v/>
      </c>
      <c r="G2424" s="127">
        <f>IF($K2424="Padrão",BDI!$B$17,IF($K2424="Diferenciado",BDI!$E$17,0))</f>
        <v>0.2039</v>
      </c>
      <c r="H2424" s="125" t="str">
        <f t="shared" si="137"/>
        <v/>
      </c>
      <c r="I2424" s="126" t="str">
        <f t="shared" si="138"/>
        <v/>
      </c>
      <c r="J2424" s="128"/>
      <c r="K2424" s="129" t="s">
        <v>6170</v>
      </c>
    </row>
    <row r="2425" spans="1:11" hidden="1">
      <c r="A2425" s="249" t="s">
        <v>9074</v>
      </c>
      <c r="B2425" s="123" t="s">
        <v>9075</v>
      </c>
      <c r="C2425" s="124" t="s">
        <v>24</v>
      </c>
      <c r="D2425" s="124">
        <v>0</v>
      </c>
      <c r="E2425" s="125" t="s">
        <v>16</v>
      </c>
      <c r="F2425" s="126" t="str">
        <f t="shared" si="139"/>
        <v/>
      </c>
      <c r="G2425" s="127">
        <f>IF($K2425="Padrão",BDI!$B$17,IF($K2425="Diferenciado",BDI!$E$17,0))</f>
        <v>0.2039</v>
      </c>
      <c r="H2425" s="125" t="str">
        <f t="shared" si="137"/>
        <v/>
      </c>
      <c r="I2425" s="126" t="str">
        <f t="shared" si="138"/>
        <v/>
      </c>
      <c r="J2425" s="128"/>
      <c r="K2425" s="129" t="s">
        <v>6170</v>
      </c>
    </row>
    <row r="2426" spans="1:11" hidden="1">
      <c r="A2426" s="249" t="s">
        <v>9076</v>
      </c>
      <c r="B2426" s="123" t="s">
        <v>9077</v>
      </c>
      <c r="C2426" s="124" t="s">
        <v>24</v>
      </c>
      <c r="D2426" s="124">
        <v>0</v>
      </c>
      <c r="E2426" s="125" t="s">
        <v>16</v>
      </c>
      <c r="F2426" s="126" t="str">
        <f t="shared" si="139"/>
        <v/>
      </c>
      <c r="G2426" s="127">
        <f>IF($K2426="Padrão",BDI!$B$17,IF($K2426="Diferenciado",BDI!$E$17,0))</f>
        <v>0.2039</v>
      </c>
      <c r="H2426" s="125" t="str">
        <f t="shared" si="137"/>
        <v/>
      </c>
      <c r="I2426" s="126" t="str">
        <f t="shared" si="138"/>
        <v/>
      </c>
      <c r="J2426" s="128"/>
      <c r="K2426" s="129" t="s">
        <v>6170</v>
      </c>
    </row>
    <row r="2427" spans="1:11" hidden="1">
      <c r="A2427" s="249" t="s">
        <v>9078</v>
      </c>
      <c r="B2427" s="123" t="s">
        <v>9079</v>
      </c>
      <c r="C2427" s="124" t="s">
        <v>24</v>
      </c>
      <c r="D2427" s="124">
        <v>0</v>
      </c>
      <c r="E2427" s="125" t="s">
        <v>16</v>
      </c>
      <c r="F2427" s="126" t="str">
        <f t="shared" si="139"/>
        <v/>
      </c>
      <c r="G2427" s="127">
        <f>IF($K2427="Padrão",BDI!$B$17,IF($K2427="Diferenciado",BDI!$E$17,0))</f>
        <v>0.2039</v>
      </c>
      <c r="H2427" s="125" t="str">
        <f t="shared" si="137"/>
        <v/>
      </c>
      <c r="I2427" s="126" t="str">
        <f t="shared" si="138"/>
        <v/>
      </c>
      <c r="J2427" s="128"/>
      <c r="K2427" s="129" t="s">
        <v>6170</v>
      </c>
    </row>
    <row r="2428" spans="1:11" hidden="1">
      <c r="A2428" s="249" t="s">
        <v>9080</v>
      </c>
      <c r="B2428" s="123" t="s">
        <v>9081</v>
      </c>
      <c r="C2428" s="124" t="s">
        <v>24</v>
      </c>
      <c r="D2428" s="124">
        <v>0</v>
      </c>
      <c r="E2428" s="125" t="s">
        <v>16</v>
      </c>
      <c r="F2428" s="126" t="str">
        <f t="shared" si="139"/>
        <v/>
      </c>
      <c r="G2428" s="127">
        <f>IF($K2428="Padrão",BDI!$B$17,IF($K2428="Diferenciado",BDI!$E$17,0))</f>
        <v>0.2039</v>
      </c>
      <c r="H2428" s="125" t="str">
        <f t="shared" si="137"/>
        <v/>
      </c>
      <c r="I2428" s="126" t="str">
        <f t="shared" si="138"/>
        <v/>
      </c>
      <c r="J2428" s="128"/>
      <c r="K2428" s="129" t="s">
        <v>6170</v>
      </c>
    </row>
    <row r="2429" spans="1:11" hidden="1">
      <c r="A2429" s="249" t="s">
        <v>9082</v>
      </c>
      <c r="B2429" s="123" t="s">
        <v>9083</v>
      </c>
      <c r="C2429" s="124" t="s">
        <v>24</v>
      </c>
      <c r="D2429" s="124">
        <v>0</v>
      </c>
      <c r="E2429" s="125" t="s">
        <v>16</v>
      </c>
      <c r="F2429" s="126" t="str">
        <f t="shared" si="139"/>
        <v/>
      </c>
      <c r="G2429" s="127">
        <f>IF($K2429="Padrão",BDI!$B$17,IF($K2429="Diferenciado",BDI!$E$17,0))</f>
        <v>0.2039</v>
      </c>
      <c r="H2429" s="125" t="str">
        <f t="shared" si="137"/>
        <v/>
      </c>
      <c r="I2429" s="126" t="str">
        <f t="shared" si="138"/>
        <v/>
      </c>
      <c r="J2429" s="128"/>
      <c r="K2429" s="129" t="s">
        <v>6170</v>
      </c>
    </row>
    <row r="2430" spans="1:11" hidden="1">
      <c r="A2430" s="249" t="s">
        <v>9084</v>
      </c>
      <c r="B2430" s="123" t="s">
        <v>9085</v>
      </c>
      <c r="C2430" s="124" t="s">
        <v>24</v>
      </c>
      <c r="D2430" s="124">
        <v>0</v>
      </c>
      <c r="E2430" s="125" t="s">
        <v>16</v>
      </c>
      <c r="F2430" s="126" t="str">
        <f t="shared" si="139"/>
        <v/>
      </c>
      <c r="G2430" s="127">
        <f>IF($K2430="Padrão",BDI!$B$17,IF($K2430="Diferenciado",BDI!$E$17,0))</f>
        <v>0.2039</v>
      </c>
      <c r="H2430" s="125" t="str">
        <f t="shared" si="137"/>
        <v/>
      </c>
      <c r="I2430" s="126" t="str">
        <f t="shared" si="138"/>
        <v/>
      </c>
      <c r="J2430" s="128"/>
      <c r="K2430" s="129" t="s">
        <v>6170</v>
      </c>
    </row>
    <row r="2431" spans="1:11" hidden="1">
      <c r="A2431" s="249" t="s">
        <v>9086</v>
      </c>
      <c r="B2431" s="123" t="s">
        <v>9087</v>
      </c>
      <c r="C2431" s="124" t="s">
        <v>24</v>
      </c>
      <c r="D2431" s="124">
        <v>0</v>
      </c>
      <c r="E2431" s="125" t="s">
        <v>16</v>
      </c>
      <c r="F2431" s="126" t="str">
        <f t="shared" si="139"/>
        <v/>
      </c>
      <c r="G2431" s="127">
        <f>IF($K2431="Padrão",BDI!$B$17,IF($K2431="Diferenciado",BDI!$E$17,0))</f>
        <v>0.2039</v>
      </c>
      <c r="H2431" s="125" t="str">
        <f t="shared" si="137"/>
        <v/>
      </c>
      <c r="I2431" s="126" t="str">
        <f t="shared" si="138"/>
        <v/>
      </c>
      <c r="J2431" s="128"/>
      <c r="K2431" s="129" t="s">
        <v>6170</v>
      </c>
    </row>
    <row r="2432" spans="1:11" hidden="1">
      <c r="A2432" s="249" t="s">
        <v>9088</v>
      </c>
      <c r="B2432" s="123" t="s">
        <v>9089</v>
      </c>
      <c r="C2432" s="124" t="s">
        <v>24</v>
      </c>
      <c r="D2432" s="124">
        <v>0</v>
      </c>
      <c r="E2432" s="125" t="s">
        <v>16</v>
      </c>
      <c r="F2432" s="126" t="str">
        <f t="shared" si="139"/>
        <v/>
      </c>
      <c r="G2432" s="127">
        <f>IF($K2432="Padrão",BDI!$B$17,IF($K2432="Diferenciado",BDI!$E$17,0))</f>
        <v>0.2039</v>
      </c>
      <c r="H2432" s="125" t="str">
        <f t="shared" si="137"/>
        <v/>
      </c>
      <c r="I2432" s="126" t="str">
        <f t="shared" si="138"/>
        <v/>
      </c>
      <c r="J2432" s="128"/>
      <c r="K2432" s="129" t="s">
        <v>6170</v>
      </c>
    </row>
    <row r="2433" spans="1:11" hidden="1">
      <c r="A2433" s="249" t="s">
        <v>9090</v>
      </c>
      <c r="B2433" s="123" t="s">
        <v>9091</v>
      </c>
      <c r="C2433" s="124" t="s">
        <v>24</v>
      </c>
      <c r="D2433" s="124">
        <v>0</v>
      </c>
      <c r="E2433" s="125" t="s">
        <v>16</v>
      </c>
      <c r="F2433" s="126" t="str">
        <f t="shared" si="139"/>
        <v/>
      </c>
      <c r="G2433" s="127">
        <f>IF($K2433="Padrão",BDI!$B$17,IF($K2433="Diferenciado",BDI!$E$17,0))</f>
        <v>0.2039</v>
      </c>
      <c r="H2433" s="125" t="str">
        <f t="shared" si="137"/>
        <v/>
      </c>
      <c r="I2433" s="126" t="str">
        <f t="shared" si="138"/>
        <v/>
      </c>
      <c r="J2433" s="128"/>
      <c r="K2433" s="129" t="s">
        <v>6170</v>
      </c>
    </row>
    <row r="2434" spans="1:11" hidden="1">
      <c r="A2434" s="249" t="s">
        <v>9092</v>
      </c>
      <c r="B2434" s="123" t="s">
        <v>9093</v>
      </c>
      <c r="C2434" s="124" t="s">
        <v>24</v>
      </c>
      <c r="D2434" s="124">
        <v>0</v>
      </c>
      <c r="E2434" s="125" t="s">
        <v>16</v>
      </c>
      <c r="F2434" s="126" t="str">
        <f t="shared" si="139"/>
        <v/>
      </c>
      <c r="G2434" s="127">
        <f>IF($K2434="Padrão",BDI!$B$17,IF($K2434="Diferenciado",BDI!$E$17,0))</f>
        <v>0.2039</v>
      </c>
      <c r="H2434" s="125" t="str">
        <f t="shared" si="137"/>
        <v/>
      </c>
      <c r="I2434" s="126" t="str">
        <f t="shared" si="138"/>
        <v/>
      </c>
      <c r="J2434" s="128"/>
      <c r="K2434" s="129" t="s">
        <v>6170</v>
      </c>
    </row>
    <row r="2435" spans="1:11" hidden="1">
      <c r="A2435" s="249" t="s">
        <v>9094</v>
      </c>
      <c r="B2435" s="123" t="s">
        <v>9095</v>
      </c>
      <c r="C2435" s="124" t="s">
        <v>24</v>
      </c>
      <c r="D2435" s="124">
        <v>0</v>
      </c>
      <c r="E2435" s="125" t="s">
        <v>16</v>
      </c>
      <c r="F2435" s="126" t="str">
        <f t="shared" si="139"/>
        <v/>
      </c>
      <c r="G2435" s="127">
        <f>IF($K2435="Padrão",BDI!$B$17,IF($K2435="Diferenciado",BDI!$E$17,0))</f>
        <v>0.2039</v>
      </c>
      <c r="H2435" s="125" t="str">
        <f t="shared" si="137"/>
        <v/>
      </c>
      <c r="I2435" s="126" t="str">
        <f t="shared" si="138"/>
        <v/>
      </c>
      <c r="J2435" s="128"/>
      <c r="K2435" s="129" t="s">
        <v>6170</v>
      </c>
    </row>
    <row r="2436" spans="1:11" hidden="1">
      <c r="A2436" s="249" t="s">
        <v>9096</v>
      </c>
      <c r="B2436" s="123" t="s">
        <v>9097</v>
      </c>
      <c r="C2436" s="124" t="s">
        <v>24</v>
      </c>
      <c r="D2436" s="124">
        <v>0</v>
      </c>
      <c r="E2436" s="125" t="s">
        <v>16</v>
      </c>
      <c r="F2436" s="126" t="str">
        <f t="shared" si="139"/>
        <v/>
      </c>
      <c r="G2436" s="127">
        <f>IF($K2436="Padrão",BDI!$B$17,IF($K2436="Diferenciado",BDI!$E$17,0))</f>
        <v>0.2039</v>
      </c>
      <c r="H2436" s="125" t="str">
        <f t="shared" si="137"/>
        <v/>
      </c>
      <c r="I2436" s="126" t="str">
        <f t="shared" si="138"/>
        <v/>
      </c>
      <c r="J2436" s="128"/>
      <c r="K2436" s="129" t="s">
        <v>6170</v>
      </c>
    </row>
    <row r="2437" spans="1:11" hidden="1">
      <c r="A2437" s="249" t="s">
        <v>9098</v>
      </c>
      <c r="B2437" s="123" t="s">
        <v>9099</v>
      </c>
      <c r="C2437" s="124" t="s">
        <v>24</v>
      </c>
      <c r="D2437" s="124">
        <v>0</v>
      </c>
      <c r="E2437" s="125" t="s">
        <v>16</v>
      </c>
      <c r="F2437" s="126" t="str">
        <f t="shared" si="139"/>
        <v/>
      </c>
      <c r="G2437" s="127">
        <f>IF($K2437="Padrão",BDI!$B$17,IF($K2437="Diferenciado",BDI!$E$17,0))</f>
        <v>0.2039</v>
      </c>
      <c r="H2437" s="125" t="str">
        <f t="shared" si="137"/>
        <v/>
      </c>
      <c r="I2437" s="126" t="str">
        <f t="shared" si="138"/>
        <v/>
      </c>
      <c r="J2437" s="128"/>
      <c r="K2437" s="129" t="s">
        <v>6170</v>
      </c>
    </row>
    <row r="2438" spans="1:11" hidden="1">
      <c r="A2438" s="249" t="s">
        <v>9100</v>
      </c>
      <c r="B2438" s="123" t="s">
        <v>9101</v>
      </c>
      <c r="C2438" s="124" t="s">
        <v>24</v>
      </c>
      <c r="D2438" s="124">
        <v>0</v>
      </c>
      <c r="E2438" s="125" t="s">
        <v>16</v>
      </c>
      <c r="F2438" s="126" t="str">
        <f t="shared" si="139"/>
        <v/>
      </c>
      <c r="G2438" s="127">
        <f>IF($K2438="Padrão",BDI!$B$17,IF($K2438="Diferenciado",BDI!$E$17,0))</f>
        <v>0.2039</v>
      </c>
      <c r="H2438" s="125" t="str">
        <f t="shared" ref="H2438:H2501" si="140">IF(ISNUMBER(E2438),ROUND(E2438*(1+G2438),2),"")</f>
        <v/>
      </c>
      <c r="I2438" s="126" t="str">
        <f t="shared" ref="I2438:I2501" si="141">IF(ISNUMBER(E2438),ROUND(H2438*D2438,2),"")</f>
        <v/>
      </c>
      <c r="J2438" s="128"/>
      <c r="K2438" s="129" t="s">
        <v>6170</v>
      </c>
    </row>
    <row r="2439" spans="1:11" hidden="1">
      <c r="A2439" s="249" t="s">
        <v>9102</v>
      </c>
      <c r="B2439" s="123" t="s">
        <v>9103</v>
      </c>
      <c r="C2439" s="124" t="s">
        <v>24</v>
      </c>
      <c r="D2439" s="124">
        <v>0</v>
      </c>
      <c r="E2439" s="125" t="s">
        <v>16</v>
      </c>
      <c r="F2439" s="126" t="str">
        <f t="shared" ref="F2439:F2502" si="142">IF(ISNUMBER(E2439),D2439*E2439,"")</f>
        <v/>
      </c>
      <c r="G2439" s="127">
        <f>IF($K2439="Padrão",BDI!$B$17,IF($K2439="Diferenciado",BDI!$E$17,0))</f>
        <v>0.2039</v>
      </c>
      <c r="H2439" s="125" t="str">
        <f t="shared" si="140"/>
        <v/>
      </c>
      <c r="I2439" s="126" t="str">
        <f t="shared" si="141"/>
        <v/>
      </c>
      <c r="J2439" s="128"/>
      <c r="K2439" s="129" t="s">
        <v>6170</v>
      </c>
    </row>
    <row r="2440" spans="1:11" hidden="1">
      <c r="A2440" s="249" t="s">
        <v>9104</v>
      </c>
      <c r="B2440" s="123" t="s">
        <v>9105</v>
      </c>
      <c r="C2440" s="124" t="s">
        <v>24</v>
      </c>
      <c r="D2440" s="124">
        <v>0</v>
      </c>
      <c r="E2440" s="125" t="s">
        <v>16</v>
      </c>
      <c r="F2440" s="126" t="str">
        <f t="shared" si="142"/>
        <v/>
      </c>
      <c r="G2440" s="127">
        <f>IF($K2440="Padrão",BDI!$B$17,IF($K2440="Diferenciado",BDI!$E$17,0))</f>
        <v>0.2039</v>
      </c>
      <c r="H2440" s="125" t="str">
        <f t="shared" si="140"/>
        <v/>
      </c>
      <c r="I2440" s="126" t="str">
        <f t="shared" si="141"/>
        <v/>
      </c>
      <c r="J2440" s="128"/>
      <c r="K2440" s="129" t="s">
        <v>6170</v>
      </c>
    </row>
    <row r="2441" spans="1:11" hidden="1">
      <c r="A2441" s="249" t="s">
        <v>9106</v>
      </c>
      <c r="B2441" s="123" t="s">
        <v>9107</v>
      </c>
      <c r="C2441" s="124" t="s">
        <v>24</v>
      </c>
      <c r="D2441" s="124">
        <v>0</v>
      </c>
      <c r="E2441" s="125" t="s">
        <v>16</v>
      </c>
      <c r="F2441" s="126" t="str">
        <f t="shared" si="142"/>
        <v/>
      </c>
      <c r="G2441" s="127">
        <f>IF($K2441="Padrão",BDI!$B$17,IF($K2441="Diferenciado",BDI!$E$17,0))</f>
        <v>0.2039</v>
      </c>
      <c r="H2441" s="125" t="str">
        <f t="shared" si="140"/>
        <v/>
      </c>
      <c r="I2441" s="126" t="str">
        <f t="shared" si="141"/>
        <v/>
      </c>
      <c r="J2441" s="128"/>
      <c r="K2441" s="129" t="s">
        <v>6170</v>
      </c>
    </row>
    <row r="2442" spans="1:11" hidden="1">
      <c r="A2442" s="249" t="s">
        <v>9108</v>
      </c>
      <c r="B2442" s="123" t="s">
        <v>9109</v>
      </c>
      <c r="C2442" s="124" t="s">
        <v>24</v>
      </c>
      <c r="D2442" s="124">
        <v>0</v>
      </c>
      <c r="E2442" s="125" t="s">
        <v>16</v>
      </c>
      <c r="F2442" s="126" t="str">
        <f t="shared" si="142"/>
        <v/>
      </c>
      <c r="G2442" s="127">
        <f>IF($K2442="Padrão",BDI!$B$17,IF($K2442="Diferenciado",BDI!$E$17,0))</f>
        <v>0.2039</v>
      </c>
      <c r="H2442" s="125" t="str">
        <f t="shared" si="140"/>
        <v/>
      </c>
      <c r="I2442" s="126" t="str">
        <f t="shared" si="141"/>
        <v/>
      </c>
      <c r="J2442" s="128"/>
      <c r="K2442" s="129" t="s">
        <v>6170</v>
      </c>
    </row>
    <row r="2443" spans="1:11" hidden="1">
      <c r="A2443" s="249" t="s">
        <v>9110</v>
      </c>
      <c r="B2443" s="123" t="s">
        <v>9111</v>
      </c>
      <c r="C2443" s="124" t="s">
        <v>24</v>
      </c>
      <c r="D2443" s="124">
        <v>0</v>
      </c>
      <c r="E2443" s="125" t="s">
        <v>16</v>
      </c>
      <c r="F2443" s="126" t="str">
        <f t="shared" si="142"/>
        <v/>
      </c>
      <c r="G2443" s="127">
        <f>IF($K2443="Padrão",BDI!$B$17,IF($K2443="Diferenciado",BDI!$E$17,0))</f>
        <v>0.2039</v>
      </c>
      <c r="H2443" s="125" t="str">
        <f t="shared" si="140"/>
        <v/>
      </c>
      <c r="I2443" s="126" t="str">
        <f t="shared" si="141"/>
        <v/>
      </c>
      <c r="J2443" s="128"/>
      <c r="K2443" s="129" t="s">
        <v>6170</v>
      </c>
    </row>
    <row r="2444" spans="1:11" hidden="1">
      <c r="A2444" s="249" t="s">
        <v>9112</v>
      </c>
      <c r="B2444" s="123" t="s">
        <v>9113</v>
      </c>
      <c r="C2444" s="124" t="s">
        <v>24</v>
      </c>
      <c r="D2444" s="124">
        <v>0</v>
      </c>
      <c r="E2444" s="125" t="s">
        <v>16</v>
      </c>
      <c r="F2444" s="126" t="str">
        <f t="shared" si="142"/>
        <v/>
      </c>
      <c r="G2444" s="127">
        <f>IF($K2444="Padrão",BDI!$B$17,IF($K2444="Diferenciado",BDI!$E$17,0))</f>
        <v>0.2039</v>
      </c>
      <c r="H2444" s="125" t="str">
        <f t="shared" si="140"/>
        <v/>
      </c>
      <c r="I2444" s="126" t="str">
        <f t="shared" si="141"/>
        <v/>
      </c>
      <c r="J2444" s="128"/>
      <c r="K2444" s="129" t="s">
        <v>6170</v>
      </c>
    </row>
    <row r="2445" spans="1:11" hidden="1">
      <c r="A2445" s="249" t="s">
        <v>9114</v>
      </c>
      <c r="B2445" s="123" t="s">
        <v>9115</v>
      </c>
      <c r="C2445" s="124" t="s">
        <v>24</v>
      </c>
      <c r="D2445" s="124">
        <v>0</v>
      </c>
      <c r="E2445" s="125" t="s">
        <v>16</v>
      </c>
      <c r="F2445" s="126" t="str">
        <f t="shared" si="142"/>
        <v/>
      </c>
      <c r="G2445" s="127">
        <f>IF($K2445="Padrão",BDI!$B$17,IF($K2445="Diferenciado",BDI!$E$17,0))</f>
        <v>0.2039</v>
      </c>
      <c r="H2445" s="125" t="str">
        <f t="shared" si="140"/>
        <v/>
      </c>
      <c r="I2445" s="126" t="str">
        <f t="shared" si="141"/>
        <v/>
      </c>
      <c r="J2445" s="128"/>
      <c r="K2445" s="129" t="s">
        <v>6170</v>
      </c>
    </row>
    <row r="2446" spans="1:11" hidden="1">
      <c r="A2446" s="249" t="s">
        <v>9116</v>
      </c>
      <c r="B2446" s="123" t="s">
        <v>9117</v>
      </c>
      <c r="C2446" s="124" t="s">
        <v>24</v>
      </c>
      <c r="D2446" s="124">
        <v>0</v>
      </c>
      <c r="E2446" s="125" t="s">
        <v>16</v>
      </c>
      <c r="F2446" s="126" t="str">
        <f t="shared" si="142"/>
        <v/>
      </c>
      <c r="G2446" s="127">
        <f>IF($K2446="Padrão",BDI!$B$17,IF($K2446="Diferenciado",BDI!$E$17,0))</f>
        <v>0.2039</v>
      </c>
      <c r="H2446" s="125" t="str">
        <f t="shared" si="140"/>
        <v/>
      </c>
      <c r="I2446" s="126" t="str">
        <f t="shared" si="141"/>
        <v/>
      </c>
      <c r="J2446" s="128"/>
      <c r="K2446" s="129" t="s">
        <v>6170</v>
      </c>
    </row>
    <row r="2447" spans="1:11" hidden="1">
      <c r="A2447" s="249" t="s">
        <v>9118</v>
      </c>
      <c r="B2447" s="123" t="s">
        <v>9119</v>
      </c>
      <c r="C2447" s="124" t="s">
        <v>24</v>
      </c>
      <c r="D2447" s="124">
        <v>0</v>
      </c>
      <c r="E2447" s="125" t="s">
        <v>16</v>
      </c>
      <c r="F2447" s="126" t="str">
        <f t="shared" si="142"/>
        <v/>
      </c>
      <c r="G2447" s="127">
        <f>IF($K2447="Padrão",BDI!$B$17,IF($K2447="Diferenciado",BDI!$E$17,0))</f>
        <v>0.2039</v>
      </c>
      <c r="H2447" s="125" t="str">
        <f t="shared" si="140"/>
        <v/>
      </c>
      <c r="I2447" s="126" t="str">
        <f t="shared" si="141"/>
        <v/>
      </c>
      <c r="J2447" s="128"/>
      <c r="K2447" s="129" t="s">
        <v>6170</v>
      </c>
    </row>
    <row r="2448" spans="1:11" hidden="1">
      <c r="A2448" s="249" t="s">
        <v>9120</v>
      </c>
      <c r="B2448" s="123" t="s">
        <v>9121</v>
      </c>
      <c r="C2448" s="124" t="s">
        <v>24</v>
      </c>
      <c r="D2448" s="124">
        <v>0</v>
      </c>
      <c r="E2448" s="125" t="s">
        <v>16</v>
      </c>
      <c r="F2448" s="126" t="str">
        <f t="shared" si="142"/>
        <v/>
      </c>
      <c r="G2448" s="127">
        <f>IF($K2448="Padrão",BDI!$B$17,IF($K2448="Diferenciado",BDI!$E$17,0))</f>
        <v>0.2039</v>
      </c>
      <c r="H2448" s="125" t="str">
        <f t="shared" si="140"/>
        <v/>
      </c>
      <c r="I2448" s="126" t="str">
        <f t="shared" si="141"/>
        <v/>
      </c>
      <c r="J2448" s="128"/>
      <c r="K2448" s="129" t="s">
        <v>6170</v>
      </c>
    </row>
    <row r="2449" spans="1:11" hidden="1">
      <c r="A2449" s="249" t="s">
        <v>9122</v>
      </c>
      <c r="B2449" s="123" t="s">
        <v>9123</v>
      </c>
      <c r="C2449" s="124" t="s">
        <v>24</v>
      </c>
      <c r="D2449" s="124">
        <v>0</v>
      </c>
      <c r="E2449" s="125" t="s">
        <v>16</v>
      </c>
      <c r="F2449" s="126" t="str">
        <f t="shared" si="142"/>
        <v/>
      </c>
      <c r="G2449" s="127">
        <f>IF($K2449="Padrão",BDI!$B$17,IF($K2449="Diferenciado",BDI!$E$17,0))</f>
        <v>0.2039</v>
      </c>
      <c r="H2449" s="125" t="str">
        <f t="shared" si="140"/>
        <v/>
      </c>
      <c r="I2449" s="126" t="str">
        <f t="shared" si="141"/>
        <v/>
      </c>
      <c r="J2449" s="128"/>
      <c r="K2449" s="129" t="s">
        <v>6170</v>
      </c>
    </row>
    <row r="2450" spans="1:11" hidden="1">
      <c r="A2450" s="249" t="s">
        <v>9124</v>
      </c>
      <c r="B2450" s="123" t="s">
        <v>9125</v>
      </c>
      <c r="C2450" s="124" t="s">
        <v>24</v>
      </c>
      <c r="D2450" s="124">
        <v>0</v>
      </c>
      <c r="E2450" s="125" t="s">
        <v>16</v>
      </c>
      <c r="F2450" s="126" t="str">
        <f t="shared" si="142"/>
        <v/>
      </c>
      <c r="G2450" s="127">
        <f>IF($K2450="Padrão",BDI!$B$17,IF($K2450="Diferenciado",BDI!$E$17,0))</f>
        <v>0.2039</v>
      </c>
      <c r="H2450" s="125" t="str">
        <f t="shared" si="140"/>
        <v/>
      </c>
      <c r="I2450" s="126" t="str">
        <f t="shared" si="141"/>
        <v/>
      </c>
      <c r="J2450" s="128"/>
      <c r="K2450" s="129" t="s">
        <v>6170</v>
      </c>
    </row>
    <row r="2451" spans="1:11" hidden="1">
      <c r="A2451" s="249" t="s">
        <v>9126</v>
      </c>
      <c r="B2451" s="123" t="s">
        <v>9127</v>
      </c>
      <c r="C2451" s="124" t="s">
        <v>24</v>
      </c>
      <c r="D2451" s="124">
        <v>0</v>
      </c>
      <c r="E2451" s="125" t="s">
        <v>16</v>
      </c>
      <c r="F2451" s="126" t="str">
        <f t="shared" si="142"/>
        <v/>
      </c>
      <c r="G2451" s="127">
        <f>IF($K2451="Padrão",BDI!$B$17,IF($K2451="Diferenciado",BDI!$E$17,0))</f>
        <v>0.2039</v>
      </c>
      <c r="H2451" s="125" t="str">
        <f t="shared" si="140"/>
        <v/>
      </c>
      <c r="I2451" s="126" t="str">
        <f t="shared" si="141"/>
        <v/>
      </c>
      <c r="J2451" s="128"/>
      <c r="K2451" s="129" t="s">
        <v>6170</v>
      </c>
    </row>
    <row r="2452" spans="1:11" hidden="1">
      <c r="A2452" s="249" t="s">
        <v>9128</v>
      </c>
      <c r="B2452" s="123" t="s">
        <v>9129</v>
      </c>
      <c r="C2452" s="124" t="s">
        <v>24</v>
      </c>
      <c r="D2452" s="124">
        <v>0</v>
      </c>
      <c r="E2452" s="125" t="s">
        <v>16</v>
      </c>
      <c r="F2452" s="126" t="str">
        <f t="shared" si="142"/>
        <v/>
      </c>
      <c r="G2452" s="127">
        <f>IF($K2452="Padrão",BDI!$B$17,IF($K2452="Diferenciado",BDI!$E$17,0))</f>
        <v>0.2039</v>
      </c>
      <c r="H2452" s="125" t="str">
        <f t="shared" si="140"/>
        <v/>
      </c>
      <c r="I2452" s="126" t="str">
        <f t="shared" si="141"/>
        <v/>
      </c>
      <c r="J2452" s="128"/>
      <c r="K2452" s="129" t="s">
        <v>6170</v>
      </c>
    </row>
    <row r="2453" spans="1:11" hidden="1">
      <c r="A2453" s="249" t="s">
        <v>9130</v>
      </c>
      <c r="B2453" s="123" t="s">
        <v>9131</v>
      </c>
      <c r="C2453" s="124" t="s">
        <v>24</v>
      </c>
      <c r="D2453" s="124">
        <v>0</v>
      </c>
      <c r="E2453" s="125" t="s">
        <v>16</v>
      </c>
      <c r="F2453" s="126" t="str">
        <f t="shared" si="142"/>
        <v/>
      </c>
      <c r="G2453" s="127">
        <f>IF($K2453="Padrão",BDI!$B$17,IF($K2453="Diferenciado",BDI!$E$17,0))</f>
        <v>0.2039</v>
      </c>
      <c r="H2453" s="125" t="str">
        <f t="shared" si="140"/>
        <v/>
      </c>
      <c r="I2453" s="126" t="str">
        <f t="shared" si="141"/>
        <v/>
      </c>
      <c r="J2453" s="128"/>
      <c r="K2453" s="129" t="s">
        <v>6170</v>
      </c>
    </row>
    <row r="2454" spans="1:11" hidden="1">
      <c r="A2454" s="249" t="s">
        <v>9132</v>
      </c>
      <c r="B2454" s="123" t="s">
        <v>9133</v>
      </c>
      <c r="C2454" s="124" t="s">
        <v>24</v>
      </c>
      <c r="D2454" s="124">
        <v>0</v>
      </c>
      <c r="E2454" s="125" t="s">
        <v>16</v>
      </c>
      <c r="F2454" s="126" t="str">
        <f t="shared" si="142"/>
        <v/>
      </c>
      <c r="G2454" s="127">
        <f>IF($K2454="Padrão",BDI!$B$17,IF($K2454="Diferenciado",BDI!$E$17,0))</f>
        <v>0.2039</v>
      </c>
      <c r="H2454" s="125" t="str">
        <f t="shared" si="140"/>
        <v/>
      </c>
      <c r="I2454" s="126" t="str">
        <f t="shared" si="141"/>
        <v/>
      </c>
      <c r="J2454" s="128"/>
      <c r="K2454" s="129" t="s">
        <v>6170</v>
      </c>
    </row>
    <row r="2455" spans="1:11" hidden="1">
      <c r="A2455" s="249" t="s">
        <v>9134</v>
      </c>
      <c r="B2455" s="123" t="s">
        <v>9135</v>
      </c>
      <c r="C2455" s="124" t="s">
        <v>24</v>
      </c>
      <c r="D2455" s="124">
        <v>0</v>
      </c>
      <c r="E2455" s="125" t="s">
        <v>16</v>
      </c>
      <c r="F2455" s="126" t="str">
        <f t="shared" si="142"/>
        <v/>
      </c>
      <c r="G2455" s="127">
        <f>IF($K2455="Padrão",BDI!$B$17,IF($K2455="Diferenciado",BDI!$E$17,0))</f>
        <v>0.2039</v>
      </c>
      <c r="H2455" s="125" t="str">
        <f t="shared" si="140"/>
        <v/>
      </c>
      <c r="I2455" s="126" t="str">
        <f t="shared" si="141"/>
        <v/>
      </c>
      <c r="J2455" s="128"/>
      <c r="K2455" s="129" t="s">
        <v>6170</v>
      </c>
    </row>
    <row r="2456" spans="1:11" hidden="1">
      <c r="A2456" s="249" t="s">
        <v>9136</v>
      </c>
      <c r="B2456" s="123" t="s">
        <v>9137</v>
      </c>
      <c r="C2456" s="124" t="s">
        <v>24</v>
      </c>
      <c r="D2456" s="124">
        <v>0</v>
      </c>
      <c r="E2456" s="125" t="s">
        <v>16</v>
      </c>
      <c r="F2456" s="126" t="str">
        <f t="shared" si="142"/>
        <v/>
      </c>
      <c r="G2456" s="127">
        <f>IF($K2456="Padrão",BDI!$B$17,IF($K2456="Diferenciado",BDI!$E$17,0))</f>
        <v>0.2039</v>
      </c>
      <c r="H2456" s="125" t="str">
        <f t="shared" si="140"/>
        <v/>
      </c>
      <c r="I2456" s="126" t="str">
        <f t="shared" si="141"/>
        <v/>
      </c>
      <c r="J2456" s="128"/>
      <c r="K2456" s="129" t="s">
        <v>6170</v>
      </c>
    </row>
    <row r="2457" spans="1:11" hidden="1">
      <c r="A2457" s="249" t="s">
        <v>9138</v>
      </c>
      <c r="B2457" s="123" t="s">
        <v>9139</v>
      </c>
      <c r="C2457" s="124" t="s">
        <v>24</v>
      </c>
      <c r="D2457" s="124">
        <v>0</v>
      </c>
      <c r="E2457" s="125" t="s">
        <v>16</v>
      </c>
      <c r="F2457" s="126" t="str">
        <f t="shared" si="142"/>
        <v/>
      </c>
      <c r="G2457" s="127">
        <f>IF($K2457="Padrão",BDI!$B$17,IF($K2457="Diferenciado",BDI!$E$17,0))</f>
        <v>0.2039</v>
      </c>
      <c r="H2457" s="125" t="str">
        <f t="shared" si="140"/>
        <v/>
      </c>
      <c r="I2457" s="126" t="str">
        <f t="shared" si="141"/>
        <v/>
      </c>
      <c r="J2457" s="128"/>
      <c r="K2457" s="129" t="s">
        <v>6170</v>
      </c>
    </row>
    <row r="2458" spans="1:11" hidden="1">
      <c r="A2458" s="249" t="s">
        <v>9140</v>
      </c>
      <c r="B2458" s="123" t="s">
        <v>9141</v>
      </c>
      <c r="C2458" s="124" t="s">
        <v>24</v>
      </c>
      <c r="D2458" s="124">
        <v>0</v>
      </c>
      <c r="E2458" s="125" t="s">
        <v>16</v>
      </c>
      <c r="F2458" s="126" t="str">
        <f t="shared" si="142"/>
        <v/>
      </c>
      <c r="G2458" s="127">
        <f>IF($K2458="Padrão",BDI!$B$17,IF($K2458="Diferenciado",BDI!$E$17,0))</f>
        <v>0.2039</v>
      </c>
      <c r="H2458" s="125" t="str">
        <f t="shared" si="140"/>
        <v/>
      </c>
      <c r="I2458" s="126" t="str">
        <f t="shared" si="141"/>
        <v/>
      </c>
      <c r="J2458" s="128"/>
      <c r="K2458" s="129" t="s">
        <v>6170</v>
      </c>
    </row>
    <row r="2459" spans="1:11" hidden="1">
      <c r="A2459" s="249" t="s">
        <v>9142</v>
      </c>
      <c r="B2459" s="123" t="s">
        <v>9143</v>
      </c>
      <c r="C2459" s="124" t="s">
        <v>24</v>
      </c>
      <c r="D2459" s="124">
        <v>0</v>
      </c>
      <c r="E2459" s="125" t="s">
        <v>16</v>
      </c>
      <c r="F2459" s="126" t="str">
        <f t="shared" si="142"/>
        <v/>
      </c>
      <c r="G2459" s="127">
        <f>IF($K2459="Padrão",BDI!$B$17,IF($K2459="Diferenciado",BDI!$E$17,0))</f>
        <v>0.2039</v>
      </c>
      <c r="H2459" s="125" t="str">
        <f t="shared" si="140"/>
        <v/>
      </c>
      <c r="I2459" s="126" t="str">
        <f t="shared" si="141"/>
        <v/>
      </c>
      <c r="J2459" s="128"/>
      <c r="K2459" s="129" t="s">
        <v>6170</v>
      </c>
    </row>
    <row r="2460" spans="1:11" hidden="1">
      <c r="A2460" s="249" t="s">
        <v>9144</v>
      </c>
      <c r="B2460" s="123" t="s">
        <v>9145</v>
      </c>
      <c r="C2460" s="124" t="s">
        <v>24</v>
      </c>
      <c r="D2460" s="124">
        <v>0</v>
      </c>
      <c r="E2460" s="125" t="s">
        <v>16</v>
      </c>
      <c r="F2460" s="126" t="str">
        <f t="shared" si="142"/>
        <v/>
      </c>
      <c r="G2460" s="127">
        <f>IF($K2460="Padrão",BDI!$B$17,IF($K2460="Diferenciado",BDI!$E$17,0))</f>
        <v>0.2039</v>
      </c>
      <c r="H2460" s="125" t="str">
        <f t="shared" si="140"/>
        <v/>
      </c>
      <c r="I2460" s="126" t="str">
        <f t="shared" si="141"/>
        <v/>
      </c>
      <c r="J2460" s="128"/>
      <c r="K2460" s="129" t="s">
        <v>6170</v>
      </c>
    </row>
    <row r="2461" spans="1:11" hidden="1">
      <c r="A2461" s="249" t="s">
        <v>9146</v>
      </c>
      <c r="B2461" s="123" t="s">
        <v>9147</v>
      </c>
      <c r="C2461" s="124" t="s">
        <v>24</v>
      </c>
      <c r="D2461" s="124">
        <v>0</v>
      </c>
      <c r="E2461" s="125" t="s">
        <v>16</v>
      </c>
      <c r="F2461" s="126" t="str">
        <f t="shared" si="142"/>
        <v/>
      </c>
      <c r="G2461" s="127">
        <f>IF($K2461="Padrão",BDI!$B$17,IF($K2461="Diferenciado",BDI!$E$17,0))</f>
        <v>0.2039</v>
      </c>
      <c r="H2461" s="125" t="str">
        <f t="shared" si="140"/>
        <v/>
      </c>
      <c r="I2461" s="126" t="str">
        <f t="shared" si="141"/>
        <v/>
      </c>
      <c r="J2461" s="128"/>
      <c r="K2461" s="129" t="s">
        <v>6170</v>
      </c>
    </row>
    <row r="2462" spans="1:11" hidden="1">
      <c r="A2462" s="249" t="s">
        <v>9148</v>
      </c>
      <c r="B2462" s="123" t="s">
        <v>9149</v>
      </c>
      <c r="C2462" s="124" t="s">
        <v>24</v>
      </c>
      <c r="D2462" s="124">
        <v>0</v>
      </c>
      <c r="E2462" s="125" t="s">
        <v>16</v>
      </c>
      <c r="F2462" s="126" t="str">
        <f t="shared" si="142"/>
        <v/>
      </c>
      <c r="G2462" s="127">
        <f>IF($K2462="Padrão",BDI!$B$17,IF($K2462="Diferenciado",BDI!$E$17,0))</f>
        <v>0.2039</v>
      </c>
      <c r="H2462" s="125" t="str">
        <f t="shared" si="140"/>
        <v/>
      </c>
      <c r="I2462" s="126" t="str">
        <f t="shared" si="141"/>
        <v/>
      </c>
      <c r="J2462" s="128"/>
      <c r="K2462" s="129" t="s">
        <v>6170</v>
      </c>
    </row>
    <row r="2463" spans="1:11" hidden="1">
      <c r="A2463" s="249" t="s">
        <v>9150</v>
      </c>
      <c r="B2463" s="123" t="s">
        <v>9151</v>
      </c>
      <c r="C2463" s="124" t="s">
        <v>24</v>
      </c>
      <c r="D2463" s="124">
        <v>0</v>
      </c>
      <c r="E2463" s="125" t="s">
        <v>16</v>
      </c>
      <c r="F2463" s="126" t="str">
        <f t="shared" si="142"/>
        <v/>
      </c>
      <c r="G2463" s="127">
        <f>IF($K2463="Padrão",BDI!$B$17,IF($K2463="Diferenciado",BDI!$E$17,0))</f>
        <v>0.2039</v>
      </c>
      <c r="H2463" s="125" t="str">
        <f t="shared" si="140"/>
        <v/>
      </c>
      <c r="I2463" s="126" t="str">
        <f t="shared" si="141"/>
        <v/>
      </c>
      <c r="J2463" s="128"/>
      <c r="K2463" s="129" t="s">
        <v>6170</v>
      </c>
    </row>
    <row r="2464" spans="1:11" hidden="1">
      <c r="A2464" s="249" t="s">
        <v>9152</v>
      </c>
      <c r="B2464" s="123" t="s">
        <v>9153</v>
      </c>
      <c r="C2464" s="124" t="s">
        <v>24</v>
      </c>
      <c r="D2464" s="124">
        <v>0</v>
      </c>
      <c r="E2464" s="125" t="s">
        <v>16</v>
      </c>
      <c r="F2464" s="126" t="str">
        <f t="shared" si="142"/>
        <v/>
      </c>
      <c r="G2464" s="127">
        <f>IF($K2464="Padrão",BDI!$B$17,IF($K2464="Diferenciado",BDI!$E$17,0))</f>
        <v>0.2039</v>
      </c>
      <c r="H2464" s="125" t="str">
        <f t="shared" si="140"/>
        <v/>
      </c>
      <c r="I2464" s="126" t="str">
        <f t="shared" si="141"/>
        <v/>
      </c>
      <c r="J2464" s="128"/>
      <c r="K2464" s="129" t="s">
        <v>6170</v>
      </c>
    </row>
    <row r="2465" spans="1:11" hidden="1">
      <c r="A2465" s="249" t="s">
        <v>9154</v>
      </c>
      <c r="B2465" s="123" t="s">
        <v>9155</v>
      </c>
      <c r="C2465" s="124" t="s">
        <v>24</v>
      </c>
      <c r="D2465" s="124">
        <v>0</v>
      </c>
      <c r="E2465" s="125" t="s">
        <v>16</v>
      </c>
      <c r="F2465" s="126" t="str">
        <f t="shared" si="142"/>
        <v/>
      </c>
      <c r="G2465" s="127">
        <f>IF($K2465="Padrão",BDI!$B$17,IF($K2465="Diferenciado",BDI!$E$17,0))</f>
        <v>0.2039</v>
      </c>
      <c r="H2465" s="125" t="str">
        <f t="shared" si="140"/>
        <v/>
      </c>
      <c r="I2465" s="126" t="str">
        <f t="shared" si="141"/>
        <v/>
      </c>
      <c r="J2465" s="128"/>
      <c r="K2465" s="129" t="s">
        <v>6170</v>
      </c>
    </row>
    <row r="2466" spans="1:11" hidden="1">
      <c r="A2466" s="249" t="s">
        <v>9156</v>
      </c>
      <c r="B2466" s="123" t="s">
        <v>9157</v>
      </c>
      <c r="C2466" s="124" t="s">
        <v>24</v>
      </c>
      <c r="D2466" s="124">
        <v>0</v>
      </c>
      <c r="E2466" s="125" t="s">
        <v>16</v>
      </c>
      <c r="F2466" s="126" t="str">
        <f t="shared" si="142"/>
        <v/>
      </c>
      <c r="G2466" s="127">
        <f>IF($K2466="Padrão",BDI!$B$17,IF($K2466="Diferenciado",BDI!$E$17,0))</f>
        <v>0.2039</v>
      </c>
      <c r="H2466" s="125" t="str">
        <f t="shared" si="140"/>
        <v/>
      </c>
      <c r="I2466" s="126" t="str">
        <f t="shared" si="141"/>
        <v/>
      </c>
      <c r="J2466" s="128"/>
      <c r="K2466" s="129" t="s">
        <v>6170</v>
      </c>
    </row>
    <row r="2467" spans="1:11" hidden="1">
      <c r="A2467" s="249" t="s">
        <v>9158</v>
      </c>
      <c r="B2467" s="123" t="s">
        <v>9159</v>
      </c>
      <c r="C2467" s="124" t="s">
        <v>24</v>
      </c>
      <c r="D2467" s="124">
        <v>0</v>
      </c>
      <c r="E2467" s="125" t="s">
        <v>16</v>
      </c>
      <c r="F2467" s="126" t="str">
        <f t="shared" si="142"/>
        <v/>
      </c>
      <c r="G2467" s="127">
        <f>IF($K2467="Padrão",BDI!$B$17,IF($K2467="Diferenciado",BDI!$E$17,0))</f>
        <v>0.2039</v>
      </c>
      <c r="H2467" s="125" t="str">
        <f t="shared" si="140"/>
        <v/>
      </c>
      <c r="I2467" s="126" t="str">
        <f t="shared" si="141"/>
        <v/>
      </c>
      <c r="J2467" s="128"/>
      <c r="K2467" s="129" t="s">
        <v>6170</v>
      </c>
    </row>
    <row r="2468" spans="1:11" hidden="1">
      <c r="A2468" s="249" t="s">
        <v>9160</v>
      </c>
      <c r="B2468" s="123" t="s">
        <v>9161</v>
      </c>
      <c r="C2468" s="124" t="s">
        <v>24</v>
      </c>
      <c r="D2468" s="124">
        <v>0</v>
      </c>
      <c r="E2468" s="125" t="s">
        <v>16</v>
      </c>
      <c r="F2468" s="126" t="str">
        <f t="shared" si="142"/>
        <v/>
      </c>
      <c r="G2468" s="127">
        <f>IF($K2468="Padrão",BDI!$B$17,IF($K2468="Diferenciado",BDI!$E$17,0))</f>
        <v>0.2039</v>
      </c>
      <c r="H2468" s="125" t="str">
        <f t="shared" si="140"/>
        <v/>
      </c>
      <c r="I2468" s="126" t="str">
        <f t="shared" si="141"/>
        <v/>
      </c>
      <c r="J2468" s="128"/>
      <c r="K2468" s="129" t="s">
        <v>6170</v>
      </c>
    </row>
    <row r="2469" spans="1:11" hidden="1">
      <c r="A2469" s="249" t="s">
        <v>9162</v>
      </c>
      <c r="B2469" s="123" t="s">
        <v>9163</v>
      </c>
      <c r="C2469" s="124" t="s">
        <v>24</v>
      </c>
      <c r="D2469" s="124">
        <v>0</v>
      </c>
      <c r="E2469" s="125" t="s">
        <v>16</v>
      </c>
      <c r="F2469" s="126" t="str">
        <f t="shared" si="142"/>
        <v/>
      </c>
      <c r="G2469" s="127">
        <f>IF($K2469="Padrão",BDI!$B$17,IF($K2469="Diferenciado",BDI!$E$17,0))</f>
        <v>0.2039</v>
      </c>
      <c r="H2469" s="125" t="str">
        <f t="shared" si="140"/>
        <v/>
      </c>
      <c r="I2469" s="126" t="str">
        <f t="shared" si="141"/>
        <v/>
      </c>
      <c r="J2469" s="128"/>
      <c r="K2469" s="129" t="s">
        <v>6170</v>
      </c>
    </row>
    <row r="2470" spans="1:11" hidden="1">
      <c r="A2470" s="249" t="s">
        <v>9164</v>
      </c>
      <c r="B2470" s="123" t="s">
        <v>9165</v>
      </c>
      <c r="C2470" s="124" t="s">
        <v>24</v>
      </c>
      <c r="D2470" s="124">
        <v>0</v>
      </c>
      <c r="E2470" s="125" t="s">
        <v>16</v>
      </c>
      <c r="F2470" s="126" t="str">
        <f t="shared" si="142"/>
        <v/>
      </c>
      <c r="G2470" s="127">
        <f>IF($K2470="Padrão",BDI!$B$17,IF($K2470="Diferenciado",BDI!$E$17,0))</f>
        <v>0.2039</v>
      </c>
      <c r="H2470" s="125" t="str">
        <f t="shared" si="140"/>
        <v/>
      </c>
      <c r="I2470" s="126" t="str">
        <f t="shared" si="141"/>
        <v/>
      </c>
      <c r="J2470" s="128"/>
      <c r="K2470" s="129" t="s">
        <v>6170</v>
      </c>
    </row>
    <row r="2471" spans="1:11" hidden="1">
      <c r="A2471" s="249" t="s">
        <v>9166</v>
      </c>
      <c r="B2471" s="123" t="s">
        <v>9167</v>
      </c>
      <c r="C2471" s="124" t="s">
        <v>24</v>
      </c>
      <c r="D2471" s="124">
        <v>0</v>
      </c>
      <c r="E2471" s="125" t="s">
        <v>16</v>
      </c>
      <c r="F2471" s="126" t="str">
        <f t="shared" si="142"/>
        <v/>
      </c>
      <c r="G2471" s="127">
        <f>IF($K2471="Padrão",BDI!$B$17,IF($K2471="Diferenciado",BDI!$E$17,0))</f>
        <v>0.2039</v>
      </c>
      <c r="H2471" s="125" t="str">
        <f t="shared" si="140"/>
        <v/>
      </c>
      <c r="I2471" s="126" t="str">
        <f t="shared" si="141"/>
        <v/>
      </c>
      <c r="J2471" s="128"/>
      <c r="K2471" s="129" t="s">
        <v>6170</v>
      </c>
    </row>
    <row r="2472" spans="1:11" hidden="1">
      <c r="A2472" s="249" t="s">
        <v>9168</v>
      </c>
      <c r="B2472" s="123" t="s">
        <v>9169</v>
      </c>
      <c r="C2472" s="124" t="s">
        <v>24</v>
      </c>
      <c r="D2472" s="124">
        <v>0</v>
      </c>
      <c r="E2472" s="125" t="s">
        <v>16</v>
      </c>
      <c r="F2472" s="126" t="str">
        <f t="shared" si="142"/>
        <v/>
      </c>
      <c r="G2472" s="127">
        <f>IF($K2472="Padrão",BDI!$B$17,IF($K2472="Diferenciado",BDI!$E$17,0))</f>
        <v>0.2039</v>
      </c>
      <c r="H2472" s="125" t="str">
        <f t="shared" si="140"/>
        <v/>
      </c>
      <c r="I2472" s="126" t="str">
        <f t="shared" si="141"/>
        <v/>
      </c>
      <c r="J2472" s="128"/>
      <c r="K2472" s="129" t="s">
        <v>6170</v>
      </c>
    </row>
    <row r="2473" spans="1:11" hidden="1">
      <c r="A2473" s="249" t="s">
        <v>9170</v>
      </c>
      <c r="B2473" s="123" t="s">
        <v>9171</v>
      </c>
      <c r="C2473" s="124" t="s">
        <v>24</v>
      </c>
      <c r="D2473" s="124">
        <v>0</v>
      </c>
      <c r="E2473" s="125" t="s">
        <v>16</v>
      </c>
      <c r="F2473" s="126" t="str">
        <f t="shared" si="142"/>
        <v/>
      </c>
      <c r="G2473" s="127">
        <f>IF($K2473="Padrão",BDI!$B$17,IF($K2473="Diferenciado",BDI!$E$17,0))</f>
        <v>0.2039</v>
      </c>
      <c r="H2473" s="125" t="str">
        <f t="shared" si="140"/>
        <v/>
      </c>
      <c r="I2473" s="126" t="str">
        <f t="shared" si="141"/>
        <v/>
      </c>
      <c r="J2473" s="128"/>
      <c r="K2473" s="129" t="s">
        <v>6170</v>
      </c>
    </row>
    <row r="2474" spans="1:11" hidden="1">
      <c r="A2474" s="249" t="s">
        <v>9172</v>
      </c>
      <c r="B2474" s="123" t="s">
        <v>9173</v>
      </c>
      <c r="C2474" s="124" t="s">
        <v>24</v>
      </c>
      <c r="D2474" s="124">
        <v>0</v>
      </c>
      <c r="E2474" s="125" t="s">
        <v>16</v>
      </c>
      <c r="F2474" s="126" t="str">
        <f t="shared" si="142"/>
        <v/>
      </c>
      <c r="G2474" s="127">
        <f>IF($K2474="Padrão",BDI!$B$17,IF($K2474="Diferenciado",BDI!$E$17,0))</f>
        <v>0.2039</v>
      </c>
      <c r="H2474" s="125" t="str">
        <f t="shared" si="140"/>
        <v/>
      </c>
      <c r="I2474" s="126" t="str">
        <f t="shared" si="141"/>
        <v/>
      </c>
      <c r="J2474" s="128"/>
      <c r="K2474" s="129" t="s">
        <v>6170</v>
      </c>
    </row>
    <row r="2475" spans="1:11" hidden="1">
      <c r="A2475" s="249" t="s">
        <v>9174</v>
      </c>
      <c r="B2475" s="123" t="s">
        <v>9175</v>
      </c>
      <c r="C2475" s="124" t="s">
        <v>24</v>
      </c>
      <c r="D2475" s="124">
        <v>0</v>
      </c>
      <c r="E2475" s="125" t="s">
        <v>16</v>
      </c>
      <c r="F2475" s="126" t="str">
        <f t="shared" si="142"/>
        <v/>
      </c>
      <c r="G2475" s="127">
        <f>IF($K2475="Padrão",BDI!$B$17,IF($K2475="Diferenciado",BDI!$E$17,0))</f>
        <v>0.2039</v>
      </c>
      <c r="H2475" s="125" t="str">
        <f t="shared" si="140"/>
        <v/>
      </c>
      <c r="I2475" s="126" t="str">
        <f t="shared" si="141"/>
        <v/>
      </c>
      <c r="J2475" s="128"/>
      <c r="K2475" s="129" t="s">
        <v>6170</v>
      </c>
    </row>
    <row r="2476" spans="1:11" hidden="1">
      <c r="A2476" s="249" t="s">
        <v>9176</v>
      </c>
      <c r="B2476" s="123" t="s">
        <v>9177</v>
      </c>
      <c r="C2476" s="124" t="s">
        <v>24</v>
      </c>
      <c r="D2476" s="124">
        <v>0</v>
      </c>
      <c r="E2476" s="125" t="s">
        <v>16</v>
      </c>
      <c r="F2476" s="126" t="str">
        <f t="shared" si="142"/>
        <v/>
      </c>
      <c r="G2476" s="127">
        <f>IF($K2476="Padrão",BDI!$B$17,IF($K2476="Diferenciado",BDI!$E$17,0))</f>
        <v>0.2039</v>
      </c>
      <c r="H2476" s="125" t="str">
        <f t="shared" si="140"/>
        <v/>
      </c>
      <c r="I2476" s="126" t="str">
        <f t="shared" si="141"/>
        <v/>
      </c>
      <c r="J2476" s="128"/>
      <c r="K2476" s="129" t="s">
        <v>6170</v>
      </c>
    </row>
    <row r="2477" spans="1:11" hidden="1">
      <c r="A2477" s="249" t="s">
        <v>9178</v>
      </c>
      <c r="B2477" s="123" t="s">
        <v>9179</v>
      </c>
      <c r="C2477" s="124" t="s">
        <v>24</v>
      </c>
      <c r="D2477" s="124">
        <v>0</v>
      </c>
      <c r="E2477" s="125" t="s">
        <v>16</v>
      </c>
      <c r="F2477" s="126" t="str">
        <f t="shared" si="142"/>
        <v/>
      </c>
      <c r="G2477" s="127">
        <f>IF($K2477="Padrão",BDI!$B$17,IF($K2477="Diferenciado",BDI!$E$17,0))</f>
        <v>0.2039</v>
      </c>
      <c r="H2477" s="125" t="str">
        <f t="shared" si="140"/>
        <v/>
      </c>
      <c r="I2477" s="126" t="str">
        <f t="shared" si="141"/>
        <v/>
      </c>
      <c r="J2477" s="128"/>
      <c r="K2477" s="129" t="s">
        <v>6170</v>
      </c>
    </row>
    <row r="2478" spans="1:11" hidden="1">
      <c r="A2478" s="249" t="s">
        <v>9180</v>
      </c>
      <c r="B2478" s="123" t="s">
        <v>9181</v>
      </c>
      <c r="C2478" s="124" t="s">
        <v>24</v>
      </c>
      <c r="D2478" s="124">
        <v>0</v>
      </c>
      <c r="E2478" s="125" t="s">
        <v>16</v>
      </c>
      <c r="F2478" s="126" t="str">
        <f t="shared" si="142"/>
        <v/>
      </c>
      <c r="G2478" s="127">
        <f>IF($K2478="Padrão",BDI!$B$17,IF($K2478="Diferenciado",BDI!$E$17,0))</f>
        <v>0.2039</v>
      </c>
      <c r="H2478" s="125" t="str">
        <f t="shared" si="140"/>
        <v/>
      </c>
      <c r="I2478" s="126" t="str">
        <f t="shared" si="141"/>
        <v/>
      </c>
      <c r="J2478" s="128"/>
      <c r="K2478" s="129" t="s">
        <v>6170</v>
      </c>
    </row>
    <row r="2479" spans="1:11" hidden="1">
      <c r="A2479" s="249" t="s">
        <v>9182</v>
      </c>
      <c r="B2479" s="123" t="s">
        <v>9183</v>
      </c>
      <c r="C2479" s="124" t="s">
        <v>24</v>
      </c>
      <c r="D2479" s="124">
        <v>0</v>
      </c>
      <c r="E2479" s="125" t="s">
        <v>16</v>
      </c>
      <c r="F2479" s="126" t="str">
        <f t="shared" si="142"/>
        <v/>
      </c>
      <c r="G2479" s="127">
        <f>IF($K2479="Padrão",BDI!$B$17,IF($K2479="Diferenciado",BDI!$E$17,0))</f>
        <v>0.2039</v>
      </c>
      <c r="H2479" s="125" t="str">
        <f t="shared" si="140"/>
        <v/>
      </c>
      <c r="I2479" s="126" t="str">
        <f t="shared" si="141"/>
        <v/>
      </c>
      <c r="J2479" s="128"/>
      <c r="K2479" s="129" t="s">
        <v>6170</v>
      </c>
    </row>
    <row r="2480" spans="1:11" hidden="1">
      <c r="A2480" s="249" t="s">
        <v>9184</v>
      </c>
      <c r="B2480" s="123" t="s">
        <v>9185</v>
      </c>
      <c r="C2480" s="124" t="s">
        <v>24</v>
      </c>
      <c r="D2480" s="124">
        <v>0</v>
      </c>
      <c r="E2480" s="125" t="s">
        <v>16</v>
      </c>
      <c r="F2480" s="126" t="str">
        <f t="shared" si="142"/>
        <v/>
      </c>
      <c r="G2480" s="127">
        <f>IF($K2480="Padrão",BDI!$B$17,IF($K2480="Diferenciado",BDI!$E$17,0))</f>
        <v>0.2039</v>
      </c>
      <c r="H2480" s="125" t="str">
        <f t="shared" si="140"/>
        <v/>
      </c>
      <c r="I2480" s="126" t="str">
        <f t="shared" si="141"/>
        <v/>
      </c>
      <c r="J2480" s="128"/>
      <c r="K2480" s="129" t="s">
        <v>6170</v>
      </c>
    </row>
    <row r="2481" spans="1:11" hidden="1">
      <c r="A2481" s="249" t="s">
        <v>9186</v>
      </c>
      <c r="B2481" s="123" t="s">
        <v>9187</v>
      </c>
      <c r="C2481" s="124" t="s">
        <v>24</v>
      </c>
      <c r="D2481" s="124">
        <v>0</v>
      </c>
      <c r="E2481" s="125" t="s">
        <v>16</v>
      </c>
      <c r="F2481" s="126" t="str">
        <f t="shared" si="142"/>
        <v/>
      </c>
      <c r="G2481" s="127">
        <f>IF($K2481="Padrão",BDI!$B$17,IF($K2481="Diferenciado",BDI!$E$17,0))</f>
        <v>0.2039</v>
      </c>
      <c r="H2481" s="125" t="str">
        <f t="shared" si="140"/>
        <v/>
      </c>
      <c r="I2481" s="126" t="str">
        <f t="shared" si="141"/>
        <v/>
      </c>
      <c r="J2481" s="128"/>
      <c r="K2481" s="129" t="s">
        <v>6170</v>
      </c>
    </row>
    <row r="2482" spans="1:11" hidden="1">
      <c r="A2482" s="249" t="s">
        <v>9188</v>
      </c>
      <c r="B2482" s="123" t="s">
        <v>9189</v>
      </c>
      <c r="C2482" s="124" t="s">
        <v>24</v>
      </c>
      <c r="D2482" s="124">
        <v>0</v>
      </c>
      <c r="E2482" s="125" t="s">
        <v>16</v>
      </c>
      <c r="F2482" s="126" t="str">
        <f t="shared" si="142"/>
        <v/>
      </c>
      <c r="G2482" s="127">
        <f>IF($K2482="Padrão",BDI!$B$17,IF($K2482="Diferenciado",BDI!$E$17,0))</f>
        <v>0.2039</v>
      </c>
      <c r="H2482" s="125" t="str">
        <f t="shared" si="140"/>
        <v/>
      </c>
      <c r="I2482" s="126" t="str">
        <f t="shared" si="141"/>
        <v/>
      </c>
      <c r="J2482" s="128"/>
      <c r="K2482" s="129" t="s">
        <v>6170</v>
      </c>
    </row>
    <row r="2483" spans="1:11" hidden="1">
      <c r="A2483" s="249" t="s">
        <v>9190</v>
      </c>
      <c r="B2483" s="123" t="s">
        <v>9191</v>
      </c>
      <c r="C2483" s="124" t="s">
        <v>24</v>
      </c>
      <c r="D2483" s="124">
        <v>0</v>
      </c>
      <c r="E2483" s="125" t="s">
        <v>16</v>
      </c>
      <c r="F2483" s="126" t="str">
        <f t="shared" si="142"/>
        <v/>
      </c>
      <c r="G2483" s="127">
        <f>IF($K2483="Padrão",BDI!$B$17,IF($K2483="Diferenciado",BDI!$E$17,0))</f>
        <v>0.2039</v>
      </c>
      <c r="H2483" s="125" t="str">
        <f t="shared" si="140"/>
        <v/>
      </c>
      <c r="I2483" s="126" t="str">
        <f t="shared" si="141"/>
        <v/>
      </c>
      <c r="J2483" s="128"/>
      <c r="K2483" s="129" t="s">
        <v>6170</v>
      </c>
    </row>
    <row r="2484" spans="1:11" hidden="1">
      <c r="A2484" s="249" t="s">
        <v>9192</v>
      </c>
      <c r="B2484" s="123" t="s">
        <v>9193</v>
      </c>
      <c r="C2484" s="124" t="s">
        <v>24</v>
      </c>
      <c r="D2484" s="124">
        <v>0</v>
      </c>
      <c r="E2484" s="125" t="s">
        <v>16</v>
      </c>
      <c r="F2484" s="126" t="str">
        <f t="shared" si="142"/>
        <v/>
      </c>
      <c r="G2484" s="127">
        <f>IF($K2484="Padrão",BDI!$B$17,IF($K2484="Diferenciado",BDI!$E$17,0))</f>
        <v>0.2039</v>
      </c>
      <c r="H2484" s="125" t="str">
        <f t="shared" si="140"/>
        <v/>
      </c>
      <c r="I2484" s="126" t="str">
        <f t="shared" si="141"/>
        <v/>
      </c>
      <c r="J2484" s="128"/>
      <c r="K2484" s="129" t="s">
        <v>6170</v>
      </c>
    </row>
    <row r="2485" spans="1:11" hidden="1">
      <c r="A2485" s="249" t="s">
        <v>9194</v>
      </c>
      <c r="B2485" s="123" t="s">
        <v>9195</v>
      </c>
      <c r="C2485" s="124" t="s">
        <v>24</v>
      </c>
      <c r="D2485" s="124">
        <v>0</v>
      </c>
      <c r="E2485" s="125" t="s">
        <v>16</v>
      </c>
      <c r="F2485" s="126" t="str">
        <f t="shared" si="142"/>
        <v/>
      </c>
      <c r="G2485" s="127">
        <f>IF($K2485="Padrão",BDI!$B$17,IF($K2485="Diferenciado",BDI!$E$17,0))</f>
        <v>0.2039</v>
      </c>
      <c r="H2485" s="125" t="str">
        <f t="shared" si="140"/>
        <v/>
      </c>
      <c r="I2485" s="126" t="str">
        <f t="shared" si="141"/>
        <v/>
      </c>
      <c r="J2485" s="128"/>
      <c r="K2485" s="129" t="s">
        <v>6170</v>
      </c>
    </row>
    <row r="2486" spans="1:11" hidden="1">
      <c r="A2486" s="249" t="s">
        <v>9196</v>
      </c>
      <c r="B2486" s="123" t="s">
        <v>9197</v>
      </c>
      <c r="C2486" s="124" t="s">
        <v>24</v>
      </c>
      <c r="D2486" s="124">
        <v>0</v>
      </c>
      <c r="E2486" s="125" t="s">
        <v>16</v>
      </c>
      <c r="F2486" s="126" t="str">
        <f t="shared" si="142"/>
        <v/>
      </c>
      <c r="G2486" s="127">
        <f>IF($K2486="Padrão",BDI!$B$17,IF($K2486="Diferenciado",BDI!$E$17,0))</f>
        <v>0.2039</v>
      </c>
      <c r="H2486" s="125" t="str">
        <f t="shared" si="140"/>
        <v/>
      </c>
      <c r="I2486" s="126" t="str">
        <f t="shared" si="141"/>
        <v/>
      </c>
      <c r="J2486" s="128"/>
      <c r="K2486" s="129" t="s">
        <v>6170</v>
      </c>
    </row>
    <row r="2487" spans="1:11" hidden="1">
      <c r="A2487" s="249" t="s">
        <v>9198</v>
      </c>
      <c r="B2487" s="123" t="s">
        <v>9199</v>
      </c>
      <c r="C2487" s="124" t="s">
        <v>24</v>
      </c>
      <c r="D2487" s="124">
        <v>0</v>
      </c>
      <c r="E2487" s="125" t="s">
        <v>16</v>
      </c>
      <c r="F2487" s="126" t="str">
        <f t="shared" si="142"/>
        <v/>
      </c>
      <c r="G2487" s="127">
        <f>IF($K2487="Padrão",BDI!$B$17,IF($K2487="Diferenciado",BDI!$E$17,0))</f>
        <v>0.2039</v>
      </c>
      <c r="H2487" s="125" t="str">
        <f t="shared" si="140"/>
        <v/>
      </c>
      <c r="I2487" s="126" t="str">
        <f t="shared" si="141"/>
        <v/>
      </c>
      <c r="J2487" s="128"/>
      <c r="K2487" s="129" t="s">
        <v>6170</v>
      </c>
    </row>
    <row r="2488" spans="1:11" hidden="1">
      <c r="A2488" s="249" t="s">
        <v>9200</v>
      </c>
      <c r="B2488" s="123" t="s">
        <v>9201</v>
      </c>
      <c r="C2488" s="124" t="s">
        <v>24</v>
      </c>
      <c r="D2488" s="124">
        <v>0</v>
      </c>
      <c r="E2488" s="125" t="s">
        <v>16</v>
      </c>
      <c r="F2488" s="126" t="str">
        <f t="shared" si="142"/>
        <v/>
      </c>
      <c r="G2488" s="127">
        <f>IF($K2488="Padrão",BDI!$B$17,IF($K2488="Diferenciado",BDI!$E$17,0))</f>
        <v>0.2039</v>
      </c>
      <c r="H2488" s="125" t="str">
        <f t="shared" si="140"/>
        <v/>
      </c>
      <c r="I2488" s="126" t="str">
        <f t="shared" si="141"/>
        <v/>
      </c>
      <c r="J2488" s="128"/>
      <c r="K2488" s="129" t="s">
        <v>6170</v>
      </c>
    </row>
    <row r="2489" spans="1:11" hidden="1">
      <c r="A2489" s="249" t="s">
        <v>9202</v>
      </c>
      <c r="B2489" s="123" t="s">
        <v>9203</v>
      </c>
      <c r="C2489" s="124" t="s">
        <v>24</v>
      </c>
      <c r="D2489" s="124">
        <v>0</v>
      </c>
      <c r="E2489" s="125" t="s">
        <v>16</v>
      </c>
      <c r="F2489" s="126" t="str">
        <f t="shared" si="142"/>
        <v/>
      </c>
      <c r="G2489" s="127">
        <f>IF($K2489="Padrão",BDI!$B$17,IF($K2489="Diferenciado",BDI!$E$17,0))</f>
        <v>0.2039</v>
      </c>
      <c r="H2489" s="125" t="str">
        <f t="shared" si="140"/>
        <v/>
      </c>
      <c r="I2489" s="126" t="str">
        <f t="shared" si="141"/>
        <v/>
      </c>
      <c r="J2489" s="128"/>
      <c r="K2489" s="129" t="s">
        <v>6170</v>
      </c>
    </row>
    <row r="2490" spans="1:11" hidden="1">
      <c r="A2490" s="249" t="s">
        <v>9204</v>
      </c>
      <c r="B2490" s="123" t="s">
        <v>9205</v>
      </c>
      <c r="C2490" s="124" t="s">
        <v>24</v>
      </c>
      <c r="D2490" s="124">
        <v>0</v>
      </c>
      <c r="E2490" s="125" t="s">
        <v>16</v>
      </c>
      <c r="F2490" s="126" t="str">
        <f t="shared" si="142"/>
        <v/>
      </c>
      <c r="G2490" s="127">
        <f>IF($K2490="Padrão",BDI!$B$17,IF($K2490="Diferenciado",BDI!$E$17,0))</f>
        <v>0.2039</v>
      </c>
      <c r="H2490" s="125" t="str">
        <f t="shared" si="140"/>
        <v/>
      </c>
      <c r="I2490" s="126" t="str">
        <f t="shared" si="141"/>
        <v/>
      </c>
      <c r="J2490" s="128"/>
      <c r="K2490" s="129" t="s">
        <v>6170</v>
      </c>
    </row>
    <row r="2491" spans="1:11" hidden="1">
      <c r="A2491" s="249" t="s">
        <v>9206</v>
      </c>
      <c r="B2491" s="123" t="s">
        <v>9207</v>
      </c>
      <c r="C2491" s="124" t="s">
        <v>24</v>
      </c>
      <c r="D2491" s="124">
        <v>0</v>
      </c>
      <c r="E2491" s="125" t="s">
        <v>16</v>
      </c>
      <c r="F2491" s="126" t="str">
        <f t="shared" si="142"/>
        <v/>
      </c>
      <c r="G2491" s="127">
        <f>IF($K2491="Padrão",BDI!$B$17,IF($K2491="Diferenciado",BDI!$E$17,0))</f>
        <v>0.2039</v>
      </c>
      <c r="H2491" s="125" t="str">
        <f t="shared" si="140"/>
        <v/>
      </c>
      <c r="I2491" s="126" t="str">
        <f t="shared" si="141"/>
        <v/>
      </c>
      <c r="J2491" s="128"/>
      <c r="K2491" s="129" t="s">
        <v>6170</v>
      </c>
    </row>
    <row r="2492" spans="1:11" hidden="1">
      <c r="A2492" s="249" t="s">
        <v>9208</v>
      </c>
      <c r="B2492" s="123" t="s">
        <v>9209</v>
      </c>
      <c r="C2492" s="124" t="s">
        <v>24</v>
      </c>
      <c r="D2492" s="124">
        <v>0</v>
      </c>
      <c r="E2492" s="125" t="s">
        <v>16</v>
      </c>
      <c r="F2492" s="126" t="str">
        <f t="shared" si="142"/>
        <v/>
      </c>
      <c r="G2492" s="127">
        <f>IF($K2492="Padrão",BDI!$B$17,IF($K2492="Diferenciado",BDI!$E$17,0))</f>
        <v>0.2039</v>
      </c>
      <c r="H2492" s="125" t="str">
        <f t="shared" si="140"/>
        <v/>
      </c>
      <c r="I2492" s="126" t="str">
        <f t="shared" si="141"/>
        <v/>
      </c>
      <c r="J2492" s="128"/>
      <c r="K2492" s="129" t="s">
        <v>6170</v>
      </c>
    </row>
    <row r="2493" spans="1:11" hidden="1">
      <c r="A2493" s="249" t="s">
        <v>9210</v>
      </c>
      <c r="B2493" s="123" t="s">
        <v>9211</v>
      </c>
      <c r="C2493" s="124" t="s">
        <v>24</v>
      </c>
      <c r="D2493" s="124">
        <v>0</v>
      </c>
      <c r="E2493" s="125" t="s">
        <v>16</v>
      </c>
      <c r="F2493" s="126" t="str">
        <f t="shared" si="142"/>
        <v/>
      </c>
      <c r="G2493" s="127">
        <f>IF($K2493="Padrão",BDI!$B$17,IF($K2493="Diferenciado",BDI!$E$17,0))</f>
        <v>0.2039</v>
      </c>
      <c r="H2493" s="125" t="str">
        <f t="shared" si="140"/>
        <v/>
      </c>
      <c r="I2493" s="126" t="str">
        <f t="shared" si="141"/>
        <v/>
      </c>
      <c r="J2493" s="128"/>
      <c r="K2493" s="129" t="s">
        <v>6170</v>
      </c>
    </row>
    <row r="2494" spans="1:11" hidden="1">
      <c r="A2494" s="249" t="s">
        <v>9212</v>
      </c>
      <c r="B2494" s="123" t="s">
        <v>9213</v>
      </c>
      <c r="C2494" s="124" t="s">
        <v>24</v>
      </c>
      <c r="D2494" s="124">
        <v>0</v>
      </c>
      <c r="E2494" s="125" t="s">
        <v>16</v>
      </c>
      <c r="F2494" s="126" t="str">
        <f t="shared" si="142"/>
        <v/>
      </c>
      <c r="G2494" s="127">
        <f>IF($K2494="Padrão",BDI!$B$17,IF($K2494="Diferenciado",BDI!$E$17,0))</f>
        <v>0.2039</v>
      </c>
      <c r="H2494" s="125" t="str">
        <f t="shared" si="140"/>
        <v/>
      </c>
      <c r="I2494" s="126" t="str">
        <f t="shared" si="141"/>
        <v/>
      </c>
      <c r="J2494" s="128"/>
      <c r="K2494" s="129" t="s">
        <v>6170</v>
      </c>
    </row>
    <row r="2495" spans="1:11" hidden="1">
      <c r="A2495" s="249" t="s">
        <v>9214</v>
      </c>
      <c r="B2495" s="123" t="s">
        <v>9215</v>
      </c>
      <c r="C2495" s="124" t="s">
        <v>24</v>
      </c>
      <c r="D2495" s="124">
        <v>0</v>
      </c>
      <c r="E2495" s="125" t="s">
        <v>16</v>
      </c>
      <c r="F2495" s="126" t="str">
        <f t="shared" si="142"/>
        <v/>
      </c>
      <c r="G2495" s="127">
        <f>IF($K2495="Padrão",BDI!$B$17,IF($K2495="Diferenciado",BDI!$E$17,0))</f>
        <v>0.2039</v>
      </c>
      <c r="H2495" s="125" t="str">
        <f t="shared" si="140"/>
        <v/>
      </c>
      <c r="I2495" s="126" t="str">
        <f t="shared" si="141"/>
        <v/>
      </c>
      <c r="J2495" s="128"/>
      <c r="K2495" s="129" t="s">
        <v>6170</v>
      </c>
    </row>
    <row r="2496" spans="1:11" hidden="1">
      <c r="A2496" s="249" t="s">
        <v>9216</v>
      </c>
      <c r="B2496" s="123" t="s">
        <v>9217</v>
      </c>
      <c r="C2496" s="124" t="s">
        <v>24</v>
      </c>
      <c r="D2496" s="124">
        <v>0</v>
      </c>
      <c r="E2496" s="125" t="s">
        <v>16</v>
      </c>
      <c r="F2496" s="126" t="str">
        <f t="shared" si="142"/>
        <v/>
      </c>
      <c r="G2496" s="127">
        <f>IF($K2496="Padrão",BDI!$B$17,IF($K2496="Diferenciado",BDI!$E$17,0))</f>
        <v>0.2039</v>
      </c>
      <c r="H2496" s="125" t="str">
        <f t="shared" si="140"/>
        <v/>
      </c>
      <c r="I2496" s="126" t="str">
        <f t="shared" si="141"/>
        <v/>
      </c>
      <c r="J2496" s="128"/>
      <c r="K2496" s="129" t="s">
        <v>6170</v>
      </c>
    </row>
    <row r="2497" spans="1:11" hidden="1">
      <c r="A2497" s="249" t="s">
        <v>9218</v>
      </c>
      <c r="B2497" s="123" t="s">
        <v>9219</v>
      </c>
      <c r="C2497" s="124" t="s">
        <v>24</v>
      </c>
      <c r="D2497" s="124">
        <v>0</v>
      </c>
      <c r="E2497" s="125" t="s">
        <v>16</v>
      </c>
      <c r="F2497" s="126" t="str">
        <f t="shared" si="142"/>
        <v/>
      </c>
      <c r="G2497" s="127">
        <f>IF($K2497="Padrão",BDI!$B$17,IF($K2497="Diferenciado",BDI!$E$17,0))</f>
        <v>0.2039</v>
      </c>
      <c r="H2497" s="125" t="str">
        <f t="shared" si="140"/>
        <v/>
      </c>
      <c r="I2497" s="126" t="str">
        <f t="shared" si="141"/>
        <v/>
      </c>
      <c r="J2497" s="128"/>
      <c r="K2497" s="129" t="s">
        <v>6170</v>
      </c>
    </row>
    <row r="2498" spans="1:11" hidden="1">
      <c r="A2498" s="249" t="s">
        <v>9220</v>
      </c>
      <c r="B2498" s="123" t="s">
        <v>9221</v>
      </c>
      <c r="C2498" s="124" t="s">
        <v>24</v>
      </c>
      <c r="D2498" s="124">
        <v>0</v>
      </c>
      <c r="E2498" s="125" t="s">
        <v>16</v>
      </c>
      <c r="F2498" s="126" t="str">
        <f t="shared" si="142"/>
        <v/>
      </c>
      <c r="G2498" s="127">
        <f>IF($K2498="Padrão",BDI!$B$17,IF($K2498="Diferenciado",BDI!$E$17,0))</f>
        <v>0.2039</v>
      </c>
      <c r="H2498" s="125" t="str">
        <f t="shared" si="140"/>
        <v/>
      </c>
      <c r="I2498" s="126" t="str">
        <f t="shared" si="141"/>
        <v/>
      </c>
      <c r="J2498" s="128"/>
      <c r="K2498" s="129" t="s">
        <v>6170</v>
      </c>
    </row>
    <row r="2499" spans="1:11" hidden="1">
      <c r="A2499" s="249" t="s">
        <v>9222</v>
      </c>
      <c r="B2499" s="123" t="s">
        <v>9223</v>
      </c>
      <c r="C2499" s="124" t="s">
        <v>24</v>
      </c>
      <c r="D2499" s="124">
        <v>0</v>
      </c>
      <c r="E2499" s="125" t="s">
        <v>16</v>
      </c>
      <c r="F2499" s="126" t="str">
        <f t="shared" si="142"/>
        <v/>
      </c>
      <c r="G2499" s="127">
        <f>IF($K2499="Padrão",BDI!$B$17,IF($K2499="Diferenciado",BDI!$E$17,0))</f>
        <v>0.2039</v>
      </c>
      <c r="H2499" s="125" t="str">
        <f t="shared" si="140"/>
        <v/>
      </c>
      <c r="I2499" s="126" t="str">
        <f t="shared" si="141"/>
        <v/>
      </c>
      <c r="J2499" s="128"/>
      <c r="K2499" s="129" t="s">
        <v>6170</v>
      </c>
    </row>
    <row r="2500" spans="1:11" hidden="1">
      <c r="A2500" s="249" t="s">
        <v>9224</v>
      </c>
      <c r="B2500" s="123" t="s">
        <v>9225</v>
      </c>
      <c r="C2500" s="124" t="s">
        <v>24</v>
      </c>
      <c r="D2500" s="124">
        <v>0</v>
      </c>
      <c r="E2500" s="125" t="s">
        <v>16</v>
      </c>
      <c r="F2500" s="126" t="str">
        <f t="shared" si="142"/>
        <v/>
      </c>
      <c r="G2500" s="127">
        <f>IF($K2500="Padrão",BDI!$B$17,IF($K2500="Diferenciado",BDI!$E$17,0))</f>
        <v>0.2039</v>
      </c>
      <c r="H2500" s="125" t="str">
        <f t="shared" si="140"/>
        <v/>
      </c>
      <c r="I2500" s="126" t="str">
        <f t="shared" si="141"/>
        <v/>
      </c>
      <c r="J2500" s="128"/>
      <c r="K2500" s="129" t="s">
        <v>6170</v>
      </c>
    </row>
    <row r="2501" spans="1:11" hidden="1">
      <c r="A2501" s="249" t="s">
        <v>9226</v>
      </c>
      <c r="B2501" s="123" t="s">
        <v>9227</v>
      </c>
      <c r="C2501" s="124" t="s">
        <v>24</v>
      </c>
      <c r="D2501" s="124">
        <v>0</v>
      </c>
      <c r="E2501" s="125" t="s">
        <v>16</v>
      </c>
      <c r="F2501" s="126" t="str">
        <f t="shared" si="142"/>
        <v/>
      </c>
      <c r="G2501" s="127">
        <f>IF($K2501="Padrão",BDI!$B$17,IF($K2501="Diferenciado",BDI!$E$17,0))</f>
        <v>0.2039</v>
      </c>
      <c r="H2501" s="125" t="str">
        <f t="shared" si="140"/>
        <v/>
      </c>
      <c r="I2501" s="126" t="str">
        <f t="shared" si="141"/>
        <v/>
      </c>
      <c r="J2501" s="128"/>
      <c r="K2501" s="129" t="s">
        <v>6170</v>
      </c>
    </row>
    <row r="2502" spans="1:11" hidden="1">
      <c r="A2502" s="249" t="s">
        <v>9228</v>
      </c>
      <c r="B2502" s="123" t="s">
        <v>9229</v>
      </c>
      <c r="C2502" s="124" t="s">
        <v>24</v>
      </c>
      <c r="D2502" s="124">
        <v>0</v>
      </c>
      <c r="E2502" s="125" t="s">
        <v>16</v>
      </c>
      <c r="F2502" s="126" t="str">
        <f t="shared" si="142"/>
        <v/>
      </c>
      <c r="G2502" s="127">
        <f>IF($K2502="Padrão",BDI!$B$17,IF($K2502="Diferenciado",BDI!$E$17,0))</f>
        <v>0.2039</v>
      </c>
      <c r="H2502" s="125" t="str">
        <f t="shared" ref="H2502:H2565" si="143">IF(ISNUMBER(E2502),ROUND(E2502*(1+G2502),2),"")</f>
        <v/>
      </c>
      <c r="I2502" s="126" t="str">
        <f t="shared" ref="I2502:I2565" si="144">IF(ISNUMBER(E2502),ROUND(H2502*D2502,2),"")</f>
        <v/>
      </c>
      <c r="J2502" s="128"/>
      <c r="K2502" s="129" t="s">
        <v>6170</v>
      </c>
    </row>
    <row r="2503" spans="1:11" hidden="1">
      <c r="A2503" s="249" t="s">
        <v>9230</v>
      </c>
      <c r="B2503" s="123" t="s">
        <v>9231</v>
      </c>
      <c r="C2503" s="124" t="s">
        <v>24</v>
      </c>
      <c r="D2503" s="124">
        <v>0</v>
      </c>
      <c r="E2503" s="125" t="s">
        <v>16</v>
      </c>
      <c r="F2503" s="126" t="str">
        <f t="shared" ref="F2503:F2566" si="145">IF(ISNUMBER(E2503),D2503*E2503,"")</f>
        <v/>
      </c>
      <c r="G2503" s="127">
        <f>IF($K2503="Padrão",BDI!$B$17,IF($K2503="Diferenciado",BDI!$E$17,0))</f>
        <v>0.2039</v>
      </c>
      <c r="H2503" s="125" t="str">
        <f t="shared" si="143"/>
        <v/>
      </c>
      <c r="I2503" s="126" t="str">
        <f t="shared" si="144"/>
        <v/>
      </c>
      <c r="J2503" s="128"/>
      <c r="K2503" s="129" t="s">
        <v>6170</v>
      </c>
    </row>
    <row r="2504" spans="1:11" hidden="1">
      <c r="A2504" s="248" t="s">
        <v>3105</v>
      </c>
      <c r="B2504" s="123" t="s">
        <v>3106</v>
      </c>
      <c r="C2504" s="124" t="s">
        <v>24</v>
      </c>
      <c r="D2504" s="124">
        <v>0</v>
      </c>
      <c r="E2504" s="125">
        <f ca="1">OFFSET(INDEX(Composições!A:H,MATCH(Orçamentária!A2504,Composições!A:A,0),8),2,0)</f>
        <v>257.55450000000002</v>
      </c>
      <c r="F2504" s="126">
        <f t="shared" ca="1" si="145"/>
        <v>0</v>
      </c>
      <c r="G2504" s="127">
        <f>IF($K2504="Padrão",BDI!$B$17,IF($K2504="Diferenciado",BDI!$E$17,0))</f>
        <v>0.2039</v>
      </c>
      <c r="H2504" s="125">
        <f t="shared" ca="1" si="143"/>
        <v>310.07</v>
      </c>
      <c r="I2504" s="126">
        <f t="shared" ca="1" si="144"/>
        <v>0</v>
      </c>
      <c r="J2504" s="128"/>
      <c r="K2504" s="129" t="s">
        <v>6170</v>
      </c>
    </row>
    <row r="2505" spans="1:11" hidden="1">
      <c r="A2505" s="249" t="s">
        <v>9232</v>
      </c>
      <c r="B2505" s="123" t="s">
        <v>9233</v>
      </c>
      <c r="C2505" s="124" t="s">
        <v>24</v>
      </c>
      <c r="D2505" s="124">
        <v>0</v>
      </c>
      <c r="E2505" s="125" t="s">
        <v>16</v>
      </c>
      <c r="F2505" s="126" t="str">
        <f t="shared" si="145"/>
        <v/>
      </c>
      <c r="G2505" s="127">
        <f>IF($K2505="Padrão",BDI!$B$17,IF($K2505="Diferenciado",BDI!$E$17,0))</f>
        <v>0.2039</v>
      </c>
      <c r="H2505" s="125" t="str">
        <f t="shared" si="143"/>
        <v/>
      </c>
      <c r="I2505" s="126" t="str">
        <f t="shared" si="144"/>
        <v/>
      </c>
      <c r="J2505" s="128"/>
      <c r="K2505" s="129" t="s">
        <v>6170</v>
      </c>
    </row>
    <row r="2506" spans="1:11" hidden="1">
      <c r="A2506" s="249" t="s">
        <v>9234</v>
      </c>
      <c r="B2506" s="123" t="s">
        <v>9235</v>
      </c>
      <c r="C2506" s="124" t="s">
        <v>24</v>
      </c>
      <c r="D2506" s="124">
        <v>0</v>
      </c>
      <c r="E2506" s="125" t="s">
        <v>16</v>
      </c>
      <c r="F2506" s="126" t="str">
        <f t="shared" si="145"/>
        <v/>
      </c>
      <c r="G2506" s="127">
        <f>IF($K2506="Padrão",BDI!$B$17,IF($K2506="Diferenciado",BDI!$E$17,0))</f>
        <v>0.2039</v>
      </c>
      <c r="H2506" s="125" t="str">
        <f t="shared" si="143"/>
        <v/>
      </c>
      <c r="I2506" s="126" t="str">
        <f t="shared" si="144"/>
        <v/>
      </c>
      <c r="J2506" s="128"/>
      <c r="K2506" s="129" t="s">
        <v>6170</v>
      </c>
    </row>
    <row r="2507" spans="1:11" hidden="1">
      <c r="A2507" s="249" t="s">
        <v>9236</v>
      </c>
      <c r="B2507" s="123" t="s">
        <v>9237</v>
      </c>
      <c r="C2507" s="124" t="s">
        <v>24</v>
      </c>
      <c r="D2507" s="124">
        <v>0</v>
      </c>
      <c r="E2507" s="125" t="s">
        <v>16</v>
      </c>
      <c r="F2507" s="126" t="str">
        <f t="shared" si="145"/>
        <v/>
      </c>
      <c r="G2507" s="127">
        <f>IF($K2507="Padrão",BDI!$B$17,IF($K2507="Diferenciado",BDI!$E$17,0))</f>
        <v>0.2039</v>
      </c>
      <c r="H2507" s="125" t="str">
        <f t="shared" si="143"/>
        <v/>
      </c>
      <c r="I2507" s="126" t="str">
        <f t="shared" si="144"/>
        <v/>
      </c>
      <c r="J2507" s="128"/>
      <c r="K2507" s="129" t="s">
        <v>6170</v>
      </c>
    </row>
    <row r="2508" spans="1:11" hidden="1">
      <c r="A2508" s="249" t="s">
        <v>9238</v>
      </c>
      <c r="B2508" s="123" t="s">
        <v>9239</v>
      </c>
      <c r="C2508" s="124" t="s">
        <v>24</v>
      </c>
      <c r="D2508" s="124">
        <v>0</v>
      </c>
      <c r="E2508" s="125" t="s">
        <v>16</v>
      </c>
      <c r="F2508" s="126" t="str">
        <f t="shared" si="145"/>
        <v/>
      </c>
      <c r="G2508" s="127">
        <f>IF($K2508="Padrão",BDI!$B$17,IF($K2508="Diferenciado",BDI!$E$17,0))</f>
        <v>0.2039</v>
      </c>
      <c r="H2508" s="125" t="str">
        <f t="shared" si="143"/>
        <v/>
      </c>
      <c r="I2508" s="126" t="str">
        <f t="shared" si="144"/>
        <v/>
      </c>
      <c r="J2508" s="128"/>
      <c r="K2508" s="129" t="s">
        <v>6170</v>
      </c>
    </row>
    <row r="2509" spans="1:11" hidden="1">
      <c r="A2509" s="249" t="s">
        <v>9240</v>
      </c>
      <c r="B2509" s="123" t="s">
        <v>9241</v>
      </c>
      <c r="C2509" s="124" t="s">
        <v>24</v>
      </c>
      <c r="D2509" s="124">
        <v>0</v>
      </c>
      <c r="E2509" s="125" t="s">
        <v>16</v>
      </c>
      <c r="F2509" s="126" t="str">
        <f t="shared" si="145"/>
        <v/>
      </c>
      <c r="G2509" s="127">
        <f>IF($K2509="Padrão",BDI!$B$17,IF($K2509="Diferenciado",BDI!$E$17,0))</f>
        <v>0.2039</v>
      </c>
      <c r="H2509" s="125" t="str">
        <f t="shared" si="143"/>
        <v/>
      </c>
      <c r="I2509" s="126" t="str">
        <f t="shared" si="144"/>
        <v/>
      </c>
      <c r="J2509" s="128"/>
      <c r="K2509" s="129" t="s">
        <v>6170</v>
      </c>
    </row>
    <row r="2510" spans="1:11" hidden="1">
      <c r="A2510" s="249" t="s">
        <v>9242</v>
      </c>
      <c r="B2510" s="123" t="s">
        <v>9243</v>
      </c>
      <c r="C2510" s="124" t="s">
        <v>24</v>
      </c>
      <c r="D2510" s="124">
        <v>0</v>
      </c>
      <c r="E2510" s="125" t="s">
        <v>16</v>
      </c>
      <c r="F2510" s="126" t="str">
        <f t="shared" si="145"/>
        <v/>
      </c>
      <c r="G2510" s="127">
        <f>IF($K2510="Padrão",BDI!$B$17,IF($K2510="Diferenciado",BDI!$E$17,0))</f>
        <v>0.2039</v>
      </c>
      <c r="H2510" s="125" t="str">
        <f t="shared" si="143"/>
        <v/>
      </c>
      <c r="I2510" s="126" t="str">
        <f t="shared" si="144"/>
        <v/>
      </c>
      <c r="J2510" s="128"/>
      <c r="K2510" s="129" t="s">
        <v>6170</v>
      </c>
    </row>
    <row r="2511" spans="1:11" hidden="1">
      <c r="A2511" s="249" t="s">
        <v>9244</v>
      </c>
      <c r="B2511" s="123" t="s">
        <v>9245</v>
      </c>
      <c r="C2511" s="124" t="s">
        <v>24</v>
      </c>
      <c r="D2511" s="124">
        <v>0</v>
      </c>
      <c r="E2511" s="125" t="s">
        <v>16</v>
      </c>
      <c r="F2511" s="126" t="str">
        <f t="shared" si="145"/>
        <v/>
      </c>
      <c r="G2511" s="127">
        <f>IF($K2511="Padrão",BDI!$B$17,IF($K2511="Diferenciado",BDI!$E$17,0))</f>
        <v>0.2039</v>
      </c>
      <c r="H2511" s="125" t="str">
        <f t="shared" si="143"/>
        <v/>
      </c>
      <c r="I2511" s="126" t="str">
        <f t="shared" si="144"/>
        <v/>
      </c>
      <c r="J2511" s="128"/>
      <c r="K2511" s="129" t="s">
        <v>6170</v>
      </c>
    </row>
    <row r="2512" spans="1:11" hidden="1">
      <c r="A2512" s="249" t="s">
        <v>9246</v>
      </c>
      <c r="B2512" s="123" t="s">
        <v>9247</v>
      </c>
      <c r="C2512" s="124" t="s">
        <v>24</v>
      </c>
      <c r="D2512" s="124">
        <v>0</v>
      </c>
      <c r="E2512" s="125" t="s">
        <v>16</v>
      </c>
      <c r="F2512" s="126" t="str">
        <f t="shared" si="145"/>
        <v/>
      </c>
      <c r="G2512" s="127">
        <f>IF($K2512="Padrão",BDI!$B$17,IF($K2512="Diferenciado",BDI!$E$17,0))</f>
        <v>0.2039</v>
      </c>
      <c r="H2512" s="125" t="str">
        <f t="shared" si="143"/>
        <v/>
      </c>
      <c r="I2512" s="126" t="str">
        <f t="shared" si="144"/>
        <v/>
      </c>
      <c r="J2512" s="128"/>
      <c r="K2512" s="129" t="s">
        <v>6170</v>
      </c>
    </row>
    <row r="2513" spans="1:11" hidden="1">
      <c r="A2513" s="249" t="s">
        <v>9248</v>
      </c>
      <c r="B2513" s="123" t="s">
        <v>9249</v>
      </c>
      <c r="C2513" s="124" t="s">
        <v>24</v>
      </c>
      <c r="D2513" s="124">
        <v>0</v>
      </c>
      <c r="E2513" s="125" t="s">
        <v>16</v>
      </c>
      <c r="F2513" s="126" t="str">
        <f t="shared" si="145"/>
        <v/>
      </c>
      <c r="G2513" s="127">
        <f>IF($K2513="Padrão",BDI!$B$17,IF($K2513="Diferenciado",BDI!$E$17,0))</f>
        <v>0.2039</v>
      </c>
      <c r="H2513" s="125" t="str">
        <f t="shared" si="143"/>
        <v/>
      </c>
      <c r="I2513" s="126" t="str">
        <f t="shared" si="144"/>
        <v/>
      </c>
      <c r="J2513" s="128"/>
      <c r="K2513" s="129" t="s">
        <v>6170</v>
      </c>
    </row>
    <row r="2514" spans="1:11" hidden="1">
      <c r="A2514" s="249" t="s">
        <v>9250</v>
      </c>
      <c r="B2514" s="123" t="s">
        <v>9251</v>
      </c>
      <c r="C2514" s="124" t="s">
        <v>24</v>
      </c>
      <c r="D2514" s="124">
        <v>0</v>
      </c>
      <c r="E2514" s="125" t="s">
        <v>16</v>
      </c>
      <c r="F2514" s="126" t="str">
        <f t="shared" si="145"/>
        <v/>
      </c>
      <c r="G2514" s="127">
        <f>IF($K2514="Padrão",BDI!$B$17,IF($K2514="Diferenciado",BDI!$E$17,0))</f>
        <v>0.2039</v>
      </c>
      <c r="H2514" s="125" t="str">
        <f t="shared" si="143"/>
        <v/>
      </c>
      <c r="I2514" s="126" t="str">
        <f t="shared" si="144"/>
        <v/>
      </c>
      <c r="J2514" s="128"/>
      <c r="K2514" s="129" t="s">
        <v>6170</v>
      </c>
    </row>
    <row r="2515" spans="1:11" hidden="1">
      <c r="A2515" s="249" t="s">
        <v>9252</v>
      </c>
      <c r="B2515" s="123" t="s">
        <v>9253</v>
      </c>
      <c r="C2515" s="124" t="s">
        <v>24</v>
      </c>
      <c r="D2515" s="124">
        <v>0</v>
      </c>
      <c r="E2515" s="125" t="s">
        <v>16</v>
      </c>
      <c r="F2515" s="126" t="str">
        <f t="shared" si="145"/>
        <v/>
      </c>
      <c r="G2515" s="127">
        <f>IF($K2515="Padrão",BDI!$B$17,IF($K2515="Diferenciado",BDI!$E$17,0))</f>
        <v>0.2039</v>
      </c>
      <c r="H2515" s="125" t="str">
        <f t="shared" si="143"/>
        <v/>
      </c>
      <c r="I2515" s="126" t="str">
        <f t="shared" si="144"/>
        <v/>
      </c>
      <c r="J2515" s="128"/>
      <c r="K2515" s="129" t="s">
        <v>6170</v>
      </c>
    </row>
    <row r="2516" spans="1:11" hidden="1">
      <c r="A2516" s="249" t="s">
        <v>9254</v>
      </c>
      <c r="B2516" s="123" t="s">
        <v>9255</v>
      </c>
      <c r="C2516" s="124" t="s">
        <v>24</v>
      </c>
      <c r="D2516" s="124">
        <v>0</v>
      </c>
      <c r="E2516" s="125" t="s">
        <v>16</v>
      </c>
      <c r="F2516" s="126" t="str">
        <f t="shared" si="145"/>
        <v/>
      </c>
      <c r="G2516" s="127">
        <f>IF($K2516="Padrão",BDI!$B$17,IF($K2516="Diferenciado",BDI!$E$17,0))</f>
        <v>0.2039</v>
      </c>
      <c r="H2516" s="125" t="str">
        <f t="shared" si="143"/>
        <v/>
      </c>
      <c r="I2516" s="126" t="str">
        <f t="shared" si="144"/>
        <v/>
      </c>
      <c r="J2516" s="128"/>
      <c r="K2516" s="129" t="s">
        <v>6170</v>
      </c>
    </row>
    <row r="2517" spans="1:11" hidden="1">
      <c r="A2517" s="249" t="s">
        <v>9256</v>
      </c>
      <c r="B2517" s="123" t="s">
        <v>9257</v>
      </c>
      <c r="C2517" s="124" t="s">
        <v>24</v>
      </c>
      <c r="D2517" s="124">
        <v>0</v>
      </c>
      <c r="E2517" s="125" t="s">
        <v>16</v>
      </c>
      <c r="F2517" s="126" t="str">
        <f t="shared" si="145"/>
        <v/>
      </c>
      <c r="G2517" s="127">
        <f>IF($K2517="Padrão",BDI!$B$17,IF($K2517="Diferenciado",BDI!$E$17,0))</f>
        <v>0.2039</v>
      </c>
      <c r="H2517" s="125" t="str">
        <f t="shared" si="143"/>
        <v/>
      </c>
      <c r="I2517" s="126" t="str">
        <f t="shared" si="144"/>
        <v/>
      </c>
      <c r="J2517" s="128"/>
      <c r="K2517" s="129" t="s">
        <v>6170</v>
      </c>
    </row>
    <row r="2518" spans="1:11" hidden="1">
      <c r="A2518" s="249" t="s">
        <v>9258</v>
      </c>
      <c r="B2518" s="123" t="s">
        <v>9259</v>
      </c>
      <c r="C2518" s="124" t="s">
        <v>24</v>
      </c>
      <c r="D2518" s="124">
        <v>0</v>
      </c>
      <c r="E2518" s="125" t="s">
        <v>16</v>
      </c>
      <c r="F2518" s="126" t="str">
        <f t="shared" si="145"/>
        <v/>
      </c>
      <c r="G2518" s="127">
        <f>IF($K2518="Padrão",BDI!$B$17,IF($K2518="Diferenciado",BDI!$E$17,0))</f>
        <v>0.2039</v>
      </c>
      <c r="H2518" s="125" t="str">
        <f t="shared" si="143"/>
        <v/>
      </c>
      <c r="I2518" s="126" t="str">
        <f t="shared" si="144"/>
        <v/>
      </c>
      <c r="J2518" s="128"/>
      <c r="K2518" s="129" t="s">
        <v>6170</v>
      </c>
    </row>
    <row r="2519" spans="1:11" hidden="1">
      <c r="A2519" s="249" t="s">
        <v>9260</v>
      </c>
      <c r="B2519" s="123" t="s">
        <v>9261</v>
      </c>
      <c r="C2519" s="124" t="s">
        <v>24</v>
      </c>
      <c r="D2519" s="124">
        <v>0</v>
      </c>
      <c r="E2519" s="125" t="s">
        <v>16</v>
      </c>
      <c r="F2519" s="126" t="str">
        <f t="shared" si="145"/>
        <v/>
      </c>
      <c r="G2519" s="127">
        <f>IF($K2519="Padrão",BDI!$B$17,IF($K2519="Diferenciado",BDI!$E$17,0))</f>
        <v>0.2039</v>
      </c>
      <c r="H2519" s="125" t="str">
        <f t="shared" si="143"/>
        <v/>
      </c>
      <c r="I2519" s="126" t="str">
        <f t="shared" si="144"/>
        <v/>
      </c>
      <c r="J2519" s="128"/>
      <c r="K2519" s="129" t="s">
        <v>6170</v>
      </c>
    </row>
    <row r="2520" spans="1:11" hidden="1">
      <c r="A2520" s="249" t="s">
        <v>9262</v>
      </c>
      <c r="B2520" s="123" t="s">
        <v>9263</v>
      </c>
      <c r="C2520" s="124" t="s">
        <v>24</v>
      </c>
      <c r="D2520" s="124">
        <v>0</v>
      </c>
      <c r="E2520" s="125" t="s">
        <v>16</v>
      </c>
      <c r="F2520" s="126" t="str">
        <f t="shared" si="145"/>
        <v/>
      </c>
      <c r="G2520" s="127">
        <f>IF($K2520="Padrão",BDI!$B$17,IF($K2520="Diferenciado",BDI!$E$17,0))</f>
        <v>0.2039</v>
      </c>
      <c r="H2520" s="125" t="str">
        <f t="shared" si="143"/>
        <v/>
      </c>
      <c r="I2520" s="126" t="str">
        <f t="shared" si="144"/>
        <v/>
      </c>
      <c r="J2520" s="128"/>
      <c r="K2520" s="129" t="s">
        <v>6170</v>
      </c>
    </row>
    <row r="2521" spans="1:11" hidden="1">
      <c r="A2521" s="249" t="s">
        <v>9264</v>
      </c>
      <c r="B2521" s="123" t="s">
        <v>9265</v>
      </c>
      <c r="C2521" s="124" t="s">
        <v>24</v>
      </c>
      <c r="D2521" s="124">
        <v>0</v>
      </c>
      <c r="E2521" s="125" t="s">
        <v>16</v>
      </c>
      <c r="F2521" s="126" t="str">
        <f t="shared" si="145"/>
        <v/>
      </c>
      <c r="G2521" s="127">
        <f>IF($K2521="Padrão",BDI!$B$17,IF($K2521="Diferenciado",BDI!$E$17,0))</f>
        <v>0.2039</v>
      </c>
      <c r="H2521" s="125" t="str">
        <f t="shared" si="143"/>
        <v/>
      </c>
      <c r="I2521" s="126" t="str">
        <f t="shared" si="144"/>
        <v/>
      </c>
      <c r="J2521" s="128"/>
      <c r="K2521" s="129" t="s">
        <v>6170</v>
      </c>
    </row>
    <row r="2522" spans="1:11" hidden="1">
      <c r="A2522" s="249" t="s">
        <v>9266</v>
      </c>
      <c r="B2522" s="123" t="s">
        <v>9267</v>
      </c>
      <c r="C2522" s="124" t="s">
        <v>919</v>
      </c>
      <c r="D2522" s="124">
        <v>0</v>
      </c>
      <c r="E2522" s="125" t="s">
        <v>16</v>
      </c>
      <c r="F2522" s="126" t="str">
        <f t="shared" si="145"/>
        <v/>
      </c>
      <c r="G2522" s="127">
        <f>IF($K2522="Padrão",BDI!$B$17,IF($K2522="Diferenciado",BDI!$E$17,0))</f>
        <v>0.2039</v>
      </c>
      <c r="H2522" s="125" t="str">
        <f t="shared" si="143"/>
        <v/>
      </c>
      <c r="I2522" s="126" t="str">
        <f t="shared" si="144"/>
        <v/>
      </c>
      <c r="J2522" s="128"/>
      <c r="K2522" s="129" t="s">
        <v>6170</v>
      </c>
    </row>
    <row r="2523" spans="1:11" hidden="1">
      <c r="A2523" s="249" t="s">
        <v>9268</v>
      </c>
      <c r="B2523" s="123" t="s">
        <v>9269</v>
      </c>
      <c r="C2523" s="124" t="s">
        <v>24</v>
      </c>
      <c r="D2523" s="124">
        <v>0</v>
      </c>
      <c r="E2523" s="125" t="s">
        <v>16</v>
      </c>
      <c r="F2523" s="126" t="str">
        <f t="shared" si="145"/>
        <v/>
      </c>
      <c r="G2523" s="127">
        <f>IF($K2523="Padrão",BDI!$B$17,IF($K2523="Diferenciado",BDI!$E$17,0))</f>
        <v>0.2039</v>
      </c>
      <c r="H2523" s="125" t="str">
        <f t="shared" si="143"/>
        <v/>
      </c>
      <c r="I2523" s="126" t="str">
        <f t="shared" si="144"/>
        <v/>
      </c>
      <c r="J2523" s="128"/>
      <c r="K2523" s="129" t="s">
        <v>6170</v>
      </c>
    </row>
    <row r="2524" spans="1:11" hidden="1">
      <c r="A2524" s="249" t="s">
        <v>9270</v>
      </c>
      <c r="B2524" s="123" t="s">
        <v>9271</v>
      </c>
      <c r="C2524" s="124" t="s">
        <v>24</v>
      </c>
      <c r="D2524" s="124">
        <v>0</v>
      </c>
      <c r="E2524" s="125" t="s">
        <v>16</v>
      </c>
      <c r="F2524" s="126" t="str">
        <f t="shared" si="145"/>
        <v/>
      </c>
      <c r="G2524" s="127">
        <f>IF($K2524="Padrão",BDI!$B$17,IF($K2524="Diferenciado",BDI!$E$17,0))</f>
        <v>0.2039</v>
      </c>
      <c r="H2524" s="125" t="str">
        <f t="shared" si="143"/>
        <v/>
      </c>
      <c r="I2524" s="126" t="str">
        <f t="shared" si="144"/>
        <v/>
      </c>
      <c r="J2524" s="128"/>
      <c r="K2524" s="129" t="s">
        <v>6170</v>
      </c>
    </row>
    <row r="2525" spans="1:11" hidden="1">
      <c r="A2525" s="249" t="s">
        <v>9272</v>
      </c>
      <c r="B2525" s="123" t="s">
        <v>9273</v>
      </c>
      <c r="C2525" s="124" t="s">
        <v>24</v>
      </c>
      <c r="D2525" s="124">
        <v>0</v>
      </c>
      <c r="E2525" s="125" t="s">
        <v>16</v>
      </c>
      <c r="F2525" s="126" t="str">
        <f t="shared" si="145"/>
        <v/>
      </c>
      <c r="G2525" s="127">
        <f>IF($K2525="Padrão",BDI!$B$17,IF($K2525="Diferenciado",BDI!$E$17,0))</f>
        <v>0.2039</v>
      </c>
      <c r="H2525" s="125" t="str">
        <f t="shared" si="143"/>
        <v/>
      </c>
      <c r="I2525" s="126" t="str">
        <f t="shared" si="144"/>
        <v/>
      </c>
      <c r="J2525" s="128"/>
      <c r="K2525" s="129" t="s">
        <v>6170</v>
      </c>
    </row>
    <row r="2526" spans="1:11" hidden="1">
      <c r="A2526" s="249" t="s">
        <v>9274</v>
      </c>
      <c r="B2526" s="123" t="s">
        <v>9275</v>
      </c>
      <c r="C2526" s="124" t="s">
        <v>24</v>
      </c>
      <c r="D2526" s="124">
        <v>0</v>
      </c>
      <c r="E2526" s="125" t="s">
        <v>16</v>
      </c>
      <c r="F2526" s="126" t="str">
        <f t="shared" si="145"/>
        <v/>
      </c>
      <c r="G2526" s="127">
        <f>IF($K2526="Padrão",BDI!$B$17,IF($K2526="Diferenciado",BDI!$E$17,0))</f>
        <v>0.2039</v>
      </c>
      <c r="H2526" s="125" t="str">
        <f t="shared" si="143"/>
        <v/>
      </c>
      <c r="I2526" s="126" t="str">
        <f t="shared" si="144"/>
        <v/>
      </c>
      <c r="J2526" s="128"/>
      <c r="K2526" s="129" t="s">
        <v>6170</v>
      </c>
    </row>
    <row r="2527" spans="1:11" hidden="1">
      <c r="A2527" s="249" t="s">
        <v>9276</v>
      </c>
      <c r="B2527" s="123" t="s">
        <v>9277</v>
      </c>
      <c r="C2527" s="124" t="s">
        <v>24</v>
      </c>
      <c r="D2527" s="124">
        <v>0</v>
      </c>
      <c r="E2527" s="125" t="s">
        <v>16</v>
      </c>
      <c r="F2527" s="126" t="str">
        <f t="shared" si="145"/>
        <v/>
      </c>
      <c r="G2527" s="127">
        <f>IF($K2527="Padrão",BDI!$B$17,IF($K2527="Diferenciado",BDI!$E$17,0))</f>
        <v>0.2039</v>
      </c>
      <c r="H2527" s="125" t="str">
        <f t="shared" si="143"/>
        <v/>
      </c>
      <c r="I2527" s="126" t="str">
        <f t="shared" si="144"/>
        <v/>
      </c>
      <c r="J2527" s="128"/>
      <c r="K2527" s="129" t="s">
        <v>6170</v>
      </c>
    </row>
    <row r="2528" spans="1:11" hidden="1">
      <c r="A2528" s="249" t="s">
        <v>9278</v>
      </c>
      <c r="B2528" s="123" t="s">
        <v>9279</v>
      </c>
      <c r="C2528" s="124" t="s">
        <v>24</v>
      </c>
      <c r="D2528" s="124">
        <v>0</v>
      </c>
      <c r="E2528" s="125" t="s">
        <v>16</v>
      </c>
      <c r="F2528" s="126" t="str">
        <f t="shared" si="145"/>
        <v/>
      </c>
      <c r="G2528" s="127">
        <f>IF($K2528="Padrão",BDI!$B$17,IF($K2528="Diferenciado",BDI!$E$17,0))</f>
        <v>0.2039</v>
      </c>
      <c r="H2528" s="125" t="str">
        <f t="shared" si="143"/>
        <v/>
      </c>
      <c r="I2528" s="126" t="str">
        <f t="shared" si="144"/>
        <v/>
      </c>
      <c r="J2528" s="128"/>
      <c r="K2528" s="129" t="s">
        <v>6170</v>
      </c>
    </row>
    <row r="2529" spans="1:11" hidden="1">
      <c r="A2529" s="249" t="s">
        <v>9280</v>
      </c>
      <c r="B2529" s="123" t="s">
        <v>9281</v>
      </c>
      <c r="C2529" s="124" t="s">
        <v>24</v>
      </c>
      <c r="D2529" s="124">
        <v>0</v>
      </c>
      <c r="E2529" s="125" t="s">
        <v>16</v>
      </c>
      <c r="F2529" s="126" t="str">
        <f t="shared" si="145"/>
        <v/>
      </c>
      <c r="G2529" s="127">
        <f>IF($K2529="Padrão",BDI!$B$17,IF($K2529="Diferenciado",BDI!$E$17,0))</f>
        <v>0.2039</v>
      </c>
      <c r="H2529" s="125" t="str">
        <f t="shared" si="143"/>
        <v/>
      </c>
      <c r="I2529" s="126" t="str">
        <f t="shared" si="144"/>
        <v/>
      </c>
      <c r="J2529" s="128"/>
      <c r="K2529" s="129" t="s">
        <v>6170</v>
      </c>
    </row>
    <row r="2530" spans="1:11" hidden="1">
      <c r="A2530" s="249" t="s">
        <v>9282</v>
      </c>
      <c r="B2530" s="123" t="s">
        <v>9283</v>
      </c>
      <c r="C2530" s="124" t="s">
        <v>24</v>
      </c>
      <c r="D2530" s="124">
        <v>0</v>
      </c>
      <c r="E2530" s="125" t="s">
        <v>16</v>
      </c>
      <c r="F2530" s="126" t="str">
        <f t="shared" si="145"/>
        <v/>
      </c>
      <c r="G2530" s="127">
        <f>IF($K2530="Padrão",BDI!$B$17,IF($K2530="Diferenciado",BDI!$E$17,0))</f>
        <v>0.2039</v>
      </c>
      <c r="H2530" s="125" t="str">
        <f t="shared" si="143"/>
        <v/>
      </c>
      <c r="I2530" s="126" t="str">
        <f t="shared" si="144"/>
        <v/>
      </c>
      <c r="J2530" s="128"/>
      <c r="K2530" s="129" t="s">
        <v>6170</v>
      </c>
    </row>
    <row r="2531" spans="1:11" hidden="1">
      <c r="A2531" s="249" t="s">
        <v>9284</v>
      </c>
      <c r="B2531" s="123" t="s">
        <v>9285</v>
      </c>
      <c r="C2531" s="124" t="s">
        <v>24</v>
      </c>
      <c r="D2531" s="124">
        <v>0</v>
      </c>
      <c r="E2531" s="125" t="s">
        <v>16</v>
      </c>
      <c r="F2531" s="126" t="str">
        <f t="shared" si="145"/>
        <v/>
      </c>
      <c r="G2531" s="127">
        <f>IF($K2531="Padrão",BDI!$B$17,IF($K2531="Diferenciado",BDI!$E$17,0))</f>
        <v>0.2039</v>
      </c>
      <c r="H2531" s="125" t="str">
        <f t="shared" si="143"/>
        <v/>
      </c>
      <c r="I2531" s="126" t="str">
        <f t="shared" si="144"/>
        <v/>
      </c>
      <c r="J2531" s="128"/>
      <c r="K2531" s="129" t="s">
        <v>6170</v>
      </c>
    </row>
    <row r="2532" spans="1:11" hidden="1">
      <c r="A2532" s="249" t="s">
        <v>9286</v>
      </c>
      <c r="B2532" s="123" t="s">
        <v>9287</v>
      </c>
      <c r="C2532" s="124" t="s">
        <v>24</v>
      </c>
      <c r="D2532" s="124">
        <v>0</v>
      </c>
      <c r="E2532" s="125" t="s">
        <v>16</v>
      </c>
      <c r="F2532" s="126" t="str">
        <f t="shared" si="145"/>
        <v/>
      </c>
      <c r="G2532" s="127">
        <f>IF($K2532="Padrão",BDI!$B$17,IF($K2532="Diferenciado",BDI!$E$17,0))</f>
        <v>0.2039</v>
      </c>
      <c r="H2532" s="125" t="str">
        <f t="shared" si="143"/>
        <v/>
      </c>
      <c r="I2532" s="126" t="str">
        <f t="shared" si="144"/>
        <v/>
      </c>
      <c r="J2532" s="128"/>
      <c r="K2532" s="129" t="s">
        <v>6170</v>
      </c>
    </row>
    <row r="2533" spans="1:11" hidden="1">
      <c r="A2533" s="249" t="s">
        <v>9288</v>
      </c>
      <c r="B2533" s="123" t="s">
        <v>9289</v>
      </c>
      <c r="C2533" s="124" t="s">
        <v>919</v>
      </c>
      <c r="D2533" s="124">
        <v>0</v>
      </c>
      <c r="E2533" s="125" t="s">
        <v>16</v>
      </c>
      <c r="F2533" s="126" t="str">
        <f t="shared" si="145"/>
        <v/>
      </c>
      <c r="G2533" s="127">
        <f>IF($K2533="Padrão",BDI!$B$17,IF($K2533="Diferenciado",BDI!$E$17,0))</f>
        <v>0.2039</v>
      </c>
      <c r="H2533" s="125" t="str">
        <f t="shared" si="143"/>
        <v/>
      </c>
      <c r="I2533" s="126" t="str">
        <f t="shared" si="144"/>
        <v/>
      </c>
      <c r="J2533" s="128"/>
      <c r="K2533" s="129" t="s">
        <v>6170</v>
      </c>
    </row>
    <row r="2534" spans="1:11" hidden="1">
      <c r="A2534" s="249" t="s">
        <v>9290</v>
      </c>
      <c r="B2534" s="123" t="s">
        <v>9291</v>
      </c>
      <c r="C2534" s="124" t="s">
        <v>24</v>
      </c>
      <c r="D2534" s="124">
        <v>0</v>
      </c>
      <c r="E2534" s="125" t="s">
        <v>16</v>
      </c>
      <c r="F2534" s="126" t="str">
        <f t="shared" si="145"/>
        <v/>
      </c>
      <c r="G2534" s="127">
        <f>IF($K2534="Padrão",BDI!$B$17,IF($K2534="Diferenciado",BDI!$E$17,0))</f>
        <v>0.2039</v>
      </c>
      <c r="H2534" s="125" t="str">
        <f t="shared" si="143"/>
        <v/>
      </c>
      <c r="I2534" s="126" t="str">
        <f t="shared" si="144"/>
        <v/>
      </c>
      <c r="J2534" s="128"/>
      <c r="K2534" s="129" t="s">
        <v>6170</v>
      </c>
    </row>
    <row r="2535" spans="1:11" hidden="1">
      <c r="A2535" s="249" t="s">
        <v>9292</v>
      </c>
      <c r="B2535" s="123" t="s">
        <v>9293</v>
      </c>
      <c r="C2535" s="124" t="s">
        <v>24</v>
      </c>
      <c r="D2535" s="124">
        <v>0</v>
      </c>
      <c r="E2535" s="125" t="s">
        <v>16</v>
      </c>
      <c r="F2535" s="126" t="str">
        <f t="shared" si="145"/>
        <v/>
      </c>
      <c r="G2535" s="127">
        <f>IF($K2535="Padrão",BDI!$B$17,IF($K2535="Diferenciado",BDI!$E$17,0))</f>
        <v>0.2039</v>
      </c>
      <c r="H2535" s="125" t="str">
        <f t="shared" si="143"/>
        <v/>
      </c>
      <c r="I2535" s="126" t="str">
        <f t="shared" si="144"/>
        <v/>
      </c>
      <c r="J2535" s="128"/>
      <c r="K2535" s="129" t="s">
        <v>6170</v>
      </c>
    </row>
    <row r="2536" spans="1:11" hidden="1">
      <c r="A2536" s="249" t="s">
        <v>9294</v>
      </c>
      <c r="B2536" s="123" t="s">
        <v>9295</v>
      </c>
      <c r="C2536" s="124" t="s">
        <v>24</v>
      </c>
      <c r="D2536" s="124">
        <v>0</v>
      </c>
      <c r="E2536" s="125" t="s">
        <v>16</v>
      </c>
      <c r="F2536" s="126" t="str">
        <f t="shared" si="145"/>
        <v/>
      </c>
      <c r="G2536" s="127">
        <f>IF($K2536="Padrão",BDI!$B$17,IF($K2536="Diferenciado",BDI!$E$17,0))</f>
        <v>0.2039</v>
      </c>
      <c r="H2536" s="125" t="str">
        <f t="shared" si="143"/>
        <v/>
      </c>
      <c r="I2536" s="126" t="str">
        <f t="shared" si="144"/>
        <v/>
      </c>
      <c r="J2536" s="128"/>
      <c r="K2536" s="129" t="s">
        <v>6170</v>
      </c>
    </row>
    <row r="2537" spans="1:11" hidden="1">
      <c r="A2537" s="249" t="s">
        <v>9296</v>
      </c>
      <c r="B2537" s="123" t="s">
        <v>9297</v>
      </c>
      <c r="C2537" s="124" t="s">
        <v>24</v>
      </c>
      <c r="D2537" s="124">
        <v>0</v>
      </c>
      <c r="E2537" s="125" t="s">
        <v>16</v>
      </c>
      <c r="F2537" s="126" t="str">
        <f t="shared" si="145"/>
        <v/>
      </c>
      <c r="G2537" s="127">
        <f>IF($K2537="Padrão",BDI!$B$17,IF($K2537="Diferenciado",BDI!$E$17,0))</f>
        <v>0.2039</v>
      </c>
      <c r="H2537" s="125" t="str">
        <f t="shared" si="143"/>
        <v/>
      </c>
      <c r="I2537" s="126" t="str">
        <f t="shared" si="144"/>
        <v/>
      </c>
      <c r="J2537" s="128"/>
      <c r="K2537" s="129" t="s">
        <v>6170</v>
      </c>
    </row>
    <row r="2538" spans="1:11" hidden="1">
      <c r="A2538" s="249" t="s">
        <v>9298</v>
      </c>
      <c r="B2538" s="123" t="s">
        <v>9299</v>
      </c>
      <c r="C2538" s="124" t="s">
        <v>24</v>
      </c>
      <c r="D2538" s="124">
        <v>0</v>
      </c>
      <c r="E2538" s="125" t="s">
        <v>16</v>
      </c>
      <c r="F2538" s="126" t="str">
        <f t="shared" si="145"/>
        <v/>
      </c>
      <c r="G2538" s="127">
        <f>IF($K2538="Padrão",BDI!$B$17,IF($K2538="Diferenciado",BDI!$E$17,0))</f>
        <v>0.2039</v>
      </c>
      <c r="H2538" s="125" t="str">
        <f t="shared" si="143"/>
        <v/>
      </c>
      <c r="I2538" s="126" t="str">
        <f t="shared" si="144"/>
        <v/>
      </c>
      <c r="J2538" s="128"/>
      <c r="K2538" s="129" t="s">
        <v>6170</v>
      </c>
    </row>
    <row r="2539" spans="1:11" hidden="1">
      <c r="A2539" s="249" t="s">
        <v>9300</v>
      </c>
      <c r="B2539" s="123" t="s">
        <v>9301</v>
      </c>
      <c r="C2539" s="124" t="s">
        <v>24</v>
      </c>
      <c r="D2539" s="124">
        <v>0</v>
      </c>
      <c r="E2539" s="125" t="s">
        <v>16</v>
      </c>
      <c r="F2539" s="126" t="str">
        <f t="shared" si="145"/>
        <v/>
      </c>
      <c r="G2539" s="127">
        <f>IF($K2539="Padrão",BDI!$B$17,IF($K2539="Diferenciado",BDI!$E$17,0))</f>
        <v>0.2039</v>
      </c>
      <c r="H2539" s="125" t="str">
        <f t="shared" si="143"/>
        <v/>
      </c>
      <c r="I2539" s="126" t="str">
        <f t="shared" si="144"/>
        <v/>
      </c>
      <c r="J2539" s="128"/>
      <c r="K2539" s="129" t="s">
        <v>6170</v>
      </c>
    </row>
    <row r="2540" spans="1:11" hidden="1">
      <c r="A2540" s="249" t="s">
        <v>9302</v>
      </c>
      <c r="B2540" s="123" t="s">
        <v>9303</v>
      </c>
      <c r="C2540" s="124" t="s">
        <v>24</v>
      </c>
      <c r="D2540" s="124">
        <v>0</v>
      </c>
      <c r="E2540" s="125" t="s">
        <v>16</v>
      </c>
      <c r="F2540" s="126" t="str">
        <f t="shared" si="145"/>
        <v/>
      </c>
      <c r="G2540" s="127">
        <f>IF($K2540="Padrão",BDI!$B$17,IF($K2540="Diferenciado",BDI!$E$17,0))</f>
        <v>0.2039</v>
      </c>
      <c r="H2540" s="125" t="str">
        <f t="shared" si="143"/>
        <v/>
      </c>
      <c r="I2540" s="126" t="str">
        <f t="shared" si="144"/>
        <v/>
      </c>
      <c r="J2540" s="128"/>
      <c r="K2540" s="129" t="s">
        <v>6170</v>
      </c>
    </row>
    <row r="2541" spans="1:11" hidden="1">
      <c r="A2541" s="249" t="s">
        <v>9304</v>
      </c>
      <c r="B2541" s="123" t="s">
        <v>9305</v>
      </c>
      <c r="C2541" s="124" t="s">
        <v>24</v>
      </c>
      <c r="D2541" s="124">
        <v>0</v>
      </c>
      <c r="E2541" s="125" t="s">
        <v>16</v>
      </c>
      <c r="F2541" s="126" t="str">
        <f t="shared" si="145"/>
        <v/>
      </c>
      <c r="G2541" s="127">
        <f>IF($K2541="Padrão",BDI!$B$17,IF($K2541="Diferenciado",BDI!$E$17,0))</f>
        <v>0.2039</v>
      </c>
      <c r="H2541" s="125" t="str">
        <f t="shared" si="143"/>
        <v/>
      </c>
      <c r="I2541" s="126" t="str">
        <f t="shared" si="144"/>
        <v/>
      </c>
      <c r="J2541" s="128"/>
      <c r="K2541" s="129" t="s">
        <v>6170</v>
      </c>
    </row>
    <row r="2542" spans="1:11" hidden="1">
      <c r="A2542" s="249" t="s">
        <v>9306</v>
      </c>
      <c r="B2542" s="123" t="s">
        <v>9307</v>
      </c>
      <c r="C2542" s="124" t="s">
        <v>24</v>
      </c>
      <c r="D2542" s="124">
        <v>0</v>
      </c>
      <c r="E2542" s="125" t="s">
        <v>16</v>
      </c>
      <c r="F2542" s="126" t="str">
        <f t="shared" si="145"/>
        <v/>
      </c>
      <c r="G2542" s="127">
        <f>IF($K2542="Padrão",BDI!$B$17,IF($K2542="Diferenciado",BDI!$E$17,0))</f>
        <v>0.2039</v>
      </c>
      <c r="H2542" s="125" t="str">
        <f t="shared" si="143"/>
        <v/>
      </c>
      <c r="I2542" s="126" t="str">
        <f t="shared" si="144"/>
        <v/>
      </c>
      <c r="J2542" s="128"/>
      <c r="K2542" s="129" t="s">
        <v>6170</v>
      </c>
    </row>
    <row r="2543" spans="1:11" hidden="1">
      <c r="A2543" s="249" t="s">
        <v>9308</v>
      </c>
      <c r="B2543" s="123" t="s">
        <v>9309</v>
      </c>
      <c r="C2543" s="124" t="s">
        <v>24</v>
      </c>
      <c r="D2543" s="124">
        <v>0</v>
      </c>
      <c r="E2543" s="125" t="s">
        <v>16</v>
      </c>
      <c r="F2543" s="126" t="str">
        <f t="shared" si="145"/>
        <v/>
      </c>
      <c r="G2543" s="127">
        <f>IF($K2543="Padrão",BDI!$B$17,IF($K2543="Diferenciado",BDI!$E$17,0))</f>
        <v>0.2039</v>
      </c>
      <c r="H2543" s="125" t="str">
        <f t="shared" si="143"/>
        <v/>
      </c>
      <c r="I2543" s="126" t="str">
        <f t="shared" si="144"/>
        <v/>
      </c>
      <c r="J2543" s="128"/>
      <c r="K2543" s="129" t="s">
        <v>6170</v>
      </c>
    </row>
    <row r="2544" spans="1:11" hidden="1">
      <c r="A2544" s="249" t="s">
        <v>9310</v>
      </c>
      <c r="B2544" s="123" t="s">
        <v>9311</v>
      </c>
      <c r="C2544" s="124" t="s">
        <v>24</v>
      </c>
      <c r="D2544" s="124">
        <v>0</v>
      </c>
      <c r="E2544" s="125" t="s">
        <v>16</v>
      </c>
      <c r="F2544" s="126" t="str">
        <f t="shared" si="145"/>
        <v/>
      </c>
      <c r="G2544" s="127">
        <f>IF($K2544="Padrão",BDI!$B$17,IF($K2544="Diferenciado",BDI!$E$17,0))</f>
        <v>0.2039</v>
      </c>
      <c r="H2544" s="125" t="str">
        <f t="shared" si="143"/>
        <v/>
      </c>
      <c r="I2544" s="126" t="str">
        <f t="shared" si="144"/>
        <v/>
      </c>
      <c r="J2544" s="128"/>
      <c r="K2544" s="129" t="s">
        <v>6170</v>
      </c>
    </row>
    <row r="2545" spans="1:11" hidden="1">
      <c r="A2545" s="249" t="s">
        <v>9312</v>
      </c>
      <c r="B2545" s="123" t="s">
        <v>9313</v>
      </c>
      <c r="C2545" s="124" t="s">
        <v>24</v>
      </c>
      <c r="D2545" s="124">
        <v>0</v>
      </c>
      <c r="E2545" s="125" t="s">
        <v>16</v>
      </c>
      <c r="F2545" s="126" t="str">
        <f t="shared" si="145"/>
        <v/>
      </c>
      <c r="G2545" s="127">
        <f>IF($K2545="Padrão",BDI!$B$17,IF($K2545="Diferenciado",BDI!$E$17,0))</f>
        <v>0.2039</v>
      </c>
      <c r="H2545" s="125" t="str">
        <f t="shared" si="143"/>
        <v/>
      </c>
      <c r="I2545" s="126" t="str">
        <f t="shared" si="144"/>
        <v/>
      </c>
      <c r="J2545" s="128"/>
      <c r="K2545" s="129" t="s">
        <v>6170</v>
      </c>
    </row>
    <row r="2546" spans="1:11" hidden="1">
      <c r="A2546" s="249" t="s">
        <v>9314</v>
      </c>
      <c r="B2546" s="123" t="s">
        <v>9315</v>
      </c>
      <c r="C2546" s="124" t="s">
        <v>24</v>
      </c>
      <c r="D2546" s="124">
        <v>0</v>
      </c>
      <c r="E2546" s="125" t="s">
        <v>16</v>
      </c>
      <c r="F2546" s="126" t="str">
        <f t="shared" si="145"/>
        <v/>
      </c>
      <c r="G2546" s="127">
        <f>IF($K2546="Padrão",BDI!$B$17,IF($K2546="Diferenciado",BDI!$E$17,0))</f>
        <v>0.2039</v>
      </c>
      <c r="H2546" s="125" t="str">
        <f t="shared" si="143"/>
        <v/>
      </c>
      <c r="I2546" s="126" t="str">
        <f t="shared" si="144"/>
        <v/>
      </c>
      <c r="J2546" s="128"/>
      <c r="K2546" s="129" t="s">
        <v>6170</v>
      </c>
    </row>
    <row r="2547" spans="1:11" hidden="1">
      <c r="A2547" s="249" t="s">
        <v>9316</v>
      </c>
      <c r="B2547" s="123" t="s">
        <v>9317</v>
      </c>
      <c r="C2547" s="124" t="s">
        <v>24</v>
      </c>
      <c r="D2547" s="124">
        <v>0</v>
      </c>
      <c r="E2547" s="125" t="s">
        <v>16</v>
      </c>
      <c r="F2547" s="126" t="str">
        <f t="shared" si="145"/>
        <v/>
      </c>
      <c r="G2547" s="127">
        <f>IF($K2547="Padrão",BDI!$B$17,IF($K2547="Diferenciado",BDI!$E$17,0))</f>
        <v>0.2039</v>
      </c>
      <c r="H2547" s="125" t="str">
        <f t="shared" si="143"/>
        <v/>
      </c>
      <c r="I2547" s="126" t="str">
        <f t="shared" si="144"/>
        <v/>
      </c>
      <c r="J2547" s="128"/>
      <c r="K2547" s="129" t="s">
        <v>6170</v>
      </c>
    </row>
    <row r="2548" spans="1:11" hidden="1">
      <c r="A2548" s="249" t="s">
        <v>9318</v>
      </c>
      <c r="B2548" s="123" t="s">
        <v>9319</v>
      </c>
      <c r="C2548" s="124" t="s">
        <v>24</v>
      </c>
      <c r="D2548" s="124">
        <v>0</v>
      </c>
      <c r="E2548" s="125" t="s">
        <v>16</v>
      </c>
      <c r="F2548" s="126" t="str">
        <f t="shared" si="145"/>
        <v/>
      </c>
      <c r="G2548" s="127">
        <f>IF($K2548="Padrão",BDI!$B$17,IF($K2548="Diferenciado",BDI!$E$17,0))</f>
        <v>0.2039</v>
      </c>
      <c r="H2548" s="125" t="str">
        <f t="shared" si="143"/>
        <v/>
      </c>
      <c r="I2548" s="126" t="str">
        <f t="shared" si="144"/>
        <v/>
      </c>
      <c r="J2548" s="128"/>
      <c r="K2548" s="129" t="s">
        <v>6170</v>
      </c>
    </row>
    <row r="2549" spans="1:11" hidden="1">
      <c r="A2549" s="249" t="s">
        <v>9320</v>
      </c>
      <c r="B2549" s="123" t="s">
        <v>9321</v>
      </c>
      <c r="C2549" s="124" t="s">
        <v>24</v>
      </c>
      <c r="D2549" s="124">
        <v>0</v>
      </c>
      <c r="E2549" s="125" t="s">
        <v>16</v>
      </c>
      <c r="F2549" s="126" t="str">
        <f t="shared" si="145"/>
        <v/>
      </c>
      <c r="G2549" s="127">
        <f>IF($K2549="Padrão",BDI!$B$17,IF($K2549="Diferenciado",BDI!$E$17,0))</f>
        <v>0.2039</v>
      </c>
      <c r="H2549" s="125" t="str">
        <f t="shared" si="143"/>
        <v/>
      </c>
      <c r="I2549" s="126" t="str">
        <f t="shared" si="144"/>
        <v/>
      </c>
      <c r="J2549" s="128"/>
      <c r="K2549" s="129" t="s">
        <v>6170</v>
      </c>
    </row>
    <row r="2550" spans="1:11" hidden="1">
      <c r="A2550" s="249" t="s">
        <v>9322</v>
      </c>
      <c r="B2550" s="123" t="s">
        <v>9323</v>
      </c>
      <c r="C2550" s="124" t="s">
        <v>24</v>
      </c>
      <c r="D2550" s="124">
        <v>0</v>
      </c>
      <c r="E2550" s="125" t="s">
        <v>16</v>
      </c>
      <c r="F2550" s="126" t="str">
        <f t="shared" si="145"/>
        <v/>
      </c>
      <c r="G2550" s="127">
        <f>IF($K2550="Padrão",BDI!$B$17,IF($K2550="Diferenciado",BDI!$E$17,0))</f>
        <v>0.2039</v>
      </c>
      <c r="H2550" s="125" t="str">
        <f t="shared" si="143"/>
        <v/>
      </c>
      <c r="I2550" s="126" t="str">
        <f t="shared" si="144"/>
        <v/>
      </c>
      <c r="J2550" s="128"/>
      <c r="K2550" s="129" t="s">
        <v>6170</v>
      </c>
    </row>
    <row r="2551" spans="1:11" hidden="1">
      <c r="A2551" s="249" t="s">
        <v>9324</v>
      </c>
      <c r="B2551" s="123" t="s">
        <v>9325</v>
      </c>
      <c r="C2551" s="124" t="s">
        <v>24</v>
      </c>
      <c r="D2551" s="124">
        <v>0</v>
      </c>
      <c r="E2551" s="125" t="s">
        <v>16</v>
      </c>
      <c r="F2551" s="126" t="str">
        <f t="shared" si="145"/>
        <v/>
      </c>
      <c r="G2551" s="127">
        <f>IF($K2551="Padrão",BDI!$B$17,IF($K2551="Diferenciado",BDI!$E$17,0))</f>
        <v>0.2039</v>
      </c>
      <c r="H2551" s="125" t="str">
        <f t="shared" si="143"/>
        <v/>
      </c>
      <c r="I2551" s="126" t="str">
        <f t="shared" si="144"/>
        <v/>
      </c>
      <c r="J2551" s="128"/>
      <c r="K2551" s="129" t="s">
        <v>6170</v>
      </c>
    </row>
    <row r="2552" spans="1:11" hidden="1">
      <c r="A2552" s="249" t="s">
        <v>9326</v>
      </c>
      <c r="B2552" s="123" t="s">
        <v>9327</v>
      </c>
      <c r="C2552" s="124" t="s">
        <v>24</v>
      </c>
      <c r="D2552" s="124">
        <v>0</v>
      </c>
      <c r="E2552" s="125" t="s">
        <v>16</v>
      </c>
      <c r="F2552" s="126" t="str">
        <f t="shared" si="145"/>
        <v/>
      </c>
      <c r="G2552" s="127">
        <f>IF($K2552="Padrão",BDI!$B$17,IF($K2552="Diferenciado",BDI!$E$17,0))</f>
        <v>0.2039</v>
      </c>
      <c r="H2552" s="125" t="str">
        <f t="shared" si="143"/>
        <v/>
      </c>
      <c r="I2552" s="126" t="str">
        <f t="shared" si="144"/>
        <v/>
      </c>
      <c r="J2552" s="128"/>
      <c r="K2552" s="129" t="s">
        <v>6170</v>
      </c>
    </row>
    <row r="2553" spans="1:11" hidden="1">
      <c r="A2553" s="249" t="s">
        <v>9328</v>
      </c>
      <c r="B2553" s="123" t="s">
        <v>9329</v>
      </c>
      <c r="C2553" s="124" t="s">
        <v>24</v>
      </c>
      <c r="D2553" s="124">
        <v>0</v>
      </c>
      <c r="E2553" s="125" t="s">
        <v>16</v>
      </c>
      <c r="F2553" s="126" t="str">
        <f t="shared" si="145"/>
        <v/>
      </c>
      <c r="G2553" s="127">
        <f>IF($K2553="Padrão",BDI!$B$17,IF($K2553="Diferenciado",BDI!$E$17,0))</f>
        <v>0.2039</v>
      </c>
      <c r="H2553" s="125" t="str">
        <f t="shared" si="143"/>
        <v/>
      </c>
      <c r="I2553" s="126" t="str">
        <f t="shared" si="144"/>
        <v/>
      </c>
      <c r="J2553" s="128"/>
      <c r="K2553" s="129" t="s">
        <v>6170</v>
      </c>
    </row>
    <row r="2554" spans="1:11" hidden="1">
      <c r="A2554" s="249" t="s">
        <v>9330</v>
      </c>
      <c r="B2554" s="123" t="s">
        <v>9331</v>
      </c>
      <c r="C2554" s="124" t="s">
        <v>24</v>
      </c>
      <c r="D2554" s="124">
        <v>0</v>
      </c>
      <c r="E2554" s="125" t="s">
        <v>16</v>
      </c>
      <c r="F2554" s="126" t="str">
        <f t="shared" si="145"/>
        <v/>
      </c>
      <c r="G2554" s="127">
        <f>IF($K2554="Padrão",BDI!$B$17,IF($K2554="Diferenciado",BDI!$E$17,0))</f>
        <v>0.2039</v>
      </c>
      <c r="H2554" s="125" t="str">
        <f t="shared" si="143"/>
        <v/>
      </c>
      <c r="I2554" s="126" t="str">
        <f t="shared" si="144"/>
        <v/>
      </c>
      <c r="J2554" s="128"/>
      <c r="K2554" s="129" t="s">
        <v>6170</v>
      </c>
    </row>
    <row r="2555" spans="1:11" hidden="1">
      <c r="A2555" s="249" t="s">
        <v>9332</v>
      </c>
      <c r="B2555" s="123" t="s">
        <v>9333</v>
      </c>
      <c r="C2555" s="124" t="s">
        <v>24</v>
      </c>
      <c r="D2555" s="124">
        <v>0</v>
      </c>
      <c r="E2555" s="125" t="s">
        <v>16</v>
      </c>
      <c r="F2555" s="126" t="str">
        <f t="shared" si="145"/>
        <v/>
      </c>
      <c r="G2555" s="127">
        <f>IF($K2555="Padrão",BDI!$B$17,IF($K2555="Diferenciado",BDI!$E$17,0))</f>
        <v>0.2039</v>
      </c>
      <c r="H2555" s="125" t="str">
        <f t="shared" si="143"/>
        <v/>
      </c>
      <c r="I2555" s="126" t="str">
        <f t="shared" si="144"/>
        <v/>
      </c>
      <c r="J2555" s="128"/>
      <c r="K2555" s="129" t="s">
        <v>6170</v>
      </c>
    </row>
    <row r="2556" spans="1:11" hidden="1">
      <c r="A2556" s="249" t="s">
        <v>9334</v>
      </c>
      <c r="B2556" s="123" t="s">
        <v>9335</v>
      </c>
      <c r="C2556" s="124" t="s">
        <v>24</v>
      </c>
      <c r="D2556" s="124">
        <v>0</v>
      </c>
      <c r="E2556" s="125" t="s">
        <v>16</v>
      </c>
      <c r="F2556" s="126" t="str">
        <f t="shared" si="145"/>
        <v/>
      </c>
      <c r="G2556" s="127">
        <f>IF($K2556="Padrão",BDI!$B$17,IF($K2556="Diferenciado",BDI!$E$17,0))</f>
        <v>0.2039</v>
      </c>
      <c r="H2556" s="125" t="str">
        <f t="shared" si="143"/>
        <v/>
      </c>
      <c r="I2556" s="126" t="str">
        <f t="shared" si="144"/>
        <v/>
      </c>
      <c r="J2556" s="128"/>
      <c r="K2556" s="129" t="s">
        <v>6170</v>
      </c>
    </row>
    <row r="2557" spans="1:11" hidden="1">
      <c r="A2557" s="249" t="s">
        <v>9336</v>
      </c>
      <c r="B2557" s="123" t="s">
        <v>9337</v>
      </c>
      <c r="C2557" s="124" t="s">
        <v>24</v>
      </c>
      <c r="D2557" s="124">
        <v>0</v>
      </c>
      <c r="E2557" s="125" t="s">
        <v>16</v>
      </c>
      <c r="F2557" s="126" t="str">
        <f t="shared" si="145"/>
        <v/>
      </c>
      <c r="G2557" s="127">
        <f>IF($K2557="Padrão",BDI!$B$17,IF($K2557="Diferenciado",BDI!$E$17,0))</f>
        <v>0.2039</v>
      </c>
      <c r="H2557" s="125" t="str">
        <f t="shared" si="143"/>
        <v/>
      </c>
      <c r="I2557" s="126" t="str">
        <f t="shared" si="144"/>
        <v/>
      </c>
      <c r="J2557" s="128"/>
      <c r="K2557" s="129" t="s">
        <v>6170</v>
      </c>
    </row>
    <row r="2558" spans="1:11" hidden="1">
      <c r="A2558" s="249" t="s">
        <v>9338</v>
      </c>
      <c r="B2558" s="123" t="s">
        <v>9339</v>
      </c>
      <c r="C2558" s="124" t="s">
        <v>24</v>
      </c>
      <c r="D2558" s="124">
        <v>0</v>
      </c>
      <c r="E2558" s="125" t="s">
        <v>16</v>
      </c>
      <c r="F2558" s="126" t="str">
        <f t="shared" si="145"/>
        <v/>
      </c>
      <c r="G2558" s="127">
        <f>IF($K2558="Padrão",BDI!$B$17,IF($K2558="Diferenciado",BDI!$E$17,0))</f>
        <v>0.2039</v>
      </c>
      <c r="H2558" s="125" t="str">
        <f t="shared" si="143"/>
        <v/>
      </c>
      <c r="I2558" s="126" t="str">
        <f t="shared" si="144"/>
        <v/>
      </c>
      <c r="J2558" s="128"/>
      <c r="K2558" s="129" t="s">
        <v>6170</v>
      </c>
    </row>
    <row r="2559" spans="1:11" hidden="1">
      <c r="A2559" s="249" t="s">
        <v>9340</v>
      </c>
      <c r="B2559" s="123" t="s">
        <v>9341</v>
      </c>
      <c r="C2559" s="124" t="s">
        <v>24</v>
      </c>
      <c r="D2559" s="124">
        <v>0</v>
      </c>
      <c r="E2559" s="125" t="s">
        <v>16</v>
      </c>
      <c r="F2559" s="126" t="str">
        <f t="shared" si="145"/>
        <v/>
      </c>
      <c r="G2559" s="127">
        <f>IF($K2559="Padrão",BDI!$B$17,IF($K2559="Diferenciado",BDI!$E$17,0))</f>
        <v>0.2039</v>
      </c>
      <c r="H2559" s="125" t="str">
        <f t="shared" si="143"/>
        <v/>
      </c>
      <c r="I2559" s="126" t="str">
        <f t="shared" si="144"/>
        <v/>
      </c>
      <c r="J2559" s="128"/>
      <c r="K2559" s="129" t="s">
        <v>6170</v>
      </c>
    </row>
    <row r="2560" spans="1:11" hidden="1">
      <c r="A2560" s="249" t="s">
        <v>9342</v>
      </c>
      <c r="B2560" s="123" t="s">
        <v>9343</v>
      </c>
      <c r="C2560" s="124" t="s">
        <v>24</v>
      </c>
      <c r="D2560" s="124">
        <v>0</v>
      </c>
      <c r="E2560" s="125" t="s">
        <v>16</v>
      </c>
      <c r="F2560" s="126" t="str">
        <f t="shared" si="145"/>
        <v/>
      </c>
      <c r="G2560" s="127">
        <f>IF($K2560="Padrão",BDI!$B$17,IF($K2560="Diferenciado",BDI!$E$17,0))</f>
        <v>0.2039</v>
      </c>
      <c r="H2560" s="125" t="str">
        <f t="shared" si="143"/>
        <v/>
      </c>
      <c r="I2560" s="126" t="str">
        <f t="shared" si="144"/>
        <v/>
      </c>
      <c r="J2560" s="128"/>
      <c r="K2560" s="129" t="s">
        <v>6170</v>
      </c>
    </row>
    <row r="2561" spans="1:11" hidden="1">
      <c r="A2561" s="249" t="s">
        <v>9344</v>
      </c>
      <c r="B2561" s="123" t="s">
        <v>9345</v>
      </c>
      <c r="C2561" s="124" t="s">
        <v>24</v>
      </c>
      <c r="D2561" s="124">
        <v>0</v>
      </c>
      <c r="E2561" s="125" t="s">
        <v>16</v>
      </c>
      <c r="F2561" s="126" t="str">
        <f t="shared" si="145"/>
        <v/>
      </c>
      <c r="G2561" s="127">
        <f>IF($K2561="Padrão",BDI!$B$17,IF($K2561="Diferenciado",BDI!$E$17,0))</f>
        <v>0.2039</v>
      </c>
      <c r="H2561" s="125" t="str">
        <f t="shared" si="143"/>
        <v/>
      </c>
      <c r="I2561" s="126" t="str">
        <f t="shared" si="144"/>
        <v/>
      </c>
      <c r="J2561" s="128"/>
      <c r="K2561" s="129" t="s">
        <v>6170</v>
      </c>
    </row>
    <row r="2562" spans="1:11" hidden="1">
      <c r="A2562" s="249" t="s">
        <v>9346</v>
      </c>
      <c r="B2562" s="123" t="s">
        <v>9347</v>
      </c>
      <c r="C2562" s="124" t="s">
        <v>24</v>
      </c>
      <c r="D2562" s="124">
        <v>0</v>
      </c>
      <c r="E2562" s="125" t="s">
        <v>16</v>
      </c>
      <c r="F2562" s="126" t="str">
        <f t="shared" si="145"/>
        <v/>
      </c>
      <c r="G2562" s="127">
        <f>IF($K2562="Padrão",BDI!$B$17,IF($K2562="Diferenciado",BDI!$E$17,0))</f>
        <v>0.2039</v>
      </c>
      <c r="H2562" s="125" t="str">
        <f t="shared" si="143"/>
        <v/>
      </c>
      <c r="I2562" s="126" t="str">
        <f t="shared" si="144"/>
        <v/>
      </c>
      <c r="J2562" s="128"/>
      <c r="K2562" s="129" t="s">
        <v>6170</v>
      </c>
    </row>
    <row r="2563" spans="1:11" hidden="1">
      <c r="A2563" s="249" t="s">
        <v>9348</v>
      </c>
      <c r="B2563" s="123" t="s">
        <v>9349</v>
      </c>
      <c r="C2563" s="124" t="s">
        <v>24</v>
      </c>
      <c r="D2563" s="124">
        <v>0</v>
      </c>
      <c r="E2563" s="125" t="s">
        <v>16</v>
      </c>
      <c r="F2563" s="126" t="str">
        <f t="shared" si="145"/>
        <v/>
      </c>
      <c r="G2563" s="127">
        <f>IF($K2563="Padrão",BDI!$B$17,IF($K2563="Diferenciado",BDI!$E$17,0))</f>
        <v>0.2039</v>
      </c>
      <c r="H2563" s="125" t="str">
        <f t="shared" si="143"/>
        <v/>
      </c>
      <c r="I2563" s="126" t="str">
        <f t="shared" si="144"/>
        <v/>
      </c>
      <c r="J2563" s="128"/>
      <c r="K2563" s="129" t="s">
        <v>6170</v>
      </c>
    </row>
    <row r="2564" spans="1:11" hidden="1">
      <c r="A2564" s="249" t="s">
        <v>9350</v>
      </c>
      <c r="B2564" s="123" t="s">
        <v>9351</v>
      </c>
      <c r="C2564" s="124" t="s">
        <v>24</v>
      </c>
      <c r="D2564" s="124">
        <v>0</v>
      </c>
      <c r="E2564" s="125" t="s">
        <v>16</v>
      </c>
      <c r="F2564" s="126" t="str">
        <f t="shared" si="145"/>
        <v/>
      </c>
      <c r="G2564" s="127">
        <f>IF($K2564="Padrão",BDI!$B$17,IF($K2564="Diferenciado",BDI!$E$17,0))</f>
        <v>0.2039</v>
      </c>
      <c r="H2564" s="125" t="str">
        <f t="shared" si="143"/>
        <v/>
      </c>
      <c r="I2564" s="126" t="str">
        <f t="shared" si="144"/>
        <v/>
      </c>
      <c r="J2564" s="128"/>
      <c r="K2564" s="129" t="s">
        <v>6170</v>
      </c>
    </row>
    <row r="2565" spans="1:11" hidden="1">
      <c r="A2565" s="249" t="s">
        <v>9352</v>
      </c>
      <c r="B2565" s="123" t="s">
        <v>9353</v>
      </c>
      <c r="C2565" s="124" t="s">
        <v>24</v>
      </c>
      <c r="D2565" s="124">
        <v>0</v>
      </c>
      <c r="E2565" s="125" t="s">
        <v>16</v>
      </c>
      <c r="F2565" s="126" t="str">
        <f t="shared" si="145"/>
        <v/>
      </c>
      <c r="G2565" s="127">
        <f>IF($K2565="Padrão",BDI!$B$17,IF($K2565="Diferenciado",BDI!$E$17,0))</f>
        <v>0.2039</v>
      </c>
      <c r="H2565" s="125" t="str">
        <f t="shared" si="143"/>
        <v/>
      </c>
      <c r="I2565" s="126" t="str">
        <f t="shared" si="144"/>
        <v/>
      </c>
      <c r="J2565" s="128"/>
      <c r="K2565" s="129" t="s">
        <v>6170</v>
      </c>
    </row>
    <row r="2566" spans="1:11" hidden="1">
      <c r="A2566" s="249" t="s">
        <v>9354</v>
      </c>
      <c r="B2566" s="123" t="s">
        <v>9355</v>
      </c>
      <c r="C2566" s="124" t="s">
        <v>24</v>
      </c>
      <c r="D2566" s="124">
        <v>0</v>
      </c>
      <c r="E2566" s="125" t="s">
        <v>16</v>
      </c>
      <c r="F2566" s="126" t="str">
        <f t="shared" si="145"/>
        <v/>
      </c>
      <c r="G2566" s="127">
        <f>IF($K2566="Padrão",BDI!$B$17,IF($K2566="Diferenciado",BDI!$E$17,0))</f>
        <v>0.2039</v>
      </c>
      <c r="H2566" s="125" t="str">
        <f t="shared" ref="H2566:H2629" si="146">IF(ISNUMBER(E2566),ROUND(E2566*(1+G2566),2),"")</f>
        <v/>
      </c>
      <c r="I2566" s="126" t="str">
        <f t="shared" ref="I2566:I2629" si="147">IF(ISNUMBER(E2566),ROUND(H2566*D2566,2),"")</f>
        <v/>
      </c>
      <c r="J2566" s="128"/>
      <c r="K2566" s="129" t="s">
        <v>6170</v>
      </c>
    </row>
    <row r="2567" spans="1:11" hidden="1">
      <c r="A2567" s="249" t="s">
        <v>9356</v>
      </c>
      <c r="B2567" s="123" t="s">
        <v>9357</v>
      </c>
      <c r="C2567" s="124" t="s">
        <v>24</v>
      </c>
      <c r="D2567" s="124">
        <v>0</v>
      </c>
      <c r="E2567" s="125" t="s">
        <v>16</v>
      </c>
      <c r="F2567" s="126" t="str">
        <f t="shared" ref="F2567:F2630" si="148">IF(ISNUMBER(E2567),D2567*E2567,"")</f>
        <v/>
      </c>
      <c r="G2567" s="127">
        <f>IF($K2567="Padrão",BDI!$B$17,IF($K2567="Diferenciado",BDI!$E$17,0))</f>
        <v>0.2039</v>
      </c>
      <c r="H2567" s="125" t="str">
        <f t="shared" si="146"/>
        <v/>
      </c>
      <c r="I2567" s="126" t="str">
        <f t="shared" si="147"/>
        <v/>
      </c>
      <c r="J2567" s="128"/>
      <c r="K2567" s="129" t="s">
        <v>6170</v>
      </c>
    </row>
    <row r="2568" spans="1:11" hidden="1">
      <c r="A2568" s="249" t="s">
        <v>9358</v>
      </c>
      <c r="B2568" s="123" t="s">
        <v>9359</v>
      </c>
      <c r="C2568" s="124" t="s">
        <v>24</v>
      </c>
      <c r="D2568" s="124">
        <v>0</v>
      </c>
      <c r="E2568" s="125" t="s">
        <v>16</v>
      </c>
      <c r="F2568" s="126" t="str">
        <f t="shared" si="148"/>
        <v/>
      </c>
      <c r="G2568" s="127">
        <f>IF($K2568="Padrão",BDI!$B$17,IF($K2568="Diferenciado",BDI!$E$17,0))</f>
        <v>0.2039</v>
      </c>
      <c r="H2568" s="125" t="str">
        <f t="shared" si="146"/>
        <v/>
      </c>
      <c r="I2568" s="126" t="str">
        <f t="shared" si="147"/>
        <v/>
      </c>
      <c r="J2568" s="128"/>
      <c r="K2568" s="129" t="s">
        <v>6170</v>
      </c>
    </row>
    <row r="2569" spans="1:11" hidden="1">
      <c r="A2569" s="249" t="s">
        <v>9360</v>
      </c>
      <c r="B2569" s="123" t="s">
        <v>9361</v>
      </c>
      <c r="C2569" s="124" t="s">
        <v>24</v>
      </c>
      <c r="D2569" s="124">
        <v>0</v>
      </c>
      <c r="E2569" s="125" t="s">
        <v>16</v>
      </c>
      <c r="F2569" s="126" t="str">
        <f t="shared" si="148"/>
        <v/>
      </c>
      <c r="G2569" s="127">
        <f>IF($K2569="Padrão",BDI!$B$17,IF($K2569="Diferenciado",BDI!$E$17,0))</f>
        <v>0.2039</v>
      </c>
      <c r="H2569" s="125" t="str">
        <f t="shared" si="146"/>
        <v/>
      </c>
      <c r="I2569" s="126" t="str">
        <f t="shared" si="147"/>
        <v/>
      </c>
      <c r="J2569" s="128"/>
      <c r="K2569" s="129" t="s">
        <v>6170</v>
      </c>
    </row>
    <row r="2570" spans="1:11" hidden="1">
      <c r="A2570" s="249" t="s">
        <v>9362</v>
      </c>
      <c r="B2570" s="123" t="s">
        <v>9363</v>
      </c>
      <c r="C2570" s="124" t="s">
        <v>24</v>
      </c>
      <c r="D2570" s="124">
        <v>0</v>
      </c>
      <c r="E2570" s="125" t="s">
        <v>16</v>
      </c>
      <c r="F2570" s="126" t="str">
        <f t="shared" si="148"/>
        <v/>
      </c>
      <c r="G2570" s="127">
        <f>IF($K2570="Padrão",BDI!$B$17,IF($K2570="Diferenciado",BDI!$E$17,0))</f>
        <v>0.2039</v>
      </c>
      <c r="H2570" s="125" t="str">
        <f t="shared" si="146"/>
        <v/>
      </c>
      <c r="I2570" s="126" t="str">
        <f t="shared" si="147"/>
        <v/>
      </c>
      <c r="J2570" s="128"/>
      <c r="K2570" s="129" t="s">
        <v>6170</v>
      </c>
    </row>
    <row r="2571" spans="1:11" hidden="1">
      <c r="A2571" s="249" t="s">
        <v>9364</v>
      </c>
      <c r="B2571" s="123" t="s">
        <v>9365</v>
      </c>
      <c r="C2571" s="124" t="s">
        <v>24</v>
      </c>
      <c r="D2571" s="124">
        <v>0</v>
      </c>
      <c r="E2571" s="125" t="s">
        <v>16</v>
      </c>
      <c r="F2571" s="126" t="str">
        <f t="shared" si="148"/>
        <v/>
      </c>
      <c r="G2571" s="127">
        <f>IF($K2571="Padrão",BDI!$B$17,IF($K2571="Diferenciado",BDI!$E$17,0))</f>
        <v>0.2039</v>
      </c>
      <c r="H2571" s="125" t="str">
        <f t="shared" si="146"/>
        <v/>
      </c>
      <c r="I2571" s="126" t="str">
        <f t="shared" si="147"/>
        <v/>
      </c>
      <c r="J2571" s="128"/>
      <c r="K2571" s="129" t="s">
        <v>6170</v>
      </c>
    </row>
    <row r="2572" spans="1:11" hidden="1">
      <c r="A2572" s="249" t="s">
        <v>9366</v>
      </c>
      <c r="B2572" s="123" t="s">
        <v>9367</v>
      </c>
      <c r="C2572" s="124" t="s">
        <v>24</v>
      </c>
      <c r="D2572" s="124">
        <v>0</v>
      </c>
      <c r="E2572" s="125" t="s">
        <v>16</v>
      </c>
      <c r="F2572" s="126" t="str">
        <f t="shared" si="148"/>
        <v/>
      </c>
      <c r="G2572" s="127">
        <f>IF($K2572="Padrão",BDI!$B$17,IF($K2572="Diferenciado",BDI!$E$17,0))</f>
        <v>0.2039</v>
      </c>
      <c r="H2572" s="125" t="str">
        <f t="shared" si="146"/>
        <v/>
      </c>
      <c r="I2572" s="126" t="str">
        <f t="shared" si="147"/>
        <v/>
      </c>
      <c r="J2572" s="128"/>
      <c r="K2572" s="129" t="s">
        <v>6170</v>
      </c>
    </row>
    <row r="2573" spans="1:11" hidden="1">
      <c r="A2573" s="249" t="s">
        <v>9368</v>
      </c>
      <c r="B2573" s="123" t="s">
        <v>9369</v>
      </c>
      <c r="C2573" s="124" t="s">
        <v>24</v>
      </c>
      <c r="D2573" s="124">
        <v>0</v>
      </c>
      <c r="E2573" s="125" t="s">
        <v>16</v>
      </c>
      <c r="F2573" s="126" t="str">
        <f t="shared" si="148"/>
        <v/>
      </c>
      <c r="G2573" s="127">
        <f>IF($K2573="Padrão",BDI!$B$17,IF($K2573="Diferenciado",BDI!$E$17,0))</f>
        <v>0.2039</v>
      </c>
      <c r="H2573" s="125" t="str">
        <f t="shared" si="146"/>
        <v/>
      </c>
      <c r="I2573" s="126" t="str">
        <f t="shared" si="147"/>
        <v/>
      </c>
      <c r="J2573" s="128"/>
      <c r="K2573" s="129" t="s">
        <v>6170</v>
      </c>
    </row>
    <row r="2574" spans="1:11" hidden="1">
      <c r="A2574" s="249" t="s">
        <v>9370</v>
      </c>
      <c r="B2574" s="123" t="s">
        <v>9371</v>
      </c>
      <c r="C2574" s="124" t="s">
        <v>24</v>
      </c>
      <c r="D2574" s="124">
        <v>0</v>
      </c>
      <c r="E2574" s="125" t="s">
        <v>16</v>
      </c>
      <c r="F2574" s="126" t="str">
        <f t="shared" si="148"/>
        <v/>
      </c>
      <c r="G2574" s="127">
        <f>IF($K2574="Padrão",BDI!$B$17,IF($K2574="Diferenciado",BDI!$E$17,0))</f>
        <v>0.2039</v>
      </c>
      <c r="H2574" s="125" t="str">
        <f t="shared" si="146"/>
        <v/>
      </c>
      <c r="I2574" s="126" t="str">
        <f t="shared" si="147"/>
        <v/>
      </c>
      <c r="J2574" s="128"/>
      <c r="K2574" s="129" t="s">
        <v>6170</v>
      </c>
    </row>
    <row r="2575" spans="1:11" hidden="1">
      <c r="A2575" s="249" t="s">
        <v>9372</v>
      </c>
      <c r="B2575" s="123" t="s">
        <v>9373</v>
      </c>
      <c r="C2575" s="124" t="s">
        <v>24</v>
      </c>
      <c r="D2575" s="124">
        <v>0</v>
      </c>
      <c r="E2575" s="125" t="s">
        <v>16</v>
      </c>
      <c r="F2575" s="126" t="str">
        <f t="shared" si="148"/>
        <v/>
      </c>
      <c r="G2575" s="127">
        <f>IF($K2575="Padrão",BDI!$B$17,IF($K2575="Diferenciado",BDI!$E$17,0))</f>
        <v>0.2039</v>
      </c>
      <c r="H2575" s="125" t="str">
        <f t="shared" si="146"/>
        <v/>
      </c>
      <c r="I2575" s="126" t="str">
        <f t="shared" si="147"/>
        <v/>
      </c>
      <c r="J2575" s="128"/>
      <c r="K2575" s="129" t="s">
        <v>6170</v>
      </c>
    </row>
    <row r="2576" spans="1:11" hidden="1">
      <c r="A2576" s="249" t="s">
        <v>9374</v>
      </c>
      <c r="B2576" s="123" t="s">
        <v>9375</v>
      </c>
      <c r="C2576" s="124" t="s">
        <v>24</v>
      </c>
      <c r="D2576" s="124">
        <v>0</v>
      </c>
      <c r="E2576" s="125" t="s">
        <v>16</v>
      </c>
      <c r="F2576" s="126" t="str">
        <f t="shared" si="148"/>
        <v/>
      </c>
      <c r="G2576" s="127">
        <f>IF($K2576="Padrão",BDI!$B$17,IF($K2576="Diferenciado",BDI!$E$17,0))</f>
        <v>0.2039</v>
      </c>
      <c r="H2576" s="125" t="str">
        <f t="shared" si="146"/>
        <v/>
      </c>
      <c r="I2576" s="126" t="str">
        <f t="shared" si="147"/>
        <v/>
      </c>
      <c r="J2576" s="128"/>
      <c r="K2576" s="129" t="s">
        <v>6170</v>
      </c>
    </row>
    <row r="2577" spans="1:11" hidden="1">
      <c r="A2577" s="249" t="s">
        <v>9376</v>
      </c>
      <c r="B2577" s="123" t="s">
        <v>9377</v>
      </c>
      <c r="C2577" s="124" t="s">
        <v>1397</v>
      </c>
      <c r="D2577" s="124">
        <v>0</v>
      </c>
      <c r="E2577" s="125" t="s">
        <v>16</v>
      </c>
      <c r="F2577" s="126" t="str">
        <f t="shared" si="148"/>
        <v/>
      </c>
      <c r="G2577" s="127">
        <f>IF($K2577="Padrão",BDI!$B$17,IF($K2577="Diferenciado",BDI!$E$17,0))</f>
        <v>0.2039</v>
      </c>
      <c r="H2577" s="125" t="str">
        <f t="shared" si="146"/>
        <v/>
      </c>
      <c r="I2577" s="126" t="str">
        <f t="shared" si="147"/>
        <v/>
      </c>
      <c r="J2577" s="128"/>
      <c r="K2577" s="129" t="s">
        <v>6170</v>
      </c>
    </row>
    <row r="2578" spans="1:11" hidden="1">
      <c r="A2578" s="249" t="s">
        <v>9378</v>
      </c>
      <c r="B2578" s="123" t="s">
        <v>9379</v>
      </c>
      <c r="C2578" s="124" t="s">
        <v>1397</v>
      </c>
      <c r="D2578" s="124">
        <v>0</v>
      </c>
      <c r="E2578" s="125" t="s">
        <v>16</v>
      </c>
      <c r="F2578" s="126" t="str">
        <f t="shared" si="148"/>
        <v/>
      </c>
      <c r="G2578" s="127">
        <f>IF($K2578="Padrão",BDI!$B$17,IF($K2578="Diferenciado",BDI!$E$17,0))</f>
        <v>0.2039</v>
      </c>
      <c r="H2578" s="125" t="str">
        <f t="shared" si="146"/>
        <v/>
      </c>
      <c r="I2578" s="126" t="str">
        <f t="shared" si="147"/>
        <v/>
      </c>
      <c r="J2578" s="128"/>
      <c r="K2578" s="129" t="s">
        <v>6170</v>
      </c>
    </row>
    <row r="2579" spans="1:11" hidden="1">
      <c r="A2579" s="249" t="s">
        <v>9380</v>
      </c>
      <c r="B2579" s="123" t="s">
        <v>9381</v>
      </c>
      <c r="C2579" s="124" t="s">
        <v>1397</v>
      </c>
      <c r="D2579" s="124">
        <v>0</v>
      </c>
      <c r="E2579" s="125" t="s">
        <v>16</v>
      </c>
      <c r="F2579" s="126" t="str">
        <f t="shared" si="148"/>
        <v/>
      </c>
      <c r="G2579" s="127">
        <f>IF($K2579="Padrão",BDI!$B$17,IF($K2579="Diferenciado",BDI!$E$17,0))</f>
        <v>0.2039</v>
      </c>
      <c r="H2579" s="125" t="str">
        <f t="shared" si="146"/>
        <v/>
      </c>
      <c r="I2579" s="126" t="str">
        <f t="shared" si="147"/>
        <v/>
      </c>
      <c r="J2579" s="128"/>
      <c r="K2579" s="129" t="s">
        <v>6170</v>
      </c>
    </row>
    <row r="2580" spans="1:11" hidden="1">
      <c r="A2580" s="249" t="s">
        <v>9382</v>
      </c>
      <c r="B2580" s="123" t="s">
        <v>9383</v>
      </c>
      <c r="C2580" s="124" t="s">
        <v>24</v>
      </c>
      <c r="D2580" s="124">
        <v>0</v>
      </c>
      <c r="E2580" s="125" t="s">
        <v>16</v>
      </c>
      <c r="F2580" s="126" t="str">
        <f t="shared" si="148"/>
        <v/>
      </c>
      <c r="G2580" s="127">
        <f>IF($K2580="Padrão",BDI!$B$17,IF($K2580="Diferenciado",BDI!$E$17,0))</f>
        <v>0.2039</v>
      </c>
      <c r="H2580" s="125" t="str">
        <f t="shared" si="146"/>
        <v/>
      </c>
      <c r="I2580" s="126" t="str">
        <f t="shared" si="147"/>
        <v/>
      </c>
      <c r="J2580" s="128"/>
      <c r="K2580" s="129" t="s">
        <v>6170</v>
      </c>
    </row>
    <row r="2581" spans="1:11" hidden="1">
      <c r="A2581" s="249" t="s">
        <v>9384</v>
      </c>
      <c r="B2581" s="123" t="s">
        <v>9385</v>
      </c>
      <c r="C2581" s="124" t="s">
        <v>24</v>
      </c>
      <c r="D2581" s="124">
        <v>0</v>
      </c>
      <c r="E2581" s="125" t="s">
        <v>16</v>
      </c>
      <c r="F2581" s="126" t="str">
        <f t="shared" si="148"/>
        <v/>
      </c>
      <c r="G2581" s="127">
        <f>IF($K2581="Padrão",BDI!$B$17,IF($K2581="Diferenciado",BDI!$E$17,0))</f>
        <v>0.2039</v>
      </c>
      <c r="H2581" s="125" t="str">
        <f t="shared" si="146"/>
        <v/>
      </c>
      <c r="I2581" s="126" t="str">
        <f t="shared" si="147"/>
        <v/>
      </c>
      <c r="J2581" s="128"/>
      <c r="K2581" s="129" t="s">
        <v>6170</v>
      </c>
    </row>
    <row r="2582" spans="1:11" hidden="1">
      <c r="A2582" s="249" t="s">
        <v>9386</v>
      </c>
      <c r="B2582" s="123" t="s">
        <v>9387</v>
      </c>
      <c r="C2582" s="124" t="s">
        <v>24</v>
      </c>
      <c r="D2582" s="124">
        <v>0</v>
      </c>
      <c r="E2582" s="125" t="s">
        <v>16</v>
      </c>
      <c r="F2582" s="126" t="str">
        <f t="shared" si="148"/>
        <v/>
      </c>
      <c r="G2582" s="127">
        <f>IF($K2582="Padrão",BDI!$B$17,IF($K2582="Diferenciado",BDI!$E$17,0))</f>
        <v>0.2039</v>
      </c>
      <c r="H2582" s="125" t="str">
        <f t="shared" si="146"/>
        <v/>
      </c>
      <c r="I2582" s="126" t="str">
        <f t="shared" si="147"/>
        <v/>
      </c>
      <c r="J2582" s="128"/>
      <c r="K2582" s="129" t="s">
        <v>6170</v>
      </c>
    </row>
    <row r="2583" spans="1:11" hidden="1">
      <c r="A2583" s="249" t="s">
        <v>9388</v>
      </c>
      <c r="B2583" s="123" t="s">
        <v>9389</v>
      </c>
      <c r="C2583" s="124" t="s">
        <v>24</v>
      </c>
      <c r="D2583" s="124">
        <v>0</v>
      </c>
      <c r="E2583" s="125" t="s">
        <v>16</v>
      </c>
      <c r="F2583" s="126" t="str">
        <f t="shared" si="148"/>
        <v/>
      </c>
      <c r="G2583" s="127">
        <f>IF($K2583="Padrão",BDI!$B$17,IF($K2583="Diferenciado",BDI!$E$17,0))</f>
        <v>0.2039</v>
      </c>
      <c r="H2583" s="125" t="str">
        <f t="shared" si="146"/>
        <v/>
      </c>
      <c r="I2583" s="126" t="str">
        <f t="shared" si="147"/>
        <v/>
      </c>
      <c r="J2583" s="128"/>
      <c r="K2583" s="129" t="s">
        <v>6170</v>
      </c>
    </row>
    <row r="2584" spans="1:11" hidden="1">
      <c r="A2584" s="249" t="s">
        <v>9390</v>
      </c>
      <c r="B2584" s="123" t="s">
        <v>9391</v>
      </c>
      <c r="C2584" s="124" t="s">
        <v>24</v>
      </c>
      <c r="D2584" s="124">
        <v>0</v>
      </c>
      <c r="E2584" s="125" t="s">
        <v>16</v>
      </c>
      <c r="F2584" s="126" t="str">
        <f t="shared" si="148"/>
        <v/>
      </c>
      <c r="G2584" s="127">
        <f>IF($K2584="Padrão",BDI!$B$17,IF($K2584="Diferenciado",BDI!$E$17,0))</f>
        <v>0.2039</v>
      </c>
      <c r="H2584" s="125" t="str">
        <f t="shared" si="146"/>
        <v/>
      </c>
      <c r="I2584" s="126" t="str">
        <f t="shared" si="147"/>
        <v/>
      </c>
      <c r="J2584" s="128"/>
      <c r="K2584" s="129" t="s">
        <v>6170</v>
      </c>
    </row>
    <row r="2585" spans="1:11" hidden="1">
      <c r="A2585" s="249" t="s">
        <v>9392</v>
      </c>
      <c r="B2585" s="123" t="s">
        <v>9393</v>
      </c>
      <c r="C2585" s="124" t="s">
        <v>24</v>
      </c>
      <c r="D2585" s="124">
        <v>0</v>
      </c>
      <c r="E2585" s="125" t="s">
        <v>16</v>
      </c>
      <c r="F2585" s="126" t="str">
        <f t="shared" si="148"/>
        <v/>
      </c>
      <c r="G2585" s="127">
        <f>IF($K2585="Padrão",BDI!$B$17,IF($K2585="Diferenciado",BDI!$E$17,0))</f>
        <v>0.2039</v>
      </c>
      <c r="H2585" s="125" t="str">
        <f t="shared" si="146"/>
        <v/>
      </c>
      <c r="I2585" s="126" t="str">
        <f t="shared" si="147"/>
        <v/>
      </c>
      <c r="J2585" s="128"/>
      <c r="K2585" s="129" t="s">
        <v>6170</v>
      </c>
    </row>
    <row r="2586" spans="1:11" hidden="1">
      <c r="A2586" s="249" t="s">
        <v>9394</v>
      </c>
      <c r="B2586" s="123" t="s">
        <v>9395</v>
      </c>
      <c r="C2586" s="124" t="s">
        <v>24</v>
      </c>
      <c r="D2586" s="124">
        <v>0</v>
      </c>
      <c r="E2586" s="125" t="s">
        <v>16</v>
      </c>
      <c r="F2586" s="126" t="str">
        <f t="shared" si="148"/>
        <v/>
      </c>
      <c r="G2586" s="127">
        <f>IF($K2586="Padrão",BDI!$B$17,IF($K2586="Diferenciado",BDI!$E$17,0))</f>
        <v>0.2039</v>
      </c>
      <c r="H2586" s="125" t="str">
        <f t="shared" si="146"/>
        <v/>
      </c>
      <c r="I2586" s="126" t="str">
        <f t="shared" si="147"/>
        <v/>
      </c>
      <c r="J2586" s="128"/>
      <c r="K2586" s="129" t="s">
        <v>6170</v>
      </c>
    </row>
    <row r="2587" spans="1:11" hidden="1">
      <c r="A2587" s="249" t="s">
        <v>9396</v>
      </c>
      <c r="B2587" s="123" t="s">
        <v>9397</v>
      </c>
      <c r="C2587" s="124" t="s">
        <v>9398</v>
      </c>
      <c r="D2587" s="124">
        <v>0</v>
      </c>
      <c r="E2587" s="125" t="s">
        <v>16</v>
      </c>
      <c r="F2587" s="126" t="str">
        <f t="shared" si="148"/>
        <v/>
      </c>
      <c r="G2587" s="127">
        <f>IF($K2587="Padrão",BDI!$B$17,IF($K2587="Diferenciado",BDI!$E$17,0))</f>
        <v>0.2039</v>
      </c>
      <c r="H2587" s="125" t="str">
        <f t="shared" si="146"/>
        <v/>
      </c>
      <c r="I2587" s="126" t="str">
        <f t="shared" si="147"/>
        <v/>
      </c>
      <c r="J2587" s="128"/>
      <c r="K2587" s="129" t="s">
        <v>6170</v>
      </c>
    </row>
    <row r="2588" spans="1:11" hidden="1">
      <c r="A2588" s="249" t="s">
        <v>9399</v>
      </c>
      <c r="B2588" s="123" t="s">
        <v>9400</v>
      </c>
      <c r="C2588" s="124" t="s">
        <v>1397</v>
      </c>
      <c r="D2588" s="124">
        <v>0</v>
      </c>
      <c r="E2588" s="125" t="s">
        <v>16</v>
      </c>
      <c r="F2588" s="126" t="str">
        <f t="shared" si="148"/>
        <v/>
      </c>
      <c r="G2588" s="127">
        <f>IF($K2588="Padrão",BDI!$B$17,IF($K2588="Diferenciado",BDI!$E$17,0))</f>
        <v>0.2039</v>
      </c>
      <c r="H2588" s="125" t="str">
        <f t="shared" si="146"/>
        <v/>
      </c>
      <c r="I2588" s="126" t="str">
        <f t="shared" si="147"/>
        <v/>
      </c>
      <c r="J2588" s="128"/>
      <c r="K2588" s="129" t="s">
        <v>6170</v>
      </c>
    </row>
    <row r="2589" spans="1:11" hidden="1">
      <c r="A2589" s="249" t="s">
        <v>9401</v>
      </c>
      <c r="B2589" s="123" t="s">
        <v>9402</v>
      </c>
      <c r="C2589" s="124" t="s">
        <v>1397</v>
      </c>
      <c r="D2589" s="124">
        <v>0</v>
      </c>
      <c r="E2589" s="125" t="s">
        <v>16</v>
      </c>
      <c r="F2589" s="126" t="str">
        <f t="shared" si="148"/>
        <v/>
      </c>
      <c r="G2589" s="127">
        <f>IF($K2589="Padrão",BDI!$B$17,IF($K2589="Diferenciado",BDI!$E$17,0))</f>
        <v>0.2039</v>
      </c>
      <c r="H2589" s="125" t="str">
        <f t="shared" si="146"/>
        <v/>
      </c>
      <c r="I2589" s="126" t="str">
        <f t="shared" si="147"/>
        <v/>
      </c>
      <c r="J2589" s="128"/>
      <c r="K2589" s="129" t="s">
        <v>6170</v>
      </c>
    </row>
    <row r="2590" spans="1:11" hidden="1">
      <c r="A2590" s="249" t="s">
        <v>9403</v>
      </c>
      <c r="B2590" s="123" t="s">
        <v>9404</v>
      </c>
      <c r="C2590" s="124" t="s">
        <v>24</v>
      </c>
      <c r="D2590" s="124">
        <v>0</v>
      </c>
      <c r="E2590" s="125" t="s">
        <v>16</v>
      </c>
      <c r="F2590" s="126" t="str">
        <f t="shared" si="148"/>
        <v/>
      </c>
      <c r="G2590" s="127">
        <f>IF($K2590="Padrão",BDI!$B$17,IF($K2590="Diferenciado",BDI!$E$17,0))</f>
        <v>0.2039</v>
      </c>
      <c r="H2590" s="125" t="str">
        <f t="shared" si="146"/>
        <v/>
      </c>
      <c r="I2590" s="126" t="str">
        <f t="shared" si="147"/>
        <v/>
      </c>
      <c r="J2590" s="128"/>
      <c r="K2590" s="129" t="s">
        <v>6170</v>
      </c>
    </row>
    <row r="2591" spans="1:11" hidden="1">
      <c r="A2591" s="249" t="s">
        <v>9405</v>
      </c>
      <c r="B2591" s="123" t="s">
        <v>9406</v>
      </c>
      <c r="C2591" s="124" t="s">
        <v>1397</v>
      </c>
      <c r="D2591" s="124">
        <v>0</v>
      </c>
      <c r="E2591" s="125" t="s">
        <v>16</v>
      </c>
      <c r="F2591" s="126" t="str">
        <f t="shared" si="148"/>
        <v/>
      </c>
      <c r="G2591" s="127">
        <f>IF($K2591="Padrão",BDI!$B$17,IF($K2591="Diferenciado",BDI!$E$17,0))</f>
        <v>0.2039</v>
      </c>
      <c r="H2591" s="125" t="str">
        <f t="shared" si="146"/>
        <v/>
      </c>
      <c r="I2591" s="126" t="str">
        <f t="shared" si="147"/>
        <v/>
      </c>
      <c r="J2591" s="128"/>
      <c r="K2591" s="129" t="s">
        <v>6170</v>
      </c>
    </row>
    <row r="2592" spans="1:11" hidden="1">
      <c r="A2592" s="249" t="s">
        <v>9407</v>
      </c>
      <c r="B2592" s="123" t="s">
        <v>9408</v>
      </c>
      <c r="C2592" s="124" t="s">
        <v>1397</v>
      </c>
      <c r="D2592" s="124">
        <v>0</v>
      </c>
      <c r="E2592" s="125" t="s">
        <v>16</v>
      </c>
      <c r="F2592" s="126" t="str">
        <f t="shared" si="148"/>
        <v/>
      </c>
      <c r="G2592" s="127">
        <f>IF($K2592="Padrão",BDI!$B$17,IF($K2592="Diferenciado",BDI!$E$17,0))</f>
        <v>0.2039</v>
      </c>
      <c r="H2592" s="125" t="str">
        <f t="shared" si="146"/>
        <v/>
      </c>
      <c r="I2592" s="126" t="str">
        <f t="shared" si="147"/>
        <v/>
      </c>
      <c r="J2592" s="128"/>
      <c r="K2592" s="129" t="s">
        <v>6170</v>
      </c>
    </row>
    <row r="2593" spans="1:14" hidden="1">
      <c r="A2593" s="248" t="s">
        <v>3108</v>
      </c>
      <c r="B2593" s="123" t="s">
        <v>3109</v>
      </c>
      <c r="C2593" s="124" t="s">
        <v>164</v>
      </c>
      <c r="D2593" s="124">
        <v>0</v>
      </c>
      <c r="E2593" s="125">
        <f ca="1">OFFSET(INDEX(Composições!A:H,MATCH(Orçamentária!A2593,Composições!A:A,0),8),2,0)</f>
        <v>104.69475</v>
      </c>
      <c r="F2593" s="126">
        <f t="shared" ca="1" si="148"/>
        <v>0</v>
      </c>
      <c r="G2593" s="127">
        <f>IF($K2593="Padrão",BDI!$B$17,IF($K2593="Diferenciado",BDI!$E$17,0))</f>
        <v>0.2039</v>
      </c>
      <c r="H2593" s="125">
        <f t="shared" ca="1" si="146"/>
        <v>126.04</v>
      </c>
      <c r="I2593" s="126">
        <f t="shared" ca="1" si="147"/>
        <v>0</v>
      </c>
      <c r="J2593" s="128"/>
      <c r="K2593" s="129" t="s">
        <v>6170</v>
      </c>
    </row>
    <row r="2594" spans="1:14" hidden="1">
      <c r="A2594" s="249" t="s">
        <v>9409</v>
      </c>
      <c r="B2594" s="123" t="s">
        <v>9410</v>
      </c>
      <c r="C2594" s="124" t="s">
        <v>164</v>
      </c>
      <c r="D2594" s="124">
        <v>0</v>
      </c>
      <c r="E2594" s="125" t="s">
        <v>16</v>
      </c>
      <c r="F2594" s="126" t="str">
        <f t="shared" si="148"/>
        <v/>
      </c>
      <c r="G2594" s="127">
        <f>IF($K2594="Padrão",BDI!$B$17,IF($K2594="Diferenciado",BDI!$E$17,0))</f>
        <v>0.2039</v>
      </c>
      <c r="H2594" s="125" t="str">
        <f t="shared" si="146"/>
        <v/>
      </c>
      <c r="I2594" s="126" t="str">
        <f t="shared" si="147"/>
        <v/>
      </c>
      <c r="J2594" s="128"/>
      <c r="K2594" s="129" t="s">
        <v>6170</v>
      </c>
    </row>
    <row r="2595" spans="1:14" hidden="1">
      <c r="A2595" s="248" t="s">
        <v>3111</v>
      </c>
      <c r="B2595" s="123" t="s">
        <v>3112</v>
      </c>
      <c r="C2595" s="124" t="s">
        <v>38</v>
      </c>
      <c r="D2595" s="124">
        <v>0</v>
      </c>
      <c r="E2595" s="125">
        <f ca="1">OFFSET(INDEX(Composições!A:H,MATCH(Orçamentária!A2595,Composições!A:A,0),8),2,0)</f>
        <v>18.168464999999998</v>
      </c>
      <c r="F2595" s="126">
        <f t="shared" ca="1" si="148"/>
        <v>0</v>
      </c>
      <c r="G2595" s="127">
        <f>IF($K2595="Padrão",BDI!$B$17,IF($K2595="Diferenciado",BDI!$E$17,0))</f>
        <v>0.2039</v>
      </c>
      <c r="H2595" s="125">
        <f t="shared" ca="1" si="146"/>
        <v>21.87</v>
      </c>
      <c r="I2595" s="126">
        <f t="shared" ca="1" si="147"/>
        <v>0</v>
      </c>
      <c r="J2595" s="128"/>
      <c r="K2595" s="129" t="s">
        <v>6170</v>
      </c>
    </row>
    <row r="2596" spans="1:14" hidden="1">
      <c r="A2596" s="248" t="s">
        <v>3114</v>
      </c>
      <c r="B2596" s="123" t="s">
        <v>3115</v>
      </c>
      <c r="C2596" s="124" t="s">
        <v>38</v>
      </c>
      <c r="D2596" s="124">
        <v>0</v>
      </c>
      <c r="E2596" s="125">
        <f ca="1">OFFSET(INDEX(Composições!A:H,MATCH(Orçamentária!A2596,Composições!A:A,0),8),2,0)</f>
        <v>16.598399999999998</v>
      </c>
      <c r="F2596" s="126">
        <f t="shared" ca="1" si="148"/>
        <v>0</v>
      </c>
      <c r="G2596" s="127">
        <f>IF($K2596="Padrão",BDI!$B$17,IF($K2596="Diferenciado",BDI!$E$17,0))</f>
        <v>0.2039</v>
      </c>
      <c r="H2596" s="125">
        <f t="shared" ca="1" si="146"/>
        <v>19.98</v>
      </c>
      <c r="I2596" s="126">
        <f t="shared" ca="1" si="147"/>
        <v>0</v>
      </c>
      <c r="J2596" s="128"/>
      <c r="K2596" s="129" t="s">
        <v>6170</v>
      </c>
    </row>
    <row r="2597" spans="1:14">
      <c r="A2597" s="248" t="s">
        <v>3117</v>
      </c>
      <c r="B2597" s="123" t="s">
        <v>3118</v>
      </c>
      <c r="C2597" s="124" t="s">
        <v>46</v>
      </c>
      <c r="D2597" s="124">
        <v>8.5</v>
      </c>
      <c r="E2597" s="125">
        <f ca="1">OFFSET(INDEX(Composições!A:H,MATCH(Orçamentária!A2597,Composições!A:A,0),8),2,0)</f>
        <v>15.765155</v>
      </c>
      <c r="F2597" s="126">
        <f t="shared" ca="1" si="148"/>
        <v>134.0038175</v>
      </c>
      <c r="G2597" s="127">
        <f>IF($K2597="Padrão",BDI!$B$17,IF($K2597="Diferenciado",BDI!$E$17,0))</f>
        <v>0.2039</v>
      </c>
      <c r="H2597" s="125">
        <f t="shared" ca="1" si="146"/>
        <v>18.98</v>
      </c>
      <c r="I2597" s="126">
        <f t="shared" ca="1" si="147"/>
        <v>161.33000000000001</v>
      </c>
      <c r="J2597" s="128"/>
      <c r="K2597" s="129" t="s">
        <v>6170</v>
      </c>
      <c r="M2597" s="3">
        <f>INDEX([1]Orçamentária!$A:$J,MATCH(A2597,[1]Orçamentária!$A:$A,0),10)</f>
        <v>161.33000000000001</v>
      </c>
      <c r="N2597" s="3" t="str">
        <f ca="1">IF(M2597&lt;&gt;I2597,"ERRO","")</f>
        <v/>
      </c>
    </row>
    <row r="2598" spans="1:14" hidden="1">
      <c r="A2598" s="248" t="s">
        <v>3119</v>
      </c>
      <c r="B2598" s="123" t="s">
        <v>3120</v>
      </c>
      <c r="C2598" s="124" t="s">
        <v>38</v>
      </c>
      <c r="D2598" s="124">
        <v>0</v>
      </c>
      <c r="E2598" s="125">
        <f ca="1">OFFSET(INDEX(Composições!A:H,MATCH(Orçamentária!A2598,Composições!A:A,0),8),2,0)</f>
        <v>37.448999999999998</v>
      </c>
      <c r="F2598" s="126">
        <f t="shared" ca="1" si="148"/>
        <v>0</v>
      </c>
      <c r="G2598" s="127">
        <f>IF($K2598="Padrão",BDI!$B$17,IF($K2598="Diferenciado",BDI!$E$17,0))</f>
        <v>0.2039</v>
      </c>
      <c r="H2598" s="125">
        <f t="shared" ca="1" si="146"/>
        <v>45.08</v>
      </c>
      <c r="I2598" s="126">
        <f t="shared" ca="1" si="147"/>
        <v>0</v>
      </c>
      <c r="J2598" s="128"/>
      <c r="K2598" s="129" t="s">
        <v>6170</v>
      </c>
    </row>
    <row r="2599" spans="1:14" hidden="1">
      <c r="A2599" s="248" t="s">
        <v>3121</v>
      </c>
      <c r="B2599" s="123" t="s">
        <v>3122</v>
      </c>
      <c r="C2599" s="124" t="s">
        <v>38</v>
      </c>
      <c r="D2599" s="124">
        <v>0</v>
      </c>
      <c r="E2599" s="125">
        <f ca="1">OFFSET(INDEX(Composições!A:H,MATCH(Orçamentária!A2599,Composições!A:A,0),8),2,0)</f>
        <v>67.222000000000008</v>
      </c>
      <c r="F2599" s="126">
        <f t="shared" ca="1" si="148"/>
        <v>0</v>
      </c>
      <c r="G2599" s="127">
        <f>IF($K2599="Padrão",BDI!$B$17,IF($K2599="Diferenciado",BDI!$E$17,0))</f>
        <v>0.2039</v>
      </c>
      <c r="H2599" s="125">
        <f t="shared" ca="1" si="146"/>
        <v>80.930000000000007</v>
      </c>
      <c r="I2599" s="126">
        <f t="shared" ca="1" si="147"/>
        <v>0</v>
      </c>
      <c r="J2599" s="128"/>
      <c r="K2599" s="129" t="s">
        <v>6170</v>
      </c>
    </row>
    <row r="2600" spans="1:14" hidden="1">
      <c r="A2600" s="248" t="s">
        <v>3123</v>
      </c>
      <c r="B2600" s="123" t="s">
        <v>3124</v>
      </c>
      <c r="C2600" s="124" t="s">
        <v>31</v>
      </c>
      <c r="D2600" s="124">
        <v>0</v>
      </c>
      <c r="E2600" s="125">
        <f ca="1">OFFSET(INDEX(Composições!A:H,MATCH(Orçamentária!A2600,Composições!A:A,0),8),2,0)</f>
        <v>332.29179039999997</v>
      </c>
      <c r="F2600" s="126">
        <f t="shared" ca="1" si="148"/>
        <v>0</v>
      </c>
      <c r="G2600" s="127">
        <f>IF($K2600="Padrão",BDI!$B$17,IF($K2600="Diferenciado",BDI!$E$17,0))</f>
        <v>0.2039</v>
      </c>
      <c r="H2600" s="125">
        <f t="shared" ca="1" si="146"/>
        <v>400.05</v>
      </c>
      <c r="I2600" s="126">
        <f t="shared" ca="1" si="147"/>
        <v>0</v>
      </c>
      <c r="J2600" s="128"/>
      <c r="K2600" s="129" t="s">
        <v>6170</v>
      </c>
    </row>
    <row r="2601" spans="1:14" hidden="1">
      <c r="A2601" s="248" t="s">
        <v>3127</v>
      </c>
      <c r="B2601" s="123" t="s">
        <v>3128</v>
      </c>
      <c r="C2601" s="124" t="s">
        <v>167</v>
      </c>
      <c r="D2601" s="124">
        <v>0</v>
      </c>
      <c r="E2601" s="125">
        <f ca="1">OFFSET(INDEX(Composições!A:H,MATCH(Orçamentária!A2601,Composições!A:A,0),8),2,0)</f>
        <v>10.478799250000002</v>
      </c>
      <c r="F2601" s="126">
        <f t="shared" ca="1" si="148"/>
        <v>0</v>
      </c>
      <c r="G2601" s="127">
        <f>IF($K2601="Padrão",BDI!$B$17,IF($K2601="Diferenciado",BDI!$E$17,0))</f>
        <v>0.2039</v>
      </c>
      <c r="H2601" s="125">
        <f t="shared" ca="1" si="146"/>
        <v>12.62</v>
      </c>
      <c r="I2601" s="126">
        <f t="shared" ca="1" si="147"/>
        <v>0</v>
      </c>
      <c r="J2601" s="128"/>
      <c r="K2601" s="129" t="s">
        <v>6170</v>
      </c>
    </row>
    <row r="2602" spans="1:14">
      <c r="A2602" s="248" t="s">
        <v>3130</v>
      </c>
      <c r="B2602" s="123" t="s">
        <v>3131</v>
      </c>
      <c r="C2602" s="124" t="s">
        <v>31</v>
      </c>
      <c r="D2602" s="124">
        <v>7</v>
      </c>
      <c r="E2602" s="125">
        <f ca="1">OFFSET(INDEX(Composições!A:H,MATCH(Orçamentária!A2602,Composições!A:A,0),8),2,0)</f>
        <v>1014.7809037638874</v>
      </c>
      <c r="F2602" s="126">
        <f t="shared" ca="1" si="148"/>
        <v>7103.4663263472121</v>
      </c>
      <c r="G2602" s="127">
        <f>IF($K2602="Padrão",BDI!$B$17,IF($K2602="Diferenciado",BDI!$E$17,0))</f>
        <v>0.2039</v>
      </c>
      <c r="H2602" s="125">
        <f t="shared" ca="1" si="146"/>
        <v>1221.69</v>
      </c>
      <c r="I2602" s="126">
        <f t="shared" ca="1" si="147"/>
        <v>8551.83</v>
      </c>
      <c r="J2602" s="128"/>
      <c r="K2602" s="129" t="s">
        <v>6170</v>
      </c>
      <c r="M2602" s="3">
        <f>INDEX([1]Orçamentária!$A:$J,MATCH(A2602,[1]Orçamentária!$A:$A,0),10)</f>
        <v>8551.83</v>
      </c>
      <c r="N2602" s="3" t="str">
        <f ca="1">IF(M2602&lt;&gt;I2602,"ERRO","")</f>
        <v/>
      </c>
    </row>
    <row r="2603" spans="1:14" hidden="1">
      <c r="A2603" s="248" t="s">
        <v>3133</v>
      </c>
      <c r="B2603" s="123" t="s">
        <v>3134</v>
      </c>
      <c r="C2603" s="124" t="s">
        <v>24</v>
      </c>
      <c r="D2603" s="124">
        <v>0</v>
      </c>
      <c r="E2603" s="125">
        <f ca="1">OFFSET(INDEX(Composições!A:H,MATCH(Orçamentária!A2603,Composições!A:A,0),8),2,0)</f>
        <v>9.5385642999999991</v>
      </c>
      <c r="F2603" s="126">
        <f t="shared" ca="1" si="148"/>
        <v>0</v>
      </c>
      <c r="G2603" s="127">
        <f>IF($K2603="Padrão",BDI!$B$17,IF($K2603="Diferenciado",BDI!$E$17,0))</f>
        <v>0.2039</v>
      </c>
      <c r="H2603" s="125">
        <f t="shared" ca="1" si="146"/>
        <v>11.48</v>
      </c>
      <c r="I2603" s="126">
        <f t="shared" ca="1" si="147"/>
        <v>0</v>
      </c>
      <c r="J2603" s="128"/>
      <c r="K2603" s="129" t="s">
        <v>6170</v>
      </c>
    </row>
    <row r="2604" spans="1:14" hidden="1">
      <c r="A2604" s="248" t="s">
        <v>3135</v>
      </c>
      <c r="B2604" s="123" t="s">
        <v>3136</v>
      </c>
      <c r="C2604" s="124" t="s">
        <v>167</v>
      </c>
      <c r="D2604" s="124">
        <v>0</v>
      </c>
      <c r="E2604" s="125">
        <f ca="1">OFFSET(INDEX(Composições!A:H,MATCH(Orçamentária!A2604,Composições!A:A,0),8),2,0)</f>
        <v>66.441099999999992</v>
      </c>
      <c r="F2604" s="126">
        <f t="shared" ca="1" si="148"/>
        <v>0</v>
      </c>
      <c r="G2604" s="127">
        <f>IF($K2604="Padrão",BDI!$B$17,IF($K2604="Diferenciado",BDI!$E$17,0))</f>
        <v>0.2039</v>
      </c>
      <c r="H2604" s="125">
        <f t="shared" ca="1" si="146"/>
        <v>79.989999999999995</v>
      </c>
      <c r="I2604" s="126">
        <f t="shared" ca="1" si="147"/>
        <v>0</v>
      </c>
      <c r="J2604" s="128"/>
      <c r="K2604" s="129" t="s">
        <v>6170</v>
      </c>
    </row>
    <row r="2605" spans="1:14" hidden="1">
      <c r="A2605" s="248" t="s">
        <v>3137</v>
      </c>
      <c r="B2605" s="123" t="s">
        <v>3138</v>
      </c>
      <c r="C2605" s="124" t="s">
        <v>46</v>
      </c>
      <c r="D2605" s="124">
        <v>0</v>
      </c>
      <c r="E2605" s="125">
        <f ca="1">OFFSET(INDEX(Composições!A:H,MATCH(Orçamentária!A2605,Composições!A:A,0),8),2,0)</f>
        <v>131.7686985000166</v>
      </c>
      <c r="F2605" s="126">
        <f t="shared" ca="1" si="148"/>
        <v>0</v>
      </c>
      <c r="G2605" s="127">
        <f>IF($K2605="Padrão",BDI!$B$17,IF($K2605="Diferenciado",BDI!$E$17,0))</f>
        <v>0.2039</v>
      </c>
      <c r="H2605" s="125">
        <f t="shared" ca="1" si="146"/>
        <v>158.63999999999999</v>
      </c>
      <c r="I2605" s="126">
        <f t="shared" ca="1" si="147"/>
        <v>0</v>
      </c>
      <c r="J2605" s="128"/>
      <c r="K2605" s="129" t="s">
        <v>6170</v>
      </c>
    </row>
    <row r="2606" spans="1:14" hidden="1">
      <c r="A2606" s="248" t="s">
        <v>3139</v>
      </c>
      <c r="B2606" s="123" t="s">
        <v>3140</v>
      </c>
      <c r="C2606" s="124" t="s">
        <v>24</v>
      </c>
      <c r="D2606" s="124">
        <v>0</v>
      </c>
      <c r="E2606" s="125">
        <f ca="1">OFFSET(INDEX(Composições!A:H,MATCH(Orçamentária!A2606,Composições!A:A,0),8),2,0)</f>
        <v>17.762462550000002</v>
      </c>
      <c r="F2606" s="126">
        <f t="shared" ca="1" si="148"/>
        <v>0</v>
      </c>
      <c r="G2606" s="127">
        <f>IF($K2606="Padrão",BDI!$B$17,IF($K2606="Diferenciado",BDI!$E$17,0))</f>
        <v>0.2039</v>
      </c>
      <c r="H2606" s="125">
        <f t="shared" ca="1" si="146"/>
        <v>21.38</v>
      </c>
      <c r="I2606" s="126">
        <f t="shared" ca="1" si="147"/>
        <v>0</v>
      </c>
      <c r="J2606" s="128"/>
      <c r="K2606" s="129" t="s">
        <v>6170</v>
      </c>
    </row>
    <row r="2607" spans="1:14" hidden="1">
      <c r="A2607" s="248" t="s">
        <v>3141</v>
      </c>
      <c r="B2607" s="123" t="s">
        <v>3142</v>
      </c>
      <c r="C2607" s="124" t="s">
        <v>24</v>
      </c>
      <c r="D2607" s="124">
        <v>0</v>
      </c>
      <c r="E2607" s="125">
        <f ca="1">OFFSET(INDEX(Composições!A:H,MATCH(Orçamentária!A2607,Composições!A:A,0),8),2,0)</f>
        <v>215.536</v>
      </c>
      <c r="F2607" s="126">
        <f t="shared" ca="1" si="148"/>
        <v>0</v>
      </c>
      <c r="G2607" s="127">
        <f>IF($K2607="Padrão",BDI!$B$17,IF($K2607="Diferenciado",BDI!$E$17,0))</f>
        <v>0.2039</v>
      </c>
      <c r="H2607" s="125">
        <f t="shared" ca="1" si="146"/>
        <v>259.48</v>
      </c>
      <c r="I2607" s="126">
        <f t="shared" ca="1" si="147"/>
        <v>0</v>
      </c>
      <c r="J2607" s="128"/>
      <c r="K2607" s="129" t="s">
        <v>6170</v>
      </c>
    </row>
    <row r="2608" spans="1:14">
      <c r="A2608" s="248" t="s">
        <v>3144</v>
      </c>
      <c r="B2608" s="123" t="s">
        <v>3145</v>
      </c>
      <c r="C2608" s="124" t="s">
        <v>31</v>
      </c>
      <c r="D2608" s="124">
        <v>39.94</v>
      </c>
      <c r="E2608" s="125">
        <f ca="1">OFFSET(INDEX(Composições!A:H,MATCH(Orçamentária!A2608,Composições!A:A,0),8),2,0)</f>
        <v>587.66634249999993</v>
      </c>
      <c r="F2608" s="126">
        <f t="shared" ca="1" si="148"/>
        <v>23471.393719449996</v>
      </c>
      <c r="G2608" s="127">
        <f>IF($K2608="Padrão",BDI!$B$17,IF($K2608="Diferenciado",BDI!$E$17,0))</f>
        <v>0.2039</v>
      </c>
      <c r="H2608" s="125">
        <f t="shared" ca="1" si="146"/>
        <v>707.49</v>
      </c>
      <c r="I2608" s="126">
        <f t="shared" ca="1" si="147"/>
        <v>28257.15</v>
      </c>
      <c r="J2608" s="128"/>
      <c r="K2608" s="129" t="s">
        <v>6170</v>
      </c>
      <c r="M2608" s="3">
        <f>INDEX([1]Orçamentária!$A:$J,MATCH(A2608,[1]Orçamentária!$A:$A,0),10)</f>
        <v>28257.15</v>
      </c>
      <c r="N2608" s="3" t="str">
        <f ca="1">IF(M2608&lt;&gt;I2608,"ERRO","")</f>
        <v/>
      </c>
    </row>
    <row r="2609" spans="1:14" hidden="1">
      <c r="A2609" s="248" t="s">
        <v>3147</v>
      </c>
      <c r="B2609" s="123" t="s">
        <v>3148</v>
      </c>
      <c r="C2609" s="124" t="s">
        <v>46</v>
      </c>
      <c r="D2609" s="124">
        <v>0</v>
      </c>
      <c r="E2609" s="125">
        <f ca="1">OFFSET(INDEX(Composições!A:H,MATCH(Orçamentária!A2609,Composições!A:A,0),8),2,0)</f>
        <v>109.97499936481501</v>
      </c>
      <c r="F2609" s="126">
        <f t="shared" ca="1" si="148"/>
        <v>0</v>
      </c>
      <c r="G2609" s="127">
        <f>IF($K2609="Padrão",BDI!$B$17,IF($K2609="Diferenciado",BDI!$E$17,0))</f>
        <v>0.2039</v>
      </c>
      <c r="H2609" s="125">
        <f t="shared" ca="1" si="146"/>
        <v>132.4</v>
      </c>
      <c r="I2609" s="126">
        <f t="shared" ca="1" si="147"/>
        <v>0</v>
      </c>
      <c r="J2609" s="128"/>
      <c r="K2609" s="129" t="s">
        <v>6170</v>
      </c>
    </row>
    <row r="2610" spans="1:14" hidden="1">
      <c r="A2610" s="249" t="s">
        <v>9411</v>
      </c>
      <c r="B2610" s="123" t="s">
        <v>9412</v>
      </c>
      <c r="C2610" s="124" t="s">
        <v>24</v>
      </c>
      <c r="D2610" s="124">
        <v>0</v>
      </c>
      <c r="E2610" s="125" t="s">
        <v>16</v>
      </c>
      <c r="F2610" s="126" t="str">
        <f t="shared" si="148"/>
        <v/>
      </c>
      <c r="G2610" s="127">
        <f>IF($K2610="Padrão",BDI!$B$17,IF($K2610="Diferenciado",BDI!$E$17,0))</f>
        <v>0.2039</v>
      </c>
      <c r="H2610" s="125" t="str">
        <f t="shared" si="146"/>
        <v/>
      </c>
      <c r="I2610" s="126" t="str">
        <f t="shared" si="147"/>
        <v/>
      </c>
      <c r="J2610" s="128"/>
      <c r="K2610" s="129" t="s">
        <v>6170</v>
      </c>
    </row>
    <row r="2611" spans="1:14">
      <c r="A2611" s="248" t="s">
        <v>3154</v>
      </c>
      <c r="B2611" s="123" t="s">
        <v>3155</v>
      </c>
      <c r="C2611" s="124" t="s">
        <v>167</v>
      </c>
      <c r="D2611" s="124">
        <v>681</v>
      </c>
      <c r="E2611" s="125">
        <f ca="1">OFFSET(INDEX(Composições!A:H,MATCH(Orçamentária!A2611,Composições!A:A,0),8),2,0)</f>
        <v>13.8511805</v>
      </c>
      <c r="F2611" s="126">
        <f t="shared" ca="1" si="148"/>
        <v>9432.6539205000008</v>
      </c>
      <c r="G2611" s="127">
        <f>IF($K2611="Padrão",BDI!$B$17,IF($K2611="Diferenciado",BDI!$E$17,0))</f>
        <v>0.2039</v>
      </c>
      <c r="H2611" s="125">
        <f t="shared" ca="1" si="146"/>
        <v>16.68</v>
      </c>
      <c r="I2611" s="126">
        <f t="shared" ca="1" si="147"/>
        <v>11359.08</v>
      </c>
      <c r="J2611" s="128"/>
      <c r="K2611" s="129" t="s">
        <v>6170</v>
      </c>
      <c r="M2611" s="3">
        <f>INDEX([1]Orçamentária!$A:$J,MATCH(A2611,[1]Orçamentária!$A:$A,0),10)</f>
        <v>11359.08</v>
      </c>
      <c r="N2611" s="3" t="str">
        <f ca="1">IF(M2611&lt;&gt;I2611,"ERRO","")</f>
        <v/>
      </c>
    </row>
    <row r="2612" spans="1:14" hidden="1">
      <c r="A2612" s="248" t="s">
        <v>3157</v>
      </c>
      <c r="B2612" s="123" t="s">
        <v>3158</v>
      </c>
      <c r="C2612" s="124" t="s">
        <v>38</v>
      </c>
      <c r="D2612" s="124">
        <v>0</v>
      </c>
      <c r="E2612" s="125">
        <f ca="1">OFFSET(INDEX(Composições!A:H,MATCH(Orçamentária!A2612,Composições!A:A,0),8),2,0)</f>
        <v>77.578677699999986</v>
      </c>
      <c r="F2612" s="126">
        <f t="shared" ca="1" si="148"/>
        <v>0</v>
      </c>
      <c r="G2612" s="127">
        <f>IF($K2612="Padrão",BDI!$B$17,IF($K2612="Diferenciado",BDI!$E$17,0))</f>
        <v>0.2039</v>
      </c>
      <c r="H2612" s="125">
        <f t="shared" ca="1" si="146"/>
        <v>93.4</v>
      </c>
      <c r="I2612" s="126">
        <f t="shared" ca="1" si="147"/>
        <v>0</v>
      </c>
      <c r="J2612" s="128"/>
      <c r="K2612" s="129" t="s">
        <v>6170</v>
      </c>
    </row>
    <row r="2613" spans="1:14" hidden="1">
      <c r="A2613" s="248" t="s">
        <v>3159</v>
      </c>
      <c r="B2613" s="123" t="s">
        <v>3160</v>
      </c>
      <c r="C2613" s="124" t="s">
        <v>46</v>
      </c>
      <c r="D2613" s="124">
        <v>0</v>
      </c>
      <c r="E2613" s="125">
        <f ca="1">OFFSET(INDEX(Composições!A:H,MATCH(Orçamentária!A2613,Composições!A:A,0),8),2,0)</f>
        <v>65.043540749999991</v>
      </c>
      <c r="F2613" s="126">
        <f t="shared" ca="1" si="148"/>
        <v>0</v>
      </c>
      <c r="G2613" s="127">
        <f>IF($K2613="Padrão",BDI!$B$17,IF($K2613="Diferenciado",BDI!$E$17,0))</f>
        <v>0.2039</v>
      </c>
      <c r="H2613" s="125">
        <f t="shared" ca="1" si="146"/>
        <v>78.31</v>
      </c>
      <c r="I2613" s="126">
        <f t="shared" ca="1" si="147"/>
        <v>0</v>
      </c>
      <c r="J2613" s="128"/>
      <c r="K2613" s="129" t="s">
        <v>6170</v>
      </c>
    </row>
    <row r="2614" spans="1:14" hidden="1">
      <c r="A2614" s="248" t="s">
        <v>3161</v>
      </c>
      <c r="B2614" s="123" t="s">
        <v>3162</v>
      </c>
      <c r="C2614" s="124" t="s">
        <v>38</v>
      </c>
      <c r="D2614" s="124">
        <v>0</v>
      </c>
      <c r="E2614" s="125">
        <f ca="1">OFFSET(INDEX(Composições!A:H,MATCH(Orçamentária!A2614,Composições!A:A,0),8),2,0)</f>
        <v>97.52916039901956</v>
      </c>
      <c r="F2614" s="126">
        <f t="shared" ca="1" si="148"/>
        <v>0</v>
      </c>
      <c r="G2614" s="127">
        <f>IF($K2614="Padrão",BDI!$B$17,IF($K2614="Diferenciado",BDI!$E$17,0))</f>
        <v>0.2039</v>
      </c>
      <c r="H2614" s="125">
        <f t="shared" ca="1" si="146"/>
        <v>117.42</v>
      </c>
      <c r="I2614" s="126">
        <f t="shared" ca="1" si="147"/>
        <v>0</v>
      </c>
      <c r="J2614" s="128"/>
      <c r="K2614" s="129" t="s">
        <v>6170</v>
      </c>
    </row>
    <row r="2615" spans="1:14" hidden="1">
      <c r="A2615" s="248" t="s">
        <v>3168</v>
      </c>
      <c r="B2615" s="123" t="s">
        <v>3169</v>
      </c>
      <c r="C2615" s="124" t="s">
        <v>24</v>
      </c>
      <c r="D2615" s="124">
        <v>0</v>
      </c>
      <c r="E2615" s="125">
        <f ca="1">OFFSET(INDEX(Composições!A:H,MATCH(Orçamentária!A2615,Composições!A:A,0),8),2,0)</f>
        <v>1633.7754710352863</v>
      </c>
      <c r="F2615" s="126">
        <f t="shared" ca="1" si="148"/>
        <v>0</v>
      </c>
      <c r="G2615" s="127">
        <f>IF($K2615="Padrão",BDI!$B$17,IF($K2615="Diferenciado",BDI!$E$17,0))</f>
        <v>0.2039</v>
      </c>
      <c r="H2615" s="125">
        <f t="shared" ca="1" si="146"/>
        <v>1966.9</v>
      </c>
      <c r="I2615" s="126">
        <f t="shared" ca="1" si="147"/>
        <v>0</v>
      </c>
      <c r="J2615" s="128"/>
      <c r="K2615" s="129" t="s">
        <v>6170</v>
      </c>
    </row>
    <row r="2616" spans="1:14" hidden="1">
      <c r="A2616" s="248" t="s">
        <v>3179</v>
      </c>
      <c r="B2616" s="123" t="s">
        <v>3180</v>
      </c>
      <c r="C2616" s="124" t="s">
        <v>46</v>
      </c>
      <c r="D2616" s="124">
        <v>0</v>
      </c>
      <c r="E2616" s="125">
        <f ca="1">OFFSET(INDEX(Composições!A:H,MATCH(Orçamentária!A2616,Composições!A:A,0),8),2,0)</f>
        <v>423.06969036189764</v>
      </c>
      <c r="F2616" s="126">
        <f t="shared" ca="1" si="148"/>
        <v>0</v>
      </c>
      <c r="G2616" s="127">
        <f>IF($K2616="Padrão",BDI!$B$17,IF($K2616="Diferenciado",BDI!$E$17,0))</f>
        <v>0.2039</v>
      </c>
      <c r="H2616" s="125">
        <f t="shared" ca="1" si="146"/>
        <v>509.33</v>
      </c>
      <c r="I2616" s="126">
        <f t="shared" ca="1" si="147"/>
        <v>0</v>
      </c>
      <c r="J2616" s="128"/>
      <c r="K2616" s="129" t="s">
        <v>6170</v>
      </c>
    </row>
    <row r="2617" spans="1:14" hidden="1">
      <c r="A2617" s="248" t="s">
        <v>3186</v>
      </c>
      <c r="B2617" s="123" t="s">
        <v>3187</v>
      </c>
      <c r="C2617" s="124" t="s">
        <v>24</v>
      </c>
      <c r="D2617" s="124">
        <v>0</v>
      </c>
      <c r="E2617" s="125">
        <f ca="1">OFFSET(INDEX(Composições!A:H,MATCH(Orçamentária!A2617,Composições!A:A,0),8),2,0)</f>
        <v>208.44296180000001</v>
      </c>
      <c r="F2617" s="126">
        <f t="shared" ca="1" si="148"/>
        <v>0</v>
      </c>
      <c r="G2617" s="127">
        <f>IF($K2617="Padrão",BDI!$B$17,IF($K2617="Diferenciado",BDI!$E$17,0))</f>
        <v>0.2039</v>
      </c>
      <c r="H2617" s="125">
        <f t="shared" ca="1" si="146"/>
        <v>250.94</v>
      </c>
      <c r="I2617" s="126">
        <f t="shared" ca="1" si="147"/>
        <v>0</v>
      </c>
      <c r="J2617" s="128"/>
      <c r="K2617" s="129" t="s">
        <v>6170</v>
      </c>
    </row>
    <row r="2618" spans="1:14">
      <c r="A2618" s="248" t="s">
        <v>3188</v>
      </c>
      <c r="B2618" s="123" t="s">
        <v>3189</v>
      </c>
      <c r="C2618" s="124" t="s">
        <v>38</v>
      </c>
      <c r="D2618" s="124">
        <v>37.4</v>
      </c>
      <c r="E2618" s="125">
        <f ca="1">OFFSET(INDEX(Composições!A:H,MATCH(Orçamentária!A2618,Composições!A:A,0),8),2,0)</f>
        <v>3.7882874500000003</v>
      </c>
      <c r="F2618" s="126">
        <f t="shared" ca="1" si="148"/>
        <v>141.68195063000002</v>
      </c>
      <c r="G2618" s="127">
        <f>IF($K2618="Padrão",BDI!$B$17,IF($K2618="Diferenciado",BDI!$E$17,0))</f>
        <v>0.2039</v>
      </c>
      <c r="H2618" s="125">
        <f t="shared" ca="1" si="146"/>
        <v>4.5599999999999996</v>
      </c>
      <c r="I2618" s="126">
        <f t="shared" ca="1" si="147"/>
        <v>170.54</v>
      </c>
      <c r="J2618" s="128"/>
      <c r="K2618" s="129" t="s">
        <v>6170</v>
      </c>
      <c r="M2618" s="3">
        <f>INDEX([1]Orçamentária!$A:$J,MATCH(A2618,[1]Orçamentária!$A:$A,0),10)</f>
        <v>170.54</v>
      </c>
      <c r="N2618" s="3" t="str">
        <f t="shared" ref="N2618:N2620" ca="1" si="149">IF(M2618&lt;&gt;I2618,"ERRO","")</f>
        <v/>
      </c>
    </row>
    <row r="2619" spans="1:14">
      <c r="A2619" s="248" t="s">
        <v>3190</v>
      </c>
      <c r="B2619" s="123" t="s">
        <v>3191</v>
      </c>
      <c r="C2619" s="124" t="s">
        <v>46</v>
      </c>
      <c r="D2619" s="124">
        <v>17</v>
      </c>
      <c r="E2619" s="125">
        <f ca="1">OFFSET(INDEX(Composições!A:H,MATCH(Orçamentária!A2619,Composições!A:A,0),8),2,0)</f>
        <v>63.819220436817538</v>
      </c>
      <c r="F2619" s="126">
        <f t="shared" ca="1" si="148"/>
        <v>1084.9267474258982</v>
      </c>
      <c r="G2619" s="127">
        <f>IF($K2619="Padrão",BDI!$B$17,IF($K2619="Diferenciado",BDI!$E$17,0))</f>
        <v>0.2039</v>
      </c>
      <c r="H2619" s="125">
        <f t="shared" ca="1" si="146"/>
        <v>76.83</v>
      </c>
      <c r="I2619" s="126">
        <f t="shared" ca="1" si="147"/>
        <v>1306.1099999999999</v>
      </c>
      <c r="J2619" s="128"/>
      <c r="K2619" s="129" t="s">
        <v>6170</v>
      </c>
      <c r="M2619" s="3">
        <f>INDEX([1]Orçamentária!$A:$J,MATCH(A2619,[1]Orçamentária!$A:$A,0),10)</f>
        <v>1306.1099999999999</v>
      </c>
      <c r="N2619" s="3" t="str">
        <f t="shared" ca="1" si="149"/>
        <v/>
      </c>
    </row>
    <row r="2620" spans="1:14">
      <c r="A2620" s="248" t="s">
        <v>3196</v>
      </c>
      <c r="B2620" s="123" t="s">
        <v>3197</v>
      </c>
      <c r="C2620" s="124" t="s">
        <v>24</v>
      </c>
      <c r="D2620" s="124">
        <v>4</v>
      </c>
      <c r="E2620" s="125">
        <f ca="1">OFFSET(INDEX(Composições!A:H,MATCH(Orçamentária!A2620,Composições!A:A,0),8),2,0)</f>
        <v>470.03001704299993</v>
      </c>
      <c r="F2620" s="126">
        <f t="shared" ca="1" si="148"/>
        <v>1880.1200681719997</v>
      </c>
      <c r="G2620" s="127">
        <f>IF($K2620="Padrão",BDI!$B$17,IF($K2620="Diferenciado",BDI!$E$17,0))</f>
        <v>0.2039</v>
      </c>
      <c r="H2620" s="125">
        <f t="shared" ca="1" si="146"/>
        <v>565.87</v>
      </c>
      <c r="I2620" s="126">
        <f t="shared" ca="1" si="147"/>
        <v>2263.48</v>
      </c>
      <c r="J2620" s="128"/>
      <c r="K2620" s="129" t="s">
        <v>6170</v>
      </c>
      <c r="M2620" s="3">
        <f>INDEX([1]Orçamentária!$A:$J,MATCH(A2620,[1]Orçamentária!$A:$A,0),10)</f>
        <v>2263.48</v>
      </c>
      <c r="N2620" s="3" t="str">
        <f t="shared" ca="1" si="149"/>
        <v/>
      </c>
    </row>
    <row r="2621" spans="1:14" ht="25.5" hidden="1">
      <c r="A2621" s="249" t="s">
        <v>9413</v>
      </c>
      <c r="B2621" s="123" t="s">
        <v>9414</v>
      </c>
      <c r="C2621" s="124" t="s">
        <v>24</v>
      </c>
      <c r="D2621" s="124">
        <v>0</v>
      </c>
      <c r="E2621" s="125" t="s">
        <v>16</v>
      </c>
      <c r="F2621" s="126" t="str">
        <f t="shared" si="148"/>
        <v/>
      </c>
      <c r="G2621" s="127">
        <f>IF($K2621="Padrão",BDI!$B$17,IF($K2621="Diferenciado",BDI!$E$17,0))</f>
        <v>0.2039</v>
      </c>
      <c r="H2621" s="125" t="str">
        <f t="shared" si="146"/>
        <v/>
      </c>
      <c r="I2621" s="126" t="str">
        <f t="shared" si="147"/>
        <v/>
      </c>
      <c r="J2621" s="128"/>
      <c r="K2621" s="129" t="s">
        <v>6170</v>
      </c>
    </row>
    <row r="2622" spans="1:14" hidden="1">
      <c r="A2622" s="248" t="s">
        <v>3200</v>
      </c>
      <c r="B2622" s="123" t="s">
        <v>3201</v>
      </c>
      <c r="C2622" s="124" t="s">
        <v>24</v>
      </c>
      <c r="D2622" s="124">
        <v>0</v>
      </c>
      <c r="E2622" s="125">
        <f ca="1">OFFSET(INDEX(Composições!A:H,MATCH(Orçamentária!A2622,Composições!A:A,0),8),2,0)</f>
        <v>98.074589500000002</v>
      </c>
      <c r="F2622" s="126">
        <f t="shared" ca="1" si="148"/>
        <v>0</v>
      </c>
      <c r="G2622" s="127">
        <f>IF($K2622="Padrão",BDI!$B$17,IF($K2622="Diferenciado",BDI!$E$17,0))</f>
        <v>0.2039</v>
      </c>
      <c r="H2622" s="125">
        <f t="shared" ca="1" si="146"/>
        <v>118.07</v>
      </c>
      <c r="I2622" s="126">
        <f t="shared" ca="1" si="147"/>
        <v>0</v>
      </c>
      <c r="J2622" s="128"/>
      <c r="K2622" s="129" t="s">
        <v>6170</v>
      </c>
    </row>
    <row r="2623" spans="1:14" hidden="1">
      <c r="A2623" s="248" t="s">
        <v>3203</v>
      </c>
      <c r="B2623" s="123" t="s">
        <v>3204</v>
      </c>
      <c r="C2623" s="124" t="s">
        <v>24</v>
      </c>
      <c r="D2623" s="124">
        <v>0</v>
      </c>
      <c r="E2623" s="125">
        <f ca="1">OFFSET(INDEX(Composições!A:H,MATCH(Orçamentária!A2623,Composições!A:A,0),8),2,0)</f>
        <v>13.471</v>
      </c>
      <c r="F2623" s="126">
        <f t="shared" ca="1" si="148"/>
        <v>0</v>
      </c>
      <c r="G2623" s="127">
        <f>IF($K2623="Padrão",BDI!$B$17,IF($K2623="Diferenciado",BDI!$E$17,0))</f>
        <v>0.2039</v>
      </c>
      <c r="H2623" s="125">
        <f t="shared" ca="1" si="146"/>
        <v>16.22</v>
      </c>
      <c r="I2623" s="126">
        <f t="shared" ca="1" si="147"/>
        <v>0</v>
      </c>
      <c r="J2623" s="128"/>
      <c r="K2623" s="129" t="s">
        <v>6170</v>
      </c>
    </row>
    <row r="2624" spans="1:14" hidden="1">
      <c r="A2624" s="249" t="s">
        <v>9415</v>
      </c>
      <c r="B2624" s="123" t="s">
        <v>9416</v>
      </c>
      <c r="C2624" s="124" t="s">
        <v>24</v>
      </c>
      <c r="D2624" s="124">
        <v>0</v>
      </c>
      <c r="E2624" s="125" t="s">
        <v>16</v>
      </c>
      <c r="F2624" s="126" t="str">
        <f t="shared" si="148"/>
        <v/>
      </c>
      <c r="G2624" s="127">
        <f>IF($K2624="Padrão",BDI!$B$17,IF($K2624="Diferenciado",BDI!$E$17,0))</f>
        <v>0.2039</v>
      </c>
      <c r="H2624" s="125" t="str">
        <f t="shared" si="146"/>
        <v/>
      </c>
      <c r="I2624" s="126" t="str">
        <f t="shared" si="147"/>
        <v/>
      </c>
      <c r="J2624" s="128"/>
      <c r="K2624" s="129" t="s">
        <v>6170</v>
      </c>
    </row>
    <row r="2625" spans="1:11" hidden="1">
      <c r="A2625" s="249" t="s">
        <v>9417</v>
      </c>
      <c r="B2625" s="123" t="s">
        <v>9418</v>
      </c>
      <c r="C2625" s="124" t="s">
        <v>24</v>
      </c>
      <c r="D2625" s="124">
        <v>0</v>
      </c>
      <c r="E2625" s="125" t="s">
        <v>16</v>
      </c>
      <c r="F2625" s="126" t="str">
        <f t="shared" si="148"/>
        <v/>
      </c>
      <c r="G2625" s="127">
        <f>IF($K2625="Padrão",BDI!$B$17,IF($K2625="Diferenciado",BDI!$E$17,0))</f>
        <v>0.2039</v>
      </c>
      <c r="H2625" s="125" t="str">
        <f t="shared" si="146"/>
        <v/>
      </c>
      <c r="I2625" s="126" t="str">
        <f t="shared" si="147"/>
        <v/>
      </c>
      <c r="J2625" s="128"/>
      <c r="K2625" s="129" t="s">
        <v>6170</v>
      </c>
    </row>
    <row r="2626" spans="1:11" hidden="1">
      <c r="A2626" s="249" t="s">
        <v>9419</v>
      </c>
      <c r="B2626" s="123" t="s">
        <v>9420</v>
      </c>
      <c r="C2626" s="124" t="s">
        <v>24</v>
      </c>
      <c r="D2626" s="124">
        <v>0</v>
      </c>
      <c r="E2626" s="125" t="s">
        <v>16</v>
      </c>
      <c r="F2626" s="126" t="str">
        <f t="shared" si="148"/>
        <v/>
      </c>
      <c r="G2626" s="127">
        <f>IF($K2626="Padrão",BDI!$B$17,IF($K2626="Diferenciado",BDI!$E$17,0))</f>
        <v>0.2039</v>
      </c>
      <c r="H2626" s="125" t="str">
        <f t="shared" si="146"/>
        <v/>
      </c>
      <c r="I2626" s="126" t="str">
        <f t="shared" si="147"/>
        <v/>
      </c>
      <c r="J2626" s="128"/>
      <c r="K2626" s="129" t="s">
        <v>6170</v>
      </c>
    </row>
    <row r="2627" spans="1:11" hidden="1">
      <c r="A2627" s="249" t="s">
        <v>9421</v>
      </c>
      <c r="B2627" s="123" t="s">
        <v>9422</v>
      </c>
      <c r="C2627" s="124" t="s">
        <v>24</v>
      </c>
      <c r="D2627" s="124">
        <v>0</v>
      </c>
      <c r="E2627" s="125" t="s">
        <v>16</v>
      </c>
      <c r="F2627" s="126" t="str">
        <f t="shared" si="148"/>
        <v/>
      </c>
      <c r="G2627" s="127">
        <f>IF($K2627="Padrão",BDI!$B$17,IF($K2627="Diferenciado",BDI!$E$17,0))</f>
        <v>0.2039</v>
      </c>
      <c r="H2627" s="125" t="str">
        <f t="shared" si="146"/>
        <v/>
      </c>
      <c r="I2627" s="126" t="str">
        <f t="shared" si="147"/>
        <v/>
      </c>
      <c r="J2627" s="128"/>
      <c r="K2627" s="129" t="s">
        <v>6170</v>
      </c>
    </row>
    <row r="2628" spans="1:11" hidden="1">
      <c r="A2628" s="249" t="s">
        <v>9423</v>
      </c>
      <c r="B2628" s="123" t="s">
        <v>9424</v>
      </c>
      <c r="C2628" s="124" t="s">
        <v>24</v>
      </c>
      <c r="D2628" s="124">
        <v>0</v>
      </c>
      <c r="E2628" s="125" t="s">
        <v>16</v>
      </c>
      <c r="F2628" s="126" t="str">
        <f t="shared" si="148"/>
        <v/>
      </c>
      <c r="G2628" s="127">
        <f>IF($K2628="Padrão",BDI!$B$17,IF($K2628="Diferenciado",BDI!$E$17,0))</f>
        <v>0.2039</v>
      </c>
      <c r="H2628" s="125" t="str">
        <f t="shared" si="146"/>
        <v/>
      </c>
      <c r="I2628" s="126" t="str">
        <f t="shared" si="147"/>
        <v/>
      </c>
      <c r="J2628" s="128"/>
      <c r="K2628" s="129" t="s">
        <v>6170</v>
      </c>
    </row>
    <row r="2629" spans="1:11" hidden="1">
      <c r="A2629" s="249" t="s">
        <v>9425</v>
      </c>
      <c r="B2629" s="123" t="s">
        <v>9426</v>
      </c>
      <c r="C2629" s="124" t="s">
        <v>24</v>
      </c>
      <c r="D2629" s="124">
        <v>0</v>
      </c>
      <c r="E2629" s="125" t="s">
        <v>16</v>
      </c>
      <c r="F2629" s="126" t="str">
        <f t="shared" si="148"/>
        <v/>
      </c>
      <c r="G2629" s="127">
        <f>IF($K2629="Padrão",BDI!$B$17,IF($K2629="Diferenciado",BDI!$E$17,0))</f>
        <v>0.2039</v>
      </c>
      <c r="H2629" s="125" t="str">
        <f t="shared" si="146"/>
        <v/>
      </c>
      <c r="I2629" s="126" t="str">
        <f t="shared" si="147"/>
        <v/>
      </c>
      <c r="J2629" s="128"/>
      <c r="K2629" s="129" t="s">
        <v>6170</v>
      </c>
    </row>
    <row r="2630" spans="1:11" hidden="1">
      <c r="A2630" s="249" t="s">
        <v>9427</v>
      </c>
      <c r="B2630" s="123" t="s">
        <v>9428</v>
      </c>
      <c r="C2630" s="124" t="s">
        <v>24</v>
      </c>
      <c r="D2630" s="124">
        <v>0</v>
      </c>
      <c r="E2630" s="125" t="s">
        <v>16</v>
      </c>
      <c r="F2630" s="126" t="str">
        <f t="shared" si="148"/>
        <v/>
      </c>
      <c r="G2630" s="127">
        <f>IF($K2630="Padrão",BDI!$B$17,IF($K2630="Diferenciado",BDI!$E$17,0))</f>
        <v>0.2039</v>
      </c>
      <c r="H2630" s="125" t="str">
        <f t="shared" ref="H2630:H2693" si="150">IF(ISNUMBER(E2630),ROUND(E2630*(1+G2630),2),"")</f>
        <v/>
      </c>
      <c r="I2630" s="126" t="str">
        <f t="shared" ref="I2630:I2693" si="151">IF(ISNUMBER(E2630),ROUND(H2630*D2630,2),"")</f>
        <v/>
      </c>
      <c r="J2630" s="128"/>
      <c r="K2630" s="129" t="s">
        <v>6170</v>
      </c>
    </row>
    <row r="2631" spans="1:11" hidden="1">
      <c r="A2631" s="249" t="s">
        <v>9429</v>
      </c>
      <c r="B2631" s="123" t="s">
        <v>9430</v>
      </c>
      <c r="C2631" s="124" t="s">
        <v>24</v>
      </c>
      <c r="D2631" s="124">
        <v>0</v>
      </c>
      <c r="E2631" s="125" t="s">
        <v>16</v>
      </c>
      <c r="F2631" s="126" t="str">
        <f t="shared" ref="F2631:F2694" si="152">IF(ISNUMBER(E2631),D2631*E2631,"")</f>
        <v/>
      </c>
      <c r="G2631" s="127">
        <f>IF($K2631="Padrão",BDI!$B$17,IF($K2631="Diferenciado",BDI!$E$17,0))</f>
        <v>0.2039</v>
      </c>
      <c r="H2631" s="125" t="str">
        <f t="shared" si="150"/>
        <v/>
      </c>
      <c r="I2631" s="126" t="str">
        <f t="shared" si="151"/>
        <v/>
      </c>
      <c r="J2631" s="128"/>
      <c r="K2631" s="129" t="s">
        <v>6170</v>
      </c>
    </row>
    <row r="2632" spans="1:11" hidden="1">
      <c r="A2632" s="249" t="s">
        <v>9431</v>
      </c>
      <c r="B2632" s="123" t="s">
        <v>9432</v>
      </c>
      <c r="C2632" s="124" t="s">
        <v>24</v>
      </c>
      <c r="D2632" s="124">
        <v>0</v>
      </c>
      <c r="E2632" s="125" t="s">
        <v>16</v>
      </c>
      <c r="F2632" s="126" t="str">
        <f t="shared" si="152"/>
        <v/>
      </c>
      <c r="G2632" s="127">
        <f>IF($K2632="Padrão",BDI!$B$17,IF($K2632="Diferenciado",BDI!$E$17,0))</f>
        <v>0.2039</v>
      </c>
      <c r="H2632" s="125" t="str">
        <f t="shared" si="150"/>
        <v/>
      </c>
      <c r="I2632" s="126" t="str">
        <f t="shared" si="151"/>
        <v/>
      </c>
      <c r="J2632" s="128"/>
      <c r="K2632" s="129" t="s">
        <v>6170</v>
      </c>
    </row>
    <row r="2633" spans="1:11" ht="25.5" hidden="1">
      <c r="A2633" s="249" t="s">
        <v>9433</v>
      </c>
      <c r="B2633" s="123" t="s">
        <v>9434</v>
      </c>
      <c r="C2633" s="124" t="s">
        <v>24</v>
      </c>
      <c r="D2633" s="124">
        <v>0</v>
      </c>
      <c r="E2633" s="125" t="s">
        <v>16</v>
      </c>
      <c r="F2633" s="126" t="str">
        <f t="shared" si="152"/>
        <v/>
      </c>
      <c r="G2633" s="127">
        <f>IF($K2633="Padrão",BDI!$B$17,IF($K2633="Diferenciado",BDI!$E$17,0))</f>
        <v>0.2039</v>
      </c>
      <c r="H2633" s="125" t="str">
        <f t="shared" si="150"/>
        <v/>
      </c>
      <c r="I2633" s="126" t="str">
        <f t="shared" si="151"/>
        <v/>
      </c>
      <c r="J2633" s="128"/>
      <c r="K2633" s="129" t="s">
        <v>6170</v>
      </c>
    </row>
    <row r="2634" spans="1:11" ht="25.5" hidden="1">
      <c r="A2634" s="249" t="s">
        <v>9435</v>
      </c>
      <c r="B2634" s="123" t="s">
        <v>9436</v>
      </c>
      <c r="C2634" s="124" t="s">
        <v>24</v>
      </c>
      <c r="D2634" s="124">
        <v>0</v>
      </c>
      <c r="E2634" s="125" t="s">
        <v>16</v>
      </c>
      <c r="F2634" s="126" t="str">
        <f t="shared" si="152"/>
        <v/>
      </c>
      <c r="G2634" s="127">
        <f>IF($K2634="Padrão",BDI!$B$17,IF($K2634="Diferenciado",BDI!$E$17,0))</f>
        <v>0.2039</v>
      </c>
      <c r="H2634" s="125" t="str">
        <f t="shared" si="150"/>
        <v/>
      </c>
      <c r="I2634" s="126" t="str">
        <f t="shared" si="151"/>
        <v/>
      </c>
      <c r="J2634" s="128"/>
      <c r="K2634" s="129" t="s">
        <v>6170</v>
      </c>
    </row>
    <row r="2635" spans="1:11" ht="25.5" hidden="1">
      <c r="A2635" s="249" t="s">
        <v>9437</v>
      </c>
      <c r="B2635" s="123" t="s">
        <v>9438</v>
      </c>
      <c r="C2635" s="124" t="s">
        <v>24</v>
      </c>
      <c r="D2635" s="124">
        <v>0</v>
      </c>
      <c r="E2635" s="125" t="s">
        <v>16</v>
      </c>
      <c r="F2635" s="126" t="str">
        <f t="shared" si="152"/>
        <v/>
      </c>
      <c r="G2635" s="127">
        <f>IF($K2635="Padrão",BDI!$B$17,IF($K2635="Diferenciado",BDI!$E$17,0))</f>
        <v>0.2039</v>
      </c>
      <c r="H2635" s="125" t="str">
        <f t="shared" si="150"/>
        <v/>
      </c>
      <c r="I2635" s="126" t="str">
        <f t="shared" si="151"/>
        <v/>
      </c>
      <c r="J2635" s="128"/>
      <c r="K2635" s="129" t="s">
        <v>6170</v>
      </c>
    </row>
    <row r="2636" spans="1:11" hidden="1">
      <c r="A2636" s="249" t="s">
        <v>9439</v>
      </c>
      <c r="B2636" s="123" t="s">
        <v>9440</v>
      </c>
      <c r="C2636" s="124" t="s">
        <v>24</v>
      </c>
      <c r="D2636" s="124">
        <v>0</v>
      </c>
      <c r="E2636" s="125" t="s">
        <v>16</v>
      </c>
      <c r="F2636" s="126" t="str">
        <f t="shared" si="152"/>
        <v/>
      </c>
      <c r="G2636" s="127">
        <f>IF($K2636="Padrão",BDI!$B$17,IF($K2636="Diferenciado",BDI!$E$17,0))</f>
        <v>0.2039</v>
      </c>
      <c r="H2636" s="125" t="str">
        <f t="shared" si="150"/>
        <v/>
      </c>
      <c r="I2636" s="126" t="str">
        <f t="shared" si="151"/>
        <v/>
      </c>
      <c r="J2636" s="128"/>
      <c r="K2636" s="129" t="s">
        <v>6170</v>
      </c>
    </row>
    <row r="2637" spans="1:11" hidden="1">
      <c r="A2637" s="249" t="s">
        <v>9441</v>
      </c>
      <c r="B2637" s="123" t="s">
        <v>9442</v>
      </c>
      <c r="C2637" s="124" t="s">
        <v>24</v>
      </c>
      <c r="D2637" s="124">
        <v>0</v>
      </c>
      <c r="E2637" s="125" t="s">
        <v>16</v>
      </c>
      <c r="F2637" s="126" t="str">
        <f t="shared" si="152"/>
        <v/>
      </c>
      <c r="G2637" s="127">
        <f>IF($K2637="Padrão",BDI!$B$17,IF($K2637="Diferenciado",BDI!$E$17,0))</f>
        <v>0.2039</v>
      </c>
      <c r="H2637" s="125" t="str">
        <f t="shared" si="150"/>
        <v/>
      </c>
      <c r="I2637" s="126" t="str">
        <f t="shared" si="151"/>
        <v/>
      </c>
      <c r="J2637" s="128"/>
      <c r="K2637" s="129" t="s">
        <v>6170</v>
      </c>
    </row>
    <row r="2638" spans="1:11" hidden="1">
      <c r="A2638" s="249" t="s">
        <v>9443</v>
      </c>
      <c r="B2638" s="123" t="s">
        <v>9444</v>
      </c>
      <c r="C2638" s="124" t="s">
        <v>167</v>
      </c>
      <c r="D2638" s="124">
        <v>0</v>
      </c>
      <c r="E2638" s="125" t="s">
        <v>16</v>
      </c>
      <c r="F2638" s="126" t="str">
        <f t="shared" si="152"/>
        <v/>
      </c>
      <c r="G2638" s="127">
        <f>IF($K2638="Padrão",BDI!$B$17,IF($K2638="Diferenciado",BDI!$E$17,0))</f>
        <v>0.2039</v>
      </c>
      <c r="H2638" s="125" t="str">
        <f t="shared" si="150"/>
        <v/>
      </c>
      <c r="I2638" s="126" t="str">
        <f t="shared" si="151"/>
        <v/>
      </c>
      <c r="J2638" s="128"/>
      <c r="K2638" s="129" t="s">
        <v>6170</v>
      </c>
    </row>
    <row r="2639" spans="1:11" ht="25.5" hidden="1">
      <c r="A2639" s="249" t="s">
        <v>9445</v>
      </c>
      <c r="B2639" s="123" t="s">
        <v>9446</v>
      </c>
      <c r="C2639" s="124" t="s">
        <v>24</v>
      </c>
      <c r="D2639" s="124">
        <v>0</v>
      </c>
      <c r="E2639" s="125" t="s">
        <v>16</v>
      </c>
      <c r="F2639" s="126" t="str">
        <f t="shared" si="152"/>
        <v/>
      </c>
      <c r="G2639" s="127">
        <f>IF($K2639="Padrão",BDI!$B$17,IF($K2639="Diferenciado",BDI!$E$17,0))</f>
        <v>0.2039</v>
      </c>
      <c r="H2639" s="125" t="str">
        <f t="shared" si="150"/>
        <v/>
      </c>
      <c r="I2639" s="126" t="str">
        <f t="shared" si="151"/>
        <v/>
      </c>
      <c r="J2639" s="128"/>
      <c r="K2639" s="129" t="s">
        <v>6170</v>
      </c>
    </row>
    <row r="2640" spans="1:11" ht="25.5" hidden="1">
      <c r="A2640" s="249" t="s">
        <v>9447</v>
      </c>
      <c r="B2640" s="123" t="s">
        <v>9448</v>
      </c>
      <c r="C2640" s="124" t="s">
        <v>24</v>
      </c>
      <c r="D2640" s="124">
        <v>0</v>
      </c>
      <c r="E2640" s="125" t="s">
        <v>16</v>
      </c>
      <c r="F2640" s="126" t="str">
        <f t="shared" si="152"/>
        <v/>
      </c>
      <c r="G2640" s="127">
        <f>IF($K2640="Padrão",BDI!$B$17,IF($K2640="Diferenciado",BDI!$E$17,0))</f>
        <v>0.2039</v>
      </c>
      <c r="H2640" s="125" t="str">
        <f t="shared" si="150"/>
        <v/>
      </c>
      <c r="I2640" s="126" t="str">
        <f t="shared" si="151"/>
        <v/>
      </c>
      <c r="J2640" s="128"/>
      <c r="K2640" s="129" t="s">
        <v>6170</v>
      </c>
    </row>
    <row r="2641" spans="1:11" hidden="1">
      <c r="A2641" s="249" t="s">
        <v>9449</v>
      </c>
      <c r="B2641" s="123" t="s">
        <v>9450</v>
      </c>
      <c r="C2641" s="124" t="s">
        <v>24</v>
      </c>
      <c r="D2641" s="124">
        <v>0</v>
      </c>
      <c r="E2641" s="125" t="s">
        <v>16</v>
      </c>
      <c r="F2641" s="126" t="str">
        <f t="shared" si="152"/>
        <v/>
      </c>
      <c r="G2641" s="127">
        <f>IF($K2641="Padrão",BDI!$B$17,IF($K2641="Diferenciado",BDI!$E$17,0))</f>
        <v>0.2039</v>
      </c>
      <c r="H2641" s="125" t="str">
        <f t="shared" si="150"/>
        <v/>
      </c>
      <c r="I2641" s="126" t="str">
        <f t="shared" si="151"/>
        <v/>
      </c>
      <c r="J2641" s="128"/>
      <c r="K2641" s="129" t="s">
        <v>6170</v>
      </c>
    </row>
    <row r="2642" spans="1:11" hidden="1">
      <c r="A2642" s="249" t="s">
        <v>9451</v>
      </c>
      <c r="B2642" s="123" t="s">
        <v>9452</v>
      </c>
      <c r="C2642" s="124" t="s">
        <v>24</v>
      </c>
      <c r="D2642" s="124">
        <v>0</v>
      </c>
      <c r="E2642" s="125" t="s">
        <v>16</v>
      </c>
      <c r="F2642" s="126" t="str">
        <f t="shared" si="152"/>
        <v/>
      </c>
      <c r="G2642" s="127">
        <f>IF($K2642="Padrão",BDI!$B$17,IF($K2642="Diferenciado",BDI!$E$17,0))</f>
        <v>0.2039</v>
      </c>
      <c r="H2642" s="125" t="str">
        <f t="shared" si="150"/>
        <v/>
      </c>
      <c r="I2642" s="126" t="str">
        <f t="shared" si="151"/>
        <v/>
      </c>
      <c r="J2642" s="128"/>
      <c r="K2642" s="129" t="s">
        <v>6170</v>
      </c>
    </row>
    <row r="2643" spans="1:11" hidden="1">
      <c r="A2643" s="249" t="s">
        <v>9453</v>
      </c>
      <c r="B2643" s="123" t="s">
        <v>9454</v>
      </c>
      <c r="C2643" s="124" t="s">
        <v>24</v>
      </c>
      <c r="D2643" s="124">
        <v>0</v>
      </c>
      <c r="E2643" s="125" t="s">
        <v>16</v>
      </c>
      <c r="F2643" s="126" t="str">
        <f t="shared" si="152"/>
        <v/>
      </c>
      <c r="G2643" s="127">
        <f>IF($K2643="Padrão",BDI!$B$17,IF($K2643="Diferenciado",BDI!$E$17,0))</f>
        <v>0.2039</v>
      </c>
      <c r="H2643" s="125" t="str">
        <f t="shared" si="150"/>
        <v/>
      </c>
      <c r="I2643" s="126" t="str">
        <f t="shared" si="151"/>
        <v/>
      </c>
      <c r="J2643" s="128"/>
      <c r="K2643" s="129" t="s">
        <v>6170</v>
      </c>
    </row>
    <row r="2644" spans="1:11" hidden="1">
      <c r="A2644" s="249" t="s">
        <v>9455</v>
      </c>
      <c r="B2644" s="123" t="s">
        <v>9456</v>
      </c>
      <c r="C2644" s="124" t="s">
        <v>24</v>
      </c>
      <c r="D2644" s="124">
        <v>0</v>
      </c>
      <c r="E2644" s="125" t="s">
        <v>16</v>
      </c>
      <c r="F2644" s="126" t="str">
        <f t="shared" si="152"/>
        <v/>
      </c>
      <c r="G2644" s="127">
        <f>IF($K2644="Padrão",BDI!$B$17,IF($K2644="Diferenciado",BDI!$E$17,0))</f>
        <v>0.2039</v>
      </c>
      <c r="H2644" s="125" t="str">
        <f t="shared" si="150"/>
        <v/>
      </c>
      <c r="I2644" s="126" t="str">
        <f t="shared" si="151"/>
        <v/>
      </c>
      <c r="J2644" s="128"/>
      <c r="K2644" s="129" t="s">
        <v>6170</v>
      </c>
    </row>
    <row r="2645" spans="1:11" hidden="1">
      <c r="A2645" s="249" t="s">
        <v>9457</v>
      </c>
      <c r="B2645" s="123" t="s">
        <v>9458</v>
      </c>
      <c r="C2645" s="124" t="s">
        <v>24</v>
      </c>
      <c r="D2645" s="124">
        <v>0</v>
      </c>
      <c r="E2645" s="125" t="s">
        <v>16</v>
      </c>
      <c r="F2645" s="126" t="str">
        <f t="shared" si="152"/>
        <v/>
      </c>
      <c r="G2645" s="127">
        <f>IF($K2645="Padrão",BDI!$B$17,IF($K2645="Diferenciado",BDI!$E$17,0))</f>
        <v>0.2039</v>
      </c>
      <c r="H2645" s="125" t="str">
        <f t="shared" si="150"/>
        <v/>
      </c>
      <c r="I2645" s="126" t="str">
        <f t="shared" si="151"/>
        <v/>
      </c>
      <c r="J2645" s="128"/>
      <c r="K2645" s="129" t="s">
        <v>6170</v>
      </c>
    </row>
    <row r="2646" spans="1:11" hidden="1">
      <c r="A2646" s="249" t="s">
        <v>9459</v>
      </c>
      <c r="B2646" s="123" t="s">
        <v>9460</v>
      </c>
      <c r="C2646" s="124" t="s">
        <v>24</v>
      </c>
      <c r="D2646" s="124">
        <v>0</v>
      </c>
      <c r="E2646" s="125" t="s">
        <v>16</v>
      </c>
      <c r="F2646" s="126" t="str">
        <f t="shared" si="152"/>
        <v/>
      </c>
      <c r="G2646" s="127">
        <f>IF($K2646="Padrão",BDI!$B$17,IF($K2646="Diferenciado",BDI!$E$17,0))</f>
        <v>0.2039</v>
      </c>
      <c r="H2646" s="125" t="str">
        <f t="shared" si="150"/>
        <v/>
      </c>
      <c r="I2646" s="126" t="str">
        <f t="shared" si="151"/>
        <v/>
      </c>
      <c r="J2646" s="128"/>
      <c r="K2646" s="129" t="s">
        <v>6170</v>
      </c>
    </row>
    <row r="2647" spans="1:11" hidden="1">
      <c r="A2647" s="249" t="s">
        <v>9461</v>
      </c>
      <c r="B2647" s="123" t="s">
        <v>9462</v>
      </c>
      <c r="C2647" s="124" t="s">
        <v>24</v>
      </c>
      <c r="D2647" s="124">
        <v>0</v>
      </c>
      <c r="E2647" s="125" t="s">
        <v>16</v>
      </c>
      <c r="F2647" s="126" t="str">
        <f t="shared" si="152"/>
        <v/>
      </c>
      <c r="G2647" s="127">
        <f>IF($K2647="Padrão",BDI!$B$17,IF($K2647="Diferenciado",BDI!$E$17,0))</f>
        <v>0.2039</v>
      </c>
      <c r="H2647" s="125" t="str">
        <f t="shared" si="150"/>
        <v/>
      </c>
      <c r="I2647" s="126" t="str">
        <f t="shared" si="151"/>
        <v/>
      </c>
      <c r="J2647" s="128"/>
      <c r="K2647" s="129" t="s">
        <v>6170</v>
      </c>
    </row>
    <row r="2648" spans="1:11" hidden="1">
      <c r="A2648" s="249" t="s">
        <v>9463</v>
      </c>
      <c r="B2648" s="123" t="s">
        <v>9464</v>
      </c>
      <c r="C2648" s="124" t="s">
        <v>24</v>
      </c>
      <c r="D2648" s="124">
        <v>0</v>
      </c>
      <c r="E2648" s="125" t="s">
        <v>16</v>
      </c>
      <c r="F2648" s="126" t="str">
        <f t="shared" si="152"/>
        <v/>
      </c>
      <c r="G2648" s="127">
        <f>IF($K2648="Padrão",BDI!$B$17,IF($K2648="Diferenciado",BDI!$E$17,0))</f>
        <v>0.2039</v>
      </c>
      <c r="H2648" s="125" t="str">
        <f t="shared" si="150"/>
        <v/>
      </c>
      <c r="I2648" s="126" t="str">
        <f t="shared" si="151"/>
        <v/>
      </c>
      <c r="J2648" s="128"/>
      <c r="K2648" s="129" t="s">
        <v>6170</v>
      </c>
    </row>
    <row r="2649" spans="1:11" hidden="1">
      <c r="A2649" s="249" t="s">
        <v>9465</v>
      </c>
      <c r="B2649" s="123" t="s">
        <v>9466</v>
      </c>
      <c r="C2649" s="124" t="s">
        <v>24</v>
      </c>
      <c r="D2649" s="124">
        <v>0</v>
      </c>
      <c r="E2649" s="125" t="s">
        <v>16</v>
      </c>
      <c r="F2649" s="126" t="str">
        <f t="shared" si="152"/>
        <v/>
      </c>
      <c r="G2649" s="127">
        <f>IF($K2649="Padrão",BDI!$B$17,IF($K2649="Diferenciado",BDI!$E$17,0))</f>
        <v>0.2039</v>
      </c>
      <c r="H2649" s="125" t="str">
        <f t="shared" si="150"/>
        <v/>
      </c>
      <c r="I2649" s="126" t="str">
        <f t="shared" si="151"/>
        <v/>
      </c>
      <c r="J2649" s="128"/>
      <c r="K2649" s="129" t="s">
        <v>6170</v>
      </c>
    </row>
    <row r="2650" spans="1:11" hidden="1">
      <c r="A2650" s="249" t="s">
        <v>9467</v>
      </c>
      <c r="B2650" s="123" t="s">
        <v>9468</v>
      </c>
      <c r="C2650" s="124" t="s">
        <v>46</v>
      </c>
      <c r="D2650" s="124">
        <v>0</v>
      </c>
      <c r="E2650" s="125" t="s">
        <v>16</v>
      </c>
      <c r="F2650" s="126" t="str">
        <f t="shared" si="152"/>
        <v/>
      </c>
      <c r="G2650" s="127">
        <f>IF($K2650="Padrão",BDI!$B$17,IF($K2650="Diferenciado",BDI!$E$17,0))</f>
        <v>0.2039</v>
      </c>
      <c r="H2650" s="125" t="str">
        <f t="shared" si="150"/>
        <v/>
      </c>
      <c r="I2650" s="126" t="str">
        <f t="shared" si="151"/>
        <v/>
      </c>
      <c r="J2650" s="128"/>
      <c r="K2650" s="129" t="s">
        <v>6170</v>
      </c>
    </row>
    <row r="2651" spans="1:11" hidden="1">
      <c r="A2651" s="249" t="s">
        <v>9469</v>
      </c>
      <c r="B2651" s="123" t="s">
        <v>9470</v>
      </c>
      <c r="C2651" s="124" t="s">
        <v>24</v>
      </c>
      <c r="D2651" s="124">
        <v>0</v>
      </c>
      <c r="E2651" s="125" t="s">
        <v>16</v>
      </c>
      <c r="F2651" s="126" t="str">
        <f t="shared" si="152"/>
        <v/>
      </c>
      <c r="G2651" s="127">
        <f>IF($K2651="Padrão",BDI!$B$17,IF($K2651="Diferenciado",BDI!$E$17,0))</f>
        <v>0.2039</v>
      </c>
      <c r="H2651" s="125" t="str">
        <f t="shared" si="150"/>
        <v/>
      </c>
      <c r="I2651" s="126" t="str">
        <f t="shared" si="151"/>
        <v/>
      </c>
      <c r="J2651" s="128"/>
      <c r="K2651" s="129" t="s">
        <v>6170</v>
      </c>
    </row>
    <row r="2652" spans="1:11" hidden="1">
      <c r="A2652" s="249" t="s">
        <v>9471</v>
      </c>
      <c r="B2652" s="123" t="s">
        <v>9472</v>
      </c>
      <c r="C2652" s="124" t="s">
        <v>24</v>
      </c>
      <c r="D2652" s="124">
        <v>0</v>
      </c>
      <c r="E2652" s="125" t="s">
        <v>16</v>
      </c>
      <c r="F2652" s="126" t="str">
        <f t="shared" si="152"/>
        <v/>
      </c>
      <c r="G2652" s="127">
        <f>IF($K2652="Padrão",BDI!$B$17,IF($K2652="Diferenciado",BDI!$E$17,0))</f>
        <v>0.2039</v>
      </c>
      <c r="H2652" s="125" t="str">
        <f t="shared" si="150"/>
        <v/>
      </c>
      <c r="I2652" s="126" t="str">
        <f t="shared" si="151"/>
        <v/>
      </c>
      <c r="J2652" s="128"/>
      <c r="K2652" s="129" t="s">
        <v>6170</v>
      </c>
    </row>
    <row r="2653" spans="1:11" hidden="1">
      <c r="A2653" s="249" t="s">
        <v>9473</v>
      </c>
      <c r="B2653" s="123" t="s">
        <v>9474</v>
      </c>
      <c r="C2653" s="124" t="s">
        <v>24</v>
      </c>
      <c r="D2653" s="124">
        <v>0</v>
      </c>
      <c r="E2653" s="125" t="s">
        <v>16</v>
      </c>
      <c r="F2653" s="126" t="str">
        <f t="shared" si="152"/>
        <v/>
      </c>
      <c r="G2653" s="127">
        <f>IF($K2653="Padrão",BDI!$B$17,IF($K2653="Diferenciado",BDI!$E$17,0))</f>
        <v>0.2039</v>
      </c>
      <c r="H2653" s="125" t="str">
        <f t="shared" si="150"/>
        <v/>
      </c>
      <c r="I2653" s="126" t="str">
        <f t="shared" si="151"/>
        <v/>
      </c>
      <c r="J2653" s="128"/>
      <c r="K2653" s="129" t="s">
        <v>6170</v>
      </c>
    </row>
    <row r="2654" spans="1:11" hidden="1">
      <c r="A2654" s="249" t="s">
        <v>9475</v>
      </c>
      <c r="B2654" s="123" t="s">
        <v>9476</v>
      </c>
      <c r="C2654" s="124" t="s">
        <v>24</v>
      </c>
      <c r="D2654" s="124">
        <v>0</v>
      </c>
      <c r="E2654" s="125" t="s">
        <v>16</v>
      </c>
      <c r="F2654" s="126" t="str">
        <f t="shared" si="152"/>
        <v/>
      </c>
      <c r="G2654" s="127">
        <f>IF($K2654="Padrão",BDI!$B$17,IF($K2654="Diferenciado",BDI!$E$17,0))</f>
        <v>0.2039</v>
      </c>
      <c r="H2654" s="125" t="str">
        <f t="shared" si="150"/>
        <v/>
      </c>
      <c r="I2654" s="126" t="str">
        <f t="shared" si="151"/>
        <v/>
      </c>
      <c r="J2654" s="128"/>
      <c r="K2654" s="129" t="s">
        <v>6170</v>
      </c>
    </row>
    <row r="2655" spans="1:11" hidden="1">
      <c r="A2655" s="249" t="s">
        <v>9477</v>
      </c>
      <c r="B2655" s="123" t="s">
        <v>9478</v>
      </c>
      <c r="C2655" s="124" t="s">
        <v>24</v>
      </c>
      <c r="D2655" s="124">
        <v>0</v>
      </c>
      <c r="E2655" s="125" t="s">
        <v>16</v>
      </c>
      <c r="F2655" s="126" t="str">
        <f t="shared" si="152"/>
        <v/>
      </c>
      <c r="G2655" s="127">
        <f>IF($K2655="Padrão",BDI!$B$17,IF($K2655="Diferenciado",BDI!$E$17,0))</f>
        <v>0.2039</v>
      </c>
      <c r="H2655" s="125" t="str">
        <f t="shared" si="150"/>
        <v/>
      </c>
      <c r="I2655" s="126" t="str">
        <f t="shared" si="151"/>
        <v/>
      </c>
      <c r="J2655" s="128"/>
      <c r="K2655" s="129" t="s">
        <v>6170</v>
      </c>
    </row>
    <row r="2656" spans="1:11" hidden="1">
      <c r="A2656" s="249" t="s">
        <v>9479</v>
      </c>
      <c r="B2656" s="123" t="s">
        <v>9480</v>
      </c>
      <c r="C2656" s="124" t="s">
        <v>24</v>
      </c>
      <c r="D2656" s="124">
        <v>0</v>
      </c>
      <c r="E2656" s="125" t="s">
        <v>16</v>
      </c>
      <c r="F2656" s="126" t="str">
        <f t="shared" si="152"/>
        <v/>
      </c>
      <c r="G2656" s="127">
        <f>IF($K2656="Padrão",BDI!$B$17,IF($K2656="Diferenciado",BDI!$E$17,0))</f>
        <v>0.2039</v>
      </c>
      <c r="H2656" s="125" t="str">
        <f t="shared" si="150"/>
        <v/>
      </c>
      <c r="I2656" s="126" t="str">
        <f t="shared" si="151"/>
        <v/>
      </c>
      <c r="J2656" s="128"/>
      <c r="K2656" s="129" t="s">
        <v>6170</v>
      </c>
    </row>
    <row r="2657" spans="1:11" hidden="1">
      <c r="A2657" s="249" t="s">
        <v>9481</v>
      </c>
      <c r="B2657" s="123" t="s">
        <v>9482</v>
      </c>
      <c r="C2657" s="124" t="s">
        <v>24</v>
      </c>
      <c r="D2657" s="124">
        <v>0</v>
      </c>
      <c r="E2657" s="125" t="s">
        <v>16</v>
      </c>
      <c r="F2657" s="126" t="str">
        <f t="shared" si="152"/>
        <v/>
      </c>
      <c r="G2657" s="127">
        <f>IF($K2657="Padrão",BDI!$B$17,IF($K2657="Diferenciado",BDI!$E$17,0))</f>
        <v>0.2039</v>
      </c>
      <c r="H2657" s="125" t="str">
        <f t="shared" si="150"/>
        <v/>
      </c>
      <c r="I2657" s="126" t="str">
        <f t="shared" si="151"/>
        <v/>
      </c>
      <c r="J2657" s="128"/>
      <c r="K2657" s="129" t="s">
        <v>6170</v>
      </c>
    </row>
    <row r="2658" spans="1:11" hidden="1">
      <c r="A2658" s="249" t="s">
        <v>9483</v>
      </c>
      <c r="B2658" s="123" t="s">
        <v>9484</v>
      </c>
      <c r="C2658" s="124" t="s">
        <v>24</v>
      </c>
      <c r="D2658" s="124">
        <v>0</v>
      </c>
      <c r="E2658" s="125" t="s">
        <v>16</v>
      </c>
      <c r="F2658" s="126" t="str">
        <f t="shared" si="152"/>
        <v/>
      </c>
      <c r="G2658" s="127">
        <f>IF($K2658="Padrão",BDI!$B$17,IF($K2658="Diferenciado",BDI!$E$17,0))</f>
        <v>0.2039</v>
      </c>
      <c r="H2658" s="125" t="str">
        <f t="shared" si="150"/>
        <v/>
      </c>
      <c r="I2658" s="126" t="str">
        <f t="shared" si="151"/>
        <v/>
      </c>
      <c r="J2658" s="128"/>
      <c r="K2658" s="129" t="s">
        <v>6170</v>
      </c>
    </row>
    <row r="2659" spans="1:11" hidden="1">
      <c r="A2659" s="249" t="s">
        <v>9485</v>
      </c>
      <c r="B2659" s="123" t="s">
        <v>9486</v>
      </c>
      <c r="C2659" s="124" t="s">
        <v>24</v>
      </c>
      <c r="D2659" s="124">
        <v>0</v>
      </c>
      <c r="E2659" s="125" t="s">
        <v>16</v>
      </c>
      <c r="F2659" s="126" t="str">
        <f t="shared" si="152"/>
        <v/>
      </c>
      <c r="G2659" s="127">
        <f>IF($K2659="Padrão",BDI!$B$17,IF($K2659="Diferenciado",BDI!$E$17,0))</f>
        <v>0.2039</v>
      </c>
      <c r="H2659" s="125" t="str">
        <f t="shared" si="150"/>
        <v/>
      </c>
      <c r="I2659" s="126" t="str">
        <f t="shared" si="151"/>
        <v/>
      </c>
      <c r="J2659" s="128"/>
      <c r="K2659" s="129" t="s">
        <v>6170</v>
      </c>
    </row>
    <row r="2660" spans="1:11" hidden="1">
      <c r="A2660" s="249" t="s">
        <v>9487</v>
      </c>
      <c r="B2660" s="123" t="s">
        <v>9488</v>
      </c>
      <c r="C2660" s="124" t="s">
        <v>24</v>
      </c>
      <c r="D2660" s="124">
        <v>0</v>
      </c>
      <c r="E2660" s="125" t="s">
        <v>16</v>
      </c>
      <c r="F2660" s="126" t="str">
        <f t="shared" si="152"/>
        <v/>
      </c>
      <c r="G2660" s="127">
        <f>IF($K2660="Padrão",BDI!$B$17,IF($K2660="Diferenciado",BDI!$E$17,0))</f>
        <v>0.2039</v>
      </c>
      <c r="H2660" s="125" t="str">
        <f t="shared" si="150"/>
        <v/>
      </c>
      <c r="I2660" s="126" t="str">
        <f t="shared" si="151"/>
        <v/>
      </c>
      <c r="J2660" s="128"/>
      <c r="K2660" s="129" t="s">
        <v>6170</v>
      </c>
    </row>
    <row r="2661" spans="1:11" hidden="1">
      <c r="A2661" s="249" t="s">
        <v>9489</v>
      </c>
      <c r="B2661" s="123" t="s">
        <v>9490</v>
      </c>
      <c r="C2661" s="124" t="s">
        <v>24</v>
      </c>
      <c r="D2661" s="124">
        <v>0</v>
      </c>
      <c r="E2661" s="125" t="s">
        <v>16</v>
      </c>
      <c r="F2661" s="126" t="str">
        <f t="shared" si="152"/>
        <v/>
      </c>
      <c r="G2661" s="127">
        <f>IF($K2661="Padrão",BDI!$B$17,IF($K2661="Diferenciado",BDI!$E$17,0))</f>
        <v>0.2039</v>
      </c>
      <c r="H2661" s="125" t="str">
        <f t="shared" si="150"/>
        <v/>
      </c>
      <c r="I2661" s="126" t="str">
        <f t="shared" si="151"/>
        <v/>
      </c>
      <c r="J2661" s="128"/>
      <c r="K2661" s="129" t="s">
        <v>6170</v>
      </c>
    </row>
    <row r="2662" spans="1:11" hidden="1">
      <c r="A2662" s="249" t="s">
        <v>9491</v>
      </c>
      <c r="B2662" s="123" t="s">
        <v>9492</v>
      </c>
      <c r="C2662" s="124" t="s">
        <v>24</v>
      </c>
      <c r="D2662" s="124">
        <v>0</v>
      </c>
      <c r="E2662" s="125" t="s">
        <v>16</v>
      </c>
      <c r="F2662" s="126" t="str">
        <f t="shared" si="152"/>
        <v/>
      </c>
      <c r="G2662" s="127">
        <f>IF($K2662="Padrão",BDI!$B$17,IF($K2662="Diferenciado",BDI!$E$17,0))</f>
        <v>0.2039</v>
      </c>
      <c r="H2662" s="125" t="str">
        <f t="shared" si="150"/>
        <v/>
      </c>
      <c r="I2662" s="126" t="str">
        <f t="shared" si="151"/>
        <v/>
      </c>
      <c r="J2662" s="128"/>
      <c r="K2662" s="129" t="s">
        <v>6170</v>
      </c>
    </row>
    <row r="2663" spans="1:11" hidden="1">
      <c r="A2663" s="249" t="s">
        <v>9493</v>
      </c>
      <c r="B2663" s="123" t="s">
        <v>9494</v>
      </c>
      <c r="C2663" s="124" t="s">
        <v>24</v>
      </c>
      <c r="D2663" s="124">
        <v>0</v>
      </c>
      <c r="E2663" s="125" t="s">
        <v>16</v>
      </c>
      <c r="F2663" s="126" t="str">
        <f t="shared" si="152"/>
        <v/>
      </c>
      <c r="G2663" s="127">
        <f>IF($K2663="Padrão",BDI!$B$17,IF($K2663="Diferenciado",BDI!$E$17,0))</f>
        <v>0.2039</v>
      </c>
      <c r="H2663" s="125" t="str">
        <f t="shared" si="150"/>
        <v/>
      </c>
      <c r="I2663" s="126" t="str">
        <f t="shared" si="151"/>
        <v/>
      </c>
      <c r="J2663" s="128"/>
      <c r="K2663" s="129" t="s">
        <v>6170</v>
      </c>
    </row>
    <row r="2664" spans="1:11" hidden="1">
      <c r="A2664" s="249" t="s">
        <v>9495</v>
      </c>
      <c r="B2664" s="123" t="s">
        <v>9496</v>
      </c>
      <c r="C2664" s="124" t="s">
        <v>24</v>
      </c>
      <c r="D2664" s="124">
        <v>0</v>
      </c>
      <c r="E2664" s="125" t="s">
        <v>16</v>
      </c>
      <c r="F2664" s="126" t="str">
        <f t="shared" si="152"/>
        <v/>
      </c>
      <c r="G2664" s="127">
        <f>IF($K2664="Padrão",BDI!$B$17,IF($K2664="Diferenciado",BDI!$E$17,0))</f>
        <v>0.2039</v>
      </c>
      <c r="H2664" s="125" t="str">
        <f t="shared" si="150"/>
        <v/>
      </c>
      <c r="I2664" s="126" t="str">
        <f t="shared" si="151"/>
        <v/>
      </c>
      <c r="J2664" s="128"/>
      <c r="K2664" s="129" t="s">
        <v>6170</v>
      </c>
    </row>
    <row r="2665" spans="1:11" hidden="1">
      <c r="A2665" s="249" t="s">
        <v>9497</v>
      </c>
      <c r="B2665" s="123" t="s">
        <v>9498</v>
      </c>
      <c r="C2665" s="124" t="s">
        <v>24</v>
      </c>
      <c r="D2665" s="124">
        <v>0</v>
      </c>
      <c r="E2665" s="125" t="s">
        <v>16</v>
      </c>
      <c r="F2665" s="126" t="str">
        <f t="shared" si="152"/>
        <v/>
      </c>
      <c r="G2665" s="127">
        <f>IF($K2665="Padrão",BDI!$B$17,IF($K2665="Diferenciado",BDI!$E$17,0))</f>
        <v>0.2039</v>
      </c>
      <c r="H2665" s="125" t="str">
        <f t="shared" si="150"/>
        <v/>
      </c>
      <c r="I2665" s="126" t="str">
        <f t="shared" si="151"/>
        <v/>
      </c>
      <c r="J2665" s="128"/>
      <c r="K2665" s="129" t="s">
        <v>6170</v>
      </c>
    </row>
    <row r="2666" spans="1:11" hidden="1">
      <c r="A2666" s="249" t="s">
        <v>9499</v>
      </c>
      <c r="B2666" s="123" t="s">
        <v>9500</v>
      </c>
      <c r="C2666" s="124" t="s">
        <v>24</v>
      </c>
      <c r="D2666" s="124">
        <v>0</v>
      </c>
      <c r="E2666" s="125" t="s">
        <v>16</v>
      </c>
      <c r="F2666" s="126" t="str">
        <f t="shared" si="152"/>
        <v/>
      </c>
      <c r="G2666" s="127">
        <f>IF($K2666="Padrão",BDI!$B$17,IF($K2666="Diferenciado",BDI!$E$17,0))</f>
        <v>0.2039</v>
      </c>
      <c r="H2666" s="125" t="str">
        <f t="shared" si="150"/>
        <v/>
      </c>
      <c r="I2666" s="126" t="str">
        <f t="shared" si="151"/>
        <v/>
      </c>
      <c r="J2666" s="128"/>
      <c r="K2666" s="129" t="s">
        <v>6170</v>
      </c>
    </row>
    <row r="2667" spans="1:11" hidden="1">
      <c r="A2667" s="249" t="s">
        <v>9501</v>
      </c>
      <c r="B2667" s="123" t="s">
        <v>9502</v>
      </c>
      <c r="C2667" s="124" t="s">
        <v>24</v>
      </c>
      <c r="D2667" s="124">
        <v>0</v>
      </c>
      <c r="E2667" s="125" t="s">
        <v>16</v>
      </c>
      <c r="F2667" s="126" t="str">
        <f t="shared" si="152"/>
        <v/>
      </c>
      <c r="G2667" s="127">
        <f>IF($K2667="Padrão",BDI!$B$17,IF($K2667="Diferenciado",BDI!$E$17,0))</f>
        <v>0.2039</v>
      </c>
      <c r="H2667" s="125" t="str">
        <f t="shared" si="150"/>
        <v/>
      </c>
      <c r="I2667" s="126" t="str">
        <f t="shared" si="151"/>
        <v/>
      </c>
      <c r="J2667" s="128"/>
      <c r="K2667" s="129" t="s">
        <v>6170</v>
      </c>
    </row>
    <row r="2668" spans="1:11" hidden="1">
      <c r="A2668" s="249" t="s">
        <v>9503</v>
      </c>
      <c r="B2668" s="123" t="s">
        <v>9504</v>
      </c>
      <c r="C2668" s="124" t="s">
        <v>24</v>
      </c>
      <c r="D2668" s="124">
        <v>0</v>
      </c>
      <c r="E2668" s="125" t="s">
        <v>16</v>
      </c>
      <c r="F2668" s="126" t="str">
        <f t="shared" si="152"/>
        <v/>
      </c>
      <c r="G2668" s="127">
        <f>IF($K2668="Padrão",BDI!$B$17,IF($K2668="Diferenciado",BDI!$E$17,0))</f>
        <v>0.2039</v>
      </c>
      <c r="H2668" s="125" t="str">
        <f t="shared" si="150"/>
        <v/>
      </c>
      <c r="I2668" s="126" t="str">
        <f t="shared" si="151"/>
        <v/>
      </c>
      <c r="J2668" s="128"/>
      <c r="K2668" s="129" t="s">
        <v>6170</v>
      </c>
    </row>
    <row r="2669" spans="1:11" hidden="1">
      <c r="A2669" s="249" t="s">
        <v>9505</v>
      </c>
      <c r="B2669" s="123" t="s">
        <v>9506</v>
      </c>
      <c r="C2669" s="124" t="s">
        <v>24</v>
      </c>
      <c r="D2669" s="124">
        <v>0</v>
      </c>
      <c r="E2669" s="125" t="s">
        <v>16</v>
      </c>
      <c r="F2669" s="126" t="str">
        <f t="shared" si="152"/>
        <v/>
      </c>
      <c r="G2669" s="127">
        <f>IF($K2669="Padrão",BDI!$B$17,IF($K2669="Diferenciado",BDI!$E$17,0))</f>
        <v>0.2039</v>
      </c>
      <c r="H2669" s="125" t="str">
        <f t="shared" si="150"/>
        <v/>
      </c>
      <c r="I2669" s="126" t="str">
        <f t="shared" si="151"/>
        <v/>
      </c>
      <c r="J2669" s="128"/>
      <c r="K2669" s="129" t="s">
        <v>6170</v>
      </c>
    </row>
    <row r="2670" spans="1:11" hidden="1">
      <c r="A2670" s="249" t="s">
        <v>9507</v>
      </c>
      <c r="B2670" s="123" t="s">
        <v>9508</v>
      </c>
      <c r="C2670" s="124" t="s">
        <v>24</v>
      </c>
      <c r="D2670" s="124">
        <v>0</v>
      </c>
      <c r="E2670" s="125" t="s">
        <v>16</v>
      </c>
      <c r="F2670" s="126" t="str">
        <f t="shared" si="152"/>
        <v/>
      </c>
      <c r="G2670" s="127">
        <f>IF($K2670="Padrão",BDI!$B$17,IF($K2670="Diferenciado",BDI!$E$17,0))</f>
        <v>0.2039</v>
      </c>
      <c r="H2670" s="125" t="str">
        <f t="shared" si="150"/>
        <v/>
      </c>
      <c r="I2670" s="126" t="str">
        <f t="shared" si="151"/>
        <v/>
      </c>
      <c r="J2670" s="128"/>
      <c r="K2670" s="129" t="s">
        <v>6170</v>
      </c>
    </row>
    <row r="2671" spans="1:11" hidden="1">
      <c r="A2671" s="249" t="s">
        <v>9509</v>
      </c>
      <c r="B2671" s="123" t="s">
        <v>9510</v>
      </c>
      <c r="C2671" s="124" t="s">
        <v>24</v>
      </c>
      <c r="D2671" s="124">
        <v>0</v>
      </c>
      <c r="E2671" s="125" t="s">
        <v>16</v>
      </c>
      <c r="F2671" s="126" t="str">
        <f t="shared" si="152"/>
        <v/>
      </c>
      <c r="G2671" s="127">
        <f>IF($K2671="Padrão",BDI!$B$17,IF($K2671="Diferenciado",BDI!$E$17,0))</f>
        <v>0.2039</v>
      </c>
      <c r="H2671" s="125" t="str">
        <f t="shared" si="150"/>
        <v/>
      </c>
      <c r="I2671" s="126" t="str">
        <f t="shared" si="151"/>
        <v/>
      </c>
      <c r="J2671" s="128"/>
      <c r="K2671" s="129" t="s">
        <v>6170</v>
      </c>
    </row>
    <row r="2672" spans="1:11" hidden="1">
      <c r="A2672" s="249" t="s">
        <v>9511</v>
      </c>
      <c r="B2672" s="123" t="s">
        <v>9512</v>
      </c>
      <c r="C2672" s="124" t="s">
        <v>24</v>
      </c>
      <c r="D2672" s="124">
        <v>0</v>
      </c>
      <c r="E2672" s="125" t="s">
        <v>16</v>
      </c>
      <c r="F2672" s="126" t="str">
        <f t="shared" si="152"/>
        <v/>
      </c>
      <c r="G2672" s="127">
        <f>IF($K2672="Padrão",BDI!$B$17,IF($K2672="Diferenciado",BDI!$E$17,0))</f>
        <v>0.2039</v>
      </c>
      <c r="H2672" s="125" t="str">
        <f t="shared" si="150"/>
        <v/>
      </c>
      <c r="I2672" s="126" t="str">
        <f t="shared" si="151"/>
        <v/>
      </c>
      <c r="J2672" s="128"/>
      <c r="K2672" s="129" t="s">
        <v>6170</v>
      </c>
    </row>
    <row r="2673" spans="1:11" hidden="1">
      <c r="A2673" s="249" t="s">
        <v>9513</v>
      </c>
      <c r="B2673" s="123" t="s">
        <v>9514</v>
      </c>
      <c r="C2673" s="124" t="s">
        <v>24</v>
      </c>
      <c r="D2673" s="124">
        <v>0</v>
      </c>
      <c r="E2673" s="125" t="s">
        <v>16</v>
      </c>
      <c r="F2673" s="126" t="str">
        <f t="shared" si="152"/>
        <v/>
      </c>
      <c r="G2673" s="127">
        <f>IF($K2673="Padrão",BDI!$B$17,IF($K2673="Diferenciado",BDI!$E$17,0))</f>
        <v>0.2039</v>
      </c>
      <c r="H2673" s="125" t="str">
        <f t="shared" si="150"/>
        <v/>
      </c>
      <c r="I2673" s="126" t="str">
        <f t="shared" si="151"/>
        <v/>
      </c>
      <c r="J2673" s="128"/>
      <c r="K2673" s="129" t="s">
        <v>6170</v>
      </c>
    </row>
    <row r="2674" spans="1:11" hidden="1">
      <c r="A2674" s="249" t="s">
        <v>9515</v>
      </c>
      <c r="B2674" s="123" t="s">
        <v>9516</v>
      </c>
      <c r="C2674" s="124" t="s">
        <v>24</v>
      </c>
      <c r="D2674" s="124">
        <v>0</v>
      </c>
      <c r="E2674" s="125" t="s">
        <v>16</v>
      </c>
      <c r="F2674" s="126" t="str">
        <f t="shared" si="152"/>
        <v/>
      </c>
      <c r="G2674" s="127">
        <f>IF($K2674="Padrão",BDI!$B$17,IF($K2674="Diferenciado",BDI!$E$17,0))</f>
        <v>0.2039</v>
      </c>
      <c r="H2674" s="125" t="str">
        <f t="shared" si="150"/>
        <v/>
      </c>
      <c r="I2674" s="126" t="str">
        <f t="shared" si="151"/>
        <v/>
      </c>
      <c r="J2674" s="128"/>
      <c r="K2674" s="129" t="s">
        <v>6170</v>
      </c>
    </row>
    <row r="2675" spans="1:11" hidden="1">
      <c r="A2675" s="249" t="s">
        <v>9517</v>
      </c>
      <c r="B2675" s="123" t="s">
        <v>9518</v>
      </c>
      <c r="C2675" s="124" t="s">
        <v>24</v>
      </c>
      <c r="D2675" s="124">
        <v>0</v>
      </c>
      <c r="E2675" s="125" t="s">
        <v>16</v>
      </c>
      <c r="F2675" s="126" t="str">
        <f t="shared" si="152"/>
        <v/>
      </c>
      <c r="G2675" s="127">
        <f>IF($K2675="Padrão",BDI!$B$17,IF($K2675="Diferenciado",BDI!$E$17,0))</f>
        <v>0.2039</v>
      </c>
      <c r="H2675" s="125" t="str">
        <f t="shared" si="150"/>
        <v/>
      </c>
      <c r="I2675" s="126" t="str">
        <f t="shared" si="151"/>
        <v/>
      </c>
      <c r="J2675" s="128"/>
      <c r="K2675" s="129" t="s">
        <v>6170</v>
      </c>
    </row>
    <row r="2676" spans="1:11" hidden="1">
      <c r="A2676" s="249" t="s">
        <v>9519</v>
      </c>
      <c r="B2676" s="123" t="s">
        <v>9520</v>
      </c>
      <c r="C2676" s="124" t="s">
        <v>24</v>
      </c>
      <c r="D2676" s="124">
        <v>0</v>
      </c>
      <c r="E2676" s="125" t="s">
        <v>16</v>
      </c>
      <c r="F2676" s="126" t="str">
        <f t="shared" si="152"/>
        <v/>
      </c>
      <c r="G2676" s="127">
        <f>IF($K2676="Padrão",BDI!$B$17,IF($K2676="Diferenciado",BDI!$E$17,0))</f>
        <v>0.2039</v>
      </c>
      <c r="H2676" s="125" t="str">
        <f t="shared" si="150"/>
        <v/>
      </c>
      <c r="I2676" s="126" t="str">
        <f t="shared" si="151"/>
        <v/>
      </c>
      <c r="J2676" s="128"/>
      <c r="K2676" s="129" t="s">
        <v>6170</v>
      </c>
    </row>
    <row r="2677" spans="1:11" hidden="1">
      <c r="A2677" s="249" t="s">
        <v>9521</v>
      </c>
      <c r="B2677" s="123" t="s">
        <v>9522</v>
      </c>
      <c r="C2677" s="124" t="s">
        <v>24</v>
      </c>
      <c r="D2677" s="124">
        <v>0</v>
      </c>
      <c r="E2677" s="125" t="s">
        <v>16</v>
      </c>
      <c r="F2677" s="126" t="str">
        <f t="shared" si="152"/>
        <v/>
      </c>
      <c r="G2677" s="127">
        <f>IF($K2677="Padrão",BDI!$B$17,IF($K2677="Diferenciado",BDI!$E$17,0))</f>
        <v>0.2039</v>
      </c>
      <c r="H2677" s="125" t="str">
        <f t="shared" si="150"/>
        <v/>
      </c>
      <c r="I2677" s="126" t="str">
        <f t="shared" si="151"/>
        <v/>
      </c>
      <c r="J2677" s="128"/>
      <c r="K2677" s="129" t="s">
        <v>6170</v>
      </c>
    </row>
    <row r="2678" spans="1:11" hidden="1">
      <c r="A2678" s="249" t="s">
        <v>9523</v>
      </c>
      <c r="B2678" s="123" t="s">
        <v>9524</v>
      </c>
      <c r="C2678" s="124" t="s">
        <v>24</v>
      </c>
      <c r="D2678" s="124">
        <v>0</v>
      </c>
      <c r="E2678" s="125" t="s">
        <v>16</v>
      </c>
      <c r="F2678" s="126" t="str">
        <f t="shared" si="152"/>
        <v/>
      </c>
      <c r="G2678" s="127">
        <f>IF($K2678="Padrão",BDI!$B$17,IF($K2678="Diferenciado",BDI!$E$17,0))</f>
        <v>0.2039</v>
      </c>
      <c r="H2678" s="125" t="str">
        <f t="shared" si="150"/>
        <v/>
      </c>
      <c r="I2678" s="126" t="str">
        <f t="shared" si="151"/>
        <v/>
      </c>
      <c r="J2678" s="128"/>
      <c r="K2678" s="129" t="s">
        <v>6170</v>
      </c>
    </row>
    <row r="2679" spans="1:11" hidden="1">
      <c r="A2679" s="249" t="s">
        <v>9525</v>
      </c>
      <c r="B2679" s="123" t="s">
        <v>9526</v>
      </c>
      <c r="C2679" s="124" t="s">
        <v>24</v>
      </c>
      <c r="D2679" s="124">
        <v>0</v>
      </c>
      <c r="E2679" s="125" t="s">
        <v>16</v>
      </c>
      <c r="F2679" s="126" t="str">
        <f t="shared" si="152"/>
        <v/>
      </c>
      <c r="G2679" s="127">
        <f>IF($K2679="Padrão",BDI!$B$17,IF($K2679="Diferenciado",BDI!$E$17,0))</f>
        <v>0.2039</v>
      </c>
      <c r="H2679" s="125" t="str">
        <f t="shared" si="150"/>
        <v/>
      </c>
      <c r="I2679" s="126" t="str">
        <f t="shared" si="151"/>
        <v/>
      </c>
      <c r="J2679" s="128"/>
      <c r="K2679" s="129" t="s">
        <v>6170</v>
      </c>
    </row>
    <row r="2680" spans="1:11" hidden="1">
      <c r="A2680" s="249" t="s">
        <v>9527</v>
      </c>
      <c r="B2680" s="123" t="s">
        <v>9528</v>
      </c>
      <c r="C2680" s="124" t="s">
        <v>24</v>
      </c>
      <c r="D2680" s="124">
        <v>0</v>
      </c>
      <c r="E2680" s="125" t="s">
        <v>16</v>
      </c>
      <c r="F2680" s="126" t="str">
        <f t="shared" si="152"/>
        <v/>
      </c>
      <c r="G2680" s="127">
        <f>IF($K2680="Padrão",BDI!$B$17,IF($K2680="Diferenciado",BDI!$E$17,0))</f>
        <v>0.2039</v>
      </c>
      <c r="H2680" s="125" t="str">
        <f t="shared" si="150"/>
        <v/>
      </c>
      <c r="I2680" s="126" t="str">
        <f t="shared" si="151"/>
        <v/>
      </c>
      <c r="J2680" s="128"/>
      <c r="K2680" s="129" t="s">
        <v>6170</v>
      </c>
    </row>
    <row r="2681" spans="1:11" hidden="1">
      <c r="A2681" s="249" t="s">
        <v>9529</v>
      </c>
      <c r="B2681" s="123" t="s">
        <v>9530</v>
      </c>
      <c r="C2681" s="124" t="s">
        <v>24</v>
      </c>
      <c r="D2681" s="124">
        <v>0</v>
      </c>
      <c r="E2681" s="125" t="s">
        <v>16</v>
      </c>
      <c r="F2681" s="126" t="str">
        <f t="shared" si="152"/>
        <v/>
      </c>
      <c r="G2681" s="127">
        <f>IF($K2681="Padrão",BDI!$B$17,IF($K2681="Diferenciado",BDI!$E$17,0))</f>
        <v>0.2039</v>
      </c>
      <c r="H2681" s="125" t="str">
        <f t="shared" si="150"/>
        <v/>
      </c>
      <c r="I2681" s="126" t="str">
        <f t="shared" si="151"/>
        <v/>
      </c>
      <c r="J2681" s="128"/>
      <c r="K2681" s="129" t="s">
        <v>6170</v>
      </c>
    </row>
    <row r="2682" spans="1:11" hidden="1">
      <c r="A2682" s="249" t="s">
        <v>9531</v>
      </c>
      <c r="B2682" s="123" t="s">
        <v>9532</v>
      </c>
      <c r="C2682" s="124" t="s">
        <v>24</v>
      </c>
      <c r="D2682" s="124">
        <v>0</v>
      </c>
      <c r="E2682" s="125" t="s">
        <v>16</v>
      </c>
      <c r="F2682" s="126" t="str">
        <f t="shared" si="152"/>
        <v/>
      </c>
      <c r="G2682" s="127">
        <f>IF($K2682="Padrão",BDI!$B$17,IF($K2682="Diferenciado",BDI!$E$17,0))</f>
        <v>0.2039</v>
      </c>
      <c r="H2682" s="125" t="str">
        <f t="shared" si="150"/>
        <v/>
      </c>
      <c r="I2682" s="126" t="str">
        <f t="shared" si="151"/>
        <v/>
      </c>
      <c r="J2682" s="128"/>
      <c r="K2682" s="129" t="s">
        <v>6170</v>
      </c>
    </row>
    <row r="2683" spans="1:11" hidden="1">
      <c r="A2683" s="248" t="s">
        <v>3206</v>
      </c>
      <c r="B2683" s="123" t="s">
        <v>3207</v>
      </c>
      <c r="C2683" s="124" t="s">
        <v>46</v>
      </c>
      <c r="D2683" s="124">
        <v>0</v>
      </c>
      <c r="E2683" s="125">
        <f ca="1">OFFSET(INDEX(Composições!A:H,MATCH(Orçamentária!A2683,Composições!A:A,0),8),2,0)</f>
        <v>194.02361099999999</v>
      </c>
      <c r="F2683" s="126">
        <f t="shared" ca="1" si="152"/>
        <v>0</v>
      </c>
      <c r="G2683" s="127">
        <f>IF($K2683="Padrão",BDI!$B$17,IF($K2683="Diferenciado",BDI!$E$17,0))</f>
        <v>0.2039</v>
      </c>
      <c r="H2683" s="125">
        <f t="shared" ca="1" si="150"/>
        <v>233.59</v>
      </c>
      <c r="I2683" s="126">
        <f t="shared" ca="1" si="151"/>
        <v>0</v>
      </c>
      <c r="J2683" s="128"/>
      <c r="K2683" s="129" t="s">
        <v>6170</v>
      </c>
    </row>
    <row r="2684" spans="1:11" hidden="1">
      <c r="A2684" s="248" t="s">
        <v>3209</v>
      </c>
      <c r="B2684" s="123" t="s">
        <v>3210</v>
      </c>
      <c r="C2684" s="124" t="s">
        <v>919</v>
      </c>
      <c r="D2684" s="124">
        <v>0</v>
      </c>
      <c r="E2684" s="125">
        <f ca="1">OFFSET(INDEX(Composições!A:H,MATCH(Orçamentária!A2684,Composições!A:A,0),8),2,0)</f>
        <v>87.266999999999996</v>
      </c>
      <c r="F2684" s="126">
        <f t="shared" ca="1" si="152"/>
        <v>0</v>
      </c>
      <c r="G2684" s="127">
        <f>IF($K2684="Padrão",BDI!$B$17,IF($K2684="Diferenciado",BDI!$E$17,0))</f>
        <v>0.2039</v>
      </c>
      <c r="H2684" s="125">
        <f t="shared" ca="1" si="150"/>
        <v>105.06</v>
      </c>
      <c r="I2684" s="126">
        <f t="shared" ca="1" si="151"/>
        <v>0</v>
      </c>
      <c r="J2684" s="128"/>
      <c r="K2684" s="129" t="s">
        <v>6170</v>
      </c>
    </row>
    <row r="2685" spans="1:11" hidden="1">
      <c r="A2685" s="248" t="s">
        <v>3211</v>
      </c>
      <c r="B2685" s="123" t="s">
        <v>3212</v>
      </c>
      <c r="C2685" s="124" t="s">
        <v>919</v>
      </c>
      <c r="D2685" s="124">
        <v>0</v>
      </c>
      <c r="E2685" s="125">
        <f ca="1">OFFSET(INDEX(Composições!A:H,MATCH(Orçamentária!A2685,Composições!A:A,0),8),2,0)</f>
        <v>269.92160000000001</v>
      </c>
      <c r="F2685" s="126">
        <f t="shared" ca="1" si="152"/>
        <v>0</v>
      </c>
      <c r="G2685" s="127">
        <f>IF($K2685="Padrão",BDI!$B$17,IF($K2685="Diferenciado",BDI!$E$17,0))</f>
        <v>0.2039</v>
      </c>
      <c r="H2685" s="125">
        <f t="shared" ca="1" si="150"/>
        <v>324.95999999999998</v>
      </c>
      <c r="I2685" s="126">
        <f t="shared" ca="1" si="151"/>
        <v>0</v>
      </c>
      <c r="J2685" s="128"/>
      <c r="K2685" s="129" t="s">
        <v>6170</v>
      </c>
    </row>
    <row r="2686" spans="1:11" hidden="1">
      <c r="A2686" s="248" t="s">
        <v>3213</v>
      </c>
      <c r="B2686" s="123" t="s">
        <v>3214</v>
      </c>
      <c r="C2686" s="124" t="s">
        <v>24</v>
      </c>
      <c r="D2686" s="124">
        <v>0</v>
      </c>
      <c r="E2686" s="125">
        <f ca="1">OFFSET(INDEX(Composições!A:H,MATCH(Orçamentária!A2686,Composições!A:A,0),8),2,0)</f>
        <v>20.306250000000002</v>
      </c>
      <c r="F2686" s="126">
        <f t="shared" ca="1" si="152"/>
        <v>0</v>
      </c>
      <c r="G2686" s="127">
        <f>IF($K2686="Padrão",BDI!$B$17,IF($K2686="Diferenciado",BDI!$E$17,0))</f>
        <v>0.2039</v>
      </c>
      <c r="H2686" s="125">
        <f t="shared" ca="1" si="150"/>
        <v>24.45</v>
      </c>
      <c r="I2686" s="126">
        <f t="shared" ca="1" si="151"/>
        <v>0</v>
      </c>
      <c r="J2686" s="128"/>
      <c r="K2686" s="129" t="s">
        <v>6170</v>
      </c>
    </row>
    <row r="2687" spans="1:11" hidden="1">
      <c r="A2687" s="248" t="s">
        <v>3215</v>
      </c>
      <c r="B2687" s="123" t="s">
        <v>3216</v>
      </c>
      <c r="C2687" s="124" t="s">
        <v>24</v>
      </c>
      <c r="D2687" s="124">
        <v>0</v>
      </c>
      <c r="E2687" s="125">
        <f ca="1">OFFSET(INDEX(Composições!A:H,MATCH(Orçamentária!A2687,Composições!A:A,0),8),2,0)</f>
        <v>30.459375000000001</v>
      </c>
      <c r="F2687" s="126">
        <f t="shared" ca="1" si="152"/>
        <v>0</v>
      </c>
      <c r="G2687" s="127">
        <f>IF($K2687="Padrão",BDI!$B$17,IF($K2687="Diferenciado",BDI!$E$17,0))</f>
        <v>0.2039</v>
      </c>
      <c r="H2687" s="125">
        <f t="shared" ca="1" si="150"/>
        <v>36.67</v>
      </c>
      <c r="I2687" s="126">
        <f t="shared" ca="1" si="151"/>
        <v>0</v>
      </c>
      <c r="J2687" s="128"/>
      <c r="K2687" s="129" t="s">
        <v>6170</v>
      </c>
    </row>
    <row r="2688" spans="1:11" hidden="1">
      <c r="A2688" s="249" t="s">
        <v>9533</v>
      </c>
      <c r="B2688" s="123" t="s">
        <v>9534</v>
      </c>
      <c r="C2688" s="124" t="s">
        <v>46</v>
      </c>
      <c r="D2688" s="124">
        <v>0</v>
      </c>
      <c r="E2688" s="125" t="s">
        <v>16</v>
      </c>
      <c r="F2688" s="126" t="str">
        <f t="shared" si="152"/>
        <v/>
      </c>
      <c r="G2688" s="127">
        <f>IF($K2688="Padrão",BDI!$B$17,IF($K2688="Diferenciado",BDI!$E$17,0))</f>
        <v>0.2039</v>
      </c>
      <c r="H2688" s="125" t="str">
        <f t="shared" si="150"/>
        <v/>
      </c>
      <c r="I2688" s="126" t="str">
        <f t="shared" si="151"/>
        <v/>
      </c>
      <c r="J2688" s="128"/>
      <c r="K2688" s="129" t="s">
        <v>6170</v>
      </c>
    </row>
    <row r="2689" spans="1:11" hidden="1">
      <c r="A2689" s="249" t="s">
        <v>9535</v>
      </c>
      <c r="B2689" s="123" t="s">
        <v>9536</v>
      </c>
      <c r="C2689" s="124" t="s">
        <v>46</v>
      </c>
      <c r="D2689" s="124">
        <v>0</v>
      </c>
      <c r="E2689" s="125" t="s">
        <v>16</v>
      </c>
      <c r="F2689" s="126" t="str">
        <f t="shared" si="152"/>
        <v/>
      </c>
      <c r="G2689" s="127">
        <f>IF($K2689="Padrão",BDI!$B$17,IF($K2689="Diferenciado",BDI!$E$17,0))</f>
        <v>0.2039</v>
      </c>
      <c r="H2689" s="125" t="str">
        <f t="shared" si="150"/>
        <v/>
      </c>
      <c r="I2689" s="126" t="str">
        <f t="shared" si="151"/>
        <v/>
      </c>
      <c r="J2689" s="128"/>
      <c r="K2689" s="129" t="s">
        <v>6170</v>
      </c>
    </row>
    <row r="2690" spans="1:11" ht="25.5" hidden="1">
      <c r="A2690" s="249" t="s">
        <v>9537</v>
      </c>
      <c r="B2690" s="123" t="s">
        <v>9538</v>
      </c>
      <c r="C2690" s="124" t="s">
        <v>24</v>
      </c>
      <c r="D2690" s="124">
        <v>0</v>
      </c>
      <c r="E2690" s="125" t="s">
        <v>16</v>
      </c>
      <c r="F2690" s="126" t="str">
        <f t="shared" si="152"/>
        <v/>
      </c>
      <c r="G2690" s="127">
        <f>IF($K2690="Padrão",BDI!$B$17,IF($K2690="Diferenciado",BDI!$E$17,0))</f>
        <v>0.2039</v>
      </c>
      <c r="H2690" s="125" t="str">
        <f t="shared" si="150"/>
        <v/>
      </c>
      <c r="I2690" s="126" t="str">
        <f t="shared" si="151"/>
        <v/>
      </c>
      <c r="J2690" s="128"/>
      <c r="K2690" s="129" t="s">
        <v>6170</v>
      </c>
    </row>
    <row r="2691" spans="1:11" hidden="1">
      <c r="A2691" s="249" t="s">
        <v>9539</v>
      </c>
      <c r="B2691" s="123" t="s">
        <v>9540</v>
      </c>
      <c r="C2691" s="124" t="s">
        <v>24</v>
      </c>
      <c r="D2691" s="124">
        <v>0</v>
      </c>
      <c r="E2691" s="125" t="s">
        <v>16</v>
      </c>
      <c r="F2691" s="126" t="str">
        <f t="shared" si="152"/>
        <v/>
      </c>
      <c r="G2691" s="127">
        <f>IF($K2691="Padrão",BDI!$B$17,IF($K2691="Diferenciado",BDI!$E$17,0))</f>
        <v>0.2039</v>
      </c>
      <c r="H2691" s="125" t="str">
        <f t="shared" si="150"/>
        <v/>
      </c>
      <c r="I2691" s="126" t="str">
        <f t="shared" si="151"/>
        <v/>
      </c>
      <c r="J2691" s="128"/>
      <c r="K2691" s="129" t="s">
        <v>6170</v>
      </c>
    </row>
    <row r="2692" spans="1:11" hidden="1">
      <c r="A2692" s="249" t="s">
        <v>9541</v>
      </c>
      <c r="B2692" s="123" t="s">
        <v>9542</v>
      </c>
      <c r="C2692" s="124" t="s">
        <v>24</v>
      </c>
      <c r="D2692" s="124">
        <v>0</v>
      </c>
      <c r="E2692" s="125" t="s">
        <v>16</v>
      </c>
      <c r="F2692" s="126" t="str">
        <f t="shared" si="152"/>
        <v/>
      </c>
      <c r="G2692" s="127">
        <f>IF($K2692="Padrão",BDI!$B$17,IF($K2692="Diferenciado",BDI!$E$17,0))</f>
        <v>0.2039</v>
      </c>
      <c r="H2692" s="125" t="str">
        <f t="shared" si="150"/>
        <v/>
      </c>
      <c r="I2692" s="126" t="str">
        <f t="shared" si="151"/>
        <v/>
      </c>
      <c r="J2692" s="128"/>
      <c r="K2692" s="129" t="s">
        <v>6170</v>
      </c>
    </row>
    <row r="2693" spans="1:11" hidden="1">
      <c r="A2693" s="249" t="s">
        <v>9543</v>
      </c>
      <c r="B2693" s="123" t="s">
        <v>9544</v>
      </c>
      <c r="C2693" s="124" t="s">
        <v>24</v>
      </c>
      <c r="D2693" s="124">
        <v>0</v>
      </c>
      <c r="E2693" s="125" t="s">
        <v>16</v>
      </c>
      <c r="F2693" s="126" t="str">
        <f t="shared" si="152"/>
        <v/>
      </c>
      <c r="G2693" s="127">
        <f>IF($K2693="Padrão",BDI!$B$17,IF($K2693="Diferenciado",BDI!$E$17,0))</f>
        <v>0.2039</v>
      </c>
      <c r="H2693" s="125" t="str">
        <f t="shared" si="150"/>
        <v/>
      </c>
      <c r="I2693" s="126" t="str">
        <f t="shared" si="151"/>
        <v/>
      </c>
      <c r="J2693" s="128"/>
      <c r="K2693" s="129" t="s">
        <v>6170</v>
      </c>
    </row>
    <row r="2694" spans="1:11" hidden="1">
      <c r="A2694" s="248" t="s">
        <v>3217</v>
      </c>
      <c r="B2694" s="123" t="s">
        <v>3218</v>
      </c>
      <c r="C2694" s="124" t="s">
        <v>38</v>
      </c>
      <c r="D2694" s="124">
        <v>0</v>
      </c>
      <c r="E2694" s="125">
        <f ca="1">OFFSET(INDEX(Composições!A:H,MATCH(Orçamentária!A2694,Composições!A:A,0),8),2,0)</f>
        <v>22.985820000000004</v>
      </c>
      <c r="F2694" s="126">
        <f t="shared" ca="1" si="152"/>
        <v>0</v>
      </c>
      <c r="G2694" s="127">
        <f>IF($K2694="Padrão",BDI!$B$17,IF($K2694="Diferenciado",BDI!$E$17,0))</f>
        <v>0.2039</v>
      </c>
      <c r="H2694" s="125">
        <f t="shared" ref="H2694:H2757" ca="1" si="153">IF(ISNUMBER(E2694),ROUND(E2694*(1+G2694),2),"")</f>
        <v>27.67</v>
      </c>
      <c r="I2694" s="126">
        <f t="shared" ref="I2694:I2757" ca="1" si="154">IF(ISNUMBER(E2694),ROUND(H2694*D2694,2),"")</f>
        <v>0</v>
      </c>
      <c r="J2694" s="128"/>
      <c r="K2694" s="129" t="s">
        <v>6170</v>
      </c>
    </row>
    <row r="2695" spans="1:11" hidden="1">
      <c r="A2695" s="248" t="s">
        <v>3219</v>
      </c>
      <c r="B2695" s="123" t="s">
        <v>3220</v>
      </c>
      <c r="C2695" s="124" t="s">
        <v>38</v>
      </c>
      <c r="D2695" s="124">
        <v>0</v>
      </c>
      <c r="E2695" s="125">
        <f ca="1">OFFSET(INDEX(Composições!A:H,MATCH(Orçamentária!A2695,Composições!A:A,0),8),2,0)</f>
        <v>3.7882874500000003</v>
      </c>
      <c r="F2695" s="126">
        <f t="shared" ref="F2695:F2758" ca="1" si="155">IF(ISNUMBER(E2695),D2695*E2695,"")</f>
        <v>0</v>
      </c>
      <c r="G2695" s="127">
        <f>IF($K2695="Padrão",BDI!$B$17,IF($K2695="Diferenciado",BDI!$E$17,0))</f>
        <v>0.2039</v>
      </c>
      <c r="H2695" s="125">
        <f t="shared" ca="1" si="153"/>
        <v>4.5599999999999996</v>
      </c>
      <c r="I2695" s="126">
        <f t="shared" ca="1" si="154"/>
        <v>0</v>
      </c>
      <c r="J2695" s="128"/>
      <c r="K2695" s="129" t="s">
        <v>6170</v>
      </c>
    </row>
    <row r="2696" spans="1:11" hidden="1">
      <c r="A2696" s="248" t="s">
        <v>3221</v>
      </c>
      <c r="B2696" s="123" t="s">
        <v>3222</v>
      </c>
      <c r="C2696" s="124" t="s">
        <v>38</v>
      </c>
      <c r="D2696" s="124">
        <v>0</v>
      </c>
      <c r="E2696" s="125">
        <f ca="1">OFFSET(INDEX(Composições!A:H,MATCH(Orçamentária!A2696,Composições!A:A,0),8),2,0)</f>
        <v>11.632749999999998</v>
      </c>
      <c r="F2696" s="126">
        <f t="shared" ca="1" si="155"/>
        <v>0</v>
      </c>
      <c r="G2696" s="127">
        <f>IF($K2696="Padrão",BDI!$B$17,IF($K2696="Diferenciado",BDI!$E$17,0))</f>
        <v>0.2039</v>
      </c>
      <c r="H2696" s="125">
        <f t="shared" ca="1" si="153"/>
        <v>14</v>
      </c>
      <c r="I2696" s="126">
        <f t="shared" ca="1" si="154"/>
        <v>0</v>
      </c>
      <c r="J2696" s="128"/>
      <c r="K2696" s="129" t="s">
        <v>6170</v>
      </c>
    </row>
    <row r="2697" spans="1:11" hidden="1">
      <c r="A2697" s="248" t="s">
        <v>3223</v>
      </c>
      <c r="B2697" s="123" t="s">
        <v>3224</v>
      </c>
      <c r="C2697" s="124" t="s">
        <v>24</v>
      </c>
      <c r="D2697" s="124">
        <v>0</v>
      </c>
      <c r="E2697" s="125">
        <f ca="1">OFFSET(INDEX(Composições!A:H,MATCH(Orçamentária!A2697,Composições!A:A,0),8),2,0)</f>
        <v>58.182803199999995</v>
      </c>
      <c r="F2697" s="126">
        <f t="shared" ca="1" si="155"/>
        <v>0</v>
      </c>
      <c r="G2697" s="127">
        <f>IF($K2697="Padrão",BDI!$B$17,IF($K2697="Diferenciado",BDI!$E$17,0))</f>
        <v>0.2039</v>
      </c>
      <c r="H2697" s="125">
        <f t="shared" ca="1" si="153"/>
        <v>70.05</v>
      </c>
      <c r="I2697" s="126">
        <f t="shared" ca="1" si="154"/>
        <v>0</v>
      </c>
      <c r="J2697" s="128"/>
      <c r="K2697" s="129" t="s">
        <v>6170</v>
      </c>
    </row>
    <row r="2698" spans="1:11" ht="25.5" hidden="1">
      <c r="A2698" s="249" t="s">
        <v>9545</v>
      </c>
      <c r="B2698" s="123" t="s">
        <v>9546</v>
      </c>
      <c r="C2698" s="124" t="s">
        <v>24</v>
      </c>
      <c r="D2698" s="124">
        <v>0</v>
      </c>
      <c r="E2698" s="125" t="s">
        <v>16</v>
      </c>
      <c r="F2698" s="126" t="str">
        <f t="shared" si="155"/>
        <v/>
      </c>
      <c r="G2698" s="127">
        <f>IF($K2698="Padrão",BDI!$B$17,IF($K2698="Diferenciado",BDI!$E$17,0))</f>
        <v>0.2039</v>
      </c>
      <c r="H2698" s="125" t="str">
        <f t="shared" si="153"/>
        <v/>
      </c>
      <c r="I2698" s="126" t="str">
        <f t="shared" si="154"/>
        <v/>
      </c>
      <c r="J2698" s="128"/>
      <c r="K2698" s="129" t="s">
        <v>6170</v>
      </c>
    </row>
    <row r="2699" spans="1:11" hidden="1">
      <c r="A2699" s="249" t="s">
        <v>9547</v>
      </c>
      <c r="B2699" s="123" t="s">
        <v>9548</v>
      </c>
      <c r="C2699" s="124" t="s">
        <v>24</v>
      </c>
      <c r="D2699" s="124">
        <v>0</v>
      </c>
      <c r="E2699" s="125" t="s">
        <v>16</v>
      </c>
      <c r="F2699" s="126" t="str">
        <f t="shared" si="155"/>
        <v/>
      </c>
      <c r="G2699" s="127">
        <f>IF($K2699="Padrão",BDI!$B$17,IF($K2699="Diferenciado",BDI!$E$17,0))</f>
        <v>0.2039</v>
      </c>
      <c r="H2699" s="125" t="str">
        <f t="shared" si="153"/>
        <v/>
      </c>
      <c r="I2699" s="126" t="str">
        <f t="shared" si="154"/>
        <v/>
      </c>
      <c r="J2699" s="128"/>
      <c r="K2699" s="129" t="s">
        <v>6170</v>
      </c>
    </row>
    <row r="2700" spans="1:11" hidden="1">
      <c r="A2700" s="249" t="s">
        <v>9549</v>
      </c>
      <c r="B2700" s="123" t="s">
        <v>9550</v>
      </c>
      <c r="C2700" s="124" t="s">
        <v>24</v>
      </c>
      <c r="D2700" s="124">
        <v>0</v>
      </c>
      <c r="E2700" s="125" t="s">
        <v>16</v>
      </c>
      <c r="F2700" s="126" t="str">
        <f t="shared" si="155"/>
        <v/>
      </c>
      <c r="G2700" s="127">
        <f>IF($K2700="Padrão",BDI!$B$17,IF($K2700="Diferenciado",BDI!$E$17,0))</f>
        <v>0.2039</v>
      </c>
      <c r="H2700" s="125" t="str">
        <f t="shared" si="153"/>
        <v/>
      </c>
      <c r="I2700" s="126" t="str">
        <f t="shared" si="154"/>
        <v/>
      </c>
      <c r="J2700" s="128"/>
      <c r="K2700" s="129" t="s">
        <v>6170</v>
      </c>
    </row>
    <row r="2701" spans="1:11" ht="25.5" hidden="1">
      <c r="A2701" s="249" t="s">
        <v>9551</v>
      </c>
      <c r="B2701" s="123" t="s">
        <v>9552</v>
      </c>
      <c r="C2701" s="124" t="s">
        <v>24</v>
      </c>
      <c r="D2701" s="124">
        <v>0</v>
      </c>
      <c r="E2701" s="125" t="s">
        <v>16</v>
      </c>
      <c r="F2701" s="126" t="str">
        <f t="shared" si="155"/>
        <v/>
      </c>
      <c r="G2701" s="127">
        <f>IF($K2701="Padrão",BDI!$B$17,IF($K2701="Diferenciado",BDI!$E$17,0))</f>
        <v>0.2039</v>
      </c>
      <c r="H2701" s="125" t="str">
        <f t="shared" si="153"/>
        <v/>
      </c>
      <c r="I2701" s="126" t="str">
        <f t="shared" si="154"/>
        <v/>
      </c>
      <c r="J2701" s="128"/>
      <c r="K2701" s="129" t="s">
        <v>6170</v>
      </c>
    </row>
    <row r="2702" spans="1:11" ht="25.5" hidden="1">
      <c r="A2702" s="249" t="s">
        <v>9553</v>
      </c>
      <c r="B2702" s="123" t="s">
        <v>9554</v>
      </c>
      <c r="C2702" s="124" t="s">
        <v>24</v>
      </c>
      <c r="D2702" s="124">
        <v>0</v>
      </c>
      <c r="E2702" s="125" t="s">
        <v>16</v>
      </c>
      <c r="F2702" s="126" t="str">
        <f t="shared" si="155"/>
        <v/>
      </c>
      <c r="G2702" s="127">
        <f>IF($K2702="Padrão",BDI!$B$17,IF($K2702="Diferenciado",BDI!$E$17,0))</f>
        <v>0.2039</v>
      </c>
      <c r="H2702" s="125" t="str">
        <f t="shared" si="153"/>
        <v/>
      </c>
      <c r="I2702" s="126" t="str">
        <f t="shared" si="154"/>
        <v/>
      </c>
      <c r="J2702" s="128"/>
      <c r="K2702" s="129" t="s">
        <v>6170</v>
      </c>
    </row>
    <row r="2703" spans="1:11" hidden="1">
      <c r="A2703" s="249" t="s">
        <v>9555</v>
      </c>
      <c r="B2703" s="123" t="s">
        <v>9556</v>
      </c>
      <c r="C2703" s="124" t="s">
        <v>38</v>
      </c>
      <c r="D2703" s="124">
        <v>0</v>
      </c>
      <c r="E2703" s="125" t="s">
        <v>16</v>
      </c>
      <c r="F2703" s="126" t="str">
        <f t="shared" si="155"/>
        <v/>
      </c>
      <c r="G2703" s="127">
        <f>IF($K2703="Padrão",BDI!$B$17,IF($K2703="Diferenciado",BDI!$E$17,0))</f>
        <v>0.2039</v>
      </c>
      <c r="H2703" s="125" t="str">
        <f t="shared" si="153"/>
        <v/>
      </c>
      <c r="I2703" s="126" t="str">
        <f t="shared" si="154"/>
        <v/>
      </c>
      <c r="J2703" s="128"/>
      <c r="K2703" s="129" t="s">
        <v>6170</v>
      </c>
    </row>
    <row r="2704" spans="1:11" hidden="1">
      <c r="A2704" s="249" t="s">
        <v>9557</v>
      </c>
      <c r="B2704" s="123" t="s">
        <v>9558</v>
      </c>
      <c r="C2704" s="124" t="s">
        <v>38</v>
      </c>
      <c r="D2704" s="124">
        <v>0</v>
      </c>
      <c r="E2704" s="125" t="s">
        <v>16</v>
      </c>
      <c r="F2704" s="126" t="str">
        <f t="shared" si="155"/>
        <v/>
      </c>
      <c r="G2704" s="127">
        <f>IF($K2704="Padrão",BDI!$B$17,IF($K2704="Diferenciado",BDI!$E$17,0))</f>
        <v>0.2039</v>
      </c>
      <c r="H2704" s="125" t="str">
        <f t="shared" si="153"/>
        <v/>
      </c>
      <c r="I2704" s="126" t="str">
        <f t="shared" si="154"/>
        <v/>
      </c>
      <c r="J2704" s="128"/>
      <c r="K2704" s="129" t="s">
        <v>6170</v>
      </c>
    </row>
    <row r="2705" spans="1:14" hidden="1">
      <c r="A2705" s="249" t="s">
        <v>9559</v>
      </c>
      <c r="B2705" s="123" t="s">
        <v>9560</v>
      </c>
      <c r="C2705" s="124" t="s">
        <v>38</v>
      </c>
      <c r="D2705" s="124">
        <v>0</v>
      </c>
      <c r="E2705" s="125" t="s">
        <v>16</v>
      </c>
      <c r="F2705" s="126" t="str">
        <f t="shared" si="155"/>
        <v/>
      </c>
      <c r="G2705" s="127">
        <f>IF($K2705="Padrão",BDI!$B$17,IF($K2705="Diferenciado",BDI!$E$17,0))</f>
        <v>0.2039</v>
      </c>
      <c r="H2705" s="125" t="str">
        <f t="shared" si="153"/>
        <v/>
      </c>
      <c r="I2705" s="126" t="str">
        <f t="shared" si="154"/>
        <v/>
      </c>
      <c r="J2705" s="128"/>
      <c r="K2705" s="129" t="s">
        <v>6170</v>
      </c>
    </row>
    <row r="2706" spans="1:14" hidden="1">
      <c r="A2706" s="248" t="s">
        <v>3226</v>
      </c>
      <c r="B2706" s="123" t="s">
        <v>3227</v>
      </c>
      <c r="C2706" s="124" t="s">
        <v>38</v>
      </c>
      <c r="D2706" s="124">
        <v>0</v>
      </c>
      <c r="E2706" s="125">
        <f ca="1">OFFSET(INDEX(Composições!A:H,MATCH(Orçamentária!A2706,Composições!A:A,0),8),2,0)</f>
        <v>18.051078249999996</v>
      </c>
      <c r="F2706" s="126">
        <f t="shared" ca="1" si="155"/>
        <v>0</v>
      </c>
      <c r="G2706" s="127">
        <f>IF($K2706="Padrão",BDI!$B$17,IF($K2706="Diferenciado",BDI!$E$17,0))</f>
        <v>0.2039</v>
      </c>
      <c r="H2706" s="125">
        <f t="shared" ca="1" si="153"/>
        <v>21.73</v>
      </c>
      <c r="I2706" s="126">
        <f t="shared" ca="1" si="154"/>
        <v>0</v>
      </c>
      <c r="J2706" s="128"/>
      <c r="K2706" s="129" t="s">
        <v>6170</v>
      </c>
    </row>
    <row r="2707" spans="1:14" hidden="1">
      <c r="A2707" s="248" t="s">
        <v>3228</v>
      </c>
      <c r="B2707" s="123" t="s">
        <v>3229</v>
      </c>
      <c r="C2707" s="124" t="s">
        <v>38</v>
      </c>
      <c r="D2707" s="124">
        <v>0</v>
      </c>
      <c r="E2707" s="125">
        <f ca="1">OFFSET(INDEX(Composições!A:H,MATCH(Orçamentária!A2707,Composições!A:A,0),8),2,0)</f>
        <v>22.259111799999999</v>
      </c>
      <c r="F2707" s="126">
        <f t="shared" ca="1" si="155"/>
        <v>0</v>
      </c>
      <c r="G2707" s="127">
        <f>IF($K2707="Padrão",BDI!$B$17,IF($K2707="Diferenciado",BDI!$E$17,0))</f>
        <v>0.2039</v>
      </c>
      <c r="H2707" s="125">
        <f t="shared" ca="1" si="153"/>
        <v>26.8</v>
      </c>
      <c r="I2707" s="126">
        <f t="shared" ca="1" si="154"/>
        <v>0</v>
      </c>
      <c r="J2707" s="128"/>
      <c r="K2707" s="129" t="s">
        <v>6170</v>
      </c>
    </row>
    <row r="2708" spans="1:14">
      <c r="A2708" s="248" t="s">
        <v>3230</v>
      </c>
      <c r="B2708" s="123" t="s">
        <v>3231</v>
      </c>
      <c r="C2708" s="124" t="s">
        <v>24</v>
      </c>
      <c r="D2708" s="124">
        <v>6</v>
      </c>
      <c r="E2708" s="125">
        <f ca="1">OFFSET(INDEX(Composições!A:H,MATCH(Orçamentária!A2708,Composições!A:A,0),8),2,0)</f>
        <v>119.34023879999998</v>
      </c>
      <c r="F2708" s="126">
        <f t="shared" ca="1" si="155"/>
        <v>716.04143279999994</v>
      </c>
      <c r="G2708" s="127">
        <f>IF($K2708="Padrão",BDI!$B$17,IF($K2708="Diferenciado",BDI!$E$17,0))</f>
        <v>0.2039</v>
      </c>
      <c r="H2708" s="125">
        <f t="shared" ca="1" si="153"/>
        <v>143.66999999999999</v>
      </c>
      <c r="I2708" s="126">
        <f t="shared" ca="1" si="154"/>
        <v>862.02</v>
      </c>
      <c r="J2708" s="128"/>
      <c r="K2708" s="129" t="s">
        <v>6170</v>
      </c>
      <c r="M2708" s="3">
        <f>INDEX([1]Orçamentária!$A:$J,MATCH(A2708,[1]Orçamentária!$A:$A,0),10)</f>
        <v>862.02</v>
      </c>
      <c r="N2708" s="3" t="str">
        <f ca="1">IF(M2708&lt;&gt;I2708,"ERRO","")</f>
        <v/>
      </c>
    </row>
    <row r="2709" spans="1:14" hidden="1">
      <c r="A2709" s="248" t="s">
        <v>3234</v>
      </c>
      <c r="B2709" s="123" t="s">
        <v>3235</v>
      </c>
      <c r="C2709" s="124" t="s">
        <v>24</v>
      </c>
      <c r="D2709" s="124">
        <v>0</v>
      </c>
      <c r="E2709" s="125">
        <f ca="1">OFFSET(INDEX(Composições!A:H,MATCH(Orçamentária!A2709,Composições!A:A,0),8),2,0)</f>
        <v>227.72605799999997</v>
      </c>
      <c r="F2709" s="126">
        <f t="shared" ca="1" si="155"/>
        <v>0</v>
      </c>
      <c r="G2709" s="127">
        <f>IF($K2709="Padrão",BDI!$B$17,IF($K2709="Diferenciado",BDI!$E$17,0))</f>
        <v>0.2039</v>
      </c>
      <c r="H2709" s="125">
        <f t="shared" ca="1" si="153"/>
        <v>274.16000000000003</v>
      </c>
      <c r="I2709" s="126">
        <f t="shared" ca="1" si="154"/>
        <v>0</v>
      </c>
      <c r="J2709" s="128"/>
      <c r="K2709" s="129" t="s">
        <v>6170</v>
      </c>
    </row>
    <row r="2710" spans="1:14" hidden="1">
      <c r="A2710" s="248" t="s">
        <v>3238</v>
      </c>
      <c r="B2710" s="123" t="s">
        <v>3239</v>
      </c>
      <c r="C2710" s="124" t="s">
        <v>24</v>
      </c>
      <c r="D2710" s="124">
        <v>0</v>
      </c>
      <c r="E2710" s="125">
        <f ca="1">OFFSET(INDEX(Composições!A:H,MATCH(Orçamentária!A2710,Composições!A:A,0),8),2,0)</f>
        <v>50.962246208780797</v>
      </c>
      <c r="F2710" s="126">
        <f t="shared" ca="1" si="155"/>
        <v>0</v>
      </c>
      <c r="G2710" s="127">
        <f>IF($K2710="Padrão",BDI!$B$17,IF($K2710="Diferenciado",BDI!$E$17,0))</f>
        <v>0.2039</v>
      </c>
      <c r="H2710" s="125">
        <f t="shared" ca="1" si="153"/>
        <v>61.35</v>
      </c>
      <c r="I2710" s="126">
        <f t="shared" ca="1" si="154"/>
        <v>0</v>
      </c>
      <c r="J2710" s="128"/>
      <c r="K2710" s="129" t="s">
        <v>6170</v>
      </c>
    </row>
    <row r="2711" spans="1:14" hidden="1">
      <c r="A2711" s="249" t="s">
        <v>9561</v>
      </c>
      <c r="B2711" s="123" t="s">
        <v>9562</v>
      </c>
      <c r="C2711" s="124" t="s">
        <v>24</v>
      </c>
      <c r="D2711" s="124">
        <v>0</v>
      </c>
      <c r="E2711" s="125" t="s">
        <v>16</v>
      </c>
      <c r="F2711" s="126" t="str">
        <f t="shared" si="155"/>
        <v/>
      </c>
      <c r="G2711" s="127">
        <f>IF($K2711="Padrão",BDI!$B$17,IF($K2711="Diferenciado",BDI!$E$17,0))</f>
        <v>0.2039</v>
      </c>
      <c r="H2711" s="125" t="str">
        <f t="shared" si="153"/>
        <v/>
      </c>
      <c r="I2711" s="126" t="str">
        <f t="shared" si="154"/>
        <v/>
      </c>
      <c r="J2711" s="128"/>
      <c r="K2711" s="129" t="s">
        <v>6170</v>
      </c>
    </row>
    <row r="2712" spans="1:14">
      <c r="A2712" s="249" t="s">
        <v>9563</v>
      </c>
      <c r="B2712" s="123" t="s">
        <v>9564</v>
      </c>
      <c r="C2712" s="124" t="s">
        <v>24</v>
      </c>
      <c r="D2712" s="124">
        <v>3</v>
      </c>
      <c r="E2712" s="171">
        <v>1216.2</v>
      </c>
      <c r="F2712" s="126">
        <f t="shared" si="155"/>
        <v>3648.6000000000004</v>
      </c>
      <c r="G2712" s="127">
        <f>IF($K2712="Padrão",BDI!$B$17,IF($K2712="Diferenciado",BDI!$E$17,0))</f>
        <v>0.2039</v>
      </c>
      <c r="H2712" s="125">
        <f t="shared" si="153"/>
        <v>1464.18</v>
      </c>
      <c r="I2712" s="126">
        <f t="shared" si="154"/>
        <v>4392.54</v>
      </c>
      <c r="J2712" s="128"/>
      <c r="K2712" s="129" t="s">
        <v>6170</v>
      </c>
      <c r="M2712" s="3">
        <f>INDEX([1]Orçamentária!$A:$J,MATCH(A2712,[1]Orçamentária!$A:$A,0),10)</f>
        <v>4392.54</v>
      </c>
      <c r="N2712" s="3" t="str">
        <f>IF(M2712&lt;&gt;I2712,"ERRO","")</f>
        <v/>
      </c>
    </row>
    <row r="2713" spans="1:14" hidden="1">
      <c r="A2713" s="249" t="s">
        <v>9565</v>
      </c>
      <c r="B2713" s="123" t="s">
        <v>9566</v>
      </c>
      <c r="C2713" s="124" t="s">
        <v>24</v>
      </c>
      <c r="D2713" s="124">
        <v>0</v>
      </c>
      <c r="E2713" s="125" t="s">
        <v>16</v>
      </c>
      <c r="F2713" s="126" t="str">
        <f t="shared" si="155"/>
        <v/>
      </c>
      <c r="G2713" s="127">
        <f>IF($K2713="Padrão",BDI!$B$17,IF($K2713="Diferenciado",BDI!$E$17,0))</f>
        <v>0.2039</v>
      </c>
      <c r="H2713" s="125" t="str">
        <f t="shared" si="153"/>
        <v/>
      </c>
      <c r="I2713" s="126" t="str">
        <f t="shared" si="154"/>
        <v/>
      </c>
      <c r="J2713" s="128"/>
      <c r="K2713" s="129" t="s">
        <v>6170</v>
      </c>
    </row>
    <row r="2714" spans="1:14" hidden="1">
      <c r="A2714" s="248" t="s">
        <v>3240</v>
      </c>
      <c r="B2714" s="123" t="s">
        <v>3241</v>
      </c>
      <c r="C2714" s="124" t="s">
        <v>24</v>
      </c>
      <c r="D2714" s="124">
        <v>0</v>
      </c>
      <c r="E2714" s="125">
        <f ca="1">OFFSET(INDEX(Composições!A:H,MATCH(Orçamentária!A2714,Composições!A:A,0),8),2,0)</f>
        <v>232.35195540878078</v>
      </c>
      <c r="F2714" s="126">
        <f t="shared" ca="1" si="155"/>
        <v>0</v>
      </c>
      <c r="G2714" s="127">
        <f>IF($K2714="Padrão",BDI!$B$17,IF($K2714="Diferenciado",BDI!$E$17,0))</f>
        <v>0.2039</v>
      </c>
      <c r="H2714" s="125">
        <f t="shared" ca="1" si="153"/>
        <v>279.73</v>
      </c>
      <c r="I2714" s="126">
        <f t="shared" ca="1" si="154"/>
        <v>0</v>
      </c>
      <c r="J2714" s="128"/>
      <c r="K2714" s="129" t="s">
        <v>6170</v>
      </c>
    </row>
    <row r="2715" spans="1:14">
      <c r="A2715" s="248" t="s">
        <v>3243</v>
      </c>
      <c r="B2715" s="123" t="s">
        <v>3244</v>
      </c>
      <c r="C2715" s="124" t="s">
        <v>24</v>
      </c>
      <c r="D2715" s="124">
        <v>5</v>
      </c>
      <c r="E2715" s="125">
        <f ca="1">OFFSET(INDEX(Composições!A:H,MATCH(Orçamentária!A2715,Composições!A:A,0),8),2,0)</f>
        <v>4393.031955408781</v>
      </c>
      <c r="F2715" s="126">
        <f t="shared" ca="1" si="155"/>
        <v>21965.159777043904</v>
      </c>
      <c r="G2715" s="127">
        <f>IF($K2715="Padrão",BDI!$B$17,IF($K2715="Diferenciado",BDI!$E$17,0))</f>
        <v>0.13070000000000001</v>
      </c>
      <c r="H2715" s="125">
        <f t="shared" ca="1" si="153"/>
        <v>4967.2</v>
      </c>
      <c r="I2715" s="126">
        <f t="shared" ca="1" si="154"/>
        <v>24836</v>
      </c>
      <c r="J2715" s="128"/>
      <c r="K2715" s="129" t="s">
        <v>6168</v>
      </c>
      <c r="M2715" s="3">
        <f>INDEX([1]Orçamentária!$A:$J,MATCH(A2715,[1]Orçamentária!$A:$A,0),10)</f>
        <v>24836</v>
      </c>
      <c r="N2715" s="3" t="str">
        <f ca="1">IF(M2715&lt;&gt;I2715,"ERRO","")</f>
        <v/>
      </c>
    </row>
    <row r="2716" spans="1:14" hidden="1">
      <c r="A2716" s="249" t="s">
        <v>9567</v>
      </c>
      <c r="B2716" s="123" t="s">
        <v>9568</v>
      </c>
      <c r="C2716" s="124" t="s">
        <v>24</v>
      </c>
      <c r="D2716" s="124">
        <v>0</v>
      </c>
      <c r="E2716" s="125" t="s">
        <v>16</v>
      </c>
      <c r="F2716" s="126" t="str">
        <f t="shared" si="155"/>
        <v/>
      </c>
      <c r="G2716" s="127">
        <f>IF($K2716="Padrão",BDI!$B$17,IF($K2716="Diferenciado",BDI!$E$17,0))</f>
        <v>0.2039</v>
      </c>
      <c r="H2716" s="125" t="str">
        <f t="shared" si="153"/>
        <v/>
      </c>
      <c r="I2716" s="126" t="str">
        <f t="shared" si="154"/>
        <v/>
      </c>
      <c r="J2716" s="128"/>
      <c r="K2716" s="129" t="s">
        <v>6170</v>
      </c>
    </row>
    <row r="2717" spans="1:14" hidden="1">
      <c r="A2717" s="249" t="s">
        <v>9569</v>
      </c>
      <c r="B2717" s="123" t="s">
        <v>9570</v>
      </c>
      <c r="C2717" s="124" t="s">
        <v>24</v>
      </c>
      <c r="D2717" s="124">
        <v>0</v>
      </c>
      <c r="E2717" s="125" t="s">
        <v>16</v>
      </c>
      <c r="F2717" s="126" t="str">
        <f t="shared" si="155"/>
        <v/>
      </c>
      <c r="G2717" s="127">
        <f>IF($K2717="Padrão",BDI!$B$17,IF($K2717="Diferenciado",BDI!$E$17,0))</f>
        <v>0.2039</v>
      </c>
      <c r="H2717" s="125" t="str">
        <f t="shared" si="153"/>
        <v/>
      </c>
      <c r="I2717" s="126" t="str">
        <f t="shared" si="154"/>
        <v/>
      </c>
      <c r="J2717" s="128"/>
      <c r="K2717" s="129" t="s">
        <v>6170</v>
      </c>
    </row>
    <row r="2718" spans="1:14" hidden="1">
      <c r="A2718" s="249" t="s">
        <v>9571</v>
      </c>
      <c r="B2718" s="123" t="s">
        <v>9572</v>
      </c>
      <c r="C2718" s="124" t="s">
        <v>24</v>
      </c>
      <c r="D2718" s="124">
        <v>0</v>
      </c>
      <c r="E2718" s="125" t="s">
        <v>16</v>
      </c>
      <c r="F2718" s="126" t="str">
        <f t="shared" si="155"/>
        <v/>
      </c>
      <c r="G2718" s="127">
        <f>IF($K2718="Padrão",BDI!$B$17,IF($K2718="Diferenciado",BDI!$E$17,0))</f>
        <v>0.2039</v>
      </c>
      <c r="H2718" s="125" t="str">
        <f t="shared" si="153"/>
        <v/>
      </c>
      <c r="I2718" s="126" t="str">
        <f t="shared" si="154"/>
        <v/>
      </c>
      <c r="J2718" s="128"/>
      <c r="K2718" s="129" t="s">
        <v>6170</v>
      </c>
    </row>
    <row r="2719" spans="1:14" hidden="1">
      <c r="A2719" s="249" t="s">
        <v>9573</v>
      </c>
      <c r="B2719" s="123" t="s">
        <v>9574</v>
      </c>
      <c r="C2719" s="124" t="s">
        <v>24</v>
      </c>
      <c r="D2719" s="124">
        <v>0</v>
      </c>
      <c r="E2719" s="125" t="s">
        <v>16</v>
      </c>
      <c r="F2719" s="126" t="str">
        <f t="shared" si="155"/>
        <v/>
      </c>
      <c r="G2719" s="127">
        <f>IF($K2719="Padrão",BDI!$B$17,IF($K2719="Diferenciado",BDI!$E$17,0))</f>
        <v>0.2039</v>
      </c>
      <c r="H2719" s="125" t="str">
        <f t="shared" si="153"/>
        <v/>
      </c>
      <c r="I2719" s="126" t="str">
        <f t="shared" si="154"/>
        <v/>
      </c>
      <c r="J2719" s="128"/>
      <c r="K2719" s="129" t="s">
        <v>6170</v>
      </c>
    </row>
    <row r="2720" spans="1:14" hidden="1">
      <c r="A2720" s="249" t="s">
        <v>9575</v>
      </c>
      <c r="B2720" s="123" t="s">
        <v>9576</v>
      </c>
      <c r="C2720" s="124" t="s">
        <v>24</v>
      </c>
      <c r="D2720" s="124">
        <v>0</v>
      </c>
      <c r="E2720" s="125" t="s">
        <v>16</v>
      </c>
      <c r="F2720" s="126" t="str">
        <f t="shared" si="155"/>
        <v/>
      </c>
      <c r="G2720" s="127">
        <f>IF($K2720="Padrão",BDI!$B$17,IF($K2720="Diferenciado",BDI!$E$17,0))</f>
        <v>0.2039</v>
      </c>
      <c r="H2720" s="125" t="str">
        <f t="shared" si="153"/>
        <v/>
      </c>
      <c r="I2720" s="126" t="str">
        <f t="shared" si="154"/>
        <v/>
      </c>
      <c r="J2720" s="128"/>
      <c r="K2720" s="129" t="s">
        <v>6170</v>
      </c>
    </row>
    <row r="2721" spans="1:14" hidden="1">
      <c r="A2721" s="249" t="s">
        <v>9577</v>
      </c>
      <c r="B2721" s="123" t="s">
        <v>9578</v>
      </c>
      <c r="C2721" s="124" t="s">
        <v>24</v>
      </c>
      <c r="D2721" s="124">
        <v>0</v>
      </c>
      <c r="E2721" s="125" t="s">
        <v>16</v>
      </c>
      <c r="F2721" s="126" t="str">
        <f t="shared" si="155"/>
        <v/>
      </c>
      <c r="G2721" s="127">
        <f>IF($K2721="Padrão",BDI!$B$17,IF($K2721="Diferenciado",BDI!$E$17,0))</f>
        <v>0.2039</v>
      </c>
      <c r="H2721" s="125" t="str">
        <f t="shared" si="153"/>
        <v/>
      </c>
      <c r="I2721" s="126" t="str">
        <f t="shared" si="154"/>
        <v/>
      </c>
      <c r="J2721" s="128"/>
      <c r="K2721" s="129" t="s">
        <v>6170</v>
      </c>
    </row>
    <row r="2722" spans="1:14" hidden="1">
      <c r="A2722" s="248" t="s">
        <v>3246</v>
      </c>
      <c r="B2722" s="123" t="s">
        <v>3247</v>
      </c>
      <c r="C2722" s="124" t="s">
        <v>24</v>
      </c>
      <c r="D2722" s="124">
        <v>0</v>
      </c>
      <c r="E2722" s="125">
        <f ca="1">OFFSET(INDEX(Composições!A:H,MATCH(Orçamentária!A2722,Composições!A:A,0),8),2,0)</f>
        <v>16.558499999999999</v>
      </c>
      <c r="F2722" s="126">
        <f t="shared" ca="1" si="155"/>
        <v>0</v>
      </c>
      <c r="G2722" s="127">
        <f>IF($K2722="Padrão",BDI!$B$17,IF($K2722="Diferenciado",BDI!$E$17,0))</f>
        <v>0.2039</v>
      </c>
      <c r="H2722" s="125">
        <f t="shared" ca="1" si="153"/>
        <v>19.93</v>
      </c>
      <c r="I2722" s="126">
        <f t="shared" ca="1" si="154"/>
        <v>0</v>
      </c>
      <c r="J2722" s="128"/>
      <c r="K2722" s="129" t="s">
        <v>6170</v>
      </c>
    </row>
    <row r="2723" spans="1:14" hidden="1">
      <c r="A2723" s="249" t="s">
        <v>9579</v>
      </c>
      <c r="B2723" s="123" t="s">
        <v>9580</v>
      </c>
      <c r="C2723" s="124" t="s">
        <v>24</v>
      </c>
      <c r="D2723" s="124">
        <v>0</v>
      </c>
      <c r="E2723" s="125" t="s">
        <v>16</v>
      </c>
      <c r="F2723" s="126" t="str">
        <f t="shared" si="155"/>
        <v/>
      </c>
      <c r="G2723" s="127">
        <f>IF($K2723="Padrão",BDI!$B$17,IF($K2723="Diferenciado",BDI!$E$17,0))</f>
        <v>0.2039</v>
      </c>
      <c r="H2723" s="125" t="str">
        <f t="shared" si="153"/>
        <v/>
      </c>
      <c r="I2723" s="126" t="str">
        <f t="shared" si="154"/>
        <v/>
      </c>
      <c r="J2723" s="128"/>
      <c r="K2723" s="129" t="s">
        <v>6170</v>
      </c>
    </row>
    <row r="2724" spans="1:14" hidden="1">
      <c r="A2724" s="248" t="s">
        <v>3248</v>
      </c>
      <c r="B2724" s="123" t="s">
        <v>3249</v>
      </c>
      <c r="C2724" s="124" t="s">
        <v>24</v>
      </c>
      <c r="D2724" s="124">
        <v>0</v>
      </c>
      <c r="E2724" s="125">
        <f ca="1">OFFSET(INDEX(Composições!A:H,MATCH(Orçamentária!A2724,Composições!A:A,0),8),2,0)</f>
        <v>2.6884999999999999</v>
      </c>
      <c r="F2724" s="126">
        <f t="shared" ca="1" si="155"/>
        <v>0</v>
      </c>
      <c r="G2724" s="127">
        <f>IF($K2724="Padrão",BDI!$B$17,IF($K2724="Diferenciado",BDI!$E$17,0))</f>
        <v>0.2039</v>
      </c>
      <c r="H2724" s="125">
        <f t="shared" ca="1" si="153"/>
        <v>3.24</v>
      </c>
      <c r="I2724" s="126">
        <f t="shared" ca="1" si="154"/>
        <v>0</v>
      </c>
      <c r="J2724" s="128"/>
      <c r="K2724" s="129" t="s">
        <v>6170</v>
      </c>
    </row>
    <row r="2725" spans="1:14" hidden="1">
      <c r="A2725" s="248" t="s">
        <v>3251</v>
      </c>
      <c r="B2725" s="123" t="s">
        <v>3252</v>
      </c>
      <c r="C2725" s="124" t="s">
        <v>167</v>
      </c>
      <c r="D2725" s="124">
        <v>0</v>
      </c>
      <c r="E2725" s="125">
        <f ca="1">OFFSET(INDEX(Composições!A:H,MATCH(Orçamentária!A2725,Composições!A:A,0),8),2,0)</f>
        <v>3.8474999999999997</v>
      </c>
      <c r="F2725" s="126">
        <f t="shared" ca="1" si="155"/>
        <v>0</v>
      </c>
      <c r="G2725" s="127">
        <f>IF($K2725="Padrão",BDI!$B$17,IF($K2725="Diferenciado",BDI!$E$17,0))</f>
        <v>0.2039</v>
      </c>
      <c r="H2725" s="125">
        <f t="shared" ca="1" si="153"/>
        <v>4.63</v>
      </c>
      <c r="I2725" s="126">
        <f t="shared" ca="1" si="154"/>
        <v>0</v>
      </c>
      <c r="J2725" s="128"/>
      <c r="K2725" s="129" t="s">
        <v>6170</v>
      </c>
    </row>
    <row r="2726" spans="1:14" hidden="1">
      <c r="A2726" s="249" t="s">
        <v>9581</v>
      </c>
      <c r="B2726" s="123" t="s">
        <v>9582</v>
      </c>
      <c r="C2726" s="124" t="s">
        <v>167</v>
      </c>
      <c r="D2726" s="124">
        <v>0</v>
      </c>
      <c r="E2726" s="125" t="s">
        <v>16</v>
      </c>
      <c r="F2726" s="126" t="str">
        <f t="shared" si="155"/>
        <v/>
      </c>
      <c r="G2726" s="127">
        <f>IF($K2726="Padrão",BDI!$B$17,IF($K2726="Diferenciado",BDI!$E$17,0))</f>
        <v>0.2039</v>
      </c>
      <c r="H2726" s="125" t="str">
        <f t="shared" si="153"/>
        <v/>
      </c>
      <c r="I2726" s="126" t="str">
        <f t="shared" si="154"/>
        <v/>
      </c>
      <c r="J2726" s="128"/>
      <c r="K2726" s="129" t="s">
        <v>6170</v>
      </c>
    </row>
    <row r="2727" spans="1:14" hidden="1">
      <c r="A2727" s="249" t="s">
        <v>9583</v>
      </c>
      <c r="B2727" s="123" t="s">
        <v>9584</v>
      </c>
      <c r="C2727" s="124" t="s">
        <v>24</v>
      </c>
      <c r="D2727" s="124">
        <v>0</v>
      </c>
      <c r="E2727" s="125" t="s">
        <v>16</v>
      </c>
      <c r="F2727" s="126" t="str">
        <f t="shared" si="155"/>
        <v/>
      </c>
      <c r="G2727" s="127">
        <f>IF($K2727="Padrão",BDI!$B$17,IF($K2727="Diferenciado",BDI!$E$17,0))</f>
        <v>0.2039</v>
      </c>
      <c r="H2727" s="125" t="str">
        <f t="shared" si="153"/>
        <v/>
      </c>
      <c r="I2727" s="126" t="str">
        <f t="shared" si="154"/>
        <v/>
      </c>
      <c r="J2727" s="128"/>
      <c r="K2727" s="129" t="s">
        <v>6170</v>
      </c>
    </row>
    <row r="2728" spans="1:14" hidden="1">
      <c r="A2728" s="249" t="s">
        <v>9585</v>
      </c>
      <c r="B2728" s="123" t="s">
        <v>9586</v>
      </c>
      <c r="C2728" s="124" t="s">
        <v>24</v>
      </c>
      <c r="D2728" s="124">
        <v>0</v>
      </c>
      <c r="E2728" s="125" t="s">
        <v>16</v>
      </c>
      <c r="F2728" s="126" t="str">
        <f t="shared" si="155"/>
        <v/>
      </c>
      <c r="G2728" s="127">
        <f>IF($K2728="Padrão",BDI!$B$17,IF($K2728="Diferenciado",BDI!$E$17,0))</f>
        <v>0.2039</v>
      </c>
      <c r="H2728" s="125" t="str">
        <f t="shared" si="153"/>
        <v/>
      </c>
      <c r="I2728" s="126" t="str">
        <f t="shared" si="154"/>
        <v/>
      </c>
      <c r="J2728" s="128"/>
      <c r="K2728" s="129" t="s">
        <v>6170</v>
      </c>
    </row>
    <row r="2729" spans="1:14">
      <c r="A2729" s="248" t="s">
        <v>3253</v>
      </c>
      <c r="B2729" s="123" t="s">
        <v>3254</v>
      </c>
      <c r="C2729" s="124" t="s">
        <v>24</v>
      </c>
      <c r="D2729" s="124">
        <v>1</v>
      </c>
      <c r="E2729" s="125">
        <f ca="1">OFFSET(INDEX(Composições!A:H,MATCH(Orçamentária!A2729,Composições!A:A,0),8),2,0)</f>
        <v>42.654999999999994</v>
      </c>
      <c r="F2729" s="126">
        <f t="shared" ca="1" si="155"/>
        <v>42.654999999999994</v>
      </c>
      <c r="G2729" s="127">
        <f>IF($K2729="Padrão",BDI!$B$17,IF($K2729="Diferenciado",BDI!$E$17,0))</f>
        <v>0.2039</v>
      </c>
      <c r="H2729" s="125">
        <f t="shared" ca="1" si="153"/>
        <v>51.35</v>
      </c>
      <c r="I2729" s="126">
        <f t="shared" ca="1" si="154"/>
        <v>51.35</v>
      </c>
      <c r="J2729" s="128"/>
      <c r="K2729" s="129" t="s">
        <v>6170</v>
      </c>
      <c r="M2729" s="3">
        <f>INDEX([1]Orçamentária!$A:$J,MATCH(A2729,[1]Orçamentária!$A:$A,0),10)</f>
        <v>51.35</v>
      </c>
      <c r="N2729" s="3" t="str">
        <f ca="1">IF(M2729&lt;&gt;I2729,"ERRO","")</f>
        <v/>
      </c>
    </row>
    <row r="2730" spans="1:14" hidden="1">
      <c r="A2730" s="249" t="s">
        <v>9587</v>
      </c>
      <c r="B2730" s="123" t="s">
        <v>9588</v>
      </c>
      <c r="C2730" s="124" t="s">
        <v>24</v>
      </c>
      <c r="D2730" s="124">
        <v>0</v>
      </c>
      <c r="E2730" s="125" t="s">
        <v>16</v>
      </c>
      <c r="F2730" s="126" t="str">
        <f t="shared" si="155"/>
        <v/>
      </c>
      <c r="G2730" s="127">
        <f>IF($K2730="Padrão",BDI!$B$17,IF($K2730="Diferenciado",BDI!$E$17,0))</f>
        <v>0.2039</v>
      </c>
      <c r="H2730" s="125" t="str">
        <f t="shared" si="153"/>
        <v/>
      </c>
      <c r="I2730" s="126" t="str">
        <f t="shared" si="154"/>
        <v/>
      </c>
      <c r="J2730" s="128"/>
      <c r="K2730" s="129" t="s">
        <v>6170</v>
      </c>
    </row>
    <row r="2731" spans="1:14" hidden="1">
      <c r="A2731" s="249" t="s">
        <v>9589</v>
      </c>
      <c r="B2731" s="123" t="s">
        <v>9590</v>
      </c>
      <c r="C2731" s="124" t="s">
        <v>24</v>
      </c>
      <c r="D2731" s="124">
        <v>0</v>
      </c>
      <c r="E2731" s="125" t="s">
        <v>16</v>
      </c>
      <c r="F2731" s="126" t="str">
        <f t="shared" si="155"/>
        <v/>
      </c>
      <c r="G2731" s="127">
        <f>IF($K2731="Padrão",BDI!$B$17,IF($K2731="Diferenciado",BDI!$E$17,0))</f>
        <v>0.2039</v>
      </c>
      <c r="H2731" s="125" t="str">
        <f t="shared" si="153"/>
        <v/>
      </c>
      <c r="I2731" s="126" t="str">
        <f t="shared" si="154"/>
        <v/>
      </c>
      <c r="J2731" s="128"/>
      <c r="K2731" s="129" t="s">
        <v>6170</v>
      </c>
    </row>
    <row r="2732" spans="1:14" hidden="1">
      <c r="A2732" s="249" t="s">
        <v>9591</v>
      </c>
      <c r="B2732" s="123" t="s">
        <v>9592</v>
      </c>
      <c r="C2732" s="124" t="s">
        <v>24</v>
      </c>
      <c r="D2732" s="124">
        <v>0</v>
      </c>
      <c r="E2732" s="125" t="s">
        <v>16</v>
      </c>
      <c r="F2732" s="126" t="str">
        <f t="shared" si="155"/>
        <v/>
      </c>
      <c r="G2732" s="127">
        <f>IF($K2732="Padrão",BDI!$B$17,IF($K2732="Diferenciado",BDI!$E$17,0))</f>
        <v>0.2039</v>
      </c>
      <c r="H2732" s="125" t="str">
        <f t="shared" si="153"/>
        <v/>
      </c>
      <c r="I2732" s="126" t="str">
        <f t="shared" si="154"/>
        <v/>
      </c>
      <c r="J2732" s="128"/>
      <c r="K2732" s="129" t="s">
        <v>6170</v>
      </c>
    </row>
    <row r="2733" spans="1:14" hidden="1">
      <c r="A2733" s="249" t="s">
        <v>9593</v>
      </c>
      <c r="B2733" s="123" t="s">
        <v>9594</v>
      </c>
      <c r="C2733" s="124" t="s">
        <v>24</v>
      </c>
      <c r="D2733" s="124">
        <v>0</v>
      </c>
      <c r="E2733" s="125" t="s">
        <v>16</v>
      </c>
      <c r="F2733" s="126" t="str">
        <f t="shared" si="155"/>
        <v/>
      </c>
      <c r="G2733" s="127">
        <f>IF($K2733="Padrão",BDI!$B$17,IF($K2733="Diferenciado",BDI!$E$17,0))</f>
        <v>0.2039</v>
      </c>
      <c r="H2733" s="125" t="str">
        <f t="shared" si="153"/>
        <v/>
      </c>
      <c r="I2733" s="126" t="str">
        <f t="shared" si="154"/>
        <v/>
      </c>
      <c r="J2733" s="128"/>
      <c r="K2733" s="129" t="s">
        <v>6170</v>
      </c>
    </row>
    <row r="2734" spans="1:14" hidden="1">
      <c r="A2734" s="249" t="s">
        <v>9595</v>
      </c>
      <c r="B2734" s="123" t="s">
        <v>9596</v>
      </c>
      <c r="C2734" s="124" t="s">
        <v>24</v>
      </c>
      <c r="D2734" s="124">
        <v>0</v>
      </c>
      <c r="E2734" s="125" t="s">
        <v>16</v>
      </c>
      <c r="F2734" s="126" t="str">
        <f t="shared" si="155"/>
        <v/>
      </c>
      <c r="G2734" s="127">
        <f>IF($K2734="Padrão",BDI!$B$17,IF($K2734="Diferenciado",BDI!$E$17,0))</f>
        <v>0.2039</v>
      </c>
      <c r="H2734" s="125" t="str">
        <f t="shared" si="153"/>
        <v/>
      </c>
      <c r="I2734" s="126" t="str">
        <f t="shared" si="154"/>
        <v/>
      </c>
      <c r="J2734" s="128"/>
      <c r="K2734" s="129" t="s">
        <v>6170</v>
      </c>
    </row>
    <row r="2735" spans="1:14" hidden="1">
      <c r="A2735" s="248" t="s">
        <v>3256</v>
      </c>
      <c r="B2735" s="123" t="s">
        <v>3257</v>
      </c>
      <c r="C2735" s="124" t="s">
        <v>24</v>
      </c>
      <c r="D2735" s="124">
        <v>0</v>
      </c>
      <c r="E2735" s="125">
        <f ca="1">OFFSET(INDEX(Composições!A:H,MATCH(Orçamentária!A2735,Composições!A:A,0),8),2,0)</f>
        <v>174.98999999999998</v>
      </c>
      <c r="F2735" s="126">
        <f t="shared" ca="1" si="155"/>
        <v>0</v>
      </c>
      <c r="G2735" s="127">
        <f>IF($K2735="Padrão",BDI!$B$17,IF($K2735="Diferenciado",BDI!$E$17,0))</f>
        <v>0.2039</v>
      </c>
      <c r="H2735" s="125">
        <f t="shared" ca="1" si="153"/>
        <v>210.67</v>
      </c>
      <c r="I2735" s="126">
        <f t="shared" ca="1" si="154"/>
        <v>0</v>
      </c>
      <c r="J2735" s="128"/>
      <c r="K2735" s="129" t="s">
        <v>6170</v>
      </c>
    </row>
    <row r="2736" spans="1:14" hidden="1">
      <c r="A2736" s="248" t="s">
        <v>3259</v>
      </c>
      <c r="B2736" s="123" t="s">
        <v>3260</v>
      </c>
      <c r="C2736" s="124" t="s">
        <v>24</v>
      </c>
      <c r="D2736" s="124">
        <v>0</v>
      </c>
      <c r="E2736" s="125">
        <f ca="1">OFFSET(INDEX(Composições!A:H,MATCH(Orçamentária!A2736,Composições!A:A,0),8),2,0)</f>
        <v>186.57999999999998</v>
      </c>
      <c r="F2736" s="126">
        <f t="shared" ca="1" si="155"/>
        <v>0</v>
      </c>
      <c r="G2736" s="127">
        <f>IF($K2736="Padrão",BDI!$B$17,IF($K2736="Diferenciado",BDI!$E$17,0))</f>
        <v>0.2039</v>
      </c>
      <c r="H2736" s="125">
        <f t="shared" ca="1" si="153"/>
        <v>224.62</v>
      </c>
      <c r="I2736" s="126">
        <f t="shared" ca="1" si="154"/>
        <v>0</v>
      </c>
      <c r="J2736" s="128"/>
      <c r="K2736" s="129" t="s">
        <v>6170</v>
      </c>
    </row>
    <row r="2737" spans="1:14" hidden="1">
      <c r="A2737" s="249" t="s">
        <v>9597</v>
      </c>
      <c r="B2737" s="123" t="s">
        <v>9598</v>
      </c>
      <c r="C2737" s="124" t="s">
        <v>24</v>
      </c>
      <c r="D2737" s="124">
        <v>0</v>
      </c>
      <c r="E2737" s="125" t="s">
        <v>16</v>
      </c>
      <c r="F2737" s="126" t="str">
        <f t="shared" si="155"/>
        <v/>
      </c>
      <c r="G2737" s="127">
        <f>IF($K2737="Padrão",BDI!$B$17,IF($K2737="Diferenciado",BDI!$E$17,0))</f>
        <v>0.2039</v>
      </c>
      <c r="H2737" s="125" t="str">
        <f t="shared" si="153"/>
        <v/>
      </c>
      <c r="I2737" s="126" t="str">
        <f t="shared" si="154"/>
        <v/>
      </c>
      <c r="J2737" s="128"/>
      <c r="K2737" s="129" t="s">
        <v>6170</v>
      </c>
    </row>
    <row r="2738" spans="1:14" hidden="1">
      <c r="A2738" s="249" t="s">
        <v>9599</v>
      </c>
      <c r="B2738" s="123" t="s">
        <v>9600</v>
      </c>
      <c r="C2738" s="124" t="s">
        <v>24</v>
      </c>
      <c r="D2738" s="124">
        <v>0</v>
      </c>
      <c r="E2738" s="125" t="s">
        <v>16</v>
      </c>
      <c r="F2738" s="126" t="str">
        <f t="shared" si="155"/>
        <v/>
      </c>
      <c r="G2738" s="127">
        <f>IF($K2738="Padrão",BDI!$B$17,IF($K2738="Diferenciado",BDI!$E$17,0))</f>
        <v>0.2039</v>
      </c>
      <c r="H2738" s="125" t="str">
        <f t="shared" si="153"/>
        <v/>
      </c>
      <c r="I2738" s="126" t="str">
        <f t="shared" si="154"/>
        <v/>
      </c>
      <c r="J2738" s="128"/>
      <c r="K2738" s="129" t="s">
        <v>6170</v>
      </c>
    </row>
    <row r="2739" spans="1:14" hidden="1">
      <c r="A2739" s="249" t="s">
        <v>9601</v>
      </c>
      <c r="B2739" s="123" t="s">
        <v>9602</v>
      </c>
      <c r="C2739" s="124" t="s">
        <v>24</v>
      </c>
      <c r="D2739" s="124">
        <v>0</v>
      </c>
      <c r="E2739" s="125" t="s">
        <v>16</v>
      </c>
      <c r="F2739" s="126" t="str">
        <f t="shared" si="155"/>
        <v/>
      </c>
      <c r="G2739" s="127">
        <f>IF($K2739="Padrão",BDI!$B$17,IF($K2739="Diferenciado",BDI!$E$17,0))</f>
        <v>0.2039</v>
      </c>
      <c r="H2739" s="125" t="str">
        <f t="shared" si="153"/>
        <v/>
      </c>
      <c r="I2739" s="126" t="str">
        <f t="shared" si="154"/>
        <v/>
      </c>
      <c r="J2739" s="128"/>
      <c r="K2739" s="129" t="s">
        <v>6170</v>
      </c>
    </row>
    <row r="2740" spans="1:14" hidden="1">
      <c r="A2740" s="248" t="s">
        <v>3262</v>
      </c>
      <c r="B2740" s="123" t="s">
        <v>3263</v>
      </c>
      <c r="C2740" s="124" t="s">
        <v>24</v>
      </c>
      <c r="D2740" s="124">
        <v>0</v>
      </c>
      <c r="E2740" s="125">
        <f ca="1">OFFSET(INDEX(Composições!A:H,MATCH(Orçamentária!A2740,Composições!A:A,0),8),2,0)</f>
        <v>3.9899999999999998</v>
      </c>
      <c r="F2740" s="126">
        <f t="shared" ca="1" si="155"/>
        <v>0</v>
      </c>
      <c r="G2740" s="127">
        <f>IF($K2740="Padrão",BDI!$B$17,IF($K2740="Diferenciado",BDI!$E$17,0))</f>
        <v>0.2039</v>
      </c>
      <c r="H2740" s="125">
        <f t="shared" ca="1" si="153"/>
        <v>4.8</v>
      </c>
      <c r="I2740" s="126">
        <f t="shared" ca="1" si="154"/>
        <v>0</v>
      </c>
      <c r="J2740" s="128"/>
      <c r="K2740" s="129" t="s">
        <v>6170</v>
      </c>
    </row>
    <row r="2741" spans="1:14" hidden="1">
      <c r="A2741" s="249" t="s">
        <v>9603</v>
      </c>
      <c r="B2741" s="123" t="s">
        <v>9604</v>
      </c>
      <c r="C2741" s="124" t="s">
        <v>24</v>
      </c>
      <c r="D2741" s="124">
        <v>0</v>
      </c>
      <c r="E2741" s="125" t="s">
        <v>16</v>
      </c>
      <c r="F2741" s="126" t="str">
        <f t="shared" si="155"/>
        <v/>
      </c>
      <c r="G2741" s="127">
        <f>IF($K2741="Padrão",BDI!$B$17,IF($K2741="Diferenciado",BDI!$E$17,0))</f>
        <v>0.2039</v>
      </c>
      <c r="H2741" s="125" t="str">
        <f t="shared" si="153"/>
        <v/>
      </c>
      <c r="I2741" s="126" t="str">
        <f t="shared" si="154"/>
        <v/>
      </c>
      <c r="J2741" s="128"/>
      <c r="K2741" s="129" t="s">
        <v>6170</v>
      </c>
    </row>
    <row r="2742" spans="1:14" hidden="1">
      <c r="A2742" s="248" t="s">
        <v>3265</v>
      </c>
      <c r="B2742" s="123" t="s">
        <v>3266</v>
      </c>
      <c r="C2742" s="124" t="s">
        <v>24</v>
      </c>
      <c r="D2742" s="124">
        <v>0</v>
      </c>
      <c r="E2742" s="125">
        <f ca="1">OFFSET(INDEX(Composições!A:H,MATCH(Orçamentária!A2742,Composições!A:A,0),8),2,0)</f>
        <v>322.85750000000002</v>
      </c>
      <c r="F2742" s="126">
        <f t="shared" ca="1" si="155"/>
        <v>0</v>
      </c>
      <c r="G2742" s="127">
        <f>IF($K2742="Padrão",BDI!$B$17,IF($K2742="Diferenciado",BDI!$E$17,0))</f>
        <v>0.2039</v>
      </c>
      <c r="H2742" s="125">
        <f t="shared" ca="1" si="153"/>
        <v>388.69</v>
      </c>
      <c r="I2742" s="126">
        <f t="shared" ca="1" si="154"/>
        <v>0</v>
      </c>
      <c r="J2742" s="128"/>
      <c r="K2742" s="129" t="s">
        <v>6170</v>
      </c>
    </row>
    <row r="2743" spans="1:14" hidden="1">
      <c r="A2743" s="249" t="s">
        <v>9605</v>
      </c>
      <c r="B2743" s="123" t="s">
        <v>9606</v>
      </c>
      <c r="C2743" s="124" t="s">
        <v>24</v>
      </c>
      <c r="D2743" s="124">
        <v>0</v>
      </c>
      <c r="E2743" s="125" t="s">
        <v>16</v>
      </c>
      <c r="F2743" s="126" t="str">
        <f t="shared" si="155"/>
        <v/>
      </c>
      <c r="G2743" s="127">
        <f>IF($K2743="Padrão",BDI!$B$17,IF($K2743="Diferenciado",BDI!$E$17,0))</f>
        <v>0.2039</v>
      </c>
      <c r="H2743" s="125" t="str">
        <f t="shared" si="153"/>
        <v/>
      </c>
      <c r="I2743" s="126" t="str">
        <f t="shared" si="154"/>
        <v/>
      </c>
      <c r="J2743" s="128"/>
      <c r="K2743" s="129" t="s">
        <v>6170</v>
      </c>
    </row>
    <row r="2744" spans="1:14" hidden="1">
      <c r="A2744" s="248" t="s">
        <v>3267</v>
      </c>
      <c r="B2744" s="123" t="s">
        <v>3268</v>
      </c>
      <c r="C2744" s="124" t="s">
        <v>24</v>
      </c>
      <c r="D2744" s="124">
        <v>0</v>
      </c>
      <c r="E2744" s="125">
        <f ca="1">OFFSET(INDEX(Composições!A:H,MATCH(Orçamentária!A2744,Composições!A:A,0),8),2,0)</f>
        <v>22.324999999999999</v>
      </c>
      <c r="F2744" s="126">
        <f t="shared" ca="1" si="155"/>
        <v>0</v>
      </c>
      <c r="G2744" s="127">
        <f>IF($K2744="Padrão",BDI!$B$17,IF($K2744="Diferenciado",BDI!$E$17,0))</f>
        <v>0.2039</v>
      </c>
      <c r="H2744" s="125">
        <f t="shared" ca="1" si="153"/>
        <v>26.88</v>
      </c>
      <c r="I2744" s="126">
        <f t="shared" ca="1" si="154"/>
        <v>0</v>
      </c>
      <c r="J2744" s="128"/>
      <c r="K2744" s="129" t="s">
        <v>6170</v>
      </c>
    </row>
    <row r="2745" spans="1:14" hidden="1">
      <c r="A2745" s="249" t="s">
        <v>9607</v>
      </c>
      <c r="B2745" s="123" t="s">
        <v>9608</v>
      </c>
      <c r="C2745" s="124" t="s">
        <v>24</v>
      </c>
      <c r="D2745" s="124">
        <v>0</v>
      </c>
      <c r="E2745" s="125" t="s">
        <v>16</v>
      </c>
      <c r="F2745" s="126" t="str">
        <f t="shared" si="155"/>
        <v/>
      </c>
      <c r="G2745" s="127">
        <f>IF($K2745="Padrão",BDI!$B$17,IF($K2745="Diferenciado",BDI!$E$17,0))</f>
        <v>0.2039</v>
      </c>
      <c r="H2745" s="125" t="str">
        <f t="shared" si="153"/>
        <v/>
      </c>
      <c r="I2745" s="126" t="str">
        <f t="shared" si="154"/>
        <v/>
      </c>
      <c r="J2745" s="128"/>
      <c r="K2745" s="129" t="s">
        <v>6170</v>
      </c>
    </row>
    <row r="2746" spans="1:14" hidden="1">
      <c r="A2746" s="249" t="s">
        <v>9609</v>
      </c>
      <c r="B2746" s="123" t="s">
        <v>9610</v>
      </c>
      <c r="C2746" s="124" t="s">
        <v>24</v>
      </c>
      <c r="D2746" s="124">
        <v>0</v>
      </c>
      <c r="E2746" s="125" t="s">
        <v>16</v>
      </c>
      <c r="F2746" s="126" t="str">
        <f t="shared" si="155"/>
        <v/>
      </c>
      <c r="G2746" s="127">
        <f>IF($K2746="Padrão",BDI!$B$17,IF($K2746="Diferenciado",BDI!$E$17,0))</f>
        <v>0.2039</v>
      </c>
      <c r="H2746" s="125" t="str">
        <f t="shared" si="153"/>
        <v/>
      </c>
      <c r="I2746" s="126" t="str">
        <f t="shared" si="154"/>
        <v/>
      </c>
      <c r="J2746" s="128"/>
      <c r="K2746" s="129" t="s">
        <v>6170</v>
      </c>
    </row>
    <row r="2747" spans="1:14" hidden="1">
      <c r="A2747" s="248" t="s">
        <v>3270</v>
      </c>
      <c r="B2747" s="123" t="s">
        <v>3271</v>
      </c>
      <c r="C2747" s="124" t="s">
        <v>24</v>
      </c>
      <c r="D2747" s="124">
        <v>0</v>
      </c>
      <c r="E2747" s="125">
        <f ca="1">OFFSET(INDEX(Composições!A:H,MATCH(Orçamentária!A2747,Composições!A:A,0),8),2,0)</f>
        <v>45.846999999999994</v>
      </c>
      <c r="F2747" s="126">
        <f t="shared" ca="1" si="155"/>
        <v>0</v>
      </c>
      <c r="G2747" s="127">
        <f>IF($K2747="Padrão",BDI!$B$17,IF($K2747="Diferenciado",BDI!$E$17,0))</f>
        <v>0.2039</v>
      </c>
      <c r="H2747" s="125">
        <f t="shared" ca="1" si="153"/>
        <v>55.2</v>
      </c>
      <c r="I2747" s="126">
        <f t="shared" ca="1" si="154"/>
        <v>0</v>
      </c>
      <c r="J2747" s="128"/>
      <c r="K2747" s="129" t="s">
        <v>6170</v>
      </c>
    </row>
    <row r="2748" spans="1:14">
      <c r="A2748" s="248" t="s">
        <v>3273</v>
      </c>
      <c r="B2748" s="123" t="s">
        <v>3274</v>
      </c>
      <c r="C2748" s="124" t="s">
        <v>24</v>
      </c>
      <c r="D2748" s="124">
        <v>1</v>
      </c>
      <c r="E2748" s="125">
        <f ca="1">OFFSET(INDEX(Composições!A:H,MATCH(Orçamentária!A2748,Composições!A:A,0),8),2,0)</f>
        <v>543.28599999999994</v>
      </c>
      <c r="F2748" s="126">
        <f t="shared" ca="1" si="155"/>
        <v>543.28599999999994</v>
      </c>
      <c r="G2748" s="127">
        <f>IF($K2748="Padrão",BDI!$B$17,IF($K2748="Diferenciado",BDI!$E$17,0))</f>
        <v>0.2039</v>
      </c>
      <c r="H2748" s="125">
        <f t="shared" ca="1" si="153"/>
        <v>654.05999999999995</v>
      </c>
      <c r="I2748" s="126">
        <f t="shared" ca="1" si="154"/>
        <v>654.05999999999995</v>
      </c>
      <c r="J2748" s="128"/>
      <c r="K2748" s="129" t="s">
        <v>6170</v>
      </c>
      <c r="M2748" s="3">
        <f>INDEX([1]Orçamentária!$A:$J,MATCH(A2748,[1]Orçamentária!$A:$A,0),10)</f>
        <v>654.05999999999995</v>
      </c>
      <c r="N2748" s="3" t="str">
        <f ca="1">IF(M2748&lt;&gt;I2748,"ERRO","")</f>
        <v/>
      </c>
    </row>
    <row r="2749" spans="1:14" hidden="1">
      <c r="A2749" s="249" t="s">
        <v>9611</v>
      </c>
      <c r="B2749" s="123" t="s">
        <v>9612</v>
      </c>
      <c r="C2749" s="124" t="s">
        <v>24</v>
      </c>
      <c r="D2749" s="124">
        <v>0</v>
      </c>
      <c r="E2749" s="125" t="s">
        <v>16</v>
      </c>
      <c r="F2749" s="126" t="str">
        <f t="shared" si="155"/>
        <v/>
      </c>
      <c r="G2749" s="127">
        <f>IF($K2749="Padrão",BDI!$B$17,IF($K2749="Diferenciado",BDI!$E$17,0))</f>
        <v>0.2039</v>
      </c>
      <c r="H2749" s="125" t="str">
        <f t="shared" si="153"/>
        <v/>
      </c>
      <c r="I2749" s="126" t="str">
        <f t="shared" si="154"/>
        <v/>
      </c>
      <c r="J2749" s="128"/>
      <c r="K2749" s="129" t="s">
        <v>6170</v>
      </c>
    </row>
    <row r="2750" spans="1:14" hidden="1">
      <c r="A2750" s="248" t="s">
        <v>3276</v>
      </c>
      <c r="B2750" s="123" t="s">
        <v>3277</v>
      </c>
      <c r="C2750" s="124" t="s">
        <v>24</v>
      </c>
      <c r="D2750" s="124">
        <v>0</v>
      </c>
      <c r="E2750" s="125">
        <f ca="1">OFFSET(INDEX(Composições!A:H,MATCH(Orçamentária!A2750,Composições!A:A,0),8),2,0)</f>
        <v>332.63299999999998</v>
      </c>
      <c r="F2750" s="126">
        <f t="shared" ca="1" si="155"/>
        <v>0</v>
      </c>
      <c r="G2750" s="127">
        <f>IF($K2750="Padrão",BDI!$B$17,IF($K2750="Diferenciado",BDI!$E$17,0))</f>
        <v>0.2039</v>
      </c>
      <c r="H2750" s="125">
        <f t="shared" ca="1" si="153"/>
        <v>400.46</v>
      </c>
      <c r="I2750" s="126">
        <f t="shared" ca="1" si="154"/>
        <v>0</v>
      </c>
      <c r="J2750" s="128"/>
      <c r="K2750" s="129" t="s">
        <v>6170</v>
      </c>
    </row>
    <row r="2751" spans="1:14" hidden="1">
      <c r="A2751" s="249" t="s">
        <v>9613</v>
      </c>
      <c r="B2751" s="123" t="s">
        <v>9614</v>
      </c>
      <c r="C2751" s="124" t="s">
        <v>24</v>
      </c>
      <c r="D2751" s="124">
        <v>0</v>
      </c>
      <c r="E2751" s="125" t="s">
        <v>16</v>
      </c>
      <c r="F2751" s="126" t="str">
        <f t="shared" si="155"/>
        <v/>
      </c>
      <c r="G2751" s="127">
        <f>IF($K2751="Padrão",BDI!$B$17,IF($K2751="Diferenciado",BDI!$E$17,0))</f>
        <v>0.2039</v>
      </c>
      <c r="H2751" s="125" t="str">
        <f t="shared" si="153"/>
        <v/>
      </c>
      <c r="I2751" s="126" t="str">
        <f t="shared" si="154"/>
        <v/>
      </c>
      <c r="J2751" s="128"/>
      <c r="K2751" s="129" t="s">
        <v>6170</v>
      </c>
    </row>
    <row r="2752" spans="1:14" hidden="1">
      <c r="A2752" s="248" t="s">
        <v>3279</v>
      </c>
      <c r="B2752" s="123" t="s">
        <v>3280</v>
      </c>
      <c r="C2752" s="124" t="s">
        <v>24</v>
      </c>
      <c r="D2752" s="124">
        <v>0</v>
      </c>
      <c r="E2752" s="125">
        <f ca="1">OFFSET(INDEX(Composições!A:H,MATCH(Orçamentária!A2752,Composições!A:A,0),8),2,0)</f>
        <v>77.576999999999998</v>
      </c>
      <c r="F2752" s="126">
        <f t="shared" ca="1" si="155"/>
        <v>0</v>
      </c>
      <c r="G2752" s="127">
        <f>IF($K2752="Padrão",BDI!$B$17,IF($K2752="Diferenciado",BDI!$E$17,0))</f>
        <v>0.2039</v>
      </c>
      <c r="H2752" s="125">
        <f t="shared" ca="1" si="153"/>
        <v>93.39</v>
      </c>
      <c r="I2752" s="126">
        <f t="shared" ca="1" si="154"/>
        <v>0</v>
      </c>
      <c r="J2752" s="128"/>
      <c r="K2752" s="129" t="s">
        <v>6170</v>
      </c>
    </row>
    <row r="2753" spans="1:11" hidden="1">
      <c r="A2753" s="248" t="s">
        <v>3282</v>
      </c>
      <c r="B2753" s="123" t="s">
        <v>3283</v>
      </c>
      <c r="C2753" s="124" t="s">
        <v>24</v>
      </c>
      <c r="D2753" s="124">
        <v>0</v>
      </c>
      <c r="E2753" s="125">
        <f ca="1">OFFSET(INDEX(Composições!A:H,MATCH(Orçamentária!A2753,Composições!A:A,0),8),2,0)</f>
        <v>144.666</v>
      </c>
      <c r="F2753" s="126">
        <f t="shared" ca="1" si="155"/>
        <v>0</v>
      </c>
      <c r="G2753" s="127">
        <f>IF($K2753="Padrão",BDI!$B$17,IF($K2753="Diferenciado",BDI!$E$17,0))</f>
        <v>0.2039</v>
      </c>
      <c r="H2753" s="125">
        <f t="shared" ca="1" si="153"/>
        <v>174.16</v>
      </c>
      <c r="I2753" s="126">
        <f t="shared" ca="1" si="154"/>
        <v>0</v>
      </c>
      <c r="J2753" s="128"/>
      <c r="K2753" s="129" t="s">
        <v>6170</v>
      </c>
    </row>
    <row r="2754" spans="1:11" hidden="1">
      <c r="A2754" s="249" t="s">
        <v>9615</v>
      </c>
      <c r="B2754" s="123" t="s">
        <v>9616</v>
      </c>
      <c r="C2754" s="124" t="s">
        <v>24</v>
      </c>
      <c r="D2754" s="124">
        <v>0</v>
      </c>
      <c r="E2754" s="125" t="s">
        <v>16</v>
      </c>
      <c r="F2754" s="126" t="str">
        <f t="shared" si="155"/>
        <v/>
      </c>
      <c r="G2754" s="127">
        <f>IF($K2754="Padrão",BDI!$B$17,IF($K2754="Diferenciado",BDI!$E$17,0))</f>
        <v>0.2039</v>
      </c>
      <c r="H2754" s="125" t="str">
        <f t="shared" si="153"/>
        <v/>
      </c>
      <c r="I2754" s="126" t="str">
        <f t="shared" si="154"/>
        <v/>
      </c>
      <c r="J2754" s="128"/>
      <c r="K2754" s="129" t="s">
        <v>6170</v>
      </c>
    </row>
    <row r="2755" spans="1:11" hidden="1">
      <c r="A2755" s="249" t="s">
        <v>9617</v>
      </c>
      <c r="B2755" s="123" t="s">
        <v>9618</v>
      </c>
      <c r="C2755" s="124" t="s">
        <v>24</v>
      </c>
      <c r="D2755" s="124">
        <v>0</v>
      </c>
      <c r="E2755" s="125" t="s">
        <v>16</v>
      </c>
      <c r="F2755" s="126" t="str">
        <f t="shared" si="155"/>
        <v/>
      </c>
      <c r="G2755" s="127">
        <f>IF($K2755="Padrão",BDI!$B$17,IF($K2755="Diferenciado",BDI!$E$17,0))</f>
        <v>0.2039</v>
      </c>
      <c r="H2755" s="125" t="str">
        <f t="shared" si="153"/>
        <v/>
      </c>
      <c r="I2755" s="126" t="str">
        <f t="shared" si="154"/>
        <v/>
      </c>
      <c r="J2755" s="128"/>
      <c r="K2755" s="129" t="s">
        <v>6170</v>
      </c>
    </row>
    <row r="2756" spans="1:11" hidden="1">
      <c r="A2756" s="249" t="s">
        <v>9619</v>
      </c>
      <c r="B2756" s="123" t="s">
        <v>9620</v>
      </c>
      <c r="C2756" s="124" t="s">
        <v>24</v>
      </c>
      <c r="D2756" s="124">
        <v>0</v>
      </c>
      <c r="E2756" s="125" t="s">
        <v>16</v>
      </c>
      <c r="F2756" s="126" t="str">
        <f t="shared" si="155"/>
        <v/>
      </c>
      <c r="G2756" s="127">
        <f>IF($K2756="Padrão",BDI!$B$17,IF($K2756="Diferenciado",BDI!$E$17,0))</f>
        <v>0.2039</v>
      </c>
      <c r="H2756" s="125" t="str">
        <f t="shared" si="153"/>
        <v/>
      </c>
      <c r="I2756" s="126" t="str">
        <f t="shared" si="154"/>
        <v/>
      </c>
      <c r="J2756" s="128"/>
      <c r="K2756" s="129" t="s">
        <v>6170</v>
      </c>
    </row>
    <row r="2757" spans="1:11" hidden="1">
      <c r="A2757" s="248" t="s">
        <v>3284</v>
      </c>
      <c r="B2757" s="123" t="s">
        <v>3285</v>
      </c>
      <c r="C2757" s="124" t="s">
        <v>24</v>
      </c>
      <c r="D2757" s="124">
        <v>0</v>
      </c>
      <c r="E2757" s="125">
        <f ca="1">OFFSET(INDEX(Composições!A:H,MATCH(Orçamentária!A2757,Composições!A:A,0),8),2,0)</f>
        <v>80.445999999999998</v>
      </c>
      <c r="F2757" s="126">
        <f t="shared" ca="1" si="155"/>
        <v>0</v>
      </c>
      <c r="G2757" s="127">
        <f>IF($K2757="Padrão",BDI!$B$17,IF($K2757="Diferenciado",BDI!$E$17,0))</f>
        <v>0.2039</v>
      </c>
      <c r="H2757" s="125">
        <f t="shared" ca="1" si="153"/>
        <v>96.85</v>
      </c>
      <c r="I2757" s="126">
        <f t="shared" ca="1" si="154"/>
        <v>0</v>
      </c>
      <c r="J2757" s="128"/>
      <c r="K2757" s="129" t="s">
        <v>6170</v>
      </c>
    </row>
    <row r="2758" spans="1:11" hidden="1">
      <c r="A2758" s="249" t="s">
        <v>9621</v>
      </c>
      <c r="B2758" s="123" t="s">
        <v>9622</v>
      </c>
      <c r="C2758" s="124" t="s">
        <v>24</v>
      </c>
      <c r="D2758" s="124">
        <v>0</v>
      </c>
      <c r="E2758" s="125" t="s">
        <v>16</v>
      </c>
      <c r="F2758" s="126" t="str">
        <f t="shared" si="155"/>
        <v/>
      </c>
      <c r="G2758" s="127">
        <f>IF($K2758="Padrão",BDI!$B$17,IF($K2758="Diferenciado",BDI!$E$17,0))</f>
        <v>0.2039</v>
      </c>
      <c r="H2758" s="125" t="str">
        <f t="shared" ref="H2758:H2821" si="156">IF(ISNUMBER(E2758),ROUND(E2758*(1+G2758),2),"")</f>
        <v/>
      </c>
      <c r="I2758" s="126" t="str">
        <f t="shared" ref="I2758:I2821" si="157">IF(ISNUMBER(E2758),ROUND(H2758*D2758,2),"")</f>
        <v/>
      </c>
      <c r="J2758" s="128"/>
      <c r="K2758" s="129" t="s">
        <v>6170</v>
      </c>
    </row>
    <row r="2759" spans="1:11" hidden="1">
      <c r="A2759" s="249" t="s">
        <v>9623</v>
      </c>
      <c r="B2759" s="123" t="s">
        <v>9624</v>
      </c>
      <c r="C2759" s="124" t="s">
        <v>24</v>
      </c>
      <c r="D2759" s="124">
        <v>0</v>
      </c>
      <c r="E2759" s="125" t="s">
        <v>16</v>
      </c>
      <c r="F2759" s="126" t="str">
        <f t="shared" ref="F2759:F2822" si="158">IF(ISNUMBER(E2759),D2759*E2759,"")</f>
        <v/>
      </c>
      <c r="G2759" s="127">
        <f>IF($K2759="Padrão",BDI!$B$17,IF($K2759="Diferenciado",BDI!$E$17,0))</f>
        <v>0.2039</v>
      </c>
      <c r="H2759" s="125" t="str">
        <f t="shared" si="156"/>
        <v/>
      </c>
      <c r="I2759" s="126" t="str">
        <f t="shared" si="157"/>
        <v/>
      </c>
      <c r="J2759" s="128"/>
      <c r="K2759" s="129" t="s">
        <v>6170</v>
      </c>
    </row>
    <row r="2760" spans="1:11" hidden="1">
      <c r="A2760" s="249" t="s">
        <v>9625</v>
      </c>
      <c r="B2760" s="123" t="s">
        <v>9626</v>
      </c>
      <c r="C2760" s="124" t="s">
        <v>24</v>
      </c>
      <c r="D2760" s="124">
        <v>0</v>
      </c>
      <c r="E2760" s="125" t="s">
        <v>16</v>
      </c>
      <c r="F2760" s="126" t="str">
        <f t="shared" si="158"/>
        <v/>
      </c>
      <c r="G2760" s="127">
        <f>IF($K2760="Padrão",BDI!$B$17,IF($K2760="Diferenciado",BDI!$E$17,0))</f>
        <v>0.2039</v>
      </c>
      <c r="H2760" s="125" t="str">
        <f t="shared" si="156"/>
        <v/>
      </c>
      <c r="I2760" s="126" t="str">
        <f t="shared" si="157"/>
        <v/>
      </c>
      <c r="J2760" s="128"/>
      <c r="K2760" s="129" t="s">
        <v>6170</v>
      </c>
    </row>
    <row r="2761" spans="1:11" hidden="1">
      <c r="A2761" s="249" t="s">
        <v>9627</v>
      </c>
      <c r="B2761" s="123" t="s">
        <v>9628</v>
      </c>
      <c r="C2761" s="124" t="s">
        <v>24</v>
      </c>
      <c r="D2761" s="124">
        <v>0</v>
      </c>
      <c r="E2761" s="125" t="s">
        <v>16</v>
      </c>
      <c r="F2761" s="126" t="str">
        <f t="shared" si="158"/>
        <v/>
      </c>
      <c r="G2761" s="127">
        <f>IF($K2761="Padrão",BDI!$B$17,IF($K2761="Diferenciado",BDI!$E$17,0))</f>
        <v>0.2039</v>
      </c>
      <c r="H2761" s="125" t="str">
        <f t="shared" si="156"/>
        <v/>
      </c>
      <c r="I2761" s="126" t="str">
        <f t="shared" si="157"/>
        <v/>
      </c>
      <c r="J2761" s="128"/>
      <c r="K2761" s="129" t="s">
        <v>6170</v>
      </c>
    </row>
    <row r="2762" spans="1:11" hidden="1">
      <c r="A2762" s="249" t="s">
        <v>9629</v>
      </c>
      <c r="B2762" s="123" t="s">
        <v>9630</v>
      </c>
      <c r="C2762" s="124" t="s">
        <v>24</v>
      </c>
      <c r="D2762" s="124">
        <v>0</v>
      </c>
      <c r="E2762" s="125" t="s">
        <v>16</v>
      </c>
      <c r="F2762" s="126" t="str">
        <f t="shared" si="158"/>
        <v/>
      </c>
      <c r="G2762" s="127">
        <f>IF($K2762="Padrão",BDI!$B$17,IF($K2762="Diferenciado",BDI!$E$17,0))</f>
        <v>0.2039</v>
      </c>
      <c r="H2762" s="125" t="str">
        <f t="shared" si="156"/>
        <v/>
      </c>
      <c r="I2762" s="126" t="str">
        <f t="shared" si="157"/>
        <v/>
      </c>
      <c r="J2762" s="128"/>
      <c r="K2762" s="129" t="s">
        <v>6170</v>
      </c>
    </row>
    <row r="2763" spans="1:11" hidden="1">
      <c r="A2763" s="249" t="s">
        <v>9631</v>
      </c>
      <c r="B2763" s="123" t="s">
        <v>9632</v>
      </c>
      <c r="C2763" s="124" t="s">
        <v>24</v>
      </c>
      <c r="D2763" s="124">
        <v>0</v>
      </c>
      <c r="E2763" s="125" t="s">
        <v>16</v>
      </c>
      <c r="F2763" s="126" t="str">
        <f t="shared" si="158"/>
        <v/>
      </c>
      <c r="G2763" s="127">
        <f>IF($K2763="Padrão",BDI!$B$17,IF($K2763="Diferenciado",BDI!$E$17,0))</f>
        <v>0.2039</v>
      </c>
      <c r="H2763" s="125" t="str">
        <f t="shared" si="156"/>
        <v/>
      </c>
      <c r="I2763" s="126" t="str">
        <f t="shared" si="157"/>
        <v/>
      </c>
      <c r="J2763" s="128"/>
      <c r="K2763" s="129" t="s">
        <v>6170</v>
      </c>
    </row>
    <row r="2764" spans="1:11" hidden="1">
      <c r="A2764" s="249" t="s">
        <v>9633</v>
      </c>
      <c r="B2764" s="123" t="s">
        <v>9634</v>
      </c>
      <c r="C2764" s="124" t="s">
        <v>24</v>
      </c>
      <c r="D2764" s="124">
        <v>0</v>
      </c>
      <c r="E2764" s="125" t="s">
        <v>16</v>
      </c>
      <c r="F2764" s="126" t="str">
        <f t="shared" si="158"/>
        <v/>
      </c>
      <c r="G2764" s="127">
        <f>IF($K2764="Padrão",BDI!$B$17,IF($K2764="Diferenciado",BDI!$E$17,0))</f>
        <v>0.2039</v>
      </c>
      <c r="H2764" s="125" t="str">
        <f t="shared" si="156"/>
        <v/>
      </c>
      <c r="I2764" s="126" t="str">
        <f t="shared" si="157"/>
        <v/>
      </c>
      <c r="J2764" s="128"/>
      <c r="K2764" s="129" t="s">
        <v>6170</v>
      </c>
    </row>
    <row r="2765" spans="1:11" hidden="1">
      <c r="A2765" s="248" t="s">
        <v>3286</v>
      </c>
      <c r="B2765" s="123" t="s">
        <v>3287</v>
      </c>
      <c r="C2765" s="124" t="s">
        <v>24</v>
      </c>
      <c r="D2765" s="124">
        <v>0</v>
      </c>
      <c r="E2765" s="125">
        <f ca="1">OFFSET(INDEX(Composições!A:H,MATCH(Orçamentária!A2765,Composições!A:A,0),8),2,0)</f>
        <v>133.893</v>
      </c>
      <c r="F2765" s="126">
        <f t="shared" ca="1" si="158"/>
        <v>0</v>
      </c>
      <c r="G2765" s="127">
        <f>IF($K2765="Padrão",BDI!$B$17,IF($K2765="Diferenciado",BDI!$E$17,0))</f>
        <v>0.2039</v>
      </c>
      <c r="H2765" s="125">
        <f t="shared" ca="1" si="156"/>
        <v>161.19</v>
      </c>
      <c r="I2765" s="126">
        <f t="shared" ca="1" si="157"/>
        <v>0</v>
      </c>
      <c r="J2765" s="128"/>
      <c r="K2765" s="129" t="s">
        <v>6170</v>
      </c>
    </row>
    <row r="2766" spans="1:11" hidden="1">
      <c r="A2766" s="249" t="s">
        <v>9635</v>
      </c>
      <c r="B2766" s="123" t="s">
        <v>9636</v>
      </c>
      <c r="C2766" s="124" t="s">
        <v>24</v>
      </c>
      <c r="D2766" s="124">
        <v>0</v>
      </c>
      <c r="E2766" s="125" t="s">
        <v>16</v>
      </c>
      <c r="F2766" s="126" t="str">
        <f t="shared" si="158"/>
        <v/>
      </c>
      <c r="G2766" s="127">
        <f>IF($K2766="Padrão",BDI!$B$17,IF($K2766="Diferenciado",BDI!$E$17,0))</f>
        <v>0.2039</v>
      </c>
      <c r="H2766" s="125" t="str">
        <f t="shared" si="156"/>
        <v/>
      </c>
      <c r="I2766" s="126" t="str">
        <f t="shared" si="157"/>
        <v/>
      </c>
      <c r="J2766" s="128"/>
      <c r="K2766" s="129" t="s">
        <v>6170</v>
      </c>
    </row>
    <row r="2767" spans="1:11" hidden="1">
      <c r="A2767" s="249" t="s">
        <v>9637</v>
      </c>
      <c r="B2767" s="123" t="s">
        <v>9638</v>
      </c>
      <c r="C2767" s="124" t="s">
        <v>24</v>
      </c>
      <c r="D2767" s="124">
        <v>0</v>
      </c>
      <c r="E2767" s="125" t="s">
        <v>16</v>
      </c>
      <c r="F2767" s="126" t="str">
        <f t="shared" si="158"/>
        <v/>
      </c>
      <c r="G2767" s="127">
        <f>IF($K2767="Padrão",BDI!$B$17,IF($K2767="Diferenciado",BDI!$E$17,0))</f>
        <v>0.2039</v>
      </c>
      <c r="H2767" s="125" t="str">
        <f t="shared" si="156"/>
        <v/>
      </c>
      <c r="I2767" s="126" t="str">
        <f t="shared" si="157"/>
        <v/>
      </c>
      <c r="J2767" s="128"/>
      <c r="K2767" s="129" t="s">
        <v>6170</v>
      </c>
    </row>
    <row r="2768" spans="1:11" hidden="1">
      <c r="A2768" s="249" t="s">
        <v>9639</v>
      </c>
      <c r="B2768" s="123" t="s">
        <v>9640</v>
      </c>
      <c r="C2768" s="124" t="s">
        <v>24</v>
      </c>
      <c r="D2768" s="124">
        <v>0</v>
      </c>
      <c r="E2768" s="125" t="s">
        <v>16</v>
      </c>
      <c r="F2768" s="126" t="str">
        <f t="shared" si="158"/>
        <v/>
      </c>
      <c r="G2768" s="127">
        <f>IF($K2768="Padrão",BDI!$B$17,IF($K2768="Diferenciado",BDI!$E$17,0))</f>
        <v>0.2039</v>
      </c>
      <c r="H2768" s="125" t="str">
        <f t="shared" si="156"/>
        <v/>
      </c>
      <c r="I2768" s="126" t="str">
        <f t="shared" si="157"/>
        <v/>
      </c>
      <c r="J2768" s="128"/>
      <c r="K2768" s="129" t="s">
        <v>6170</v>
      </c>
    </row>
    <row r="2769" spans="1:11" hidden="1">
      <c r="A2769" s="249" t="s">
        <v>9641</v>
      </c>
      <c r="B2769" s="123" t="s">
        <v>9642</v>
      </c>
      <c r="C2769" s="124" t="s">
        <v>24</v>
      </c>
      <c r="D2769" s="124">
        <v>0</v>
      </c>
      <c r="E2769" s="125" t="s">
        <v>16</v>
      </c>
      <c r="F2769" s="126" t="str">
        <f t="shared" si="158"/>
        <v/>
      </c>
      <c r="G2769" s="127">
        <f>IF($K2769="Padrão",BDI!$B$17,IF($K2769="Diferenciado",BDI!$E$17,0))</f>
        <v>0.2039</v>
      </c>
      <c r="H2769" s="125" t="str">
        <f t="shared" si="156"/>
        <v/>
      </c>
      <c r="I2769" s="126" t="str">
        <f t="shared" si="157"/>
        <v/>
      </c>
      <c r="J2769" s="128"/>
      <c r="K2769" s="129" t="s">
        <v>6170</v>
      </c>
    </row>
    <row r="2770" spans="1:11" hidden="1">
      <c r="A2770" s="249" t="s">
        <v>9643</v>
      </c>
      <c r="B2770" s="123" t="s">
        <v>9644</v>
      </c>
      <c r="C2770" s="124" t="s">
        <v>24</v>
      </c>
      <c r="D2770" s="124">
        <v>0</v>
      </c>
      <c r="E2770" s="125" t="s">
        <v>16</v>
      </c>
      <c r="F2770" s="126" t="str">
        <f t="shared" si="158"/>
        <v/>
      </c>
      <c r="G2770" s="127">
        <f>IF($K2770="Padrão",BDI!$B$17,IF($K2770="Diferenciado",BDI!$E$17,0))</f>
        <v>0.2039</v>
      </c>
      <c r="H2770" s="125" t="str">
        <f t="shared" si="156"/>
        <v/>
      </c>
      <c r="I2770" s="126" t="str">
        <f t="shared" si="157"/>
        <v/>
      </c>
      <c r="J2770" s="128"/>
      <c r="K2770" s="129" t="s">
        <v>6170</v>
      </c>
    </row>
    <row r="2771" spans="1:11" hidden="1">
      <c r="A2771" s="249" t="s">
        <v>9645</v>
      </c>
      <c r="B2771" s="123" t="s">
        <v>9646</v>
      </c>
      <c r="C2771" s="124" t="s">
        <v>24</v>
      </c>
      <c r="D2771" s="124">
        <v>0</v>
      </c>
      <c r="E2771" s="125" t="s">
        <v>16</v>
      </c>
      <c r="F2771" s="126" t="str">
        <f t="shared" si="158"/>
        <v/>
      </c>
      <c r="G2771" s="127">
        <f>IF($K2771="Padrão",BDI!$B$17,IF($K2771="Diferenciado",BDI!$E$17,0))</f>
        <v>0.2039</v>
      </c>
      <c r="H2771" s="125" t="str">
        <f t="shared" si="156"/>
        <v/>
      </c>
      <c r="I2771" s="126" t="str">
        <f t="shared" si="157"/>
        <v/>
      </c>
      <c r="J2771" s="128"/>
      <c r="K2771" s="129" t="s">
        <v>6170</v>
      </c>
    </row>
    <row r="2772" spans="1:11" hidden="1">
      <c r="A2772" s="249" t="s">
        <v>9647</v>
      </c>
      <c r="B2772" s="123" t="s">
        <v>9648</v>
      </c>
      <c r="C2772" s="124" t="s">
        <v>24</v>
      </c>
      <c r="D2772" s="124">
        <v>0</v>
      </c>
      <c r="E2772" s="125" t="s">
        <v>16</v>
      </c>
      <c r="F2772" s="126" t="str">
        <f t="shared" si="158"/>
        <v/>
      </c>
      <c r="G2772" s="127">
        <f>IF($K2772="Padrão",BDI!$B$17,IF($K2772="Diferenciado",BDI!$E$17,0))</f>
        <v>0.2039</v>
      </c>
      <c r="H2772" s="125" t="str">
        <f t="shared" si="156"/>
        <v/>
      </c>
      <c r="I2772" s="126" t="str">
        <f t="shared" si="157"/>
        <v/>
      </c>
      <c r="J2772" s="128"/>
      <c r="K2772" s="129" t="s">
        <v>6170</v>
      </c>
    </row>
    <row r="2773" spans="1:11" hidden="1">
      <c r="A2773" s="249" t="s">
        <v>9649</v>
      </c>
      <c r="B2773" s="123" t="s">
        <v>9650</v>
      </c>
      <c r="C2773" s="124" t="s">
        <v>24</v>
      </c>
      <c r="D2773" s="124">
        <v>0</v>
      </c>
      <c r="E2773" s="125" t="s">
        <v>16</v>
      </c>
      <c r="F2773" s="126" t="str">
        <f t="shared" si="158"/>
        <v/>
      </c>
      <c r="G2773" s="127">
        <f>IF($K2773="Padrão",BDI!$B$17,IF($K2773="Diferenciado",BDI!$E$17,0))</f>
        <v>0.2039</v>
      </c>
      <c r="H2773" s="125" t="str">
        <f t="shared" si="156"/>
        <v/>
      </c>
      <c r="I2773" s="126" t="str">
        <f t="shared" si="157"/>
        <v/>
      </c>
      <c r="J2773" s="128"/>
      <c r="K2773" s="129" t="s">
        <v>6170</v>
      </c>
    </row>
    <row r="2774" spans="1:11" hidden="1">
      <c r="A2774" s="249" t="s">
        <v>9651</v>
      </c>
      <c r="B2774" s="123" t="s">
        <v>9652</v>
      </c>
      <c r="C2774" s="124" t="s">
        <v>24</v>
      </c>
      <c r="D2774" s="124">
        <v>0</v>
      </c>
      <c r="E2774" s="125" t="s">
        <v>16</v>
      </c>
      <c r="F2774" s="126" t="str">
        <f t="shared" si="158"/>
        <v/>
      </c>
      <c r="G2774" s="127">
        <f>IF($K2774="Padrão",BDI!$B$17,IF($K2774="Diferenciado",BDI!$E$17,0))</f>
        <v>0.2039</v>
      </c>
      <c r="H2774" s="125" t="str">
        <f t="shared" si="156"/>
        <v/>
      </c>
      <c r="I2774" s="126" t="str">
        <f t="shared" si="157"/>
        <v/>
      </c>
      <c r="J2774" s="128"/>
      <c r="K2774" s="129" t="s">
        <v>6170</v>
      </c>
    </row>
    <row r="2775" spans="1:11" hidden="1">
      <c r="A2775" s="249" t="s">
        <v>9653</v>
      </c>
      <c r="B2775" s="123" t="s">
        <v>9654</v>
      </c>
      <c r="C2775" s="124" t="s">
        <v>24</v>
      </c>
      <c r="D2775" s="124">
        <v>0</v>
      </c>
      <c r="E2775" s="125" t="s">
        <v>16</v>
      </c>
      <c r="F2775" s="126" t="str">
        <f t="shared" si="158"/>
        <v/>
      </c>
      <c r="G2775" s="127">
        <f>IF($K2775="Padrão",BDI!$B$17,IF($K2775="Diferenciado",BDI!$E$17,0))</f>
        <v>0.2039</v>
      </c>
      <c r="H2775" s="125" t="str">
        <f t="shared" si="156"/>
        <v/>
      </c>
      <c r="I2775" s="126" t="str">
        <f t="shared" si="157"/>
        <v/>
      </c>
      <c r="J2775" s="128"/>
      <c r="K2775" s="129" t="s">
        <v>6170</v>
      </c>
    </row>
    <row r="2776" spans="1:11" hidden="1">
      <c r="A2776" s="249" t="s">
        <v>9655</v>
      </c>
      <c r="B2776" s="123" t="s">
        <v>9656</v>
      </c>
      <c r="C2776" s="124" t="s">
        <v>24</v>
      </c>
      <c r="D2776" s="124">
        <v>0</v>
      </c>
      <c r="E2776" s="125" t="s">
        <v>16</v>
      </c>
      <c r="F2776" s="126" t="str">
        <f t="shared" si="158"/>
        <v/>
      </c>
      <c r="G2776" s="127">
        <f>IF($K2776="Padrão",BDI!$B$17,IF($K2776="Diferenciado",BDI!$E$17,0))</f>
        <v>0.2039</v>
      </c>
      <c r="H2776" s="125" t="str">
        <f t="shared" si="156"/>
        <v/>
      </c>
      <c r="I2776" s="126" t="str">
        <f t="shared" si="157"/>
        <v/>
      </c>
      <c r="J2776" s="128"/>
      <c r="K2776" s="129" t="s">
        <v>6170</v>
      </c>
    </row>
    <row r="2777" spans="1:11" hidden="1">
      <c r="A2777" s="249" t="s">
        <v>9657</v>
      </c>
      <c r="B2777" s="123" t="s">
        <v>9658</v>
      </c>
      <c r="C2777" s="124" t="s">
        <v>24</v>
      </c>
      <c r="D2777" s="124">
        <v>0</v>
      </c>
      <c r="E2777" s="125" t="s">
        <v>16</v>
      </c>
      <c r="F2777" s="126" t="str">
        <f t="shared" si="158"/>
        <v/>
      </c>
      <c r="G2777" s="127">
        <f>IF($K2777="Padrão",BDI!$B$17,IF($K2777="Diferenciado",BDI!$E$17,0))</f>
        <v>0.2039</v>
      </c>
      <c r="H2777" s="125" t="str">
        <f t="shared" si="156"/>
        <v/>
      </c>
      <c r="I2777" s="126" t="str">
        <f t="shared" si="157"/>
        <v/>
      </c>
      <c r="J2777" s="128"/>
      <c r="K2777" s="129" t="s">
        <v>6170</v>
      </c>
    </row>
    <row r="2778" spans="1:11" hidden="1">
      <c r="A2778" s="249" t="s">
        <v>9659</v>
      </c>
      <c r="B2778" s="123" t="s">
        <v>9660</v>
      </c>
      <c r="C2778" s="124" t="s">
        <v>24</v>
      </c>
      <c r="D2778" s="124">
        <v>0</v>
      </c>
      <c r="E2778" s="125" t="s">
        <v>16</v>
      </c>
      <c r="F2778" s="126" t="str">
        <f t="shared" si="158"/>
        <v/>
      </c>
      <c r="G2778" s="127">
        <f>IF($K2778="Padrão",BDI!$B$17,IF($K2778="Diferenciado",BDI!$E$17,0))</f>
        <v>0.2039</v>
      </c>
      <c r="H2778" s="125" t="str">
        <f t="shared" si="156"/>
        <v/>
      </c>
      <c r="I2778" s="126" t="str">
        <f t="shared" si="157"/>
        <v/>
      </c>
      <c r="J2778" s="128"/>
      <c r="K2778" s="129" t="s">
        <v>6170</v>
      </c>
    </row>
    <row r="2779" spans="1:11" hidden="1">
      <c r="A2779" s="249" t="s">
        <v>9661</v>
      </c>
      <c r="B2779" s="123" t="s">
        <v>9662</v>
      </c>
      <c r="C2779" s="124" t="s">
        <v>24</v>
      </c>
      <c r="D2779" s="124">
        <v>0</v>
      </c>
      <c r="E2779" s="125" t="s">
        <v>16</v>
      </c>
      <c r="F2779" s="126" t="str">
        <f t="shared" si="158"/>
        <v/>
      </c>
      <c r="G2779" s="127">
        <f>IF($K2779="Padrão",BDI!$B$17,IF($K2779="Diferenciado",BDI!$E$17,0))</f>
        <v>0.2039</v>
      </c>
      <c r="H2779" s="125" t="str">
        <f t="shared" si="156"/>
        <v/>
      </c>
      <c r="I2779" s="126" t="str">
        <f t="shared" si="157"/>
        <v/>
      </c>
      <c r="J2779" s="128"/>
      <c r="K2779" s="129" t="s">
        <v>6170</v>
      </c>
    </row>
    <row r="2780" spans="1:11" hidden="1">
      <c r="A2780" s="249" t="s">
        <v>9663</v>
      </c>
      <c r="B2780" s="123" t="s">
        <v>9664</v>
      </c>
      <c r="C2780" s="124" t="s">
        <v>24</v>
      </c>
      <c r="D2780" s="124">
        <v>0</v>
      </c>
      <c r="E2780" s="125" t="s">
        <v>16</v>
      </c>
      <c r="F2780" s="126" t="str">
        <f t="shared" si="158"/>
        <v/>
      </c>
      <c r="G2780" s="127">
        <f>IF($K2780="Padrão",BDI!$B$17,IF($K2780="Diferenciado",BDI!$E$17,0))</f>
        <v>0.2039</v>
      </c>
      <c r="H2780" s="125" t="str">
        <f t="shared" si="156"/>
        <v/>
      </c>
      <c r="I2780" s="126" t="str">
        <f t="shared" si="157"/>
        <v/>
      </c>
      <c r="J2780" s="128"/>
      <c r="K2780" s="129" t="s">
        <v>6170</v>
      </c>
    </row>
    <row r="2781" spans="1:11" hidden="1">
      <c r="A2781" s="249" t="s">
        <v>9665</v>
      </c>
      <c r="B2781" s="123" t="s">
        <v>9666</v>
      </c>
      <c r="C2781" s="124" t="s">
        <v>24</v>
      </c>
      <c r="D2781" s="124">
        <v>0</v>
      </c>
      <c r="E2781" s="125" t="s">
        <v>16</v>
      </c>
      <c r="F2781" s="126" t="str">
        <f t="shared" si="158"/>
        <v/>
      </c>
      <c r="G2781" s="127">
        <f>IF($K2781="Padrão",BDI!$B$17,IF($K2781="Diferenciado",BDI!$E$17,0))</f>
        <v>0.2039</v>
      </c>
      <c r="H2781" s="125" t="str">
        <f t="shared" si="156"/>
        <v/>
      </c>
      <c r="I2781" s="126" t="str">
        <f t="shared" si="157"/>
        <v/>
      </c>
      <c r="J2781" s="128"/>
      <c r="K2781" s="129" t="s">
        <v>6170</v>
      </c>
    </row>
    <row r="2782" spans="1:11" hidden="1">
      <c r="A2782" s="249" t="s">
        <v>9667</v>
      </c>
      <c r="B2782" s="123" t="s">
        <v>9668</v>
      </c>
      <c r="C2782" s="124" t="s">
        <v>24</v>
      </c>
      <c r="D2782" s="124">
        <v>0</v>
      </c>
      <c r="E2782" s="125" t="s">
        <v>16</v>
      </c>
      <c r="F2782" s="126" t="str">
        <f t="shared" si="158"/>
        <v/>
      </c>
      <c r="G2782" s="127">
        <f>IF($K2782="Padrão",BDI!$B$17,IF($K2782="Diferenciado",BDI!$E$17,0))</f>
        <v>0.2039</v>
      </c>
      <c r="H2782" s="125" t="str">
        <f t="shared" si="156"/>
        <v/>
      </c>
      <c r="I2782" s="126" t="str">
        <f t="shared" si="157"/>
        <v/>
      </c>
      <c r="J2782" s="128"/>
      <c r="K2782" s="129" t="s">
        <v>6170</v>
      </c>
    </row>
    <row r="2783" spans="1:11" hidden="1">
      <c r="A2783" s="248" t="s">
        <v>3289</v>
      </c>
      <c r="B2783" s="123" t="s">
        <v>3290</v>
      </c>
      <c r="C2783" s="124" t="s">
        <v>24</v>
      </c>
      <c r="D2783" s="124">
        <v>0</v>
      </c>
      <c r="E2783" s="125">
        <f ca="1">OFFSET(INDEX(Composições!A:H,MATCH(Orçamentária!A2783,Composições!A:A,0),8),2,0)</f>
        <v>126.9675</v>
      </c>
      <c r="F2783" s="126">
        <f t="shared" ca="1" si="158"/>
        <v>0</v>
      </c>
      <c r="G2783" s="127">
        <f>IF($K2783="Padrão",BDI!$B$17,IF($K2783="Diferenciado",BDI!$E$17,0))</f>
        <v>0.2039</v>
      </c>
      <c r="H2783" s="125">
        <f t="shared" ca="1" si="156"/>
        <v>152.86000000000001</v>
      </c>
      <c r="I2783" s="126">
        <f t="shared" ca="1" si="157"/>
        <v>0</v>
      </c>
      <c r="J2783" s="128"/>
      <c r="K2783" s="129" t="s">
        <v>6170</v>
      </c>
    </row>
    <row r="2784" spans="1:11" hidden="1">
      <c r="A2784" s="249" t="s">
        <v>9669</v>
      </c>
      <c r="B2784" s="123" t="s">
        <v>9670</v>
      </c>
      <c r="C2784" s="124" t="s">
        <v>24</v>
      </c>
      <c r="D2784" s="124">
        <v>0</v>
      </c>
      <c r="E2784" s="125" t="s">
        <v>16</v>
      </c>
      <c r="F2784" s="126" t="str">
        <f t="shared" si="158"/>
        <v/>
      </c>
      <c r="G2784" s="127">
        <f>IF($K2784="Padrão",BDI!$B$17,IF($K2784="Diferenciado",BDI!$E$17,0))</f>
        <v>0.2039</v>
      </c>
      <c r="H2784" s="125" t="str">
        <f t="shared" si="156"/>
        <v/>
      </c>
      <c r="I2784" s="126" t="str">
        <f t="shared" si="157"/>
        <v/>
      </c>
      <c r="J2784" s="128"/>
      <c r="K2784" s="129" t="s">
        <v>6170</v>
      </c>
    </row>
    <row r="2785" spans="1:11" hidden="1">
      <c r="A2785" s="249" t="s">
        <v>9671</v>
      </c>
      <c r="B2785" s="123" t="s">
        <v>9672</v>
      </c>
      <c r="C2785" s="124" t="s">
        <v>24</v>
      </c>
      <c r="D2785" s="124">
        <v>0</v>
      </c>
      <c r="E2785" s="125" t="s">
        <v>16</v>
      </c>
      <c r="F2785" s="126" t="str">
        <f t="shared" si="158"/>
        <v/>
      </c>
      <c r="G2785" s="127">
        <f>IF($K2785="Padrão",BDI!$B$17,IF($K2785="Diferenciado",BDI!$E$17,0))</f>
        <v>0.2039</v>
      </c>
      <c r="H2785" s="125" t="str">
        <f t="shared" si="156"/>
        <v/>
      </c>
      <c r="I2785" s="126" t="str">
        <f t="shared" si="157"/>
        <v/>
      </c>
      <c r="J2785" s="128"/>
      <c r="K2785" s="129" t="s">
        <v>6170</v>
      </c>
    </row>
    <row r="2786" spans="1:11" hidden="1">
      <c r="A2786" s="249" t="s">
        <v>9673</v>
      </c>
      <c r="B2786" s="123" t="s">
        <v>9674</v>
      </c>
      <c r="C2786" s="124" t="s">
        <v>24</v>
      </c>
      <c r="D2786" s="124">
        <v>0</v>
      </c>
      <c r="E2786" s="125" t="s">
        <v>16</v>
      </c>
      <c r="F2786" s="126" t="str">
        <f t="shared" si="158"/>
        <v/>
      </c>
      <c r="G2786" s="127">
        <f>IF($K2786="Padrão",BDI!$B$17,IF($K2786="Diferenciado",BDI!$E$17,0))</f>
        <v>0.2039</v>
      </c>
      <c r="H2786" s="125" t="str">
        <f t="shared" si="156"/>
        <v/>
      </c>
      <c r="I2786" s="126" t="str">
        <f t="shared" si="157"/>
        <v/>
      </c>
      <c r="J2786" s="128"/>
      <c r="K2786" s="129" t="s">
        <v>6170</v>
      </c>
    </row>
    <row r="2787" spans="1:11" hidden="1">
      <c r="A2787" s="249" t="s">
        <v>9675</v>
      </c>
      <c r="B2787" s="123" t="s">
        <v>9676</v>
      </c>
      <c r="C2787" s="124" t="s">
        <v>24</v>
      </c>
      <c r="D2787" s="124">
        <v>0</v>
      </c>
      <c r="E2787" s="125" t="s">
        <v>16</v>
      </c>
      <c r="F2787" s="126" t="str">
        <f t="shared" si="158"/>
        <v/>
      </c>
      <c r="G2787" s="127">
        <f>IF($K2787="Padrão",BDI!$B$17,IF($K2787="Diferenciado",BDI!$E$17,0))</f>
        <v>0.2039</v>
      </c>
      <c r="H2787" s="125" t="str">
        <f t="shared" si="156"/>
        <v/>
      </c>
      <c r="I2787" s="126" t="str">
        <f t="shared" si="157"/>
        <v/>
      </c>
      <c r="J2787" s="128"/>
      <c r="K2787" s="129" t="s">
        <v>6170</v>
      </c>
    </row>
    <row r="2788" spans="1:11" hidden="1">
      <c r="A2788" s="249" t="s">
        <v>9677</v>
      </c>
      <c r="B2788" s="123" t="s">
        <v>9678</v>
      </c>
      <c r="C2788" s="124" t="s">
        <v>24</v>
      </c>
      <c r="D2788" s="124">
        <v>0</v>
      </c>
      <c r="E2788" s="125" t="s">
        <v>16</v>
      </c>
      <c r="F2788" s="126" t="str">
        <f t="shared" si="158"/>
        <v/>
      </c>
      <c r="G2788" s="127">
        <f>IF($K2788="Padrão",BDI!$B$17,IF($K2788="Diferenciado",BDI!$E$17,0))</f>
        <v>0.2039</v>
      </c>
      <c r="H2788" s="125" t="str">
        <f t="shared" si="156"/>
        <v/>
      </c>
      <c r="I2788" s="126" t="str">
        <f t="shared" si="157"/>
        <v/>
      </c>
      <c r="J2788" s="128"/>
      <c r="K2788" s="129" t="s">
        <v>6170</v>
      </c>
    </row>
    <row r="2789" spans="1:11" hidden="1">
      <c r="A2789" s="248" t="s">
        <v>3292</v>
      </c>
      <c r="B2789" s="123" t="s">
        <v>3293</v>
      </c>
      <c r="C2789" s="124" t="s">
        <v>24</v>
      </c>
      <c r="D2789" s="124">
        <v>0</v>
      </c>
      <c r="E2789" s="125">
        <f ca="1">OFFSET(INDEX(Composições!A:H,MATCH(Orçamentária!A2789,Composições!A:A,0),8),2,0)</f>
        <v>218.36699999999999</v>
      </c>
      <c r="F2789" s="126">
        <f t="shared" ca="1" si="158"/>
        <v>0</v>
      </c>
      <c r="G2789" s="127">
        <f>IF($K2789="Padrão",BDI!$B$17,IF($K2789="Diferenciado",BDI!$E$17,0))</f>
        <v>0.2039</v>
      </c>
      <c r="H2789" s="125">
        <f t="shared" ca="1" si="156"/>
        <v>262.89</v>
      </c>
      <c r="I2789" s="126">
        <f t="shared" ca="1" si="157"/>
        <v>0</v>
      </c>
      <c r="J2789" s="128"/>
      <c r="K2789" s="129" t="s">
        <v>6170</v>
      </c>
    </row>
    <row r="2790" spans="1:11" hidden="1">
      <c r="A2790" s="249" t="s">
        <v>9679</v>
      </c>
      <c r="B2790" s="123" t="s">
        <v>9680</v>
      </c>
      <c r="C2790" s="124" t="s">
        <v>24</v>
      </c>
      <c r="D2790" s="124">
        <v>0</v>
      </c>
      <c r="E2790" s="125" t="s">
        <v>16</v>
      </c>
      <c r="F2790" s="126" t="str">
        <f t="shared" si="158"/>
        <v/>
      </c>
      <c r="G2790" s="127">
        <f>IF($K2790="Padrão",BDI!$B$17,IF($K2790="Diferenciado",BDI!$E$17,0))</f>
        <v>0.2039</v>
      </c>
      <c r="H2790" s="125" t="str">
        <f t="shared" si="156"/>
        <v/>
      </c>
      <c r="I2790" s="126" t="str">
        <f t="shared" si="157"/>
        <v/>
      </c>
      <c r="J2790" s="128"/>
      <c r="K2790" s="129" t="s">
        <v>6170</v>
      </c>
    </row>
    <row r="2791" spans="1:11" hidden="1">
      <c r="A2791" s="249" t="s">
        <v>9681</v>
      </c>
      <c r="B2791" s="123" t="s">
        <v>9682</v>
      </c>
      <c r="C2791" s="124" t="s">
        <v>24</v>
      </c>
      <c r="D2791" s="124">
        <v>0</v>
      </c>
      <c r="E2791" s="125" t="s">
        <v>16</v>
      </c>
      <c r="F2791" s="126" t="str">
        <f t="shared" si="158"/>
        <v/>
      </c>
      <c r="G2791" s="127">
        <f>IF($K2791="Padrão",BDI!$B$17,IF($K2791="Diferenciado",BDI!$E$17,0))</f>
        <v>0.2039</v>
      </c>
      <c r="H2791" s="125" t="str">
        <f t="shared" si="156"/>
        <v/>
      </c>
      <c r="I2791" s="126" t="str">
        <f t="shared" si="157"/>
        <v/>
      </c>
      <c r="J2791" s="128"/>
      <c r="K2791" s="129" t="s">
        <v>6170</v>
      </c>
    </row>
    <row r="2792" spans="1:11" hidden="1">
      <c r="A2792" s="249" t="s">
        <v>9683</v>
      </c>
      <c r="B2792" s="123" t="s">
        <v>9684</v>
      </c>
      <c r="C2792" s="124" t="s">
        <v>24</v>
      </c>
      <c r="D2792" s="124">
        <v>0</v>
      </c>
      <c r="E2792" s="125" t="s">
        <v>16</v>
      </c>
      <c r="F2792" s="126" t="str">
        <f t="shared" si="158"/>
        <v/>
      </c>
      <c r="G2792" s="127">
        <f>IF($K2792="Padrão",BDI!$B$17,IF($K2792="Diferenciado",BDI!$E$17,0))</f>
        <v>0.2039</v>
      </c>
      <c r="H2792" s="125" t="str">
        <f t="shared" si="156"/>
        <v/>
      </c>
      <c r="I2792" s="126" t="str">
        <f t="shared" si="157"/>
        <v/>
      </c>
      <c r="J2792" s="128"/>
      <c r="K2792" s="129" t="s">
        <v>6170</v>
      </c>
    </row>
    <row r="2793" spans="1:11" hidden="1">
      <c r="A2793" s="249" t="s">
        <v>9685</v>
      </c>
      <c r="B2793" s="123" t="s">
        <v>9686</v>
      </c>
      <c r="C2793" s="124" t="s">
        <v>24</v>
      </c>
      <c r="D2793" s="124">
        <v>0</v>
      </c>
      <c r="E2793" s="125" t="s">
        <v>16</v>
      </c>
      <c r="F2793" s="126" t="str">
        <f t="shared" si="158"/>
        <v/>
      </c>
      <c r="G2793" s="127">
        <f>IF($K2793="Padrão",BDI!$B$17,IF($K2793="Diferenciado",BDI!$E$17,0))</f>
        <v>0.2039</v>
      </c>
      <c r="H2793" s="125" t="str">
        <f t="shared" si="156"/>
        <v/>
      </c>
      <c r="I2793" s="126" t="str">
        <f t="shared" si="157"/>
        <v/>
      </c>
      <c r="J2793" s="128"/>
      <c r="K2793" s="129" t="s">
        <v>6170</v>
      </c>
    </row>
    <row r="2794" spans="1:11" hidden="1">
      <c r="A2794" s="249" t="s">
        <v>9687</v>
      </c>
      <c r="B2794" s="123" t="s">
        <v>9688</v>
      </c>
      <c r="C2794" s="124" t="s">
        <v>24</v>
      </c>
      <c r="D2794" s="124">
        <v>0</v>
      </c>
      <c r="E2794" s="125" t="s">
        <v>16</v>
      </c>
      <c r="F2794" s="126" t="str">
        <f t="shared" si="158"/>
        <v/>
      </c>
      <c r="G2794" s="127">
        <f>IF($K2794="Padrão",BDI!$B$17,IF($K2794="Diferenciado",BDI!$E$17,0))</f>
        <v>0.2039</v>
      </c>
      <c r="H2794" s="125" t="str">
        <f t="shared" si="156"/>
        <v/>
      </c>
      <c r="I2794" s="126" t="str">
        <f t="shared" si="157"/>
        <v/>
      </c>
      <c r="J2794" s="128"/>
      <c r="K2794" s="129" t="s">
        <v>6170</v>
      </c>
    </row>
    <row r="2795" spans="1:11" hidden="1">
      <c r="A2795" s="249" t="s">
        <v>9689</v>
      </c>
      <c r="B2795" s="123" t="s">
        <v>9690</v>
      </c>
      <c r="C2795" s="124" t="s">
        <v>24</v>
      </c>
      <c r="D2795" s="124">
        <v>0</v>
      </c>
      <c r="E2795" s="125" t="s">
        <v>16</v>
      </c>
      <c r="F2795" s="126" t="str">
        <f t="shared" si="158"/>
        <v/>
      </c>
      <c r="G2795" s="127">
        <f>IF($K2795="Padrão",BDI!$B$17,IF($K2795="Diferenciado",BDI!$E$17,0))</f>
        <v>0.2039</v>
      </c>
      <c r="H2795" s="125" t="str">
        <f t="shared" si="156"/>
        <v/>
      </c>
      <c r="I2795" s="126" t="str">
        <f t="shared" si="157"/>
        <v/>
      </c>
      <c r="J2795" s="128"/>
      <c r="K2795" s="129" t="s">
        <v>6170</v>
      </c>
    </row>
    <row r="2796" spans="1:11" hidden="1">
      <c r="A2796" s="249" t="s">
        <v>9691</v>
      </c>
      <c r="B2796" s="123" t="s">
        <v>9692</v>
      </c>
      <c r="C2796" s="124" t="s">
        <v>24</v>
      </c>
      <c r="D2796" s="124">
        <v>0</v>
      </c>
      <c r="E2796" s="125" t="s">
        <v>16</v>
      </c>
      <c r="F2796" s="126" t="str">
        <f t="shared" si="158"/>
        <v/>
      </c>
      <c r="G2796" s="127">
        <f>IF($K2796="Padrão",BDI!$B$17,IF($K2796="Diferenciado",BDI!$E$17,0))</f>
        <v>0.2039</v>
      </c>
      <c r="H2796" s="125" t="str">
        <f t="shared" si="156"/>
        <v/>
      </c>
      <c r="I2796" s="126" t="str">
        <f t="shared" si="157"/>
        <v/>
      </c>
      <c r="J2796" s="128"/>
      <c r="K2796" s="129" t="s">
        <v>6170</v>
      </c>
    </row>
    <row r="2797" spans="1:11" hidden="1">
      <c r="A2797" s="249" t="s">
        <v>9693</v>
      </c>
      <c r="B2797" s="123" t="s">
        <v>9694</v>
      </c>
      <c r="C2797" s="124" t="s">
        <v>24</v>
      </c>
      <c r="D2797" s="124">
        <v>0</v>
      </c>
      <c r="E2797" s="125" t="s">
        <v>16</v>
      </c>
      <c r="F2797" s="126" t="str">
        <f t="shared" si="158"/>
        <v/>
      </c>
      <c r="G2797" s="127">
        <f>IF($K2797="Padrão",BDI!$B$17,IF($K2797="Diferenciado",BDI!$E$17,0))</f>
        <v>0.2039</v>
      </c>
      <c r="H2797" s="125" t="str">
        <f t="shared" si="156"/>
        <v/>
      </c>
      <c r="I2797" s="126" t="str">
        <f t="shared" si="157"/>
        <v/>
      </c>
      <c r="J2797" s="128"/>
      <c r="K2797" s="129" t="s">
        <v>6170</v>
      </c>
    </row>
    <row r="2798" spans="1:11" hidden="1">
      <c r="A2798" s="249" t="s">
        <v>9695</v>
      </c>
      <c r="B2798" s="123" t="s">
        <v>9696</v>
      </c>
      <c r="C2798" s="124" t="s">
        <v>24</v>
      </c>
      <c r="D2798" s="124">
        <v>0</v>
      </c>
      <c r="E2798" s="125" t="s">
        <v>16</v>
      </c>
      <c r="F2798" s="126" t="str">
        <f t="shared" si="158"/>
        <v/>
      </c>
      <c r="G2798" s="127">
        <f>IF($K2798="Padrão",BDI!$B$17,IF($K2798="Diferenciado",BDI!$E$17,0))</f>
        <v>0.2039</v>
      </c>
      <c r="H2798" s="125" t="str">
        <f t="shared" si="156"/>
        <v/>
      </c>
      <c r="I2798" s="126" t="str">
        <f t="shared" si="157"/>
        <v/>
      </c>
      <c r="J2798" s="128"/>
      <c r="K2798" s="129" t="s">
        <v>6170</v>
      </c>
    </row>
    <row r="2799" spans="1:11" hidden="1">
      <c r="A2799" s="249" t="s">
        <v>9697</v>
      </c>
      <c r="B2799" s="123" t="s">
        <v>9698</v>
      </c>
      <c r="C2799" s="124" t="s">
        <v>24</v>
      </c>
      <c r="D2799" s="124">
        <v>0</v>
      </c>
      <c r="E2799" s="125" t="s">
        <v>16</v>
      </c>
      <c r="F2799" s="126" t="str">
        <f t="shared" si="158"/>
        <v/>
      </c>
      <c r="G2799" s="127">
        <f>IF($K2799="Padrão",BDI!$B$17,IF($K2799="Diferenciado",BDI!$E$17,0))</f>
        <v>0.2039</v>
      </c>
      <c r="H2799" s="125" t="str">
        <f t="shared" si="156"/>
        <v/>
      </c>
      <c r="I2799" s="126" t="str">
        <f t="shared" si="157"/>
        <v/>
      </c>
      <c r="J2799" s="128"/>
      <c r="K2799" s="129" t="s">
        <v>6170</v>
      </c>
    </row>
    <row r="2800" spans="1:11" hidden="1">
      <c r="A2800" s="249" t="s">
        <v>9699</v>
      </c>
      <c r="B2800" s="123" t="s">
        <v>9700</v>
      </c>
      <c r="C2800" s="124" t="s">
        <v>24</v>
      </c>
      <c r="D2800" s="124">
        <v>0</v>
      </c>
      <c r="E2800" s="125" t="s">
        <v>16</v>
      </c>
      <c r="F2800" s="126" t="str">
        <f t="shared" si="158"/>
        <v/>
      </c>
      <c r="G2800" s="127">
        <f>IF($K2800="Padrão",BDI!$B$17,IF($K2800="Diferenciado",BDI!$E$17,0))</f>
        <v>0.2039</v>
      </c>
      <c r="H2800" s="125" t="str">
        <f t="shared" si="156"/>
        <v/>
      </c>
      <c r="I2800" s="126" t="str">
        <f t="shared" si="157"/>
        <v/>
      </c>
      <c r="J2800" s="128"/>
      <c r="K2800" s="129" t="s">
        <v>6170</v>
      </c>
    </row>
    <row r="2801" spans="1:14" hidden="1">
      <c r="A2801" s="249" t="s">
        <v>9701</v>
      </c>
      <c r="B2801" s="123" t="s">
        <v>9702</v>
      </c>
      <c r="C2801" s="124" t="s">
        <v>24</v>
      </c>
      <c r="D2801" s="124">
        <v>0</v>
      </c>
      <c r="E2801" s="125" t="s">
        <v>16</v>
      </c>
      <c r="F2801" s="126" t="str">
        <f t="shared" si="158"/>
        <v/>
      </c>
      <c r="G2801" s="127">
        <f>IF($K2801="Padrão",BDI!$B$17,IF($K2801="Diferenciado",BDI!$E$17,0))</f>
        <v>0.2039</v>
      </c>
      <c r="H2801" s="125" t="str">
        <f t="shared" si="156"/>
        <v/>
      </c>
      <c r="I2801" s="126" t="str">
        <f t="shared" si="157"/>
        <v/>
      </c>
      <c r="J2801" s="128"/>
      <c r="K2801" s="129" t="s">
        <v>6170</v>
      </c>
    </row>
    <row r="2802" spans="1:14" hidden="1">
      <c r="A2802" s="249" t="s">
        <v>9703</v>
      </c>
      <c r="B2802" s="123" t="s">
        <v>9704</v>
      </c>
      <c r="C2802" s="124" t="s">
        <v>24</v>
      </c>
      <c r="D2802" s="124">
        <v>0</v>
      </c>
      <c r="E2802" s="125" t="s">
        <v>16</v>
      </c>
      <c r="F2802" s="126" t="str">
        <f t="shared" si="158"/>
        <v/>
      </c>
      <c r="G2802" s="127">
        <f>IF($K2802="Padrão",BDI!$B$17,IF($K2802="Diferenciado",BDI!$E$17,0))</f>
        <v>0.2039</v>
      </c>
      <c r="H2802" s="125" t="str">
        <f t="shared" si="156"/>
        <v/>
      </c>
      <c r="I2802" s="126" t="str">
        <f t="shared" si="157"/>
        <v/>
      </c>
      <c r="J2802" s="128"/>
      <c r="K2802" s="129" t="s">
        <v>6170</v>
      </c>
    </row>
    <row r="2803" spans="1:14" hidden="1">
      <c r="A2803" s="249" t="s">
        <v>9705</v>
      </c>
      <c r="B2803" s="123" t="s">
        <v>9706</v>
      </c>
      <c r="C2803" s="124" t="s">
        <v>24</v>
      </c>
      <c r="D2803" s="124">
        <v>0</v>
      </c>
      <c r="E2803" s="125" t="s">
        <v>16</v>
      </c>
      <c r="F2803" s="126" t="str">
        <f t="shared" si="158"/>
        <v/>
      </c>
      <c r="G2803" s="127">
        <f>IF($K2803="Padrão",BDI!$B$17,IF($K2803="Diferenciado",BDI!$E$17,0))</f>
        <v>0.2039</v>
      </c>
      <c r="H2803" s="125" t="str">
        <f t="shared" si="156"/>
        <v/>
      </c>
      <c r="I2803" s="126" t="str">
        <f t="shared" si="157"/>
        <v/>
      </c>
      <c r="J2803" s="128"/>
      <c r="K2803" s="129" t="s">
        <v>6170</v>
      </c>
    </row>
    <row r="2804" spans="1:14" hidden="1">
      <c r="A2804" s="249" t="s">
        <v>9707</v>
      </c>
      <c r="B2804" s="123" t="s">
        <v>9708</v>
      </c>
      <c r="C2804" s="124" t="s">
        <v>24</v>
      </c>
      <c r="D2804" s="124">
        <v>0</v>
      </c>
      <c r="E2804" s="125" t="s">
        <v>16</v>
      </c>
      <c r="F2804" s="126" t="str">
        <f t="shared" si="158"/>
        <v/>
      </c>
      <c r="G2804" s="127">
        <f>IF($K2804="Padrão",BDI!$B$17,IF($K2804="Diferenciado",BDI!$E$17,0))</f>
        <v>0.2039</v>
      </c>
      <c r="H2804" s="125" t="str">
        <f t="shared" si="156"/>
        <v/>
      </c>
      <c r="I2804" s="126" t="str">
        <f t="shared" si="157"/>
        <v/>
      </c>
      <c r="J2804" s="128"/>
      <c r="K2804" s="129" t="s">
        <v>6170</v>
      </c>
    </row>
    <row r="2805" spans="1:14" hidden="1">
      <c r="A2805" s="249" t="s">
        <v>9709</v>
      </c>
      <c r="B2805" s="123" t="s">
        <v>9710</v>
      </c>
      <c r="C2805" s="124" t="s">
        <v>24</v>
      </c>
      <c r="D2805" s="124">
        <v>0</v>
      </c>
      <c r="E2805" s="125" t="s">
        <v>16</v>
      </c>
      <c r="F2805" s="126" t="str">
        <f t="shared" si="158"/>
        <v/>
      </c>
      <c r="G2805" s="127">
        <f>IF($K2805="Padrão",BDI!$B$17,IF($K2805="Diferenciado",BDI!$E$17,0))</f>
        <v>0.2039</v>
      </c>
      <c r="H2805" s="125" t="str">
        <f t="shared" si="156"/>
        <v/>
      </c>
      <c r="I2805" s="126" t="str">
        <f t="shared" si="157"/>
        <v/>
      </c>
      <c r="J2805" s="128"/>
      <c r="K2805" s="129" t="s">
        <v>6170</v>
      </c>
    </row>
    <row r="2806" spans="1:14">
      <c r="A2806" s="248" t="s">
        <v>3295</v>
      </c>
      <c r="B2806" s="123" t="s">
        <v>3296</v>
      </c>
      <c r="C2806" s="124" t="s">
        <v>24</v>
      </c>
      <c r="D2806" s="124">
        <v>6</v>
      </c>
      <c r="E2806" s="125">
        <f ca="1">OFFSET(INDEX(Composições!A:H,MATCH(Orçamentária!A2806,Composições!A:A,0),8),2,0)</f>
        <v>20.529499999999999</v>
      </c>
      <c r="F2806" s="126">
        <f t="shared" ca="1" si="158"/>
        <v>123.17699999999999</v>
      </c>
      <c r="G2806" s="127">
        <f>IF($K2806="Padrão",BDI!$B$17,IF($K2806="Diferenciado",BDI!$E$17,0))</f>
        <v>0.2039</v>
      </c>
      <c r="H2806" s="125">
        <f t="shared" ca="1" si="156"/>
        <v>24.72</v>
      </c>
      <c r="I2806" s="126">
        <f t="shared" ca="1" si="157"/>
        <v>148.32</v>
      </c>
      <c r="J2806" s="128"/>
      <c r="K2806" s="129" t="s">
        <v>6170</v>
      </c>
      <c r="M2806" s="3">
        <f>INDEX([1]Orçamentária!$A:$J,MATCH(A2806,[1]Orçamentária!$A:$A,0),10)</f>
        <v>148.32</v>
      </c>
      <c r="N2806" s="3" t="str">
        <f ca="1">IF(M2806&lt;&gt;I2806,"ERRO","")</f>
        <v/>
      </c>
    </row>
    <row r="2807" spans="1:14" hidden="1">
      <c r="A2807" s="249" t="s">
        <v>9711</v>
      </c>
      <c r="B2807" s="123" t="s">
        <v>9712</v>
      </c>
      <c r="C2807" s="124" t="s">
        <v>24</v>
      </c>
      <c r="D2807" s="124">
        <v>0</v>
      </c>
      <c r="E2807" s="125" t="s">
        <v>16</v>
      </c>
      <c r="F2807" s="126" t="str">
        <f t="shared" si="158"/>
        <v/>
      </c>
      <c r="G2807" s="127">
        <f>IF($K2807="Padrão",BDI!$B$17,IF($K2807="Diferenciado",BDI!$E$17,0))</f>
        <v>0.2039</v>
      </c>
      <c r="H2807" s="125" t="str">
        <f t="shared" si="156"/>
        <v/>
      </c>
      <c r="I2807" s="126" t="str">
        <f t="shared" si="157"/>
        <v/>
      </c>
      <c r="J2807" s="128"/>
      <c r="K2807" s="129" t="s">
        <v>6170</v>
      </c>
    </row>
    <row r="2808" spans="1:14" hidden="1">
      <c r="A2808" s="249" t="s">
        <v>9713</v>
      </c>
      <c r="B2808" s="123" t="s">
        <v>9714</v>
      </c>
      <c r="C2808" s="124" t="s">
        <v>24</v>
      </c>
      <c r="D2808" s="124">
        <v>0</v>
      </c>
      <c r="E2808" s="125" t="s">
        <v>16</v>
      </c>
      <c r="F2808" s="126" t="str">
        <f t="shared" si="158"/>
        <v/>
      </c>
      <c r="G2808" s="127">
        <f>IF($K2808="Padrão",BDI!$B$17,IF($K2808="Diferenciado",BDI!$E$17,0))</f>
        <v>0.2039</v>
      </c>
      <c r="H2808" s="125" t="str">
        <f t="shared" si="156"/>
        <v/>
      </c>
      <c r="I2808" s="126" t="str">
        <f t="shared" si="157"/>
        <v/>
      </c>
      <c r="J2808" s="128"/>
      <c r="K2808" s="129" t="s">
        <v>6170</v>
      </c>
    </row>
    <row r="2809" spans="1:14" hidden="1">
      <c r="A2809" s="249" t="s">
        <v>9715</v>
      </c>
      <c r="B2809" s="123" t="s">
        <v>9716</v>
      </c>
      <c r="C2809" s="124" t="s">
        <v>24</v>
      </c>
      <c r="D2809" s="124">
        <v>0</v>
      </c>
      <c r="E2809" s="125" t="s">
        <v>16</v>
      </c>
      <c r="F2809" s="126" t="str">
        <f t="shared" si="158"/>
        <v/>
      </c>
      <c r="G2809" s="127">
        <f>IF($K2809="Padrão",BDI!$B$17,IF($K2809="Diferenciado",BDI!$E$17,0))</f>
        <v>0.2039</v>
      </c>
      <c r="H2809" s="125" t="str">
        <f t="shared" si="156"/>
        <v/>
      </c>
      <c r="I2809" s="126" t="str">
        <f t="shared" si="157"/>
        <v/>
      </c>
      <c r="J2809" s="128"/>
      <c r="K2809" s="129" t="s">
        <v>6170</v>
      </c>
    </row>
    <row r="2810" spans="1:14" hidden="1">
      <c r="A2810" s="249" t="s">
        <v>9717</v>
      </c>
      <c r="B2810" s="123" t="s">
        <v>9718</v>
      </c>
      <c r="C2810" s="124" t="s">
        <v>24</v>
      </c>
      <c r="D2810" s="124">
        <v>0</v>
      </c>
      <c r="E2810" s="125" t="s">
        <v>16</v>
      </c>
      <c r="F2810" s="126" t="str">
        <f t="shared" si="158"/>
        <v/>
      </c>
      <c r="G2810" s="127">
        <f>IF($K2810="Padrão",BDI!$B$17,IF($K2810="Diferenciado",BDI!$E$17,0))</f>
        <v>0.2039</v>
      </c>
      <c r="H2810" s="125" t="str">
        <f t="shared" si="156"/>
        <v/>
      </c>
      <c r="I2810" s="126" t="str">
        <f t="shared" si="157"/>
        <v/>
      </c>
      <c r="J2810" s="128"/>
      <c r="K2810" s="129" t="s">
        <v>6170</v>
      </c>
    </row>
    <row r="2811" spans="1:14" hidden="1">
      <c r="A2811" s="249" t="s">
        <v>9719</v>
      </c>
      <c r="B2811" s="123" t="s">
        <v>9720</v>
      </c>
      <c r="C2811" s="124" t="s">
        <v>24</v>
      </c>
      <c r="D2811" s="124">
        <v>0</v>
      </c>
      <c r="E2811" s="125" t="s">
        <v>16</v>
      </c>
      <c r="F2811" s="126" t="str">
        <f t="shared" si="158"/>
        <v/>
      </c>
      <c r="G2811" s="127">
        <f>IF($K2811="Padrão",BDI!$B$17,IF($K2811="Diferenciado",BDI!$E$17,0))</f>
        <v>0.2039</v>
      </c>
      <c r="H2811" s="125" t="str">
        <f t="shared" si="156"/>
        <v/>
      </c>
      <c r="I2811" s="126" t="str">
        <f t="shared" si="157"/>
        <v/>
      </c>
      <c r="J2811" s="128"/>
      <c r="K2811" s="129" t="s">
        <v>6170</v>
      </c>
    </row>
    <row r="2812" spans="1:14" hidden="1">
      <c r="A2812" s="248" t="s">
        <v>3298</v>
      </c>
      <c r="B2812" s="123" t="s">
        <v>3299</v>
      </c>
      <c r="C2812" s="124" t="s">
        <v>24</v>
      </c>
      <c r="D2812" s="124">
        <v>0</v>
      </c>
      <c r="E2812" s="125">
        <f ca="1">OFFSET(INDEX(Composições!A:H,MATCH(Orçamentária!A2812,Composições!A:A,0),8),2,0)</f>
        <v>50.521000000000001</v>
      </c>
      <c r="F2812" s="126">
        <f t="shared" ca="1" si="158"/>
        <v>0</v>
      </c>
      <c r="G2812" s="127">
        <f>IF($K2812="Padrão",BDI!$B$17,IF($K2812="Diferenciado",BDI!$E$17,0))</f>
        <v>0.2039</v>
      </c>
      <c r="H2812" s="125">
        <f t="shared" ca="1" si="156"/>
        <v>60.82</v>
      </c>
      <c r="I2812" s="126">
        <f t="shared" ca="1" si="157"/>
        <v>0</v>
      </c>
      <c r="J2812" s="128"/>
      <c r="K2812" s="129" t="s">
        <v>6170</v>
      </c>
    </row>
    <row r="2813" spans="1:14" hidden="1">
      <c r="A2813" s="248" t="s">
        <v>3300</v>
      </c>
      <c r="B2813" s="123" t="s">
        <v>3301</v>
      </c>
      <c r="C2813" s="124" t="s">
        <v>24</v>
      </c>
      <c r="D2813" s="124">
        <v>0</v>
      </c>
      <c r="E2813" s="125">
        <f ca="1">OFFSET(INDEX(Composições!A:H,MATCH(Orçamentária!A2813,Composições!A:A,0),8),2,0)</f>
        <v>58.320499999999996</v>
      </c>
      <c r="F2813" s="126">
        <f t="shared" ca="1" si="158"/>
        <v>0</v>
      </c>
      <c r="G2813" s="127">
        <f>IF($K2813="Padrão",BDI!$B$17,IF($K2813="Diferenciado",BDI!$E$17,0))</f>
        <v>0.2039</v>
      </c>
      <c r="H2813" s="125">
        <f t="shared" ca="1" si="156"/>
        <v>70.209999999999994</v>
      </c>
      <c r="I2813" s="126">
        <f t="shared" ca="1" si="157"/>
        <v>0</v>
      </c>
      <c r="J2813" s="128"/>
      <c r="K2813" s="129" t="s">
        <v>6170</v>
      </c>
    </row>
    <row r="2814" spans="1:14" hidden="1">
      <c r="A2814" s="248" t="s">
        <v>3302</v>
      </c>
      <c r="B2814" s="123" t="s">
        <v>3303</v>
      </c>
      <c r="C2814" s="124" t="s">
        <v>24</v>
      </c>
      <c r="D2814" s="124">
        <v>0</v>
      </c>
      <c r="E2814" s="125">
        <f ca="1">OFFSET(INDEX(Composições!A:H,MATCH(Orçamentária!A2814,Composições!A:A,0),8),2,0)</f>
        <v>141.4075</v>
      </c>
      <c r="F2814" s="126">
        <f t="shared" ca="1" si="158"/>
        <v>0</v>
      </c>
      <c r="G2814" s="127">
        <f>IF($K2814="Padrão",BDI!$B$17,IF($K2814="Diferenciado",BDI!$E$17,0))</f>
        <v>0.2039</v>
      </c>
      <c r="H2814" s="125">
        <f t="shared" ca="1" si="156"/>
        <v>170.24</v>
      </c>
      <c r="I2814" s="126">
        <f t="shared" ca="1" si="157"/>
        <v>0</v>
      </c>
      <c r="J2814" s="128"/>
      <c r="K2814" s="129" t="s">
        <v>6170</v>
      </c>
    </row>
    <row r="2815" spans="1:14" hidden="1">
      <c r="A2815" s="248" t="s">
        <v>3304</v>
      </c>
      <c r="B2815" s="123" t="s">
        <v>3305</v>
      </c>
      <c r="C2815" s="124" t="s">
        <v>24</v>
      </c>
      <c r="D2815" s="124">
        <v>0</v>
      </c>
      <c r="E2815" s="125">
        <f ca="1">OFFSET(INDEX(Composições!A:H,MATCH(Orçamentária!A2815,Composições!A:A,0),8),2,0)</f>
        <v>218.05349999999999</v>
      </c>
      <c r="F2815" s="126">
        <f t="shared" ca="1" si="158"/>
        <v>0</v>
      </c>
      <c r="G2815" s="127">
        <f>IF($K2815="Padrão",BDI!$B$17,IF($K2815="Diferenciado",BDI!$E$17,0))</f>
        <v>0.2039</v>
      </c>
      <c r="H2815" s="125">
        <f t="shared" ca="1" si="156"/>
        <v>262.51</v>
      </c>
      <c r="I2815" s="126">
        <f t="shared" ca="1" si="157"/>
        <v>0</v>
      </c>
      <c r="J2815" s="128"/>
      <c r="K2815" s="129" t="s">
        <v>6170</v>
      </c>
    </row>
    <row r="2816" spans="1:14" ht="25.5" hidden="1">
      <c r="A2816" s="248" t="s">
        <v>3307</v>
      </c>
      <c r="B2816" s="123" t="s">
        <v>3308</v>
      </c>
      <c r="C2816" s="124" t="s">
        <v>24</v>
      </c>
      <c r="D2816" s="124">
        <v>0</v>
      </c>
      <c r="E2816" s="125">
        <f ca="1">OFFSET(INDEX(Composições!A:H,MATCH(Orçamentária!A2816,Composições!A:A,0),8),2,0)</f>
        <v>50.521000000000001</v>
      </c>
      <c r="F2816" s="126">
        <f t="shared" ca="1" si="158"/>
        <v>0</v>
      </c>
      <c r="G2816" s="127">
        <f>IF($K2816="Padrão",BDI!$B$17,IF($K2816="Diferenciado",BDI!$E$17,0))</f>
        <v>0.2039</v>
      </c>
      <c r="H2816" s="125">
        <f t="shared" ca="1" si="156"/>
        <v>60.82</v>
      </c>
      <c r="I2816" s="126">
        <f t="shared" ca="1" si="157"/>
        <v>0</v>
      </c>
      <c r="J2816" s="128"/>
      <c r="K2816" s="129" t="s">
        <v>6170</v>
      </c>
    </row>
    <row r="2817" spans="1:11" hidden="1">
      <c r="A2817" s="248" t="s">
        <v>3309</v>
      </c>
      <c r="B2817" s="123" t="s">
        <v>3310</v>
      </c>
      <c r="C2817" s="124" t="s">
        <v>24</v>
      </c>
      <c r="D2817" s="124">
        <v>0</v>
      </c>
      <c r="E2817" s="125">
        <f ca="1">OFFSET(INDEX(Composições!A:H,MATCH(Orçamentária!A2817,Composições!A:A,0),8),2,0)</f>
        <v>96.557999999999993</v>
      </c>
      <c r="F2817" s="126">
        <f t="shared" ca="1" si="158"/>
        <v>0</v>
      </c>
      <c r="G2817" s="127">
        <f>IF($K2817="Padrão",BDI!$B$17,IF($K2817="Diferenciado",BDI!$E$17,0))</f>
        <v>0.2039</v>
      </c>
      <c r="H2817" s="125">
        <f t="shared" ca="1" si="156"/>
        <v>116.25</v>
      </c>
      <c r="I2817" s="126">
        <f t="shared" ca="1" si="157"/>
        <v>0</v>
      </c>
      <c r="J2817" s="128"/>
      <c r="K2817" s="129" t="s">
        <v>6170</v>
      </c>
    </row>
    <row r="2818" spans="1:11" hidden="1">
      <c r="A2818" s="248" t="s">
        <v>3312</v>
      </c>
      <c r="B2818" s="123" t="s">
        <v>3313</v>
      </c>
      <c r="C2818" s="124" t="s">
        <v>24</v>
      </c>
      <c r="D2818" s="124">
        <v>0</v>
      </c>
      <c r="E2818" s="125">
        <f ca="1">OFFSET(INDEX(Composições!A:H,MATCH(Orçamentária!A2818,Composições!A:A,0),8),2,0)</f>
        <v>76.484499999999997</v>
      </c>
      <c r="F2818" s="126">
        <f t="shared" ca="1" si="158"/>
        <v>0</v>
      </c>
      <c r="G2818" s="127">
        <f>IF($K2818="Padrão",BDI!$B$17,IF($K2818="Diferenciado",BDI!$E$17,0))</f>
        <v>0.2039</v>
      </c>
      <c r="H2818" s="125">
        <f t="shared" ca="1" si="156"/>
        <v>92.08</v>
      </c>
      <c r="I2818" s="126">
        <f t="shared" ca="1" si="157"/>
        <v>0</v>
      </c>
      <c r="J2818" s="128"/>
      <c r="K2818" s="129" t="s">
        <v>6170</v>
      </c>
    </row>
    <row r="2819" spans="1:11" hidden="1">
      <c r="A2819" s="248" t="s">
        <v>3315</v>
      </c>
      <c r="B2819" s="123" t="s">
        <v>3316</v>
      </c>
      <c r="C2819" s="124" t="s">
        <v>24</v>
      </c>
      <c r="D2819" s="124">
        <v>0</v>
      </c>
      <c r="E2819" s="125">
        <f ca="1">OFFSET(INDEX(Composições!A:H,MATCH(Orçamentária!A2819,Composições!A:A,0),8),2,0)</f>
        <v>56.116499999999995</v>
      </c>
      <c r="F2819" s="126">
        <f t="shared" ca="1" si="158"/>
        <v>0</v>
      </c>
      <c r="G2819" s="127">
        <f>IF($K2819="Padrão",BDI!$B$17,IF($K2819="Diferenciado",BDI!$E$17,0))</f>
        <v>0.2039</v>
      </c>
      <c r="H2819" s="125">
        <f t="shared" ca="1" si="156"/>
        <v>67.56</v>
      </c>
      <c r="I2819" s="126">
        <f t="shared" ca="1" si="157"/>
        <v>0</v>
      </c>
      <c r="J2819" s="128"/>
      <c r="K2819" s="129" t="s">
        <v>6170</v>
      </c>
    </row>
    <row r="2820" spans="1:11" hidden="1">
      <c r="A2820" s="248" t="s">
        <v>3318</v>
      </c>
      <c r="B2820" s="123" t="s">
        <v>3319</v>
      </c>
      <c r="C2820" s="124" t="s">
        <v>24</v>
      </c>
      <c r="D2820" s="124">
        <v>0</v>
      </c>
      <c r="E2820" s="125">
        <f ca="1">OFFSET(INDEX(Composições!A:H,MATCH(Orçamentária!A2820,Composições!A:A,0),8),2,0)</f>
        <v>33.705999999999996</v>
      </c>
      <c r="F2820" s="126">
        <f t="shared" ca="1" si="158"/>
        <v>0</v>
      </c>
      <c r="G2820" s="127">
        <f>IF($K2820="Padrão",BDI!$B$17,IF($K2820="Diferenciado",BDI!$E$17,0))</f>
        <v>0.2039</v>
      </c>
      <c r="H2820" s="125">
        <f t="shared" ca="1" si="156"/>
        <v>40.58</v>
      </c>
      <c r="I2820" s="126">
        <f t="shared" ca="1" si="157"/>
        <v>0</v>
      </c>
      <c r="J2820" s="128"/>
      <c r="K2820" s="129" t="s">
        <v>6170</v>
      </c>
    </row>
    <row r="2821" spans="1:11" hidden="1">
      <c r="A2821" s="248" t="s">
        <v>3321</v>
      </c>
      <c r="B2821" s="123" t="s">
        <v>3322</v>
      </c>
      <c r="C2821" s="124" t="s">
        <v>24</v>
      </c>
      <c r="D2821" s="124">
        <v>0</v>
      </c>
      <c r="E2821" s="125">
        <f ca="1">OFFSET(INDEX(Composições!A:H,MATCH(Orçamentária!A2821,Composições!A:A,0),8),2,0)</f>
        <v>278.92950000000002</v>
      </c>
      <c r="F2821" s="126">
        <f t="shared" ca="1" si="158"/>
        <v>0</v>
      </c>
      <c r="G2821" s="127">
        <f>IF($K2821="Padrão",BDI!$B$17,IF($K2821="Diferenciado",BDI!$E$17,0))</f>
        <v>0.2039</v>
      </c>
      <c r="H2821" s="125">
        <f t="shared" ca="1" si="156"/>
        <v>335.8</v>
      </c>
      <c r="I2821" s="126">
        <f t="shared" ca="1" si="157"/>
        <v>0</v>
      </c>
      <c r="J2821" s="128"/>
      <c r="K2821" s="129" t="s">
        <v>6170</v>
      </c>
    </row>
    <row r="2822" spans="1:11" hidden="1">
      <c r="A2822" s="248" t="s">
        <v>3324</v>
      </c>
      <c r="B2822" s="123" t="s">
        <v>3325</v>
      </c>
      <c r="C2822" s="124" t="s">
        <v>24</v>
      </c>
      <c r="D2822" s="124">
        <v>0</v>
      </c>
      <c r="E2822" s="125">
        <f ca="1">OFFSET(INDEX(Composições!A:H,MATCH(Orçamentária!A2822,Composições!A:A,0),8),2,0)</f>
        <v>134.49149999999997</v>
      </c>
      <c r="F2822" s="126">
        <f t="shared" ca="1" si="158"/>
        <v>0</v>
      </c>
      <c r="G2822" s="127">
        <f>IF($K2822="Padrão",BDI!$B$17,IF($K2822="Diferenciado",BDI!$E$17,0))</f>
        <v>0.2039</v>
      </c>
      <c r="H2822" s="125">
        <f t="shared" ref="H2822:H2885" ca="1" si="159">IF(ISNUMBER(E2822),ROUND(E2822*(1+G2822),2),"")</f>
        <v>161.91</v>
      </c>
      <c r="I2822" s="126">
        <f t="shared" ref="I2822:I2885" ca="1" si="160">IF(ISNUMBER(E2822),ROUND(H2822*D2822,2),"")</f>
        <v>0</v>
      </c>
      <c r="J2822" s="128"/>
      <c r="K2822" s="129" t="s">
        <v>6170</v>
      </c>
    </row>
    <row r="2823" spans="1:11" hidden="1">
      <c r="A2823" s="248" t="s">
        <v>3327</v>
      </c>
      <c r="B2823" s="123" t="s">
        <v>3328</v>
      </c>
      <c r="C2823" s="124" t="s">
        <v>24</v>
      </c>
      <c r="D2823" s="124">
        <v>0</v>
      </c>
      <c r="E2823" s="125">
        <f ca="1">OFFSET(INDEX(Composições!A:H,MATCH(Orçamentária!A2823,Composições!A:A,0),8),2,0)</f>
        <v>337.68699999999995</v>
      </c>
      <c r="F2823" s="126">
        <f t="shared" ref="F2823:F2886" ca="1" si="161">IF(ISNUMBER(E2823),D2823*E2823,"")</f>
        <v>0</v>
      </c>
      <c r="G2823" s="127">
        <f>IF($K2823="Padrão",BDI!$B$17,IF($K2823="Diferenciado",BDI!$E$17,0))</f>
        <v>0.2039</v>
      </c>
      <c r="H2823" s="125">
        <f t="shared" ca="1" si="159"/>
        <v>406.54</v>
      </c>
      <c r="I2823" s="126">
        <f t="shared" ca="1" si="160"/>
        <v>0</v>
      </c>
      <c r="J2823" s="128"/>
      <c r="K2823" s="129" t="s">
        <v>6170</v>
      </c>
    </row>
    <row r="2824" spans="1:11" hidden="1">
      <c r="A2824" s="248" t="s">
        <v>3330</v>
      </c>
      <c r="B2824" s="123" t="s">
        <v>3331</v>
      </c>
      <c r="C2824" s="124" t="s">
        <v>24</v>
      </c>
      <c r="D2824" s="124">
        <v>0</v>
      </c>
      <c r="E2824" s="125">
        <f ca="1">OFFSET(INDEX(Composições!A:H,MATCH(Orçamentária!A2824,Composições!A:A,0),8),2,0)</f>
        <v>35.548999999999999</v>
      </c>
      <c r="F2824" s="126">
        <f t="shared" ca="1" si="161"/>
        <v>0</v>
      </c>
      <c r="G2824" s="127">
        <f>IF($K2824="Padrão",BDI!$B$17,IF($K2824="Diferenciado",BDI!$E$17,0))</f>
        <v>0.2039</v>
      </c>
      <c r="H2824" s="125">
        <f t="shared" ca="1" si="159"/>
        <v>42.8</v>
      </c>
      <c r="I2824" s="126">
        <f t="shared" ca="1" si="160"/>
        <v>0</v>
      </c>
      <c r="J2824" s="128"/>
      <c r="K2824" s="129" t="s">
        <v>6170</v>
      </c>
    </row>
    <row r="2825" spans="1:11" hidden="1">
      <c r="A2825" s="248" t="s">
        <v>3333</v>
      </c>
      <c r="B2825" s="123" t="s">
        <v>3334</v>
      </c>
      <c r="C2825" s="124" t="s">
        <v>24</v>
      </c>
      <c r="D2825" s="124">
        <v>0</v>
      </c>
      <c r="E2825" s="125">
        <f ca="1">OFFSET(INDEX(Composições!A:H,MATCH(Orçamentária!A2825,Composições!A:A,0),8),2,0)</f>
        <v>703.62699999999995</v>
      </c>
      <c r="F2825" s="126">
        <f t="shared" ca="1" si="161"/>
        <v>0</v>
      </c>
      <c r="G2825" s="127">
        <f>IF($K2825="Padrão",BDI!$B$17,IF($K2825="Diferenciado",BDI!$E$17,0))</f>
        <v>0.2039</v>
      </c>
      <c r="H2825" s="125">
        <f t="shared" ca="1" si="159"/>
        <v>847.1</v>
      </c>
      <c r="I2825" s="126">
        <f t="shared" ca="1" si="160"/>
        <v>0</v>
      </c>
      <c r="J2825" s="128"/>
      <c r="K2825" s="129" t="s">
        <v>6170</v>
      </c>
    </row>
    <row r="2826" spans="1:11" hidden="1">
      <c r="A2826" s="249" t="s">
        <v>9721</v>
      </c>
      <c r="B2826" s="123" t="s">
        <v>9722</v>
      </c>
      <c r="C2826" s="124" t="s">
        <v>24</v>
      </c>
      <c r="D2826" s="124">
        <v>0</v>
      </c>
      <c r="E2826" s="125" t="s">
        <v>16</v>
      </c>
      <c r="F2826" s="126" t="str">
        <f t="shared" si="161"/>
        <v/>
      </c>
      <c r="G2826" s="127">
        <f>IF($K2826="Padrão",BDI!$B$17,IF($K2826="Diferenciado",BDI!$E$17,0))</f>
        <v>0.2039</v>
      </c>
      <c r="H2826" s="125" t="str">
        <f t="shared" si="159"/>
        <v/>
      </c>
      <c r="I2826" s="126" t="str">
        <f t="shared" si="160"/>
        <v/>
      </c>
      <c r="J2826" s="128"/>
      <c r="K2826" s="129" t="s">
        <v>6170</v>
      </c>
    </row>
    <row r="2827" spans="1:11" hidden="1">
      <c r="A2827" s="249" t="s">
        <v>9723</v>
      </c>
      <c r="B2827" s="123" t="s">
        <v>9724</v>
      </c>
      <c r="C2827" s="124" t="s">
        <v>24</v>
      </c>
      <c r="D2827" s="124">
        <v>0</v>
      </c>
      <c r="E2827" s="125" t="s">
        <v>16</v>
      </c>
      <c r="F2827" s="126" t="str">
        <f t="shared" si="161"/>
        <v/>
      </c>
      <c r="G2827" s="127">
        <f>IF($K2827="Padrão",BDI!$B$17,IF($K2827="Diferenciado",BDI!$E$17,0))</f>
        <v>0.2039</v>
      </c>
      <c r="H2827" s="125" t="str">
        <f t="shared" si="159"/>
        <v/>
      </c>
      <c r="I2827" s="126" t="str">
        <f t="shared" si="160"/>
        <v/>
      </c>
      <c r="J2827" s="128"/>
      <c r="K2827" s="129" t="s">
        <v>6170</v>
      </c>
    </row>
    <row r="2828" spans="1:11" hidden="1">
      <c r="A2828" s="248" t="s">
        <v>3336</v>
      </c>
      <c r="B2828" s="123" t="s">
        <v>3337</v>
      </c>
      <c r="C2828" s="124" t="s">
        <v>24</v>
      </c>
      <c r="D2828" s="124">
        <v>0</v>
      </c>
      <c r="E2828" s="125">
        <f ca="1">OFFSET(INDEX(Composições!A:H,MATCH(Orçamentária!A2828,Composições!A:A,0),8),2,0)</f>
        <v>23.882999999999999</v>
      </c>
      <c r="F2828" s="126">
        <f t="shared" ca="1" si="161"/>
        <v>0</v>
      </c>
      <c r="G2828" s="127">
        <f>IF($K2828="Padrão",BDI!$B$17,IF($K2828="Diferenciado",BDI!$E$17,0))</f>
        <v>0.2039</v>
      </c>
      <c r="H2828" s="125">
        <f t="shared" ca="1" si="159"/>
        <v>28.75</v>
      </c>
      <c r="I2828" s="126">
        <f t="shared" ca="1" si="160"/>
        <v>0</v>
      </c>
      <c r="J2828" s="128"/>
      <c r="K2828" s="129" t="s">
        <v>6170</v>
      </c>
    </row>
    <row r="2829" spans="1:11" hidden="1">
      <c r="A2829" s="248" t="s">
        <v>3339</v>
      </c>
      <c r="B2829" s="123" t="s">
        <v>3340</v>
      </c>
      <c r="C2829" s="124" t="s">
        <v>24</v>
      </c>
      <c r="D2829" s="124">
        <v>0</v>
      </c>
      <c r="E2829" s="125">
        <f ca="1">OFFSET(INDEX(Composições!A:H,MATCH(Orçamentária!A2829,Composições!A:A,0),8),2,0)</f>
        <v>28.518999999999998</v>
      </c>
      <c r="F2829" s="126">
        <f t="shared" ca="1" si="161"/>
        <v>0</v>
      </c>
      <c r="G2829" s="127">
        <f>IF($K2829="Padrão",BDI!$B$17,IF($K2829="Diferenciado",BDI!$E$17,0))</f>
        <v>0.2039</v>
      </c>
      <c r="H2829" s="125">
        <f t="shared" ca="1" si="159"/>
        <v>34.33</v>
      </c>
      <c r="I2829" s="126">
        <f t="shared" ca="1" si="160"/>
        <v>0</v>
      </c>
      <c r="J2829" s="128"/>
      <c r="K2829" s="129" t="s">
        <v>6170</v>
      </c>
    </row>
    <row r="2830" spans="1:11" hidden="1">
      <c r="A2830" s="248" t="s">
        <v>3342</v>
      </c>
      <c r="B2830" s="123" t="s">
        <v>3343</v>
      </c>
      <c r="C2830" s="124" t="s">
        <v>24</v>
      </c>
      <c r="D2830" s="124">
        <v>0</v>
      </c>
      <c r="E2830" s="125">
        <f ca="1">OFFSET(INDEX(Composições!A:H,MATCH(Orçamentária!A2830,Composições!A:A,0),8),2,0)</f>
        <v>20.747999999999998</v>
      </c>
      <c r="F2830" s="126">
        <f t="shared" ca="1" si="161"/>
        <v>0</v>
      </c>
      <c r="G2830" s="127">
        <f>IF($K2830="Padrão",BDI!$B$17,IF($K2830="Diferenciado",BDI!$E$17,0))</f>
        <v>0.2039</v>
      </c>
      <c r="H2830" s="125">
        <f t="shared" ca="1" si="159"/>
        <v>24.98</v>
      </c>
      <c r="I2830" s="126">
        <f t="shared" ca="1" si="160"/>
        <v>0</v>
      </c>
      <c r="J2830" s="128"/>
      <c r="K2830" s="129" t="s">
        <v>6170</v>
      </c>
    </row>
    <row r="2831" spans="1:11" hidden="1">
      <c r="A2831" s="248" t="s">
        <v>3345</v>
      </c>
      <c r="B2831" s="123" t="s">
        <v>3346</v>
      </c>
      <c r="C2831" s="124" t="s">
        <v>24</v>
      </c>
      <c r="D2831" s="124">
        <v>0</v>
      </c>
      <c r="E2831" s="125">
        <f ca="1">OFFSET(INDEX(Composições!A:H,MATCH(Orçamentária!A2831,Composições!A:A,0),8),2,0)</f>
        <v>56.866999999999997</v>
      </c>
      <c r="F2831" s="126">
        <f t="shared" ca="1" si="161"/>
        <v>0</v>
      </c>
      <c r="G2831" s="127">
        <f>IF($K2831="Padrão",BDI!$B$17,IF($K2831="Diferenciado",BDI!$E$17,0))</f>
        <v>0.2039</v>
      </c>
      <c r="H2831" s="125">
        <f t="shared" ca="1" si="159"/>
        <v>68.459999999999994</v>
      </c>
      <c r="I2831" s="126">
        <f t="shared" ca="1" si="160"/>
        <v>0</v>
      </c>
      <c r="J2831" s="128"/>
      <c r="K2831" s="129" t="s">
        <v>6170</v>
      </c>
    </row>
    <row r="2832" spans="1:11" hidden="1">
      <c r="A2832" s="248" t="s">
        <v>3348</v>
      </c>
      <c r="B2832" s="123" t="s">
        <v>3349</v>
      </c>
      <c r="C2832" s="124" t="s">
        <v>24</v>
      </c>
      <c r="D2832" s="124">
        <v>0</v>
      </c>
      <c r="E2832" s="125">
        <f ca="1">OFFSET(INDEX(Composições!A:H,MATCH(Orçamentária!A2832,Composições!A:A,0),8),2,0)</f>
        <v>101.24149999999999</v>
      </c>
      <c r="F2832" s="126">
        <f t="shared" ca="1" si="161"/>
        <v>0</v>
      </c>
      <c r="G2832" s="127">
        <f>IF($K2832="Padrão",BDI!$B$17,IF($K2832="Diferenciado",BDI!$E$17,0))</f>
        <v>0.2039</v>
      </c>
      <c r="H2832" s="125">
        <f t="shared" ca="1" si="159"/>
        <v>121.88</v>
      </c>
      <c r="I2832" s="126">
        <f t="shared" ca="1" si="160"/>
        <v>0</v>
      </c>
      <c r="J2832" s="128"/>
      <c r="K2832" s="129" t="s">
        <v>6170</v>
      </c>
    </row>
    <row r="2833" spans="1:11" hidden="1">
      <c r="A2833" s="248" t="s">
        <v>3351</v>
      </c>
      <c r="B2833" s="123" t="s">
        <v>3352</v>
      </c>
      <c r="C2833" s="124" t="s">
        <v>24</v>
      </c>
      <c r="D2833" s="124">
        <v>0</v>
      </c>
      <c r="E2833" s="125">
        <f ca="1">OFFSET(INDEX(Composições!A:H,MATCH(Orçamentária!A2833,Composições!A:A,0),8),2,0)</f>
        <v>180.5</v>
      </c>
      <c r="F2833" s="126">
        <f t="shared" ca="1" si="161"/>
        <v>0</v>
      </c>
      <c r="G2833" s="127">
        <f>IF($K2833="Padrão",BDI!$B$17,IF($K2833="Diferenciado",BDI!$E$17,0))</f>
        <v>0.2039</v>
      </c>
      <c r="H2833" s="125">
        <f t="shared" ca="1" si="159"/>
        <v>217.3</v>
      </c>
      <c r="I2833" s="126">
        <f t="shared" ca="1" si="160"/>
        <v>0</v>
      </c>
      <c r="J2833" s="128"/>
      <c r="K2833" s="129" t="s">
        <v>6170</v>
      </c>
    </row>
    <row r="2834" spans="1:11" hidden="1">
      <c r="A2834" s="249" t="s">
        <v>9725</v>
      </c>
      <c r="B2834" s="123" t="s">
        <v>9726</v>
      </c>
      <c r="C2834" s="124" t="s">
        <v>24</v>
      </c>
      <c r="D2834" s="124">
        <v>0</v>
      </c>
      <c r="E2834" s="125" t="s">
        <v>16</v>
      </c>
      <c r="F2834" s="126" t="str">
        <f t="shared" si="161"/>
        <v/>
      </c>
      <c r="G2834" s="127">
        <f>IF($K2834="Padrão",BDI!$B$17,IF($K2834="Diferenciado",BDI!$E$17,0))</f>
        <v>0.2039</v>
      </c>
      <c r="H2834" s="125" t="str">
        <f t="shared" si="159"/>
        <v/>
      </c>
      <c r="I2834" s="126" t="str">
        <f t="shared" si="160"/>
        <v/>
      </c>
      <c r="J2834" s="128"/>
      <c r="K2834" s="129" t="s">
        <v>6170</v>
      </c>
    </row>
    <row r="2835" spans="1:11" hidden="1">
      <c r="A2835" s="249" t="s">
        <v>9727</v>
      </c>
      <c r="B2835" s="123" t="s">
        <v>9728</v>
      </c>
      <c r="C2835" s="124" t="s">
        <v>24</v>
      </c>
      <c r="D2835" s="124">
        <v>0</v>
      </c>
      <c r="E2835" s="125" t="s">
        <v>16</v>
      </c>
      <c r="F2835" s="126" t="str">
        <f t="shared" si="161"/>
        <v/>
      </c>
      <c r="G2835" s="127">
        <f>IF($K2835="Padrão",BDI!$B$17,IF($K2835="Diferenciado",BDI!$E$17,0))</f>
        <v>0.2039</v>
      </c>
      <c r="H2835" s="125" t="str">
        <f t="shared" si="159"/>
        <v/>
      </c>
      <c r="I2835" s="126" t="str">
        <f t="shared" si="160"/>
        <v/>
      </c>
      <c r="J2835" s="128"/>
      <c r="K2835" s="129" t="s">
        <v>6170</v>
      </c>
    </row>
    <row r="2836" spans="1:11" hidden="1">
      <c r="A2836" s="249" t="s">
        <v>9729</v>
      </c>
      <c r="B2836" s="123" t="s">
        <v>9730</v>
      </c>
      <c r="C2836" s="124" t="s">
        <v>24</v>
      </c>
      <c r="D2836" s="124">
        <v>0</v>
      </c>
      <c r="E2836" s="125" t="s">
        <v>16</v>
      </c>
      <c r="F2836" s="126" t="str">
        <f t="shared" si="161"/>
        <v/>
      </c>
      <c r="G2836" s="127">
        <f>IF($K2836="Padrão",BDI!$B$17,IF($K2836="Diferenciado",BDI!$E$17,0))</f>
        <v>0.2039</v>
      </c>
      <c r="H2836" s="125" t="str">
        <f t="shared" si="159"/>
        <v/>
      </c>
      <c r="I2836" s="126" t="str">
        <f t="shared" si="160"/>
        <v/>
      </c>
      <c r="J2836" s="128"/>
      <c r="K2836" s="129" t="s">
        <v>6170</v>
      </c>
    </row>
    <row r="2837" spans="1:11" hidden="1">
      <c r="A2837" s="249" t="s">
        <v>9731</v>
      </c>
      <c r="B2837" s="123" t="s">
        <v>9732</v>
      </c>
      <c r="C2837" s="124" t="s">
        <v>24</v>
      </c>
      <c r="D2837" s="124">
        <v>0</v>
      </c>
      <c r="E2837" s="125" t="s">
        <v>16</v>
      </c>
      <c r="F2837" s="126" t="str">
        <f t="shared" si="161"/>
        <v/>
      </c>
      <c r="G2837" s="127">
        <f>IF($K2837="Padrão",BDI!$B$17,IF($K2837="Diferenciado",BDI!$E$17,0))</f>
        <v>0.2039</v>
      </c>
      <c r="H2837" s="125" t="str">
        <f t="shared" si="159"/>
        <v/>
      </c>
      <c r="I2837" s="126" t="str">
        <f t="shared" si="160"/>
        <v/>
      </c>
      <c r="J2837" s="128"/>
      <c r="K2837" s="129" t="s">
        <v>6170</v>
      </c>
    </row>
    <row r="2838" spans="1:11" hidden="1">
      <c r="A2838" s="249" t="s">
        <v>9733</v>
      </c>
      <c r="B2838" s="123" t="s">
        <v>9734</v>
      </c>
      <c r="C2838" s="124" t="s">
        <v>24</v>
      </c>
      <c r="D2838" s="124">
        <v>0</v>
      </c>
      <c r="E2838" s="125" t="s">
        <v>16</v>
      </c>
      <c r="F2838" s="126" t="str">
        <f t="shared" si="161"/>
        <v/>
      </c>
      <c r="G2838" s="127">
        <f>IF($K2838="Padrão",BDI!$B$17,IF($K2838="Diferenciado",BDI!$E$17,0))</f>
        <v>0.2039</v>
      </c>
      <c r="H2838" s="125" t="str">
        <f t="shared" si="159"/>
        <v/>
      </c>
      <c r="I2838" s="126" t="str">
        <f t="shared" si="160"/>
        <v/>
      </c>
      <c r="J2838" s="128"/>
      <c r="K2838" s="129" t="s">
        <v>6170</v>
      </c>
    </row>
    <row r="2839" spans="1:11" hidden="1">
      <c r="A2839" s="249" t="s">
        <v>9735</v>
      </c>
      <c r="B2839" s="123" t="s">
        <v>9736</v>
      </c>
      <c r="C2839" s="124" t="s">
        <v>24</v>
      </c>
      <c r="D2839" s="124">
        <v>0</v>
      </c>
      <c r="E2839" s="125" t="s">
        <v>16</v>
      </c>
      <c r="F2839" s="126" t="str">
        <f t="shared" si="161"/>
        <v/>
      </c>
      <c r="G2839" s="127">
        <f>IF($K2839="Padrão",BDI!$B$17,IF($K2839="Diferenciado",BDI!$E$17,0))</f>
        <v>0.2039</v>
      </c>
      <c r="H2839" s="125" t="str">
        <f t="shared" si="159"/>
        <v/>
      </c>
      <c r="I2839" s="126" t="str">
        <f t="shared" si="160"/>
        <v/>
      </c>
      <c r="J2839" s="128"/>
      <c r="K2839" s="129" t="s">
        <v>6170</v>
      </c>
    </row>
    <row r="2840" spans="1:11" ht="25.5" hidden="1">
      <c r="A2840" s="249" t="s">
        <v>9737</v>
      </c>
      <c r="B2840" s="123" t="s">
        <v>9738</v>
      </c>
      <c r="C2840" s="124" t="s">
        <v>24</v>
      </c>
      <c r="D2840" s="124">
        <v>0</v>
      </c>
      <c r="E2840" s="125" t="s">
        <v>16</v>
      </c>
      <c r="F2840" s="126" t="str">
        <f t="shared" si="161"/>
        <v/>
      </c>
      <c r="G2840" s="127">
        <f>IF($K2840="Padrão",BDI!$B$17,IF($K2840="Diferenciado",BDI!$E$17,0))</f>
        <v>0.2039</v>
      </c>
      <c r="H2840" s="125" t="str">
        <f t="shared" si="159"/>
        <v/>
      </c>
      <c r="I2840" s="126" t="str">
        <f t="shared" si="160"/>
        <v/>
      </c>
      <c r="J2840" s="128"/>
      <c r="K2840" s="129" t="s">
        <v>6170</v>
      </c>
    </row>
    <row r="2841" spans="1:11" ht="25.5" hidden="1">
      <c r="A2841" s="249" t="s">
        <v>9739</v>
      </c>
      <c r="B2841" s="123" t="s">
        <v>9740</v>
      </c>
      <c r="C2841" s="124" t="s">
        <v>24</v>
      </c>
      <c r="D2841" s="124">
        <v>0</v>
      </c>
      <c r="E2841" s="125" t="s">
        <v>16</v>
      </c>
      <c r="F2841" s="126" t="str">
        <f t="shared" si="161"/>
        <v/>
      </c>
      <c r="G2841" s="127">
        <f>IF($K2841="Padrão",BDI!$B$17,IF($K2841="Diferenciado",BDI!$E$17,0))</f>
        <v>0.2039</v>
      </c>
      <c r="H2841" s="125" t="str">
        <f t="shared" si="159"/>
        <v/>
      </c>
      <c r="I2841" s="126" t="str">
        <f t="shared" si="160"/>
        <v/>
      </c>
      <c r="J2841" s="128"/>
      <c r="K2841" s="129" t="s">
        <v>6170</v>
      </c>
    </row>
    <row r="2842" spans="1:11" hidden="1">
      <c r="A2842" s="249" t="s">
        <v>9741</v>
      </c>
      <c r="B2842" s="123" t="s">
        <v>9742</v>
      </c>
      <c r="C2842" s="124" t="s">
        <v>24</v>
      </c>
      <c r="D2842" s="124">
        <v>0</v>
      </c>
      <c r="E2842" s="125" t="s">
        <v>16</v>
      </c>
      <c r="F2842" s="126" t="str">
        <f t="shared" si="161"/>
        <v/>
      </c>
      <c r="G2842" s="127">
        <f>IF($K2842="Padrão",BDI!$B$17,IF($K2842="Diferenciado",BDI!$E$17,0))</f>
        <v>0.2039</v>
      </c>
      <c r="H2842" s="125" t="str">
        <f t="shared" si="159"/>
        <v/>
      </c>
      <c r="I2842" s="126" t="str">
        <f t="shared" si="160"/>
        <v/>
      </c>
      <c r="J2842" s="128"/>
      <c r="K2842" s="129" t="s">
        <v>6170</v>
      </c>
    </row>
    <row r="2843" spans="1:11" hidden="1">
      <c r="A2843" s="249" t="s">
        <v>9743</v>
      </c>
      <c r="B2843" s="123" t="s">
        <v>9744</v>
      </c>
      <c r="C2843" s="124" t="s">
        <v>24</v>
      </c>
      <c r="D2843" s="124">
        <v>0</v>
      </c>
      <c r="E2843" s="125" t="s">
        <v>16</v>
      </c>
      <c r="F2843" s="126" t="str">
        <f t="shared" si="161"/>
        <v/>
      </c>
      <c r="G2843" s="127">
        <f>IF($K2843="Padrão",BDI!$B$17,IF($K2843="Diferenciado",BDI!$E$17,0))</f>
        <v>0.2039</v>
      </c>
      <c r="H2843" s="125" t="str">
        <f t="shared" si="159"/>
        <v/>
      </c>
      <c r="I2843" s="126" t="str">
        <f t="shared" si="160"/>
        <v/>
      </c>
      <c r="J2843" s="128"/>
      <c r="K2843" s="129" t="s">
        <v>6170</v>
      </c>
    </row>
    <row r="2844" spans="1:11" hidden="1">
      <c r="A2844" s="249" t="s">
        <v>9745</v>
      </c>
      <c r="B2844" s="123" t="s">
        <v>9746</v>
      </c>
      <c r="C2844" s="124" t="s">
        <v>24</v>
      </c>
      <c r="D2844" s="124">
        <v>0</v>
      </c>
      <c r="E2844" s="125" t="s">
        <v>16</v>
      </c>
      <c r="F2844" s="126" t="str">
        <f t="shared" si="161"/>
        <v/>
      </c>
      <c r="G2844" s="127">
        <f>IF($K2844="Padrão",BDI!$B$17,IF($K2844="Diferenciado",BDI!$E$17,0))</f>
        <v>0.2039</v>
      </c>
      <c r="H2844" s="125" t="str">
        <f t="shared" si="159"/>
        <v/>
      </c>
      <c r="I2844" s="126" t="str">
        <f t="shared" si="160"/>
        <v/>
      </c>
      <c r="J2844" s="128"/>
      <c r="K2844" s="129" t="s">
        <v>6170</v>
      </c>
    </row>
    <row r="2845" spans="1:11" hidden="1">
      <c r="A2845" s="249" t="s">
        <v>9747</v>
      </c>
      <c r="B2845" s="123" t="s">
        <v>9748</v>
      </c>
      <c r="C2845" s="124" t="s">
        <v>24</v>
      </c>
      <c r="D2845" s="124">
        <v>0</v>
      </c>
      <c r="E2845" s="125" t="s">
        <v>16</v>
      </c>
      <c r="F2845" s="126" t="str">
        <f t="shared" si="161"/>
        <v/>
      </c>
      <c r="G2845" s="127">
        <f>IF($K2845="Padrão",BDI!$B$17,IF($K2845="Diferenciado",BDI!$E$17,0))</f>
        <v>0.2039</v>
      </c>
      <c r="H2845" s="125" t="str">
        <f t="shared" si="159"/>
        <v/>
      </c>
      <c r="I2845" s="126" t="str">
        <f t="shared" si="160"/>
        <v/>
      </c>
      <c r="J2845" s="128"/>
      <c r="K2845" s="129" t="s">
        <v>6170</v>
      </c>
    </row>
    <row r="2846" spans="1:11" hidden="1">
      <c r="A2846" s="249" t="s">
        <v>9749</v>
      </c>
      <c r="B2846" s="123" t="s">
        <v>9750</v>
      </c>
      <c r="C2846" s="124" t="s">
        <v>24</v>
      </c>
      <c r="D2846" s="124">
        <v>0</v>
      </c>
      <c r="E2846" s="125" t="s">
        <v>16</v>
      </c>
      <c r="F2846" s="126" t="str">
        <f t="shared" si="161"/>
        <v/>
      </c>
      <c r="G2846" s="127">
        <f>IF($K2846="Padrão",BDI!$B$17,IF($K2846="Diferenciado",BDI!$E$17,0))</f>
        <v>0.2039</v>
      </c>
      <c r="H2846" s="125" t="str">
        <f t="shared" si="159"/>
        <v/>
      </c>
      <c r="I2846" s="126" t="str">
        <f t="shared" si="160"/>
        <v/>
      </c>
      <c r="J2846" s="128"/>
      <c r="K2846" s="129" t="s">
        <v>6170</v>
      </c>
    </row>
    <row r="2847" spans="1:11" hidden="1">
      <c r="A2847" s="249" t="s">
        <v>9751</v>
      </c>
      <c r="B2847" s="123" t="s">
        <v>9752</v>
      </c>
      <c r="C2847" s="124" t="s">
        <v>24</v>
      </c>
      <c r="D2847" s="124">
        <v>0</v>
      </c>
      <c r="E2847" s="125" t="s">
        <v>16</v>
      </c>
      <c r="F2847" s="126" t="str">
        <f t="shared" si="161"/>
        <v/>
      </c>
      <c r="G2847" s="127">
        <f>IF($K2847="Padrão",BDI!$B$17,IF($K2847="Diferenciado",BDI!$E$17,0))</f>
        <v>0.2039</v>
      </c>
      <c r="H2847" s="125" t="str">
        <f t="shared" si="159"/>
        <v/>
      </c>
      <c r="I2847" s="126" t="str">
        <f t="shared" si="160"/>
        <v/>
      </c>
      <c r="J2847" s="128"/>
      <c r="K2847" s="129" t="s">
        <v>6170</v>
      </c>
    </row>
    <row r="2848" spans="1:11" hidden="1">
      <c r="A2848" s="249" t="s">
        <v>9753</v>
      </c>
      <c r="B2848" s="123" t="s">
        <v>9754</v>
      </c>
      <c r="C2848" s="124" t="s">
        <v>24</v>
      </c>
      <c r="D2848" s="124">
        <v>0</v>
      </c>
      <c r="E2848" s="125" t="s">
        <v>16</v>
      </c>
      <c r="F2848" s="126" t="str">
        <f t="shared" si="161"/>
        <v/>
      </c>
      <c r="G2848" s="127">
        <f>IF($K2848="Padrão",BDI!$B$17,IF($K2848="Diferenciado",BDI!$E$17,0))</f>
        <v>0.2039</v>
      </c>
      <c r="H2848" s="125" t="str">
        <f t="shared" si="159"/>
        <v/>
      </c>
      <c r="I2848" s="126" t="str">
        <f t="shared" si="160"/>
        <v/>
      </c>
      <c r="J2848" s="128"/>
      <c r="K2848" s="129" t="s">
        <v>6170</v>
      </c>
    </row>
    <row r="2849" spans="1:11" hidden="1">
      <c r="A2849" s="249" t="s">
        <v>9755</v>
      </c>
      <c r="B2849" s="123" t="s">
        <v>9756</v>
      </c>
      <c r="C2849" s="124" t="s">
        <v>24</v>
      </c>
      <c r="D2849" s="124">
        <v>0</v>
      </c>
      <c r="E2849" s="125" t="s">
        <v>16</v>
      </c>
      <c r="F2849" s="126" t="str">
        <f t="shared" si="161"/>
        <v/>
      </c>
      <c r="G2849" s="127">
        <f>IF($K2849="Padrão",BDI!$B$17,IF($K2849="Diferenciado",BDI!$E$17,0))</f>
        <v>0.2039</v>
      </c>
      <c r="H2849" s="125" t="str">
        <f t="shared" si="159"/>
        <v/>
      </c>
      <c r="I2849" s="126" t="str">
        <f t="shared" si="160"/>
        <v/>
      </c>
      <c r="J2849" s="128"/>
      <c r="K2849" s="129" t="s">
        <v>6170</v>
      </c>
    </row>
    <row r="2850" spans="1:11" hidden="1">
      <c r="A2850" s="249" t="s">
        <v>9757</v>
      </c>
      <c r="B2850" s="123" t="s">
        <v>9758</v>
      </c>
      <c r="C2850" s="124" t="s">
        <v>24</v>
      </c>
      <c r="D2850" s="124">
        <v>0</v>
      </c>
      <c r="E2850" s="125" t="s">
        <v>16</v>
      </c>
      <c r="F2850" s="126" t="str">
        <f t="shared" si="161"/>
        <v/>
      </c>
      <c r="G2850" s="127">
        <f>IF($K2850="Padrão",BDI!$B$17,IF($K2850="Diferenciado",BDI!$E$17,0))</f>
        <v>0.2039</v>
      </c>
      <c r="H2850" s="125" t="str">
        <f t="shared" si="159"/>
        <v/>
      </c>
      <c r="I2850" s="126" t="str">
        <f t="shared" si="160"/>
        <v/>
      </c>
      <c r="J2850" s="128"/>
      <c r="K2850" s="129" t="s">
        <v>6170</v>
      </c>
    </row>
    <row r="2851" spans="1:11" hidden="1">
      <c r="A2851" s="249" t="s">
        <v>9759</v>
      </c>
      <c r="B2851" s="123" t="s">
        <v>9760</v>
      </c>
      <c r="C2851" s="124" t="s">
        <v>24</v>
      </c>
      <c r="D2851" s="124">
        <v>0</v>
      </c>
      <c r="E2851" s="125" t="s">
        <v>16</v>
      </c>
      <c r="F2851" s="126" t="str">
        <f t="shared" si="161"/>
        <v/>
      </c>
      <c r="G2851" s="127">
        <f>IF($K2851="Padrão",BDI!$B$17,IF($K2851="Diferenciado",BDI!$E$17,0))</f>
        <v>0.2039</v>
      </c>
      <c r="H2851" s="125" t="str">
        <f t="shared" si="159"/>
        <v/>
      </c>
      <c r="I2851" s="126" t="str">
        <f t="shared" si="160"/>
        <v/>
      </c>
      <c r="J2851" s="128"/>
      <c r="K2851" s="129" t="s">
        <v>6170</v>
      </c>
    </row>
    <row r="2852" spans="1:11" hidden="1">
      <c r="A2852" s="249" t="s">
        <v>9761</v>
      </c>
      <c r="B2852" s="123" t="s">
        <v>9762</v>
      </c>
      <c r="C2852" s="124" t="s">
        <v>24</v>
      </c>
      <c r="D2852" s="124">
        <v>0</v>
      </c>
      <c r="E2852" s="125" t="s">
        <v>16</v>
      </c>
      <c r="F2852" s="126" t="str">
        <f t="shared" si="161"/>
        <v/>
      </c>
      <c r="G2852" s="127">
        <f>IF($K2852="Padrão",BDI!$B$17,IF($K2852="Diferenciado",BDI!$E$17,0))</f>
        <v>0.2039</v>
      </c>
      <c r="H2852" s="125" t="str">
        <f t="shared" si="159"/>
        <v/>
      </c>
      <c r="I2852" s="126" t="str">
        <f t="shared" si="160"/>
        <v/>
      </c>
      <c r="J2852" s="128"/>
      <c r="K2852" s="129" t="s">
        <v>6170</v>
      </c>
    </row>
    <row r="2853" spans="1:11" hidden="1">
      <c r="A2853" s="248" t="s">
        <v>3354</v>
      </c>
      <c r="B2853" s="123" t="s">
        <v>3355</v>
      </c>
      <c r="C2853" s="124" t="s">
        <v>24</v>
      </c>
      <c r="D2853" s="124">
        <v>0</v>
      </c>
      <c r="E2853" s="125">
        <f ca="1">OFFSET(INDEX(Composições!A:H,MATCH(Orçamentária!A2853,Composições!A:A,0),8),2,0)</f>
        <v>20.747999999999998</v>
      </c>
      <c r="F2853" s="126">
        <f t="shared" ca="1" si="161"/>
        <v>0</v>
      </c>
      <c r="G2853" s="127">
        <f>IF($K2853="Padrão",BDI!$B$17,IF($K2853="Diferenciado",BDI!$E$17,0))</f>
        <v>0.2039</v>
      </c>
      <c r="H2853" s="125">
        <f t="shared" ca="1" si="159"/>
        <v>24.98</v>
      </c>
      <c r="I2853" s="126">
        <f t="shared" ca="1" si="160"/>
        <v>0</v>
      </c>
      <c r="J2853" s="128"/>
      <c r="K2853" s="129" t="s">
        <v>6170</v>
      </c>
    </row>
    <row r="2854" spans="1:11" hidden="1">
      <c r="A2854" s="248" t="s">
        <v>3357</v>
      </c>
      <c r="B2854" s="123" t="s">
        <v>3358</v>
      </c>
      <c r="C2854" s="124" t="s">
        <v>24</v>
      </c>
      <c r="D2854" s="124">
        <v>0</v>
      </c>
      <c r="E2854" s="125">
        <f ca="1">OFFSET(INDEX(Composições!A:H,MATCH(Orçamentária!A2854,Composições!A:A,0),8),2,0)</f>
        <v>8.6354999999999986</v>
      </c>
      <c r="F2854" s="126">
        <f t="shared" ca="1" si="161"/>
        <v>0</v>
      </c>
      <c r="G2854" s="127">
        <f>IF($K2854="Padrão",BDI!$B$17,IF($K2854="Diferenciado",BDI!$E$17,0))</f>
        <v>0.2039</v>
      </c>
      <c r="H2854" s="125">
        <f t="shared" ca="1" si="159"/>
        <v>10.4</v>
      </c>
      <c r="I2854" s="126">
        <f t="shared" ca="1" si="160"/>
        <v>0</v>
      </c>
      <c r="J2854" s="128"/>
      <c r="K2854" s="129" t="s">
        <v>6170</v>
      </c>
    </row>
    <row r="2855" spans="1:11" hidden="1">
      <c r="A2855" s="248" t="s">
        <v>3360</v>
      </c>
      <c r="B2855" s="123" t="s">
        <v>3361</v>
      </c>
      <c r="C2855" s="124" t="s">
        <v>24</v>
      </c>
      <c r="D2855" s="124">
        <v>0</v>
      </c>
      <c r="E2855" s="125">
        <f ca="1">OFFSET(INDEX(Composições!A:H,MATCH(Orçamentária!A2855,Composições!A:A,0),8),2,0)</f>
        <v>16.596499999999999</v>
      </c>
      <c r="F2855" s="126">
        <f t="shared" ca="1" si="161"/>
        <v>0</v>
      </c>
      <c r="G2855" s="127">
        <f>IF($K2855="Padrão",BDI!$B$17,IF($K2855="Diferenciado",BDI!$E$17,0))</f>
        <v>0.2039</v>
      </c>
      <c r="H2855" s="125">
        <f t="shared" ca="1" si="159"/>
        <v>19.98</v>
      </c>
      <c r="I2855" s="126">
        <f t="shared" ca="1" si="160"/>
        <v>0</v>
      </c>
      <c r="J2855" s="128"/>
      <c r="K2855" s="129" t="s">
        <v>6170</v>
      </c>
    </row>
    <row r="2856" spans="1:11" hidden="1">
      <c r="A2856" s="249" t="s">
        <v>9763</v>
      </c>
      <c r="B2856" s="123" t="s">
        <v>9764</v>
      </c>
      <c r="C2856" s="124" t="s">
        <v>24</v>
      </c>
      <c r="D2856" s="124">
        <v>0</v>
      </c>
      <c r="E2856" s="125" t="s">
        <v>16</v>
      </c>
      <c r="F2856" s="126" t="str">
        <f t="shared" si="161"/>
        <v/>
      </c>
      <c r="G2856" s="127">
        <f>IF($K2856="Padrão",BDI!$B$17,IF($K2856="Diferenciado",BDI!$E$17,0))</f>
        <v>0.2039</v>
      </c>
      <c r="H2856" s="125" t="str">
        <f t="shared" si="159"/>
        <v/>
      </c>
      <c r="I2856" s="126" t="str">
        <f t="shared" si="160"/>
        <v/>
      </c>
      <c r="J2856" s="128"/>
      <c r="K2856" s="129" t="s">
        <v>6170</v>
      </c>
    </row>
    <row r="2857" spans="1:11" hidden="1">
      <c r="A2857" s="248" t="s">
        <v>3363</v>
      </c>
      <c r="B2857" s="123" t="s">
        <v>3364</v>
      </c>
      <c r="C2857" s="124" t="s">
        <v>24</v>
      </c>
      <c r="D2857" s="124">
        <v>0</v>
      </c>
      <c r="E2857" s="125">
        <f ca="1">OFFSET(INDEX(Composições!A:H,MATCH(Orçamentária!A2857,Composições!A:A,0),8),2,0)</f>
        <v>261.62049999999999</v>
      </c>
      <c r="F2857" s="126">
        <f t="shared" ca="1" si="161"/>
        <v>0</v>
      </c>
      <c r="G2857" s="127">
        <f>IF($K2857="Padrão",BDI!$B$17,IF($K2857="Diferenciado",BDI!$E$17,0))</f>
        <v>0.2039</v>
      </c>
      <c r="H2857" s="125">
        <f t="shared" ca="1" si="159"/>
        <v>314.95999999999998</v>
      </c>
      <c r="I2857" s="126">
        <f t="shared" ca="1" si="160"/>
        <v>0</v>
      </c>
      <c r="J2857" s="128"/>
      <c r="K2857" s="129" t="s">
        <v>6170</v>
      </c>
    </row>
    <row r="2858" spans="1:11" hidden="1">
      <c r="A2858" s="248" t="s">
        <v>3366</v>
      </c>
      <c r="B2858" s="123" t="s">
        <v>3367</v>
      </c>
      <c r="C2858" s="124" t="s">
        <v>24</v>
      </c>
      <c r="D2858" s="124">
        <v>0</v>
      </c>
      <c r="E2858" s="125">
        <f ca="1">OFFSET(INDEX(Composições!A:H,MATCH(Orçamentária!A2858,Composições!A:A,0),8),2,0)</f>
        <v>214.643</v>
      </c>
      <c r="F2858" s="126">
        <f t="shared" ca="1" si="161"/>
        <v>0</v>
      </c>
      <c r="G2858" s="127">
        <f>IF($K2858="Padrão",BDI!$B$17,IF($K2858="Diferenciado",BDI!$E$17,0))</f>
        <v>0.2039</v>
      </c>
      <c r="H2858" s="125">
        <f t="shared" ca="1" si="159"/>
        <v>258.41000000000003</v>
      </c>
      <c r="I2858" s="126">
        <f t="shared" ca="1" si="160"/>
        <v>0</v>
      </c>
      <c r="J2858" s="128"/>
      <c r="K2858" s="129" t="s">
        <v>6170</v>
      </c>
    </row>
    <row r="2859" spans="1:11" hidden="1">
      <c r="A2859" s="248" t="s">
        <v>3369</v>
      </c>
      <c r="B2859" s="123" t="s">
        <v>3370</v>
      </c>
      <c r="C2859" s="124" t="s">
        <v>24</v>
      </c>
      <c r="D2859" s="124">
        <v>0</v>
      </c>
      <c r="E2859" s="125">
        <f ca="1">OFFSET(INDEX(Composições!A:H,MATCH(Orçamentária!A2859,Composições!A:A,0),8),2,0)</f>
        <v>126.02699999999999</v>
      </c>
      <c r="F2859" s="126">
        <f t="shared" ca="1" si="161"/>
        <v>0</v>
      </c>
      <c r="G2859" s="127">
        <f>IF($K2859="Padrão",BDI!$B$17,IF($K2859="Diferenciado",BDI!$E$17,0))</f>
        <v>0.2039</v>
      </c>
      <c r="H2859" s="125">
        <f t="shared" ca="1" si="159"/>
        <v>151.72</v>
      </c>
      <c r="I2859" s="126">
        <f t="shared" ca="1" si="160"/>
        <v>0</v>
      </c>
      <c r="J2859" s="128"/>
      <c r="K2859" s="129" t="s">
        <v>6170</v>
      </c>
    </row>
    <row r="2860" spans="1:11" hidden="1">
      <c r="A2860" s="248" t="s">
        <v>3372</v>
      </c>
      <c r="B2860" s="123" t="s">
        <v>3373</v>
      </c>
      <c r="C2860" s="124" t="s">
        <v>24</v>
      </c>
      <c r="D2860" s="124">
        <v>0</v>
      </c>
      <c r="E2860" s="125">
        <f ca="1">OFFSET(INDEX(Composições!A:H,MATCH(Orçamentária!A2860,Composições!A:A,0),8),2,0)</f>
        <v>335.67299999999994</v>
      </c>
      <c r="F2860" s="126">
        <f t="shared" ca="1" si="161"/>
        <v>0</v>
      </c>
      <c r="G2860" s="127">
        <f>IF($K2860="Padrão",BDI!$B$17,IF($K2860="Diferenciado",BDI!$E$17,0))</f>
        <v>0.2039</v>
      </c>
      <c r="H2860" s="125">
        <f t="shared" ca="1" si="159"/>
        <v>404.12</v>
      </c>
      <c r="I2860" s="126">
        <f t="shared" ca="1" si="160"/>
        <v>0</v>
      </c>
      <c r="J2860" s="128"/>
      <c r="K2860" s="129" t="s">
        <v>6170</v>
      </c>
    </row>
    <row r="2861" spans="1:11" hidden="1">
      <c r="A2861" s="248" t="s">
        <v>3375</v>
      </c>
      <c r="B2861" s="123" t="s">
        <v>3376</v>
      </c>
      <c r="C2861" s="124" t="s">
        <v>24</v>
      </c>
      <c r="D2861" s="124">
        <v>0</v>
      </c>
      <c r="E2861" s="125">
        <f ca="1">OFFSET(INDEX(Composições!A:H,MATCH(Orçamentária!A2861,Composições!A:A,0),8),2,0)</f>
        <v>56.021499999999996</v>
      </c>
      <c r="F2861" s="126">
        <f t="shared" ca="1" si="161"/>
        <v>0</v>
      </c>
      <c r="G2861" s="127">
        <f>IF($K2861="Padrão",BDI!$B$17,IF($K2861="Diferenciado",BDI!$E$17,0))</f>
        <v>0.2039</v>
      </c>
      <c r="H2861" s="125">
        <f t="shared" ca="1" si="159"/>
        <v>67.44</v>
      </c>
      <c r="I2861" s="126">
        <f t="shared" ca="1" si="160"/>
        <v>0</v>
      </c>
      <c r="J2861" s="128"/>
      <c r="K2861" s="129" t="s">
        <v>6170</v>
      </c>
    </row>
    <row r="2862" spans="1:11" hidden="1">
      <c r="A2862" s="249" t="s">
        <v>9765</v>
      </c>
      <c r="B2862" s="123" t="s">
        <v>9766</v>
      </c>
      <c r="C2862" s="124" t="s">
        <v>24</v>
      </c>
      <c r="D2862" s="124">
        <v>0</v>
      </c>
      <c r="E2862" s="125" t="s">
        <v>16</v>
      </c>
      <c r="F2862" s="126" t="str">
        <f t="shared" si="161"/>
        <v/>
      </c>
      <c r="G2862" s="127">
        <f>IF($K2862="Padrão",BDI!$B$17,IF($K2862="Diferenciado",BDI!$E$17,0))</f>
        <v>0.2039</v>
      </c>
      <c r="H2862" s="125" t="str">
        <f t="shared" si="159"/>
        <v/>
      </c>
      <c r="I2862" s="126" t="str">
        <f t="shared" si="160"/>
        <v/>
      </c>
      <c r="J2862" s="128"/>
      <c r="K2862" s="129" t="s">
        <v>6170</v>
      </c>
    </row>
    <row r="2863" spans="1:11" hidden="1">
      <c r="A2863" s="249" t="s">
        <v>9767</v>
      </c>
      <c r="B2863" s="123" t="s">
        <v>9768</v>
      </c>
      <c r="C2863" s="124" t="s">
        <v>24</v>
      </c>
      <c r="D2863" s="124">
        <v>0</v>
      </c>
      <c r="E2863" s="125" t="s">
        <v>16</v>
      </c>
      <c r="F2863" s="126" t="str">
        <f t="shared" si="161"/>
        <v/>
      </c>
      <c r="G2863" s="127">
        <f>IF($K2863="Padrão",BDI!$B$17,IF($K2863="Diferenciado",BDI!$E$17,0))</f>
        <v>0.2039</v>
      </c>
      <c r="H2863" s="125" t="str">
        <f t="shared" si="159"/>
        <v/>
      </c>
      <c r="I2863" s="126" t="str">
        <f t="shared" si="160"/>
        <v/>
      </c>
      <c r="J2863" s="128"/>
      <c r="K2863" s="129" t="s">
        <v>6170</v>
      </c>
    </row>
    <row r="2864" spans="1:11" hidden="1">
      <c r="A2864" s="249" t="s">
        <v>9769</v>
      </c>
      <c r="B2864" s="123" t="s">
        <v>9770</v>
      </c>
      <c r="C2864" s="124" t="s">
        <v>24</v>
      </c>
      <c r="D2864" s="124">
        <v>0</v>
      </c>
      <c r="E2864" s="125" t="s">
        <v>16</v>
      </c>
      <c r="F2864" s="126" t="str">
        <f t="shared" si="161"/>
        <v/>
      </c>
      <c r="G2864" s="127">
        <f>IF($K2864="Padrão",BDI!$B$17,IF($K2864="Diferenciado",BDI!$E$17,0))</f>
        <v>0.2039</v>
      </c>
      <c r="H2864" s="125" t="str">
        <f t="shared" si="159"/>
        <v/>
      </c>
      <c r="I2864" s="126" t="str">
        <f t="shared" si="160"/>
        <v/>
      </c>
      <c r="J2864" s="128"/>
      <c r="K2864" s="129" t="s">
        <v>6170</v>
      </c>
    </row>
    <row r="2865" spans="1:11" hidden="1">
      <c r="A2865" s="249" t="s">
        <v>9771</v>
      </c>
      <c r="B2865" s="123" t="s">
        <v>9772</v>
      </c>
      <c r="C2865" s="124" t="s">
        <v>24</v>
      </c>
      <c r="D2865" s="124">
        <v>0</v>
      </c>
      <c r="E2865" s="125" t="s">
        <v>16</v>
      </c>
      <c r="F2865" s="126" t="str">
        <f t="shared" si="161"/>
        <v/>
      </c>
      <c r="G2865" s="127">
        <f>IF($K2865="Padrão",BDI!$B$17,IF($K2865="Diferenciado",BDI!$E$17,0))</f>
        <v>0.2039</v>
      </c>
      <c r="H2865" s="125" t="str">
        <f t="shared" si="159"/>
        <v/>
      </c>
      <c r="I2865" s="126" t="str">
        <f t="shared" si="160"/>
        <v/>
      </c>
      <c r="J2865" s="128"/>
      <c r="K2865" s="129" t="s">
        <v>6170</v>
      </c>
    </row>
    <row r="2866" spans="1:11" hidden="1">
      <c r="A2866" s="249" t="s">
        <v>9773</v>
      </c>
      <c r="B2866" s="123" t="s">
        <v>9774</v>
      </c>
      <c r="C2866" s="124" t="s">
        <v>24</v>
      </c>
      <c r="D2866" s="124">
        <v>0</v>
      </c>
      <c r="E2866" s="125" t="s">
        <v>16</v>
      </c>
      <c r="F2866" s="126" t="str">
        <f t="shared" si="161"/>
        <v/>
      </c>
      <c r="G2866" s="127">
        <f>IF($K2866="Padrão",BDI!$B$17,IF($K2866="Diferenciado",BDI!$E$17,0))</f>
        <v>0.2039</v>
      </c>
      <c r="H2866" s="125" t="str">
        <f t="shared" si="159"/>
        <v/>
      </c>
      <c r="I2866" s="126" t="str">
        <f t="shared" si="160"/>
        <v/>
      </c>
      <c r="J2866" s="128"/>
      <c r="K2866" s="129" t="s">
        <v>6170</v>
      </c>
    </row>
    <row r="2867" spans="1:11" hidden="1">
      <c r="A2867" s="249" t="s">
        <v>9775</v>
      </c>
      <c r="B2867" s="123" t="s">
        <v>9776</v>
      </c>
      <c r="C2867" s="124" t="s">
        <v>24</v>
      </c>
      <c r="D2867" s="124">
        <v>0</v>
      </c>
      <c r="E2867" s="125" t="s">
        <v>16</v>
      </c>
      <c r="F2867" s="126" t="str">
        <f t="shared" si="161"/>
        <v/>
      </c>
      <c r="G2867" s="127">
        <f>IF($K2867="Padrão",BDI!$B$17,IF($K2867="Diferenciado",BDI!$E$17,0))</f>
        <v>0.2039</v>
      </c>
      <c r="H2867" s="125" t="str">
        <f t="shared" si="159"/>
        <v/>
      </c>
      <c r="I2867" s="126" t="str">
        <f t="shared" si="160"/>
        <v/>
      </c>
      <c r="J2867" s="128"/>
      <c r="K2867" s="129" t="s">
        <v>6170</v>
      </c>
    </row>
    <row r="2868" spans="1:11" hidden="1">
      <c r="A2868" s="248" t="s">
        <v>3378</v>
      </c>
      <c r="B2868" s="123" t="s">
        <v>3379</v>
      </c>
      <c r="C2868" s="124" t="s">
        <v>46</v>
      </c>
      <c r="D2868" s="124">
        <v>0</v>
      </c>
      <c r="E2868" s="125">
        <f ca="1">OFFSET(INDEX(Composições!A:H,MATCH(Orçamentária!A2868,Composições!A:A,0),8),2,0)</f>
        <v>89.033999999999992</v>
      </c>
      <c r="F2868" s="126">
        <f t="shared" ca="1" si="161"/>
        <v>0</v>
      </c>
      <c r="G2868" s="127">
        <f>IF($K2868="Padrão",BDI!$B$17,IF($K2868="Diferenciado",BDI!$E$17,0))</f>
        <v>0.2039</v>
      </c>
      <c r="H2868" s="125">
        <f t="shared" ca="1" si="159"/>
        <v>107.19</v>
      </c>
      <c r="I2868" s="126">
        <f t="shared" ca="1" si="160"/>
        <v>0</v>
      </c>
      <c r="J2868" s="128"/>
      <c r="K2868" s="129" t="s">
        <v>6170</v>
      </c>
    </row>
    <row r="2869" spans="1:11" hidden="1">
      <c r="A2869" s="248" t="s">
        <v>3380</v>
      </c>
      <c r="B2869" s="123" t="s">
        <v>3381</v>
      </c>
      <c r="C2869" s="124" t="s">
        <v>46</v>
      </c>
      <c r="D2869" s="124">
        <v>0</v>
      </c>
      <c r="E2869" s="125">
        <f ca="1">OFFSET(INDEX(Composições!A:H,MATCH(Orçamentária!A2869,Composições!A:A,0),8),2,0)</f>
        <v>112.99299999999999</v>
      </c>
      <c r="F2869" s="126">
        <f t="shared" ca="1" si="161"/>
        <v>0</v>
      </c>
      <c r="G2869" s="127">
        <f>IF($K2869="Padrão",BDI!$B$17,IF($K2869="Diferenciado",BDI!$E$17,0))</f>
        <v>0.2039</v>
      </c>
      <c r="H2869" s="125">
        <f t="shared" ca="1" si="159"/>
        <v>136.03</v>
      </c>
      <c r="I2869" s="126">
        <f t="shared" ca="1" si="160"/>
        <v>0</v>
      </c>
      <c r="J2869" s="128"/>
      <c r="K2869" s="129" t="s">
        <v>6170</v>
      </c>
    </row>
    <row r="2870" spans="1:11" hidden="1">
      <c r="A2870" s="248" t="s">
        <v>3382</v>
      </c>
      <c r="B2870" s="123" t="s">
        <v>3383</v>
      </c>
      <c r="C2870" s="124" t="s">
        <v>46</v>
      </c>
      <c r="D2870" s="124">
        <v>0</v>
      </c>
      <c r="E2870" s="125">
        <f ca="1">OFFSET(INDEX(Composições!A:H,MATCH(Orçamentária!A2870,Composições!A:A,0),8),2,0)</f>
        <v>221.58749999999998</v>
      </c>
      <c r="F2870" s="126">
        <f t="shared" ca="1" si="161"/>
        <v>0</v>
      </c>
      <c r="G2870" s="127">
        <f>IF($K2870="Padrão",BDI!$B$17,IF($K2870="Diferenciado",BDI!$E$17,0))</f>
        <v>0.2039</v>
      </c>
      <c r="H2870" s="125">
        <f t="shared" ca="1" si="159"/>
        <v>266.77</v>
      </c>
      <c r="I2870" s="126">
        <f t="shared" ca="1" si="160"/>
        <v>0</v>
      </c>
      <c r="J2870" s="128"/>
      <c r="K2870" s="129" t="s">
        <v>6170</v>
      </c>
    </row>
    <row r="2871" spans="1:11" hidden="1">
      <c r="A2871" s="248" t="s">
        <v>3384</v>
      </c>
      <c r="B2871" s="123" t="s">
        <v>3385</v>
      </c>
      <c r="C2871" s="124" t="s">
        <v>46</v>
      </c>
      <c r="D2871" s="124">
        <v>0</v>
      </c>
      <c r="E2871" s="125">
        <f ca="1">OFFSET(INDEX(Composições!A:H,MATCH(Orçamentária!A2871,Composições!A:A,0),8),2,0)</f>
        <v>164.09349999999998</v>
      </c>
      <c r="F2871" s="126">
        <f t="shared" ca="1" si="161"/>
        <v>0</v>
      </c>
      <c r="G2871" s="127">
        <f>IF($K2871="Padrão",BDI!$B$17,IF($K2871="Diferenciado",BDI!$E$17,0))</f>
        <v>0.2039</v>
      </c>
      <c r="H2871" s="125">
        <f t="shared" ca="1" si="159"/>
        <v>197.55</v>
      </c>
      <c r="I2871" s="126">
        <f t="shared" ca="1" si="160"/>
        <v>0</v>
      </c>
      <c r="J2871" s="128"/>
      <c r="K2871" s="129" t="s">
        <v>6170</v>
      </c>
    </row>
    <row r="2872" spans="1:11" hidden="1">
      <c r="A2872" s="248" t="s">
        <v>3387</v>
      </c>
      <c r="B2872" s="123" t="s">
        <v>3388</v>
      </c>
      <c r="C2872" s="124" t="s">
        <v>46</v>
      </c>
      <c r="D2872" s="124">
        <v>0</v>
      </c>
      <c r="E2872" s="125">
        <f ca="1">OFFSET(INDEX(Composições!A:H,MATCH(Orçamentária!A2872,Composições!A:A,0),8),2,0)</f>
        <v>321.34699999999998</v>
      </c>
      <c r="F2872" s="126">
        <f t="shared" ca="1" si="161"/>
        <v>0</v>
      </c>
      <c r="G2872" s="127">
        <f>IF($K2872="Padrão",BDI!$B$17,IF($K2872="Diferenciado",BDI!$E$17,0))</f>
        <v>0.2039</v>
      </c>
      <c r="H2872" s="125">
        <f t="shared" ca="1" si="159"/>
        <v>386.87</v>
      </c>
      <c r="I2872" s="126">
        <f t="shared" ca="1" si="160"/>
        <v>0</v>
      </c>
      <c r="J2872" s="128"/>
      <c r="K2872" s="129" t="s">
        <v>6170</v>
      </c>
    </row>
    <row r="2873" spans="1:11" hidden="1">
      <c r="A2873" s="248" t="s">
        <v>3390</v>
      </c>
      <c r="B2873" s="123" t="s">
        <v>3391</v>
      </c>
      <c r="C2873" s="124" t="s">
        <v>46</v>
      </c>
      <c r="D2873" s="124">
        <v>0</v>
      </c>
      <c r="E2873" s="125">
        <f ca="1">OFFSET(INDEX(Composições!A:H,MATCH(Orçamentária!A2873,Composições!A:A,0),8),2,0)</f>
        <v>452.71300000000002</v>
      </c>
      <c r="F2873" s="126">
        <f t="shared" ca="1" si="161"/>
        <v>0</v>
      </c>
      <c r="G2873" s="127">
        <f>IF($K2873="Padrão",BDI!$B$17,IF($K2873="Diferenciado",BDI!$E$17,0))</f>
        <v>0.2039</v>
      </c>
      <c r="H2873" s="125">
        <f t="shared" ca="1" si="159"/>
        <v>545.02</v>
      </c>
      <c r="I2873" s="126">
        <f t="shared" ca="1" si="160"/>
        <v>0</v>
      </c>
      <c r="J2873" s="128"/>
      <c r="K2873" s="129" t="s">
        <v>6170</v>
      </c>
    </row>
    <row r="2874" spans="1:11" hidden="1">
      <c r="A2874" s="248" t="s">
        <v>3393</v>
      </c>
      <c r="B2874" s="123" t="s">
        <v>3394</v>
      </c>
      <c r="C2874" s="124" t="s">
        <v>46</v>
      </c>
      <c r="D2874" s="124">
        <v>0</v>
      </c>
      <c r="E2874" s="125">
        <f ca="1">OFFSET(INDEX(Composições!A:H,MATCH(Orçamentária!A2874,Composições!A:A,0),8),2,0)</f>
        <v>661.79849999999999</v>
      </c>
      <c r="F2874" s="126">
        <f t="shared" ca="1" si="161"/>
        <v>0</v>
      </c>
      <c r="G2874" s="127">
        <f>IF($K2874="Padrão",BDI!$B$17,IF($K2874="Diferenciado",BDI!$E$17,0))</f>
        <v>0.2039</v>
      </c>
      <c r="H2874" s="125">
        <f t="shared" ca="1" si="159"/>
        <v>796.74</v>
      </c>
      <c r="I2874" s="126">
        <f t="shared" ca="1" si="160"/>
        <v>0</v>
      </c>
      <c r="J2874" s="128"/>
      <c r="K2874" s="129" t="s">
        <v>6170</v>
      </c>
    </row>
    <row r="2875" spans="1:11" hidden="1">
      <c r="A2875" s="248" t="s">
        <v>3396</v>
      </c>
      <c r="B2875" s="123" t="s">
        <v>3397</v>
      </c>
      <c r="C2875" s="124" t="s">
        <v>46</v>
      </c>
      <c r="D2875" s="124">
        <v>0</v>
      </c>
      <c r="E2875" s="125">
        <f ca="1">OFFSET(INDEX(Composições!A:H,MATCH(Orçamentária!A2875,Composições!A:A,0),8),2,0)</f>
        <v>975.85899999999992</v>
      </c>
      <c r="F2875" s="126">
        <f t="shared" ca="1" si="161"/>
        <v>0</v>
      </c>
      <c r="G2875" s="127">
        <f>IF($K2875="Padrão",BDI!$B$17,IF($K2875="Diferenciado",BDI!$E$17,0))</f>
        <v>0.2039</v>
      </c>
      <c r="H2875" s="125">
        <f t="shared" ca="1" si="159"/>
        <v>1174.8399999999999</v>
      </c>
      <c r="I2875" s="126">
        <f t="shared" ca="1" si="160"/>
        <v>0</v>
      </c>
      <c r="J2875" s="128"/>
      <c r="K2875" s="129" t="s">
        <v>6170</v>
      </c>
    </row>
    <row r="2876" spans="1:11" hidden="1">
      <c r="A2876" s="248" t="s">
        <v>3399</v>
      </c>
      <c r="B2876" s="123" t="s">
        <v>3400</v>
      </c>
      <c r="C2876" s="124" t="s">
        <v>46</v>
      </c>
      <c r="D2876" s="124">
        <v>0</v>
      </c>
      <c r="E2876" s="125">
        <f ca="1">OFFSET(INDEX(Composições!A:H,MATCH(Orçamentária!A2876,Composições!A:A,0),8),2,0)</f>
        <v>18.040499999999998</v>
      </c>
      <c r="F2876" s="126">
        <f t="shared" ca="1" si="161"/>
        <v>0</v>
      </c>
      <c r="G2876" s="127">
        <f>IF($K2876="Padrão",BDI!$B$17,IF($K2876="Diferenciado",BDI!$E$17,0))</f>
        <v>0.2039</v>
      </c>
      <c r="H2876" s="125">
        <f t="shared" ca="1" si="159"/>
        <v>21.72</v>
      </c>
      <c r="I2876" s="126">
        <f t="shared" ca="1" si="160"/>
        <v>0</v>
      </c>
      <c r="J2876" s="128"/>
      <c r="K2876" s="129" t="s">
        <v>6170</v>
      </c>
    </row>
    <row r="2877" spans="1:11" hidden="1">
      <c r="A2877" s="248" t="s">
        <v>3401</v>
      </c>
      <c r="B2877" s="123" t="s">
        <v>3402</v>
      </c>
      <c r="C2877" s="124" t="s">
        <v>46</v>
      </c>
      <c r="D2877" s="124">
        <v>0</v>
      </c>
      <c r="E2877" s="125">
        <f ca="1">OFFSET(INDEX(Composições!A:H,MATCH(Orçamentária!A2877,Composições!A:A,0),8),2,0)</f>
        <v>31.0745</v>
      </c>
      <c r="F2877" s="126">
        <f t="shared" ca="1" si="161"/>
        <v>0</v>
      </c>
      <c r="G2877" s="127">
        <f>IF($K2877="Padrão",BDI!$B$17,IF($K2877="Diferenciado",BDI!$E$17,0))</f>
        <v>0.2039</v>
      </c>
      <c r="H2877" s="125">
        <f t="shared" ca="1" si="159"/>
        <v>37.409999999999997</v>
      </c>
      <c r="I2877" s="126">
        <f t="shared" ca="1" si="160"/>
        <v>0</v>
      </c>
      <c r="J2877" s="128"/>
      <c r="K2877" s="129" t="s">
        <v>6170</v>
      </c>
    </row>
    <row r="2878" spans="1:11" hidden="1">
      <c r="A2878" s="248" t="s">
        <v>3403</v>
      </c>
      <c r="B2878" s="123" t="s">
        <v>3404</v>
      </c>
      <c r="C2878" s="124" t="s">
        <v>46</v>
      </c>
      <c r="D2878" s="124">
        <v>0</v>
      </c>
      <c r="E2878" s="125">
        <f ca="1">OFFSET(INDEX(Composições!A:H,MATCH(Orçamentária!A2878,Composições!A:A,0),8),2,0)</f>
        <v>44.317499999999995</v>
      </c>
      <c r="F2878" s="126">
        <f t="shared" ca="1" si="161"/>
        <v>0</v>
      </c>
      <c r="G2878" s="127">
        <f>IF($K2878="Padrão",BDI!$B$17,IF($K2878="Diferenciado",BDI!$E$17,0))</f>
        <v>0.2039</v>
      </c>
      <c r="H2878" s="125">
        <f t="shared" ca="1" si="159"/>
        <v>53.35</v>
      </c>
      <c r="I2878" s="126">
        <f t="shared" ca="1" si="160"/>
        <v>0</v>
      </c>
      <c r="J2878" s="128"/>
      <c r="K2878" s="129" t="s">
        <v>6170</v>
      </c>
    </row>
    <row r="2879" spans="1:11" hidden="1">
      <c r="A2879" s="248" t="s">
        <v>3406</v>
      </c>
      <c r="B2879" s="123" t="s">
        <v>3407</v>
      </c>
      <c r="C2879" s="124" t="s">
        <v>46</v>
      </c>
      <c r="D2879" s="124">
        <v>0</v>
      </c>
      <c r="E2879" s="125">
        <f ca="1">OFFSET(INDEX(Composições!A:H,MATCH(Orçamentária!A2879,Composições!A:A,0),8),2,0)</f>
        <v>17.394499999999997</v>
      </c>
      <c r="F2879" s="126">
        <f t="shared" ca="1" si="161"/>
        <v>0</v>
      </c>
      <c r="G2879" s="127">
        <f>IF($K2879="Padrão",BDI!$B$17,IF($K2879="Diferenciado",BDI!$E$17,0))</f>
        <v>0.2039</v>
      </c>
      <c r="H2879" s="125">
        <f t="shared" ca="1" si="159"/>
        <v>20.94</v>
      </c>
      <c r="I2879" s="126">
        <f t="shared" ca="1" si="160"/>
        <v>0</v>
      </c>
      <c r="J2879" s="128"/>
      <c r="K2879" s="129" t="s">
        <v>6170</v>
      </c>
    </row>
    <row r="2880" spans="1:11" hidden="1">
      <c r="A2880" s="248" t="s">
        <v>3409</v>
      </c>
      <c r="B2880" s="123" t="s">
        <v>3410</v>
      </c>
      <c r="C2880" s="124" t="s">
        <v>46</v>
      </c>
      <c r="D2880" s="124">
        <v>0</v>
      </c>
      <c r="E2880" s="125">
        <f ca="1">OFFSET(INDEX(Composições!A:H,MATCH(Orçamentária!A2880,Composições!A:A,0),8),2,0)</f>
        <v>22.648</v>
      </c>
      <c r="F2880" s="126">
        <f t="shared" ca="1" si="161"/>
        <v>0</v>
      </c>
      <c r="G2880" s="127">
        <f>IF($K2880="Padrão",BDI!$B$17,IF($K2880="Diferenciado",BDI!$E$17,0))</f>
        <v>0.2039</v>
      </c>
      <c r="H2880" s="125">
        <f t="shared" ca="1" si="159"/>
        <v>27.27</v>
      </c>
      <c r="I2880" s="126">
        <f t="shared" ca="1" si="160"/>
        <v>0</v>
      </c>
      <c r="J2880" s="128"/>
      <c r="K2880" s="129" t="s">
        <v>6170</v>
      </c>
    </row>
    <row r="2881" spans="1:11" hidden="1">
      <c r="A2881" s="248" t="s">
        <v>3412</v>
      </c>
      <c r="B2881" s="123" t="s">
        <v>3413</v>
      </c>
      <c r="C2881" s="124" t="s">
        <v>46</v>
      </c>
      <c r="D2881" s="124">
        <v>0</v>
      </c>
      <c r="E2881" s="125">
        <f ca="1">OFFSET(INDEX(Composições!A:H,MATCH(Orçamentária!A2881,Composições!A:A,0),8),2,0)</f>
        <v>30.409499999999998</v>
      </c>
      <c r="F2881" s="126">
        <f t="shared" ca="1" si="161"/>
        <v>0</v>
      </c>
      <c r="G2881" s="127">
        <f>IF($K2881="Padrão",BDI!$B$17,IF($K2881="Diferenciado",BDI!$E$17,0))</f>
        <v>0.2039</v>
      </c>
      <c r="H2881" s="125">
        <f t="shared" ca="1" si="159"/>
        <v>36.61</v>
      </c>
      <c r="I2881" s="126">
        <f t="shared" ca="1" si="160"/>
        <v>0</v>
      </c>
      <c r="J2881" s="128"/>
      <c r="K2881" s="129" t="s">
        <v>6170</v>
      </c>
    </row>
    <row r="2882" spans="1:11" hidden="1">
      <c r="A2882" s="248" t="s">
        <v>3415</v>
      </c>
      <c r="B2882" s="123" t="s">
        <v>3416</v>
      </c>
      <c r="C2882" s="124" t="s">
        <v>46</v>
      </c>
      <c r="D2882" s="124">
        <v>0</v>
      </c>
      <c r="E2882" s="125">
        <f ca="1">OFFSET(INDEX(Composições!A:H,MATCH(Orçamentária!A2882,Composições!A:A,0),8),2,0)</f>
        <v>63.915999999999997</v>
      </c>
      <c r="F2882" s="126">
        <f t="shared" ca="1" si="161"/>
        <v>0</v>
      </c>
      <c r="G2882" s="127">
        <f>IF($K2882="Padrão",BDI!$B$17,IF($K2882="Diferenciado",BDI!$E$17,0))</f>
        <v>0.2039</v>
      </c>
      <c r="H2882" s="125">
        <f t="shared" ca="1" si="159"/>
        <v>76.95</v>
      </c>
      <c r="I2882" s="126">
        <f t="shared" ca="1" si="160"/>
        <v>0</v>
      </c>
      <c r="J2882" s="128"/>
      <c r="K2882" s="129" t="s">
        <v>6170</v>
      </c>
    </row>
    <row r="2883" spans="1:11" hidden="1">
      <c r="A2883" s="248" t="s">
        <v>3418</v>
      </c>
      <c r="B2883" s="123" t="s">
        <v>3419</v>
      </c>
      <c r="C2883" s="124" t="s">
        <v>46</v>
      </c>
      <c r="D2883" s="124">
        <v>0</v>
      </c>
      <c r="E2883" s="125">
        <f ca="1">OFFSET(INDEX(Composições!A:H,MATCH(Orçamentária!A2883,Composições!A:A,0),8),2,0)</f>
        <v>89.432999999999993</v>
      </c>
      <c r="F2883" s="126">
        <f t="shared" ca="1" si="161"/>
        <v>0</v>
      </c>
      <c r="G2883" s="127">
        <f>IF($K2883="Padrão",BDI!$B$17,IF($K2883="Diferenciado",BDI!$E$17,0))</f>
        <v>0.2039</v>
      </c>
      <c r="H2883" s="125">
        <f t="shared" ca="1" si="159"/>
        <v>107.67</v>
      </c>
      <c r="I2883" s="126">
        <f t="shared" ca="1" si="160"/>
        <v>0</v>
      </c>
      <c r="J2883" s="128"/>
      <c r="K2883" s="129" t="s">
        <v>6170</v>
      </c>
    </row>
    <row r="2884" spans="1:11" hidden="1">
      <c r="A2884" s="248" t="s">
        <v>3421</v>
      </c>
      <c r="B2884" s="123" t="s">
        <v>3422</v>
      </c>
      <c r="C2884" s="124" t="s">
        <v>46</v>
      </c>
      <c r="D2884" s="124">
        <v>0</v>
      </c>
      <c r="E2884" s="125">
        <f ca="1">OFFSET(INDEX(Composições!A:H,MATCH(Orçamentária!A2884,Composições!A:A,0),8),2,0)</f>
        <v>102.74250000000001</v>
      </c>
      <c r="F2884" s="126">
        <f t="shared" ca="1" si="161"/>
        <v>0</v>
      </c>
      <c r="G2884" s="127">
        <f>IF($K2884="Padrão",BDI!$B$17,IF($K2884="Diferenciado",BDI!$E$17,0))</f>
        <v>0.2039</v>
      </c>
      <c r="H2884" s="125">
        <f t="shared" ca="1" si="159"/>
        <v>123.69</v>
      </c>
      <c r="I2884" s="126">
        <f t="shared" ca="1" si="160"/>
        <v>0</v>
      </c>
      <c r="J2884" s="128"/>
      <c r="K2884" s="129" t="s">
        <v>6170</v>
      </c>
    </row>
    <row r="2885" spans="1:11" hidden="1">
      <c r="A2885" s="248" t="s">
        <v>3424</v>
      </c>
      <c r="B2885" s="123" t="s">
        <v>3425</v>
      </c>
      <c r="C2885" s="124" t="s">
        <v>24</v>
      </c>
      <c r="D2885" s="124">
        <v>0</v>
      </c>
      <c r="E2885" s="125">
        <f ca="1">OFFSET(INDEX(Composições!A:H,MATCH(Orçamentária!A2885,Composições!A:A,0),8),2,0)</f>
        <v>37.277999999999999</v>
      </c>
      <c r="F2885" s="126">
        <f t="shared" ca="1" si="161"/>
        <v>0</v>
      </c>
      <c r="G2885" s="127">
        <f>IF($K2885="Padrão",BDI!$B$17,IF($K2885="Diferenciado",BDI!$E$17,0))</f>
        <v>0.2039</v>
      </c>
      <c r="H2885" s="125">
        <f t="shared" ca="1" si="159"/>
        <v>44.88</v>
      </c>
      <c r="I2885" s="126">
        <f t="shared" ca="1" si="160"/>
        <v>0</v>
      </c>
      <c r="J2885" s="128"/>
      <c r="K2885" s="129" t="s">
        <v>6170</v>
      </c>
    </row>
    <row r="2886" spans="1:11" hidden="1">
      <c r="A2886" s="248" t="s">
        <v>3427</v>
      </c>
      <c r="B2886" s="123" t="s">
        <v>3428</v>
      </c>
      <c r="C2886" s="124" t="s">
        <v>24</v>
      </c>
      <c r="D2886" s="124">
        <v>0</v>
      </c>
      <c r="E2886" s="125">
        <f ca="1">OFFSET(INDEX(Composições!A:H,MATCH(Orçamentária!A2886,Composições!A:A,0),8),2,0)</f>
        <v>57.057000000000002</v>
      </c>
      <c r="F2886" s="126">
        <f t="shared" ca="1" si="161"/>
        <v>0</v>
      </c>
      <c r="G2886" s="127">
        <f>IF($K2886="Padrão",BDI!$B$17,IF($K2886="Diferenciado",BDI!$E$17,0))</f>
        <v>0.2039</v>
      </c>
      <c r="H2886" s="125">
        <f t="shared" ref="H2886:H2949" ca="1" si="162">IF(ISNUMBER(E2886),ROUND(E2886*(1+G2886),2),"")</f>
        <v>68.69</v>
      </c>
      <c r="I2886" s="126">
        <f t="shared" ref="I2886:I2949" ca="1" si="163">IF(ISNUMBER(E2886),ROUND(H2886*D2886,2),"")</f>
        <v>0</v>
      </c>
      <c r="J2886" s="128"/>
      <c r="K2886" s="129" t="s">
        <v>6170</v>
      </c>
    </row>
    <row r="2887" spans="1:11" hidden="1">
      <c r="A2887" s="248" t="s">
        <v>3430</v>
      </c>
      <c r="B2887" s="123" t="s">
        <v>3431</v>
      </c>
      <c r="C2887" s="124" t="s">
        <v>24</v>
      </c>
      <c r="D2887" s="124">
        <v>0</v>
      </c>
      <c r="E2887" s="125">
        <f ca="1">OFFSET(INDEX(Composições!A:H,MATCH(Orçamentária!A2887,Composições!A:A,0),8),2,0)</f>
        <v>92.814999999999998</v>
      </c>
      <c r="F2887" s="126">
        <f t="shared" ref="F2887:F2950" ca="1" si="164">IF(ISNUMBER(E2887),D2887*E2887,"")</f>
        <v>0</v>
      </c>
      <c r="G2887" s="127">
        <f>IF($K2887="Padrão",BDI!$B$17,IF($K2887="Diferenciado",BDI!$E$17,0))</f>
        <v>0.2039</v>
      </c>
      <c r="H2887" s="125">
        <f t="shared" ca="1" si="162"/>
        <v>111.74</v>
      </c>
      <c r="I2887" s="126">
        <f t="shared" ca="1" si="163"/>
        <v>0</v>
      </c>
      <c r="J2887" s="128"/>
      <c r="K2887" s="129" t="s">
        <v>6170</v>
      </c>
    </row>
    <row r="2888" spans="1:11" hidden="1">
      <c r="A2888" s="249" t="s">
        <v>9777</v>
      </c>
      <c r="B2888" s="123" t="s">
        <v>9778</v>
      </c>
      <c r="C2888" s="124" t="s">
        <v>24</v>
      </c>
      <c r="D2888" s="124">
        <v>0</v>
      </c>
      <c r="E2888" s="125" t="s">
        <v>16</v>
      </c>
      <c r="F2888" s="126" t="str">
        <f t="shared" si="164"/>
        <v/>
      </c>
      <c r="G2888" s="127">
        <f>IF($K2888="Padrão",BDI!$B$17,IF($K2888="Diferenciado",BDI!$E$17,0))</f>
        <v>0.2039</v>
      </c>
      <c r="H2888" s="125" t="str">
        <f t="shared" si="162"/>
        <v/>
      </c>
      <c r="I2888" s="126" t="str">
        <f t="shared" si="163"/>
        <v/>
      </c>
      <c r="J2888" s="128"/>
      <c r="K2888" s="129" t="s">
        <v>6170</v>
      </c>
    </row>
    <row r="2889" spans="1:11" hidden="1">
      <c r="A2889" s="249" t="s">
        <v>9779</v>
      </c>
      <c r="B2889" s="123" t="s">
        <v>9780</v>
      </c>
      <c r="C2889" s="124" t="s">
        <v>24</v>
      </c>
      <c r="D2889" s="124">
        <v>0</v>
      </c>
      <c r="E2889" s="125" t="s">
        <v>16</v>
      </c>
      <c r="F2889" s="126" t="str">
        <f t="shared" si="164"/>
        <v/>
      </c>
      <c r="G2889" s="127">
        <f>IF($K2889="Padrão",BDI!$B$17,IF($K2889="Diferenciado",BDI!$E$17,0))</f>
        <v>0.2039</v>
      </c>
      <c r="H2889" s="125" t="str">
        <f t="shared" si="162"/>
        <v/>
      </c>
      <c r="I2889" s="126" t="str">
        <f t="shared" si="163"/>
        <v/>
      </c>
      <c r="J2889" s="128"/>
      <c r="K2889" s="129" t="s">
        <v>6170</v>
      </c>
    </row>
    <row r="2890" spans="1:11" hidden="1">
      <c r="A2890" s="248" t="s">
        <v>3433</v>
      </c>
      <c r="B2890" s="123" t="s">
        <v>3434</v>
      </c>
      <c r="C2890" s="124" t="s">
        <v>46</v>
      </c>
      <c r="D2890" s="124">
        <v>0</v>
      </c>
      <c r="E2890" s="125">
        <f ca="1">OFFSET(INDEX(Composições!A:H,MATCH(Orçamentária!A2890,Composições!A:A,0),8),2,0)</f>
        <v>304.86450000000002</v>
      </c>
      <c r="F2890" s="126">
        <f t="shared" ca="1" si="164"/>
        <v>0</v>
      </c>
      <c r="G2890" s="127">
        <f>IF($K2890="Padrão",BDI!$B$17,IF($K2890="Diferenciado",BDI!$E$17,0))</f>
        <v>0.2039</v>
      </c>
      <c r="H2890" s="125">
        <f t="shared" ca="1" si="162"/>
        <v>367.03</v>
      </c>
      <c r="I2890" s="126">
        <f t="shared" ca="1" si="163"/>
        <v>0</v>
      </c>
      <c r="J2890" s="128"/>
      <c r="K2890" s="129" t="s">
        <v>6170</v>
      </c>
    </row>
    <row r="2891" spans="1:11" hidden="1">
      <c r="A2891" s="248" t="s">
        <v>3436</v>
      </c>
      <c r="B2891" s="123" t="s">
        <v>3437</v>
      </c>
      <c r="C2891" s="124" t="s">
        <v>46</v>
      </c>
      <c r="D2891" s="124">
        <v>0</v>
      </c>
      <c r="E2891" s="125">
        <f ca="1">OFFSET(INDEX(Composições!A:H,MATCH(Orçamentária!A2891,Composições!A:A,0),8),2,0)</f>
        <v>14.097999999999999</v>
      </c>
      <c r="F2891" s="126">
        <f t="shared" ca="1" si="164"/>
        <v>0</v>
      </c>
      <c r="G2891" s="127">
        <f>IF($K2891="Padrão",BDI!$B$17,IF($K2891="Diferenciado",BDI!$E$17,0))</f>
        <v>0.2039</v>
      </c>
      <c r="H2891" s="125">
        <f t="shared" ca="1" si="162"/>
        <v>16.97</v>
      </c>
      <c r="I2891" s="126">
        <f t="shared" ca="1" si="163"/>
        <v>0</v>
      </c>
      <c r="J2891" s="128"/>
      <c r="K2891" s="129" t="s">
        <v>6170</v>
      </c>
    </row>
    <row r="2892" spans="1:11" hidden="1">
      <c r="A2892" s="248" t="s">
        <v>3439</v>
      </c>
      <c r="B2892" s="123" t="s">
        <v>3440</v>
      </c>
      <c r="C2892" s="124" t="s">
        <v>46</v>
      </c>
      <c r="D2892" s="124">
        <v>0</v>
      </c>
      <c r="E2892" s="125">
        <f ca="1">OFFSET(INDEX(Composições!A:H,MATCH(Orçamentária!A2892,Composições!A:A,0),8),2,0)</f>
        <v>36.850499999999997</v>
      </c>
      <c r="F2892" s="126">
        <f t="shared" ca="1" si="164"/>
        <v>0</v>
      </c>
      <c r="G2892" s="127">
        <f>IF($K2892="Padrão",BDI!$B$17,IF($K2892="Diferenciado",BDI!$E$17,0))</f>
        <v>0.2039</v>
      </c>
      <c r="H2892" s="125">
        <f t="shared" ca="1" si="162"/>
        <v>44.36</v>
      </c>
      <c r="I2892" s="126">
        <f t="shared" ca="1" si="163"/>
        <v>0</v>
      </c>
      <c r="J2892" s="128"/>
      <c r="K2892" s="129" t="s">
        <v>6170</v>
      </c>
    </row>
    <row r="2893" spans="1:11" hidden="1">
      <c r="A2893" s="248" t="s">
        <v>3442</v>
      </c>
      <c r="B2893" s="123" t="s">
        <v>3443</v>
      </c>
      <c r="C2893" s="124" t="s">
        <v>46</v>
      </c>
      <c r="D2893" s="124">
        <v>0</v>
      </c>
      <c r="E2893" s="125">
        <f ca="1">OFFSET(INDEX(Composições!A:H,MATCH(Orçamentária!A2893,Composições!A:A,0),8),2,0)</f>
        <v>6.1559999999999997</v>
      </c>
      <c r="F2893" s="126">
        <f t="shared" ca="1" si="164"/>
        <v>0</v>
      </c>
      <c r="G2893" s="127">
        <f>IF($K2893="Padrão",BDI!$B$17,IF($K2893="Diferenciado",BDI!$E$17,0))</f>
        <v>0.2039</v>
      </c>
      <c r="H2893" s="125">
        <f t="shared" ca="1" si="162"/>
        <v>7.41</v>
      </c>
      <c r="I2893" s="126">
        <f t="shared" ca="1" si="163"/>
        <v>0</v>
      </c>
      <c r="J2893" s="128"/>
      <c r="K2893" s="129" t="s">
        <v>6170</v>
      </c>
    </row>
    <row r="2894" spans="1:11" hidden="1">
      <c r="A2894" s="248" t="s">
        <v>3445</v>
      </c>
      <c r="B2894" s="123" t="s">
        <v>3446</v>
      </c>
      <c r="C2894" s="124" t="s">
        <v>46</v>
      </c>
      <c r="D2894" s="124">
        <v>0</v>
      </c>
      <c r="E2894" s="125">
        <f ca="1">OFFSET(INDEX(Composições!A:H,MATCH(Orçamentária!A2894,Composições!A:A,0),8),2,0)</f>
        <v>10.1745</v>
      </c>
      <c r="F2894" s="126">
        <f t="shared" ca="1" si="164"/>
        <v>0</v>
      </c>
      <c r="G2894" s="127">
        <f>IF($K2894="Padrão",BDI!$B$17,IF($K2894="Diferenciado",BDI!$E$17,0))</f>
        <v>0.2039</v>
      </c>
      <c r="H2894" s="125">
        <f t="shared" ca="1" si="162"/>
        <v>12.25</v>
      </c>
      <c r="I2894" s="126">
        <f t="shared" ca="1" si="163"/>
        <v>0</v>
      </c>
      <c r="J2894" s="128"/>
      <c r="K2894" s="129" t="s">
        <v>6170</v>
      </c>
    </row>
    <row r="2895" spans="1:11" hidden="1">
      <c r="A2895" s="248" t="s">
        <v>3448</v>
      </c>
      <c r="B2895" s="123" t="s">
        <v>3449</v>
      </c>
      <c r="C2895" s="124" t="s">
        <v>46</v>
      </c>
      <c r="D2895" s="124">
        <v>0</v>
      </c>
      <c r="E2895" s="125">
        <f ca="1">OFFSET(INDEX(Composições!A:H,MATCH(Orçamentária!A2895,Composições!A:A,0),8),2,0)</f>
        <v>13.3475</v>
      </c>
      <c r="F2895" s="126">
        <f t="shared" ca="1" si="164"/>
        <v>0</v>
      </c>
      <c r="G2895" s="127">
        <f>IF($K2895="Padrão",BDI!$B$17,IF($K2895="Diferenciado",BDI!$E$17,0))</f>
        <v>0.2039</v>
      </c>
      <c r="H2895" s="125">
        <f t="shared" ca="1" si="162"/>
        <v>16.07</v>
      </c>
      <c r="I2895" s="126">
        <f t="shared" ca="1" si="163"/>
        <v>0</v>
      </c>
      <c r="J2895" s="128"/>
      <c r="K2895" s="129" t="s">
        <v>6170</v>
      </c>
    </row>
    <row r="2896" spans="1:11" hidden="1">
      <c r="A2896" s="248" t="s">
        <v>3451</v>
      </c>
      <c r="B2896" s="123" t="s">
        <v>3452</v>
      </c>
      <c r="C2896" s="124" t="s">
        <v>46</v>
      </c>
      <c r="D2896" s="124">
        <v>0</v>
      </c>
      <c r="E2896" s="125">
        <f ca="1">OFFSET(INDEX(Composições!A:H,MATCH(Orçamentária!A2896,Composições!A:A,0),8),2,0)</f>
        <v>32.537500000000001</v>
      </c>
      <c r="F2896" s="126">
        <f t="shared" ca="1" si="164"/>
        <v>0</v>
      </c>
      <c r="G2896" s="127">
        <f>IF($K2896="Padrão",BDI!$B$17,IF($K2896="Diferenciado",BDI!$E$17,0))</f>
        <v>0.2039</v>
      </c>
      <c r="H2896" s="125">
        <f t="shared" ca="1" si="162"/>
        <v>39.17</v>
      </c>
      <c r="I2896" s="126">
        <f t="shared" ca="1" si="163"/>
        <v>0</v>
      </c>
      <c r="J2896" s="128"/>
      <c r="K2896" s="129" t="s">
        <v>6170</v>
      </c>
    </row>
    <row r="2897" spans="1:11" hidden="1">
      <c r="A2897" s="248" t="s">
        <v>3454</v>
      </c>
      <c r="B2897" s="123" t="s">
        <v>3455</v>
      </c>
      <c r="C2897" s="124" t="s">
        <v>46</v>
      </c>
      <c r="D2897" s="124">
        <v>0</v>
      </c>
      <c r="E2897" s="125">
        <f ca="1">OFFSET(INDEX(Composições!A:H,MATCH(Orçamentária!A2897,Composições!A:A,0),8),2,0)</f>
        <v>22.049499999999998</v>
      </c>
      <c r="F2897" s="126">
        <f t="shared" ca="1" si="164"/>
        <v>0</v>
      </c>
      <c r="G2897" s="127">
        <f>IF($K2897="Padrão",BDI!$B$17,IF($K2897="Diferenciado",BDI!$E$17,0))</f>
        <v>0.2039</v>
      </c>
      <c r="H2897" s="125">
        <f t="shared" ca="1" si="162"/>
        <v>26.55</v>
      </c>
      <c r="I2897" s="126">
        <f t="shared" ca="1" si="163"/>
        <v>0</v>
      </c>
      <c r="J2897" s="128"/>
      <c r="K2897" s="129" t="s">
        <v>6170</v>
      </c>
    </row>
    <row r="2898" spans="1:11" hidden="1">
      <c r="A2898" s="248" t="s">
        <v>3457</v>
      </c>
      <c r="B2898" s="123" t="s">
        <v>3458</v>
      </c>
      <c r="C2898" s="124" t="s">
        <v>46</v>
      </c>
      <c r="D2898" s="124">
        <v>0</v>
      </c>
      <c r="E2898" s="125">
        <f ca="1">OFFSET(INDEX(Composições!A:H,MATCH(Orçamentária!A2898,Composições!A:A,0),8),2,0)</f>
        <v>63.801999999999992</v>
      </c>
      <c r="F2898" s="126">
        <f t="shared" ca="1" si="164"/>
        <v>0</v>
      </c>
      <c r="G2898" s="127">
        <f>IF($K2898="Padrão",BDI!$B$17,IF($K2898="Diferenciado",BDI!$E$17,0))</f>
        <v>0.2039</v>
      </c>
      <c r="H2898" s="125">
        <f t="shared" ca="1" si="162"/>
        <v>76.81</v>
      </c>
      <c r="I2898" s="126">
        <f t="shared" ca="1" si="163"/>
        <v>0</v>
      </c>
      <c r="J2898" s="128"/>
      <c r="K2898" s="129" t="s">
        <v>6170</v>
      </c>
    </row>
    <row r="2899" spans="1:11" hidden="1">
      <c r="A2899" s="248" t="s">
        <v>3460</v>
      </c>
      <c r="B2899" s="123" t="s">
        <v>3461</v>
      </c>
      <c r="C2899" s="124" t="s">
        <v>46</v>
      </c>
      <c r="D2899" s="124">
        <v>0</v>
      </c>
      <c r="E2899" s="125">
        <f ca="1">OFFSET(INDEX(Composições!A:H,MATCH(Orçamentária!A2899,Composições!A:A,0),8),2,0)</f>
        <v>46.569000000000003</v>
      </c>
      <c r="F2899" s="126">
        <f t="shared" ca="1" si="164"/>
        <v>0</v>
      </c>
      <c r="G2899" s="127">
        <f>IF($K2899="Padrão",BDI!$B$17,IF($K2899="Diferenciado",BDI!$E$17,0))</f>
        <v>0.2039</v>
      </c>
      <c r="H2899" s="125">
        <f t="shared" ca="1" si="162"/>
        <v>56.06</v>
      </c>
      <c r="I2899" s="126">
        <f t="shared" ca="1" si="163"/>
        <v>0</v>
      </c>
      <c r="J2899" s="128"/>
      <c r="K2899" s="129" t="s">
        <v>6170</v>
      </c>
    </row>
    <row r="2900" spans="1:11" ht="25.5" hidden="1">
      <c r="A2900" s="248" t="s">
        <v>3463</v>
      </c>
      <c r="B2900" s="123" t="s">
        <v>3464</v>
      </c>
      <c r="C2900" s="124" t="s">
        <v>46</v>
      </c>
      <c r="D2900" s="124">
        <v>0</v>
      </c>
      <c r="E2900" s="125">
        <f ca="1">OFFSET(INDEX(Composições!A:H,MATCH(Orçamentária!A2900,Composições!A:A,0),8),2,0)</f>
        <v>0</v>
      </c>
      <c r="F2900" s="126">
        <f t="shared" ca="1" si="164"/>
        <v>0</v>
      </c>
      <c r="G2900" s="127">
        <f>IF($K2900="Padrão",BDI!$B$17,IF($K2900="Diferenciado",BDI!$E$17,0))</f>
        <v>0.2039</v>
      </c>
      <c r="H2900" s="125">
        <f t="shared" ca="1" si="162"/>
        <v>0</v>
      </c>
      <c r="I2900" s="126">
        <f t="shared" ca="1" si="163"/>
        <v>0</v>
      </c>
      <c r="J2900" s="128"/>
      <c r="K2900" s="129" t="s">
        <v>6170</v>
      </c>
    </row>
    <row r="2901" spans="1:11" hidden="1">
      <c r="A2901" s="248" t="s">
        <v>3466</v>
      </c>
      <c r="B2901" s="123" t="s">
        <v>3467</v>
      </c>
      <c r="C2901" s="124" t="s">
        <v>46</v>
      </c>
      <c r="D2901" s="124">
        <v>0</v>
      </c>
      <c r="E2901" s="125">
        <f ca="1">OFFSET(INDEX(Composições!A:H,MATCH(Orçamentária!A2901,Composições!A:A,0),8),2,0)</f>
        <v>10.554499999999999</v>
      </c>
      <c r="F2901" s="126">
        <f t="shared" ca="1" si="164"/>
        <v>0</v>
      </c>
      <c r="G2901" s="127">
        <f>IF($K2901="Padrão",BDI!$B$17,IF($K2901="Diferenciado",BDI!$E$17,0))</f>
        <v>0.2039</v>
      </c>
      <c r="H2901" s="125">
        <f t="shared" ca="1" si="162"/>
        <v>12.71</v>
      </c>
      <c r="I2901" s="126">
        <f t="shared" ca="1" si="163"/>
        <v>0</v>
      </c>
      <c r="J2901" s="128"/>
      <c r="K2901" s="129" t="s">
        <v>6170</v>
      </c>
    </row>
    <row r="2902" spans="1:11" ht="25.5" hidden="1">
      <c r="A2902" s="248" t="s">
        <v>3469</v>
      </c>
      <c r="B2902" s="123" t="s">
        <v>3470</v>
      </c>
      <c r="C2902" s="124" t="s">
        <v>46</v>
      </c>
      <c r="D2902" s="124">
        <v>0</v>
      </c>
      <c r="E2902" s="125">
        <f ca="1">OFFSET(INDEX(Composições!A:H,MATCH(Orçamentária!A2902,Composições!A:A,0),8),2,0)</f>
        <v>0</v>
      </c>
      <c r="F2902" s="126">
        <f t="shared" ca="1" si="164"/>
        <v>0</v>
      </c>
      <c r="G2902" s="127">
        <f>IF($K2902="Padrão",BDI!$B$17,IF($K2902="Diferenciado",BDI!$E$17,0))</f>
        <v>0.2039</v>
      </c>
      <c r="H2902" s="125">
        <f t="shared" ca="1" si="162"/>
        <v>0</v>
      </c>
      <c r="I2902" s="126">
        <f t="shared" ca="1" si="163"/>
        <v>0</v>
      </c>
      <c r="J2902" s="128"/>
      <c r="K2902" s="129" t="s">
        <v>6170</v>
      </c>
    </row>
    <row r="2903" spans="1:11" hidden="1">
      <c r="A2903" s="249" t="s">
        <v>9781</v>
      </c>
      <c r="B2903" s="123" t="s">
        <v>9782</v>
      </c>
      <c r="C2903" s="124" t="s">
        <v>46</v>
      </c>
      <c r="D2903" s="124">
        <v>0</v>
      </c>
      <c r="E2903" s="125" t="s">
        <v>16</v>
      </c>
      <c r="F2903" s="126" t="str">
        <f t="shared" si="164"/>
        <v/>
      </c>
      <c r="G2903" s="127">
        <f>IF($K2903="Padrão",BDI!$B$17,IF($K2903="Diferenciado",BDI!$E$17,0))</f>
        <v>0.2039</v>
      </c>
      <c r="H2903" s="125" t="str">
        <f t="shared" si="162"/>
        <v/>
      </c>
      <c r="I2903" s="126" t="str">
        <f t="shared" si="163"/>
        <v/>
      </c>
      <c r="J2903" s="128"/>
      <c r="K2903" s="129" t="s">
        <v>6170</v>
      </c>
    </row>
    <row r="2904" spans="1:11" hidden="1">
      <c r="A2904" s="248" t="s">
        <v>3472</v>
      </c>
      <c r="B2904" s="123" t="s">
        <v>3473</v>
      </c>
      <c r="C2904" s="124" t="s">
        <v>46</v>
      </c>
      <c r="D2904" s="124">
        <v>0</v>
      </c>
      <c r="E2904" s="125">
        <f ca="1">OFFSET(INDEX(Composições!A:H,MATCH(Orçamentária!A2904,Composições!A:A,0),8),2,0)</f>
        <v>3.8189999999999995</v>
      </c>
      <c r="F2904" s="126">
        <f t="shared" ca="1" si="164"/>
        <v>0</v>
      </c>
      <c r="G2904" s="127">
        <f>IF($K2904="Padrão",BDI!$B$17,IF($K2904="Diferenciado",BDI!$E$17,0))</f>
        <v>0.2039</v>
      </c>
      <c r="H2904" s="125">
        <f t="shared" ca="1" si="162"/>
        <v>4.5999999999999996</v>
      </c>
      <c r="I2904" s="126">
        <f t="shared" ca="1" si="163"/>
        <v>0</v>
      </c>
      <c r="J2904" s="128"/>
      <c r="K2904" s="129" t="s">
        <v>6170</v>
      </c>
    </row>
    <row r="2905" spans="1:11" hidden="1">
      <c r="A2905" s="248" t="s">
        <v>3475</v>
      </c>
      <c r="B2905" s="123" t="s">
        <v>3476</v>
      </c>
      <c r="C2905" s="124" t="s">
        <v>46</v>
      </c>
      <c r="D2905" s="124">
        <v>0</v>
      </c>
      <c r="E2905" s="125">
        <f ca="1">OFFSET(INDEX(Composições!A:H,MATCH(Orçamentária!A2905,Composições!A:A,0),8),2,0)</f>
        <v>4.3129999999999997</v>
      </c>
      <c r="F2905" s="126">
        <f t="shared" ca="1" si="164"/>
        <v>0</v>
      </c>
      <c r="G2905" s="127">
        <f>IF($K2905="Padrão",BDI!$B$17,IF($K2905="Diferenciado",BDI!$E$17,0))</f>
        <v>0.2039</v>
      </c>
      <c r="H2905" s="125">
        <f t="shared" ca="1" si="162"/>
        <v>5.19</v>
      </c>
      <c r="I2905" s="126">
        <f t="shared" ca="1" si="163"/>
        <v>0</v>
      </c>
      <c r="J2905" s="128"/>
      <c r="K2905" s="129" t="s">
        <v>6170</v>
      </c>
    </row>
    <row r="2906" spans="1:11" hidden="1">
      <c r="A2906" s="248" t="s">
        <v>3477</v>
      </c>
      <c r="B2906" s="123" t="s">
        <v>3478</v>
      </c>
      <c r="C2906" s="124" t="s">
        <v>46</v>
      </c>
      <c r="D2906" s="124">
        <v>0</v>
      </c>
      <c r="E2906" s="125">
        <f ca="1">OFFSET(INDEX(Composições!A:H,MATCH(Orçamentária!A2906,Composições!A:A,0),8),2,0)</f>
        <v>9.31</v>
      </c>
      <c r="F2906" s="126">
        <f t="shared" ca="1" si="164"/>
        <v>0</v>
      </c>
      <c r="G2906" s="127">
        <f>IF($K2906="Padrão",BDI!$B$17,IF($K2906="Diferenciado",BDI!$E$17,0))</f>
        <v>0.2039</v>
      </c>
      <c r="H2906" s="125">
        <f t="shared" ca="1" si="162"/>
        <v>11.21</v>
      </c>
      <c r="I2906" s="126">
        <f t="shared" ca="1" si="163"/>
        <v>0</v>
      </c>
      <c r="J2906" s="128"/>
      <c r="K2906" s="129" t="s">
        <v>6170</v>
      </c>
    </row>
    <row r="2907" spans="1:11" hidden="1">
      <c r="A2907" s="248" t="s">
        <v>3479</v>
      </c>
      <c r="B2907" s="123" t="s">
        <v>3480</v>
      </c>
      <c r="C2907" s="124" t="s">
        <v>46</v>
      </c>
      <c r="D2907" s="124">
        <v>0</v>
      </c>
      <c r="E2907" s="125">
        <f ca="1">OFFSET(INDEX(Composições!A:H,MATCH(Orçamentária!A2907,Composições!A:A,0),8),2,0)</f>
        <v>14.611000000000001</v>
      </c>
      <c r="F2907" s="126">
        <f t="shared" ca="1" si="164"/>
        <v>0</v>
      </c>
      <c r="G2907" s="127">
        <f>IF($K2907="Padrão",BDI!$B$17,IF($K2907="Diferenciado",BDI!$E$17,0))</f>
        <v>0.2039</v>
      </c>
      <c r="H2907" s="125">
        <f t="shared" ca="1" si="162"/>
        <v>17.59</v>
      </c>
      <c r="I2907" s="126">
        <f t="shared" ca="1" si="163"/>
        <v>0</v>
      </c>
      <c r="J2907" s="128"/>
      <c r="K2907" s="129" t="s">
        <v>6170</v>
      </c>
    </row>
    <row r="2908" spans="1:11" hidden="1">
      <c r="A2908" s="248" t="s">
        <v>3481</v>
      </c>
      <c r="B2908" s="123" t="s">
        <v>3482</v>
      </c>
      <c r="C2908" s="124" t="s">
        <v>46</v>
      </c>
      <c r="D2908" s="124">
        <v>0</v>
      </c>
      <c r="E2908" s="125">
        <f ca="1">OFFSET(INDEX(Composições!A:H,MATCH(Orçamentária!A2908,Composições!A:A,0),8),2,0)</f>
        <v>16.026499999999999</v>
      </c>
      <c r="F2908" s="126">
        <f t="shared" ca="1" si="164"/>
        <v>0</v>
      </c>
      <c r="G2908" s="127">
        <f>IF($K2908="Padrão",BDI!$B$17,IF($K2908="Diferenciado",BDI!$E$17,0))</f>
        <v>0.2039</v>
      </c>
      <c r="H2908" s="125">
        <f t="shared" ca="1" si="162"/>
        <v>19.29</v>
      </c>
      <c r="I2908" s="126">
        <f t="shared" ca="1" si="163"/>
        <v>0</v>
      </c>
      <c r="J2908" s="128"/>
      <c r="K2908" s="129" t="s">
        <v>6170</v>
      </c>
    </row>
    <row r="2909" spans="1:11" hidden="1">
      <c r="A2909" s="248" t="s">
        <v>3483</v>
      </c>
      <c r="B2909" s="123" t="s">
        <v>3484</v>
      </c>
      <c r="C2909" s="124" t="s">
        <v>46</v>
      </c>
      <c r="D2909" s="124">
        <v>0</v>
      </c>
      <c r="E2909" s="125">
        <f ca="1">OFFSET(INDEX(Composições!A:H,MATCH(Orçamentária!A2909,Composições!A:A,0),8),2,0)</f>
        <v>26.372</v>
      </c>
      <c r="F2909" s="126">
        <f t="shared" ca="1" si="164"/>
        <v>0</v>
      </c>
      <c r="G2909" s="127">
        <f>IF($K2909="Padrão",BDI!$B$17,IF($K2909="Diferenciado",BDI!$E$17,0))</f>
        <v>0.2039</v>
      </c>
      <c r="H2909" s="125">
        <f t="shared" ca="1" si="162"/>
        <v>31.75</v>
      </c>
      <c r="I2909" s="126">
        <f t="shared" ca="1" si="163"/>
        <v>0</v>
      </c>
      <c r="J2909" s="128"/>
      <c r="K2909" s="129" t="s">
        <v>6170</v>
      </c>
    </row>
    <row r="2910" spans="1:11" hidden="1">
      <c r="A2910" s="248" t="s">
        <v>3486</v>
      </c>
      <c r="B2910" s="123" t="s">
        <v>3487</v>
      </c>
      <c r="C2910" s="124" t="s">
        <v>46</v>
      </c>
      <c r="D2910" s="124">
        <v>0</v>
      </c>
      <c r="E2910" s="125">
        <f ca="1">OFFSET(INDEX(Composições!A:H,MATCH(Orçamentária!A2910,Composições!A:A,0),8),2,0)</f>
        <v>43.699999999999996</v>
      </c>
      <c r="F2910" s="126">
        <f t="shared" ca="1" si="164"/>
        <v>0</v>
      </c>
      <c r="G2910" s="127">
        <f>IF($K2910="Padrão",BDI!$B$17,IF($K2910="Diferenciado",BDI!$E$17,0))</f>
        <v>0.2039</v>
      </c>
      <c r="H2910" s="125">
        <f t="shared" ca="1" si="162"/>
        <v>52.61</v>
      </c>
      <c r="I2910" s="126">
        <f t="shared" ca="1" si="163"/>
        <v>0</v>
      </c>
      <c r="J2910" s="128"/>
      <c r="K2910" s="129" t="s">
        <v>6170</v>
      </c>
    </row>
    <row r="2911" spans="1:11" hidden="1">
      <c r="A2911" s="248" t="s">
        <v>3489</v>
      </c>
      <c r="B2911" s="123" t="s">
        <v>3490</v>
      </c>
      <c r="C2911" s="124" t="s">
        <v>46</v>
      </c>
      <c r="D2911" s="124">
        <v>0</v>
      </c>
      <c r="E2911" s="125">
        <f ca="1">OFFSET(INDEX(Composições!A:H,MATCH(Orçamentária!A2911,Composições!A:A,0),8),2,0)</f>
        <v>60.8</v>
      </c>
      <c r="F2911" s="126">
        <f t="shared" ca="1" si="164"/>
        <v>0</v>
      </c>
      <c r="G2911" s="127">
        <f>IF($K2911="Padrão",BDI!$B$17,IF($K2911="Diferenciado",BDI!$E$17,0))</f>
        <v>0.2039</v>
      </c>
      <c r="H2911" s="125">
        <f t="shared" ca="1" si="162"/>
        <v>73.2</v>
      </c>
      <c r="I2911" s="126">
        <f t="shared" ca="1" si="163"/>
        <v>0</v>
      </c>
      <c r="J2911" s="128"/>
      <c r="K2911" s="129" t="s">
        <v>6170</v>
      </c>
    </row>
    <row r="2912" spans="1:11" hidden="1">
      <c r="A2912" s="248" t="s">
        <v>3492</v>
      </c>
      <c r="B2912" s="123" t="s">
        <v>3493</v>
      </c>
      <c r="C2912" s="124" t="s">
        <v>46</v>
      </c>
      <c r="D2912" s="124">
        <v>0</v>
      </c>
      <c r="E2912" s="125">
        <f ca="1">OFFSET(INDEX(Composições!A:H,MATCH(Orçamentária!A2912,Composições!A:A,0),8),2,0)</f>
        <v>95.142499999999998</v>
      </c>
      <c r="F2912" s="126">
        <f t="shared" ca="1" si="164"/>
        <v>0</v>
      </c>
      <c r="G2912" s="127">
        <f>IF($K2912="Padrão",BDI!$B$17,IF($K2912="Diferenciado",BDI!$E$17,0))</f>
        <v>0.2039</v>
      </c>
      <c r="H2912" s="125">
        <f t="shared" ca="1" si="162"/>
        <v>114.54</v>
      </c>
      <c r="I2912" s="126">
        <f t="shared" ca="1" si="163"/>
        <v>0</v>
      </c>
      <c r="J2912" s="128"/>
      <c r="K2912" s="129" t="s">
        <v>6170</v>
      </c>
    </row>
    <row r="2913" spans="1:11" hidden="1">
      <c r="A2913" s="249" t="s">
        <v>9783</v>
      </c>
      <c r="B2913" s="123" t="s">
        <v>9784</v>
      </c>
      <c r="C2913" s="124" t="s">
        <v>24</v>
      </c>
      <c r="D2913" s="124">
        <v>0</v>
      </c>
      <c r="E2913" s="125" t="s">
        <v>16</v>
      </c>
      <c r="F2913" s="126" t="str">
        <f t="shared" si="164"/>
        <v/>
      </c>
      <c r="G2913" s="127">
        <f>IF($K2913="Padrão",BDI!$B$17,IF($K2913="Diferenciado",BDI!$E$17,0))</f>
        <v>0.2039</v>
      </c>
      <c r="H2913" s="125" t="str">
        <f t="shared" si="162"/>
        <v/>
      </c>
      <c r="I2913" s="126" t="str">
        <f t="shared" si="163"/>
        <v/>
      </c>
      <c r="J2913" s="128"/>
      <c r="K2913" s="129" t="s">
        <v>6170</v>
      </c>
    </row>
    <row r="2914" spans="1:11" hidden="1">
      <c r="A2914" s="249" t="s">
        <v>9785</v>
      </c>
      <c r="B2914" s="123" t="s">
        <v>9786</v>
      </c>
      <c r="C2914" s="124" t="s">
        <v>24</v>
      </c>
      <c r="D2914" s="124">
        <v>0</v>
      </c>
      <c r="E2914" s="125" t="s">
        <v>16</v>
      </c>
      <c r="F2914" s="126" t="str">
        <f t="shared" si="164"/>
        <v/>
      </c>
      <c r="G2914" s="127">
        <f>IF($K2914="Padrão",BDI!$B$17,IF($K2914="Diferenciado",BDI!$E$17,0))</f>
        <v>0.2039</v>
      </c>
      <c r="H2914" s="125" t="str">
        <f t="shared" si="162"/>
        <v/>
      </c>
      <c r="I2914" s="126" t="str">
        <f t="shared" si="163"/>
        <v/>
      </c>
      <c r="J2914" s="128"/>
      <c r="K2914" s="129" t="s">
        <v>6170</v>
      </c>
    </row>
    <row r="2915" spans="1:11" hidden="1">
      <c r="A2915" s="249" t="s">
        <v>9787</v>
      </c>
      <c r="B2915" s="123" t="s">
        <v>9788</v>
      </c>
      <c r="C2915" s="124" t="s">
        <v>24</v>
      </c>
      <c r="D2915" s="124">
        <v>0</v>
      </c>
      <c r="E2915" s="125" t="s">
        <v>16</v>
      </c>
      <c r="F2915" s="126" t="str">
        <f t="shared" si="164"/>
        <v/>
      </c>
      <c r="G2915" s="127">
        <f>IF($K2915="Padrão",BDI!$B$17,IF($K2915="Diferenciado",BDI!$E$17,0))</f>
        <v>0.2039</v>
      </c>
      <c r="H2915" s="125" t="str">
        <f t="shared" si="162"/>
        <v/>
      </c>
      <c r="I2915" s="126" t="str">
        <f t="shared" si="163"/>
        <v/>
      </c>
      <c r="J2915" s="128"/>
      <c r="K2915" s="129" t="s">
        <v>6170</v>
      </c>
    </row>
    <row r="2916" spans="1:11" hidden="1">
      <c r="A2916" s="249" t="s">
        <v>9789</v>
      </c>
      <c r="B2916" s="123" t="s">
        <v>9790</v>
      </c>
      <c r="C2916" s="124" t="s">
        <v>24</v>
      </c>
      <c r="D2916" s="124">
        <v>0</v>
      </c>
      <c r="E2916" s="125" t="s">
        <v>16</v>
      </c>
      <c r="F2916" s="126" t="str">
        <f t="shared" si="164"/>
        <v/>
      </c>
      <c r="G2916" s="127">
        <f>IF($K2916="Padrão",BDI!$B$17,IF($K2916="Diferenciado",BDI!$E$17,0))</f>
        <v>0.2039</v>
      </c>
      <c r="H2916" s="125" t="str">
        <f t="shared" si="162"/>
        <v/>
      </c>
      <c r="I2916" s="126" t="str">
        <f t="shared" si="163"/>
        <v/>
      </c>
      <c r="J2916" s="128"/>
      <c r="K2916" s="129" t="s">
        <v>6170</v>
      </c>
    </row>
    <row r="2917" spans="1:11" hidden="1">
      <c r="A2917" s="249" t="s">
        <v>9791</v>
      </c>
      <c r="B2917" s="123" t="s">
        <v>9792</v>
      </c>
      <c r="C2917" s="124" t="s">
        <v>24</v>
      </c>
      <c r="D2917" s="124">
        <v>0</v>
      </c>
      <c r="E2917" s="125" t="s">
        <v>16</v>
      </c>
      <c r="F2917" s="126" t="str">
        <f t="shared" si="164"/>
        <v/>
      </c>
      <c r="G2917" s="127">
        <f>IF($K2917="Padrão",BDI!$B$17,IF($K2917="Diferenciado",BDI!$E$17,0))</f>
        <v>0.2039</v>
      </c>
      <c r="H2917" s="125" t="str">
        <f t="shared" si="162"/>
        <v/>
      </c>
      <c r="I2917" s="126" t="str">
        <f t="shared" si="163"/>
        <v/>
      </c>
      <c r="J2917" s="128"/>
      <c r="K2917" s="129" t="s">
        <v>6170</v>
      </c>
    </row>
    <row r="2918" spans="1:11" hidden="1">
      <c r="A2918" s="249" t="s">
        <v>9793</v>
      </c>
      <c r="B2918" s="123" t="s">
        <v>9794</v>
      </c>
      <c r="C2918" s="124" t="s">
        <v>1397</v>
      </c>
      <c r="D2918" s="124">
        <v>0</v>
      </c>
      <c r="E2918" s="125" t="s">
        <v>16</v>
      </c>
      <c r="F2918" s="126" t="str">
        <f t="shared" si="164"/>
        <v/>
      </c>
      <c r="G2918" s="127">
        <f>IF($K2918="Padrão",BDI!$B$17,IF($K2918="Diferenciado",BDI!$E$17,0))</f>
        <v>0.2039</v>
      </c>
      <c r="H2918" s="125" t="str">
        <f t="shared" si="162"/>
        <v/>
      </c>
      <c r="I2918" s="126" t="str">
        <f t="shared" si="163"/>
        <v/>
      </c>
      <c r="J2918" s="128"/>
      <c r="K2918" s="129" t="s">
        <v>6170</v>
      </c>
    </row>
    <row r="2919" spans="1:11" hidden="1">
      <c r="A2919" s="249" t="s">
        <v>9795</v>
      </c>
      <c r="B2919" s="123" t="s">
        <v>9796</v>
      </c>
      <c r="C2919" s="124" t="s">
        <v>24</v>
      </c>
      <c r="D2919" s="124">
        <v>0</v>
      </c>
      <c r="E2919" s="125" t="s">
        <v>16</v>
      </c>
      <c r="F2919" s="126" t="str">
        <f t="shared" si="164"/>
        <v/>
      </c>
      <c r="G2919" s="127">
        <f>IF($K2919="Padrão",BDI!$B$17,IF($K2919="Diferenciado",BDI!$E$17,0))</f>
        <v>0.2039</v>
      </c>
      <c r="H2919" s="125" t="str">
        <f t="shared" si="162"/>
        <v/>
      </c>
      <c r="I2919" s="126" t="str">
        <f t="shared" si="163"/>
        <v/>
      </c>
      <c r="J2919" s="128"/>
      <c r="K2919" s="129" t="s">
        <v>6170</v>
      </c>
    </row>
    <row r="2920" spans="1:11" hidden="1">
      <c r="A2920" s="249" t="s">
        <v>9797</v>
      </c>
      <c r="B2920" s="123" t="s">
        <v>9798</v>
      </c>
      <c r="C2920" s="124" t="s">
        <v>24</v>
      </c>
      <c r="D2920" s="124">
        <v>0</v>
      </c>
      <c r="E2920" s="125" t="s">
        <v>16</v>
      </c>
      <c r="F2920" s="126" t="str">
        <f t="shared" si="164"/>
        <v/>
      </c>
      <c r="G2920" s="127">
        <f>IF($K2920="Padrão",BDI!$B$17,IF($K2920="Diferenciado",BDI!$E$17,0))</f>
        <v>0.2039</v>
      </c>
      <c r="H2920" s="125" t="str">
        <f t="shared" si="162"/>
        <v/>
      </c>
      <c r="I2920" s="126" t="str">
        <f t="shared" si="163"/>
        <v/>
      </c>
      <c r="J2920" s="128"/>
      <c r="K2920" s="129" t="s">
        <v>6170</v>
      </c>
    </row>
    <row r="2921" spans="1:11" hidden="1">
      <c r="A2921" s="249" t="s">
        <v>9799</v>
      </c>
      <c r="B2921" s="123" t="s">
        <v>9800</v>
      </c>
      <c r="C2921" s="124" t="s">
        <v>24</v>
      </c>
      <c r="D2921" s="124">
        <v>0</v>
      </c>
      <c r="E2921" s="125" t="s">
        <v>16</v>
      </c>
      <c r="F2921" s="126" t="str">
        <f t="shared" si="164"/>
        <v/>
      </c>
      <c r="G2921" s="127">
        <f>IF($K2921="Padrão",BDI!$B$17,IF($K2921="Diferenciado",BDI!$E$17,0))</f>
        <v>0.2039</v>
      </c>
      <c r="H2921" s="125" t="str">
        <f t="shared" si="162"/>
        <v/>
      </c>
      <c r="I2921" s="126" t="str">
        <f t="shared" si="163"/>
        <v/>
      </c>
      <c r="J2921" s="128"/>
      <c r="K2921" s="129" t="s">
        <v>6170</v>
      </c>
    </row>
    <row r="2922" spans="1:11" hidden="1">
      <c r="A2922" s="249" t="s">
        <v>9801</v>
      </c>
      <c r="B2922" s="123" t="s">
        <v>9802</v>
      </c>
      <c r="C2922" s="124" t="s">
        <v>24</v>
      </c>
      <c r="D2922" s="124">
        <v>0</v>
      </c>
      <c r="E2922" s="125" t="s">
        <v>16</v>
      </c>
      <c r="F2922" s="126" t="str">
        <f t="shared" si="164"/>
        <v/>
      </c>
      <c r="G2922" s="127">
        <f>IF($K2922="Padrão",BDI!$B$17,IF($K2922="Diferenciado",BDI!$E$17,0))</f>
        <v>0.2039</v>
      </c>
      <c r="H2922" s="125" t="str">
        <f t="shared" si="162"/>
        <v/>
      </c>
      <c r="I2922" s="126" t="str">
        <f t="shared" si="163"/>
        <v/>
      </c>
      <c r="J2922" s="128"/>
      <c r="K2922" s="129" t="s">
        <v>6170</v>
      </c>
    </row>
    <row r="2923" spans="1:11" hidden="1">
      <c r="A2923" s="248" t="s">
        <v>3495</v>
      </c>
      <c r="B2923" s="123" t="s">
        <v>3496</v>
      </c>
      <c r="C2923" s="124" t="s">
        <v>24</v>
      </c>
      <c r="D2923" s="124">
        <v>0</v>
      </c>
      <c r="E2923" s="125">
        <f ca="1">OFFSET(INDEX(Composições!A:H,MATCH(Orçamentária!A2923,Composições!A:A,0),8),2,0)</f>
        <v>34.523000000000003</v>
      </c>
      <c r="F2923" s="126">
        <f t="shared" ca="1" si="164"/>
        <v>0</v>
      </c>
      <c r="G2923" s="127">
        <f>IF($K2923="Padrão",BDI!$B$17,IF($K2923="Diferenciado",BDI!$E$17,0))</f>
        <v>0.2039</v>
      </c>
      <c r="H2923" s="125">
        <f t="shared" ca="1" si="162"/>
        <v>41.56</v>
      </c>
      <c r="I2923" s="126">
        <f t="shared" ca="1" si="163"/>
        <v>0</v>
      </c>
      <c r="J2923" s="128"/>
      <c r="K2923" s="129" t="s">
        <v>6170</v>
      </c>
    </row>
    <row r="2924" spans="1:11" hidden="1">
      <c r="A2924" s="248" t="s">
        <v>3497</v>
      </c>
      <c r="B2924" s="123" t="s">
        <v>3498</v>
      </c>
      <c r="C2924" s="124" t="s">
        <v>24</v>
      </c>
      <c r="D2924" s="124">
        <v>0</v>
      </c>
      <c r="E2924" s="125">
        <f ca="1">OFFSET(INDEX(Composições!A:H,MATCH(Orçamentária!A2924,Composições!A:A,0),8),2,0)</f>
        <v>47.158000000000001</v>
      </c>
      <c r="F2924" s="126">
        <f t="shared" ca="1" si="164"/>
        <v>0</v>
      </c>
      <c r="G2924" s="127">
        <f>IF($K2924="Padrão",BDI!$B$17,IF($K2924="Diferenciado",BDI!$E$17,0))</f>
        <v>0.2039</v>
      </c>
      <c r="H2924" s="125">
        <f t="shared" ca="1" si="162"/>
        <v>56.77</v>
      </c>
      <c r="I2924" s="126">
        <f t="shared" ca="1" si="163"/>
        <v>0</v>
      </c>
      <c r="J2924" s="128"/>
      <c r="K2924" s="129" t="s">
        <v>6170</v>
      </c>
    </row>
    <row r="2925" spans="1:11" hidden="1">
      <c r="A2925" s="249" t="s">
        <v>9803</v>
      </c>
      <c r="B2925" s="123" t="s">
        <v>9804</v>
      </c>
      <c r="C2925" s="124" t="s">
        <v>24</v>
      </c>
      <c r="D2925" s="124">
        <v>0</v>
      </c>
      <c r="E2925" s="125" t="s">
        <v>16</v>
      </c>
      <c r="F2925" s="126" t="str">
        <f t="shared" si="164"/>
        <v/>
      </c>
      <c r="G2925" s="127">
        <f>IF($K2925="Padrão",BDI!$B$17,IF($K2925="Diferenciado",BDI!$E$17,0))</f>
        <v>0.2039</v>
      </c>
      <c r="H2925" s="125" t="str">
        <f t="shared" si="162"/>
        <v/>
      </c>
      <c r="I2925" s="126" t="str">
        <f t="shared" si="163"/>
        <v/>
      </c>
      <c r="J2925" s="128"/>
      <c r="K2925" s="129" t="s">
        <v>6170</v>
      </c>
    </row>
    <row r="2926" spans="1:11" hidden="1">
      <c r="A2926" s="248" t="s">
        <v>3500</v>
      </c>
      <c r="B2926" s="123" t="s">
        <v>3501</v>
      </c>
      <c r="C2926" s="124" t="s">
        <v>24</v>
      </c>
      <c r="D2926" s="124">
        <v>0</v>
      </c>
      <c r="E2926" s="125">
        <f ca="1">OFFSET(INDEX(Composições!A:H,MATCH(Orçamentária!A2926,Composições!A:A,0),8),2,0)</f>
        <v>89.527999999999992</v>
      </c>
      <c r="F2926" s="126">
        <f t="shared" ca="1" si="164"/>
        <v>0</v>
      </c>
      <c r="G2926" s="127">
        <f>IF($K2926="Padrão",BDI!$B$17,IF($K2926="Diferenciado",BDI!$E$17,0))</f>
        <v>0.2039</v>
      </c>
      <c r="H2926" s="125">
        <f t="shared" ca="1" si="162"/>
        <v>107.78</v>
      </c>
      <c r="I2926" s="126">
        <f t="shared" ca="1" si="163"/>
        <v>0</v>
      </c>
      <c r="J2926" s="128"/>
      <c r="K2926" s="129" t="s">
        <v>6170</v>
      </c>
    </row>
    <row r="2927" spans="1:11" hidden="1">
      <c r="A2927" s="248" t="s">
        <v>3503</v>
      </c>
      <c r="B2927" s="123" t="s">
        <v>3504</v>
      </c>
      <c r="C2927" s="124" t="s">
        <v>24</v>
      </c>
      <c r="D2927" s="124">
        <v>0</v>
      </c>
      <c r="E2927" s="125">
        <f ca="1">OFFSET(INDEX(Composições!A:H,MATCH(Orçamentária!A2927,Composições!A:A,0),8),2,0)</f>
        <v>229.73849999999999</v>
      </c>
      <c r="F2927" s="126">
        <f t="shared" ca="1" si="164"/>
        <v>0</v>
      </c>
      <c r="G2927" s="127">
        <f>IF($K2927="Padrão",BDI!$B$17,IF($K2927="Diferenciado",BDI!$E$17,0))</f>
        <v>0.2039</v>
      </c>
      <c r="H2927" s="125">
        <f t="shared" ca="1" si="162"/>
        <v>276.58</v>
      </c>
      <c r="I2927" s="126">
        <f t="shared" ca="1" si="163"/>
        <v>0</v>
      </c>
      <c r="J2927" s="128"/>
      <c r="K2927" s="129" t="s">
        <v>6170</v>
      </c>
    </row>
    <row r="2928" spans="1:11" hidden="1">
      <c r="A2928" s="249" t="s">
        <v>9805</v>
      </c>
      <c r="B2928" s="123" t="s">
        <v>9806</v>
      </c>
      <c r="C2928" s="124" t="s">
        <v>24</v>
      </c>
      <c r="D2928" s="124">
        <v>0</v>
      </c>
      <c r="E2928" s="125" t="s">
        <v>16</v>
      </c>
      <c r="F2928" s="126" t="str">
        <f t="shared" si="164"/>
        <v/>
      </c>
      <c r="G2928" s="127">
        <f>IF($K2928="Padrão",BDI!$B$17,IF($K2928="Diferenciado",BDI!$E$17,0))</f>
        <v>0.2039</v>
      </c>
      <c r="H2928" s="125" t="str">
        <f t="shared" si="162"/>
        <v/>
      </c>
      <c r="I2928" s="126" t="str">
        <f t="shared" si="163"/>
        <v/>
      </c>
      <c r="J2928" s="128"/>
      <c r="K2928" s="129" t="s">
        <v>6170</v>
      </c>
    </row>
    <row r="2929" spans="1:11" hidden="1">
      <c r="A2929" s="248" t="s">
        <v>3506</v>
      </c>
      <c r="B2929" s="123" t="s">
        <v>3507</v>
      </c>
      <c r="C2929" s="124" t="s">
        <v>24</v>
      </c>
      <c r="D2929" s="124">
        <v>0</v>
      </c>
      <c r="E2929" s="125">
        <f ca="1">OFFSET(INDEX(Composições!A:H,MATCH(Orçamentária!A2929,Composições!A:A,0),8),2,0)</f>
        <v>129.41849999999999</v>
      </c>
      <c r="F2929" s="126">
        <f t="shared" ca="1" si="164"/>
        <v>0</v>
      </c>
      <c r="G2929" s="127">
        <f>IF($K2929="Padrão",BDI!$B$17,IF($K2929="Diferenciado",BDI!$E$17,0))</f>
        <v>0.2039</v>
      </c>
      <c r="H2929" s="125">
        <f t="shared" ca="1" si="162"/>
        <v>155.81</v>
      </c>
      <c r="I2929" s="126">
        <f t="shared" ca="1" si="163"/>
        <v>0</v>
      </c>
      <c r="J2929" s="128"/>
      <c r="K2929" s="129" t="s">
        <v>6170</v>
      </c>
    </row>
    <row r="2930" spans="1:11" hidden="1">
      <c r="A2930" s="248" t="s">
        <v>3509</v>
      </c>
      <c r="B2930" s="123" t="s">
        <v>3510</v>
      </c>
      <c r="C2930" s="124" t="s">
        <v>24</v>
      </c>
      <c r="D2930" s="124">
        <v>0</v>
      </c>
      <c r="E2930" s="125">
        <f ca="1">OFFSET(INDEX(Composições!A:H,MATCH(Orçamentária!A2930,Composições!A:A,0),8),2,0)</f>
        <v>412.28100000000001</v>
      </c>
      <c r="F2930" s="126">
        <f t="shared" ca="1" si="164"/>
        <v>0</v>
      </c>
      <c r="G2930" s="127">
        <f>IF($K2930="Padrão",BDI!$B$17,IF($K2930="Diferenciado",BDI!$E$17,0))</f>
        <v>0.2039</v>
      </c>
      <c r="H2930" s="125">
        <f t="shared" ca="1" si="162"/>
        <v>496.35</v>
      </c>
      <c r="I2930" s="126">
        <f t="shared" ca="1" si="163"/>
        <v>0</v>
      </c>
      <c r="J2930" s="128"/>
      <c r="K2930" s="129" t="s">
        <v>6170</v>
      </c>
    </row>
    <row r="2931" spans="1:11" hidden="1">
      <c r="A2931" s="248" t="s">
        <v>3512</v>
      </c>
      <c r="B2931" s="123" t="s">
        <v>3513</v>
      </c>
      <c r="C2931" s="124" t="s">
        <v>24</v>
      </c>
      <c r="D2931" s="124">
        <v>0</v>
      </c>
      <c r="E2931" s="125">
        <f ca="1">OFFSET(INDEX(Composições!A:H,MATCH(Orçamentária!A2931,Composições!A:A,0),8),2,0)</f>
        <v>499.49099999999993</v>
      </c>
      <c r="F2931" s="126">
        <f t="shared" ca="1" si="164"/>
        <v>0</v>
      </c>
      <c r="G2931" s="127">
        <f>IF($K2931="Padrão",BDI!$B$17,IF($K2931="Diferenciado",BDI!$E$17,0))</f>
        <v>0.2039</v>
      </c>
      <c r="H2931" s="125">
        <f t="shared" ca="1" si="162"/>
        <v>601.34</v>
      </c>
      <c r="I2931" s="126">
        <f t="shared" ca="1" si="163"/>
        <v>0</v>
      </c>
      <c r="J2931" s="128"/>
      <c r="K2931" s="129" t="s">
        <v>6170</v>
      </c>
    </row>
    <row r="2932" spans="1:11" hidden="1">
      <c r="A2932" s="248" t="s">
        <v>3515</v>
      </c>
      <c r="B2932" s="123" t="s">
        <v>3516</v>
      </c>
      <c r="C2932" s="124" t="s">
        <v>24</v>
      </c>
      <c r="D2932" s="124">
        <v>0</v>
      </c>
      <c r="E2932" s="125">
        <f ca="1">OFFSET(INDEX(Composições!A:H,MATCH(Orçamentária!A2932,Composições!A:A,0),8),2,0)</f>
        <v>866.89399999999989</v>
      </c>
      <c r="F2932" s="126">
        <f t="shared" ca="1" si="164"/>
        <v>0</v>
      </c>
      <c r="G2932" s="127">
        <f>IF($K2932="Padrão",BDI!$B$17,IF($K2932="Diferenciado",BDI!$E$17,0))</f>
        <v>0.2039</v>
      </c>
      <c r="H2932" s="125">
        <f t="shared" ca="1" si="162"/>
        <v>1043.6500000000001</v>
      </c>
      <c r="I2932" s="126">
        <f t="shared" ca="1" si="163"/>
        <v>0</v>
      </c>
      <c r="J2932" s="128"/>
      <c r="K2932" s="129" t="s">
        <v>6170</v>
      </c>
    </row>
    <row r="2933" spans="1:11" hidden="1">
      <c r="A2933" s="248" t="s">
        <v>3518</v>
      </c>
      <c r="B2933" s="123" t="s">
        <v>3519</v>
      </c>
      <c r="C2933" s="124" t="s">
        <v>24</v>
      </c>
      <c r="D2933" s="124">
        <v>0</v>
      </c>
      <c r="E2933" s="125">
        <f ca="1">OFFSET(INDEX(Composições!A:H,MATCH(Orçamentária!A2933,Composições!A:A,0),8),2,0)</f>
        <v>228.26599999999999</v>
      </c>
      <c r="F2933" s="126">
        <f t="shared" ca="1" si="164"/>
        <v>0</v>
      </c>
      <c r="G2933" s="127">
        <f>IF($K2933="Padrão",BDI!$B$17,IF($K2933="Diferenciado",BDI!$E$17,0))</f>
        <v>0.2039</v>
      </c>
      <c r="H2933" s="125">
        <f t="shared" ca="1" si="162"/>
        <v>274.81</v>
      </c>
      <c r="I2933" s="126">
        <f t="shared" ca="1" si="163"/>
        <v>0</v>
      </c>
      <c r="J2933" s="128"/>
      <c r="K2933" s="129" t="s">
        <v>6170</v>
      </c>
    </row>
    <row r="2934" spans="1:11" hidden="1">
      <c r="A2934" s="248" t="s">
        <v>3521</v>
      </c>
      <c r="B2934" s="123" t="s">
        <v>3522</v>
      </c>
      <c r="C2934" s="124" t="s">
        <v>24</v>
      </c>
      <c r="D2934" s="124">
        <v>0</v>
      </c>
      <c r="E2934" s="125">
        <f ca="1">OFFSET(INDEX(Composições!A:H,MATCH(Orçamentária!A2934,Composições!A:A,0),8),2,0)</f>
        <v>365.77849999999995</v>
      </c>
      <c r="F2934" s="126">
        <f t="shared" ca="1" si="164"/>
        <v>0</v>
      </c>
      <c r="G2934" s="127">
        <f>IF($K2934="Padrão",BDI!$B$17,IF($K2934="Diferenciado",BDI!$E$17,0))</f>
        <v>0.2039</v>
      </c>
      <c r="H2934" s="125">
        <f t="shared" ca="1" si="162"/>
        <v>440.36</v>
      </c>
      <c r="I2934" s="126">
        <f t="shared" ca="1" si="163"/>
        <v>0</v>
      </c>
      <c r="J2934" s="128"/>
      <c r="K2934" s="129" t="s">
        <v>6170</v>
      </c>
    </row>
    <row r="2935" spans="1:11" hidden="1">
      <c r="A2935" s="249" t="s">
        <v>9807</v>
      </c>
      <c r="B2935" s="123" t="s">
        <v>9808</v>
      </c>
      <c r="C2935" s="124" t="s">
        <v>24</v>
      </c>
      <c r="D2935" s="124">
        <v>0</v>
      </c>
      <c r="E2935" s="125" t="s">
        <v>16</v>
      </c>
      <c r="F2935" s="126" t="str">
        <f t="shared" si="164"/>
        <v/>
      </c>
      <c r="G2935" s="127">
        <f>IF($K2935="Padrão",BDI!$B$17,IF($K2935="Diferenciado",BDI!$E$17,0))</f>
        <v>0.2039</v>
      </c>
      <c r="H2935" s="125" t="str">
        <f t="shared" si="162"/>
        <v/>
      </c>
      <c r="I2935" s="126" t="str">
        <f t="shared" si="163"/>
        <v/>
      </c>
      <c r="J2935" s="128"/>
      <c r="K2935" s="129" t="s">
        <v>6170</v>
      </c>
    </row>
    <row r="2936" spans="1:11" hidden="1">
      <c r="A2936" s="248" t="s">
        <v>3524</v>
      </c>
      <c r="B2936" s="123" t="s">
        <v>3525</v>
      </c>
      <c r="C2936" s="124" t="s">
        <v>24</v>
      </c>
      <c r="D2936" s="124">
        <v>0</v>
      </c>
      <c r="E2936" s="125">
        <f ca="1">OFFSET(INDEX(Composições!A:H,MATCH(Orçamentária!A2936,Composições!A:A,0),8),2,0)</f>
        <v>43.443499999999993</v>
      </c>
      <c r="F2936" s="126">
        <f t="shared" ca="1" si="164"/>
        <v>0</v>
      </c>
      <c r="G2936" s="127">
        <f>IF($K2936="Padrão",BDI!$B$17,IF($K2936="Diferenciado",BDI!$E$17,0))</f>
        <v>0.2039</v>
      </c>
      <c r="H2936" s="125">
        <f t="shared" ca="1" si="162"/>
        <v>52.3</v>
      </c>
      <c r="I2936" s="126">
        <f t="shared" ca="1" si="163"/>
        <v>0</v>
      </c>
      <c r="J2936" s="128"/>
      <c r="K2936" s="129" t="s">
        <v>6170</v>
      </c>
    </row>
    <row r="2937" spans="1:11" hidden="1">
      <c r="A2937" s="248" t="s">
        <v>3526</v>
      </c>
      <c r="B2937" s="123" t="s">
        <v>3527</v>
      </c>
      <c r="C2937" s="124" t="s">
        <v>24</v>
      </c>
      <c r="D2937" s="124">
        <v>0</v>
      </c>
      <c r="E2937" s="125">
        <f ca="1">OFFSET(INDEX(Composições!A:H,MATCH(Orçamentária!A2937,Composições!A:A,0),8),2,0)</f>
        <v>146.25249999999997</v>
      </c>
      <c r="F2937" s="126">
        <f t="shared" ca="1" si="164"/>
        <v>0</v>
      </c>
      <c r="G2937" s="127">
        <f>IF($K2937="Padrão",BDI!$B$17,IF($K2937="Diferenciado",BDI!$E$17,0))</f>
        <v>0.2039</v>
      </c>
      <c r="H2937" s="125">
        <f t="shared" ca="1" si="162"/>
        <v>176.07</v>
      </c>
      <c r="I2937" s="126">
        <f t="shared" ca="1" si="163"/>
        <v>0</v>
      </c>
      <c r="J2937" s="128"/>
      <c r="K2937" s="129" t="s">
        <v>6170</v>
      </c>
    </row>
    <row r="2938" spans="1:11" ht="25.5" hidden="1">
      <c r="A2938" s="248" t="s">
        <v>3528</v>
      </c>
      <c r="B2938" s="123" t="s">
        <v>3529</v>
      </c>
      <c r="C2938" s="124" t="s">
        <v>24</v>
      </c>
      <c r="D2938" s="124">
        <v>0</v>
      </c>
      <c r="E2938" s="125">
        <f ca="1">OFFSET(INDEX(Composições!A:H,MATCH(Orçamentária!A2938,Composições!A:A,0),8),2,0)</f>
        <v>83.628500000000003</v>
      </c>
      <c r="F2938" s="126">
        <f t="shared" ca="1" si="164"/>
        <v>0</v>
      </c>
      <c r="G2938" s="127">
        <f>IF($K2938="Padrão",BDI!$B$17,IF($K2938="Diferenciado",BDI!$E$17,0))</f>
        <v>0.2039</v>
      </c>
      <c r="H2938" s="125">
        <f t="shared" ca="1" si="162"/>
        <v>100.68</v>
      </c>
      <c r="I2938" s="126">
        <f t="shared" ca="1" si="163"/>
        <v>0</v>
      </c>
      <c r="J2938" s="128"/>
      <c r="K2938" s="129" t="s">
        <v>6170</v>
      </c>
    </row>
    <row r="2939" spans="1:11" hidden="1">
      <c r="A2939" s="249" t="s">
        <v>9809</v>
      </c>
      <c r="B2939" s="123" t="s">
        <v>9810</v>
      </c>
      <c r="C2939" s="124" t="s">
        <v>24</v>
      </c>
      <c r="D2939" s="124">
        <v>0</v>
      </c>
      <c r="E2939" s="125" t="s">
        <v>16</v>
      </c>
      <c r="F2939" s="126" t="str">
        <f t="shared" si="164"/>
        <v/>
      </c>
      <c r="G2939" s="127">
        <f>IF($K2939="Padrão",BDI!$B$17,IF($K2939="Diferenciado",BDI!$E$17,0))</f>
        <v>0.2039</v>
      </c>
      <c r="H2939" s="125" t="str">
        <f t="shared" si="162"/>
        <v/>
      </c>
      <c r="I2939" s="126" t="str">
        <f t="shared" si="163"/>
        <v/>
      </c>
      <c r="J2939" s="128"/>
      <c r="K2939" s="129" t="s">
        <v>6170</v>
      </c>
    </row>
    <row r="2940" spans="1:11" hidden="1">
      <c r="A2940" s="248" t="s">
        <v>3530</v>
      </c>
      <c r="B2940" s="123" t="s">
        <v>3531</v>
      </c>
      <c r="C2940" s="124" t="s">
        <v>24</v>
      </c>
      <c r="D2940" s="124">
        <v>0</v>
      </c>
      <c r="E2940" s="125">
        <f ca="1">OFFSET(INDEX(Composições!A:H,MATCH(Orçamentária!A2940,Composições!A:A,0),8),2,0)</f>
        <v>317.09099999999995</v>
      </c>
      <c r="F2940" s="126">
        <f t="shared" ca="1" si="164"/>
        <v>0</v>
      </c>
      <c r="G2940" s="127">
        <f>IF($K2940="Padrão",BDI!$B$17,IF($K2940="Diferenciado",BDI!$E$17,0))</f>
        <v>0.2039</v>
      </c>
      <c r="H2940" s="125">
        <f t="shared" ca="1" si="162"/>
        <v>381.75</v>
      </c>
      <c r="I2940" s="126">
        <f t="shared" ca="1" si="163"/>
        <v>0</v>
      </c>
      <c r="J2940" s="128"/>
      <c r="K2940" s="129" t="s">
        <v>6170</v>
      </c>
    </row>
    <row r="2941" spans="1:11" hidden="1">
      <c r="A2941" s="249" t="s">
        <v>9811</v>
      </c>
      <c r="B2941" s="123" t="s">
        <v>9812</v>
      </c>
      <c r="C2941" s="124" t="s">
        <v>24</v>
      </c>
      <c r="D2941" s="124">
        <v>0</v>
      </c>
      <c r="E2941" s="125" t="s">
        <v>16</v>
      </c>
      <c r="F2941" s="126" t="str">
        <f t="shared" si="164"/>
        <v/>
      </c>
      <c r="G2941" s="127">
        <f>IF($K2941="Padrão",BDI!$B$17,IF($K2941="Diferenciado",BDI!$E$17,0))</f>
        <v>0.2039</v>
      </c>
      <c r="H2941" s="125" t="str">
        <f t="shared" si="162"/>
        <v/>
      </c>
      <c r="I2941" s="126" t="str">
        <f t="shared" si="163"/>
        <v/>
      </c>
      <c r="J2941" s="128"/>
      <c r="K2941" s="129" t="s">
        <v>6170</v>
      </c>
    </row>
    <row r="2942" spans="1:11" ht="25.5" hidden="1">
      <c r="A2942" s="249" t="s">
        <v>9813</v>
      </c>
      <c r="B2942" s="123" t="s">
        <v>9814</v>
      </c>
      <c r="C2942" s="124" t="s">
        <v>24</v>
      </c>
      <c r="D2942" s="124">
        <v>0</v>
      </c>
      <c r="E2942" s="125" t="s">
        <v>16</v>
      </c>
      <c r="F2942" s="126" t="str">
        <f t="shared" si="164"/>
        <v/>
      </c>
      <c r="G2942" s="127">
        <f>IF($K2942="Padrão",BDI!$B$17,IF($K2942="Diferenciado",BDI!$E$17,0))</f>
        <v>0.2039</v>
      </c>
      <c r="H2942" s="125" t="str">
        <f t="shared" si="162"/>
        <v/>
      </c>
      <c r="I2942" s="126" t="str">
        <f t="shared" si="163"/>
        <v/>
      </c>
      <c r="J2942" s="128"/>
      <c r="K2942" s="129" t="s">
        <v>6170</v>
      </c>
    </row>
    <row r="2943" spans="1:11" hidden="1">
      <c r="A2943" s="249" t="s">
        <v>9815</v>
      </c>
      <c r="B2943" s="123" t="s">
        <v>9816</v>
      </c>
      <c r="C2943" s="124" t="s">
        <v>24</v>
      </c>
      <c r="D2943" s="124">
        <v>0</v>
      </c>
      <c r="E2943" s="125" t="s">
        <v>16</v>
      </c>
      <c r="F2943" s="126" t="str">
        <f t="shared" si="164"/>
        <v/>
      </c>
      <c r="G2943" s="127">
        <f>IF($K2943="Padrão",BDI!$B$17,IF($K2943="Diferenciado",BDI!$E$17,0))</f>
        <v>0.2039</v>
      </c>
      <c r="H2943" s="125" t="str">
        <f t="shared" si="162"/>
        <v/>
      </c>
      <c r="I2943" s="126" t="str">
        <f t="shared" si="163"/>
        <v/>
      </c>
      <c r="J2943" s="128"/>
      <c r="K2943" s="129" t="s">
        <v>6170</v>
      </c>
    </row>
    <row r="2944" spans="1:11" hidden="1">
      <c r="A2944" s="249" t="s">
        <v>9817</v>
      </c>
      <c r="B2944" s="123" t="s">
        <v>9818</v>
      </c>
      <c r="C2944" s="124" t="s">
        <v>24</v>
      </c>
      <c r="D2944" s="124">
        <v>0</v>
      </c>
      <c r="E2944" s="125" t="s">
        <v>16</v>
      </c>
      <c r="F2944" s="126" t="str">
        <f t="shared" si="164"/>
        <v/>
      </c>
      <c r="G2944" s="127">
        <f>IF($K2944="Padrão",BDI!$B$17,IF($K2944="Diferenciado",BDI!$E$17,0))</f>
        <v>0.2039</v>
      </c>
      <c r="H2944" s="125" t="str">
        <f t="shared" si="162"/>
        <v/>
      </c>
      <c r="I2944" s="126" t="str">
        <f t="shared" si="163"/>
        <v/>
      </c>
      <c r="J2944" s="128"/>
      <c r="K2944" s="129" t="s">
        <v>6170</v>
      </c>
    </row>
    <row r="2945" spans="1:11" hidden="1">
      <c r="A2945" s="248" t="s">
        <v>3533</v>
      </c>
      <c r="B2945" s="123" t="s">
        <v>3534</v>
      </c>
      <c r="C2945" s="124" t="s">
        <v>24</v>
      </c>
      <c r="D2945" s="124">
        <v>0</v>
      </c>
      <c r="E2945" s="125">
        <f ca="1">OFFSET(INDEX(Composições!A:H,MATCH(Orçamentária!A2945,Composições!A:A,0),8),2,0)</f>
        <v>11.599500000000001</v>
      </c>
      <c r="F2945" s="126">
        <f t="shared" ca="1" si="164"/>
        <v>0</v>
      </c>
      <c r="G2945" s="127">
        <f>IF($K2945="Padrão",BDI!$B$17,IF($K2945="Diferenciado",BDI!$E$17,0))</f>
        <v>0.2039</v>
      </c>
      <c r="H2945" s="125">
        <f t="shared" ca="1" si="162"/>
        <v>13.96</v>
      </c>
      <c r="I2945" s="126">
        <f t="shared" ca="1" si="163"/>
        <v>0</v>
      </c>
      <c r="J2945" s="128"/>
      <c r="K2945" s="129" t="s">
        <v>6170</v>
      </c>
    </row>
    <row r="2946" spans="1:11" hidden="1">
      <c r="A2946" s="248" t="s">
        <v>3536</v>
      </c>
      <c r="B2946" s="123" t="s">
        <v>3537</v>
      </c>
      <c r="C2946" s="124" t="s">
        <v>24</v>
      </c>
      <c r="D2946" s="124">
        <v>0</v>
      </c>
      <c r="E2946" s="125">
        <f ca="1">OFFSET(INDEX(Composições!A:H,MATCH(Orçamentária!A2946,Composições!A:A,0),8),2,0)</f>
        <v>313.709</v>
      </c>
      <c r="F2946" s="126">
        <f t="shared" ca="1" si="164"/>
        <v>0</v>
      </c>
      <c r="G2946" s="127">
        <f>IF($K2946="Padrão",BDI!$B$17,IF($K2946="Diferenciado",BDI!$E$17,0))</f>
        <v>0.2039</v>
      </c>
      <c r="H2946" s="125">
        <f t="shared" ca="1" si="162"/>
        <v>377.67</v>
      </c>
      <c r="I2946" s="126">
        <f t="shared" ca="1" si="163"/>
        <v>0</v>
      </c>
      <c r="J2946" s="128"/>
      <c r="K2946" s="129" t="s">
        <v>6170</v>
      </c>
    </row>
    <row r="2947" spans="1:11" hidden="1">
      <c r="A2947" s="249" t="s">
        <v>9819</v>
      </c>
      <c r="B2947" s="123" t="s">
        <v>9820</v>
      </c>
      <c r="C2947" s="124" t="s">
        <v>24</v>
      </c>
      <c r="D2947" s="124">
        <v>0</v>
      </c>
      <c r="E2947" s="125" t="s">
        <v>16</v>
      </c>
      <c r="F2947" s="126" t="str">
        <f t="shared" si="164"/>
        <v/>
      </c>
      <c r="G2947" s="127">
        <f>IF($K2947="Padrão",BDI!$B$17,IF($K2947="Diferenciado",BDI!$E$17,0))</f>
        <v>0.2039</v>
      </c>
      <c r="H2947" s="125" t="str">
        <f t="shared" si="162"/>
        <v/>
      </c>
      <c r="I2947" s="126" t="str">
        <f t="shared" si="163"/>
        <v/>
      </c>
      <c r="J2947" s="128"/>
      <c r="K2947" s="129" t="s">
        <v>6170</v>
      </c>
    </row>
    <row r="2948" spans="1:11" hidden="1">
      <c r="A2948" s="248" t="s">
        <v>3539</v>
      </c>
      <c r="B2948" s="123" t="s">
        <v>3540</v>
      </c>
      <c r="C2948" s="124" t="s">
        <v>24</v>
      </c>
      <c r="D2948" s="124">
        <v>0</v>
      </c>
      <c r="E2948" s="125">
        <f ca="1">OFFSET(INDEX(Composições!A:H,MATCH(Orçamentária!A2948,Composições!A:A,0),8),2,0)</f>
        <v>5272.9559999999992</v>
      </c>
      <c r="F2948" s="126">
        <f t="shared" ca="1" si="164"/>
        <v>0</v>
      </c>
      <c r="G2948" s="127">
        <f>IF($K2948="Padrão",BDI!$B$17,IF($K2948="Diferenciado",BDI!$E$17,0))</f>
        <v>0.2039</v>
      </c>
      <c r="H2948" s="125">
        <f t="shared" ca="1" si="162"/>
        <v>6348.11</v>
      </c>
      <c r="I2948" s="126">
        <f t="shared" ca="1" si="163"/>
        <v>0</v>
      </c>
      <c r="J2948" s="128"/>
      <c r="K2948" s="129" t="s">
        <v>6170</v>
      </c>
    </row>
    <row r="2949" spans="1:11" hidden="1">
      <c r="A2949" s="249" t="s">
        <v>9821</v>
      </c>
      <c r="B2949" s="123" t="s">
        <v>9822</v>
      </c>
      <c r="C2949" s="124" t="s">
        <v>24</v>
      </c>
      <c r="D2949" s="124">
        <v>0</v>
      </c>
      <c r="E2949" s="125" t="s">
        <v>16</v>
      </c>
      <c r="F2949" s="126" t="str">
        <f t="shared" si="164"/>
        <v/>
      </c>
      <c r="G2949" s="127">
        <f>IF($K2949="Padrão",BDI!$B$17,IF($K2949="Diferenciado",BDI!$E$17,0))</f>
        <v>0.2039</v>
      </c>
      <c r="H2949" s="125" t="str">
        <f t="shared" si="162"/>
        <v/>
      </c>
      <c r="I2949" s="126" t="str">
        <f t="shared" si="163"/>
        <v/>
      </c>
      <c r="J2949" s="128"/>
      <c r="K2949" s="129" t="s">
        <v>6170</v>
      </c>
    </row>
    <row r="2950" spans="1:11" hidden="1">
      <c r="A2950" s="249" t="s">
        <v>9823</v>
      </c>
      <c r="B2950" s="123" t="s">
        <v>9824</v>
      </c>
      <c r="C2950" s="124" t="s">
        <v>24</v>
      </c>
      <c r="D2950" s="124">
        <v>0</v>
      </c>
      <c r="E2950" s="125" t="s">
        <v>16</v>
      </c>
      <c r="F2950" s="126" t="str">
        <f t="shared" si="164"/>
        <v/>
      </c>
      <c r="G2950" s="127">
        <f>IF($K2950="Padrão",BDI!$B$17,IF($K2950="Diferenciado",BDI!$E$17,0))</f>
        <v>0.2039</v>
      </c>
      <c r="H2950" s="125" t="str">
        <f t="shared" ref="H2950:H3013" si="165">IF(ISNUMBER(E2950),ROUND(E2950*(1+G2950),2),"")</f>
        <v/>
      </c>
      <c r="I2950" s="126" t="str">
        <f t="shared" ref="I2950:I3013" si="166">IF(ISNUMBER(E2950),ROUND(H2950*D2950,2),"")</f>
        <v/>
      </c>
      <c r="J2950" s="128"/>
      <c r="K2950" s="129" t="s">
        <v>6170</v>
      </c>
    </row>
    <row r="2951" spans="1:11" hidden="1">
      <c r="A2951" s="249" t="s">
        <v>9825</v>
      </c>
      <c r="B2951" s="123" t="s">
        <v>9826</v>
      </c>
      <c r="C2951" s="124" t="s">
        <v>24</v>
      </c>
      <c r="D2951" s="124">
        <v>0</v>
      </c>
      <c r="E2951" s="125" t="s">
        <v>16</v>
      </c>
      <c r="F2951" s="126" t="str">
        <f t="shared" ref="F2951:F3014" si="167">IF(ISNUMBER(E2951),D2951*E2951,"")</f>
        <v/>
      </c>
      <c r="G2951" s="127">
        <f>IF($K2951="Padrão",BDI!$B$17,IF($K2951="Diferenciado",BDI!$E$17,0))</f>
        <v>0.2039</v>
      </c>
      <c r="H2951" s="125" t="str">
        <f t="shared" si="165"/>
        <v/>
      </c>
      <c r="I2951" s="126" t="str">
        <f t="shared" si="166"/>
        <v/>
      </c>
      <c r="J2951" s="128"/>
      <c r="K2951" s="129" t="s">
        <v>6170</v>
      </c>
    </row>
    <row r="2952" spans="1:11" hidden="1">
      <c r="A2952" s="249" t="s">
        <v>9827</v>
      </c>
      <c r="B2952" s="123" t="s">
        <v>9828</v>
      </c>
      <c r="C2952" s="124" t="s">
        <v>24</v>
      </c>
      <c r="D2952" s="124">
        <v>0</v>
      </c>
      <c r="E2952" s="125" t="s">
        <v>16</v>
      </c>
      <c r="F2952" s="126" t="str">
        <f t="shared" si="167"/>
        <v/>
      </c>
      <c r="G2952" s="127">
        <f>IF($K2952="Padrão",BDI!$B$17,IF($K2952="Diferenciado",BDI!$E$17,0))</f>
        <v>0.2039</v>
      </c>
      <c r="H2952" s="125" t="str">
        <f t="shared" si="165"/>
        <v/>
      </c>
      <c r="I2952" s="126" t="str">
        <f t="shared" si="166"/>
        <v/>
      </c>
      <c r="J2952" s="128"/>
      <c r="K2952" s="129" t="s">
        <v>6170</v>
      </c>
    </row>
    <row r="2953" spans="1:11" hidden="1">
      <c r="A2953" s="249" t="s">
        <v>9829</v>
      </c>
      <c r="B2953" s="123" t="s">
        <v>9830</v>
      </c>
      <c r="C2953" s="124" t="s">
        <v>24</v>
      </c>
      <c r="D2953" s="124">
        <v>0</v>
      </c>
      <c r="E2953" s="125" t="s">
        <v>16</v>
      </c>
      <c r="F2953" s="126" t="str">
        <f t="shared" si="167"/>
        <v/>
      </c>
      <c r="G2953" s="127">
        <f>IF($K2953="Padrão",BDI!$B$17,IF($K2953="Diferenciado",BDI!$E$17,0))</f>
        <v>0.2039</v>
      </c>
      <c r="H2953" s="125" t="str">
        <f t="shared" si="165"/>
        <v/>
      </c>
      <c r="I2953" s="126" t="str">
        <f t="shared" si="166"/>
        <v/>
      </c>
      <c r="J2953" s="128"/>
      <c r="K2953" s="129" t="s">
        <v>6170</v>
      </c>
    </row>
    <row r="2954" spans="1:11" hidden="1">
      <c r="A2954" s="249" t="s">
        <v>9831</v>
      </c>
      <c r="B2954" s="123" t="s">
        <v>9832</v>
      </c>
      <c r="C2954" s="124" t="s">
        <v>24</v>
      </c>
      <c r="D2954" s="124">
        <v>0</v>
      </c>
      <c r="E2954" s="125" t="s">
        <v>16</v>
      </c>
      <c r="F2954" s="126" t="str">
        <f t="shared" si="167"/>
        <v/>
      </c>
      <c r="G2954" s="127">
        <f>IF($K2954="Padrão",BDI!$B$17,IF($K2954="Diferenciado",BDI!$E$17,0))</f>
        <v>0.2039</v>
      </c>
      <c r="H2954" s="125" t="str">
        <f t="shared" si="165"/>
        <v/>
      </c>
      <c r="I2954" s="126" t="str">
        <f t="shared" si="166"/>
        <v/>
      </c>
      <c r="J2954" s="128"/>
      <c r="K2954" s="129" t="s">
        <v>6170</v>
      </c>
    </row>
    <row r="2955" spans="1:11" hidden="1">
      <c r="A2955" s="249" t="s">
        <v>9833</v>
      </c>
      <c r="B2955" s="123" t="s">
        <v>9834</v>
      </c>
      <c r="C2955" s="124" t="s">
        <v>24</v>
      </c>
      <c r="D2955" s="124">
        <v>0</v>
      </c>
      <c r="E2955" s="125" t="s">
        <v>16</v>
      </c>
      <c r="F2955" s="126" t="str">
        <f t="shared" si="167"/>
        <v/>
      </c>
      <c r="G2955" s="127">
        <f>IF($K2955="Padrão",BDI!$B$17,IF($K2955="Diferenciado",BDI!$E$17,0))</f>
        <v>0.2039</v>
      </c>
      <c r="H2955" s="125" t="str">
        <f t="shared" si="165"/>
        <v/>
      </c>
      <c r="I2955" s="126" t="str">
        <f t="shared" si="166"/>
        <v/>
      </c>
      <c r="J2955" s="128"/>
      <c r="K2955" s="129" t="s">
        <v>6170</v>
      </c>
    </row>
    <row r="2956" spans="1:11" hidden="1">
      <c r="A2956" s="249" t="s">
        <v>9835</v>
      </c>
      <c r="B2956" s="123" t="s">
        <v>9836</v>
      </c>
      <c r="C2956" s="124" t="s">
        <v>24</v>
      </c>
      <c r="D2956" s="124">
        <v>0</v>
      </c>
      <c r="E2956" s="125" t="s">
        <v>16</v>
      </c>
      <c r="F2956" s="126" t="str">
        <f t="shared" si="167"/>
        <v/>
      </c>
      <c r="G2956" s="127">
        <f>IF($K2956="Padrão",BDI!$B$17,IF($K2956="Diferenciado",BDI!$E$17,0))</f>
        <v>0.2039</v>
      </c>
      <c r="H2956" s="125" t="str">
        <f t="shared" si="165"/>
        <v/>
      </c>
      <c r="I2956" s="126" t="str">
        <f t="shared" si="166"/>
        <v/>
      </c>
      <c r="J2956" s="128"/>
      <c r="K2956" s="129" t="s">
        <v>6170</v>
      </c>
    </row>
    <row r="2957" spans="1:11" hidden="1">
      <c r="A2957" s="249" t="s">
        <v>9837</v>
      </c>
      <c r="B2957" s="123" t="s">
        <v>9838</v>
      </c>
      <c r="C2957" s="124" t="s">
        <v>24</v>
      </c>
      <c r="D2957" s="124">
        <v>0</v>
      </c>
      <c r="E2957" s="125" t="s">
        <v>16</v>
      </c>
      <c r="F2957" s="126" t="str">
        <f t="shared" si="167"/>
        <v/>
      </c>
      <c r="G2957" s="127">
        <f>IF($K2957="Padrão",BDI!$B$17,IF($K2957="Diferenciado",BDI!$E$17,0))</f>
        <v>0.2039</v>
      </c>
      <c r="H2957" s="125" t="str">
        <f t="shared" si="165"/>
        <v/>
      </c>
      <c r="I2957" s="126" t="str">
        <f t="shared" si="166"/>
        <v/>
      </c>
      <c r="J2957" s="128"/>
      <c r="K2957" s="129" t="s">
        <v>6170</v>
      </c>
    </row>
    <row r="2958" spans="1:11" hidden="1">
      <c r="A2958" s="249" t="s">
        <v>9839</v>
      </c>
      <c r="B2958" s="123" t="s">
        <v>9840</v>
      </c>
      <c r="C2958" s="124" t="s">
        <v>24</v>
      </c>
      <c r="D2958" s="124">
        <v>0</v>
      </c>
      <c r="E2958" s="125" t="s">
        <v>16</v>
      </c>
      <c r="F2958" s="126" t="str">
        <f t="shared" si="167"/>
        <v/>
      </c>
      <c r="G2958" s="127">
        <f>IF($K2958="Padrão",BDI!$B$17,IF($K2958="Diferenciado",BDI!$E$17,0))</f>
        <v>0.2039</v>
      </c>
      <c r="H2958" s="125" t="str">
        <f t="shared" si="165"/>
        <v/>
      </c>
      <c r="I2958" s="126" t="str">
        <f t="shared" si="166"/>
        <v/>
      </c>
      <c r="J2958" s="128"/>
      <c r="K2958" s="129" t="s">
        <v>6170</v>
      </c>
    </row>
    <row r="2959" spans="1:11" hidden="1">
      <c r="A2959" s="249" t="s">
        <v>9841</v>
      </c>
      <c r="B2959" s="123" t="s">
        <v>9842</v>
      </c>
      <c r="C2959" s="124" t="s">
        <v>24</v>
      </c>
      <c r="D2959" s="124">
        <v>0</v>
      </c>
      <c r="E2959" s="125" t="s">
        <v>16</v>
      </c>
      <c r="F2959" s="126" t="str">
        <f t="shared" si="167"/>
        <v/>
      </c>
      <c r="G2959" s="127">
        <f>IF($K2959="Padrão",BDI!$B$17,IF($K2959="Diferenciado",BDI!$E$17,0))</f>
        <v>0.2039</v>
      </c>
      <c r="H2959" s="125" t="str">
        <f t="shared" si="165"/>
        <v/>
      </c>
      <c r="I2959" s="126" t="str">
        <f t="shared" si="166"/>
        <v/>
      </c>
      <c r="J2959" s="128"/>
      <c r="K2959" s="129" t="s">
        <v>6170</v>
      </c>
    </row>
    <row r="2960" spans="1:11" hidden="1">
      <c r="A2960" s="249" t="s">
        <v>9843</v>
      </c>
      <c r="B2960" s="123" t="s">
        <v>9844</v>
      </c>
      <c r="C2960" s="124" t="s">
        <v>24</v>
      </c>
      <c r="D2960" s="124">
        <v>0</v>
      </c>
      <c r="E2960" s="125" t="s">
        <v>16</v>
      </c>
      <c r="F2960" s="126" t="str">
        <f t="shared" si="167"/>
        <v/>
      </c>
      <c r="G2960" s="127">
        <f>IF($K2960="Padrão",BDI!$B$17,IF($K2960="Diferenciado",BDI!$E$17,0))</f>
        <v>0.2039</v>
      </c>
      <c r="H2960" s="125" t="str">
        <f t="shared" si="165"/>
        <v/>
      </c>
      <c r="I2960" s="126" t="str">
        <f t="shared" si="166"/>
        <v/>
      </c>
      <c r="J2960" s="128"/>
      <c r="K2960" s="129" t="s">
        <v>6170</v>
      </c>
    </row>
    <row r="2961" spans="1:11" hidden="1">
      <c r="A2961" s="249" t="s">
        <v>9845</v>
      </c>
      <c r="B2961" s="123" t="s">
        <v>9846</v>
      </c>
      <c r="C2961" s="124" t="s">
        <v>24</v>
      </c>
      <c r="D2961" s="124">
        <v>0</v>
      </c>
      <c r="E2961" s="125" t="s">
        <v>16</v>
      </c>
      <c r="F2961" s="126" t="str">
        <f t="shared" si="167"/>
        <v/>
      </c>
      <c r="G2961" s="127">
        <f>IF($K2961="Padrão",BDI!$B$17,IF($K2961="Diferenciado",BDI!$E$17,0))</f>
        <v>0.2039</v>
      </c>
      <c r="H2961" s="125" t="str">
        <f t="shared" si="165"/>
        <v/>
      </c>
      <c r="I2961" s="126" t="str">
        <f t="shared" si="166"/>
        <v/>
      </c>
      <c r="J2961" s="128"/>
      <c r="K2961" s="129" t="s">
        <v>6170</v>
      </c>
    </row>
    <row r="2962" spans="1:11" hidden="1">
      <c r="A2962" s="249" t="s">
        <v>9847</v>
      </c>
      <c r="B2962" s="123" t="s">
        <v>9848</v>
      </c>
      <c r="C2962" s="124" t="s">
        <v>24</v>
      </c>
      <c r="D2962" s="124">
        <v>0</v>
      </c>
      <c r="E2962" s="125" t="s">
        <v>16</v>
      </c>
      <c r="F2962" s="126" t="str">
        <f t="shared" si="167"/>
        <v/>
      </c>
      <c r="G2962" s="127">
        <f>IF($K2962="Padrão",BDI!$B$17,IF($K2962="Diferenciado",BDI!$E$17,0))</f>
        <v>0.2039</v>
      </c>
      <c r="H2962" s="125" t="str">
        <f t="shared" si="165"/>
        <v/>
      </c>
      <c r="I2962" s="126" t="str">
        <f t="shared" si="166"/>
        <v/>
      </c>
      <c r="J2962" s="128"/>
      <c r="K2962" s="129" t="s">
        <v>6170</v>
      </c>
    </row>
    <row r="2963" spans="1:11" hidden="1">
      <c r="A2963" s="249" t="s">
        <v>9849</v>
      </c>
      <c r="B2963" s="123" t="s">
        <v>9850</v>
      </c>
      <c r="C2963" s="124" t="s">
        <v>24</v>
      </c>
      <c r="D2963" s="124">
        <v>0</v>
      </c>
      <c r="E2963" s="125" t="s">
        <v>16</v>
      </c>
      <c r="F2963" s="126" t="str">
        <f t="shared" si="167"/>
        <v/>
      </c>
      <c r="G2963" s="127">
        <f>IF($K2963="Padrão",BDI!$B$17,IF($K2963="Diferenciado",BDI!$E$17,0))</f>
        <v>0.2039</v>
      </c>
      <c r="H2963" s="125" t="str">
        <f t="shared" si="165"/>
        <v/>
      </c>
      <c r="I2963" s="126" t="str">
        <f t="shared" si="166"/>
        <v/>
      </c>
      <c r="J2963" s="128"/>
      <c r="K2963" s="129" t="s">
        <v>6170</v>
      </c>
    </row>
    <row r="2964" spans="1:11" hidden="1">
      <c r="A2964" s="249" t="s">
        <v>9851</v>
      </c>
      <c r="B2964" s="123" t="s">
        <v>9852</v>
      </c>
      <c r="C2964" s="124" t="s">
        <v>24</v>
      </c>
      <c r="D2964" s="124">
        <v>0</v>
      </c>
      <c r="E2964" s="125" t="s">
        <v>16</v>
      </c>
      <c r="F2964" s="126" t="str">
        <f t="shared" si="167"/>
        <v/>
      </c>
      <c r="G2964" s="127">
        <f>IF($K2964="Padrão",BDI!$B$17,IF($K2964="Diferenciado",BDI!$E$17,0))</f>
        <v>0.2039</v>
      </c>
      <c r="H2964" s="125" t="str">
        <f t="shared" si="165"/>
        <v/>
      </c>
      <c r="I2964" s="126" t="str">
        <f t="shared" si="166"/>
        <v/>
      </c>
      <c r="J2964" s="128"/>
      <c r="K2964" s="129" t="s">
        <v>6170</v>
      </c>
    </row>
    <row r="2965" spans="1:11" hidden="1">
      <c r="A2965" s="249" t="s">
        <v>9853</v>
      </c>
      <c r="B2965" s="123" t="s">
        <v>9854</v>
      </c>
      <c r="C2965" s="124" t="s">
        <v>24</v>
      </c>
      <c r="D2965" s="124">
        <v>0</v>
      </c>
      <c r="E2965" s="125" t="s">
        <v>16</v>
      </c>
      <c r="F2965" s="126" t="str">
        <f t="shared" si="167"/>
        <v/>
      </c>
      <c r="G2965" s="127">
        <f>IF($K2965="Padrão",BDI!$B$17,IF($K2965="Diferenciado",BDI!$E$17,0))</f>
        <v>0.2039</v>
      </c>
      <c r="H2965" s="125" t="str">
        <f t="shared" si="165"/>
        <v/>
      </c>
      <c r="I2965" s="126" t="str">
        <f t="shared" si="166"/>
        <v/>
      </c>
      <c r="J2965" s="128"/>
      <c r="K2965" s="129" t="s">
        <v>6170</v>
      </c>
    </row>
    <row r="2966" spans="1:11" hidden="1">
      <c r="A2966" s="249" t="s">
        <v>9855</v>
      </c>
      <c r="B2966" s="123" t="s">
        <v>9856</v>
      </c>
      <c r="C2966" s="124" t="s">
        <v>24</v>
      </c>
      <c r="D2966" s="124">
        <v>0</v>
      </c>
      <c r="E2966" s="125" t="s">
        <v>16</v>
      </c>
      <c r="F2966" s="126" t="str">
        <f t="shared" si="167"/>
        <v/>
      </c>
      <c r="G2966" s="127">
        <f>IF($K2966="Padrão",BDI!$B$17,IF($K2966="Diferenciado",BDI!$E$17,0))</f>
        <v>0.2039</v>
      </c>
      <c r="H2966" s="125" t="str">
        <f t="shared" si="165"/>
        <v/>
      </c>
      <c r="I2966" s="126" t="str">
        <f t="shared" si="166"/>
        <v/>
      </c>
      <c r="J2966" s="128"/>
      <c r="K2966" s="129" t="s">
        <v>6170</v>
      </c>
    </row>
    <row r="2967" spans="1:11" hidden="1">
      <c r="A2967" s="249" t="s">
        <v>9857</v>
      </c>
      <c r="B2967" s="123" t="s">
        <v>9858</v>
      </c>
      <c r="C2967" s="124" t="s">
        <v>24</v>
      </c>
      <c r="D2967" s="124">
        <v>0</v>
      </c>
      <c r="E2967" s="125" t="s">
        <v>16</v>
      </c>
      <c r="F2967" s="126" t="str">
        <f t="shared" si="167"/>
        <v/>
      </c>
      <c r="G2967" s="127">
        <f>IF($K2967="Padrão",BDI!$B$17,IF($K2967="Diferenciado",BDI!$E$17,0))</f>
        <v>0.2039</v>
      </c>
      <c r="H2967" s="125" t="str">
        <f t="shared" si="165"/>
        <v/>
      </c>
      <c r="I2967" s="126" t="str">
        <f t="shared" si="166"/>
        <v/>
      </c>
      <c r="J2967" s="128"/>
      <c r="K2967" s="129" t="s">
        <v>6170</v>
      </c>
    </row>
    <row r="2968" spans="1:11" hidden="1">
      <c r="A2968" s="249" t="s">
        <v>9859</v>
      </c>
      <c r="B2968" s="123" t="s">
        <v>9860</v>
      </c>
      <c r="C2968" s="124" t="s">
        <v>24</v>
      </c>
      <c r="D2968" s="124">
        <v>0</v>
      </c>
      <c r="E2968" s="125" t="s">
        <v>16</v>
      </c>
      <c r="F2968" s="126" t="str">
        <f t="shared" si="167"/>
        <v/>
      </c>
      <c r="G2968" s="127">
        <f>IF($K2968="Padrão",BDI!$B$17,IF($K2968="Diferenciado",BDI!$E$17,0))</f>
        <v>0.2039</v>
      </c>
      <c r="H2968" s="125" t="str">
        <f t="shared" si="165"/>
        <v/>
      </c>
      <c r="I2968" s="126" t="str">
        <f t="shared" si="166"/>
        <v/>
      </c>
      <c r="J2968" s="128"/>
      <c r="K2968" s="129" t="s">
        <v>6170</v>
      </c>
    </row>
    <row r="2969" spans="1:11" hidden="1">
      <c r="A2969" s="249" t="s">
        <v>9861</v>
      </c>
      <c r="B2969" s="123" t="s">
        <v>9862</v>
      </c>
      <c r="C2969" s="124" t="s">
        <v>24</v>
      </c>
      <c r="D2969" s="124">
        <v>0</v>
      </c>
      <c r="E2969" s="125" t="s">
        <v>16</v>
      </c>
      <c r="F2969" s="126" t="str">
        <f t="shared" si="167"/>
        <v/>
      </c>
      <c r="G2969" s="127">
        <f>IF($K2969="Padrão",BDI!$B$17,IF($K2969="Diferenciado",BDI!$E$17,0))</f>
        <v>0.2039</v>
      </c>
      <c r="H2969" s="125" t="str">
        <f t="shared" si="165"/>
        <v/>
      </c>
      <c r="I2969" s="126" t="str">
        <f t="shared" si="166"/>
        <v/>
      </c>
      <c r="J2969" s="128"/>
      <c r="K2969" s="129" t="s">
        <v>6170</v>
      </c>
    </row>
    <row r="2970" spans="1:11" hidden="1">
      <c r="A2970" s="249" t="s">
        <v>9863</v>
      </c>
      <c r="B2970" s="123" t="s">
        <v>9864</v>
      </c>
      <c r="C2970" s="124" t="s">
        <v>24</v>
      </c>
      <c r="D2970" s="124">
        <v>0</v>
      </c>
      <c r="E2970" s="125" t="s">
        <v>16</v>
      </c>
      <c r="F2970" s="126" t="str">
        <f t="shared" si="167"/>
        <v/>
      </c>
      <c r="G2970" s="127">
        <f>IF($K2970="Padrão",BDI!$B$17,IF($K2970="Diferenciado",BDI!$E$17,0))</f>
        <v>0.2039</v>
      </c>
      <c r="H2970" s="125" t="str">
        <f t="shared" si="165"/>
        <v/>
      </c>
      <c r="I2970" s="126" t="str">
        <f t="shared" si="166"/>
        <v/>
      </c>
      <c r="J2970" s="128"/>
      <c r="K2970" s="129" t="s">
        <v>6170</v>
      </c>
    </row>
    <row r="2971" spans="1:11" hidden="1">
      <c r="A2971" s="249" t="s">
        <v>9865</v>
      </c>
      <c r="B2971" s="123" t="s">
        <v>9866</v>
      </c>
      <c r="C2971" s="124" t="s">
        <v>24</v>
      </c>
      <c r="D2971" s="124">
        <v>0</v>
      </c>
      <c r="E2971" s="125" t="s">
        <v>16</v>
      </c>
      <c r="F2971" s="126" t="str">
        <f t="shared" si="167"/>
        <v/>
      </c>
      <c r="G2971" s="127">
        <f>IF($K2971="Padrão",BDI!$B$17,IF($K2971="Diferenciado",BDI!$E$17,0))</f>
        <v>0.2039</v>
      </c>
      <c r="H2971" s="125" t="str">
        <f t="shared" si="165"/>
        <v/>
      </c>
      <c r="I2971" s="126" t="str">
        <f t="shared" si="166"/>
        <v/>
      </c>
      <c r="J2971" s="128"/>
      <c r="K2971" s="129" t="s">
        <v>6170</v>
      </c>
    </row>
    <row r="2972" spans="1:11" hidden="1">
      <c r="A2972" s="249" t="s">
        <v>9867</v>
      </c>
      <c r="B2972" s="123" t="s">
        <v>9868</v>
      </c>
      <c r="C2972" s="124" t="s">
        <v>24</v>
      </c>
      <c r="D2972" s="124">
        <v>0</v>
      </c>
      <c r="E2972" s="125" t="s">
        <v>16</v>
      </c>
      <c r="F2972" s="126" t="str">
        <f t="shared" si="167"/>
        <v/>
      </c>
      <c r="G2972" s="127">
        <f>IF($K2972="Padrão",BDI!$B$17,IF($K2972="Diferenciado",BDI!$E$17,0))</f>
        <v>0.2039</v>
      </c>
      <c r="H2972" s="125" t="str">
        <f t="shared" si="165"/>
        <v/>
      </c>
      <c r="I2972" s="126" t="str">
        <f t="shared" si="166"/>
        <v/>
      </c>
      <c r="J2972" s="128"/>
      <c r="K2972" s="129" t="s">
        <v>6170</v>
      </c>
    </row>
    <row r="2973" spans="1:11" hidden="1">
      <c r="A2973" s="249" t="s">
        <v>9869</v>
      </c>
      <c r="B2973" s="123" t="s">
        <v>9870</v>
      </c>
      <c r="C2973" s="124" t="s">
        <v>24</v>
      </c>
      <c r="D2973" s="124">
        <v>0</v>
      </c>
      <c r="E2973" s="125" t="s">
        <v>16</v>
      </c>
      <c r="F2973" s="126" t="str">
        <f t="shared" si="167"/>
        <v/>
      </c>
      <c r="G2973" s="127">
        <f>IF($K2973="Padrão",BDI!$B$17,IF($K2973="Diferenciado",BDI!$E$17,0))</f>
        <v>0.2039</v>
      </c>
      <c r="H2973" s="125" t="str">
        <f t="shared" si="165"/>
        <v/>
      </c>
      <c r="I2973" s="126" t="str">
        <f t="shared" si="166"/>
        <v/>
      </c>
      <c r="J2973" s="128"/>
      <c r="K2973" s="129" t="s">
        <v>6170</v>
      </c>
    </row>
    <row r="2974" spans="1:11" hidden="1">
      <c r="A2974" s="249" t="s">
        <v>9871</v>
      </c>
      <c r="B2974" s="123" t="s">
        <v>9872</v>
      </c>
      <c r="C2974" s="124" t="s">
        <v>24</v>
      </c>
      <c r="D2974" s="124">
        <v>0</v>
      </c>
      <c r="E2974" s="125" t="s">
        <v>16</v>
      </c>
      <c r="F2974" s="126" t="str">
        <f t="shared" si="167"/>
        <v/>
      </c>
      <c r="G2974" s="127">
        <f>IF($K2974="Padrão",BDI!$B$17,IF($K2974="Diferenciado",BDI!$E$17,0))</f>
        <v>0.2039</v>
      </c>
      <c r="H2974" s="125" t="str">
        <f t="shared" si="165"/>
        <v/>
      </c>
      <c r="I2974" s="126" t="str">
        <f t="shared" si="166"/>
        <v/>
      </c>
      <c r="J2974" s="128"/>
      <c r="K2974" s="129" t="s">
        <v>6170</v>
      </c>
    </row>
    <row r="2975" spans="1:11" hidden="1">
      <c r="A2975" s="248" t="s">
        <v>3542</v>
      </c>
      <c r="B2975" s="123" t="s">
        <v>3543</v>
      </c>
      <c r="C2975" s="124" t="s">
        <v>24</v>
      </c>
      <c r="D2975" s="124">
        <v>0</v>
      </c>
      <c r="E2975" s="125">
        <f ca="1">OFFSET(INDEX(Composições!A:H,MATCH(Orçamentária!A2975,Composições!A:A,0),8),2,0)</f>
        <v>3.8854999999999995</v>
      </c>
      <c r="F2975" s="126">
        <f t="shared" ca="1" si="167"/>
        <v>0</v>
      </c>
      <c r="G2975" s="127">
        <f>IF($K2975="Padrão",BDI!$B$17,IF($K2975="Diferenciado",BDI!$E$17,0))</f>
        <v>0.2039</v>
      </c>
      <c r="H2975" s="125">
        <f t="shared" ca="1" si="165"/>
        <v>4.68</v>
      </c>
      <c r="I2975" s="126">
        <f t="shared" ca="1" si="166"/>
        <v>0</v>
      </c>
      <c r="J2975" s="128"/>
      <c r="K2975" s="129" t="s">
        <v>6170</v>
      </c>
    </row>
    <row r="2976" spans="1:11" ht="25.5" hidden="1">
      <c r="A2976" s="249" t="s">
        <v>9873</v>
      </c>
      <c r="B2976" s="123" t="s">
        <v>9874</v>
      </c>
      <c r="C2976" s="124" t="s">
        <v>24</v>
      </c>
      <c r="D2976" s="124">
        <v>0</v>
      </c>
      <c r="E2976" s="125" t="s">
        <v>16</v>
      </c>
      <c r="F2976" s="126" t="str">
        <f t="shared" si="167"/>
        <v/>
      </c>
      <c r="G2976" s="127">
        <f>IF($K2976="Padrão",BDI!$B$17,IF($K2976="Diferenciado",BDI!$E$17,0))</f>
        <v>0.2039</v>
      </c>
      <c r="H2976" s="125" t="str">
        <f t="shared" si="165"/>
        <v/>
      </c>
      <c r="I2976" s="126" t="str">
        <f t="shared" si="166"/>
        <v/>
      </c>
      <c r="J2976" s="128"/>
      <c r="K2976" s="129" t="s">
        <v>6170</v>
      </c>
    </row>
    <row r="2977" spans="1:11" hidden="1">
      <c r="A2977" s="249" t="s">
        <v>9875</v>
      </c>
      <c r="B2977" s="123" t="s">
        <v>9876</v>
      </c>
      <c r="C2977" s="124" t="s">
        <v>24</v>
      </c>
      <c r="D2977" s="124">
        <v>0</v>
      </c>
      <c r="E2977" s="125" t="s">
        <v>16</v>
      </c>
      <c r="F2977" s="126" t="str">
        <f t="shared" si="167"/>
        <v/>
      </c>
      <c r="G2977" s="127">
        <f>IF($K2977="Padrão",BDI!$B$17,IF($K2977="Diferenciado",BDI!$E$17,0))</f>
        <v>0.2039</v>
      </c>
      <c r="H2977" s="125" t="str">
        <f t="shared" si="165"/>
        <v/>
      </c>
      <c r="I2977" s="126" t="str">
        <f t="shared" si="166"/>
        <v/>
      </c>
      <c r="J2977" s="128"/>
      <c r="K2977" s="129" t="s">
        <v>6170</v>
      </c>
    </row>
    <row r="2978" spans="1:11" hidden="1">
      <c r="A2978" s="248" t="s">
        <v>3545</v>
      </c>
      <c r="B2978" s="123" t="s">
        <v>3546</v>
      </c>
      <c r="C2978" s="124" t="s">
        <v>24</v>
      </c>
      <c r="D2978" s="124">
        <v>0</v>
      </c>
      <c r="E2978" s="125">
        <f ca="1">OFFSET(INDEX(Composições!A:H,MATCH(Orçamentária!A2978,Composições!A:A,0),8),2,0)</f>
        <v>115.06399999999999</v>
      </c>
      <c r="F2978" s="126">
        <f t="shared" ca="1" si="167"/>
        <v>0</v>
      </c>
      <c r="G2978" s="127">
        <f>IF($K2978="Padrão",BDI!$B$17,IF($K2978="Diferenciado",BDI!$E$17,0))</f>
        <v>0.2039</v>
      </c>
      <c r="H2978" s="125">
        <f t="shared" ca="1" si="165"/>
        <v>138.53</v>
      </c>
      <c r="I2978" s="126">
        <f t="shared" ca="1" si="166"/>
        <v>0</v>
      </c>
      <c r="J2978" s="128"/>
      <c r="K2978" s="129" t="s">
        <v>6170</v>
      </c>
    </row>
    <row r="2979" spans="1:11" hidden="1">
      <c r="A2979" s="248" t="s">
        <v>3548</v>
      </c>
      <c r="B2979" s="123" t="s">
        <v>3549</v>
      </c>
      <c r="C2979" s="124" t="s">
        <v>24</v>
      </c>
      <c r="D2979" s="124">
        <v>0</v>
      </c>
      <c r="E2979" s="125">
        <f ca="1">OFFSET(INDEX(Composições!A:H,MATCH(Orçamentária!A2979,Composições!A:A,0),8),2,0)</f>
        <v>484.71850000000001</v>
      </c>
      <c r="F2979" s="126">
        <f t="shared" ca="1" si="167"/>
        <v>0</v>
      </c>
      <c r="G2979" s="127">
        <f>IF($K2979="Padrão",BDI!$B$17,IF($K2979="Diferenciado",BDI!$E$17,0))</f>
        <v>0.2039</v>
      </c>
      <c r="H2979" s="125">
        <f t="shared" ca="1" si="165"/>
        <v>583.54999999999995</v>
      </c>
      <c r="I2979" s="126">
        <f t="shared" ca="1" si="166"/>
        <v>0</v>
      </c>
      <c r="J2979" s="128"/>
      <c r="K2979" s="129" t="s">
        <v>6170</v>
      </c>
    </row>
    <row r="2980" spans="1:11" hidden="1">
      <c r="A2980" s="248" t="s">
        <v>3551</v>
      </c>
      <c r="B2980" s="123" t="s">
        <v>3552</v>
      </c>
      <c r="C2980" s="124" t="s">
        <v>24</v>
      </c>
      <c r="D2980" s="124">
        <v>0</v>
      </c>
      <c r="E2980" s="125">
        <f ca="1">OFFSET(INDEX(Composições!A:H,MATCH(Orçamentária!A2980,Composições!A:A,0),8),2,0)</f>
        <v>5.4339999999999993</v>
      </c>
      <c r="F2980" s="126">
        <f t="shared" ca="1" si="167"/>
        <v>0</v>
      </c>
      <c r="G2980" s="127">
        <f>IF($K2980="Padrão",BDI!$B$17,IF($K2980="Diferenciado",BDI!$E$17,0))</f>
        <v>0.2039</v>
      </c>
      <c r="H2980" s="125">
        <f t="shared" ca="1" si="165"/>
        <v>6.54</v>
      </c>
      <c r="I2980" s="126">
        <f t="shared" ca="1" si="166"/>
        <v>0</v>
      </c>
      <c r="J2980" s="128"/>
      <c r="K2980" s="129" t="s">
        <v>6170</v>
      </c>
    </row>
    <row r="2981" spans="1:11" hidden="1">
      <c r="A2981" s="248" t="s">
        <v>3554</v>
      </c>
      <c r="B2981" s="123" t="s">
        <v>3555</v>
      </c>
      <c r="C2981" s="124" t="s">
        <v>24</v>
      </c>
      <c r="D2981" s="124">
        <v>0</v>
      </c>
      <c r="E2981" s="125">
        <f ca="1">OFFSET(INDEX(Composições!A:H,MATCH(Orçamentária!A2981,Composições!A:A,0),8),2,0)</f>
        <v>33.981500000000004</v>
      </c>
      <c r="F2981" s="126">
        <f t="shared" ca="1" si="167"/>
        <v>0</v>
      </c>
      <c r="G2981" s="127">
        <f>IF($K2981="Padrão",BDI!$B$17,IF($K2981="Diferenciado",BDI!$E$17,0))</f>
        <v>0.2039</v>
      </c>
      <c r="H2981" s="125">
        <f t="shared" ca="1" si="165"/>
        <v>40.909999999999997</v>
      </c>
      <c r="I2981" s="126">
        <f t="shared" ca="1" si="166"/>
        <v>0</v>
      </c>
      <c r="J2981" s="128"/>
      <c r="K2981" s="129" t="s">
        <v>6170</v>
      </c>
    </row>
    <row r="2982" spans="1:11" hidden="1">
      <c r="A2982" s="248" t="s">
        <v>3557</v>
      </c>
      <c r="B2982" s="123" t="s">
        <v>3558</v>
      </c>
      <c r="C2982" s="124" t="s">
        <v>24</v>
      </c>
      <c r="D2982" s="124">
        <v>0</v>
      </c>
      <c r="E2982" s="125">
        <f ca="1">OFFSET(INDEX(Composições!A:H,MATCH(Orçamentária!A2982,Composições!A:A,0),8),2,0)</f>
        <v>12.397500000000001</v>
      </c>
      <c r="F2982" s="126">
        <f t="shared" ca="1" si="167"/>
        <v>0</v>
      </c>
      <c r="G2982" s="127">
        <f>IF($K2982="Padrão",BDI!$B$17,IF($K2982="Diferenciado",BDI!$E$17,0))</f>
        <v>0.2039</v>
      </c>
      <c r="H2982" s="125">
        <f t="shared" ca="1" si="165"/>
        <v>14.93</v>
      </c>
      <c r="I2982" s="126">
        <f t="shared" ca="1" si="166"/>
        <v>0</v>
      </c>
      <c r="J2982" s="128"/>
      <c r="K2982" s="129" t="s">
        <v>6170</v>
      </c>
    </row>
    <row r="2983" spans="1:11" hidden="1">
      <c r="A2983" s="249" t="s">
        <v>9877</v>
      </c>
      <c r="B2983" s="123" t="s">
        <v>9878</v>
      </c>
      <c r="C2983" s="124" t="s">
        <v>24</v>
      </c>
      <c r="D2983" s="124">
        <v>0</v>
      </c>
      <c r="E2983" s="125" t="s">
        <v>16</v>
      </c>
      <c r="F2983" s="126" t="str">
        <f t="shared" si="167"/>
        <v/>
      </c>
      <c r="G2983" s="127">
        <f>IF($K2983="Padrão",BDI!$B$17,IF($K2983="Diferenciado",BDI!$E$17,0))</f>
        <v>0.2039</v>
      </c>
      <c r="H2983" s="125" t="str">
        <f t="shared" si="165"/>
        <v/>
      </c>
      <c r="I2983" s="126" t="str">
        <f t="shared" si="166"/>
        <v/>
      </c>
      <c r="J2983" s="128"/>
      <c r="K2983" s="129" t="s">
        <v>6170</v>
      </c>
    </row>
    <row r="2984" spans="1:11" hidden="1">
      <c r="A2984" s="248" t="s">
        <v>3560</v>
      </c>
      <c r="B2984" s="123" t="s">
        <v>3561</v>
      </c>
      <c r="C2984" s="124" t="s">
        <v>24</v>
      </c>
      <c r="D2984" s="124">
        <v>0</v>
      </c>
      <c r="E2984" s="125">
        <f ca="1">OFFSET(INDEX(Composições!A:H,MATCH(Orçamentária!A2984,Composições!A:A,0),8),2,0)</f>
        <v>25.193999999999999</v>
      </c>
      <c r="F2984" s="126">
        <f t="shared" ca="1" si="167"/>
        <v>0</v>
      </c>
      <c r="G2984" s="127">
        <f>IF($K2984="Padrão",BDI!$B$17,IF($K2984="Diferenciado",BDI!$E$17,0))</f>
        <v>0.2039</v>
      </c>
      <c r="H2984" s="125">
        <f t="shared" ca="1" si="165"/>
        <v>30.33</v>
      </c>
      <c r="I2984" s="126">
        <f t="shared" ca="1" si="166"/>
        <v>0</v>
      </c>
      <c r="J2984" s="128"/>
      <c r="K2984" s="129" t="s">
        <v>6170</v>
      </c>
    </row>
    <row r="2985" spans="1:11" ht="25.5" hidden="1">
      <c r="A2985" s="248" t="s">
        <v>3563</v>
      </c>
      <c r="B2985" s="123" t="s">
        <v>3564</v>
      </c>
      <c r="C2985" s="124" t="s">
        <v>24</v>
      </c>
      <c r="D2985" s="124">
        <v>0</v>
      </c>
      <c r="E2985" s="125">
        <f ca="1">OFFSET(INDEX(Composições!A:H,MATCH(Orçamentária!A2985,Composições!A:A,0),8),2,0)</f>
        <v>29.411999999999999</v>
      </c>
      <c r="F2985" s="126">
        <f t="shared" ca="1" si="167"/>
        <v>0</v>
      </c>
      <c r="G2985" s="127">
        <f>IF($K2985="Padrão",BDI!$B$17,IF($K2985="Diferenciado",BDI!$E$17,0))</f>
        <v>0.2039</v>
      </c>
      <c r="H2985" s="125">
        <f t="shared" ca="1" si="165"/>
        <v>35.409999999999997</v>
      </c>
      <c r="I2985" s="126">
        <f t="shared" ca="1" si="166"/>
        <v>0</v>
      </c>
      <c r="J2985" s="128"/>
      <c r="K2985" s="129" t="s">
        <v>6170</v>
      </c>
    </row>
    <row r="2986" spans="1:11" ht="25.5" hidden="1">
      <c r="A2986" s="249" t="s">
        <v>9879</v>
      </c>
      <c r="B2986" s="123" t="s">
        <v>9880</v>
      </c>
      <c r="C2986" s="124" t="s">
        <v>24</v>
      </c>
      <c r="D2986" s="124">
        <v>0</v>
      </c>
      <c r="E2986" s="125" t="s">
        <v>16</v>
      </c>
      <c r="F2986" s="126" t="str">
        <f t="shared" si="167"/>
        <v/>
      </c>
      <c r="G2986" s="127">
        <f>IF($K2986="Padrão",BDI!$B$17,IF($K2986="Diferenciado",BDI!$E$17,0))</f>
        <v>0.2039</v>
      </c>
      <c r="H2986" s="125" t="str">
        <f t="shared" si="165"/>
        <v/>
      </c>
      <c r="I2986" s="126" t="str">
        <f t="shared" si="166"/>
        <v/>
      </c>
      <c r="J2986" s="128"/>
      <c r="K2986" s="129" t="s">
        <v>6170</v>
      </c>
    </row>
    <row r="2987" spans="1:11" ht="25.5" hidden="1">
      <c r="A2987" s="249" t="s">
        <v>9881</v>
      </c>
      <c r="B2987" s="123" t="s">
        <v>9882</v>
      </c>
      <c r="C2987" s="124" t="s">
        <v>24</v>
      </c>
      <c r="D2987" s="124">
        <v>0</v>
      </c>
      <c r="E2987" s="125" t="s">
        <v>16</v>
      </c>
      <c r="F2987" s="126" t="str">
        <f t="shared" si="167"/>
        <v/>
      </c>
      <c r="G2987" s="127">
        <f>IF($K2987="Padrão",BDI!$B$17,IF($K2987="Diferenciado",BDI!$E$17,0))</f>
        <v>0.2039</v>
      </c>
      <c r="H2987" s="125" t="str">
        <f t="shared" si="165"/>
        <v/>
      </c>
      <c r="I2987" s="126" t="str">
        <f t="shared" si="166"/>
        <v/>
      </c>
      <c r="J2987" s="128"/>
      <c r="K2987" s="129" t="s">
        <v>6170</v>
      </c>
    </row>
    <row r="2988" spans="1:11" hidden="1">
      <c r="A2988" s="249" t="s">
        <v>9883</v>
      </c>
      <c r="B2988" s="123" t="s">
        <v>9884</v>
      </c>
      <c r="C2988" s="124" t="s">
        <v>24</v>
      </c>
      <c r="D2988" s="124">
        <v>0</v>
      </c>
      <c r="E2988" s="125" t="s">
        <v>16</v>
      </c>
      <c r="F2988" s="126" t="str">
        <f t="shared" si="167"/>
        <v/>
      </c>
      <c r="G2988" s="127">
        <f>IF($K2988="Padrão",BDI!$B$17,IF($K2988="Diferenciado",BDI!$E$17,0))</f>
        <v>0.2039</v>
      </c>
      <c r="H2988" s="125" t="str">
        <f t="shared" si="165"/>
        <v/>
      </c>
      <c r="I2988" s="126" t="str">
        <f t="shared" si="166"/>
        <v/>
      </c>
      <c r="J2988" s="128"/>
      <c r="K2988" s="129" t="s">
        <v>6170</v>
      </c>
    </row>
    <row r="2989" spans="1:11" hidden="1">
      <c r="A2989" s="249" t="s">
        <v>9885</v>
      </c>
      <c r="B2989" s="123" t="s">
        <v>9886</v>
      </c>
      <c r="C2989" s="124" t="s">
        <v>24</v>
      </c>
      <c r="D2989" s="124">
        <v>0</v>
      </c>
      <c r="E2989" s="125" t="s">
        <v>16</v>
      </c>
      <c r="F2989" s="126" t="str">
        <f t="shared" si="167"/>
        <v/>
      </c>
      <c r="G2989" s="127">
        <f>IF($K2989="Padrão",BDI!$B$17,IF($K2989="Diferenciado",BDI!$E$17,0))</f>
        <v>0.2039</v>
      </c>
      <c r="H2989" s="125" t="str">
        <f t="shared" si="165"/>
        <v/>
      </c>
      <c r="I2989" s="126" t="str">
        <f t="shared" si="166"/>
        <v/>
      </c>
      <c r="J2989" s="128"/>
      <c r="K2989" s="129" t="s">
        <v>6170</v>
      </c>
    </row>
    <row r="2990" spans="1:11" hidden="1">
      <c r="A2990" s="248" t="s">
        <v>3566</v>
      </c>
      <c r="B2990" s="123" t="s">
        <v>3567</v>
      </c>
      <c r="C2990" s="124" t="s">
        <v>24</v>
      </c>
      <c r="D2990" s="124">
        <v>0</v>
      </c>
      <c r="E2990" s="125">
        <f ca="1">OFFSET(INDEX(Composições!A:H,MATCH(Orçamentária!A2990,Composições!A:A,0),8),2,0)</f>
        <v>140.16299999999998</v>
      </c>
      <c r="F2990" s="126">
        <f t="shared" ca="1" si="167"/>
        <v>0</v>
      </c>
      <c r="G2990" s="127">
        <f>IF($K2990="Padrão",BDI!$B$17,IF($K2990="Diferenciado",BDI!$E$17,0))</f>
        <v>0.2039</v>
      </c>
      <c r="H2990" s="125">
        <f t="shared" ca="1" si="165"/>
        <v>168.74</v>
      </c>
      <c r="I2990" s="126">
        <f t="shared" ca="1" si="166"/>
        <v>0</v>
      </c>
      <c r="J2990" s="128"/>
      <c r="K2990" s="129" t="s">
        <v>6170</v>
      </c>
    </row>
    <row r="2991" spans="1:11" ht="25.5" hidden="1">
      <c r="A2991" s="248" t="s">
        <v>3569</v>
      </c>
      <c r="B2991" s="123" t="s">
        <v>3570</v>
      </c>
      <c r="C2991" s="124" t="s">
        <v>24</v>
      </c>
      <c r="D2991" s="124">
        <v>0</v>
      </c>
      <c r="E2991" s="125">
        <f ca="1">OFFSET(INDEX(Composições!A:H,MATCH(Orçamentária!A2991,Composições!A:A,0),8),2,0)</f>
        <v>0</v>
      </c>
      <c r="F2991" s="126">
        <f t="shared" ca="1" si="167"/>
        <v>0</v>
      </c>
      <c r="G2991" s="127">
        <f>IF($K2991="Padrão",BDI!$B$17,IF($K2991="Diferenciado",BDI!$E$17,0))</f>
        <v>0.2039</v>
      </c>
      <c r="H2991" s="125">
        <f t="shared" ca="1" si="165"/>
        <v>0</v>
      </c>
      <c r="I2991" s="126">
        <f t="shared" ca="1" si="166"/>
        <v>0</v>
      </c>
      <c r="J2991" s="128"/>
      <c r="K2991" s="129" t="s">
        <v>6170</v>
      </c>
    </row>
    <row r="2992" spans="1:11" hidden="1">
      <c r="A2992" s="248" t="s">
        <v>3572</v>
      </c>
      <c r="B2992" s="123" t="s">
        <v>3573</v>
      </c>
      <c r="C2992" s="124" t="s">
        <v>24</v>
      </c>
      <c r="D2992" s="124">
        <v>0</v>
      </c>
      <c r="E2992" s="125">
        <f ca="1">OFFSET(INDEX(Composições!A:H,MATCH(Orçamentária!A2992,Composições!A:A,0),8),2,0)</f>
        <v>328.339</v>
      </c>
      <c r="F2992" s="126">
        <f t="shared" ca="1" si="167"/>
        <v>0</v>
      </c>
      <c r="G2992" s="127">
        <f>IF($K2992="Padrão",BDI!$B$17,IF($K2992="Diferenciado",BDI!$E$17,0))</f>
        <v>0.2039</v>
      </c>
      <c r="H2992" s="125">
        <f t="shared" ca="1" si="165"/>
        <v>395.29</v>
      </c>
      <c r="I2992" s="126">
        <f t="shared" ca="1" si="166"/>
        <v>0</v>
      </c>
      <c r="J2992" s="128"/>
      <c r="K2992" s="129" t="s">
        <v>6170</v>
      </c>
    </row>
    <row r="2993" spans="1:11" hidden="1">
      <c r="A2993" s="248" t="s">
        <v>3575</v>
      </c>
      <c r="B2993" s="123" t="s">
        <v>3576</v>
      </c>
      <c r="C2993" s="124" t="s">
        <v>24</v>
      </c>
      <c r="D2993" s="124">
        <v>0</v>
      </c>
      <c r="E2993" s="125">
        <f ca="1">OFFSET(INDEX(Composições!A:H,MATCH(Orçamentária!A2993,Composições!A:A,0),8),2,0)</f>
        <v>33.544499999999999</v>
      </c>
      <c r="F2993" s="126">
        <f t="shared" ca="1" si="167"/>
        <v>0</v>
      </c>
      <c r="G2993" s="127">
        <f>IF($K2993="Padrão",BDI!$B$17,IF($K2993="Diferenciado",BDI!$E$17,0))</f>
        <v>0.2039</v>
      </c>
      <c r="H2993" s="125">
        <f t="shared" ca="1" si="165"/>
        <v>40.380000000000003</v>
      </c>
      <c r="I2993" s="126">
        <f t="shared" ca="1" si="166"/>
        <v>0</v>
      </c>
      <c r="J2993" s="128"/>
      <c r="K2993" s="129" t="s">
        <v>6170</v>
      </c>
    </row>
    <row r="2994" spans="1:11" hidden="1">
      <c r="A2994" s="248" t="s">
        <v>3578</v>
      </c>
      <c r="B2994" s="123" t="s">
        <v>3579</v>
      </c>
      <c r="C2994" s="124" t="s">
        <v>24</v>
      </c>
      <c r="D2994" s="124">
        <v>0</v>
      </c>
      <c r="E2994" s="125">
        <f ca="1">OFFSET(INDEX(Composições!A:H,MATCH(Orçamentária!A2994,Composições!A:A,0),8),2,0)</f>
        <v>45.020499999999998</v>
      </c>
      <c r="F2994" s="126">
        <f t="shared" ca="1" si="167"/>
        <v>0</v>
      </c>
      <c r="G2994" s="127">
        <f>IF($K2994="Padrão",BDI!$B$17,IF($K2994="Diferenciado",BDI!$E$17,0))</f>
        <v>0.2039</v>
      </c>
      <c r="H2994" s="125">
        <f t="shared" ca="1" si="165"/>
        <v>54.2</v>
      </c>
      <c r="I2994" s="126">
        <f t="shared" ca="1" si="166"/>
        <v>0</v>
      </c>
      <c r="J2994" s="128"/>
      <c r="K2994" s="129" t="s">
        <v>6170</v>
      </c>
    </row>
    <row r="2995" spans="1:11" hidden="1">
      <c r="A2995" s="248" t="s">
        <v>3581</v>
      </c>
      <c r="B2995" s="123" t="s">
        <v>3582</v>
      </c>
      <c r="C2995" s="124" t="s">
        <v>24</v>
      </c>
      <c r="D2995" s="124">
        <v>0</v>
      </c>
      <c r="E2995" s="125">
        <f ca="1">OFFSET(INDEX(Composições!A:H,MATCH(Orçamentária!A2995,Composições!A:A,0),8),2,0)</f>
        <v>47.585500000000003</v>
      </c>
      <c r="F2995" s="126">
        <f t="shared" ca="1" si="167"/>
        <v>0</v>
      </c>
      <c r="G2995" s="127">
        <f>IF($K2995="Padrão",BDI!$B$17,IF($K2995="Diferenciado",BDI!$E$17,0))</f>
        <v>0.2039</v>
      </c>
      <c r="H2995" s="125">
        <f t="shared" ca="1" si="165"/>
        <v>57.29</v>
      </c>
      <c r="I2995" s="126">
        <f t="shared" ca="1" si="166"/>
        <v>0</v>
      </c>
      <c r="J2995" s="128"/>
      <c r="K2995" s="129" t="s">
        <v>6170</v>
      </c>
    </row>
    <row r="2996" spans="1:11" hidden="1">
      <c r="A2996" s="248" t="s">
        <v>3584</v>
      </c>
      <c r="B2996" s="123" t="s">
        <v>3585</v>
      </c>
      <c r="C2996" s="124" t="s">
        <v>24</v>
      </c>
      <c r="D2996" s="124">
        <v>0</v>
      </c>
      <c r="E2996" s="125">
        <f ca="1">OFFSET(INDEX(Composições!A:H,MATCH(Orçamentária!A2996,Composições!A:A,0),8),2,0)</f>
        <v>12.7965</v>
      </c>
      <c r="F2996" s="126">
        <f t="shared" ca="1" si="167"/>
        <v>0</v>
      </c>
      <c r="G2996" s="127">
        <f>IF($K2996="Padrão",BDI!$B$17,IF($K2996="Diferenciado",BDI!$E$17,0))</f>
        <v>0.2039</v>
      </c>
      <c r="H2996" s="125">
        <f t="shared" ca="1" si="165"/>
        <v>15.41</v>
      </c>
      <c r="I2996" s="126">
        <f t="shared" ca="1" si="166"/>
        <v>0</v>
      </c>
      <c r="J2996" s="128"/>
      <c r="K2996" s="129" t="s">
        <v>6170</v>
      </c>
    </row>
    <row r="2997" spans="1:11" hidden="1">
      <c r="A2997" s="249" t="s">
        <v>9887</v>
      </c>
      <c r="B2997" s="123" t="s">
        <v>9888</v>
      </c>
      <c r="C2997" s="124" t="s">
        <v>24</v>
      </c>
      <c r="D2997" s="124">
        <v>0</v>
      </c>
      <c r="E2997" s="125" t="s">
        <v>16</v>
      </c>
      <c r="F2997" s="126" t="str">
        <f t="shared" si="167"/>
        <v/>
      </c>
      <c r="G2997" s="127">
        <f>IF($K2997="Padrão",BDI!$B$17,IF($K2997="Diferenciado",BDI!$E$17,0))</f>
        <v>0.2039</v>
      </c>
      <c r="H2997" s="125" t="str">
        <f t="shared" si="165"/>
        <v/>
      </c>
      <c r="I2997" s="126" t="str">
        <f t="shared" si="166"/>
        <v/>
      </c>
      <c r="J2997" s="128"/>
      <c r="K2997" s="129" t="s">
        <v>6170</v>
      </c>
    </row>
    <row r="2998" spans="1:11" hidden="1">
      <c r="A2998" s="249" t="s">
        <v>9889</v>
      </c>
      <c r="B2998" s="123" t="s">
        <v>9890</v>
      </c>
      <c r="C2998" s="124" t="s">
        <v>24</v>
      </c>
      <c r="D2998" s="124">
        <v>0</v>
      </c>
      <c r="E2998" s="125" t="s">
        <v>16</v>
      </c>
      <c r="F2998" s="126" t="str">
        <f t="shared" si="167"/>
        <v/>
      </c>
      <c r="G2998" s="127">
        <f>IF($K2998="Padrão",BDI!$B$17,IF($K2998="Diferenciado",BDI!$E$17,0))</f>
        <v>0.2039</v>
      </c>
      <c r="H2998" s="125" t="str">
        <f t="shared" si="165"/>
        <v/>
      </c>
      <c r="I2998" s="126" t="str">
        <f t="shared" si="166"/>
        <v/>
      </c>
      <c r="J2998" s="128"/>
      <c r="K2998" s="129" t="s">
        <v>6170</v>
      </c>
    </row>
    <row r="2999" spans="1:11" hidden="1">
      <c r="A2999" s="249" t="s">
        <v>9891</v>
      </c>
      <c r="B2999" s="123" t="s">
        <v>9892</v>
      </c>
      <c r="C2999" s="124" t="s">
        <v>24</v>
      </c>
      <c r="D2999" s="124">
        <v>0</v>
      </c>
      <c r="E2999" s="125" t="s">
        <v>16</v>
      </c>
      <c r="F2999" s="126" t="str">
        <f t="shared" si="167"/>
        <v/>
      </c>
      <c r="G2999" s="127">
        <f>IF($K2999="Padrão",BDI!$B$17,IF($K2999="Diferenciado",BDI!$E$17,0))</f>
        <v>0.2039</v>
      </c>
      <c r="H2999" s="125" t="str">
        <f t="shared" si="165"/>
        <v/>
      </c>
      <c r="I2999" s="126" t="str">
        <f t="shared" si="166"/>
        <v/>
      </c>
      <c r="J2999" s="128"/>
      <c r="K2999" s="129" t="s">
        <v>6170</v>
      </c>
    </row>
    <row r="3000" spans="1:11" hidden="1">
      <c r="A3000" s="249" t="s">
        <v>9893</v>
      </c>
      <c r="B3000" s="123" t="s">
        <v>9894</v>
      </c>
      <c r="C3000" s="124" t="s">
        <v>24</v>
      </c>
      <c r="D3000" s="124">
        <v>0</v>
      </c>
      <c r="E3000" s="125" t="s">
        <v>16</v>
      </c>
      <c r="F3000" s="126" t="str">
        <f t="shared" si="167"/>
        <v/>
      </c>
      <c r="G3000" s="127">
        <f>IF($K3000="Padrão",BDI!$B$17,IF($K3000="Diferenciado",BDI!$E$17,0))</f>
        <v>0.2039</v>
      </c>
      <c r="H3000" s="125" t="str">
        <f t="shared" si="165"/>
        <v/>
      </c>
      <c r="I3000" s="126" t="str">
        <f t="shared" si="166"/>
        <v/>
      </c>
      <c r="J3000" s="128"/>
      <c r="K3000" s="129" t="s">
        <v>6170</v>
      </c>
    </row>
    <row r="3001" spans="1:11" hidden="1">
      <c r="A3001" s="248" t="s">
        <v>3587</v>
      </c>
      <c r="B3001" s="123" t="s">
        <v>3588</v>
      </c>
      <c r="C3001" s="124" t="s">
        <v>24</v>
      </c>
      <c r="D3001" s="124">
        <v>0</v>
      </c>
      <c r="E3001" s="125">
        <f ca="1">OFFSET(INDEX(Composições!A:H,MATCH(Orçamentária!A3001,Composições!A:A,0),8),2,0)</f>
        <v>8.160499999999999</v>
      </c>
      <c r="F3001" s="126">
        <f t="shared" ca="1" si="167"/>
        <v>0</v>
      </c>
      <c r="G3001" s="127">
        <f>IF($K3001="Padrão",BDI!$B$17,IF($K3001="Diferenciado",BDI!$E$17,0))</f>
        <v>0.2039</v>
      </c>
      <c r="H3001" s="125">
        <f t="shared" ca="1" si="165"/>
        <v>9.82</v>
      </c>
      <c r="I3001" s="126">
        <f t="shared" ca="1" si="166"/>
        <v>0</v>
      </c>
      <c r="J3001" s="128"/>
      <c r="K3001" s="129" t="s">
        <v>6170</v>
      </c>
    </row>
    <row r="3002" spans="1:11" hidden="1">
      <c r="A3002" s="248" t="s">
        <v>3590</v>
      </c>
      <c r="B3002" s="123" t="s">
        <v>3591</v>
      </c>
      <c r="C3002" s="124" t="s">
        <v>24</v>
      </c>
      <c r="D3002" s="124">
        <v>0</v>
      </c>
      <c r="E3002" s="125">
        <f ca="1">OFFSET(INDEX(Composições!A:H,MATCH(Orçamentária!A3002,Composições!A:A,0),8),2,0)</f>
        <v>28.243499999999997</v>
      </c>
      <c r="F3002" s="126">
        <f t="shared" ca="1" si="167"/>
        <v>0</v>
      </c>
      <c r="G3002" s="127">
        <f>IF($K3002="Padrão",BDI!$B$17,IF($K3002="Diferenciado",BDI!$E$17,0))</f>
        <v>0.2039</v>
      </c>
      <c r="H3002" s="125">
        <f t="shared" ca="1" si="165"/>
        <v>34</v>
      </c>
      <c r="I3002" s="126">
        <f t="shared" ca="1" si="166"/>
        <v>0</v>
      </c>
      <c r="J3002" s="128"/>
      <c r="K3002" s="129" t="s">
        <v>6170</v>
      </c>
    </row>
    <row r="3003" spans="1:11" hidden="1">
      <c r="A3003" s="248" t="s">
        <v>3593</v>
      </c>
      <c r="B3003" s="123" t="s">
        <v>3594</v>
      </c>
      <c r="C3003" s="124" t="s">
        <v>24</v>
      </c>
      <c r="D3003" s="124">
        <v>0</v>
      </c>
      <c r="E3003" s="125">
        <f ca="1">OFFSET(INDEX(Composições!A:H,MATCH(Orçamentária!A3003,Composições!A:A,0),8),2,0)</f>
        <v>5.6524999999999999</v>
      </c>
      <c r="F3003" s="126">
        <f t="shared" ca="1" si="167"/>
        <v>0</v>
      </c>
      <c r="G3003" s="127">
        <f>IF($K3003="Padrão",BDI!$B$17,IF($K3003="Diferenciado",BDI!$E$17,0))</f>
        <v>0.2039</v>
      </c>
      <c r="H3003" s="125">
        <f t="shared" ca="1" si="165"/>
        <v>6.81</v>
      </c>
      <c r="I3003" s="126">
        <f t="shared" ca="1" si="166"/>
        <v>0</v>
      </c>
      <c r="J3003" s="128"/>
      <c r="K3003" s="129" t="s">
        <v>6170</v>
      </c>
    </row>
    <row r="3004" spans="1:11" hidden="1">
      <c r="A3004" s="248" t="s">
        <v>3596</v>
      </c>
      <c r="B3004" s="123" t="s">
        <v>3597</v>
      </c>
      <c r="C3004" s="124" t="s">
        <v>24</v>
      </c>
      <c r="D3004" s="124">
        <v>0</v>
      </c>
      <c r="E3004" s="125">
        <f ca="1">OFFSET(INDEX(Composições!A:H,MATCH(Orçamentária!A3004,Composições!A:A,0),8),2,0)</f>
        <v>3.5814999999999997</v>
      </c>
      <c r="F3004" s="126">
        <f t="shared" ca="1" si="167"/>
        <v>0</v>
      </c>
      <c r="G3004" s="127">
        <f>IF($K3004="Padrão",BDI!$B$17,IF($K3004="Diferenciado",BDI!$E$17,0))</f>
        <v>0.2039</v>
      </c>
      <c r="H3004" s="125">
        <f t="shared" ca="1" si="165"/>
        <v>4.3099999999999996</v>
      </c>
      <c r="I3004" s="126">
        <f t="shared" ca="1" si="166"/>
        <v>0</v>
      </c>
      <c r="J3004" s="128"/>
      <c r="K3004" s="129" t="s">
        <v>6170</v>
      </c>
    </row>
    <row r="3005" spans="1:11" hidden="1">
      <c r="A3005" s="249" t="s">
        <v>9895</v>
      </c>
      <c r="B3005" s="123" t="s">
        <v>9896</v>
      </c>
      <c r="C3005" s="124" t="s">
        <v>24</v>
      </c>
      <c r="D3005" s="124">
        <v>0</v>
      </c>
      <c r="E3005" s="125" t="s">
        <v>16</v>
      </c>
      <c r="F3005" s="126" t="str">
        <f t="shared" si="167"/>
        <v/>
      </c>
      <c r="G3005" s="127">
        <f>IF($K3005="Padrão",BDI!$B$17,IF($K3005="Diferenciado",BDI!$E$17,0))</f>
        <v>0.2039</v>
      </c>
      <c r="H3005" s="125" t="str">
        <f t="shared" si="165"/>
        <v/>
      </c>
      <c r="I3005" s="126" t="str">
        <f t="shared" si="166"/>
        <v/>
      </c>
      <c r="J3005" s="128"/>
      <c r="K3005" s="129" t="s">
        <v>6170</v>
      </c>
    </row>
    <row r="3006" spans="1:11" hidden="1">
      <c r="A3006" s="249" t="s">
        <v>9897</v>
      </c>
      <c r="B3006" s="123" t="s">
        <v>9898</v>
      </c>
      <c r="C3006" s="124" t="s">
        <v>24</v>
      </c>
      <c r="D3006" s="124">
        <v>0</v>
      </c>
      <c r="E3006" s="125" t="s">
        <v>16</v>
      </c>
      <c r="F3006" s="126" t="str">
        <f t="shared" si="167"/>
        <v/>
      </c>
      <c r="G3006" s="127">
        <f>IF($K3006="Padrão",BDI!$B$17,IF($K3006="Diferenciado",BDI!$E$17,0))</f>
        <v>0.2039</v>
      </c>
      <c r="H3006" s="125" t="str">
        <f t="shared" si="165"/>
        <v/>
      </c>
      <c r="I3006" s="126" t="str">
        <f t="shared" si="166"/>
        <v/>
      </c>
      <c r="J3006" s="128"/>
      <c r="K3006" s="129" t="s">
        <v>6170</v>
      </c>
    </row>
    <row r="3007" spans="1:11" hidden="1">
      <c r="A3007" s="249" t="s">
        <v>9899</v>
      </c>
      <c r="B3007" s="123" t="s">
        <v>9900</v>
      </c>
      <c r="C3007" s="124" t="s">
        <v>24</v>
      </c>
      <c r="D3007" s="124">
        <v>0</v>
      </c>
      <c r="E3007" s="125" t="s">
        <v>16</v>
      </c>
      <c r="F3007" s="126" t="str">
        <f t="shared" si="167"/>
        <v/>
      </c>
      <c r="G3007" s="127">
        <f>IF($K3007="Padrão",BDI!$B$17,IF($K3007="Diferenciado",BDI!$E$17,0))</f>
        <v>0.2039</v>
      </c>
      <c r="H3007" s="125" t="str">
        <f t="shared" si="165"/>
        <v/>
      </c>
      <c r="I3007" s="126" t="str">
        <f t="shared" si="166"/>
        <v/>
      </c>
      <c r="J3007" s="128"/>
      <c r="K3007" s="129" t="s">
        <v>6170</v>
      </c>
    </row>
    <row r="3008" spans="1:11" hidden="1">
      <c r="A3008" s="249" t="s">
        <v>9901</v>
      </c>
      <c r="B3008" s="123" t="s">
        <v>9902</v>
      </c>
      <c r="C3008" s="124" t="s">
        <v>24</v>
      </c>
      <c r="D3008" s="124">
        <v>0</v>
      </c>
      <c r="E3008" s="125" t="s">
        <v>16</v>
      </c>
      <c r="F3008" s="126" t="str">
        <f t="shared" si="167"/>
        <v/>
      </c>
      <c r="G3008" s="127">
        <f>IF($K3008="Padrão",BDI!$B$17,IF($K3008="Diferenciado",BDI!$E$17,0))</f>
        <v>0.2039</v>
      </c>
      <c r="H3008" s="125" t="str">
        <f t="shared" si="165"/>
        <v/>
      </c>
      <c r="I3008" s="126" t="str">
        <f t="shared" si="166"/>
        <v/>
      </c>
      <c r="J3008" s="128"/>
      <c r="K3008" s="129" t="s">
        <v>6170</v>
      </c>
    </row>
    <row r="3009" spans="1:11" hidden="1">
      <c r="A3009" s="249" t="s">
        <v>9903</v>
      </c>
      <c r="B3009" s="123" t="s">
        <v>9904</v>
      </c>
      <c r="C3009" s="124" t="s">
        <v>24</v>
      </c>
      <c r="D3009" s="124">
        <v>0</v>
      </c>
      <c r="E3009" s="125" t="s">
        <v>16</v>
      </c>
      <c r="F3009" s="126" t="str">
        <f t="shared" si="167"/>
        <v/>
      </c>
      <c r="G3009" s="127">
        <f>IF($K3009="Padrão",BDI!$B$17,IF($K3009="Diferenciado",BDI!$E$17,0))</f>
        <v>0.2039</v>
      </c>
      <c r="H3009" s="125" t="str">
        <f t="shared" si="165"/>
        <v/>
      </c>
      <c r="I3009" s="126" t="str">
        <f t="shared" si="166"/>
        <v/>
      </c>
      <c r="J3009" s="128"/>
      <c r="K3009" s="129" t="s">
        <v>6170</v>
      </c>
    </row>
    <row r="3010" spans="1:11" hidden="1">
      <c r="A3010" s="249" t="s">
        <v>9905</v>
      </c>
      <c r="B3010" s="123" t="s">
        <v>9906</v>
      </c>
      <c r="C3010" s="124" t="s">
        <v>24</v>
      </c>
      <c r="D3010" s="124">
        <v>0</v>
      </c>
      <c r="E3010" s="125" t="s">
        <v>16</v>
      </c>
      <c r="F3010" s="126" t="str">
        <f t="shared" si="167"/>
        <v/>
      </c>
      <c r="G3010" s="127">
        <f>IF($K3010="Padrão",BDI!$B$17,IF($K3010="Diferenciado",BDI!$E$17,0))</f>
        <v>0.2039</v>
      </c>
      <c r="H3010" s="125" t="str">
        <f t="shared" si="165"/>
        <v/>
      </c>
      <c r="I3010" s="126" t="str">
        <f t="shared" si="166"/>
        <v/>
      </c>
      <c r="J3010" s="128"/>
      <c r="K3010" s="129" t="s">
        <v>6170</v>
      </c>
    </row>
    <row r="3011" spans="1:11" hidden="1">
      <c r="A3011" s="248" t="s">
        <v>3599</v>
      </c>
      <c r="B3011" s="123" t="s">
        <v>3600</v>
      </c>
      <c r="C3011" s="124" t="s">
        <v>24</v>
      </c>
      <c r="D3011" s="124">
        <v>0</v>
      </c>
      <c r="E3011" s="125">
        <f ca="1">OFFSET(INDEX(Composições!A:H,MATCH(Orçamentária!A3011,Composições!A:A,0),8),2,0)</f>
        <v>4.1324999999999994</v>
      </c>
      <c r="F3011" s="126">
        <f t="shared" ca="1" si="167"/>
        <v>0</v>
      </c>
      <c r="G3011" s="127">
        <f>IF($K3011="Padrão",BDI!$B$17,IF($K3011="Diferenciado",BDI!$E$17,0))</f>
        <v>0.2039</v>
      </c>
      <c r="H3011" s="125">
        <f t="shared" ca="1" si="165"/>
        <v>4.9800000000000004</v>
      </c>
      <c r="I3011" s="126">
        <f t="shared" ca="1" si="166"/>
        <v>0</v>
      </c>
      <c r="J3011" s="128"/>
      <c r="K3011" s="129" t="s">
        <v>6170</v>
      </c>
    </row>
    <row r="3012" spans="1:11" hidden="1">
      <c r="A3012" s="248" t="s">
        <v>3602</v>
      </c>
      <c r="B3012" s="123" t="s">
        <v>3603</v>
      </c>
      <c r="C3012" s="124" t="s">
        <v>24</v>
      </c>
      <c r="D3012" s="124">
        <v>0</v>
      </c>
      <c r="E3012" s="125">
        <f ca="1">OFFSET(INDEX(Composições!A:H,MATCH(Orçamentária!A3012,Composições!A:A,0),8),2,0)</f>
        <v>8.7874999999999996</v>
      </c>
      <c r="F3012" s="126">
        <f t="shared" ca="1" si="167"/>
        <v>0</v>
      </c>
      <c r="G3012" s="127">
        <f>IF($K3012="Padrão",BDI!$B$17,IF($K3012="Diferenciado",BDI!$E$17,0))</f>
        <v>0.2039</v>
      </c>
      <c r="H3012" s="125">
        <f t="shared" ca="1" si="165"/>
        <v>10.58</v>
      </c>
      <c r="I3012" s="126">
        <f t="shared" ca="1" si="166"/>
        <v>0</v>
      </c>
      <c r="J3012" s="128"/>
      <c r="K3012" s="129" t="s">
        <v>6170</v>
      </c>
    </row>
    <row r="3013" spans="1:11" hidden="1">
      <c r="A3013" s="248" t="s">
        <v>3605</v>
      </c>
      <c r="B3013" s="123" t="s">
        <v>3606</v>
      </c>
      <c r="C3013" s="124" t="s">
        <v>24</v>
      </c>
      <c r="D3013" s="124">
        <v>0</v>
      </c>
      <c r="E3013" s="125">
        <f ca="1">OFFSET(INDEX(Composições!A:H,MATCH(Orçamentária!A3013,Composições!A:A,0),8),2,0)</f>
        <v>30.058</v>
      </c>
      <c r="F3013" s="126">
        <f t="shared" ca="1" si="167"/>
        <v>0</v>
      </c>
      <c r="G3013" s="127">
        <f>IF($K3013="Padrão",BDI!$B$17,IF($K3013="Diferenciado",BDI!$E$17,0))</f>
        <v>0.2039</v>
      </c>
      <c r="H3013" s="125">
        <f t="shared" ca="1" si="165"/>
        <v>36.19</v>
      </c>
      <c r="I3013" s="126">
        <f t="shared" ca="1" si="166"/>
        <v>0</v>
      </c>
      <c r="J3013" s="128"/>
      <c r="K3013" s="129" t="s">
        <v>6170</v>
      </c>
    </row>
    <row r="3014" spans="1:11" hidden="1">
      <c r="A3014" s="248" t="s">
        <v>3608</v>
      </c>
      <c r="B3014" s="123" t="s">
        <v>3609</v>
      </c>
      <c r="C3014" s="124" t="s">
        <v>24</v>
      </c>
      <c r="D3014" s="124">
        <v>0</v>
      </c>
      <c r="E3014" s="125">
        <f ca="1">OFFSET(INDEX(Composições!A:H,MATCH(Orçamentária!A3014,Composições!A:A,0),8),2,0)</f>
        <v>32.148000000000003</v>
      </c>
      <c r="F3014" s="126">
        <f t="shared" ca="1" si="167"/>
        <v>0</v>
      </c>
      <c r="G3014" s="127">
        <f>IF($K3014="Padrão",BDI!$B$17,IF($K3014="Diferenciado",BDI!$E$17,0))</f>
        <v>0.2039</v>
      </c>
      <c r="H3014" s="125">
        <f t="shared" ref="H3014:H3077" ca="1" si="168">IF(ISNUMBER(E3014),ROUND(E3014*(1+G3014),2),"")</f>
        <v>38.700000000000003</v>
      </c>
      <c r="I3014" s="126">
        <f t="shared" ref="I3014:I3077" ca="1" si="169">IF(ISNUMBER(E3014),ROUND(H3014*D3014,2),"")</f>
        <v>0</v>
      </c>
      <c r="J3014" s="128"/>
      <c r="K3014" s="129" t="s">
        <v>6170</v>
      </c>
    </row>
    <row r="3015" spans="1:11" hidden="1">
      <c r="A3015" s="249" t="s">
        <v>9907</v>
      </c>
      <c r="B3015" s="123" t="s">
        <v>9908</v>
      </c>
      <c r="C3015" s="124" t="s">
        <v>24</v>
      </c>
      <c r="D3015" s="124">
        <v>0</v>
      </c>
      <c r="E3015" s="125" t="s">
        <v>16</v>
      </c>
      <c r="F3015" s="126" t="str">
        <f t="shared" ref="F3015:F3078" si="170">IF(ISNUMBER(E3015),D3015*E3015,"")</f>
        <v/>
      </c>
      <c r="G3015" s="127">
        <f>IF($K3015="Padrão",BDI!$B$17,IF($K3015="Diferenciado",BDI!$E$17,0))</f>
        <v>0.2039</v>
      </c>
      <c r="H3015" s="125" t="str">
        <f t="shared" si="168"/>
        <v/>
      </c>
      <c r="I3015" s="126" t="str">
        <f t="shared" si="169"/>
        <v/>
      </c>
      <c r="J3015" s="128"/>
      <c r="K3015" s="129" t="s">
        <v>6170</v>
      </c>
    </row>
    <row r="3016" spans="1:11" hidden="1">
      <c r="A3016" s="249" t="s">
        <v>9909</v>
      </c>
      <c r="B3016" s="123" t="s">
        <v>9910</v>
      </c>
      <c r="C3016" s="124" t="s">
        <v>24</v>
      </c>
      <c r="D3016" s="124">
        <v>0</v>
      </c>
      <c r="E3016" s="125" t="s">
        <v>16</v>
      </c>
      <c r="F3016" s="126" t="str">
        <f t="shared" si="170"/>
        <v/>
      </c>
      <c r="G3016" s="127">
        <f>IF($K3016="Padrão",BDI!$B$17,IF($K3016="Diferenciado",BDI!$E$17,0))</f>
        <v>0.2039</v>
      </c>
      <c r="H3016" s="125" t="str">
        <f t="shared" si="168"/>
        <v/>
      </c>
      <c r="I3016" s="126" t="str">
        <f t="shared" si="169"/>
        <v/>
      </c>
      <c r="J3016" s="128"/>
      <c r="K3016" s="129" t="s">
        <v>6170</v>
      </c>
    </row>
    <row r="3017" spans="1:11" hidden="1">
      <c r="A3017" s="249" t="s">
        <v>9911</v>
      </c>
      <c r="B3017" s="123" t="s">
        <v>9912</v>
      </c>
      <c r="C3017" s="124" t="s">
        <v>38</v>
      </c>
      <c r="D3017" s="124">
        <v>0</v>
      </c>
      <c r="E3017" s="125" t="s">
        <v>16</v>
      </c>
      <c r="F3017" s="126" t="str">
        <f t="shared" si="170"/>
        <v/>
      </c>
      <c r="G3017" s="127">
        <f>IF($K3017="Padrão",BDI!$B$17,IF($K3017="Diferenciado",BDI!$E$17,0))</f>
        <v>0.2039</v>
      </c>
      <c r="H3017" s="125" t="str">
        <f t="shared" si="168"/>
        <v/>
      </c>
      <c r="I3017" s="126" t="str">
        <f t="shared" si="169"/>
        <v/>
      </c>
      <c r="J3017" s="128"/>
      <c r="K3017" s="129" t="s">
        <v>6170</v>
      </c>
    </row>
    <row r="3018" spans="1:11" hidden="1">
      <c r="A3018" s="248" t="s">
        <v>3611</v>
      </c>
      <c r="B3018" s="123" t="s">
        <v>3612</v>
      </c>
      <c r="C3018" s="124" t="s">
        <v>46</v>
      </c>
      <c r="D3018" s="124">
        <v>0</v>
      </c>
      <c r="E3018" s="125">
        <f ca="1">OFFSET(INDEX(Composições!A:H,MATCH(Orçamentária!A3018,Composições!A:A,0),8),2,0)</f>
        <v>11.5235</v>
      </c>
      <c r="F3018" s="126">
        <f t="shared" ca="1" si="170"/>
        <v>0</v>
      </c>
      <c r="G3018" s="127">
        <f>IF($K3018="Padrão",BDI!$B$17,IF($K3018="Diferenciado",BDI!$E$17,0))</f>
        <v>0.2039</v>
      </c>
      <c r="H3018" s="125">
        <f t="shared" ca="1" si="168"/>
        <v>13.87</v>
      </c>
      <c r="I3018" s="126">
        <f t="shared" ca="1" si="169"/>
        <v>0</v>
      </c>
      <c r="J3018" s="128"/>
      <c r="K3018" s="129" t="s">
        <v>6170</v>
      </c>
    </row>
    <row r="3019" spans="1:11" hidden="1">
      <c r="A3019" s="248" t="s">
        <v>3613</v>
      </c>
      <c r="B3019" s="123" t="s">
        <v>3614</v>
      </c>
      <c r="C3019" s="124" t="s">
        <v>46</v>
      </c>
      <c r="D3019" s="124">
        <v>0</v>
      </c>
      <c r="E3019" s="125">
        <f ca="1">OFFSET(INDEX(Composições!A:H,MATCH(Orçamentária!A3019,Composições!A:A,0),8),2,0)</f>
        <v>41.638499999999993</v>
      </c>
      <c r="F3019" s="126">
        <f t="shared" ca="1" si="170"/>
        <v>0</v>
      </c>
      <c r="G3019" s="127">
        <f>IF($K3019="Padrão",BDI!$B$17,IF($K3019="Diferenciado",BDI!$E$17,0))</f>
        <v>0.2039</v>
      </c>
      <c r="H3019" s="125">
        <f t="shared" ca="1" si="168"/>
        <v>50.13</v>
      </c>
      <c r="I3019" s="126">
        <f t="shared" ca="1" si="169"/>
        <v>0</v>
      </c>
      <c r="J3019" s="128"/>
      <c r="K3019" s="129" t="s">
        <v>6170</v>
      </c>
    </row>
    <row r="3020" spans="1:11" hidden="1">
      <c r="A3020" s="248" t="s">
        <v>3616</v>
      </c>
      <c r="B3020" s="123" t="s">
        <v>3617</v>
      </c>
      <c r="C3020" s="124" t="s">
        <v>24</v>
      </c>
      <c r="D3020" s="124">
        <v>0</v>
      </c>
      <c r="E3020" s="125">
        <f ca="1">OFFSET(INDEX(Composições!A:H,MATCH(Orçamentária!A3020,Composições!A:A,0),8),2,0)</f>
        <v>23.179999999999996</v>
      </c>
      <c r="F3020" s="126">
        <f t="shared" ca="1" si="170"/>
        <v>0</v>
      </c>
      <c r="G3020" s="127">
        <f>IF($K3020="Padrão",BDI!$B$17,IF($K3020="Diferenciado",BDI!$E$17,0))</f>
        <v>0.2039</v>
      </c>
      <c r="H3020" s="125">
        <f t="shared" ca="1" si="168"/>
        <v>27.91</v>
      </c>
      <c r="I3020" s="126">
        <f t="shared" ca="1" si="169"/>
        <v>0</v>
      </c>
      <c r="J3020" s="128"/>
      <c r="K3020" s="129" t="s">
        <v>6170</v>
      </c>
    </row>
    <row r="3021" spans="1:11" hidden="1">
      <c r="A3021" s="249" t="s">
        <v>9913</v>
      </c>
      <c r="B3021" s="123" t="s">
        <v>9914</v>
      </c>
      <c r="C3021" s="124" t="s">
        <v>24</v>
      </c>
      <c r="D3021" s="124">
        <v>0</v>
      </c>
      <c r="E3021" s="125" t="s">
        <v>16</v>
      </c>
      <c r="F3021" s="126" t="str">
        <f t="shared" si="170"/>
        <v/>
      </c>
      <c r="G3021" s="127">
        <f>IF($K3021="Padrão",BDI!$B$17,IF($K3021="Diferenciado",BDI!$E$17,0))</f>
        <v>0.2039</v>
      </c>
      <c r="H3021" s="125" t="str">
        <f t="shared" si="168"/>
        <v/>
      </c>
      <c r="I3021" s="126" t="str">
        <f t="shared" si="169"/>
        <v/>
      </c>
      <c r="J3021" s="128"/>
      <c r="K3021" s="129" t="s">
        <v>6170</v>
      </c>
    </row>
    <row r="3022" spans="1:11" hidden="1">
      <c r="A3022" s="248" t="s">
        <v>3619</v>
      </c>
      <c r="B3022" s="123" t="s">
        <v>3620</v>
      </c>
      <c r="C3022" s="124" t="s">
        <v>24</v>
      </c>
      <c r="D3022" s="124">
        <v>0</v>
      </c>
      <c r="E3022" s="125">
        <f ca="1">OFFSET(INDEX(Composições!A:H,MATCH(Orçamentária!A3022,Composições!A:A,0),8),2,0)</f>
        <v>10.715999999999999</v>
      </c>
      <c r="F3022" s="126">
        <f t="shared" ca="1" si="170"/>
        <v>0</v>
      </c>
      <c r="G3022" s="127">
        <f>IF($K3022="Padrão",BDI!$B$17,IF($K3022="Diferenciado",BDI!$E$17,0))</f>
        <v>0.2039</v>
      </c>
      <c r="H3022" s="125">
        <f t="shared" ca="1" si="168"/>
        <v>12.9</v>
      </c>
      <c r="I3022" s="126">
        <f t="shared" ca="1" si="169"/>
        <v>0</v>
      </c>
      <c r="J3022" s="128"/>
      <c r="K3022" s="129" t="s">
        <v>6170</v>
      </c>
    </row>
    <row r="3023" spans="1:11" hidden="1">
      <c r="A3023" s="249" t="s">
        <v>9915</v>
      </c>
      <c r="B3023" s="123" t="s">
        <v>9916</v>
      </c>
      <c r="C3023" s="124" t="s">
        <v>24</v>
      </c>
      <c r="D3023" s="124">
        <v>0</v>
      </c>
      <c r="E3023" s="125" t="s">
        <v>16</v>
      </c>
      <c r="F3023" s="126" t="str">
        <f t="shared" si="170"/>
        <v/>
      </c>
      <c r="G3023" s="127">
        <f>IF($K3023="Padrão",BDI!$B$17,IF($K3023="Diferenciado",BDI!$E$17,0))</f>
        <v>0.2039</v>
      </c>
      <c r="H3023" s="125" t="str">
        <f t="shared" si="168"/>
        <v/>
      </c>
      <c r="I3023" s="126" t="str">
        <f t="shared" si="169"/>
        <v/>
      </c>
      <c r="J3023" s="128"/>
      <c r="K3023" s="129" t="s">
        <v>6170</v>
      </c>
    </row>
    <row r="3024" spans="1:11" hidden="1">
      <c r="A3024" s="248" t="s">
        <v>3622</v>
      </c>
      <c r="B3024" s="123" t="s">
        <v>3623</v>
      </c>
      <c r="C3024" s="124" t="s">
        <v>24</v>
      </c>
      <c r="D3024" s="124">
        <v>0</v>
      </c>
      <c r="E3024" s="125">
        <f ca="1">OFFSET(INDEX(Composições!A:H,MATCH(Orçamentária!A3024,Composições!A:A,0),8),2,0)</f>
        <v>9.8514999999999979</v>
      </c>
      <c r="F3024" s="126">
        <f t="shared" ca="1" si="170"/>
        <v>0</v>
      </c>
      <c r="G3024" s="127">
        <f>IF($K3024="Padrão",BDI!$B$17,IF($K3024="Diferenciado",BDI!$E$17,0))</f>
        <v>0.2039</v>
      </c>
      <c r="H3024" s="125">
        <f t="shared" ca="1" si="168"/>
        <v>11.86</v>
      </c>
      <c r="I3024" s="126">
        <f t="shared" ca="1" si="169"/>
        <v>0</v>
      </c>
      <c r="J3024" s="128"/>
      <c r="K3024" s="129" t="s">
        <v>6170</v>
      </c>
    </row>
    <row r="3025" spans="1:11" hidden="1">
      <c r="A3025" s="248" t="s">
        <v>3624</v>
      </c>
      <c r="B3025" s="123" t="s">
        <v>3625</v>
      </c>
      <c r="C3025" s="124" t="s">
        <v>24</v>
      </c>
      <c r="D3025" s="124">
        <v>0</v>
      </c>
      <c r="E3025" s="125">
        <f ca="1">OFFSET(INDEX(Composições!A:H,MATCH(Orçamentária!A3025,Composições!A:A,0),8),2,0)</f>
        <v>6.7449999999999992</v>
      </c>
      <c r="F3025" s="126">
        <f t="shared" ca="1" si="170"/>
        <v>0</v>
      </c>
      <c r="G3025" s="127">
        <f>IF($K3025="Padrão",BDI!$B$17,IF($K3025="Diferenciado",BDI!$E$17,0))</f>
        <v>0.2039</v>
      </c>
      <c r="H3025" s="125">
        <f t="shared" ca="1" si="168"/>
        <v>8.1199999999999992</v>
      </c>
      <c r="I3025" s="126">
        <f t="shared" ca="1" si="169"/>
        <v>0</v>
      </c>
      <c r="J3025" s="128"/>
      <c r="K3025" s="129" t="s">
        <v>6170</v>
      </c>
    </row>
    <row r="3026" spans="1:11" hidden="1">
      <c r="A3026" s="248" t="s">
        <v>3626</v>
      </c>
      <c r="B3026" s="123" t="s">
        <v>3627</v>
      </c>
      <c r="C3026" s="124" t="s">
        <v>24</v>
      </c>
      <c r="D3026" s="124">
        <v>0</v>
      </c>
      <c r="E3026" s="125">
        <f ca="1">OFFSET(INDEX(Composições!A:H,MATCH(Orçamentária!A3026,Composições!A:A,0),8),2,0)</f>
        <v>15.000499999999999</v>
      </c>
      <c r="F3026" s="126">
        <f t="shared" ca="1" si="170"/>
        <v>0</v>
      </c>
      <c r="G3026" s="127">
        <f>IF($K3026="Padrão",BDI!$B$17,IF($K3026="Diferenciado",BDI!$E$17,0))</f>
        <v>0.2039</v>
      </c>
      <c r="H3026" s="125">
        <f t="shared" ca="1" si="168"/>
        <v>18.059999999999999</v>
      </c>
      <c r="I3026" s="126">
        <f t="shared" ca="1" si="169"/>
        <v>0</v>
      </c>
      <c r="J3026" s="128"/>
      <c r="K3026" s="129" t="s">
        <v>6170</v>
      </c>
    </row>
    <row r="3027" spans="1:11" hidden="1">
      <c r="A3027" s="248" t="s">
        <v>3628</v>
      </c>
      <c r="B3027" s="123" t="s">
        <v>3629</v>
      </c>
      <c r="C3027" s="124" t="s">
        <v>24</v>
      </c>
      <c r="D3027" s="124">
        <v>0</v>
      </c>
      <c r="E3027" s="125">
        <f ca="1">OFFSET(INDEX(Composições!A:H,MATCH(Orçamentária!A3027,Composições!A:A,0),8),2,0)</f>
        <v>273.7045</v>
      </c>
      <c r="F3027" s="126">
        <f t="shared" ca="1" si="170"/>
        <v>0</v>
      </c>
      <c r="G3027" s="127">
        <f>IF($K3027="Padrão",BDI!$B$17,IF($K3027="Diferenciado",BDI!$E$17,0))</f>
        <v>0.2039</v>
      </c>
      <c r="H3027" s="125">
        <f t="shared" ca="1" si="168"/>
        <v>329.51</v>
      </c>
      <c r="I3027" s="126">
        <f t="shared" ca="1" si="169"/>
        <v>0</v>
      </c>
      <c r="J3027" s="128"/>
      <c r="K3027" s="129" t="s">
        <v>6170</v>
      </c>
    </row>
    <row r="3028" spans="1:11" hidden="1">
      <c r="A3028" s="248" t="s">
        <v>3631</v>
      </c>
      <c r="B3028" s="123" t="s">
        <v>3632</v>
      </c>
      <c r="C3028" s="124" t="s">
        <v>24</v>
      </c>
      <c r="D3028" s="124">
        <v>0</v>
      </c>
      <c r="E3028" s="125">
        <f ca="1">OFFSET(INDEX(Composições!A:H,MATCH(Orçamentária!A3028,Composições!A:A,0),8),2,0)</f>
        <v>146.90799999999999</v>
      </c>
      <c r="F3028" s="126">
        <f t="shared" ca="1" si="170"/>
        <v>0</v>
      </c>
      <c r="G3028" s="127">
        <f>IF($K3028="Padrão",BDI!$B$17,IF($K3028="Diferenciado",BDI!$E$17,0))</f>
        <v>0.2039</v>
      </c>
      <c r="H3028" s="125">
        <f t="shared" ca="1" si="168"/>
        <v>176.86</v>
      </c>
      <c r="I3028" s="126">
        <f t="shared" ca="1" si="169"/>
        <v>0</v>
      </c>
      <c r="J3028" s="128"/>
      <c r="K3028" s="129" t="s">
        <v>6170</v>
      </c>
    </row>
    <row r="3029" spans="1:11" hidden="1">
      <c r="A3029" s="248" t="s">
        <v>3634</v>
      </c>
      <c r="B3029" s="123" t="s">
        <v>3635</v>
      </c>
      <c r="C3029" s="124" t="s">
        <v>24</v>
      </c>
      <c r="D3029" s="124">
        <v>0</v>
      </c>
      <c r="E3029" s="125">
        <f ca="1">OFFSET(INDEX(Composições!A:H,MATCH(Orçamentária!A3029,Composições!A:A,0),8),2,0)</f>
        <v>432.6395</v>
      </c>
      <c r="F3029" s="126">
        <f t="shared" ca="1" si="170"/>
        <v>0</v>
      </c>
      <c r="G3029" s="127">
        <f>IF($K3029="Padrão",BDI!$B$17,IF($K3029="Diferenciado",BDI!$E$17,0))</f>
        <v>0.2039</v>
      </c>
      <c r="H3029" s="125">
        <f t="shared" ca="1" si="168"/>
        <v>520.85</v>
      </c>
      <c r="I3029" s="126">
        <f t="shared" ca="1" si="169"/>
        <v>0</v>
      </c>
      <c r="J3029" s="128"/>
      <c r="K3029" s="129" t="s">
        <v>6170</v>
      </c>
    </row>
    <row r="3030" spans="1:11" hidden="1">
      <c r="A3030" s="248" t="s">
        <v>3637</v>
      </c>
      <c r="B3030" s="123" t="s">
        <v>3638</v>
      </c>
      <c r="C3030" s="124" t="s">
        <v>24</v>
      </c>
      <c r="D3030" s="124">
        <v>0</v>
      </c>
      <c r="E3030" s="125">
        <f ca="1">OFFSET(INDEX(Composições!A:H,MATCH(Orçamentária!A3030,Composições!A:A,0),8),2,0)</f>
        <v>34.941000000000003</v>
      </c>
      <c r="F3030" s="126">
        <f t="shared" ca="1" si="170"/>
        <v>0</v>
      </c>
      <c r="G3030" s="127">
        <f>IF($K3030="Padrão",BDI!$B$17,IF($K3030="Diferenciado",BDI!$E$17,0))</f>
        <v>0.2039</v>
      </c>
      <c r="H3030" s="125">
        <f t="shared" ca="1" si="168"/>
        <v>42.07</v>
      </c>
      <c r="I3030" s="126">
        <f t="shared" ca="1" si="169"/>
        <v>0</v>
      </c>
      <c r="J3030" s="128"/>
      <c r="K3030" s="129" t="s">
        <v>6170</v>
      </c>
    </row>
    <row r="3031" spans="1:11" hidden="1">
      <c r="A3031" s="248" t="s">
        <v>3640</v>
      </c>
      <c r="B3031" s="123" t="s">
        <v>3641</v>
      </c>
      <c r="C3031" s="124" t="s">
        <v>24</v>
      </c>
      <c r="D3031" s="124">
        <v>0</v>
      </c>
      <c r="E3031" s="125">
        <f ca="1">OFFSET(INDEX(Composições!A:H,MATCH(Orçamentária!A3031,Composições!A:A,0),8),2,0)</f>
        <v>15.599</v>
      </c>
      <c r="F3031" s="126">
        <f t="shared" ca="1" si="170"/>
        <v>0</v>
      </c>
      <c r="G3031" s="127">
        <f>IF($K3031="Padrão",BDI!$B$17,IF($K3031="Diferenciado",BDI!$E$17,0))</f>
        <v>0.2039</v>
      </c>
      <c r="H3031" s="125">
        <f t="shared" ca="1" si="168"/>
        <v>18.78</v>
      </c>
      <c r="I3031" s="126">
        <f t="shared" ca="1" si="169"/>
        <v>0</v>
      </c>
      <c r="J3031" s="128"/>
      <c r="K3031" s="129" t="s">
        <v>6170</v>
      </c>
    </row>
    <row r="3032" spans="1:11" hidden="1">
      <c r="A3032" s="248" t="s">
        <v>3643</v>
      </c>
      <c r="B3032" s="123" t="s">
        <v>3644</v>
      </c>
      <c r="C3032" s="124" t="s">
        <v>24</v>
      </c>
      <c r="D3032" s="124">
        <v>0</v>
      </c>
      <c r="E3032" s="125">
        <f ca="1">OFFSET(INDEX(Composições!A:H,MATCH(Orçamentária!A3032,Composições!A:A,0),8),2,0)</f>
        <v>20.766999999999999</v>
      </c>
      <c r="F3032" s="126">
        <f t="shared" ca="1" si="170"/>
        <v>0</v>
      </c>
      <c r="G3032" s="127">
        <f>IF($K3032="Padrão",BDI!$B$17,IF($K3032="Diferenciado",BDI!$E$17,0))</f>
        <v>0.2039</v>
      </c>
      <c r="H3032" s="125">
        <f t="shared" ca="1" si="168"/>
        <v>25</v>
      </c>
      <c r="I3032" s="126">
        <f t="shared" ca="1" si="169"/>
        <v>0</v>
      </c>
      <c r="J3032" s="128"/>
      <c r="K3032" s="129" t="s">
        <v>6170</v>
      </c>
    </row>
    <row r="3033" spans="1:11" ht="25.5" hidden="1">
      <c r="A3033" s="248" t="s">
        <v>3646</v>
      </c>
      <c r="B3033" s="123" t="s">
        <v>3647</v>
      </c>
      <c r="C3033" s="124" t="s">
        <v>24</v>
      </c>
      <c r="D3033" s="124">
        <v>0</v>
      </c>
      <c r="E3033" s="125">
        <f ca="1">OFFSET(INDEX(Composições!A:H,MATCH(Orçamentária!A3033,Composições!A:A,0),8),2,0)</f>
        <v>73.453999999999994</v>
      </c>
      <c r="F3033" s="126">
        <f t="shared" ca="1" si="170"/>
        <v>0</v>
      </c>
      <c r="G3033" s="127">
        <f>IF($K3033="Padrão",BDI!$B$17,IF($K3033="Diferenciado",BDI!$E$17,0))</f>
        <v>0.2039</v>
      </c>
      <c r="H3033" s="125">
        <f t="shared" ca="1" si="168"/>
        <v>88.43</v>
      </c>
      <c r="I3033" s="126">
        <f t="shared" ca="1" si="169"/>
        <v>0</v>
      </c>
      <c r="J3033" s="128"/>
      <c r="K3033" s="129" t="s">
        <v>6170</v>
      </c>
    </row>
    <row r="3034" spans="1:11" ht="25.5" hidden="1">
      <c r="A3034" s="248" t="s">
        <v>3649</v>
      </c>
      <c r="B3034" s="123" t="s">
        <v>3650</v>
      </c>
      <c r="C3034" s="124" t="s">
        <v>24</v>
      </c>
      <c r="D3034" s="124">
        <v>0</v>
      </c>
      <c r="E3034" s="125">
        <f ca="1">OFFSET(INDEX(Composições!A:H,MATCH(Orçamentária!A3034,Composições!A:A,0),8),2,0)</f>
        <v>98.486499999999992</v>
      </c>
      <c r="F3034" s="126">
        <f t="shared" ca="1" si="170"/>
        <v>0</v>
      </c>
      <c r="G3034" s="127">
        <f>IF($K3034="Padrão",BDI!$B$17,IF($K3034="Diferenciado",BDI!$E$17,0))</f>
        <v>0.2039</v>
      </c>
      <c r="H3034" s="125">
        <f t="shared" ca="1" si="168"/>
        <v>118.57</v>
      </c>
      <c r="I3034" s="126">
        <f t="shared" ca="1" si="169"/>
        <v>0</v>
      </c>
      <c r="J3034" s="128"/>
      <c r="K3034" s="129" t="s">
        <v>6170</v>
      </c>
    </row>
    <row r="3035" spans="1:11" hidden="1">
      <c r="A3035" s="248" t="s">
        <v>3652</v>
      </c>
      <c r="B3035" s="123" t="s">
        <v>3653</v>
      </c>
      <c r="C3035" s="124" t="s">
        <v>24</v>
      </c>
      <c r="D3035" s="124">
        <v>0</v>
      </c>
      <c r="E3035" s="125">
        <f ca="1">OFFSET(INDEX(Composições!A:H,MATCH(Orçamentária!A3035,Composições!A:A,0),8),2,0)</f>
        <v>108.015</v>
      </c>
      <c r="F3035" s="126">
        <f t="shared" ca="1" si="170"/>
        <v>0</v>
      </c>
      <c r="G3035" s="127">
        <f>IF($K3035="Padrão",BDI!$B$17,IF($K3035="Diferenciado",BDI!$E$17,0))</f>
        <v>0.2039</v>
      </c>
      <c r="H3035" s="125">
        <f t="shared" ca="1" si="168"/>
        <v>130.04</v>
      </c>
      <c r="I3035" s="126">
        <f t="shared" ca="1" si="169"/>
        <v>0</v>
      </c>
      <c r="J3035" s="128"/>
      <c r="K3035" s="129" t="s">
        <v>6170</v>
      </c>
    </row>
    <row r="3036" spans="1:11" hidden="1">
      <c r="A3036" s="248" t="s">
        <v>3655</v>
      </c>
      <c r="B3036" s="123" t="s">
        <v>3656</v>
      </c>
      <c r="C3036" s="124" t="s">
        <v>24</v>
      </c>
      <c r="D3036" s="124">
        <v>0</v>
      </c>
      <c r="E3036" s="125">
        <f ca="1">OFFSET(INDEX(Composições!A:H,MATCH(Orçamentária!A3036,Composições!A:A,0),8),2,0)</f>
        <v>276.8775</v>
      </c>
      <c r="F3036" s="126">
        <f t="shared" ca="1" si="170"/>
        <v>0</v>
      </c>
      <c r="G3036" s="127">
        <f>IF($K3036="Padrão",BDI!$B$17,IF($K3036="Diferenciado",BDI!$E$17,0))</f>
        <v>0.2039</v>
      </c>
      <c r="H3036" s="125">
        <f t="shared" ca="1" si="168"/>
        <v>333.33</v>
      </c>
      <c r="I3036" s="126">
        <f t="shared" ca="1" si="169"/>
        <v>0</v>
      </c>
      <c r="J3036" s="128"/>
      <c r="K3036" s="129" t="s">
        <v>6170</v>
      </c>
    </row>
    <row r="3037" spans="1:11" hidden="1">
      <c r="A3037" s="248" t="s">
        <v>3658</v>
      </c>
      <c r="B3037" s="123" t="s">
        <v>3659</v>
      </c>
      <c r="C3037" s="124" t="s">
        <v>24</v>
      </c>
      <c r="D3037" s="124">
        <v>0</v>
      </c>
      <c r="E3037" s="125">
        <f ca="1">OFFSET(INDEX(Composições!A:H,MATCH(Orçamentária!A3037,Composições!A:A,0),8),2,0)</f>
        <v>388.68299999999999</v>
      </c>
      <c r="F3037" s="126">
        <f t="shared" ca="1" si="170"/>
        <v>0</v>
      </c>
      <c r="G3037" s="127">
        <f>IF($K3037="Padrão",BDI!$B$17,IF($K3037="Diferenciado",BDI!$E$17,0))</f>
        <v>0.2039</v>
      </c>
      <c r="H3037" s="125">
        <f t="shared" ca="1" si="168"/>
        <v>467.94</v>
      </c>
      <c r="I3037" s="126">
        <f t="shared" ca="1" si="169"/>
        <v>0</v>
      </c>
      <c r="J3037" s="128"/>
      <c r="K3037" s="129" t="s">
        <v>6170</v>
      </c>
    </row>
    <row r="3038" spans="1:11" hidden="1">
      <c r="A3038" s="248" t="s">
        <v>3661</v>
      </c>
      <c r="B3038" s="123" t="s">
        <v>3662</v>
      </c>
      <c r="C3038" s="124" t="s">
        <v>24</v>
      </c>
      <c r="D3038" s="124">
        <v>0</v>
      </c>
      <c r="E3038" s="125">
        <f ca="1">OFFSET(INDEX(Composições!A:H,MATCH(Orçamentária!A3038,Composições!A:A,0),8),2,0)</f>
        <v>35.273499999999999</v>
      </c>
      <c r="F3038" s="126">
        <f t="shared" ca="1" si="170"/>
        <v>0</v>
      </c>
      <c r="G3038" s="127">
        <f>IF($K3038="Padrão",BDI!$B$17,IF($K3038="Diferenciado",BDI!$E$17,0))</f>
        <v>0.2039</v>
      </c>
      <c r="H3038" s="125">
        <f t="shared" ca="1" si="168"/>
        <v>42.47</v>
      </c>
      <c r="I3038" s="126">
        <f t="shared" ca="1" si="169"/>
        <v>0</v>
      </c>
      <c r="J3038" s="128"/>
      <c r="K3038" s="129" t="s">
        <v>6170</v>
      </c>
    </row>
    <row r="3039" spans="1:11" ht="25.5" hidden="1">
      <c r="A3039" s="248" t="s">
        <v>3663</v>
      </c>
      <c r="B3039" s="123" t="s">
        <v>3664</v>
      </c>
      <c r="C3039" s="124" t="s">
        <v>24</v>
      </c>
      <c r="D3039" s="124">
        <v>0</v>
      </c>
      <c r="E3039" s="125">
        <f ca="1">OFFSET(INDEX(Composições!A:H,MATCH(Orçamentária!A3039,Composições!A:A,0),8),2,0)</f>
        <v>178.714</v>
      </c>
      <c r="F3039" s="126">
        <f t="shared" ca="1" si="170"/>
        <v>0</v>
      </c>
      <c r="G3039" s="127">
        <f>IF($K3039="Padrão",BDI!$B$17,IF($K3039="Diferenciado",BDI!$E$17,0))</f>
        <v>0.2039</v>
      </c>
      <c r="H3039" s="125">
        <f t="shared" ca="1" si="168"/>
        <v>215.15</v>
      </c>
      <c r="I3039" s="126">
        <f t="shared" ca="1" si="169"/>
        <v>0</v>
      </c>
      <c r="J3039" s="128"/>
      <c r="K3039" s="129" t="s">
        <v>6170</v>
      </c>
    </row>
    <row r="3040" spans="1:11" hidden="1">
      <c r="A3040" s="248" t="s">
        <v>3666</v>
      </c>
      <c r="B3040" s="123" t="s">
        <v>3667</v>
      </c>
      <c r="C3040" s="124" t="s">
        <v>24</v>
      </c>
      <c r="D3040" s="124">
        <v>0</v>
      </c>
      <c r="E3040" s="125">
        <f ca="1">OFFSET(INDEX(Composições!A:H,MATCH(Orçamentária!A3040,Composições!A:A,0),8),2,0)</f>
        <v>44.412500000000001</v>
      </c>
      <c r="F3040" s="126">
        <f t="shared" ca="1" si="170"/>
        <v>0</v>
      </c>
      <c r="G3040" s="127">
        <f>IF($K3040="Padrão",BDI!$B$17,IF($K3040="Diferenciado",BDI!$E$17,0))</f>
        <v>0.2039</v>
      </c>
      <c r="H3040" s="125">
        <f t="shared" ca="1" si="168"/>
        <v>53.47</v>
      </c>
      <c r="I3040" s="126">
        <f t="shared" ca="1" si="169"/>
        <v>0</v>
      </c>
      <c r="J3040" s="128"/>
      <c r="K3040" s="129" t="s">
        <v>6170</v>
      </c>
    </row>
    <row r="3041" spans="1:11" hidden="1">
      <c r="A3041" s="248" t="s">
        <v>3669</v>
      </c>
      <c r="B3041" s="123" t="s">
        <v>3670</v>
      </c>
      <c r="C3041" s="124" t="s">
        <v>24</v>
      </c>
      <c r="D3041" s="124">
        <v>0</v>
      </c>
      <c r="E3041" s="125">
        <f ca="1">OFFSET(INDEX(Composições!A:H,MATCH(Orçamentária!A3041,Composições!A:A,0),8),2,0)</f>
        <v>9.9939999999999998</v>
      </c>
      <c r="F3041" s="126">
        <f t="shared" ca="1" si="170"/>
        <v>0</v>
      </c>
      <c r="G3041" s="127">
        <f>IF($K3041="Padrão",BDI!$B$17,IF($K3041="Diferenciado",BDI!$E$17,0))</f>
        <v>0.2039</v>
      </c>
      <c r="H3041" s="125">
        <f t="shared" ca="1" si="168"/>
        <v>12.03</v>
      </c>
      <c r="I3041" s="126">
        <f t="shared" ca="1" si="169"/>
        <v>0</v>
      </c>
      <c r="J3041" s="128"/>
      <c r="K3041" s="129" t="s">
        <v>6170</v>
      </c>
    </row>
    <row r="3042" spans="1:11" hidden="1">
      <c r="A3042" s="248" t="s">
        <v>3672</v>
      </c>
      <c r="B3042" s="123" t="s">
        <v>3673</v>
      </c>
      <c r="C3042" s="124" t="s">
        <v>24</v>
      </c>
      <c r="D3042" s="124">
        <v>0</v>
      </c>
      <c r="E3042" s="125">
        <f ca="1">OFFSET(INDEX(Composições!A:H,MATCH(Orçamentária!A3042,Composições!A:A,0),8),2,0)</f>
        <v>133.589</v>
      </c>
      <c r="F3042" s="126">
        <f t="shared" ca="1" si="170"/>
        <v>0</v>
      </c>
      <c r="G3042" s="127">
        <f>IF($K3042="Padrão",BDI!$B$17,IF($K3042="Diferenciado",BDI!$E$17,0))</f>
        <v>0.2039</v>
      </c>
      <c r="H3042" s="125">
        <f t="shared" ca="1" si="168"/>
        <v>160.83000000000001</v>
      </c>
      <c r="I3042" s="126">
        <f t="shared" ca="1" si="169"/>
        <v>0</v>
      </c>
      <c r="J3042" s="128"/>
      <c r="K3042" s="129" t="s">
        <v>6170</v>
      </c>
    </row>
    <row r="3043" spans="1:11" hidden="1">
      <c r="A3043" s="248" t="s">
        <v>3675</v>
      </c>
      <c r="B3043" s="123" t="s">
        <v>3676</v>
      </c>
      <c r="C3043" s="124" t="s">
        <v>24</v>
      </c>
      <c r="D3043" s="124">
        <v>0</v>
      </c>
      <c r="E3043" s="125">
        <f ca="1">OFFSET(INDEX(Composições!A:H,MATCH(Orçamentária!A3043,Composições!A:A,0),8),2,0)</f>
        <v>70.356999999999999</v>
      </c>
      <c r="F3043" s="126">
        <f t="shared" ca="1" si="170"/>
        <v>0</v>
      </c>
      <c r="G3043" s="127">
        <f>IF($K3043="Padrão",BDI!$B$17,IF($K3043="Diferenciado",BDI!$E$17,0))</f>
        <v>0.2039</v>
      </c>
      <c r="H3043" s="125">
        <f t="shared" ca="1" si="168"/>
        <v>84.7</v>
      </c>
      <c r="I3043" s="126">
        <f t="shared" ca="1" si="169"/>
        <v>0</v>
      </c>
      <c r="J3043" s="128"/>
      <c r="K3043" s="129" t="s">
        <v>6170</v>
      </c>
    </row>
    <row r="3044" spans="1:11" hidden="1">
      <c r="A3044" s="248" t="s">
        <v>3678</v>
      </c>
      <c r="B3044" s="123" t="s">
        <v>3679</v>
      </c>
      <c r="C3044" s="124" t="s">
        <v>24</v>
      </c>
      <c r="D3044" s="124">
        <v>0</v>
      </c>
      <c r="E3044" s="125">
        <f ca="1">OFFSET(INDEX(Composições!A:H,MATCH(Orçamentária!A3044,Composições!A:A,0),8),2,0)</f>
        <v>77.881</v>
      </c>
      <c r="F3044" s="126">
        <f t="shared" ca="1" si="170"/>
        <v>0</v>
      </c>
      <c r="G3044" s="127">
        <f>IF($K3044="Padrão",BDI!$B$17,IF($K3044="Diferenciado",BDI!$E$17,0))</f>
        <v>0.2039</v>
      </c>
      <c r="H3044" s="125">
        <f t="shared" ca="1" si="168"/>
        <v>93.76</v>
      </c>
      <c r="I3044" s="126">
        <f t="shared" ca="1" si="169"/>
        <v>0</v>
      </c>
      <c r="J3044" s="128"/>
      <c r="K3044" s="129" t="s">
        <v>6170</v>
      </c>
    </row>
    <row r="3045" spans="1:11" hidden="1">
      <c r="A3045" s="248" t="s">
        <v>3681</v>
      </c>
      <c r="B3045" s="123" t="s">
        <v>3682</v>
      </c>
      <c r="C3045" s="124" t="s">
        <v>24</v>
      </c>
      <c r="D3045" s="124">
        <v>0</v>
      </c>
      <c r="E3045" s="125">
        <f ca="1">OFFSET(INDEX(Composições!A:H,MATCH(Orçamentária!A3045,Composições!A:A,0),8),2,0)</f>
        <v>4.6550000000000002</v>
      </c>
      <c r="F3045" s="126">
        <f t="shared" ca="1" si="170"/>
        <v>0</v>
      </c>
      <c r="G3045" s="127">
        <f>IF($K3045="Padrão",BDI!$B$17,IF($K3045="Diferenciado",BDI!$E$17,0))</f>
        <v>0.2039</v>
      </c>
      <c r="H3045" s="125">
        <f t="shared" ca="1" si="168"/>
        <v>5.6</v>
      </c>
      <c r="I3045" s="126">
        <f t="shared" ca="1" si="169"/>
        <v>0</v>
      </c>
      <c r="J3045" s="128"/>
      <c r="K3045" s="129" t="s">
        <v>6170</v>
      </c>
    </row>
    <row r="3046" spans="1:11" hidden="1">
      <c r="A3046" s="248" t="s">
        <v>3684</v>
      </c>
      <c r="B3046" s="123" t="s">
        <v>3685</v>
      </c>
      <c r="C3046" s="124" t="s">
        <v>24</v>
      </c>
      <c r="D3046" s="124">
        <v>0</v>
      </c>
      <c r="E3046" s="125">
        <f ca="1">OFFSET(INDEX(Composições!A:H,MATCH(Orçamentária!A3046,Composições!A:A,0),8),2,0)</f>
        <v>9.3384999999999998</v>
      </c>
      <c r="F3046" s="126">
        <f t="shared" ca="1" si="170"/>
        <v>0</v>
      </c>
      <c r="G3046" s="127">
        <f>IF($K3046="Padrão",BDI!$B$17,IF($K3046="Diferenciado",BDI!$E$17,0))</f>
        <v>0.2039</v>
      </c>
      <c r="H3046" s="125">
        <f t="shared" ca="1" si="168"/>
        <v>11.24</v>
      </c>
      <c r="I3046" s="126">
        <f t="shared" ca="1" si="169"/>
        <v>0</v>
      </c>
      <c r="J3046" s="128"/>
      <c r="K3046" s="129" t="s">
        <v>6170</v>
      </c>
    </row>
    <row r="3047" spans="1:11" hidden="1">
      <c r="A3047" s="248" t="s">
        <v>3687</v>
      </c>
      <c r="B3047" s="123" t="s">
        <v>3688</v>
      </c>
      <c r="C3047" s="124" t="s">
        <v>24</v>
      </c>
      <c r="D3047" s="124">
        <v>0</v>
      </c>
      <c r="E3047" s="125">
        <f ca="1">OFFSET(INDEX(Composições!A:H,MATCH(Orçamentária!A3047,Composições!A:A,0),8),2,0)</f>
        <v>2.2894999999999999</v>
      </c>
      <c r="F3047" s="126">
        <f t="shared" ca="1" si="170"/>
        <v>0</v>
      </c>
      <c r="G3047" s="127">
        <f>IF($K3047="Padrão",BDI!$B$17,IF($K3047="Diferenciado",BDI!$E$17,0))</f>
        <v>0.2039</v>
      </c>
      <c r="H3047" s="125">
        <f t="shared" ca="1" si="168"/>
        <v>2.76</v>
      </c>
      <c r="I3047" s="126">
        <f t="shared" ca="1" si="169"/>
        <v>0</v>
      </c>
      <c r="J3047" s="128"/>
      <c r="K3047" s="129" t="s">
        <v>6170</v>
      </c>
    </row>
    <row r="3048" spans="1:11" hidden="1">
      <c r="A3048" s="248" t="s">
        <v>3690</v>
      </c>
      <c r="B3048" s="123" t="s">
        <v>3691</v>
      </c>
      <c r="C3048" s="124" t="s">
        <v>24</v>
      </c>
      <c r="D3048" s="124">
        <v>0</v>
      </c>
      <c r="E3048" s="125">
        <f ca="1">OFFSET(INDEX(Composições!A:H,MATCH(Orçamentária!A3048,Composições!A:A,0),8),2,0)</f>
        <v>5.1014999999999997</v>
      </c>
      <c r="F3048" s="126">
        <f t="shared" ca="1" si="170"/>
        <v>0</v>
      </c>
      <c r="G3048" s="127">
        <f>IF($K3048="Padrão",BDI!$B$17,IF($K3048="Diferenciado",BDI!$E$17,0))</f>
        <v>0.2039</v>
      </c>
      <c r="H3048" s="125">
        <f t="shared" ca="1" si="168"/>
        <v>6.14</v>
      </c>
      <c r="I3048" s="126">
        <f t="shared" ca="1" si="169"/>
        <v>0</v>
      </c>
      <c r="J3048" s="128"/>
      <c r="K3048" s="129" t="s">
        <v>6170</v>
      </c>
    </row>
    <row r="3049" spans="1:11" hidden="1">
      <c r="A3049" s="248" t="s">
        <v>3693</v>
      </c>
      <c r="B3049" s="123" t="s">
        <v>3694</v>
      </c>
      <c r="C3049" s="124" t="s">
        <v>24</v>
      </c>
      <c r="D3049" s="124">
        <v>0</v>
      </c>
      <c r="E3049" s="125">
        <f ca="1">OFFSET(INDEX(Composições!A:H,MATCH(Orçamentária!A3049,Composições!A:A,0),8),2,0)</f>
        <v>12.416499999999999</v>
      </c>
      <c r="F3049" s="126">
        <f t="shared" ca="1" si="170"/>
        <v>0</v>
      </c>
      <c r="G3049" s="127">
        <f>IF($K3049="Padrão",BDI!$B$17,IF($K3049="Diferenciado",BDI!$E$17,0))</f>
        <v>0.2039</v>
      </c>
      <c r="H3049" s="125">
        <f t="shared" ca="1" si="168"/>
        <v>14.95</v>
      </c>
      <c r="I3049" s="126">
        <f t="shared" ca="1" si="169"/>
        <v>0</v>
      </c>
      <c r="J3049" s="128"/>
      <c r="K3049" s="129" t="s">
        <v>6170</v>
      </c>
    </row>
    <row r="3050" spans="1:11" ht="25.5" hidden="1">
      <c r="A3050" s="248" t="s">
        <v>3696</v>
      </c>
      <c r="B3050" s="123" t="s">
        <v>3697</v>
      </c>
      <c r="C3050" s="124" t="s">
        <v>24</v>
      </c>
      <c r="D3050" s="124">
        <v>0</v>
      </c>
      <c r="E3050" s="125">
        <f ca="1">OFFSET(INDEX(Composições!A:H,MATCH(Orçamentária!A3050,Composições!A:A,0),8),2,0)</f>
        <v>0</v>
      </c>
      <c r="F3050" s="126">
        <f t="shared" ca="1" si="170"/>
        <v>0</v>
      </c>
      <c r="G3050" s="127">
        <f>IF($K3050="Padrão",BDI!$B$17,IF($K3050="Diferenciado",BDI!$E$17,0))</f>
        <v>0.2039</v>
      </c>
      <c r="H3050" s="125">
        <f t="shared" ca="1" si="168"/>
        <v>0</v>
      </c>
      <c r="I3050" s="126">
        <f t="shared" ca="1" si="169"/>
        <v>0</v>
      </c>
      <c r="J3050" s="128"/>
      <c r="K3050" s="129" t="s">
        <v>6170</v>
      </c>
    </row>
    <row r="3051" spans="1:11" hidden="1">
      <c r="A3051" s="248" t="s">
        <v>3699</v>
      </c>
      <c r="B3051" s="123" t="s">
        <v>3700</v>
      </c>
      <c r="C3051" s="124" t="s">
        <v>24</v>
      </c>
      <c r="D3051" s="124">
        <v>0</v>
      </c>
      <c r="E3051" s="125">
        <f ca="1">OFFSET(INDEX(Composições!A:H,MATCH(Orçamentária!A3051,Composições!A:A,0),8),2,0)</f>
        <v>13.87</v>
      </c>
      <c r="F3051" s="126">
        <f t="shared" ca="1" si="170"/>
        <v>0</v>
      </c>
      <c r="G3051" s="127">
        <f>IF($K3051="Padrão",BDI!$B$17,IF($K3051="Diferenciado",BDI!$E$17,0))</f>
        <v>0.2039</v>
      </c>
      <c r="H3051" s="125">
        <f t="shared" ca="1" si="168"/>
        <v>16.7</v>
      </c>
      <c r="I3051" s="126">
        <f t="shared" ca="1" si="169"/>
        <v>0</v>
      </c>
      <c r="J3051" s="128"/>
      <c r="K3051" s="129" t="s">
        <v>6170</v>
      </c>
    </row>
    <row r="3052" spans="1:11" hidden="1">
      <c r="A3052" s="248" t="s">
        <v>3702</v>
      </c>
      <c r="B3052" s="123" t="s">
        <v>3703</v>
      </c>
      <c r="C3052" s="124" t="s">
        <v>24</v>
      </c>
      <c r="D3052" s="124">
        <v>0</v>
      </c>
      <c r="E3052" s="125">
        <f ca="1">OFFSET(INDEX(Composições!A:H,MATCH(Orçamentária!A3052,Composições!A:A,0),8),2,0)</f>
        <v>74.669999999999987</v>
      </c>
      <c r="F3052" s="126">
        <f t="shared" ca="1" si="170"/>
        <v>0</v>
      </c>
      <c r="G3052" s="127">
        <f>IF($K3052="Padrão",BDI!$B$17,IF($K3052="Diferenciado",BDI!$E$17,0))</f>
        <v>0.2039</v>
      </c>
      <c r="H3052" s="125">
        <f t="shared" ca="1" si="168"/>
        <v>89.9</v>
      </c>
      <c r="I3052" s="126">
        <f t="shared" ca="1" si="169"/>
        <v>0</v>
      </c>
      <c r="J3052" s="128"/>
      <c r="K3052" s="129" t="s">
        <v>6170</v>
      </c>
    </row>
    <row r="3053" spans="1:11" hidden="1">
      <c r="A3053" s="248" t="s">
        <v>3705</v>
      </c>
      <c r="B3053" s="123" t="s">
        <v>3706</v>
      </c>
      <c r="C3053" s="124" t="s">
        <v>24</v>
      </c>
      <c r="D3053" s="124">
        <v>0</v>
      </c>
      <c r="E3053" s="125">
        <f ca="1">OFFSET(INDEX(Composições!A:H,MATCH(Orçamentária!A3053,Composições!A:A,0),8),2,0)</f>
        <v>179.54050000000001</v>
      </c>
      <c r="F3053" s="126">
        <f t="shared" ca="1" si="170"/>
        <v>0</v>
      </c>
      <c r="G3053" s="127">
        <f>IF($K3053="Padrão",BDI!$B$17,IF($K3053="Diferenciado",BDI!$E$17,0))</f>
        <v>0.2039</v>
      </c>
      <c r="H3053" s="125">
        <f t="shared" ca="1" si="168"/>
        <v>216.15</v>
      </c>
      <c r="I3053" s="126">
        <f t="shared" ca="1" si="169"/>
        <v>0</v>
      </c>
      <c r="J3053" s="128"/>
      <c r="K3053" s="129" t="s">
        <v>6170</v>
      </c>
    </row>
    <row r="3054" spans="1:11" hidden="1">
      <c r="A3054" s="249" t="s">
        <v>9917</v>
      </c>
      <c r="B3054" s="123" t="s">
        <v>9918</v>
      </c>
      <c r="C3054" s="124" t="s">
        <v>46</v>
      </c>
      <c r="D3054" s="124">
        <v>0</v>
      </c>
      <c r="E3054" s="125" t="s">
        <v>16</v>
      </c>
      <c r="F3054" s="126" t="str">
        <f t="shared" si="170"/>
        <v/>
      </c>
      <c r="G3054" s="127">
        <f>IF($K3054="Padrão",BDI!$B$17,IF($K3054="Diferenciado",BDI!$E$17,0))</f>
        <v>0.2039</v>
      </c>
      <c r="H3054" s="125" t="str">
        <f t="shared" si="168"/>
        <v/>
      </c>
      <c r="I3054" s="126" t="str">
        <f t="shared" si="169"/>
        <v/>
      </c>
      <c r="J3054" s="128"/>
      <c r="K3054" s="129" t="s">
        <v>6170</v>
      </c>
    </row>
    <row r="3055" spans="1:11" hidden="1">
      <c r="A3055" s="249" t="s">
        <v>9919</v>
      </c>
      <c r="B3055" s="123" t="s">
        <v>9920</v>
      </c>
      <c r="C3055" s="124" t="s">
        <v>46</v>
      </c>
      <c r="D3055" s="124">
        <v>0</v>
      </c>
      <c r="E3055" s="125" t="s">
        <v>16</v>
      </c>
      <c r="F3055" s="126" t="str">
        <f t="shared" si="170"/>
        <v/>
      </c>
      <c r="G3055" s="127">
        <f>IF($K3055="Padrão",BDI!$B$17,IF($K3055="Diferenciado",BDI!$E$17,0))</f>
        <v>0.2039</v>
      </c>
      <c r="H3055" s="125" t="str">
        <f t="shared" si="168"/>
        <v/>
      </c>
      <c r="I3055" s="126" t="str">
        <f t="shared" si="169"/>
        <v/>
      </c>
      <c r="J3055" s="128"/>
      <c r="K3055" s="129" t="s">
        <v>6170</v>
      </c>
    </row>
    <row r="3056" spans="1:11" hidden="1">
      <c r="A3056" s="249" t="s">
        <v>9921</v>
      </c>
      <c r="B3056" s="123" t="s">
        <v>9922</v>
      </c>
      <c r="C3056" s="124" t="s">
        <v>24</v>
      </c>
      <c r="D3056" s="124">
        <v>0</v>
      </c>
      <c r="E3056" s="125" t="s">
        <v>16</v>
      </c>
      <c r="F3056" s="126" t="str">
        <f t="shared" si="170"/>
        <v/>
      </c>
      <c r="G3056" s="127">
        <f>IF($K3056="Padrão",BDI!$B$17,IF($K3056="Diferenciado",BDI!$E$17,0))</f>
        <v>0.2039</v>
      </c>
      <c r="H3056" s="125" t="str">
        <f t="shared" si="168"/>
        <v/>
      </c>
      <c r="I3056" s="126" t="str">
        <f t="shared" si="169"/>
        <v/>
      </c>
      <c r="J3056" s="128"/>
      <c r="K3056" s="129" t="s">
        <v>6170</v>
      </c>
    </row>
    <row r="3057" spans="1:11" hidden="1">
      <c r="A3057" s="249" t="s">
        <v>9923</v>
      </c>
      <c r="B3057" s="123" t="s">
        <v>9924</v>
      </c>
      <c r="C3057" s="124" t="s">
        <v>46</v>
      </c>
      <c r="D3057" s="124">
        <v>0</v>
      </c>
      <c r="E3057" s="125" t="s">
        <v>16</v>
      </c>
      <c r="F3057" s="126" t="str">
        <f t="shared" si="170"/>
        <v/>
      </c>
      <c r="G3057" s="127">
        <f>IF($K3057="Padrão",BDI!$B$17,IF($K3057="Diferenciado",BDI!$E$17,0))</f>
        <v>0.2039</v>
      </c>
      <c r="H3057" s="125" t="str">
        <f t="shared" si="168"/>
        <v/>
      </c>
      <c r="I3057" s="126" t="str">
        <f t="shared" si="169"/>
        <v/>
      </c>
      <c r="J3057" s="128"/>
      <c r="K3057" s="129" t="s">
        <v>6170</v>
      </c>
    </row>
    <row r="3058" spans="1:11" hidden="1">
      <c r="A3058" s="249" t="s">
        <v>9925</v>
      </c>
      <c r="B3058" s="123" t="s">
        <v>9926</v>
      </c>
      <c r="C3058" s="124" t="s">
        <v>24</v>
      </c>
      <c r="D3058" s="124">
        <v>0</v>
      </c>
      <c r="E3058" s="125" t="s">
        <v>16</v>
      </c>
      <c r="F3058" s="126" t="str">
        <f t="shared" si="170"/>
        <v/>
      </c>
      <c r="G3058" s="127">
        <f>IF($K3058="Padrão",BDI!$B$17,IF($K3058="Diferenciado",BDI!$E$17,0))</f>
        <v>0.2039</v>
      </c>
      <c r="H3058" s="125" t="str">
        <f t="shared" si="168"/>
        <v/>
      </c>
      <c r="I3058" s="126" t="str">
        <f t="shared" si="169"/>
        <v/>
      </c>
      <c r="J3058" s="128"/>
      <c r="K3058" s="129" t="s">
        <v>6170</v>
      </c>
    </row>
    <row r="3059" spans="1:11" hidden="1">
      <c r="A3059" s="249" t="s">
        <v>9927</v>
      </c>
      <c r="B3059" s="123" t="s">
        <v>9928</v>
      </c>
      <c r="C3059" s="124" t="s">
        <v>24</v>
      </c>
      <c r="D3059" s="124">
        <v>0</v>
      </c>
      <c r="E3059" s="125" t="s">
        <v>16</v>
      </c>
      <c r="F3059" s="126" t="str">
        <f t="shared" si="170"/>
        <v/>
      </c>
      <c r="G3059" s="127">
        <f>IF($K3059="Padrão",BDI!$B$17,IF($K3059="Diferenciado",BDI!$E$17,0))</f>
        <v>0.2039</v>
      </c>
      <c r="H3059" s="125" t="str">
        <f t="shared" si="168"/>
        <v/>
      </c>
      <c r="I3059" s="126" t="str">
        <f t="shared" si="169"/>
        <v/>
      </c>
      <c r="J3059" s="128"/>
      <c r="K3059" s="129" t="s">
        <v>6170</v>
      </c>
    </row>
    <row r="3060" spans="1:11" ht="25.5" hidden="1">
      <c r="A3060" s="249" t="s">
        <v>9929</v>
      </c>
      <c r="B3060" s="123" t="s">
        <v>9930</v>
      </c>
      <c r="C3060" s="124" t="s">
        <v>24</v>
      </c>
      <c r="D3060" s="124">
        <v>0</v>
      </c>
      <c r="E3060" s="125" t="s">
        <v>16</v>
      </c>
      <c r="F3060" s="126" t="str">
        <f t="shared" si="170"/>
        <v/>
      </c>
      <c r="G3060" s="127">
        <f>IF($K3060="Padrão",BDI!$B$17,IF($K3060="Diferenciado",BDI!$E$17,0))</f>
        <v>0.2039</v>
      </c>
      <c r="H3060" s="125" t="str">
        <f t="shared" si="168"/>
        <v/>
      </c>
      <c r="I3060" s="126" t="str">
        <f t="shared" si="169"/>
        <v/>
      </c>
      <c r="J3060" s="128"/>
      <c r="K3060" s="129" t="s">
        <v>6170</v>
      </c>
    </row>
    <row r="3061" spans="1:11" hidden="1">
      <c r="A3061" s="249" t="s">
        <v>9931</v>
      </c>
      <c r="B3061" s="123" t="s">
        <v>9932</v>
      </c>
      <c r="C3061" s="124" t="s">
        <v>24</v>
      </c>
      <c r="D3061" s="124">
        <v>0</v>
      </c>
      <c r="E3061" s="125" t="s">
        <v>16</v>
      </c>
      <c r="F3061" s="126" t="str">
        <f t="shared" si="170"/>
        <v/>
      </c>
      <c r="G3061" s="127">
        <f>IF($K3061="Padrão",BDI!$B$17,IF($K3061="Diferenciado",BDI!$E$17,0))</f>
        <v>0.2039</v>
      </c>
      <c r="H3061" s="125" t="str">
        <f t="shared" si="168"/>
        <v/>
      </c>
      <c r="I3061" s="126" t="str">
        <f t="shared" si="169"/>
        <v/>
      </c>
      <c r="J3061" s="128"/>
      <c r="K3061" s="129" t="s">
        <v>6170</v>
      </c>
    </row>
    <row r="3062" spans="1:11" hidden="1">
      <c r="A3062" s="249" t="s">
        <v>9933</v>
      </c>
      <c r="B3062" s="123" t="s">
        <v>9934</v>
      </c>
      <c r="C3062" s="124" t="s">
        <v>24</v>
      </c>
      <c r="D3062" s="124">
        <v>0</v>
      </c>
      <c r="E3062" s="125" t="s">
        <v>16</v>
      </c>
      <c r="F3062" s="126" t="str">
        <f t="shared" si="170"/>
        <v/>
      </c>
      <c r="G3062" s="127">
        <f>IF($K3062="Padrão",BDI!$B$17,IF($K3062="Diferenciado",BDI!$E$17,0))</f>
        <v>0.2039</v>
      </c>
      <c r="H3062" s="125" t="str">
        <f t="shared" si="168"/>
        <v/>
      </c>
      <c r="I3062" s="126" t="str">
        <f t="shared" si="169"/>
        <v/>
      </c>
      <c r="J3062" s="128"/>
      <c r="K3062" s="129" t="s">
        <v>6170</v>
      </c>
    </row>
    <row r="3063" spans="1:11" hidden="1">
      <c r="A3063" s="249" t="s">
        <v>9935</v>
      </c>
      <c r="B3063" s="123" t="s">
        <v>9936</v>
      </c>
      <c r="C3063" s="124" t="s">
        <v>24</v>
      </c>
      <c r="D3063" s="124">
        <v>0</v>
      </c>
      <c r="E3063" s="125" t="s">
        <v>16</v>
      </c>
      <c r="F3063" s="126" t="str">
        <f t="shared" si="170"/>
        <v/>
      </c>
      <c r="G3063" s="127">
        <f>IF($K3063="Padrão",BDI!$B$17,IF($K3063="Diferenciado",BDI!$E$17,0))</f>
        <v>0.2039</v>
      </c>
      <c r="H3063" s="125" t="str">
        <f t="shared" si="168"/>
        <v/>
      </c>
      <c r="I3063" s="126" t="str">
        <f t="shared" si="169"/>
        <v/>
      </c>
      <c r="J3063" s="128"/>
      <c r="K3063" s="129" t="s">
        <v>6170</v>
      </c>
    </row>
    <row r="3064" spans="1:11" hidden="1">
      <c r="A3064" s="249" t="s">
        <v>9937</v>
      </c>
      <c r="B3064" s="123" t="s">
        <v>9938</v>
      </c>
      <c r="C3064" s="124" t="s">
        <v>24</v>
      </c>
      <c r="D3064" s="124">
        <v>0</v>
      </c>
      <c r="E3064" s="125" t="s">
        <v>16</v>
      </c>
      <c r="F3064" s="126" t="str">
        <f t="shared" si="170"/>
        <v/>
      </c>
      <c r="G3064" s="127">
        <f>IF($K3064="Padrão",BDI!$B$17,IF($K3064="Diferenciado",BDI!$E$17,0))</f>
        <v>0.2039</v>
      </c>
      <c r="H3064" s="125" t="str">
        <f t="shared" si="168"/>
        <v/>
      </c>
      <c r="I3064" s="126" t="str">
        <f t="shared" si="169"/>
        <v/>
      </c>
      <c r="J3064" s="128"/>
      <c r="K3064" s="129" t="s">
        <v>6170</v>
      </c>
    </row>
    <row r="3065" spans="1:11" hidden="1">
      <c r="A3065" s="249" t="s">
        <v>9939</v>
      </c>
      <c r="B3065" s="123" t="s">
        <v>9940</v>
      </c>
      <c r="C3065" s="124" t="s">
        <v>24</v>
      </c>
      <c r="D3065" s="124">
        <v>0</v>
      </c>
      <c r="E3065" s="125" t="s">
        <v>16</v>
      </c>
      <c r="F3065" s="126" t="str">
        <f t="shared" si="170"/>
        <v/>
      </c>
      <c r="G3065" s="127">
        <f>IF($K3065="Padrão",BDI!$B$17,IF($K3065="Diferenciado",BDI!$E$17,0))</f>
        <v>0.2039</v>
      </c>
      <c r="H3065" s="125" t="str">
        <f t="shared" si="168"/>
        <v/>
      </c>
      <c r="I3065" s="126" t="str">
        <f t="shared" si="169"/>
        <v/>
      </c>
      <c r="J3065" s="128"/>
      <c r="K3065" s="129" t="s">
        <v>6170</v>
      </c>
    </row>
    <row r="3066" spans="1:11" hidden="1">
      <c r="A3066" s="249" t="s">
        <v>9941</v>
      </c>
      <c r="B3066" s="123" t="s">
        <v>9942</v>
      </c>
      <c r="C3066" s="124" t="s">
        <v>24</v>
      </c>
      <c r="D3066" s="124">
        <v>0</v>
      </c>
      <c r="E3066" s="125" t="s">
        <v>16</v>
      </c>
      <c r="F3066" s="126" t="str">
        <f t="shared" si="170"/>
        <v/>
      </c>
      <c r="G3066" s="127">
        <f>IF($K3066="Padrão",BDI!$B$17,IF($K3066="Diferenciado",BDI!$E$17,0))</f>
        <v>0.2039</v>
      </c>
      <c r="H3066" s="125" t="str">
        <f t="shared" si="168"/>
        <v/>
      </c>
      <c r="I3066" s="126" t="str">
        <f t="shared" si="169"/>
        <v/>
      </c>
      <c r="J3066" s="128"/>
      <c r="K3066" s="129" t="s">
        <v>6170</v>
      </c>
    </row>
    <row r="3067" spans="1:11" hidden="1">
      <c r="A3067" s="249" t="s">
        <v>9943</v>
      </c>
      <c r="B3067" s="123" t="s">
        <v>9944</v>
      </c>
      <c r="C3067" s="124" t="s">
        <v>24</v>
      </c>
      <c r="D3067" s="124">
        <v>0</v>
      </c>
      <c r="E3067" s="125" t="s">
        <v>16</v>
      </c>
      <c r="F3067" s="126" t="str">
        <f t="shared" si="170"/>
        <v/>
      </c>
      <c r="G3067" s="127">
        <f>IF($K3067="Padrão",BDI!$B$17,IF($K3067="Diferenciado",BDI!$E$17,0))</f>
        <v>0.2039</v>
      </c>
      <c r="H3067" s="125" t="str">
        <f t="shared" si="168"/>
        <v/>
      </c>
      <c r="I3067" s="126" t="str">
        <f t="shared" si="169"/>
        <v/>
      </c>
      <c r="J3067" s="128"/>
      <c r="K3067" s="129" t="s">
        <v>6170</v>
      </c>
    </row>
    <row r="3068" spans="1:11" hidden="1">
      <c r="A3068" s="249" t="s">
        <v>9945</v>
      </c>
      <c r="B3068" s="123" t="s">
        <v>9946</v>
      </c>
      <c r="C3068" s="124" t="s">
        <v>24</v>
      </c>
      <c r="D3068" s="124">
        <v>0</v>
      </c>
      <c r="E3068" s="125" t="s">
        <v>16</v>
      </c>
      <c r="F3068" s="126" t="str">
        <f t="shared" si="170"/>
        <v/>
      </c>
      <c r="G3068" s="127">
        <f>IF($K3068="Padrão",BDI!$B$17,IF($K3068="Diferenciado",BDI!$E$17,0))</f>
        <v>0.2039</v>
      </c>
      <c r="H3068" s="125" t="str">
        <f t="shared" si="168"/>
        <v/>
      </c>
      <c r="I3068" s="126" t="str">
        <f t="shared" si="169"/>
        <v/>
      </c>
      <c r="J3068" s="128"/>
      <c r="K3068" s="129" t="s">
        <v>6170</v>
      </c>
    </row>
    <row r="3069" spans="1:11" hidden="1">
      <c r="A3069" s="249" t="s">
        <v>9947</v>
      </c>
      <c r="B3069" s="123" t="s">
        <v>9948</v>
      </c>
      <c r="C3069" s="124" t="s">
        <v>24</v>
      </c>
      <c r="D3069" s="124">
        <v>0</v>
      </c>
      <c r="E3069" s="125" t="s">
        <v>16</v>
      </c>
      <c r="F3069" s="126" t="str">
        <f t="shared" si="170"/>
        <v/>
      </c>
      <c r="G3069" s="127">
        <f>IF($K3069="Padrão",BDI!$B$17,IF($K3069="Diferenciado",BDI!$E$17,0))</f>
        <v>0.2039</v>
      </c>
      <c r="H3069" s="125" t="str">
        <f t="shared" si="168"/>
        <v/>
      </c>
      <c r="I3069" s="126" t="str">
        <f t="shared" si="169"/>
        <v/>
      </c>
      <c r="J3069" s="128"/>
      <c r="K3069" s="129" t="s">
        <v>6170</v>
      </c>
    </row>
    <row r="3070" spans="1:11" hidden="1">
      <c r="A3070" s="249" t="s">
        <v>9949</v>
      </c>
      <c r="B3070" s="123" t="s">
        <v>9950</v>
      </c>
      <c r="C3070" s="124" t="s">
        <v>24</v>
      </c>
      <c r="D3070" s="124">
        <v>0</v>
      </c>
      <c r="E3070" s="125" t="s">
        <v>16</v>
      </c>
      <c r="F3070" s="126" t="str">
        <f t="shared" si="170"/>
        <v/>
      </c>
      <c r="G3070" s="127">
        <f>IF($K3070="Padrão",BDI!$B$17,IF($K3070="Diferenciado",BDI!$E$17,0))</f>
        <v>0.2039</v>
      </c>
      <c r="H3070" s="125" t="str">
        <f t="shared" si="168"/>
        <v/>
      </c>
      <c r="I3070" s="126" t="str">
        <f t="shared" si="169"/>
        <v/>
      </c>
      <c r="J3070" s="128"/>
      <c r="K3070" s="129" t="s">
        <v>6170</v>
      </c>
    </row>
    <row r="3071" spans="1:11" hidden="1">
      <c r="A3071" s="249" t="s">
        <v>9951</v>
      </c>
      <c r="B3071" s="123" t="s">
        <v>9952</v>
      </c>
      <c r="C3071" s="124" t="s">
        <v>24</v>
      </c>
      <c r="D3071" s="124">
        <v>0</v>
      </c>
      <c r="E3071" s="125" t="s">
        <v>16</v>
      </c>
      <c r="F3071" s="126" t="str">
        <f t="shared" si="170"/>
        <v/>
      </c>
      <c r="G3071" s="127">
        <f>IF($K3071="Padrão",BDI!$B$17,IF($K3071="Diferenciado",BDI!$E$17,0))</f>
        <v>0.2039</v>
      </c>
      <c r="H3071" s="125" t="str">
        <f t="shared" si="168"/>
        <v/>
      </c>
      <c r="I3071" s="126" t="str">
        <f t="shared" si="169"/>
        <v/>
      </c>
      <c r="J3071" s="128"/>
      <c r="K3071" s="129" t="s">
        <v>6170</v>
      </c>
    </row>
    <row r="3072" spans="1:11" hidden="1">
      <c r="A3072" s="249" t="s">
        <v>9953</v>
      </c>
      <c r="B3072" s="123" t="s">
        <v>9954</v>
      </c>
      <c r="C3072" s="124" t="s">
        <v>919</v>
      </c>
      <c r="D3072" s="124">
        <v>0</v>
      </c>
      <c r="E3072" s="125" t="s">
        <v>16</v>
      </c>
      <c r="F3072" s="126" t="str">
        <f t="shared" si="170"/>
        <v/>
      </c>
      <c r="G3072" s="127">
        <f>IF($K3072="Padrão",BDI!$B$17,IF($K3072="Diferenciado",BDI!$E$17,0))</f>
        <v>0.2039</v>
      </c>
      <c r="H3072" s="125" t="str">
        <f t="shared" si="168"/>
        <v/>
      </c>
      <c r="I3072" s="126" t="str">
        <f t="shared" si="169"/>
        <v/>
      </c>
      <c r="J3072" s="128"/>
      <c r="K3072" s="129" t="s">
        <v>6170</v>
      </c>
    </row>
    <row r="3073" spans="1:11" hidden="1">
      <c r="A3073" s="249" t="s">
        <v>9955</v>
      </c>
      <c r="B3073" s="123" t="s">
        <v>9956</v>
      </c>
      <c r="C3073" s="124" t="s">
        <v>24</v>
      </c>
      <c r="D3073" s="124">
        <v>0</v>
      </c>
      <c r="E3073" s="125" t="s">
        <v>16</v>
      </c>
      <c r="F3073" s="126" t="str">
        <f t="shared" si="170"/>
        <v/>
      </c>
      <c r="G3073" s="127">
        <f>IF($K3073="Padrão",BDI!$B$17,IF($K3073="Diferenciado",BDI!$E$17,0))</f>
        <v>0.2039</v>
      </c>
      <c r="H3073" s="125" t="str">
        <f t="shared" si="168"/>
        <v/>
      </c>
      <c r="I3073" s="126" t="str">
        <f t="shared" si="169"/>
        <v/>
      </c>
      <c r="J3073" s="128"/>
      <c r="K3073" s="129" t="s">
        <v>6170</v>
      </c>
    </row>
    <row r="3074" spans="1:11" hidden="1">
      <c r="A3074" s="249" t="s">
        <v>9957</v>
      </c>
      <c r="B3074" s="123" t="s">
        <v>9958</v>
      </c>
      <c r="C3074" s="124" t="s">
        <v>24</v>
      </c>
      <c r="D3074" s="124">
        <v>0</v>
      </c>
      <c r="E3074" s="125" t="s">
        <v>16</v>
      </c>
      <c r="F3074" s="126" t="str">
        <f t="shared" si="170"/>
        <v/>
      </c>
      <c r="G3074" s="127">
        <f>IF($K3074="Padrão",BDI!$B$17,IF($K3074="Diferenciado",BDI!$E$17,0))</f>
        <v>0.2039</v>
      </c>
      <c r="H3074" s="125" t="str">
        <f t="shared" si="168"/>
        <v/>
      </c>
      <c r="I3074" s="126" t="str">
        <f t="shared" si="169"/>
        <v/>
      </c>
      <c r="J3074" s="128"/>
      <c r="K3074" s="129" t="s">
        <v>6170</v>
      </c>
    </row>
    <row r="3075" spans="1:11" hidden="1">
      <c r="A3075" s="249" t="s">
        <v>9959</v>
      </c>
      <c r="B3075" s="123" t="s">
        <v>9960</v>
      </c>
      <c r="C3075" s="124" t="s">
        <v>24</v>
      </c>
      <c r="D3075" s="124">
        <v>0</v>
      </c>
      <c r="E3075" s="125" t="s">
        <v>16</v>
      </c>
      <c r="F3075" s="126" t="str">
        <f t="shared" si="170"/>
        <v/>
      </c>
      <c r="G3075" s="127">
        <f>IF($K3075="Padrão",BDI!$B$17,IF($K3075="Diferenciado",BDI!$E$17,0))</f>
        <v>0.2039</v>
      </c>
      <c r="H3075" s="125" t="str">
        <f t="shared" si="168"/>
        <v/>
      </c>
      <c r="I3075" s="126" t="str">
        <f t="shared" si="169"/>
        <v/>
      </c>
      <c r="J3075" s="128"/>
      <c r="K3075" s="129" t="s">
        <v>6170</v>
      </c>
    </row>
    <row r="3076" spans="1:11" hidden="1">
      <c r="A3076" s="249" t="s">
        <v>9961</v>
      </c>
      <c r="B3076" s="123" t="s">
        <v>9962</v>
      </c>
      <c r="C3076" s="124" t="s">
        <v>24</v>
      </c>
      <c r="D3076" s="124">
        <v>0</v>
      </c>
      <c r="E3076" s="125" t="s">
        <v>16</v>
      </c>
      <c r="F3076" s="126" t="str">
        <f t="shared" si="170"/>
        <v/>
      </c>
      <c r="G3076" s="127">
        <f>IF($K3076="Padrão",BDI!$B$17,IF($K3076="Diferenciado",BDI!$E$17,0))</f>
        <v>0.2039</v>
      </c>
      <c r="H3076" s="125" t="str">
        <f t="shared" si="168"/>
        <v/>
      </c>
      <c r="I3076" s="126" t="str">
        <f t="shared" si="169"/>
        <v/>
      </c>
      <c r="J3076" s="128"/>
      <c r="K3076" s="129" t="s">
        <v>6170</v>
      </c>
    </row>
    <row r="3077" spans="1:11" hidden="1">
      <c r="A3077" s="249" t="s">
        <v>9963</v>
      </c>
      <c r="B3077" s="123" t="s">
        <v>9964</v>
      </c>
      <c r="C3077" s="124" t="s">
        <v>24</v>
      </c>
      <c r="D3077" s="124">
        <v>0</v>
      </c>
      <c r="E3077" s="125" t="s">
        <v>16</v>
      </c>
      <c r="F3077" s="126" t="str">
        <f t="shared" si="170"/>
        <v/>
      </c>
      <c r="G3077" s="127">
        <f>IF($K3077="Padrão",BDI!$B$17,IF($K3077="Diferenciado",BDI!$E$17,0))</f>
        <v>0.2039</v>
      </c>
      <c r="H3077" s="125" t="str">
        <f t="shared" si="168"/>
        <v/>
      </c>
      <c r="I3077" s="126" t="str">
        <f t="shared" si="169"/>
        <v/>
      </c>
      <c r="J3077" s="128"/>
      <c r="K3077" s="129" t="s">
        <v>6170</v>
      </c>
    </row>
    <row r="3078" spans="1:11" hidden="1">
      <c r="A3078" s="249" t="s">
        <v>9965</v>
      </c>
      <c r="B3078" s="123" t="s">
        <v>9966</v>
      </c>
      <c r="C3078" s="124" t="s">
        <v>24</v>
      </c>
      <c r="D3078" s="124">
        <v>0</v>
      </c>
      <c r="E3078" s="125" t="s">
        <v>16</v>
      </c>
      <c r="F3078" s="126" t="str">
        <f t="shared" si="170"/>
        <v/>
      </c>
      <c r="G3078" s="127">
        <f>IF($K3078="Padrão",BDI!$B$17,IF($K3078="Diferenciado",BDI!$E$17,0))</f>
        <v>0.2039</v>
      </c>
      <c r="H3078" s="125" t="str">
        <f t="shared" ref="H3078:H3141" si="171">IF(ISNUMBER(E3078),ROUND(E3078*(1+G3078),2),"")</f>
        <v/>
      </c>
      <c r="I3078" s="126" t="str">
        <f t="shared" ref="I3078:I3141" si="172">IF(ISNUMBER(E3078),ROUND(H3078*D3078,2),"")</f>
        <v/>
      </c>
      <c r="J3078" s="128"/>
      <c r="K3078" s="129" t="s">
        <v>6170</v>
      </c>
    </row>
    <row r="3079" spans="1:11" hidden="1">
      <c r="A3079" s="249" t="s">
        <v>9967</v>
      </c>
      <c r="B3079" s="123" t="s">
        <v>9968</v>
      </c>
      <c r="C3079" s="124" t="s">
        <v>24</v>
      </c>
      <c r="D3079" s="124">
        <v>0</v>
      </c>
      <c r="E3079" s="125" t="s">
        <v>16</v>
      </c>
      <c r="F3079" s="126" t="str">
        <f t="shared" ref="F3079:F3142" si="173">IF(ISNUMBER(E3079),D3079*E3079,"")</f>
        <v/>
      </c>
      <c r="G3079" s="127">
        <f>IF($K3079="Padrão",BDI!$B$17,IF($K3079="Diferenciado",BDI!$E$17,0))</f>
        <v>0.2039</v>
      </c>
      <c r="H3079" s="125" t="str">
        <f t="shared" si="171"/>
        <v/>
      </c>
      <c r="I3079" s="126" t="str">
        <f t="shared" si="172"/>
        <v/>
      </c>
      <c r="J3079" s="128"/>
      <c r="K3079" s="129" t="s">
        <v>6170</v>
      </c>
    </row>
    <row r="3080" spans="1:11" hidden="1">
      <c r="A3080" s="249" t="s">
        <v>9969</v>
      </c>
      <c r="B3080" s="123" t="s">
        <v>9970</v>
      </c>
      <c r="C3080" s="124" t="s">
        <v>1397</v>
      </c>
      <c r="D3080" s="124">
        <v>0</v>
      </c>
      <c r="E3080" s="125" t="s">
        <v>16</v>
      </c>
      <c r="F3080" s="126" t="str">
        <f t="shared" si="173"/>
        <v/>
      </c>
      <c r="G3080" s="127">
        <f>IF($K3080="Padrão",BDI!$B$17,IF($K3080="Diferenciado",BDI!$E$17,0))</f>
        <v>0.2039</v>
      </c>
      <c r="H3080" s="125" t="str">
        <f t="shared" si="171"/>
        <v/>
      </c>
      <c r="I3080" s="126" t="str">
        <f t="shared" si="172"/>
        <v/>
      </c>
      <c r="J3080" s="128"/>
      <c r="K3080" s="129" t="s">
        <v>6170</v>
      </c>
    </row>
    <row r="3081" spans="1:11" hidden="1">
      <c r="A3081" s="249" t="s">
        <v>9971</v>
      </c>
      <c r="B3081" s="123" t="s">
        <v>9972</v>
      </c>
      <c r="C3081" s="124" t="s">
        <v>24</v>
      </c>
      <c r="D3081" s="124">
        <v>0</v>
      </c>
      <c r="E3081" s="125" t="s">
        <v>16</v>
      </c>
      <c r="F3081" s="126" t="str">
        <f t="shared" si="173"/>
        <v/>
      </c>
      <c r="G3081" s="127">
        <f>IF($K3081="Padrão",BDI!$B$17,IF($K3081="Diferenciado",BDI!$E$17,0))</f>
        <v>0.2039</v>
      </c>
      <c r="H3081" s="125" t="str">
        <f t="shared" si="171"/>
        <v/>
      </c>
      <c r="I3081" s="126" t="str">
        <f t="shared" si="172"/>
        <v/>
      </c>
      <c r="J3081" s="128"/>
      <c r="K3081" s="129" t="s">
        <v>6170</v>
      </c>
    </row>
    <row r="3082" spans="1:11" ht="25.5" hidden="1">
      <c r="A3082" s="249" t="s">
        <v>9973</v>
      </c>
      <c r="B3082" s="123" t="s">
        <v>9974</v>
      </c>
      <c r="C3082" s="124" t="s">
        <v>6965</v>
      </c>
      <c r="D3082" s="124">
        <v>0</v>
      </c>
      <c r="E3082" s="125" t="s">
        <v>16</v>
      </c>
      <c r="F3082" s="126" t="str">
        <f t="shared" si="173"/>
        <v/>
      </c>
      <c r="G3082" s="127">
        <f>IF($K3082="Padrão",BDI!$B$17,IF($K3082="Diferenciado",BDI!$E$17,0))</f>
        <v>0.2039</v>
      </c>
      <c r="H3082" s="125" t="str">
        <f t="shared" si="171"/>
        <v/>
      </c>
      <c r="I3082" s="126" t="str">
        <f t="shared" si="172"/>
        <v/>
      </c>
      <c r="J3082" s="128"/>
      <c r="K3082" s="129" t="s">
        <v>6170</v>
      </c>
    </row>
    <row r="3083" spans="1:11" hidden="1">
      <c r="A3083" s="249" t="s">
        <v>9975</v>
      </c>
      <c r="B3083" s="123" t="s">
        <v>9976</v>
      </c>
      <c r="C3083" s="124" t="s">
        <v>6965</v>
      </c>
      <c r="D3083" s="124">
        <v>0</v>
      </c>
      <c r="E3083" s="125" t="s">
        <v>16</v>
      </c>
      <c r="F3083" s="126" t="str">
        <f t="shared" si="173"/>
        <v/>
      </c>
      <c r="G3083" s="127">
        <f>IF($K3083="Padrão",BDI!$B$17,IF($K3083="Diferenciado",BDI!$E$17,0))</f>
        <v>0.2039</v>
      </c>
      <c r="H3083" s="125" t="str">
        <f t="shared" si="171"/>
        <v/>
      </c>
      <c r="I3083" s="126" t="str">
        <f t="shared" si="172"/>
        <v/>
      </c>
      <c r="J3083" s="128"/>
      <c r="K3083" s="129" t="s">
        <v>6170</v>
      </c>
    </row>
    <row r="3084" spans="1:11" hidden="1">
      <c r="A3084" s="249" t="s">
        <v>9977</v>
      </c>
      <c r="B3084" s="123" t="s">
        <v>9978</v>
      </c>
      <c r="C3084" s="124" t="s">
        <v>1715</v>
      </c>
      <c r="D3084" s="124">
        <v>0</v>
      </c>
      <c r="E3084" s="125" t="s">
        <v>16</v>
      </c>
      <c r="F3084" s="126" t="str">
        <f t="shared" si="173"/>
        <v/>
      </c>
      <c r="G3084" s="127">
        <f>IF($K3084="Padrão",BDI!$B$17,IF($K3084="Diferenciado",BDI!$E$17,0))</f>
        <v>0.2039</v>
      </c>
      <c r="H3084" s="125" t="str">
        <f t="shared" si="171"/>
        <v/>
      </c>
      <c r="I3084" s="126" t="str">
        <f t="shared" si="172"/>
        <v/>
      </c>
      <c r="J3084" s="128"/>
      <c r="K3084" s="129" t="s">
        <v>6170</v>
      </c>
    </row>
    <row r="3085" spans="1:11" hidden="1">
      <c r="A3085" s="249" t="s">
        <v>9979</v>
      </c>
      <c r="B3085" s="123" t="s">
        <v>9980</v>
      </c>
      <c r="C3085" s="124" t="s">
        <v>6965</v>
      </c>
      <c r="D3085" s="124">
        <v>0</v>
      </c>
      <c r="E3085" s="125" t="s">
        <v>16</v>
      </c>
      <c r="F3085" s="126" t="str">
        <f t="shared" si="173"/>
        <v/>
      </c>
      <c r="G3085" s="127">
        <f>IF($K3085="Padrão",BDI!$B$17,IF($K3085="Diferenciado",BDI!$E$17,0))</f>
        <v>0.2039</v>
      </c>
      <c r="H3085" s="125" t="str">
        <f t="shared" si="171"/>
        <v/>
      </c>
      <c r="I3085" s="126" t="str">
        <f t="shared" si="172"/>
        <v/>
      </c>
      <c r="J3085" s="128"/>
      <c r="K3085" s="129" t="s">
        <v>6170</v>
      </c>
    </row>
    <row r="3086" spans="1:11" hidden="1">
      <c r="A3086" s="249" t="s">
        <v>9981</v>
      </c>
      <c r="B3086" s="123" t="s">
        <v>9982</v>
      </c>
      <c r="C3086" s="124" t="s">
        <v>46</v>
      </c>
      <c r="D3086" s="124">
        <v>0</v>
      </c>
      <c r="E3086" s="125" t="s">
        <v>16</v>
      </c>
      <c r="F3086" s="126" t="str">
        <f t="shared" si="173"/>
        <v/>
      </c>
      <c r="G3086" s="127">
        <f>IF($K3086="Padrão",BDI!$B$17,IF($K3086="Diferenciado",BDI!$E$17,0))</f>
        <v>0.2039</v>
      </c>
      <c r="H3086" s="125" t="str">
        <f t="shared" si="171"/>
        <v/>
      </c>
      <c r="I3086" s="126" t="str">
        <f t="shared" si="172"/>
        <v/>
      </c>
      <c r="J3086" s="128"/>
      <c r="K3086" s="129" t="s">
        <v>6170</v>
      </c>
    </row>
    <row r="3087" spans="1:11" hidden="1">
      <c r="A3087" s="249" t="s">
        <v>9983</v>
      </c>
      <c r="B3087" s="123" t="s">
        <v>9984</v>
      </c>
      <c r="C3087" s="124" t="s">
        <v>24</v>
      </c>
      <c r="D3087" s="124">
        <v>0</v>
      </c>
      <c r="E3087" s="125" t="s">
        <v>16</v>
      </c>
      <c r="F3087" s="126" t="str">
        <f t="shared" si="173"/>
        <v/>
      </c>
      <c r="G3087" s="127">
        <f>IF($K3087="Padrão",BDI!$B$17,IF($K3087="Diferenciado",BDI!$E$17,0))</f>
        <v>0.2039</v>
      </c>
      <c r="H3087" s="125" t="str">
        <f t="shared" si="171"/>
        <v/>
      </c>
      <c r="I3087" s="126" t="str">
        <f t="shared" si="172"/>
        <v/>
      </c>
      <c r="J3087" s="128"/>
      <c r="K3087" s="129" t="s">
        <v>6170</v>
      </c>
    </row>
    <row r="3088" spans="1:11" hidden="1">
      <c r="A3088" s="249" t="s">
        <v>9985</v>
      </c>
      <c r="B3088" s="123" t="s">
        <v>9986</v>
      </c>
      <c r="C3088" s="124" t="s">
        <v>24</v>
      </c>
      <c r="D3088" s="124">
        <v>0</v>
      </c>
      <c r="E3088" s="125" t="s">
        <v>16</v>
      </c>
      <c r="F3088" s="126" t="str">
        <f t="shared" si="173"/>
        <v/>
      </c>
      <c r="G3088" s="127">
        <f>IF($K3088="Padrão",BDI!$B$17,IF($K3088="Diferenciado",BDI!$E$17,0))</f>
        <v>0.2039</v>
      </c>
      <c r="H3088" s="125" t="str">
        <f t="shared" si="171"/>
        <v/>
      </c>
      <c r="I3088" s="126" t="str">
        <f t="shared" si="172"/>
        <v/>
      </c>
      <c r="J3088" s="128"/>
      <c r="K3088" s="129" t="s">
        <v>6170</v>
      </c>
    </row>
    <row r="3089" spans="1:11" hidden="1">
      <c r="A3089" s="248" t="s">
        <v>3708</v>
      </c>
      <c r="B3089" s="123" t="s">
        <v>3709</v>
      </c>
      <c r="C3089" s="124" t="s">
        <v>1343</v>
      </c>
      <c r="D3089" s="124">
        <v>0</v>
      </c>
      <c r="E3089" s="125">
        <f ca="1">OFFSET(INDEX(Composições!A:H,MATCH(Orçamentária!A3089,Composições!A:A,0),8),2,0)</f>
        <v>14947.619121150001</v>
      </c>
      <c r="F3089" s="126">
        <f t="shared" ca="1" si="173"/>
        <v>0</v>
      </c>
      <c r="G3089" s="127">
        <f>IF($K3089="Padrão",BDI!$B$17,IF($K3089="Diferenciado",BDI!$E$17,0))</f>
        <v>0.2039</v>
      </c>
      <c r="H3089" s="125">
        <f t="shared" ca="1" si="171"/>
        <v>17995.439999999999</v>
      </c>
      <c r="I3089" s="126">
        <f t="shared" ca="1" si="172"/>
        <v>0</v>
      </c>
      <c r="J3089" s="128"/>
      <c r="K3089" s="129" t="s">
        <v>6170</v>
      </c>
    </row>
    <row r="3090" spans="1:11" hidden="1">
      <c r="A3090" s="248" t="s">
        <v>3710</v>
      </c>
      <c r="B3090" s="123" t="s">
        <v>3711</v>
      </c>
      <c r="C3090" s="124" t="s">
        <v>1343</v>
      </c>
      <c r="D3090" s="124">
        <v>0</v>
      </c>
      <c r="E3090" s="125">
        <f ca="1">OFFSET(INDEX(Composições!A:H,MATCH(Orçamentária!A3090,Composições!A:A,0),8),2,0)</f>
        <v>14947.619121150001</v>
      </c>
      <c r="F3090" s="126">
        <f t="shared" ca="1" si="173"/>
        <v>0</v>
      </c>
      <c r="G3090" s="127">
        <f>IF($K3090="Padrão",BDI!$B$17,IF($K3090="Diferenciado",BDI!$E$17,0))</f>
        <v>0.2039</v>
      </c>
      <c r="H3090" s="125">
        <f t="shared" ca="1" si="171"/>
        <v>17995.439999999999</v>
      </c>
      <c r="I3090" s="126">
        <f t="shared" ca="1" si="172"/>
        <v>0</v>
      </c>
      <c r="J3090" s="128"/>
      <c r="K3090" s="129" t="s">
        <v>6170</v>
      </c>
    </row>
    <row r="3091" spans="1:11" hidden="1">
      <c r="A3091" s="248" t="s">
        <v>3712</v>
      </c>
      <c r="B3091" s="123" t="s">
        <v>3713</v>
      </c>
      <c r="C3091" s="124" t="s">
        <v>1343</v>
      </c>
      <c r="D3091" s="124">
        <v>0</v>
      </c>
      <c r="E3091" s="125">
        <f ca="1">OFFSET(INDEX(Composições!A:H,MATCH(Orçamentária!A3091,Composições!A:A,0),8),2,0)</f>
        <v>2502.7091041999997</v>
      </c>
      <c r="F3091" s="126">
        <f t="shared" ca="1" si="173"/>
        <v>0</v>
      </c>
      <c r="G3091" s="127">
        <f>IF($K3091="Padrão",BDI!$B$17,IF($K3091="Diferenciado",BDI!$E$17,0))</f>
        <v>0.2039</v>
      </c>
      <c r="H3091" s="125">
        <f t="shared" ca="1" si="171"/>
        <v>3013.01</v>
      </c>
      <c r="I3091" s="126">
        <f t="shared" ca="1" si="172"/>
        <v>0</v>
      </c>
      <c r="J3091" s="128"/>
      <c r="K3091" s="129" t="s">
        <v>6170</v>
      </c>
    </row>
    <row r="3092" spans="1:11" hidden="1">
      <c r="A3092" s="248" t="s">
        <v>3714</v>
      </c>
      <c r="B3092" s="123" t="s">
        <v>3715</v>
      </c>
      <c r="C3092" s="124" t="s">
        <v>1343</v>
      </c>
      <c r="D3092" s="124">
        <v>0</v>
      </c>
      <c r="E3092" s="125">
        <f ca="1">OFFSET(INDEX(Composições!A:H,MATCH(Orçamentária!A3092,Composições!A:A,0),8),2,0)</f>
        <v>3045.8248318999999</v>
      </c>
      <c r="F3092" s="126">
        <f t="shared" ca="1" si="173"/>
        <v>0</v>
      </c>
      <c r="G3092" s="127">
        <f>IF($K3092="Padrão",BDI!$B$17,IF($K3092="Diferenciado",BDI!$E$17,0))</f>
        <v>0.2039</v>
      </c>
      <c r="H3092" s="125">
        <f t="shared" ca="1" si="171"/>
        <v>3666.87</v>
      </c>
      <c r="I3092" s="126">
        <f t="shared" ca="1" si="172"/>
        <v>0</v>
      </c>
      <c r="J3092" s="128"/>
      <c r="K3092" s="129" t="s">
        <v>6170</v>
      </c>
    </row>
    <row r="3093" spans="1:11" hidden="1">
      <c r="A3093" s="248" t="s">
        <v>3716</v>
      </c>
      <c r="B3093" s="123" t="s">
        <v>3717</v>
      </c>
      <c r="C3093" s="124" t="s">
        <v>1343</v>
      </c>
      <c r="D3093" s="124">
        <v>0</v>
      </c>
      <c r="E3093" s="125">
        <f ca="1">OFFSET(INDEX(Composições!A:H,MATCH(Orçamentária!A3093,Composições!A:A,0),8),2,0)</f>
        <v>806.71585194999989</v>
      </c>
      <c r="F3093" s="126">
        <f t="shared" ca="1" si="173"/>
        <v>0</v>
      </c>
      <c r="G3093" s="127">
        <f>IF($K3093="Padrão",BDI!$B$17,IF($K3093="Diferenciado",BDI!$E$17,0))</f>
        <v>0.2039</v>
      </c>
      <c r="H3093" s="125">
        <f t="shared" ca="1" si="171"/>
        <v>971.21</v>
      </c>
      <c r="I3093" s="126">
        <f t="shared" ca="1" si="172"/>
        <v>0</v>
      </c>
      <c r="J3093" s="128"/>
      <c r="K3093" s="129" t="s">
        <v>6170</v>
      </c>
    </row>
    <row r="3094" spans="1:11" hidden="1">
      <c r="A3094" s="248" t="s">
        <v>3719</v>
      </c>
      <c r="B3094" s="123" t="s">
        <v>3720</v>
      </c>
      <c r="C3094" s="124" t="s">
        <v>1343</v>
      </c>
      <c r="D3094" s="124">
        <v>0</v>
      </c>
      <c r="E3094" s="125">
        <f ca="1">OFFSET(INDEX(Composições!A:H,MATCH(Orçamentária!A3094,Composições!A:A,0),8),2,0)</f>
        <v>3045.8248318999999</v>
      </c>
      <c r="F3094" s="126">
        <f t="shared" ca="1" si="173"/>
        <v>0</v>
      </c>
      <c r="G3094" s="127">
        <f>IF($K3094="Padrão",BDI!$B$17,IF($K3094="Diferenciado",BDI!$E$17,0))</f>
        <v>0.2039</v>
      </c>
      <c r="H3094" s="125">
        <f t="shared" ca="1" si="171"/>
        <v>3666.87</v>
      </c>
      <c r="I3094" s="126">
        <f t="shared" ca="1" si="172"/>
        <v>0</v>
      </c>
      <c r="J3094" s="128"/>
      <c r="K3094" s="129" t="s">
        <v>6170</v>
      </c>
    </row>
    <row r="3095" spans="1:11" hidden="1">
      <c r="A3095" s="248" t="s">
        <v>3721</v>
      </c>
      <c r="B3095" s="123" t="s">
        <v>3722</v>
      </c>
      <c r="C3095" s="124" t="s">
        <v>1343</v>
      </c>
      <c r="D3095" s="124">
        <v>0</v>
      </c>
      <c r="E3095" s="125">
        <f ca="1">OFFSET(INDEX(Composições!A:H,MATCH(Orçamentária!A3095,Composições!A:A,0),8),2,0)</f>
        <v>3045.8248318999999</v>
      </c>
      <c r="F3095" s="126">
        <f t="shared" ca="1" si="173"/>
        <v>0</v>
      </c>
      <c r="G3095" s="127">
        <f>IF($K3095="Padrão",BDI!$B$17,IF($K3095="Diferenciado",BDI!$E$17,0))</f>
        <v>0.2039</v>
      </c>
      <c r="H3095" s="125">
        <f t="shared" ca="1" si="171"/>
        <v>3666.87</v>
      </c>
      <c r="I3095" s="126">
        <f t="shared" ca="1" si="172"/>
        <v>0</v>
      </c>
      <c r="J3095" s="128"/>
      <c r="K3095" s="129" t="s">
        <v>6170</v>
      </c>
    </row>
    <row r="3096" spans="1:11" hidden="1">
      <c r="A3096" s="248" t="s">
        <v>3723</v>
      </c>
      <c r="B3096" s="123" t="s">
        <v>3724</v>
      </c>
      <c r="C3096" s="124" t="s">
        <v>1343</v>
      </c>
      <c r="D3096" s="124">
        <v>0</v>
      </c>
      <c r="E3096" s="125">
        <f ca="1">OFFSET(INDEX(Composições!A:H,MATCH(Orçamentária!A3096,Composições!A:A,0),8),2,0)</f>
        <v>2389.3113148999996</v>
      </c>
      <c r="F3096" s="126">
        <f t="shared" ca="1" si="173"/>
        <v>0</v>
      </c>
      <c r="G3096" s="127">
        <f>IF($K3096="Padrão",BDI!$B$17,IF($K3096="Diferenciado",BDI!$E$17,0))</f>
        <v>0.2039</v>
      </c>
      <c r="H3096" s="125">
        <f t="shared" ca="1" si="171"/>
        <v>2876.49</v>
      </c>
      <c r="I3096" s="126">
        <f t="shared" ca="1" si="172"/>
        <v>0</v>
      </c>
      <c r="J3096" s="128"/>
      <c r="K3096" s="129" t="s">
        <v>6170</v>
      </c>
    </row>
    <row r="3097" spans="1:11" hidden="1">
      <c r="A3097" s="248" t="s">
        <v>3725</v>
      </c>
      <c r="B3097" s="123" t="s">
        <v>3726</v>
      </c>
      <c r="C3097" s="124" t="s">
        <v>1343</v>
      </c>
      <c r="D3097" s="124">
        <v>0</v>
      </c>
      <c r="E3097" s="125">
        <f ca="1">OFFSET(INDEX(Composições!A:H,MATCH(Orçamentária!A3097,Composições!A:A,0),8),2,0)</f>
        <v>2389.3113148999996</v>
      </c>
      <c r="F3097" s="126">
        <f t="shared" ca="1" si="173"/>
        <v>0</v>
      </c>
      <c r="G3097" s="127">
        <f>IF($K3097="Padrão",BDI!$B$17,IF($K3097="Diferenciado",BDI!$E$17,0))</f>
        <v>0.2039</v>
      </c>
      <c r="H3097" s="125">
        <f t="shared" ca="1" si="171"/>
        <v>2876.49</v>
      </c>
      <c r="I3097" s="126">
        <f t="shared" ca="1" si="172"/>
        <v>0</v>
      </c>
      <c r="J3097" s="128"/>
      <c r="K3097" s="129" t="s">
        <v>6170</v>
      </c>
    </row>
    <row r="3098" spans="1:11" hidden="1">
      <c r="A3098" s="248" t="s">
        <v>3727</v>
      </c>
      <c r="B3098" s="123" t="s">
        <v>3728</v>
      </c>
      <c r="C3098" s="124" t="s">
        <v>1343</v>
      </c>
      <c r="D3098" s="124">
        <v>0</v>
      </c>
      <c r="E3098" s="125">
        <f ca="1">OFFSET(INDEX(Composições!A:H,MATCH(Orçamentária!A3098,Composições!A:A,0),8),2,0)</f>
        <v>2389.3113148999996</v>
      </c>
      <c r="F3098" s="126">
        <f t="shared" ca="1" si="173"/>
        <v>0</v>
      </c>
      <c r="G3098" s="127">
        <f>IF($K3098="Padrão",BDI!$B$17,IF($K3098="Diferenciado",BDI!$E$17,0))</f>
        <v>0.2039</v>
      </c>
      <c r="H3098" s="125">
        <f t="shared" ca="1" si="171"/>
        <v>2876.49</v>
      </c>
      <c r="I3098" s="126">
        <f t="shared" ca="1" si="172"/>
        <v>0</v>
      </c>
      <c r="J3098" s="128"/>
      <c r="K3098" s="129" t="s">
        <v>6170</v>
      </c>
    </row>
    <row r="3099" spans="1:11" hidden="1">
      <c r="A3099" s="249" t="s">
        <v>9987</v>
      </c>
      <c r="B3099" s="123" t="s">
        <v>9988</v>
      </c>
      <c r="C3099" s="124" t="s">
        <v>24</v>
      </c>
      <c r="D3099" s="124">
        <v>0</v>
      </c>
      <c r="E3099" s="125" t="s">
        <v>16</v>
      </c>
      <c r="F3099" s="126" t="str">
        <f t="shared" si="173"/>
        <v/>
      </c>
      <c r="G3099" s="127">
        <f>IF($K3099="Padrão",BDI!$B$17,IF($K3099="Diferenciado",BDI!$E$17,0))</f>
        <v>0.2039</v>
      </c>
      <c r="H3099" s="125" t="str">
        <f t="shared" si="171"/>
        <v/>
      </c>
      <c r="I3099" s="126" t="str">
        <f t="shared" si="172"/>
        <v/>
      </c>
      <c r="J3099" s="128"/>
      <c r="K3099" s="129" t="s">
        <v>6170</v>
      </c>
    </row>
    <row r="3100" spans="1:11" hidden="1">
      <c r="A3100" s="248" t="s">
        <v>3729</v>
      </c>
      <c r="B3100" s="123" t="s">
        <v>3730</v>
      </c>
      <c r="C3100" s="124" t="s">
        <v>24</v>
      </c>
      <c r="D3100" s="124">
        <v>0</v>
      </c>
      <c r="E3100" s="125">
        <f ca="1">OFFSET(INDEX(Composições!A:H,MATCH(Orçamentária!A3100,Composições!A:A,0),8),2,0)</f>
        <v>565.76299999999992</v>
      </c>
      <c r="F3100" s="126">
        <f t="shared" ca="1" si="173"/>
        <v>0</v>
      </c>
      <c r="G3100" s="127">
        <f>IF($K3100="Padrão",BDI!$B$17,IF($K3100="Diferenciado",BDI!$E$17,0))</f>
        <v>0.2039</v>
      </c>
      <c r="H3100" s="125">
        <f t="shared" ca="1" si="171"/>
        <v>681.12</v>
      </c>
      <c r="I3100" s="126">
        <f t="shared" ca="1" si="172"/>
        <v>0</v>
      </c>
      <c r="J3100" s="128"/>
      <c r="K3100" s="129" t="s">
        <v>6170</v>
      </c>
    </row>
    <row r="3101" spans="1:11" hidden="1">
      <c r="A3101" s="248" t="s">
        <v>3732</v>
      </c>
      <c r="B3101" s="123" t="s">
        <v>3733</v>
      </c>
      <c r="C3101" s="124" t="s">
        <v>24</v>
      </c>
      <c r="D3101" s="124">
        <v>0</v>
      </c>
      <c r="E3101" s="125">
        <f ca="1">OFFSET(INDEX(Composições!A:H,MATCH(Orçamentária!A3101,Composições!A:A,0),8),2,0)</f>
        <v>201.39999999999998</v>
      </c>
      <c r="F3101" s="126">
        <f t="shared" ca="1" si="173"/>
        <v>0</v>
      </c>
      <c r="G3101" s="127">
        <f>IF($K3101="Padrão",BDI!$B$17,IF($K3101="Diferenciado",BDI!$E$17,0))</f>
        <v>0.2039</v>
      </c>
      <c r="H3101" s="125">
        <f t="shared" ca="1" si="171"/>
        <v>242.47</v>
      </c>
      <c r="I3101" s="126">
        <f t="shared" ca="1" si="172"/>
        <v>0</v>
      </c>
      <c r="J3101" s="128"/>
      <c r="K3101" s="129" t="s">
        <v>6170</v>
      </c>
    </row>
    <row r="3102" spans="1:11" hidden="1">
      <c r="A3102" s="249" t="s">
        <v>9989</v>
      </c>
      <c r="B3102" s="123" t="s">
        <v>9990</v>
      </c>
      <c r="C3102" s="124" t="s">
        <v>24</v>
      </c>
      <c r="D3102" s="124">
        <v>0</v>
      </c>
      <c r="E3102" s="125" t="s">
        <v>16</v>
      </c>
      <c r="F3102" s="126" t="str">
        <f t="shared" si="173"/>
        <v/>
      </c>
      <c r="G3102" s="127">
        <f>IF($K3102="Padrão",BDI!$B$17,IF($K3102="Diferenciado",BDI!$E$17,0))</f>
        <v>0.2039</v>
      </c>
      <c r="H3102" s="125" t="str">
        <f t="shared" si="171"/>
        <v/>
      </c>
      <c r="I3102" s="126" t="str">
        <f t="shared" si="172"/>
        <v/>
      </c>
      <c r="J3102" s="128"/>
      <c r="K3102" s="129" t="s">
        <v>6170</v>
      </c>
    </row>
    <row r="3103" spans="1:11" hidden="1">
      <c r="A3103" s="249" t="s">
        <v>9991</v>
      </c>
      <c r="B3103" s="123" t="s">
        <v>9992</v>
      </c>
      <c r="C3103" s="124" t="s">
        <v>919</v>
      </c>
      <c r="D3103" s="124">
        <v>0</v>
      </c>
      <c r="E3103" s="125" t="s">
        <v>16</v>
      </c>
      <c r="F3103" s="126" t="str">
        <f t="shared" si="173"/>
        <v/>
      </c>
      <c r="G3103" s="127">
        <f>IF($K3103="Padrão",BDI!$B$17,IF($K3103="Diferenciado",BDI!$E$17,0))</f>
        <v>0.2039</v>
      </c>
      <c r="H3103" s="125" t="str">
        <f t="shared" si="171"/>
        <v/>
      </c>
      <c r="I3103" s="126" t="str">
        <f t="shared" si="172"/>
        <v/>
      </c>
      <c r="J3103" s="128"/>
      <c r="K3103" s="129" t="s">
        <v>6170</v>
      </c>
    </row>
    <row r="3104" spans="1:11" hidden="1">
      <c r="A3104" s="249" t="s">
        <v>9993</v>
      </c>
      <c r="B3104" s="123" t="s">
        <v>9994</v>
      </c>
      <c r="C3104" s="124" t="s">
        <v>24</v>
      </c>
      <c r="D3104" s="124">
        <v>0</v>
      </c>
      <c r="E3104" s="125" t="s">
        <v>16</v>
      </c>
      <c r="F3104" s="126" t="str">
        <f t="shared" si="173"/>
        <v/>
      </c>
      <c r="G3104" s="127">
        <f>IF($K3104="Padrão",BDI!$B$17,IF($K3104="Diferenciado",BDI!$E$17,0))</f>
        <v>0.2039</v>
      </c>
      <c r="H3104" s="125" t="str">
        <f t="shared" si="171"/>
        <v/>
      </c>
      <c r="I3104" s="126" t="str">
        <f t="shared" si="172"/>
        <v/>
      </c>
      <c r="J3104" s="128"/>
      <c r="K3104" s="129" t="s">
        <v>6170</v>
      </c>
    </row>
    <row r="3105" spans="1:11" hidden="1">
      <c r="A3105" s="249" t="s">
        <v>9995</v>
      </c>
      <c r="B3105" s="123" t="s">
        <v>9996</v>
      </c>
      <c r="C3105" s="124" t="s">
        <v>24</v>
      </c>
      <c r="D3105" s="124">
        <v>0</v>
      </c>
      <c r="E3105" s="125" t="s">
        <v>16</v>
      </c>
      <c r="F3105" s="126" t="str">
        <f t="shared" si="173"/>
        <v/>
      </c>
      <c r="G3105" s="127">
        <f>IF($K3105="Padrão",BDI!$B$17,IF($K3105="Diferenciado",BDI!$E$17,0))</f>
        <v>0.2039</v>
      </c>
      <c r="H3105" s="125" t="str">
        <f t="shared" si="171"/>
        <v/>
      </c>
      <c r="I3105" s="126" t="str">
        <f t="shared" si="172"/>
        <v/>
      </c>
      <c r="J3105" s="128"/>
      <c r="K3105" s="129" t="s">
        <v>6170</v>
      </c>
    </row>
    <row r="3106" spans="1:11" hidden="1">
      <c r="A3106" s="249" t="s">
        <v>9997</v>
      </c>
      <c r="B3106" s="123" t="s">
        <v>9998</v>
      </c>
      <c r="C3106" s="124" t="s">
        <v>24</v>
      </c>
      <c r="D3106" s="124">
        <v>0</v>
      </c>
      <c r="E3106" s="125" t="s">
        <v>16</v>
      </c>
      <c r="F3106" s="126" t="str">
        <f t="shared" si="173"/>
        <v/>
      </c>
      <c r="G3106" s="127">
        <f>IF($K3106="Padrão",BDI!$B$17,IF($K3106="Diferenciado",BDI!$E$17,0))</f>
        <v>0.2039</v>
      </c>
      <c r="H3106" s="125" t="str">
        <f t="shared" si="171"/>
        <v/>
      </c>
      <c r="I3106" s="126" t="str">
        <f t="shared" si="172"/>
        <v/>
      </c>
      <c r="J3106" s="128"/>
      <c r="K3106" s="129" t="s">
        <v>6170</v>
      </c>
    </row>
    <row r="3107" spans="1:11" hidden="1">
      <c r="A3107" s="249" t="s">
        <v>9999</v>
      </c>
      <c r="B3107" s="123" t="s">
        <v>10000</v>
      </c>
      <c r="C3107" s="124" t="s">
        <v>24</v>
      </c>
      <c r="D3107" s="124">
        <v>0</v>
      </c>
      <c r="E3107" s="125" t="s">
        <v>16</v>
      </c>
      <c r="F3107" s="126" t="str">
        <f t="shared" si="173"/>
        <v/>
      </c>
      <c r="G3107" s="127">
        <f>IF($K3107="Padrão",BDI!$B$17,IF($K3107="Diferenciado",BDI!$E$17,0))</f>
        <v>0.2039</v>
      </c>
      <c r="H3107" s="125" t="str">
        <f t="shared" si="171"/>
        <v/>
      </c>
      <c r="I3107" s="126" t="str">
        <f t="shared" si="172"/>
        <v/>
      </c>
      <c r="J3107" s="128"/>
      <c r="K3107" s="129" t="s">
        <v>6170</v>
      </c>
    </row>
    <row r="3108" spans="1:11" hidden="1">
      <c r="A3108" s="249" t="s">
        <v>10001</v>
      </c>
      <c r="B3108" s="123" t="s">
        <v>10002</v>
      </c>
      <c r="C3108" s="124" t="s">
        <v>24</v>
      </c>
      <c r="D3108" s="124">
        <v>0</v>
      </c>
      <c r="E3108" s="125" t="s">
        <v>16</v>
      </c>
      <c r="F3108" s="126" t="str">
        <f t="shared" si="173"/>
        <v/>
      </c>
      <c r="G3108" s="127">
        <f>IF($K3108="Padrão",BDI!$B$17,IF($K3108="Diferenciado",BDI!$E$17,0))</f>
        <v>0.2039</v>
      </c>
      <c r="H3108" s="125" t="str">
        <f t="shared" si="171"/>
        <v/>
      </c>
      <c r="I3108" s="126" t="str">
        <f t="shared" si="172"/>
        <v/>
      </c>
      <c r="J3108" s="128"/>
      <c r="K3108" s="129" t="s">
        <v>6170</v>
      </c>
    </row>
    <row r="3109" spans="1:11" hidden="1">
      <c r="A3109" s="249" t="s">
        <v>10003</v>
      </c>
      <c r="B3109" s="123" t="s">
        <v>10004</v>
      </c>
      <c r="C3109" s="124" t="s">
        <v>24</v>
      </c>
      <c r="D3109" s="124">
        <v>0</v>
      </c>
      <c r="E3109" s="125" t="s">
        <v>16</v>
      </c>
      <c r="F3109" s="126" t="str">
        <f t="shared" si="173"/>
        <v/>
      </c>
      <c r="G3109" s="127">
        <f>IF($K3109="Padrão",BDI!$B$17,IF($K3109="Diferenciado",BDI!$E$17,0))</f>
        <v>0.2039</v>
      </c>
      <c r="H3109" s="125" t="str">
        <f t="shared" si="171"/>
        <v/>
      </c>
      <c r="I3109" s="126" t="str">
        <f t="shared" si="172"/>
        <v/>
      </c>
      <c r="J3109" s="128"/>
      <c r="K3109" s="129" t="s">
        <v>6170</v>
      </c>
    </row>
    <row r="3110" spans="1:11" hidden="1">
      <c r="A3110" s="249" t="s">
        <v>10005</v>
      </c>
      <c r="B3110" s="123" t="s">
        <v>10006</v>
      </c>
      <c r="C3110" s="124" t="s">
        <v>24</v>
      </c>
      <c r="D3110" s="124">
        <v>0</v>
      </c>
      <c r="E3110" s="125" t="s">
        <v>16</v>
      </c>
      <c r="F3110" s="126" t="str">
        <f t="shared" si="173"/>
        <v/>
      </c>
      <c r="G3110" s="127">
        <f>IF($K3110="Padrão",BDI!$B$17,IF($K3110="Diferenciado",BDI!$E$17,0))</f>
        <v>0.2039</v>
      </c>
      <c r="H3110" s="125" t="str">
        <f t="shared" si="171"/>
        <v/>
      </c>
      <c r="I3110" s="126" t="str">
        <f t="shared" si="172"/>
        <v/>
      </c>
      <c r="J3110" s="128"/>
      <c r="K3110" s="129" t="s">
        <v>6170</v>
      </c>
    </row>
    <row r="3111" spans="1:11" hidden="1">
      <c r="A3111" s="249" t="s">
        <v>10007</v>
      </c>
      <c r="B3111" s="123" t="s">
        <v>10008</v>
      </c>
      <c r="C3111" s="124" t="s">
        <v>24</v>
      </c>
      <c r="D3111" s="124">
        <v>0</v>
      </c>
      <c r="E3111" s="125" t="s">
        <v>16</v>
      </c>
      <c r="F3111" s="126" t="str">
        <f t="shared" si="173"/>
        <v/>
      </c>
      <c r="G3111" s="127">
        <f>IF($K3111="Padrão",BDI!$B$17,IF($K3111="Diferenciado",BDI!$E$17,0))</f>
        <v>0.2039</v>
      </c>
      <c r="H3111" s="125" t="str">
        <f t="shared" si="171"/>
        <v/>
      </c>
      <c r="I3111" s="126" t="str">
        <f t="shared" si="172"/>
        <v/>
      </c>
      <c r="J3111" s="128"/>
      <c r="K3111" s="129" t="s">
        <v>6170</v>
      </c>
    </row>
    <row r="3112" spans="1:11" hidden="1">
      <c r="A3112" s="249" t="s">
        <v>10009</v>
      </c>
      <c r="B3112" s="123" t="s">
        <v>10010</v>
      </c>
      <c r="C3112" s="124" t="s">
        <v>24</v>
      </c>
      <c r="D3112" s="124">
        <v>0</v>
      </c>
      <c r="E3112" s="125" t="s">
        <v>16</v>
      </c>
      <c r="F3112" s="126" t="str">
        <f t="shared" si="173"/>
        <v/>
      </c>
      <c r="G3112" s="127">
        <f>IF($K3112="Padrão",BDI!$B$17,IF($K3112="Diferenciado",BDI!$E$17,0))</f>
        <v>0.2039</v>
      </c>
      <c r="H3112" s="125" t="str">
        <f t="shared" si="171"/>
        <v/>
      </c>
      <c r="I3112" s="126" t="str">
        <f t="shared" si="172"/>
        <v/>
      </c>
      <c r="J3112" s="128"/>
      <c r="K3112" s="129" t="s">
        <v>6170</v>
      </c>
    </row>
    <row r="3113" spans="1:11" hidden="1">
      <c r="A3113" s="249" t="s">
        <v>10011</v>
      </c>
      <c r="B3113" s="123" t="s">
        <v>10012</v>
      </c>
      <c r="C3113" s="124" t="s">
        <v>24</v>
      </c>
      <c r="D3113" s="124">
        <v>0</v>
      </c>
      <c r="E3113" s="125" t="s">
        <v>16</v>
      </c>
      <c r="F3113" s="126" t="str">
        <f t="shared" si="173"/>
        <v/>
      </c>
      <c r="G3113" s="127">
        <f>IF($K3113="Padrão",BDI!$B$17,IF($K3113="Diferenciado",BDI!$E$17,0))</f>
        <v>0.2039</v>
      </c>
      <c r="H3113" s="125" t="str">
        <f t="shared" si="171"/>
        <v/>
      </c>
      <c r="I3113" s="126" t="str">
        <f t="shared" si="172"/>
        <v/>
      </c>
      <c r="J3113" s="128"/>
      <c r="K3113" s="129" t="s">
        <v>6170</v>
      </c>
    </row>
    <row r="3114" spans="1:11" hidden="1">
      <c r="A3114" s="249" t="s">
        <v>10013</v>
      </c>
      <c r="B3114" s="123" t="s">
        <v>10014</v>
      </c>
      <c r="C3114" s="124" t="s">
        <v>24</v>
      </c>
      <c r="D3114" s="124">
        <v>0</v>
      </c>
      <c r="E3114" s="125" t="s">
        <v>16</v>
      </c>
      <c r="F3114" s="126" t="str">
        <f t="shared" si="173"/>
        <v/>
      </c>
      <c r="G3114" s="127">
        <f>IF($K3114="Padrão",BDI!$B$17,IF($K3114="Diferenciado",BDI!$E$17,0))</f>
        <v>0.2039</v>
      </c>
      <c r="H3114" s="125" t="str">
        <f t="shared" si="171"/>
        <v/>
      </c>
      <c r="I3114" s="126" t="str">
        <f t="shared" si="172"/>
        <v/>
      </c>
      <c r="J3114" s="128"/>
      <c r="K3114" s="129" t="s">
        <v>6170</v>
      </c>
    </row>
    <row r="3115" spans="1:11" hidden="1">
      <c r="A3115" s="249" t="s">
        <v>10015</v>
      </c>
      <c r="B3115" s="123" t="s">
        <v>10016</v>
      </c>
      <c r="C3115" s="124" t="s">
        <v>24</v>
      </c>
      <c r="D3115" s="124">
        <v>0</v>
      </c>
      <c r="E3115" s="125" t="s">
        <v>16</v>
      </c>
      <c r="F3115" s="126" t="str">
        <f t="shared" si="173"/>
        <v/>
      </c>
      <c r="G3115" s="127">
        <f>IF($K3115="Padrão",BDI!$B$17,IF($K3115="Diferenciado",BDI!$E$17,0))</f>
        <v>0.2039</v>
      </c>
      <c r="H3115" s="125" t="str">
        <f t="shared" si="171"/>
        <v/>
      </c>
      <c r="I3115" s="126" t="str">
        <f t="shared" si="172"/>
        <v/>
      </c>
      <c r="J3115" s="128"/>
      <c r="K3115" s="129" t="s">
        <v>6170</v>
      </c>
    </row>
    <row r="3116" spans="1:11" hidden="1">
      <c r="A3116" s="248" t="s">
        <v>3735</v>
      </c>
      <c r="B3116" s="123" t="s">
        <v>3736</v>
      </c>
      <c r="C3116" s="124" t="s">
        <v>24</v>
      </c>
      <c r="D3116" s="124">
        <v>0</v>
      </c>
      <c r="E3116" s="125">
        <f ca="1">OFFSET(INDEX(Composições!A:H,MATCH(Orçamentária!A3116,Composições!A:A,0),8),2,0)</f>
        <v>68.266999999999996</v>
      </c>
      <c r="F3116" s="126">
        <f t="shared" ca="1" si="173"/>
        <v>0</v>
      </c>
      <c r="G3116" s="127">
        <f>IF($K3116="Padrão",BDI!$B$17,IF($K3116="Diferenciado",BDI!$E$17,0))</f>
        <v>0.2039</v>
      </c>
      <c r="H3116" s="125">
        <f t="shared" ca="1" si="171"/>
        <v>82.19</v>
      </c>
      <c r="I3116" s="126">
        <f t="shared" ca="1" si="172"/>
        <v>0</v>
      </c>
      <c r="J3116" s="128"/>
      <c r="K3116" s="129" t="s">
        <v>6170</v>
      </c>
    </row>
    <row r="3117" spans="1:11" hidden="1">
      <c r="A3117" s="248" t="s">
        <v>3738</v>
      </c>
      <c r="B3117" s="123" t="s">
        <v>3739</v>
      </c>
      <c r="C3117" s="124" t="s">
        <v>46</v>
      </c>
      <c r="D3117" s="124">
        <v>0</v>
      </c>
      <c r="E3117" s="125">
        <f ca="1">OFFSET(INDEX(Composições!A:H,MATCH(Orçamentária!A3117,Composições!A:A,0),8),2,0)</f>
        <v>48.972499999999997</v>
      </c>
      <c r="F3117" s="126">
        <f t="shared" ca="1" si="173"/>
        <v>0</v>
      </c>
      <c r="G3117" s="127">
        <f>IF($K3117="Padrão",BDI!$B$17,IF($K3117="Diferenciado",BDI!$E$17,0))</f>
        <v>0.2039</v>
      </c>
      <c r="H3117" s="125">
        <f t="shared" ca="1" si="171"/>
        <v>58.96</v>
      </c>
      <c r="I3117" s="126">
        <f t="shared" ca="1" si="172"/>
        <v>0</v>
      </c>
      <c r="J3117" s="128"/>
      <c r="K3117" s="129" t="s">
        <v>6170</v>
      </c>
    </row>
    <row r="3118" spans="1:11" hidden="1">
      <c r="A3118" s="249" t="s">
        <v>10017</v>
      </c>
      <c r="B3118" s="123" t="s">
        <v>10018</v>
      </c>
      <c r="C3118" s="124" t="s">
        <v>24</v>
      </c>
      <c r="D3118" s="124">
        <v>0</v>
      </c>
      <c r="E3118" s="125" t="s">
        <v>16</v>
      </c>
      <c r="F3118" s="126" t="str">
        <f t="shared" si="173"/>
        <v/>
      </c>
      <c r="G3118" s="127">
        <f>IF($K3118="Padrão",BDI!$B$17,IF($K3118="Diferenciado",BDI!$E$17,0))</f>
        <v>0.2039</v>
      </c>
      <c r="H3118" s="125" t="str">
        <f t="shared" si="171"/>
        <v/>
      </c>
      <c r="I3118" s="126" t="str">
        <f t="shared" si="172"/>
        <v/>
      </c>
      <c r="J3118" s="128"/>
      <c r="K3118" s="129" t="s">
        <v>6170</v>
      </c>
    </row>
    <row r="3119" spans="1:11" hidden="1">
      <c r="A3119" s="249" t="s">
        <v>10019</v>
      </c>
      <c r="B3119" s="123" t="s">
        <v>10020</v>
      </c>
      <c r="C3119" s="124" t="s">
        <v>24</v>
      </c>
      <c r="D3119" s="124">
        <v>0</v>
      </c>
      <c r="E3119" s="125" t="s">
        <v>16</v>
      </c>
      <c r="F3119" s="126" t="str">
        <f t="shared" si="173"/>
        <v/>
      </c>
      <c r="G3119" s="127">
        <f>IF($K3119="Padrão",BDI!$B$17,IF($K3119="Diferenciado",BDI!$E$17,0))</f>
        <v>0.2039</v>
      </c>
      <c r="H3119" s="125" t="str">
        <f t="shared" si="171"/>
        <v/>
      </c>
      <c r="I3119" s="126" t="str">
        <f t="shared" si="172"/>
        <v/>
      </c>
      <c r="J3119" s="128"/>
      <c r="K3119" s="129" t="s">
        <v>6170</v>
      </c>
    </row>
    <row r="3120" spans="1:11" hidden="1">
      <c r="A3120" s="249" t="s">
        <v>10021</v>
      </c>
      <c r="B3120" s="123" t="s">
        <v>10022</v>
      </c>
      <c r="C3120" s="124" t="s">
        <v>1397</v>
      </c>
      <c r="D3120" s="124">
        <v>0</v>
      </c>
      <c r="E3120" s="125" t="s">
        <v>16</v>
      </c>
      <c r="F3120" s="126" t="str">
        <f t="shared" si="173"/>
        <v/>
      </c>
      <c r="G3120" s="127">
        <f>IF($K3120="Padrão",BDI!$B$17,IF($K3120="Diferenciado",BDI!$E$17,0))</f>
        <v>0.2039</v>
      </c>
      <c r="H3120" s="125" t="str">
        <f t="shared" si="171"/>
        <v/>
      </c>
      <c r="I3120" s="126" t="str">
        <f t="shared" si="172"/>
        <v/>
      </c>
      <c r="J3120" s="128"/>
      <c r="K3120" s="129" t="s">
        <v>6170</v>
      </c>
    </row>
    <row r="3121" spans="1:11" hidden="1">
      <c r="A3121" s="249" t="s">
        <v>10023</v>
      </c>
      <c r="B3121" s="123" t="s">
        <v>10024</v>
      </c>
      <c r="C3121" s="124" t="s">
        <v>24</v>
      </c>
      <c r="D3121" s="124">
        <v>0</v>
      </c>
      <c r="E3121" s="125" t="s">
        <v>16</v>
      </c>
      <c r="F3121" s="126" t="str">
        <f t="shared" si="173"/>
        <v/>
      </c>
      <c r="G3121" s="127">
        <f>IF($K3121="Padrão",BDI!$B$17,IF($K3121="Diferenciado",BDI!$E$17,0))</f>
        <v>0.2039</v>
      </c>
      <c r="H3121" s="125" t="str">
        <f t="shared" si="171"/>
        <v/>
      </c>
      <c r="I3121" s="126" t="str">
        <f t="shared" si="172"/>
        <v/>
      </c>
      <c r="J3121" s="128"/>
      <c r="K3121" s="129" t="s">
        <v>6170</v>
      </c>
    </row>
    <row r="3122" spans="1:11" hidden="1">
      <c r="A3122" s="249" t="s">
        <v>10025</v>
      </c>
      <c r="B3122" s="123" t="s">
        <v>10026</v>
      </c>
      <c r="C3122" s="124" t="s">
        <v>24</v>
      </c>
      <c r="D3122" s="124">
        <v>0</v>
      </c>
      <c r="E3122" s="125" t="s">
        <v>16</v>
      </c>
      <c r="F3122" s="126" t="str">
        <f t="shared" si="173"/>
        <v/>
      </c>
      <c r="G3122" s="127">
        <f>IF($K3122="Padrão",BDI!$B$17,IF($K3122="Diferenciado",BDI!$E$17,0))</f>
        <v>0.2039</v>
      </c>
      <c r="H3122" s="125" t="str">
        <f t="shared" si="171"/>
        <v/>
      </c>
      <c r="I3122" s="126" t="str">
        <f t="shared" si="172"/>
        <v/>
      </c>
      <c r="J3122" s="128"/>
      <c r="K3122" s="129" t="s">
        <v>6170</v>
      </c>
    </row>
    <row r="3123" spans="1:11" hidden="1">
      <c r="A3123" s="249" t="s">
        <v>10027</v>
      </c>
      <c r="B3123" s="123" t="s">
        <v>10028</v>
      </c>
      <c r="C3123" s="124" t="s">
        <v>24</v>
      </c>
      <c r="D3123" s="124">
        <v>0</v>
      </c>
      <c r="E3123" s="125" t="s">
        <v>16</v>
      </c>
      <c r="F3123" s="126" t="str">
        <f t="shared" si="173"/>
        <v/>
      </c>
      <c r="G3123" s="127">
        <f>IF($K3123="Padrão",BDI!$B$17,IF($K3123="Diferenciado",BDI!$E$17,0))</f>
        <v>0.2039</v>
      </c>
      <c r="H3123" s="125" t="str">
        <f t="shared" si="171"/>
        <v/>
      </c>
      <c r="I3123" s="126" t="str">
        <f t="shared" si="172"/>
        <v/>
      </c>
      <c r="J3123" s="128"/>
      <c r="K3123" s="129" t="s">
        <v>6170</v>
      </c>
    </row>
    <row r="3124" spans="1:11" hidden="1">
      <c r="A3124" s="249" t="s">
        <v>10029</v>
      </c>
      <c r="B3124" s="123" t="s">
        <v>10030</v>
      </c>
      <c r="C3124" s="124" t="s">
        <v>24</v>
      </c>
      <c r="D3124" s="124">
        <v>0</v>
      </c>
      <c r="E3124" s="125" t="s">
        <v>16</v>
      </c>
      <c r="F3124" s="126" t="str">
        <f t="shared" si="173"/>
        <v/>
      </c>
      <c r="G3124" s="127">
        <f>IF($K3124="Padrão",BDI!$B$17,IF($K3124="Diferenciado",BDI!$E$17,0))</f>
        <v>0.2039</v>
      </c>
      <c r="H3124" s="125" t="str">
        <f t="shared" si="171"/>
        <v/>
      </c>
      <c r="I3124" s="126" t="str">
        <f t="shared" si="172"/>
        <v/>
      </c>
      <c r="J3124" s="128"/>
      <c r="K3124" s="129" t="s">
        <v>6170</v>
      </c>
    </row>
    <row r="3125" spans="1:11" hidden="1">
      <c r="A3125" s="249" t="s">
        <v>10031</v>
      </c>
      <c r="B3125" s="123" t="s">
        <v>10032</v>
      </c>
      <c r="C3125" s="124" t="s">
        <v>24</v>
      </c>
      <c r="D3125" s="124">
        <v>0</v>
      </c>
      <c r="E3125" s="125" t="s">
        <v>16</v>
      </c>
      <c r="F3125" s="126" t="str">
        <f t="shared" si="173"/>
        <v/>
      </c>
      <c r="G3125" s="127">
        <f>IF($K3125="Padrão",BDI!$B$17,IF($K3125="Diferenciado",BDI!$E$17,0))</f>
        <v>0.2039</v>
      </c>
      <c r="H3125" s="125" t="str">
        <f t="shared" si="171"/>
        <v/>
      </c>
      <c r="I3125" s="126" t="str">
        <f t="shared" si="172"/>
        <v/>
      </c>
      <c r="J3125" s="128"/>
      <c r="K3125" s="129" t="s">
        <v>6170</v>
      </c>
    </row>
    <row r="3126" spans="1:11" hidden="1">
      <c r="A3126" s="249" t="s">
        <v>10033</v>
      </c>
      <c r="B3126" s="123" t="s">
        <v>10034</v>
      </c>
      <c r="C3126" s="124" t="s">
        <v>24</v>
      </c>
      <c r="D3126" s="124">
        <v>0</v>
      </c>
      <c r="E3126" s="125" t="s">
        <v>16</v>
      </c>
      <c r="F3126" s="126" t="str">
        <f t="shared" si="173"/>
        <v/>
      </c>
      <c r="G3126" s="127">
        <f>IF($K3126="Padrão",BDI!$B$17,IF($K3126="Diferenciado",BDI!$E$17,0))</f>
        <v>0.2039</v>
      </c>
      <c r="H3126" s="125" t="str">
        <f t="shared" si="171"/>
        <v/>
      </c>
      <c r="I3126" s="126" t="str">
        <f t="shared" si="172"/>
        <v/>
      </c>
      <c r="J3126" s="128"/>
      <c r="K3126" s="129" t="s">
        <v>6170</v>
      </c>
    </row>
    <row r="3127" spans="1:11" hidden="1">
      <c r="A3127" s="249" t="s">
        <v>10035</v>
      </c>
      <c r="B3127" s="123" t="s">
        <v>10036</v>
      </c>
      <c r="C3127" s="124" t="s">
        <v>1397</v>
      </c>
      <c r="D3127" s="124">
        <v>0</v>
      </c>
      <c r="E3127" s="125" t="s">
        <v>16</v>
      </c>
      <c r="F3127" s="126" t="str">
        <f t="shared" si="173"/>
        <v/>
      </c>
      <c r="G3127" s="127">
        <f>IF($K3127="Padrão",BDI!$B$17,IF($K3127="Diferenciado",BDI!$E$17,0))</f>
        <v>0.2039</v>
      </c>
      <c r="H3127" s="125" t="str">
        <f t="shared" si="171"/>
        <v/>
      </c>
      <c r="I3127" s="126" t="str">
        <f t="shared" si="172"/>
        <v/>
      </c>
      <c r="J3127" s="128"/>
      <c r="K3127" s="129" t="s">
        <v>6170</v>
      </c>
    </row>
    <row r="3128" spans="1:11" hidden="1">
      <c r="A3128" s="249" t="s">
        <v>10037</v>
      </c>
      <c r="B3128" s="123" t="s">
        <v>10038</v>
      </c>
      <c r="C3128" s="124" t="s">
        <v>24</v>
      </c>
      <c r="D3128" s="124">
        <v>0</v>
      </c>
      <c r="E3128" s="125" t="s">
        <v>16</v>
      </c>
      <c r="F3128" s="126" t="str">
        <f t="shared" si="173"/>
        <v/>
      </c>
      <c r="G3128" s="127">
        <f>IF($K3128="Padrão",BDI!$B$17,IF($K3128="Diferenciado",BDI!$E$17,0))</f>
        <v>0.2039</v>
      </c>
      <c r="H3128" s="125" t="str">
        <f t="shared" si="171"/>
        <v/>
      </c>
      <c r="I3128" s="126" t="str">
        <f t="shared" si="172"/>
        <v/>
      </c>
      <c r="J3128" s="128"/>
      <c r="K3128" s="129" t="s">
        <v>6170</v>
      </c>
    </row>
    <row r="3129" spans="1:11" hidden="1">
      <c r="A3129" s="249" t="s">
        <v>10039</v>
      </c>
      <c r="B3129" s="123" t="s">
        <v>10040</v>
      </c>
      <c r="C3129" s="124" t="s">
        <v>24</v>
      </c>
      <c r="D3129" s="124">
        <v>0</v>
      </c>
      <c r="E3129" s="125" t="s">
        <v>16</v>
      </c>
      <c r="F3129" s="126" t="str">
        <f t="shared" si="173"/>
        <v/>
      </c>
      <c r="G3129" s="127">
        <f>IF($K3129="Padrão",BDI!$B$17,IF($K3129="Diferenciado",BDI!$E$17,0))</f>
        <v>0.2039</v>
      </c>
      <c r="H3129" s="125" t="str">
        <f t="shared" si="171"/>
        <v/>
      </c>
      <c r="I3129" s="126" t="str">
        <f t="shared" si="172"/>
        <v/>
      </c>
      <c r="J3129" s="128"/>
      <c r="K3129" s="129" t="s">
        <v>6170</v>
      </c>
    </row>
    <row r="3130" spans="1:11" hidden="1">
      <c r="A3130" s="249" t="s">
        <v>10041</v>
      </c>
      <c r="B3130" s="123" t="s">
        <v>10042</v>
      </c>
      <c r="C3130" s="124" t="s">
        <v>24</v>
      </c>
      <c r="D3130" s="124">
        <v>0</v>
      </c>
      <c r="E3130" s="125" t="s">
        <v>16</v>
      </c>
      <c r="F3130" s="126" t="str">
        <f t="shared" si="173"/>
        <v/>
      </c>
      <c r="G3130" s="127">
        <f>IF($K3130="Padrão",BDI!$B$17,IF($K3130="Diferenciado",BDI!$E$17,0))</f>
        <v>0.2039</v>
      </c>
      <c r="H3130" s="125" t="str">
        <f t="shared" si="171"/>
        <v/>
      </c>
      <c r="I3130" s="126" t="str">
        <f t="shared" si="172"/>
        <v/>
      </c>
      <c r="J3130" s="128"/>
      <c r="K3130" s="129" t="s">
        <v>6170</v>
      </c>
    </row>
    <row r="3131" spans="1:11" hidden="1">
      <c r="A3131" s="248" t="s">
        <v>3741</v>
      </c>
      <c r="B3131" s="123" t="s">
        <v>3742</v>
      </c>
      <c r="C3131" s="124" t="s">
        <v>24</v>
      </c>
      <c r="D3131" s="124">
        <v>0</v>
      </c>
      <c r="E3131" s="125">
        <f ca="1">OFFSET(INDEX(Composições!A:H,MATCH(Orçamentária!A3131,Composições!A:A,0),8),2,0)</f>
        <v>294.49315999999999</v>
      </c>
      <c r="F3131" s="126">
        <f t="shared" ca="1" si="173"/>
        <v>0</v>
      </c>
      <c r="G3131" s="127">
        <f>IF($K3131="Padrão",BDI!$B$17,IF($K3131="Diferenciado",BDI!$E$17,0))</f>
        <v>0.2039</v>
      </c>
      <c r="H3131" s="125">
        <f t="shared" ca="1" si="171"/>
        <v>354.54</v>
      </c>
      <c r="I3131" s="126">
        <f t="shared" ca="1" si="172"/>
        <v>0</v>
      </c>
      <c r="J3131" s="128"/>
      <c r="K3131" s="129" t="s">
        <v>6170</v>
      </c>
    </row>
    <row r="3132" spans="1:11" hidden="1">
      <c r="A3132" s="248" t="s">
        <v>3743</v>
      </c>
      <c r="B3132" s="123" t="s">
        <v>3744</v>
      </c>
      <c r="C3132" s="124" t="s">
        <v>24</v>
      </c>
      <c r="D3132" s="124">
        <v>0</v>
      </c>
      <c r="E3132" s="125">
        <f ca="1">OFFSET(INDEX(Composições!A:H,MATCH(Orçamentária!A3132,Composições!A:A,0),8),2,0)</f>
        <v>173.29899999999998</v>
      </c>
      <c r="F3132" s="126">
        <f t="shared" ca="1" si="173"/>
        <v>0</v>
      </c>
      <c r="G3132" s="127">
        <f>IF($K3132="Padrão",BDI!$B$17,IF($K3132="Diferenciado",BDI!$E$17,0))</f>
        <v>0.2039</v>
      </c>
      <c r="H3132" s="125">
        <f t="shared" ca="1" si="171"/>
        <v>208.63</v>
      </c>
      <c r="I3132" s="126">
        <f t="shared" ca="1" si="172"/>
        <v>0</v>
      </c>
      <c r="J3132" s="128"/>
      <c r="K3132" s="129" t="s">
        <v>6170</v>
      </c>
    </row>
    <row r="3133" spans="1:11" hidden="1">
      <c r="A3133" s="248" t="s">
        <v>3746</v>
      </c>
      <c r="B3133" s="123" t="s">
        <v>3747</v>
      </c>
      <c r="C3133" s="124" t="s">
        <v>24</v>
      </c>
      <c r="D3133" s="124">
        <v>0</v>
      </c>
      <c r="E3133" s="125">
        <f ca="1">OFFSET(INDEX(Composições!A:H,MATCH(Orçamentária!A3133,Composições!A:A,0),8),2,0)</f>
        <v>294.49315999999999</v>
      </c>
      <c r="F3133" s="126">
        <f t="shared" ca="1" si="173"/>
        <v>0</v>
      </c>
      <c r="G3133" s="127">
        <f>IF($K3133="Padrão",BDI!$B$17,IF($K3133="Diferenciado",BDI!$E$17,0))</f>
        <v>0.2039</v>
      </c>
      <c r="H3133" s="125">
        <f t="shared" ca="1" si="171"/>
        <v>354.54</v>
      </c>
      <c r="I3133" s="126">
        <f t="shared" ca="1" si="172"/>
        <v>0</v>
      </c>
      <c r="J3133" s="128"/>
      <c r="K3133" s="129" t="s">
        <v>6170</v>
      </c>
    </row>
    <row r="3134" spans="1:11" ht="25.5" hidden="1">
      <c r="A3134" s="249" t="s">
        <v>10043</v>
      </c>
      <c r="B3134" s="123" t="s">
        <v>10044</v>
      </c>
      <c r="C3134" s="124" t="s">
        <v>24</v>
      </c>
      <c r="D3134" s="124">
        <v>0</v>
      </c>
      <c r="E3134" s="125" t="s">
        <v>16</v>
      </c>
      <c r="F3134" s="126" t="str">
        <f t="shared" si="173"/>
        <v/>
      </c>
      <c r="G3134" s="127">
        <f>IF($K3134="Padrão",BDI!$B$17,IF($K3134="Diferenciado",BDI!$E$17,0))</f>
        <v>0.2039</v>
      </c>
      <c r="H3134" s="125" t="str">
        <f t="shared" si="171"/>
        <v/>
      </c>
      <c r="I3134" s="126" t="str">
        <f t="shared" si="172"/>
        <v/>
      </c>
      <c r="J3134" s="128"/>
      <c r="K3134" s="129" t="s">
        <v>6170</v>
      </c>
    </row>
    <row r="3135" spans="1:11" hidden="1">
      <c r="A3135" s="249" t="s">
        <v>10045</v>
      </c>
      <c r="B3135" s="123" t="s">
        <v>10046</v>
      </c>
      <c r="C3135" s="124" t="s">
        <v>24</v>
      </c>
      <c r="D3135" s="124">
        <v>0</v>
      </c>
      <c r="E3135" s="125" t="s">
        <v>16</v>
      </c>
      <c r="F3135" s="126" t="str">
        <f t="shared" si="173"/>
        <v/>
      </c>
      <c r="G3135" s="127">
        <f>IF($K3135="Padrão",BDI!$B$17,IF($K3135="Diferenciado",BDI!$E$17,0))</f>
        <v>0.2039</v>
      </c>
      <c r="H3135" s="125" t="str">
        <f t="shared" si="171"/>
        <v/>
      </c>
      <c r="I3135" s="126" t="str">
        <f t="shared" si="172"/>
        <v/>
      </c>
      <c r="J3135" s="128"/>
      <c r="K3135" s="129" t="s">
        <v>6170</v>
      </c>
    </row>
    <row r="3136" spans="1:11" ht="25.5" hidden="1">
      <c r="A3136" s="248" t="s">
        <v>3749</v>
      </c>
      <c r="B3136" s="123" t="s">
        <v>3750</v>
      </c>
      <c r="C3136" s="124" t="s">
        <v>24</v>
      </c>
      <c r="D3136" s="124">
        <v>0</v>
      </c>
      <c r="E3136" s="125">
        <f ca="1">OFFSET(INDEX(Composições!A:H,MATCH(Orçamentária!A3136,Composições!A:A,0),8),2,0)</f>
        <v>232.35195540878078</v>
      </c>
      <c r="F3136" s="126">
        <f t="shared" ca="1" si="173"/>
        <v>0</v>
      </c>
      <c r="G3136" s="127">
        <f>IF($K3136="Padrão",BDI!$B$17,IF($K3136="Diferenciado",BDI!$E$17,0))</f>
        <v>0.2039</v>
      </c>
      <c r="H3136" s="125">
        <f t="shared" ca="1" si="171"/>
        <v>279.73</v>
      </c>
      <c r="I3136" s="126">
        <f t="shared" ca="1" si="172"/>
        <v>0</v>
      </c>
      <c r="J3136" s="128"/>
      <c r="K3136" s="129" t="s">
        <v>6170</v>
      </c>
    </row>
    <row r="3137" spans="1:11" hidden="1">
      <c r="A3137" s="248" t="s">
        <v>3751</v>
      </c>
      <c r="B3137" s="123" t="s">
        <v>3752</v>
      </c>
      <c r="C3137" s="124" t="s">
        <v>24</v>
      </c>
      <c r="D3137" s="124">
        <v>0</v>
      </c>
      <c r="E3137" s="125">
        <f ca="1">OFFSET(INDEX(Composições!A:H,MATCH(Orçamentária!A3137,Composições!A:A,0),8),2,0)</f>
        <v>141.24491319999998</v>
      </c>
      <c r="F3137" s="126">
        <f t="shared" ca="1" si="173"/>
        <v>0</v>
      </c>
      <c r="G3137" s="127">
        <f>IF($K3137="Padrão",BDI!$B$17,IF($K3137="Diferenciado",BDI!$E$17,0))</f>
        <v>0.2039</v>
      </c>
      <c r="H3137" s="125">
        <f t="shared" ca="1" si="171"/>
        <v>170.04</v>
      </c>
      <c r="I3137" s="126">
        <f t="shared" ca="1" si="172"/>
        <v>0</v>
      </c>
      <c r="J3137" s="128"/>
      <c r="K3137" s="129" t="s">
        <v>6170</v>
      </c>
    </row>
    <row r="3138" spans="1:11" ht="25.5" hidden="1">
      <c r="A3138" s="249" t="s">
        <v>10047</v>
      </c>
      <c r="B3138" s="123" t="s">
        <v>10048</v>
      </c>
      <c r="C3138" s="124" t="s">
        <v>7323</v>
      </c>
      <c r="D3138" s="124">
        <v>0</v>
      </c>
      <c r="E3138" s="125" t="s">
        <v>16</v>
      </c>
      <c r="F3138" s="126" t="str">
        <f t="shared" si="173"/>
        <v/>
      </c>
      <c r="G3138" s="127">
        <f>IF($K3138="Padrão",BDI!$B$17,IF($K3138="Diferenciado",BDI!$E$17,0))</f>
        <v>0.2039</v>
      </c>
      <c r="H3138" s="125" t="str">
        <f t="shared" si="171"/>
        <v/>
      </c>
      <c r="I3138" s="126" t="str">
        <f t="shared" si="172"/>
        <v/>
      </c>
      <c r="J3138" s="128"/>
      <c r="K3138" s="129" t="s">
        <v>6170</v>
      </c>
    </row>
    <row r="3139" spans="1:11" hidden="1">
      <c r="A3139" s="249" t="s">
        <v>10049</v>
      </c>
      <c r="B3139" s="123" t="s">
        <v>10050</v>
      </c>
      <c r="C3139" s="124" t="s">
        <v>38</v>
      </c>
      <c r="D3139" s="124">
        <v>0</v>
      </c>
      <c r="E3139" s="125" t="s">
        <v>16</v>
      </c>
      <c r="F3139" s="126" t="str">
        <f t="shared" si="173"/>
        <v/>
      </c>
      <c r="G3139" s="127">
        <f>IF($K3139="Padrão",BDI!$B$17,IF($K3139="Diferenciado",BDI!$E$17,0))</f>
        <v>0.2039</v>
      </c>
      <c r="H3139" s="125" t="str">
        <f t="shared" si="171"/>
        <v/>
      </c>
      <c r="I3139" s="126" t="str">
        <f t="shared" si="172"/>
        <v/>
      </c>
      <c r="J3139" s="128"/>
      <c r="K3139" s="129" t="s">
        <v>6170</v>
      </c>
    </row>
    <row r="3140" spans="1:11" hidden="1">
      <c r="A3140" s="249" t="s">
        <v>10051</v>
      </c>
      <c r="B3140" s="123" t="s">
        <v>10052</v>
      </c>
      <c r="C3140" s="124" t="s">
        <v>24</v>
      </c>
      <c r="D3140" s="124">
        <v>0</v>
      </c>
      <c r="E3140" s="125" t="s">
        <v>16</v>
      </c>
      <c r="F3140" s="126" t="str">
        <f t="shared" si="173"/>
        <v/>
      </c>
      <c r="G3140" s="127">
        <f>IF($K3140="Padrão",BDI!$B$17,IF($K3140="Diferenciado",BDI!$E$17,0))</f>
        <v>0.2039</v>
      </c>
      <c r="H3140" s="125" t="str">
        <f t="shared" si="171"/>
        <v/>
      </c>
      <c r="I3140" s="126" t="str">
        <f t="shared" si="172"/>
        <v/>
      </c>
      <c r="J3140" s="128"/>
      <c r="K3140" s="129" t="s">
        <v>6170</v>
      </c>
    </row>
    <row r="3141" spans="1:11" hidden="1">
      <c r="A3141" s="249" t="s">
        <v>10053</v>
      </c>
      <c r="B3141" s="123" t="s">
        <v>10054</v>
      </c>
      <c r="C3141" s="124" t="s">
        <v>24</v>
      </c>
      <c r="D3141" s="124">
        <v>0</v>
      </c>
      <c r="E3141" s="125" t="s">
        <v>16</v>
      </c>
      <c r="F3141" s="126" t="str">
        <f t="shared" si="173"/>
        <v/>
      </c>
      <c r="G3141" s="127">
        <f>IF($K3141="Padrão",BDI!$B$17,IF($K3141="Diferenciado",BDI!$E$17,0))</f>
        <v>0.2039</v>
      </c>
      <c r="H3141" s="125" t="str">
        <f t="shared" si="171"/>
        <v/>
      </c>
      <c r="I3141" s="126" t="str">
        <f t="shared" si="172"/>
        <v/>
      </c>
      <c r="J3141" s="128"/>
      <c r="K3141" s="129" t="s">
        <v>6170</v>
      </c>
    </row>
    <row r="3142" spans="1:11" ht="25.5" hidden="1">
      <c r="A3142" s="249" t="s">
        <v>10055</v>
      </c>
      <c r="B3142" s="123" t="s">
        <v>10056</v>
      </c>
      <c r="C3142" s="124" t="s">
        <v>24</v>
      </c>
      <c r="D3142" s="124">
        <v>0</v>
      </c>
      <c r="E3142" s="125" t="s">
        <v>16</v>
      </c>
      <c r="F3142" s="126" t="str">
        <f t="shared" si="173"/>
        <v/>
      </c>
      <c r="G3142" s="127">
        <f>IF($K3142="Padrão",BDI!$B$17,IF($K3142="Diferenciado",BDI!$E$17,0))</f>
        <v>0.2039</v>
      </c>
      <c r="H3142" s="125" t="str">
        <f t="shared" ref="H3142:H3205" si="174">IF(ISNUMBER(E3142),ROUND(E3142*(1+G3142),2),"")</f>
        <v/>
      </c>
      <c r="I3142" s="126" t="str">
        <f t="shared" ref="I3142:I3205" si="175">IF(ISNUMBER(E3142),ROUND(H3142*D3142,2),"")</f>
        <v/>
      </c>
      <c r="J3142" s="128"/>
      <c r="K3142" s="129" t="s">
        <v>6170</v>
      </c>
    </row>
    <row r="3143" spans="1:11" ht="25.5" hidden="1">
      <c r="A3143" s="249" t="s">
        <v>10057</v>
      </c>
      <c r="B3143" s="123" t="s">
        <v>10058</v>
      </c>
      <c r="C3143" s="124" t="s">
        <v>24</v>
      </c>
      <c r="D3143" s="124">
        <v>0</v>
      </c>
      <c r="E3143" s="125" t="s">
        <v>16</v>
      </c>
      <c r="F3143" s="126" t="str">
        <f t="shared" ref="F3143:F3206" si="176">IF(ISNUMBER(E3143),D3143*E3143,"")</f>
        <v/>
      </c>
      <c r="G3143" s="127">
        <f>IF($K3143="Padrão",BDI!$B$17,IF($K3143="Diferenciado",BDI!$E$17,0))</f>
        <v>0.2039</v>
      </c>
      <c r="H3143" s="125" t="str">
        <f t="shared" si="174"/>
        <v/>
      </c>
      <c r="I3143" s="126" t="str">
        <f t="shared" si="175"/>
        <v/>
      </c>
      <c r="J3143" s="128"/>
      <c r="K3143" s="129" t="s">
        <v>6170</v>
      </c>
    </row>
    <row r="3144" spans="1:11" ht="25.5" hidden="1">
      <c r="A3144" s="249" t="s">
        <v>10059</v>
      </c>
      <c r="B3144" s="123" t="s">
        <v>10060</v>
      </c>
      <c r="C3144" s="124" t="s">
        <v>24</v>
      </c>
      <c r="D3144" s="124">
        <v>0</v>
      </c>
      <c r="E3144" s="125" t="s">
        <v>16</v>
      </c>
      <c r="F3144" s="126" t="str">
        <f t="shared" si="176"/>
        <v/>
      </c>
      <c r="G3144" s="127">
        <f>IF($K3144="Padrão",BDI!$B$17,IF($K3144="Diferenciado",BDI!$E$17,0))</f>
        <v>0.2039</v>
      </c>
      <c r="H3144" s="125" t="str">
        <f t="shared" si="174"/>
        <v/>
      </c>
      <c r="I3144" s="126" t="str">
        <f t="shared" si="175"/>
        <v/>
      </c>
      <c r="J3144" s="128"/>
      <c r="K3144" s="129" t="s">
        <v>6170</v>
      </c>
    </row>
    <row r="3145" spans="1:11" ht="25.5" hidden="1">
      <c r="A3145" s="249" t="s">
        <v>10061</v>
      </c>
      <c r="B3145" s="123" t="s">
        <v>10062</v>
      </c>
      <c r="C3145" s="124" t="s">
        <v>24</v>
      </c>
      <c r="D3145" s="124">
        <v>0</v>
      </c>
      <c r="E3145" s="125" t="s">
        <v>16</v>
      </c>
      <c r="F3145" s="126" t="str">
        <f t="shared" si="176"/>
        <v/>
      </c>
      <c r="G3145" s="127">
        <f>IF($K3145="Padrão",BDI!$B$17,IF($K3145="Diferenciado",BDI!$E$17,0))</f>
        <v>0.2039</v>
      </c>
      <c r="H3145" s="125" t="str">
        <f t="shared" si="174"/>
        <v/>
      </c>
      <c r="I3145" s="126" t="str">
        <f t="shared" si="175"/>
        <v/>
      </c>
      <c r="J3145" s="128"/>
      <c r="K3145" s="129" t="s">
        <v>6170</v>
      </c>
    </row>
    <row r="3146" spans="1:11" hidden="1">
      <c r="A3146" s="249" t="s">
        <v>10063</v>
      </c>
      <c r="B3146" s="123" t="s">
        <v>10064</v>
      </c>
      <c r="C3146" s="124" t="s">
        <v>24</v>
      </c>
      <c r="D3146" s="124">
        <v>0</v>
      </c>
      <c r="E3146" s="125" t="s">
        <v>16</v>
      </c>
      <c r="F3146" s="126" t="str">
        <f t="shared" si="176"/>
        <v/>
      </c>
      <c r="G3146" s="127">
        <f>IF($K3146="Padrão",BDI!$B$17,IF($K3146="Diferenciado",BDI!$E$17,0))</f>
        <v>0.2039</v>
      </c>
      <c r="H3146" s="125" t="str">
        <f t="shared" si="174"/>
        <v/>
      </c>
      <c r="I3146" s="126" t="str">
        <f t="shared" si="175"/>
        <v/>
      </c>
      <c r="J3146" s="128"/>
      <c r="K3146" s="129" t="s">
        <v>6170</v>
      </c>
    </row>
    <row r="3147" spans="1:11" ht="25.5" hidden="1">
      <c r="A3147" s="249" t="s">
        <v>10065</v>
      </c>
      <c r="B3147" s="123" t="s">
        <v>10066</v>
      </c>
      <c r="C3147" s="124" t="s">
        <v>24</v>
      </c>
      <c r="D3147" s="124">
        <v>0</v>
      </c>
      <c r="E3147" s="125" t="s">
        <v>16</v>
      </c>
      <c r="F3147" s="126" t="str">
        <f t="shared" si="176"/>
        <v/>
      </c>
      <c r="G3147" s="127">
        <f>IF($K3147="Padrão",BDI!$B$17,IF($K3147="Diferenciado",BDI!$E$17,0))</f>
        <v>0.2039</v>
      </c>
      <c r="H3147" s="125" t="str">
        <f t="shared" si="174"/>
        <v/>
      </c>
      <c r="I3147" s="126" t="str">
        <f t="shared" si="175"/>
        <v/>
      </c>
      <c r="J3147" s="128"/>
      <c r="K3147" s="129" t="s">
        <v>6170</v>
      </c>
    </row>
    <row r="3148" spans="1:11" ht="25.5" hidden="1">
      <c r="A3148" s="249" t="s">
        <v>10067</v>
      </c>
      <c r="B3148" s="123" t="s">
        <v>10068</v>
      </c>
      <c r="C3148" s="124" t="s">
        <v>24</v>
      </c>
      <c r="D3148" s="124">
        <v>0</v>
      </c>
      <c r="E3148" s="125" t="s">
        <v>16</v>
      </c>
      <c r="F3148" s="126" t="str">
        <f t="shared" si="176"/>
        <v/>
      </c>
      <c r="G3148" s="127">
        <f>IF($K3148="Padrão",BDI!$B$17,IF($K3148="Diferenciado",BDI!$E$17,0))</f>
        <v>0.2039</v>
      </c>
      <c r="H3148" s="125" t="str">
        <f t="shared" si="174"/>
        <v/>
      </c>
      <c r="I3148" s="126" t="str">
        <f t="shared" si="175"/>
        <v/>
      </c>
      <c r="J3148" s="128"/>
      <c r="K3148" s="129" t="s">
        <v>6170</v>
      </c>
    </row>
    <row r="3149" spans="1:11" ht="25.5" hidden="1">
      <c r="A3149" s="249" t="s">
        <v>10069</v>
      </c>
      <c r="B3149" s="123" t="s">
        <v>10070</v>
      </c>
      <c r="C3149" s="124" t="s">
        <v>24</v>
      </c>
      <c r="D3149" s="124">
        <v>0</v>
      </c>
      <c r="E3149" s="125" t="s">
        <v>16</v>
      </c>
      <c r="F3149" s="126" t="str">
        <f t="shared" si="176"/>
        <v/>
      </c>
      <c r="G3149" s="127">
        <f>IF($K3149="Padrão",BDI!$B$17,IF($K3149="Diferenciado",BDI!$E$17,0))</f>
        <v>0.2039</v>
      </c>
      <c r="H3149" s="125" t="str">
        <f t="shared" si="174"/>
        <v/>
      </c>
      <c r="I3149" s="126" t="str">
        <f t="shared" si="175"/>
        <v/>
      </c>
      <c r="J3149" s="128"/>
      <c r="K3149" s="129" t="s">
        <v>6170</v>
      </c>
    </row>
    <row r="3150" spans="1:11" hidden="1">
      <c r="A3150" s="249" t="s">
        <v>10071</v>
      </c>
      <c r="B3150" s="123" t="s">
        <v>10072</v>
      </c>
      <c r="C3150" s="124" t="s">
        <v>24</v>
      </c>
      <c r="D3150" s="124">
        <v>0</v>
      </c>
      <c r="E3150" s="125" t="s">
        <v>16</v>
      </c>
      <c r="F3150" s="126" t="str">
        <f t="shared" si="176"/>
        <v/>
      </c>
      <c r="G3150" s="127">
        <f>IF($K3150="Padrão",BDI!$B$17,IF($K3150="Diferenciado",BDI!$E$17,0))</f>
        <v>0.2039</v>
      </c>
      <c r="H3150" s="125" t="str">
        <f t="shared" si="174"/>
        <v/>
      </c>
      <c r="I3150" s="126" t="str">
        <f t="shared" si="175"/>
        <v/>
      </c>
      <c r="J3150" s="128"/>
      <c r="K3150" s="129" t="s">
        <v>6170</v>
      </c>
    </row>
    <row r="3151" spans="1:11" hidden="1">
      <c r="A3151" s="249" t="s">
        <v>10073</v>
      </c>
      <c r="B3151" s="123" t="s">
        <v>10074</v>
      </c>
      <c r="C3151" s="124" t="s">
        <v>24</v>
      </c>
      <c r="D3151" s="124">
        <v>0</v>
      </c>
      <c r="E3151" s="125" t="s">
        <v>16</v>
      </c>
      <c r="F3151" s="126" t="str">
        <f t="shared" si="176"/>
        <v/>
      </c>
      <c r="G3151" s="127">
        <f>IF($K3151="Padrão",BDI!$B$17,IF($K3151="Diferenciado",BDI!$E$17,0))</f>
        <v>0.2039</v>
      </c>
      <c r="H3151" s="125" t="str">
        <f t="shared" si="174"/>
        <v/>
      </c>
      <c r="I3151" s="126" t="str">
        <f t="shared" si="175"/>
        <v/>
      </c>
      <c r="J3151" s="128"/>
      <c r="K3151" s="129" t="s">
        <v>6170</v>
      </c>
    </row>
    <row r="3152" spans="1:11" hidden="1">
      <c r="A3152" s="249" t="s">
        <v>10075</v>
      </c>
      <c r="B3152" s="123" t="s">
        <v>10076</v>
      </c>
      <c r="C3152" s="124" t="s">
        <v>24</v>
      </c>
      <c r="D3152" s="124">
        <v>0</v>
      </c>
      <c r="E3152" s="125" t="s">
        <v>16</v>
      </c>
      <c r="F3152" s="126" t="str">
        <f t="shared" si="176"/>
        <v/>
      </c>
      <c r="G3152" s="127">
        <f>IF($K3152="Padrão",BDI!$B$17,IF($K3152="Diferenciado",BDI!$E$17,0))</f>
        <v>0.2039</v>
      </c>
      <c r="H3152" s="125" t="str">
        <f t="shared" si="174"/>
        <v/>
      </c>
      <c r="I3152" s="126" t="str">
        <f t="shared" si="175"/>
        <v/>
      </c>
      <c r="J3152" s="128"/>
      <c r="K3152" s="129" t="s">
        <v>6170</v>
      </c>
    </row>
    <row r="3153" spans="1:11" hidden="1">
      <c r="A3153" s="249" t="s">
        <v>10077</v>
      </c>
      <c r="B3153" s="123" t="s">
        <v>10078</v>
      </c>
      <c r="C3153" s="124" t="s">
        <v>24</v>
      </c>
      <c r="D3153" s="124">
        <v>0</v>
      </c>
      <c r="E3153" s="125" t="s">
        <v>16</v>
      </c>
      <c r="F3153" s="126" t="str">
        <f t="shared" si="176"/>
        <v/>
      </c>
      <c r="G3153" s="127">
        <f>IF($K3153="Padrão",BDI!$B$17,IF($K3153="Diferenciado",BDI!$E$17,0))</f>
        <v>0.2039</v>
      </c>
      <c r="H3153" s="125" t="str">
        <f t="shared" si="174"/>
        <v/>
      </c>
      <c r="I3153" s="126" t="str">
        <f t="shared" si="175"/>
        <v/>
      </c>
      <c r="J3153" s="128"/>
      <c r="K3153" s="129" t="s">
        <v>6170</v>
      </c>
    </row>
    <row r="3154" spans="1:11" hidden="1">
      <c r="A3154" s="249" t="s">
        <v>10079</v>
      </c>
      <c r="B3154" s="123" t="s">
        <v>10080</v>
      </c>
      <c r="C3154" s="124" t="s">
        <v>24</v>
      </c>
      <c r="D3154" s="124">
        <v>0</v>
      </c>
      <c r="E3154" s="125" t="s">
        <v>16</v>
      </c>
      <c r="F3154" s="126" t="str">
        <f t="shared" si="176"/>
        <v/>
      </c>
      <c r="G3154" s="127">
        <f>IF($K3154="Padrão",BDI!$B$17,IF($K3154="Diferenciado",BDI!$E$17,0))</f>
        <v>0.2039</v>
      </c>
      <c r="H3154" s="125" t="str">
        <f t="shared" si="174"/>
        <v/>
      </c>
      <c r="I3154" s="126" t="str">
        <f t="shared" si="175"/>
        <v/>
      </c>
      <c r="J3154" s="128"/>
      <c r="K3154" s="129" t="s">
        <v>6170</v>
      </c>
    </row>
    <row r="3155" spans="1:11" hidden="1">
      <c r="A3155" s="249" t="s">
        <v>10081</v>
      </c>
      <c r="B3155" s="123" t="s">
        <v>10082</v>
      </c>
      <c r="C3155" s="124" t="s">
        <v>24</v>
      </c>
      <c r="D3155" s="124">
        <v>0</v>
      </c>
      <c r="E3155" s="125" t="s">
        <v>16</v>
      </c>
      <c r="F3155" s="126" t="str">
        <f t="shared" si="176"/>
        <v/>
      </c>
      <c r="G3155" s="127">
        <f>IF($K3155="Padrão",BDI!$B$17,IF($K3155="Diferenciado",BDI!$E$17,0))</f>
        <v>0.2039</v>
      </c>
      <c r="H3155" s="125" t="str">
        <f t="shared" si="174"/>
        <v/>
      </c>
      <c r="I3155" s="126" t="str">
        <f t="shared" si="175"/>
        <v/>
      </c>
      <c r="J3155" s="128"/>
      <c r="K3155" s="129" t="s">
        <v>6170</v>
      </c>
    </row>
    <row r="3156" spans="1:11" hidden="1">
      <c r="A3156" s="249" t="s">
        <v>10083</v>
      </c>
      <c r="B3156" s="123" t="s">
        <v>10084</v>
      </c>
      <c r="C3156" s="124" t="s">
        <v>24</v>
      </c>
      <c r="D3156" s="124">
        <v>0</v>
      </c>
      <c r="E3156" s="125" t="s">
        <v>16</v>
      </c>
      <c r="F3156" s="126" t="str">
        <f t="shared" si="176"/>
        <v/>
      </c>
      <c r="G3156" s="127">
        <f>IF($K3156="Padrão",BDI!$B$17,IF($K3156="Diferenciado",BDI!$E$17,0))</f>
        <v>0.2039</v>
      </c>
      <c r="H3156" s="125" t="str">
        <f t="shared" si="174"/>
        <v/>
      </c>
      <c r="I3156" s="126" t="str">
        <f t="shared" si="175"/>
        <v/>
      </c>
      <c r="J3156" s="128"/>
      <c r="K3156" s="129" t="s">
        <v>6170</v>
      </c>
    </row>
    <row r="3157" spans="1:11" hidden="1">
      <c r="A3157" s="249" t="s">
        <v>10085</v>
      </c>
      <c r="B3157" s="123" t="s">
        <v>10086</v>
      </c>
      <c r="C3157" s="124" t="s">
        <v>24</v>
      </c>
      <c r="D3157" s="124">
        <v>0</v>
      </c>
      <c r="E3157" s="125" t="s">
        <v>16</v>
      </c>
      <c r="F3157" s="126" t="str">
        <f t="shared" si="176"/>
        <v/>
      </c>
      <c r="G3157" s="127">
        <f>IF($K3157="Padrão",BDI!$B$17,IF($K3157="Diferenciado",BDI!$E$17,0))</f>
        <v>0.2039</v>
      </c>
      <c r="H3157" s="125" t="str">
        <f t="shared" si="174"/>
        <v/>
      </c>
      <c r="I3157" s="126" t="str">
        <f t="shared" si="175"/>
        <v/>
      </c>
      <c r="J3157" s="128"/>
      <c r="K3157" s="129" t="s">
        <v>6170</v>
      </c>
    </row>
    <row r="3158" spans="1:11" hidden="1">
      <c r="A3158" s="249" t="s">
        <v>10087</v>
      </c>
      <c r="B3158" s="123" t="s">
        <v>10088</v>
      </c>
      <c r="C3158" s="124" t="s">
        <v>24</v>
      </c>
      <c r="D3158" s="124">
        <v>0</v>
      </c>
      <c r="E3158" s="125" t="s">
        <v>16</v>
      </c>
      <c r="F3158" s="126" t="str">
        <f t="shared" si="176"/>
        <v/>
      </c>
      <c r="G3158" s="127">
        <f>IF($K3158="Padrão",BDI!$B$17,IF($K3158="Diferenciado",BDI!$E$17,0))</f>
        <v>0.2039</v>
      </c>
      <c r="H3158" s="125" t="str">
        <f t="shared" si="174"/>
        <v/>
      </c>
      <c r="I3158" s="126" t="str">
        <f t="shared" si="175"/>
        <v/>
      </c>
      <c r="J3158" s="128"/>
      <c r="K3158" s="129" t="s">
        <v>6170</v>
      </c>
    </row>
    <row r="3159" spans="1:11" hidden="1">
      <c r="A3159" s="249" t="s">
        <v>10089</v>
      </c>
      <c r="B3159" s="123" t="s">
        <v>10090</v>
      </c>
      <c r="C3159" s="124" t="s">
        <v>24</v>
      </c>
      <c r="D3159" s="124">
        <v>0</v>
      </c>
      <c r="E3159" s="125" t="s">
        <v>16</v>
      </c>
      <c r="F3159" s="126" t="str">
        <f t="shared" si="176"/>
        <v/>
      </c>
      <c r="G3159" s="127">
        <f>IF($K3159="Padrão",BDI!$B$17,IF($K3159="Diferenciado",BDI!$E$17,0))</f>
        <v>0.2039</v>
      </c>
      <c r="H3159" s="125" t="str">
        <f t="shared" si="174"/>
        <v/>
      </c>
      <c r="I3159" s="126" t="str">
        <f t="shared" si="175"/>
        <v/>
      </c>
      <c r="J3159" s="128"/>
      <c r="K3159" s="129" t="s">
        <v>6170</v>
      </c>
    </row>
    <row r="3160" spans="1:11" hidden="1">
      <c r="A3160" s="249" t="s">
        <v>10091</v>
      </c>
      <c r="B3160" s="123" t="s">
        <v>10092</v>
      </c>
      <c r="C3160" s="124" t="s">
        <v>24</v>
      </c>
      <c r="D3160" s="124">
        <v>0</v>
      </c>
      <c r="E3160" s="125" t="s">
        <v>16</v>
      </c>
      <c r="F3160" s="126" t="str">
        <f t="shared" si="176"/>
        <v/>
      </c>
      <c r="G3160" s="127">
        <f>IF($K3160="Padrão",BDI!$B$17,IF($K3160="Diferenciado",BDI!$E$17,0))</f>
        <v>0.2039</v>
      </c>
      <c r="H3160" s="125" t="str">
        <f t="shared" si="174"/>
        <v/>
      </c>
      <c r="I3160" s="126" t="str">
        <f t="shared" si="175"/>
        <v/>
      </c>
      <c r="J3160" s="128"/>
      <c r="K3160" s="129" t="s">
        <v>6170</v>
      </c>
    </row>
    <row r="3161" spans="1:11" hidden="1">
      <c r="A3161" s="249" t="s">
        <v>10093</v>
      </c>
      <c r="B3161" s="123" t="s">
        <v>10094</v>
      </c>
      <c r="C3161" s="124" t="s">
        <v>24</v>
      </c>
      <c r="D3161" s="124">
        <v>0</v>
      </c>
      <c r="E3161" s="125" t="s">
        <v>16</v>
      </c>
      <c r="F3161" s="126" t="str">
        <f t="shared" si="176"/>
        <v/>
      </c>
      <c r="G3161" s="127">
        <f>IF($K3161="Padrão",BDI!$B$17,IF($K3161="Diferenciado",BDI!$E$17,0))</f>
        <v>0.2039</v>
      </c>
      <c r="H3161" s="125" t="str">
        <f t="shared" si="174"/>
        <v/>
      </c>
      <c r="I3161" s="126" t="str">
        <f t="shared" si="175"/>
        <v/>
      </c>
      <c r="J3161" s="128"/>
      <c r="K3161" s="129" t="s">
        <v>6170</v>
      </c>
    </row>
    <row r="3162" spans="1:11" hidden="1">
      <c r="A3162" s="249" t="s">
        <v>10095</v>
      </c>
      <c r="B3162" s="123" t="s">
        <v>10096</v>
      </c>
      <c r="C3162" s="124" t="s">
        <v>24</v>
      </c>
      <c r="D3162" s="124">
        <v>0</v>
      </c>
      <c r="E3162" s="125" t="s">
        <v>16</v>
      </c>
      <c r="F3162" s="126" t="str">
        <f t="shared" si="176"/>
        <v/>
      </c>
      <c r="G3162" s="127">
        <f>IF($K3162="Padrão",BDI!$B$17,IF($K3162="Diferenciado",BDI!$E$17,0))</f>
        <v>0.2039</v>
      </c>
      <c r="H3162" s="125" t="str">
        <f t="shared" si="174"/>
        <v/>
      </c>
      <c r="I3162" s="126" t="str">
        <f t="shared" si="175"/>
        <v/>
      </c>
      <c r="J3162" s="128"/>
      <c r="K3162" s="129" t="s">
        <v>6170</v>
      </c>
    </row>
    <row r="3163" spans="1:11" hidden="1">
      <c r="A3163" s="249" t="s">
        <v>10097</v>
      </c>
      <c r="B3163" s="123" t="s">
        <v>10098</v>
      </c>
      <c r="C3163" s="124" t="s">
        <v>24</v>
      </c>
      <c r="D3163" s="124">
        <v>0</v>
      </c>
      <c r="E3163" s="125" t="s">
        <v>16</v>
      </c>
      <c r="F3163" s="126" t="str">
        <f t="shared" si="176"/>
        <v/>
      </c>
      <c r="G3163" s="127">
        <f>IF($K3163="Padrão",BDI!$B$17,IF($K3163="Diferenciado",BDI!$E$17,0))</f>
        <v>0.2039</v>
      </c>
      <c r="H3163" s="125" t="str">
        <f t="shared" si="174"/>
        <v/>
      </c>
      <c r="I3163" s="126" t="str">
        <f t="shared" si="175"/>
        <v/>
      </c>
      <c r="J3163" s="128"/>
      <c r="K3163" s="129" t="s">
        <v>6170</v>
      </c>
    </row>
    <row r="3164" spans="1:11" hidden="1">
      <c r="A3164" s="248" t="s">
        <v>3753</v>
      </c>
      <c r="B3164" s="123" t="s">
        <v>3754</v>
      </c>
      <c r="C3164" s="124" t="s">
        <v>164</v>
      </c>
      <c r="D3164" s="124">
        <v>0</v>
      </c>
      <c r="E3164" s="125">
        <f ca="1">OFFSET(INDEX(Composições!A:H,MATCH(Orçamentária!A3164,Composições!A:A,0),8),2,0)</f>
        <v>0</v>
      </c>
      <c r="F3164" s="126">
        <f t="shared" ca="1" si="176"/>
        <v>0</v>
      </c>
      <c r="G3164" s="127">
        <f>IF($K3164="Padrão",BDI!$B$17,IF($K3164="Diferenciado",BDI!$E$17,0))</f>
        <v>0.2039</v>
      </c>
      <c r="H3164" s="125">
        <f t="shared" ca="1" si="174"/>
        <v>0</v>
      </c>
      <c r="I3164" s="126">
        <f t="shared" ca="1" si="175"/>
        <v>0</v>
      </c>
      <c r="J3164" s="128"/>
      <c r="K3164" s="129" t="s">
        <v>6170</v>
      </c>
    </row>
    <row r="3165" spans="1:11" hidden="1">
      <c r="A3165" s="249" t="s">
        <v>10099</v>
      </c>
      <c r="B3165" s="123" t="s">
        <v>10100</v>
      </c>
      <c r="C3165" s="124" t="s">
        <v>24</v>
      </c>
      <c r="D3165" s="124">
        <v>0</v>
      </c>
      <c r="E3165" s="125" t="s">
        <v>16</v>
      </c>
      <c r="F3165" s="126" t="str">
        <f t="shared" si="176"/>
        <v/>
      </c>
      <c r="G3165" s="127">
        <f>IF($K3165="Padrão",BDI!$B$17,IF($K3165="Diferenciado",BDI!$E$17,0))</f>
        <v>0.2039</v>
      </c>
      <c r="H3165" s="125" t="str">
        <f t="shared" si="174"/>
        <v/>
      </c>
      <c r="I3165" s="126" t="str">
        <f t="shared" si="175"/>
        <v/>
      </c>
      <c r="J3165" s="128"/>
      <c r="K3165" s="129" t="s">
        <v>6170</v>
      </c>
    </row>
    <row r="3166" spans="1:11" hidden="1">
      <c r="A3166" s="249" t="s">
        <v>10101</v>
      </c>
      <c r="B3166" s="123" t="s">
        <v>10102</v>
      </c>
      <c r="C3166" s="124" t="s">
        <v>24</v>
      </c>
      <c r="D3166" s="124">
        <v>0</v>
      </c>
      <c r="E3166" s="125" t="s">
        <v>16</v>
      </c>
      <c r="F3166" s="126" t="str">
        <f t="shared" si="176"/>
        <v/>
      </c>
      <c r="G3166" s="127">
        <f>IF($K3166="Padrão",BDI!$B$17,IF($K3166="Diferenciado",BDI!$E$17,0))</f>
        <v>0.2039</v>
      </c>
      <c r="H3166" s="125" t="str">
        <f t="shared" si="174"/>
        <v/>
      </c>
      <c r="I3166" s="126" t="str">
        <f t="shared" si="175"/>
        <v/>
      </c>
      <c r="J3166" s="128"/>
      <c r="K3166" s="129" t="s">
        <v>6170</v>
      </c>
    </row>
    <row r="3167" spans="1:11" hidden="1">
      <c r="A3167" s="249" t="s">
        <v>10103</v>
      </c>
      <c r="B3167" s="123" t="s">
        <v>10104</v>
      </c>
      <c r="C3167" s="124" t="s">
        <v>24</v>
      </c>
      <c r="D3167" s="124">
        <v>0</v>
      </c>
      <c r="E3167" s="125" t="s">
        <v>16</v>
      </c>
      <c r="F3167" s="126" t="str">
        <f t="shared" si="176"/>
        <v/>
      </c>
      <c r="G3167" s="127">
        <f>IF($K3167="Padrão",BDI!$B$17,IF($K3167="Diferenciado",BDI!$E$17,0))</f>
        <v>0.2039</v>
      </c>
      <c r="H3167" s="125" t="str">
        <f t="shared" si="174"/>
        <v/>
      </c>
      <c r="I3167" s="126" t="str">
        <f t="shared" si="175"/>
        <v/>
      </c>
      <c r="J3167" s="128"/>
      <c r="K3167" s="129" t="s">
        <v>6170</v>
      </c>
    </row>
    <row r="3168" spans="1:11" hidden="1">
      <c r="A3168" s="249" t="s">
        <v>10105</v>
      </c>
      <c r="B3168" s="123" t="s">
        <v>10106</v>
      </c>
      <c r="C3168" s="124" t="s">
        <v>24</v>
      </c>
      <c r="D3168" s="124">
        <v>0</v>
      </c>
      <c r="E3168" s="125" t="s">
        <v>16</v>
      </c>
      <c r="F3168" s="126" t="str">
        <f t="shared" si="176"/>
        <v/>
      </c>
      <c r="G3168" s="127">
        <f>IF($K3168="Padrão",BDI!$B$17,IF($K3168="Diferenciado",BDI!$E$17,0))</f>
        <v>0.2039</v>
      </c>
      <c r="H3168" s="125" t="str">
        <f t="shared" si="174"/>
        <v/>
      </c>
      <c r="I3168" s="126" t="str">
        <f t="shared" si="175"/>
        <v/>
      </c>
      <c r="J3168" s="128"/>
      <c r="K3168" s="129" t="s">
        <v>6170</v>
      </c>
    </row>
    <row r="3169" spans="1:11" hidden="1">
      <c r="A3169" s="249" t="s">
        <v>10107</v>
      </c>
      <c r="B3169" s="123" t="s">
        <v>10108</v>
      </c>
      <c r="C3169" s="124" t="s">
        <v>24</v>
      </c>
      <c r="D3169" s="124">
        <v>0</v>
      </c>
      <c r="E3169" s="125" t="s">
        <v>16</v>
      </c>
      <c r="F3169" s="126" t="str">
        <f t="shared" si="176"/>
        <v/>
      </c>
      <c r="G3169" s="127">
        <f>IF($K3169="Padrão",BDI!$B$17,IF($K3169="Diferenciado",BDI!$E$17,0))</f>
        <v>0.2039</v>
      </c>
      <c r="H3169" s="125" t="str">
        <f t="shared" si="174"/>
        <v/>
      </c>
      <c r="I3169" s="126" t="str">
        <f t="shared" si="175"/>
        <v/>
      </c>
      <c r="J3169" s="128"/>
      <c r="K3169" s="129" t="s">
        <v>6170</v>
      </c>
    </row>
    <row r="3170" spans="1:11" hidden="1">
      <c r="A3170" s="249" t="s">
        <v>10109</v>
      </c>
      <c r="B3170" s="123" t="s">
        <v>10110</v>
      </c>
      <c r="C3170" s="124" t="s">
        <v>24</v>
      </c>
      <c r="D3170" s="124">
        <v>0</v>
      </c>
      <c r="E3170" s="125" t="s">
        <v>16</v>
      </c>
      <c r="F3170" s="126" t="str">
        <f t="shared" si="176"/>
        <v/>
      </c>
      <c r="G3170" s="127">
        <f>IF($K3170="Padrão",BDI!$B$17,IF($K3170="Diferenciado",BDI!$E$17,0))</f>
        <v>0.2039</v>
      </c>
      <c r="H3170" s="125" t="str">
        <f t="shared" si="174"/>
        <v/>
      </c>
      <c r="I3170" s="126" t="str">
        <f t="shared" si="175"/>
        <v/>
      </c>
      <c r="J3170" s="128"/>
      <c r="K3170" s="129" t="s">
        <v>6170</v>
      </c>
    </row>
    <row r="3171" spans="1:11" hidden="1">
      <c r="A3171" s="249" t="s">
        <v>10111</v>
      </c>
      <c r="B3171" s="123" t="s">
        <v>10112</v>
      </c>
      <c r="C3171" s="124" t="s">
        <v>24</v>
      </c>
      <c r="D3171" s="124">
        <v>0</v>
      </c>
      <c r="E3171" s="125" t="s">
        <v>16</v>
      </c>
      <c r="F3171" s="126" t="str">
        <f t="shared" si="176"/>
        <v/>
      </c>
      <c r="G3171" s="127">
        <f>IF($K3171="Padrão",BDI!$B$17,IF($K3171="Diferenciado",BDI!$E$17,0))</f>
        <v>0.2039</v>
      </c>
      <c r="H3171" s="125" t="str">
        <f t="shared" si="174"/>
        <v/>
      </c>
      <c r="I3171" s="126" t="str">
        <f t="shared" si="175"/>
        <v/>
      </c>
      <c r="J3171" s="128"/>
      <c r="K3171" s="129" t="s">
        <v>6170</v>
      </c>
    </row>
    <row r="3172" spans="1:11" hidden="1">
      <c r="A3172" s="248" t="s">
        <v>3757</v>
      </c>
      <c r="B3172" s="123" t="s">
        <v>3758</v>
      </c>
      <c r="C3172" s="124" t="s">
        <v>164</v>
      </c>
      <c r="D3172" s="124">
        <v>0</v>
      </c>
      <c r="E3172" s="125">
        <f ca="1">OFFSET(INDEX(Composições!A:H,MATCH(Orçamentária!A3172,Composições!A:A,0),8),2,0)</f>
        <v>0</v>
      </c>
      <c r="F3172" s="126">
        <f t="shared" ca="1" si="176"/>
        <v>0</v>
      </c>
      <c r="G3172" s="127">
        <f>IF($K3172="Padrão",BDI!$B$17,IF($K3172="Diferenciado",BDI!$E$17,0))</f>
        <v>0.2039</v>
      </c>
      <c r="H3172" s="125">
        <f t="shared" ca="1" si="174"/>
        <v>0</v>
      </c>
      <c r="I3172" s="126">
        <f t="shared" ca="1" si="175"/>
        <v>0</v>
      </c>
      <c r="J3172" s="128"/>
      <c r="K3172" s="129" t="s">
        <v>6170</v>
      </c>
    </row>
    <row r="3173" spans="1:11" hidden="1">
      <c r="A3173" s="249" t="s">
        <v>10113</v>
      </c>
      <c r="B3173" s="123" t="s">
        <v>10114</v>
      </c>
      <c r="C3173" s="124" t="s">
        <v>24</v>
      </c>
      <c r="D3173" s="124">
        <v>0</v>
      </c>
      <c r="E3173" s="125" t="s">
        <v>16</v>
      </c>
      <c r="F3173" s="126" t="str">
        <f t="shared" si="176"/>
        <v/>
      </c>
      <c r="G3173" s="127">
        <f>IF($K3173="Padrão",BDI!$B$17,IF($K3173="Diferenciado",BDI!$E$17,0))</f>
        <v>0.2039</v>
      </c>
      <c r="H3173" s="125" t="str">
        <f t="shared" si="174"/>
        <v/>
      </c>
      <c r="I3173" s="126" t="str">
        <f t="shared" si="175"/>
        <v/>
      </c>
      <c r="J3173" s="128"/>
      <c r="K3173" s="129" t="s">
        <v>6170</v>
      </c>
    </row>
    <row r="3174" spans="1:11" hidden="1">
      <c r="A3174" s="249" t="s">
        <v>10115</v>
      </c>
      <c r="B3174" s="123" t="s">
        <v>10116</v>
      </c>
      <c r="C3174" s="124" t="s">
        <v>24</v>
      </c>
      <c r="D3174" s="124">
        <v>0</v>
      </c>
      <c r="E3174" s="125" t="s">
        <v>16</v>
      </c>
      <c r="F3174" s="126" t="str">
        <f t="shared" si="176"/>
        <v/>
      </c>
      <c r="G3174" s="127">
        <f>IF($K3174="Padrão",BDI!$B$17,IF($K3174="Diferenciado",BDI!$E$17,0))</f>
        <v>0.2039</v>
      </c>
      <c r="H3174" s="125" t="str">
        <f t="shared" si="174"/>
        <v/>
      </c>
      <c r="I3174" s="126" t="str">
        <f t="shared" si="175"/>
        <v/>
      </c>
      <c r="J3174" s="128"/>
      <c r="K3174" s="129" t="s">
        <v>6170</v>
      </c>
    </row>
    <row r="3175" spans="1:11" hidden="1">
      <c r="A3175" s="249" t="s">
        <v>10117</v>
      </c>
      <c r="B3175" s="123" t="s">
        <v>10118</v>
      </c>
      <c r="C3175" s="124" t="s">
        <v>24</v>
      </c>
      <c r="D3175" s="124">
        <v>0</v>
      </c>
      <c r="E3175" s="125" t="s">
        <v>16</v>
      </c>
      <c r="F3175" s="126" t="str">
        <f t="shared" si="176"/>
        <v/>
      </c>
      <c r="G3175" s="127">
        <f>IF($K3175="Padrão",BDI!$B$17,IF($K3175="Diferenciado",BDI!$E$17,0))</f>
        <v>0.2039</v>
      </c>
      <c r="H3175" s="125" t="str">
        <f t="shared" si="174"/>
        <v/>
      </c>
      <c r="I3175" s="126" t="str">
        <f t="shared" si="175"/>
        <v/>
      </c>
      <c r="J3175" s="128"/>
      <c r="K3175" s="129" t="s">
        <v>6170</v>
      </c>
    </row>
    <row r="3176" spans="1:11" hidden="1">
      <c r="A3176" s="249" t="s">
        <v>10119</v>
      </c>
      <c r="B3176" s="123" t="s">
        <v>10120</v>
      </c>
      <c r="C3176" s="124" t="s">
        <v>24</v>
      </c>
      <c r="D3176" s="124">
        <v>0</v>
      </c>
      <c r="E3176" s="125" t="s">
        <v>16</v>
      </c>
      <c r="F3176" s="126" t="str">
        <f t="shared" si="176"/>
        <v/>
      </c>
      <c r="G3176" s="127">
        <f>IF($K3176="Padrão",BDI!$B$17,IF($K3176="Diferenciado",BDI!$E$17,0))</f>
        <v>0.2039</v>
      </c>
      <c r="H3176" s="125" t="str">
        <f t="shared" si="174"/>
        <v/>
      </c>
      <c r="I3176" s="126" t="str">
        <f t="shared" si="175"/>
        <v/>
      </c>
      <c r="J3176" s="128"/>
      <c r="K3176" s="129" t="s">
        <v>6170</v>
      </c>
    </row>
    <row r="3177" spans="1:11" hidden="1">
      <c r="A3177" s="249" t="s">
        <v>10121</v>
      </c>
      <c r="B3177" s="123" t="s">
        <v>10122</v>
      </c>
      <c r="C3177" s="124" t="s">
        <v>24</v>
      </c>
      <c r="D3177" s="124">
        <v>0</v>
      </c>
      <c r="E3177" s="125" t="s">
        <v>16</v>
      </c>
      <c r="F3177" s="126" t="str">
        <f t="shared" si="176"/>
        <v/>
      </c>
      <c r="G3177" s="127">
        <f>IF($K3177="Padrão",BDI!$B$17,IF($K3177="Diferenciado",BDI!$E$17,0))</f>
        <v>0.2039</v>
      </c>
      <c r="H3177" s="125" t="str">
        <f t="shared" si="174"/>
        <v/>
      </c>
      <c r="I3177" s="126" t="str">
        <f t="shared" si="175"/>
        <v/>
      </c>
      <c r="J3177" s="128"/>
      <c r="K3177" s="129" t="s">
        <v>6170</v>
      </c>
    </row>
    <row r="3178" spans="1:11" hidden="1">
      <c r="A3178" s="249" t="s">
        <v>10123</v>
      </c>
      <c r="B3178" s="123" t="s">
        <v>10124</v>
      </c>
      <c r="C3178" s="124" t="s">
        <v>24</v>
      </c>
      <c r="D3178" s="124">
        <v>0</v>
      </c>
      <c r="E3178" s="125" t="s">
        <v>16</v>
      </c>
      <c r="F3178" s="126" t="str">
        <f t="shared" si="176"/>
        <v/>
      </c>
      <c r="G3178" s="127">
        <f>IF($K3178="Padrão",BDI!$B$17,IF($K3178="Diferenciado",BDI!$E$17,0))</f>
        <v>0.2039</v>
      </c>
      <c r="H3178" s="125" t="str">
        <f t="shared" si="174"/>
        <v/>
      </c>
      <c r="I3178" s="126" t="str">
        <f t="shared" si="175"/>
        <v/>
      </c>
      <c r="J3178" s="128"/>
      <c r="K3178" s="129" t="s">
        <v>6170</v>
      </c>
    </row>
    <row r="3179" spans="1:11" hidden="1">
      <c r="A3179" s="249" t="s">
        <v>10125</v>
      </c>
      <c r="B3179" s="123" t="s">
        <v>10126</v>
      </c>
      <c r="C3179" s="124" t="s">
        <v>24</v>
      </c>
      <c r="D3179" s="124">
        <v>0</v>
      </c>
      <c r="E3179" s="125" t="s">
        <v>16</v>
      </c>
      <c r="F3179" s="126" t="str">
        <f t="shared" si="176"/>
        <v/>
      </c>
      <c r="G3179" s="127">
        <f>IF($K3179="Padrão",BDI!$B$17,IF($K3179="Diferenciado",BDI!$E$17,0))</f>
        <v>0.2039</v>
      </c>
      <c r="H3179" s="125" t="str">
        <f t="shared" si="174"/>
        <v/>
      </c>
      <c r="I3179" s="126" t="str">
        <f t="shared" si="175"/>
        <v/>
      </c>
      <c r="J3179" s="128"/>
      <c r="K3179" s="129" t="s">
        <v>6170</v>
      </c>
    </row>
    <row r="3180" spans="1:11" hidden="1">
      <c r="A3180" s="249" t="s">
        <v>10127</v>
      </c>
      <c r="B3180" s="123" t="s">
        <v>10128</v>
      </c>
      <c r="C3180" s="124" t="s">
        <v>24</v>
      </c>
      <c r="D3180" s="124">
        <v>0</v>
      </c>
      <c r="E3180" s="125" t="s">
        <v>16</v>
      </c>
      <c r="F3180" s="126" t="str">
        <f t="shared" si="176"/>
        <v/>
      </c>
      <c r="G3180" s="127">
        <f>IF($K3180="Padrão",BDI!$B$17,IF($K3180="Diferenciado",BDI!$E$17,0))</f>
        <v>0.2039</v>
      </c>
      <c r="H3180" s="125" t="str">
        <f t="shared" si="174"/>
        <v/>
      </c>
      <c r="I3180" s="126" t="str">
        <f t="shared" si="175"/>
        <v/>
      </c>
      <c r="J3180" s="128"/>
      <c r="K3180" s="129" t="s">
        <v>6170</v>
      </c>
    </row>
    <row r="3181" spans="1:11" hidden="1">
      <c r="A3181" s="249" t="s">
        <v>10129</v>
      </c>
      <c r="B3181" s="123" t="s">
        <v>10130</v>
      </c>
      <c r="C3181" s="124" t="s">
        <v>24</v>
      </c>
      <c r="D3181" s="124">
        <v>0</v>
      </c>
      <c r="E3181" s="125" t="s">
        <v>16</v>
      </c>
      <c r="F3181" s="126" t="str">
        <f t="shared" si="176"/>
        <v/>
      </c>
      <c r="G3181" s="127">
        <f>IF($K3181="Padrão",BDI!$B$17,IF($K3181="Diferenciado",BDI!$E$17,0))</f>
        <v>0.2039</v>
      </c>
      <c r="H3181" s="125" t="str">
        <f t="shared" si="174"/>
        <v/>
      </c>
      <c r="I3181" s="126" t="str">
        <f t="shared" si="175"/>
        <v/>
      </c>
      <c r="J3181" s="128"/>
      <c r="K3181" s="129" t="s">
        <v>6170</v>
      </c>
    </row>
    <row r="3182" spans="1:11" hidden="1">
      <c r="A3182" s="249" t="s">
        <v>10131</v>
      </c>
      <c r="B3182" s="123" t="s">
        <v>10132</v>
      </c>
      <c r="C3182" s="124" t="s">
        <v>24</v>
      </c>
      <c r="D3182" s="124">
        <v>0</v>
      </c>
      <c r="E3182" s="125" t="s">
        <v>16</v>
      </c>
      <c r="F3182" s="126" t="str">
        <f t="shared" si="176"/>
        <v/>
      </c>
      <c r="G3182" s="127">
        <f>IF($K3182="Padrão",BDI!$B$17,IF($K3182="Diferenciado",BDI!$E$17,0))</f>
        <v>0.2039</v>
      </c>
      <c r="H3182" s="125" t="str">
        <f t="shared" si="174"/>
        <v/>
      </c>
      <c r="I3182" s="126" t="str">
        <f t="shared" si="175"/>
        <v/>
      </c>
      <c r="J3182" s="128"/>
      <c r="K3182" s="129" t="s">
        <v>6170</v>
      </c>
    </row>
    <row r="3183" spans="1:11" hidden="1">
      <c r="A3183" s="249" t="s">
        <v>10133</v>
      </c>
      <c r="B3183" s="123" t="s">
        <v>10134</v>
      </c>
      <c r="C3183" s="124" t="s">
        <v>24</v>
      </c>
      <c r="D3183" s="124">
        <v>0</v>
      </c>
      <c r="E3183" s="125" t="s">
        <v>16</v>
      </c>
      <c r="F3183" s="126" t="str">
        <f t="shared" si="176"/>
        <v/>
      </c>
      <c r="G3183" s="127">
        <f>IF($K3183="Padrão",BDI!$B$17,IF($K3183="Diferenciado",BDI!$E$17,0))</f>
        <v>0.2039</v>
      </c>
      <c r="H3183" s="125" t="str">
        <f t="shared" si="174"/>
        <v/>
      </c>
      <c r="I3183" s="126" t="str">
        <f t="shared" si="175"/>
        <v/>
      </c>
      <c r="J3183" s="128"/>
      <c r="K3183" s="129" t="s">
        <v>6170</v>
      </c>
    </row>
    <row r="3184" spans="1:11" hidden="1">
      <c r="A3184" s="249" t="s">
        <v>10135</v>
      </c>
      <c r="B3184" s="123" t="s">
        <v>10136</v>
      </c>
      <c r="C3184" s="124" t="s">
        <v>24</v>
      </c>
      <c r="D3184" s="124">
        <v>0</v>
      </c>
      <c r="E3184" s="125" t="s">
        <v>16</v>
      </c>
      <c r="F3184" s="126" t="str">
        <f t="shared" si="176"/>
        <v/>
      </c>
      <c r="G3184" s="127">
        <f>IF($K3184="Padrão",BDI!$B$17,IF($K3184="Diferenciado",BDI!$E$17,0))</f>
        <v>0.2039</v>
      </c>
      <c r="H3184" s="125" t="str">
        <f t="shared" si="174"/>
        <v/>
      </c>
      <c r="I3184" s="126" t="str">
        <f t="shared" si="175"/>
        <v/>
      </c>
      <c r="J3184" s="128"/>
      <c r="K3184" s="129" t="s">
        <v>6170</v>
      </c>
    </row>
    <row r="3185" spans="1:11" hidden="1">
      <c r="A3185" s="248" t="s">
        <v>3760</v>
      </c>
      <c r="B3185" s="123" t="s">
        <v>3761</v>
      </c>
      <c r="C3185" s="124" t="s">
        <v>164</v>
      </c>
      <c r="D3185" s="124">
        <v>0</v>
      </c>
      <c r="E3185" s="125">
        <f ca="1">OFFSET(INDEX(Composições!A:H,MATCH(Orçamentária!A3185,Composições!A:A,0),8),2,0)</f>
        <v>0</v>
      </c>
      <c r="F3185" s="126">
        <f t="shared" ca="1" si="176"/>
        <v>0</v>
      </c>
      <c r="G3185" s="127">
        <f>IF($K3185="Padrão",BDI!$B$17,IF($K3185="Diferenciado",BDI!$E$17,0))</f>
        <v>0.2039</v>
      </c>
      <c r="H3185" s="125">
        <f t="shared" ca="1" si="174"/>
        <v>0</v>
      </c>
      <c r="I3185" s="126">
        <f t="shared" ca="1" si="175"/>
        <v>0</v>
      </c>
      <c r="J3185" s="128"/>
      <c r="K3185" s="129" t="s">
        <v>6170</v>
      </c>
    </row>
    <row r="3186" spans="1:11" hidden="1">
      <c r="A3186" s="249" t="s">
        <v>10137</v>
      </c>
      <c r="B3186" s="123" t="s">
        <v>10138</v>
      </c>
      <c r="C3186" s="124" t="s">
        <v>24</v>
      </c>
      <c r="D3186" s="124">
        <v>0</v>
      </c>
      <c r="E3186" s="125" t="s">
        <v>16</v>
      </c>
      <c r="F3186" s="126" t="str">
        <f t="shared" si="176"/>
        <v/>
      </c>
      <c r="G3186" s="127">
        <f>IF($K3186="Padrão",BDI!$B$17,IF($K3186="Diferenciado",BDI!$E$17,0))</f>
        <v>0.2039</v>
      </c>
      <c r="H3186" s="125" t="str">
        <f t="shared" si="174"/>
        <v/>
      </c>
      <c r="I3186" s="126" t="str">
        <f t="shared" si="175"/>
        <v/>
      </c>
      <c r="J3186" s="128"/>
      <c r="K3186" s="129" t="s">
        <v>6170</v>
      </c>
    </row>
    <row r="3187" spans="1:11" hidden="1">
      <c r="A3187" s="249" t="s">
        <v>10139</v>
      </c>
      <c r="B3187" s="123" t="s">
        <v>10140</v>
      </c>
      <c r="C3187" s="124" t="s">
        <v>24</v>
      </c>
      <c r="D3187" s="124">
        <v>0</v>
      </c>
      <c r="E3187" s="125" t="s">
        <v>16</v>
      </c>
      <c r="F3187" s="126" t="str">
        <f t="shared" si="176"/>
        <v/>
      </c>
      <c r="G3187" s="127">
        <f>IF($K3187="Padrão",BDI!$B$17,IF($K3187="Diferenciado",BDI!$E$17,0))</f>
        <v>0.2039</v>
      </c>
      <c r="H3187" s="125" t="str">
        <f t="shared" si="174"/>
        <v/>
      </c>
      <c r="I3187" s="126" t="str">
        <f t="shared" si="175"/>
        <v/>
      </c>
      <c r="J3187" s="128"/>
      <c r="K3187" s="129" t="s">
        <v>6170</v>
      </c>
    </row>
    <row r="3188" spans="1:11" hidden="1">
      <c r="A3188" s="249" t="s">
        <v>10141</v>
      </c>
      <c r="B3188" s="123" t="s">
        <v>10142</v>
      </c>
      <c r="C3188" s="124" t="s">
        <v>24</v>
      </c>
      <c r="D3188" s="124">
        <v>0</v>
      </c>
      <c r="E3188" s="125" t="s">
        <v>16</v>
      </c>
      <c r="F3188" s="126" t="str">
        <f t="shared" si="176"/>
        <v/>
      </c>
      <c r="G3188" s="127">
        <f>IF($K3188="Padrão",BDI!$B$17,IF($K3188="Diferenciado",BDI!$E$17,0))</f>
        <v>0.2039</v>
      </c>
      <c r="H3188" s="125" t="str">
        <f t="shared" si="174"/>
        <v/>
      </c>
      <c r="I3188" s="126" t="str">
        <f t="shared" si="175"/>
        <v/>
      </c>
      <c r="J3188" s="128"/>
      <c r="K3188" s="129" t="s">
        <v>6170</v>
      </c>
    </row>
    <row r="3189" spans="1:11" hidden="1">
      <c r="A3189" s="249" t="s">
        <v>10143</v>
      </c>
      <c r="B3189" s="123" t="s">
        <v>10144</v>
      </c>
      <c r="C3189" s="124" t="s">
        <v>24</v>
      </c>
      <c r="D3189" s="124">
        <v>0</v>
      </c>
      <c r="E3189" s="125" t="s">
        <v>16</v>
      </c>
      <c r="F3189" s="126" t="str">
        <f t="shared" si="176"/>
        <v/>
      </c>
      <c r="G3189" s="127">
        <f>IF($K3189="Padrão",BDI!$B$17,IF($K3189="Diferenciado",BDI!$E$17,0))</f>
        <v>0.2039</v>
      </c>
      <c r="H3189" s="125" t="str">
        <f t="shared" si="174"/>
        <v/>
      </c>
      <c r="I3189" s="126" t="str">
        <f t="shared" si="175"/>
        <v/>
      </c>
      <c r="J3189" s="128"/>
      <c r="K3189" s="129" t="s">
        <v>6170</v>
      </c>
    </row>
    <row r="3190" spans="1:11" hidden="1">
      <c r="A3190" s="249" t="s">
        <v>10145</v>
      </c>
      <c r="B3190" s="123" t="s">
        <v>10146</v>
      </c>
      <c r="C3190" s="124" t="s">
        <v>24</v>
      </c>
      <c r="D3190" s="124">
        <v>0</v>
      </c>
      <c r="E3190" s="125" t="s">
        <v>16</v>
      </c>
      <c r="F3190" s="126" t="str">
        <f t="shared" si="176"/>
        <v/>
      </c>
      <c r="G3190" s="127">
        <f>IF($K3190="Padrão",BDI!$B$17,IF($K3190="Diferenciado",BDI!$E$17,0))</f>
        <v>0.2039</v>
      </c>
      <c r="H3190" s="125" t="str">
        <f t="shared" si="174"/>
        <v/>
      </c>
      <c r="I3190" s="126" t="str">
        <f t="shared" si="175"/>
        <v/>
      </c>
      <c r="J3190" s="128"/>
      <c r="K3190" s="129" t="s">
        <v>6170</v>
      </c>
    </row>
    <row r="3191" spans="1:11" hidden="1">
      <c r="A3191" s="249" t="s">
        <v>10147</v>
      </c>
      <c r="B3191" s="123" t="s">
        <v>10148</v>
      </c>
      <c r="C3191" s="124" t="s">
        <v>167</v>
      </c>
      <c r="D3191" s="124">
        <v>0</v>
      </c>
      <c r="E3191" s="125" t="s">
        <v>16</v>
      </c>
      <c r="F3191" s="126" t="str">
        <f t="shared" si="176"/>
        <v/>
      </c>
      <c r="G3191" s="127">
        <f>IF($K3191="Padrão",BDI!$B$17,IF($K3191="Diferenciado",BDI!$E$17,0))</f>
        <v>0.2039</v>
      </c>
      <c r="H3191" s="125" t="str">
        <f t="shared" si="174"/>
        <v/>
      </c>
      <c r="I3191" s="126" t="str">
        <f t="shared" si="175"/>
        <v/>
      </c>
      <c r="J3191" s="128"/>
      <c r="K3191" s="129" t="s">
        <v>6170</v>
      </c>
    </row>
    <row r="3192" spans="1:11" hidden="1">
      <c r="A3192" s="249" t="s">
        <v>10149</v>
      </c>
      <c r="B3192" s="123" t="s">
        <v>10150</v>
      </c>
      <c r="C3192" s="124" t="s">
        <v>24</v>
      </c>
      <c r="D3192" s="124">
        <v>0</v>
      </c>
      <c r="E3192" s="125" t="s">
        <v>16</v>
      </c>
      <c r="F3192" s="126" t="str">
        <f t="shared" si="176"/>
        <v/>
      </c>
      <c r="G3192" s="127">
        <f>IF($K3192="Padrão",BDI!$B$17,IF($K3192="Diferenciado",BDI!$E$17,0))</f>
        <v>0.2039</v>
      </c>
      <c r="H3192" s="125" t="str">
        <f t="shared" si="174"/>
        <v/>
      </c>
      <c r="I3192" s="126" t="str">
        <f t="shared" si="175"/>
        <v/>
      </c>
      <c r="J3192" s="128"/>
      <c r="K3192" s="129" t="s">
        <v>6170</v>
      </c>
    </row>
    <row r="3193" spans="1:11" hidden="1">
      <c r="A3193" s="249" t="s">
        <v>10151</v>
      </c>
      <c r="B3193" s="123" t="s">
        <v>10152</v>
      </c>
      <c r="C3193" s="124" t="s">
        <v>164</v>
      </c>
      <c r="D3193" s="124">
        <v>0</v>
      </c>
      <c r="E3193" s="125" t="s">
        <v>16</v>
      </c>
      <c r="F3193" s="126" t="str">
        <f t="shared" si="176"/>
        <v/>
      </c>
      <c r="G3193" s="127">
        <f>IF($K3193="Padrão",BDI!$B$17,IF($K3193="Diferenciado",BDI!$E$17,0))</f>
        <v>0.2039</v>
      </c>
      <c r="H3193" s="125" t="str">
        <f t="shared" si="174"/>
        <v/>
      </c>
      <c r="I3193" s="126" t="str">
        <f t="shared" si="175"/>
        <v/>
      </c>
      <c r="J3193" s="128"/>
      <c r="K3193" s="129" t="s">
        <v>6170</v>
      </c>
    </row>
    <row r="3194" spans="1:11" hidden="1">
      <c r="A3194" s="249" t="s">
        <v>10153</v>
      </c>
      <c r="B3194" s="123" t="s">
        <v>10154</v>
      </c>
      <c r="C3194" s="124" t="s">
        <v>24</v>
      </c>
      <c r="D3194" s="124">
        <v>0</v>
      </c>
      <c r="E3194" s="125" t="s">
        <v>16</v>
      </c>
      <c r="F3194" s="126" t="str">
        <f t="shared" si="176"/>
        <v/>
      </c>
      <c r="G3194" s="127">
        <f>IF($K3194="Padrão",BDI!$B$17,IF($K3194="Diferenciado",BDI!$E$17,0))</f>
        <v>0.2039</v>
      </c>
      <c r="H3194" s="125" t="str">
        <f t="shared" si="174"/>
        <v/>
      </c>
      <c r="I3194" s="126" t="str">
        <f t="shared" si="175"/>
        <v/>
      </c>
      <c r="J3194" s="128"/>
      <c r="K3194" s="129" t="s">
        <v>6170</v>
      </c>
    </row>
    <row r="3195" spans="1:11" hidden="1">
      <c r="A3195" s="249" t="s">
        <v>10155</v>
      </c>
      <c r="B3195" s="123" t="s">
        <v>10156</v>
      </c>
      <c r="C3195" s="124" t="s">
        <v>164</v>
      </c>
      <c r="D3195" s="124">
        <v>0</v>
      </c>
      <c r="E3195" s="125" t="s">
        <v>16</v>
      </c>
      <c r="F3195" s="126" t="str">
        <f t="shared" si="176"/>
        <v/>
      </c>
      <c r="G3195" s="127">
        <f>IF($K3195="Padrão",BDI!$B$17,IF($K3195="Diferenciado",BDI!$E$17,0))</f>
        <v>0.2039</v>
      </c>
      <c r="H3195" s="125" t="str">
        <f t="shared" si="174"/>
        <v/>
      </c>
      <c r="I3195" s="126" t="str">
        <f t="shared" si="175"/>
        <v/>
      </c>
      <c r="J3195" s="128"/>
      <c r="K3195" s="129" t="s">
        <v>6170</v>
      </c>
    </row>
    <row r="3196" spans="1:11" hidden="1">
      <c r="A3196" s="249" t="s">
        <v>10157</v>
      </c>
      <c r="B3196" s="123" t="s">
        <v>10158</v>
      </c>
      <c r="C3196" s="124" t="s">
        <v>24</v>
      </c>
      <c r="D3196" s="124">
        <v>0</v>
      </c>
      <c r="E3196" s="125" t="s">
        <v>16</v>
      </c>
      <c r="F3196" s="126" t="str">
        <f t="shared" si="176"/>
        <v/>
      </c>
      <c r="G3196" s="127">
        <f>IF($K3196="Padrão",BDI!$B$17,IF($K3196="Diferenciado",BDI!$E$17,0))</f>
        <v>0.2039</v>
      </c>
      <c r="H3196" s="125" t="str">
        <f t="shared" si="174"/>
        <v/>
      </c>
      <c r="I3196" s="126" t="str">
        <f t="shared" si="175"/>
        <v/>
      </c>
      <c r="J3196" s="128"/>
      <c r="K3196" s="129" t="s">
        <v>6170</v>
      </c>
    </row>
    <row r="3197" spans="1:11" hidden="1">
      <c r="A3197" s="249" t="s">
        <v>10159</v>
      </c>
      <c r="B3197" s="123" t="s">
        <v>10160</v>
      </c>
      <c r="C3197" s="124" t="s">
        <v>24</v>
      </c>
      <c r="D3197" s="124">
        <v>0</v>
      </c>
      <c r="E3197" s="125" t="s">
        <v>16</v>
      </c>
      <c r="F3197" s="126" t="str">
        <f t="shared" si="176"/>
        <v/>
      </c>
      <c r="G3197" s="127">
        <f>IF($K3197="Padrão",BDI!$B$17,IF($K3197="Diferenciado",BDI!$E$17,0))</f>
        <v>0.2039</v>
      </c>
      <c r="H3197" s="125" t="str">
        <f t="shared" si="174"/>
        <v/>
      </c>
      <c r="I3197" s="126" t="str">
        <f t="shared" si="175"/>
        <v/>
      </c>
      <c r="J3197" s="128"/>
      <c r="K3197" s="129" t="s">
        <v>6170</v>
      </c>
    </row>
    <row r="3198" spans="1:11" hidden="1">
      <c r="A3198" s="249" t="s">
        <v>10161</v>
      </c>
      <c r="B3198" s="123" t="s">
        <v>10162</v>
      </c>
      <c r="C3198" s="124" t="s">
        <v>24</v>
      </c>
      <c r="D3198" s="124">
        <v>0</v>
      </c>
      <c r="E3198" s="125" t="s">
        <v>16</v>
      </c>
      <c r="F3198" s="126" t="str">
        <f t="shared" si="176"/>
        <v/>
      </c>
      <c r="G3198" s="127">
        <f>IF($K3198="Padrão",BDI!$B$17,IF($K3198="Diferenciado",BDI!$E$17,0))</f>
        <v>0.2039</v>
      </c>
      <c r="H3198" s="125" t="str">
        <f t="shared" si="174"/>
        <v/>
      </c>
      <c r="I3198" s="126" t="str">
        <f t="shared" si="175"/>
        <v/>
      </c>
      <c r="J3198" s="128"/>
      <c r="K3198" s="129" t="s">
        <v>6170</v>
      </c>
    </row>
    <row r="3199" spans="1:11" hidden="1">
      <c r="A3199" s="249" t="s">
        <v>10163</v>
      </c>
      <c r="B3199" s="123" t="s">
        <v>10164</v>
      </c>
      <c r="C3199" s="124" t="s">
        <v>24</v>
      </c>
      <c r="D3199" s="124">
        <v>0</v>
      </c>
      <c r="E3199" s="125" t="s">
        <v>16</v>
      </c>
      <c r="F3199" s="126" t="str">
        <f t="shared" si="176"/>
        <v/>
      </c>
      <c r="G3199" s="127">
        <f>IF($K3199="Padrão",BDI!$B$17,IF($K3199="Diferenciado",BDI!$E$17,0))</f>
        <v>0.2039</v>
      </c>
      <c r="H3199" s="125" t="str">
        <f t="shared" si="174"/>
        <v/>
      </c>
      <c r="I3199" s="126" t="str">
        <f t="shared" si="175"/>
        <v/>
      </c>
      <c r="J3199" s="128"/>
      <c r="K3199" s="129" t="s">
        <v>6170</v>
      </c>
    </row>
    <row r="3200" spans="1:11" hidden="1">
      <c r="A3200" s="249" t="s">
        <v>10165</v>
      </c>
      <c r="B3200" s="123" t="s">
        <v>10166</v>
      </c>
      <c r="C3200" s="124" t="s">
        <v>24</v>
      </c>
      <c r="D3200" s="124">
        <v>0</v>
      </c>
      <c r="E3200" s="125" t="s">
        <v>16</v>
      </c>
      <c r="F3200" s="126" t="str">
        <f t="shared" si="176"/>
        <v/>
      </c>
      <c r="G3200" s="127">
        <f>IF($K3200="Padrão",BDI!$B$17,IF($K3200="Diferenciado",BDI!$E$17,0))</f>
        <v>0.2039</v>
      </c>
      <c r="H3200" s="125" t="str">
        <f t="shared" si="174"/>
        <v/>
      </c>
      <c r="I3200" s="126" t="str">
        <f t="shared" si="175"/>
        <v/>
      </c>
      <c r="J3200" s="128"/>
      <c r="K3200" s="129" t="s">
        <v>6170</v>
      </c>
    </row>
    <row r="3201" spans="1:11" hidden="1">
      <c r="A3201" s="249" t="s">
        <v>10167</v>
      </c>
      <c r="B3201" s="123" t="s">
        <v>10168</v>
      </c>
      <c r="C3201" s="124" t="s">
        <v>24</v>
      </c>
      <c r="D3201" s="124">
        <v>0</v>
      </c>
      <c r="E3201" s="125" t="s">
        <v>16</v>
      </c>
      <c r="F3201" s="126" t="str">
        <f t="shared" si="176"/>
        <v/>
      </c>
      <c r="G3201" s="127">
        <f>IF($K3201="Padrão",BDI!$B$17,IF($K3201="Diferenciado",BDI!$E$17,0))</f>
        <v>0.2039</v>
      </c>
      <c r="H3201" s="125" t="str">
        <f t="shared" si="174"/>
        <v/>
      </c>
      <c r="I3201" s="126" t="str">
        <f t="shared" si="175"/>
        <v/>
      </c>
      <c r="J3201" s="128"/>
      <c r="K3201" s="129" t="s">
        <v>6170</v>
      </c>
    </row>
    <row r="3202" spans="1:11" hidden="1">
      <c r="A3202" s="249" t="s">
        <v>10169</v>
      </c>
      <c r="B3202" s="123" t="s">
        <v>10170</v>
      </c>
      <c r="C3202" s="124" t="s">
        <v>24</v>
      </c>
      <c r="D3202" s="124">
        <v>0</v>
      </c>
      <c r="E3202" s="125" t="s">
        <v>16</v>
      </c>
      <c r="F3202" s="126" t="str">
        <f t="shared" si="176"/>
        <v/>
      </c>
      <c r="G3202" s="127">
        <f>IF($K3202="Padrão",BDI!$B$17,IF($K3202="Diferenciado",BDI!$E$17,0))</f>
        <v>0.2039</v>
      </c>
      <c r="H3202" s="125" t="str">
        <f t="shared" si="174"/>
        <v/>
      </c>
      <c r="I3202" s="126" t="str">
        <f t="shared" si="175"/>
        <v/>
      </c>
      <c r="J3202" s="128"/>
      <c r="K3202" s="129" t="s">
        <v>6170</v>
      </c>
    </row>
    <row r="3203" spans="1:11" hidden="1">
      <c r="A3203" s="249" t="s">
        <v>10171</v>
      </c>
      <c r="B3203" s="123" t="s">
        <v>10172</v>
      </c>
      <c r="C3203" s="124" t="s">
        <v>24</v>
      </c>
      <c r="D3203" s="124">
        <v>0</v>
      </c>
      <c r="E3203" s="125" t="s">
        <v>16</v>
      </c>
      <c r="F3203" s="126" t="str">
        <f t="shared" si="176"/>
        <v/>
      </c>
      <c r="G3203" s="127">
        <f>IF($K3203="Padrão",BDI!$B$17,IF($K3203="Diferenciado",BDI!$E$17,0))</f>
        <v>0.2039</v>
      </c>
      <c r="H3203" s="125" t="str">
        <f t="shared" si="174"/>
        <v/>
      </c>
      <c r="I3203" s="126" t="str">
        <f t="shared" si="175"/>
        <v/>
      </c>
      <c r="J3203" s="128"/>
      <c r="K3203" s="129" t="s">
        <v>6170</v>
      </c>
    </row>
    <row r="3204" spans="1:11" hidden="1">
      <c r="A3204" s="249" t="s">
        <v>10173</v>
      </c>
      <c r="B3204" s="123" t="s">
        <v>10174</v>
      </c>
      <c r="C3204" s="124" t="s">
        <v>46</v>
      </c>
      <c r="D3204" s="124">
        <v>0</v>
      </c>
      <c r="E3204" s="125" t="s">
        <v>16</v>
      </c>
      <c r="F3204" s="126" t="str">
        <f t="shared" si="176"/>
        <v/>
      </c>
      <c r="G3204" s="127">
        <f>IF($K3204="Padrão",BDI!$B$17,IF($K3204="Diferenciado",BDI!$E$17,0))</f>
        <v>0.2039</v>
      </c>
      <c r="H3204" s="125" t="str">
        <f t="shared" si="174"/>
        <v/>
      </c>
      <c r="I3204" s="126" t="str">
        <f t="shared" si="175"/>
        <v/>
      </c>
      <c r="J3204" s="128"/>
      <c r="K3204" s="129" t="s">
        <v>6170</v>
      </c>
    </row>
    <row r="3205" spans="1:11" hidden="1">
      <c r="A3205" s="249" t="s">
        <v>10175</v>
      </c>
      <c r="B3205" s="123" t="s">
        <v>10176</v>
      </c>
      <c r="C3205" s="124" t="s">
        <v>46</v>
      </c>
      <c r="D3205" s="124">
        <v>0</v>
      </c>
      <c r="E3205" s="125" t="s">
        <v>16</v>
      </c>
      <c r="F3205" s="126" t="str">
        <f t="shared" si="176"/>
        <v/>
      </c>
      <c r="G3205" s="127">
        <f>IF($K3205="Padrão",BDI!$B$17,IF($K3205="Diferenciado",BDI!$E$17,0))</f>
        <v>0.2039</v>
      </c>
      <c r="H3205" s="125" t="str">
        <f t="shared" si="174"/>
        <v/>
      </c>
      <c r="I3205" s="126" t="str">
        <f t="shared" si="175"/>
        <v/>
      </c>
      <c r="J3205" s="128"/>
      <c r="K3205" s="129" t="s">
        <v>6170</v>
      </c>
    </row>
    <row r="3206" spans="1:11" hidden="1">
      <c r="A3206" s="249" t="s">
        <v>10177</v>
      </c>
      <c r="B3206" s="123" t="s">
        <v>10178</v>
      </c>
      <c r="C3206" s="124" t="s">
        <v>46</v>
      </c>
      <c r="D3206" s="124">
        <v>0</v>
      </c>
      <c r="E3206" s="125" t="s">
        <v>16</v>
      </c>
      <c r="F3206" s="126" t="str">
        <f t="shared" si="176"/>
        <v/>
      </c>
      <c r="G3206" s="127">
        <f>IF($K3206="Padrão",BDI!$B$17,IF($K3206="Diferenciado",BDI!$E$17,0))</f>
        <v>0.2039</v>
      </c>
      <c r="H3206" s="125" t="str">
        <f t="shared" ref="H3206:H3269" si="177">IF(ISNUMBER(E3206),ROUND(E3206*(1+G3206),2),"")</f>
        <v/>
      </c>
      <c r="I3206" s="126" t="str">
        <f t="shared" ref="I3206:I3269" si="178">IF(ISNUMBER(E3206),ROUND(H3206*D3206,2),"")</f>
        <v/>
      </c>
      <c r="J3206" s="128"/>
      <c r="K3206" s="129" t="s">
        <v>6170</v>
      </c>
    </row>
    <row r="3207" spans="1:11" hidden="1">
      <c r="A3207" s="249" t="s">
        <v>10179</v>
      </c>
      <c r="B3207" s="123" t="s">
        <v>10180</v>
      </c>
      <c r="C3207" s="124" t="s">
        <v>46</v>
      </c>
      <c r="D3207" s="124">
        <v>0</v>
      </c>
      <c r="E3207" s="125" t="s">
        <v>16</v>
      </c>
      <c r="F3207" s="126" t="str">
        <f t="shared" ref="F3207:F3270" si="179">IF(ISNUMBER(E3207),D3207*E3207,"")</f>
        <v/>
      </c>
      <c r="G3207" s="127">
        <f>IF($K3207="Padrão",BDI!$B$17,IF($K3207="Diferenciado",BDI!$E$17,0))</f>
        <v>0.2039</v>
      </c>
      <c r="H3207" s="125" t="str">
        <f t="shared" si="177"/>
        <v/>
      </c>
      <c r="I3207" s="126" t="str">
        <f t="shared" si="178"/>
        <v/>
      </c>
      <c r="J3207" s="128"/>
      <c r="K3207" s="129" t="s">
        <v>6170</v>
      </c>
    </row>
    <row r="3208" spans="1:11" hidden="1">
      <c r="A3208" s="248" t="s">
        <v>3763</v>
      </c>
      <c r="B3208" s="123" t="s">
        <v>3764</v>
      </c>
      <c r="C3208" s="124" t="s">
        <v>24</v>
      </c>
      <c r="D3208" s="124">
        <v>0</v>
      </c>
      <c r="E3208" s="125">
        <f ca="1">OFFSET(INDEX(Composições!A:H,MATCH(Orçamentária!A3208,Composições!A:A,0),8),2,0)</f>
        <v>43.025499999999994</v>
      </c>
      <c r="F3208" s="126">
        <f t="shared" ca="1" si="179"/>
        <v>0</v>
      </c>
      <c r="G3208" s="127">
        <f>IF($K3208="Padrão",BDI!$B$17,IF($K3208="Diferenciado",BDI!$E$17,0))</f>
        <v>0.2039</v>
      </c>
      <c r="H3208" s="125">
        <f t="shared" ca="1" si="177"/>
        <v>51.8</v>
      </c>
      <c r="I3208" s="126">
        <f t="shared" ca="1" si="178"/>
        <v>0</v>
      </c>
      <c r="J3208" s="128"/>
      <c r="K3208" s="129" t="s">
        <v>6170</v>
      </c>
    </row>
    <row r="3209" spans="1:11" ht="25.5" hidden="1">
      <c r="A3209" s="248" t="s">
        <v>3766</v>
      </c>
      <c r="B3209" s="123" t="s">
        <v>3767</v>
      </c>
      <c r="C3209" s="124" t="s">
        <v>24</v>
      </c>
      <c r="D3209" s="124">
        <v>0</v>
      </c>
      <c r="E3209" s="125">
        <f ca="1">OFFSET(INDEX(Composições!A:H,MATCH(Orçamentária!A3209,Composições!A:A,0),8),2,0)</f>
        <v>0</v>
      </c>
      <c r="F3209" s="126">
        <f t="shared" ca="1" si="179"/>
        <v>0</v>
      </c>
      <c r="G3209" s="127">
        <f>IF($K3209="Padrão",BDI!$B$17,IF($K3209="Diferenciado",BDI!$E$17,0))</f>
        <v>0.2039</v>
      </c>
      <c r="H3209" s="125">
        <f t="shared" ca="1" si="177"/>
        <v>0</v>
      </c>
      <c r="I3209" s="126">
        <f t="shared" ca="1" si="178"/>
        <v>0</v>
      </c>
      <c r="J3209" s="128"/>
      <c r="K3209" s="129" t="s">
        <v>6170</v>
      </c>
    </row>
    <row r="3210" spans="1:11" hidden="1">
      <c r="A3210" s="249" t="s">
        <v>10181</v>
      </c>
      <c r="B3210" s="123" t="s">
        <v>10182</v>
      </c>
      <c r="C3210" s="124" t="s">
        <v>24</v>
      </c>
      <c r="D3210" s="124">
        <v>0</v>
      </c>
      <c r="E3210" s="125" t="s">
        <v>16</v>
      </c>
      <c r="F3210" s="126" t="str">
        <f t="shared" si="179"/>
        <v/>
      </c>
      <c r="G3210" s="127">
        <f>IF($K3210="Padrão",BDI!$B$17,IF($K3210="Diferenciado",BDI!$E$17,0))</f>
        <v>0.2039</v>
      </c>
      <c r="H3210" s="125" t="str">
        <f t="shared" si="177"/>
        <v/>
      </c>
      <c r="I3210" s="126" t="str">
        <f t="shared" si="178"/>
        <v/>
      </c>
      <c r="J3210" s="128"/>
      <c r="K3210" s="129" t="s">
        <v>6170</v>
      </c>
    </row>
    <row r="3211" spans="1:11" hidden="1">
      <c r="A3211" s="248" t="s">
        <v>3769</v>
      </c>
      <c r="B3211" s="123" t="s">
        <v>3770</v>
      </c>
      <c r="C3211" s="124" t="s">
        <v>24</v>
      </c>
      <c r="D3211" s="124">
        <v>0</v>
      </c>
      <c r="E3211" s="125">
        <f ca="1">OFFSET(INDEX(Composições!A:H,MATCH(Orçamentária!A3211,Composições!A:A,0),8),2,0)</f>
        <v>73.453999999999994</v>
      </c>
      <c r="F3211" s="126">
        <f t="shared" ca="1" si="179"/>
        <v>0</v>
      </c>
      <c r="G3211" s="127">
        <f>IF($K3211="Padrão",BDI!$B$17,IF($K3211="Diferenciado",BDI!$E$17,0))</f>
        <v>0.2039</v>
      </c>
      <c r="H3211" s="125">
        <f t="shared" ca="1" si="177"/>
        <v>88.43</v>
      </c>
      <c r="I3211" s="126">
        <f t="shared" ca="1" si="178"/>
        <v>0</v>
      </c>
      <c r="J3211" s="128"/>
      <c r="K3211" s="129" t="s">
        <v>6170</v>
      </c>
    </row>
    <row r="3212" spans="1:11" hidden="1">
      <c r="A3212" s="248" t="s">
        <v>3771</v>
      </c>
      <c r="B3212" s="123" t="s">
        <v>3772</v>
      </c>
      <c r="C3212" s="124" t="s">
        <v>46</v>
      </c>
      <c r="D3212" s="124">
        <v>0</v>
      </c>
      <c r="E3212" s="125">
        <f ca="1">OFFSET(INDEX(Composições!A:H,MATCH(Orçamentária!A3212,Composições!A:A,0),8),2,0)</f>
        <v>48.972499999999997</v>
      </c>
      <c r="F3212" s="126">
        <f t="shared" ca="1" si="179"/>
        <v>0</v>
      </c>
      <c r="G3212" s="127">
        <f>IF($K3212="Padrão",BDI!$B$17,IF($K3212="Diferenciado",BDI!$E$17,0))</f>
        <v>0.2039</v>
      </c>
      <c r="H3212" s="125">
        <f t="shared" ca="1" si="177"/>
        <v>58.96</v>
      </c>
      <c r="I3212" s="126">
        <f t="shared" ca="1" si="178"/>
        <v>0</v>
      </c>
      <c r="J3212" s="128"/>
      <c r="K3212" s="129" t="s">
        <v>6170</v>
      </c>
    </row>
    <row r="3213" spans="1:11" hidden="1">
      <c r="A3213" s="248" t="s">
        <v>3773</v>
      </c>
      <c r="B3213" s="123" t="s">
        <v>3774</v>
      </c>
      <c r="C3213" s="124" t="s">
        <v>24</v>
      </c>
      <c r="D3213" s="124">
        <v>0</v>
      </c>
      <c r="E3213" s="125">
        <f ca="1">OFFSET(INDEX(Composições!A:H,MATCH(Orçamentária!A3213,Composições!A:A,0),8),2,0)</f>
        <v>6.5112524999999994</v>
      </c>
      <c r="F3213" s="126">
        <f t="shared" ca="1" si="179"/>
        <v>0</v>
      </c>
      <c r="G3213" s="127">
        <f>IF($K3213="Padrão",BDI!$B$17,IF($K3213="Diferenciado",BDI!$E$17,0))</f>
        <v>0.2039</v>
      </c>
      <c r="H3213" s="125">
        <f t="shared" ca="1" si="177"/>
        <v>7.84</v>
      </c>
      <c r="I3213" s="126">
        <f t="shared" ca="1" si="178"/>
        <v>0</v>
      </c>
      <c r="J3213" s="128"/>
      <c r="K3213" s="129" t="s">
        <v>6170</v>
      </c>
    </row>
    <row r="3214" spans="1:11" hidden="1">
      <c r="A3214" s="248" t="s">
        <v>3776</v>
      </c>
      <c r="B3214" s="123" t="s">
        <v>3777</v>
      </c>
      <c r="C3214" s="124" t="s">
        <v>24</v>
      </c>
      <c r="D3214" s="124">
        <v>0</v>
      </c>
      <c r="E3214" s="125">
        <f ca="1">OFFSET(INDEX(Composições!A:H,MATCH(Orçamentária!A3214,Composições!A:A,0),8),2,0)</f>
        <v>5806.55</v>
      </c>
      <c r="F3214" s="126">
        <f t="shared" ca="1" si="179"/>
        <v>0</v>
      </c>
      <c r="G3214" s="127">
        <f>IF($K3214="Padrão",BDI!$B$17,IF($K3214="Diferenciado",BDI!$E$17,0))</f>
        <v>0.2039</v>
      </c>
      <c r="H3214" s="125">
        <f t="shared" ca="1" si="177"/>
        <v>6990.51</v>
      </c>
      <c r="I3214" s="126">
        <f t="shared" ca="1" si="178"/>
        <v>0</v>
      </c>
      <c r="J3214" s="128"/>
      <c r="K3214" s="129" t="s">
        <v>6170</v>
      </c>
    </row>
    <row r="3215" spans="1:11" hidden="1">
      <c r="A3215" s="248" t="s">
        <v>3778</v>
      </c>
      <c r="B3215" s="123" t="s">
        <v>3779</v>
      </c>
      <c r="C3215" s="124" t="s">
        <v>24</v>
      </c>
      <c r="D3215" s="124">
        <v>0</v>
      </c>
      <c r="E3215" s="125">
        <f ca="1">OFFSET(INDEX(Composições!A:H,MATCH(Orçamentária!A3215,Composições!A:A,0),8),2,0)</f>
        <v>232.35195540878078</v>
      </c>
      <c r="F3215" s="126">
        <f t="shared" ca="1" si="179"/>
        <v>0</v>
      </c>
      <c r="G3215" s="127">
        <f>IF($K3215="Padrão",BDI!$B$17,IF($K3215="Diferenciado",BDI!$E$17,0))</f>
        <v>0.2039</v>
      </c>
      <c r="H3215" s="125">
        <f t="shared" ca="1" si="177"/>
        <v>279.73</v>
      </c>
      <c r="I3215" s="126">
        <f t="shared" ca="1" si="178"/>
        <v>0</v>
      </c>
      <c r="J3215" s="128"/>
      <c r="K3215" s="129" t="s">
        <v>6170</v>
      </c>
    </row>
    <row r="3216" spans="1:11" hidden="1">
      <c r="A3216" s="248" t="s">
        <v>3780</v>
      </c>
      <c r="B3216" s="123" t="s">
        <v>3781</v>
      </c>
      <c r="C3216" s="124" t="s">
        <v>24</v>
      </c>
      <c r="D3216" s="124">
        <v>0</v>
      </c>
      <c r="E3216" s="125">
        <f ca="1">OFFSET(INDEX(Composições!A:H,MATCH(Orçamentária!A3216,Composições!A:A,0),8),2,0)</f>
        <v>232.35195540878078</v>
      </c>
      <c r="F3216" s="126">
        <f t="shared" ca="1" si="179"/>
        <v>0</v>
      </c>
      <c r="G3216" s="127">
        <f>IF($K3216="Padrão",BDI!$B$17,IF($K3216="Diferenciado",BDI!$E$17,0))</f>
        <v>0.2039</v>
      </c>
      <c r="H3216" s="125">
        <f t="shared" ca="1" si="177"/>
        <v>279.73</v>
      </c>
      <c r="I3216" s="126">
        <f t="shared" ca="1" si="178"/>
        <v>0</v>
      </c>
      <c r="J3216" s="128"/>
      <c r="K3216" s="129" t="s">
        <v>6170</v>
      </c>
    </row>
    <row r="3217" spans="1:11" hidden="1">
      <c r="A3217" s="248" t="s">
        <v>3782</v>
      </c>
      <c r="B3217" s="123" t="s">
        <v>3783</v>
      </c>
      <c r="C3217" s="124" t="s">
        <v>24</v>
      </c>
      <c r="D3217" s="124">
        <v>0</v>
      </c>
      <c r="E3217" s="125">
        <f ca="1">OFFSET(INDEX(Composições!A:H,MATCH(Orçamentária!A3217,Composições!A:A,0),8),2,0)</f>
        <v>232.35195540878078</v>
      </c>
      <c r="F3217" s="126">
        <f t="shared" ca="1" si="179"/>
        <v>0</v>
      </c>
      <c r="G3217" s="127">
        <f>IF($K3217="Padrão",BDI!$B$17,IF($K3217="Diferenciado",BDI!$E$17,0))</f>
        <v>0.2039</v>
      </c>
      <c r="H3217" s="125">
        <f t="shared" ca="1" si="177"/>
        <v>279.73</v>
      </c>
      <c r="I3217" s="126">
        <f t="shared" ca="1" si="178"/>
        <v>0</v>
      </c>
      <c r="J3217" s="128"/>
      <c r="K3217" s="129" t="s">
        <v>6170</v>
      </c>
    </row>
    <row r="3218" spans="1:11" hidden="1">
      <c r="A3218" s="248" t="s">
        <v>3784</v>
      </c>
      <c r="B3218" s="123" t="s">
        <v>3785</v>
      </c>
      <c r="C3218" s="124" t="s">
        <v>24</v>
      </c>
      <c r="D3218" s="124">
        <v>0</v>
      </c>
      <c r="E3218" s="125">
        <f ca="1">OFFSET(INDEX(Composições!A:H,MATCH(Orçamentária!A3218,Composições!A:A,0),8),2,0)</f>
        <v>34.108571999999995</v>
      </c>
      <c r="F3218" s="126">
        <f t="shared" ca="1" si="179"/>
        <v>0</v>
      </c>
      <c r="G3218" s="127">
        <f>IF($K3218="Padrão",BDI!$B$17,IF($K3218="Diferenciado",BDI!$E$17,0))</f>
        <v>0.2039</v>
      </c>
      <c r="H3218" s="125">
        <f t="shared" ca="1" si="177"/>
        <v>41.06</v>
      </c>
      <c r="I3218" s="126">
        <f t="shared" ca="1" si="178"/>
        <v>0</v>
      </c>
      <c r="J3218" s="128"/>
      <c r="K3218" s="129" t="s">
        <v>6170</v>
      </c>
    </row>
    <row r="3219" spans="1:11" hidden="1">
      <c r="A3219" s="248" t="s">
        <v>3786</v>
      </c>
      <c r="B3219" s="123" t="s">
        <v>3787</v>
      </c>
      <c r="C3219" s="124" t="s">
        <v>24</v>
      </c>
      <c r="D3219" s="124">
        <v>0</v>
      </c>
      <c r="E3219" s="125">
        <f ca="1">OFFSET(INDEX(Composições!A:H,MATCH(Orçamentária!A3219,Composições!A:A,0),8),2,0)</f>
        <v>6.7925000000000004</v>
      </c>
      <c r="F3219" s="126">
        <f t="shared" ca="1" si="179"/>
        <v>0</v>
      </c>
      <c r="G3219" s="127">
        <f>IF($K3219="Padrão",BDI!$B$17,IF($K3219="Diferenciado",BDI!$E$17,0))</f>
        <v>0.2039</v>
      </c>
      <c r="H3219" s="125">
        <f t="shared" ca="1" si="177"/>
        <v>8.18</v>
      </c>
      <c r="I3219" s="126">
        <f t="shared" ca="1" si="178"/>
        <v>0</v>
      </c>
      <c r="J3219" s="128"/>
      <c r="K3219" s="129" t="s">
        <v>6170</v>
      </c>
    </row>
    <row r="3220" spans="1:11" ht="25.5" hidden="1">
      <c r="A3220" s="248" t="s">
        <v>3789</v>
      </c>
      <c r="B3220" s="123" t="s">
        <v>3790</v>
      </c>
      <c r="C3220" s="124" t="s">
        <v>24</v>
      </c>
      <c r="D3220" s="124">
        <v>0</v>
      </c>
      <c r="E3220" s="125">
        <f ca="1">OFFSET(INDEX(Composições!A:H,MATCH(Orçamentária!A3220,Composições!A:A,0),8),2,0)</f>
        <v>0</v>
      </c>
      <c r="F3220" s="126">
        <f t="shared" ca="1" si="179"/>
        <v>0</v>
      </c>
      <c r="G3220" s="127">
        <f>IF($K3220="Padrão",BDI!$B$17,IF($K3220="Diferenciado",BDI!$E$17,0))</f>
        <v>0.2039</v>
      </c>
      <c r="H3220" s="125">
        <f t="shared" ca="1" si="177"/>
        <v>0</v>
      </c>
      <c r="I3220" s="126">
        <f t="shared" ca="1" si="178"/>
        <v>0</v>
      </c>
      <c r="J3220" s="128"/>
      <c r="K3220" s="129" t="s">
        <v>6170</v>
      </c>
    </row>
    <row r="3221" spans="1:11" hidden="1">
      <c r="A3221" s="249" t="s">
        <v>10183</v>
      </c>
      <c r="B3221" s="123" t="s">
        <v>10184</v>
      </c>
      <c r="C3221" s="124" t="s">
        <v>24</v>
      </c>
      <c r="D3221" s="124">
        <v>0</v>
      </c>
      <c r="E3221" s="125" t="s">
        <v>16</v>
      </c>
      <c r="F3221" s="126" t="str">
        <f t="shared" si="179"/>
        <v/>
      </c>
      <c r="G3221" s="127">
        <f>IF($K3221="Padrão",BDI!$B$17,IF($K3221="Diferenciado",BDI!$E$17,0))</f>
        <v>0.2039</v>
      </c>
      <c r="H3221" s="125" t="str">
        <f t="shared" si="177"/>
        <v/>
      </c>
      <c r="I3221" s="126" t="str">
        <f t="shared" si="178"/>
        <v/>
      </c>
      <c r="J3221" s="128"/>
      <c r="K3221" s="129" t="s">
        <v>6170</v>
      </c>
    </row>
    <row r="3222" spans="1:11" hidden="1">
      <c r="A3222" s="248" t="s">
        <v>3792</v>
      </c>
      <c r="B3222" s="123" t="s">
        <v>3793</v>
      </c>
      <c r="C3222" s="124" t="s">
        <v>24</v>
      </c>
      <c r="D3222" s="124">
        <v>0</v>
      </c>
      <c r="E3222" s="125">
        <f ca="1">OFFSET(INDEX(Composições!A:H,MATCH(Orçamentária!A3222,Composições!A:A,0),8),2,0)</f>
        <v>2.052</v>
      </c>
      <c r="F3222" s="126">
        <f t="shared" ca="1" si="179"/>
        <v>0</v>
      </c>
      <c r="G3222" s="127">
        <f>IF($K3222="Padrão",BDI!$B$17,IF($K3222="Diferenciado",BDI!$E$17,0))</f>
        <v>0.2039</v>
      </c>
      <c r="H3222" s="125">
        <f t="shared" ca="1" si="177"/>
        <v>2.4700000000000002</v>
      </c>
      <c r="I3222" s="126">
        <f t="shared" ca="1" si="178"/>
        <v>0</v>
      </c>
      <c r="J3222" s="128"/>
      <c r="K3222" s="129" t="s">
        <v>6170</v>
      </c>
    </row>
    <row r="3223" spans="1:11" hidden="1">
      <c r="A3223" s="249" t="s">
        <v>10185</v>
      </c>
      <c r="B3223" s="123" t="s">
        <v>10186</v>
      </c>
      <c r="C3223" s="124" t="s">
        <v>24</v>
      </c>
      <c r="D3223" s="124">
        <v>0</v>
      </c>
      <c r="E3223" s="125" t="s">
        <v>16</v>
      </c>
      <c r="F3223" s="126" t="str">
        <f t="shared" si="179"/>
        <v/>
      </c>
      <c r="G3223" s="127">
        <f>IF($K3223="Padrão",BDI!$B$17,IF($K3223="Diferenciado",BDI!$E$17,0))</f>
        <v>0.2039</v>
      </c>
      <c r="H3223" s="125" t="str">
        <f t="shared" si="177"/>
        <v/>
      </c>
      <c r="I3223" s="126" t="str">
        <f t="shared" si="178"/>
        <v/>
      </c>
      <c r="J3223" s="128"/>
      <c r="K3223" s="129" t="s">
        <v>6170</v>
      </c>
    </row>
    <row r="3224" spans="1:11" hidden="1">
      <c r="A3224" s="249" t="s">
        <v>10187</v>
      </c>
      <c r="B3224" s="123" t="s">
        <v>10188</v>
      </c>
      <c r="C3224" s="124" t="s">
        <v>24</v>
      </c>
      <c r="D3224" s="124">
        <v>0</v>
      </c>
      <c r="E3224" s="125" t="s">
        <v>16</v>
      </c>
      <c r="F3224" s="126" t="str">
        <f t="shared" si="179"/>
        <v/>
      </c>
      <c r="G3224" s="127">
        <f>IF($K3224="Padrão",BDI!$B$17,IF($K3224="Diferenciado",BDI!$E$17,0))</f>
        <v>0.2039</v>
      </c>
      <c r="H3224" s="125" t="str">
        <f t="shared" si="177"/>
        <v/>
      </c>
      <c r="I3224" s="126" t="str">
        <f t="shared" si="178"/>
        <v/>
      </c>
      <c r="J3224" s="128"/>
      <c r="K3224" s="129" t="s">
        <v>6170</v>
      </c>
    </row>
    <row r="3225" spans="1:11" hidden="1">
      <c r="A3225" s="248" t="s">
        <v>3795</v>
      </c>
      <c r="B3225" s="123" t="s">
        <v>3796</v>
      </c>
      <c r="C3225" s="124" t="s">
        <v>3797</v>
      </c>
      <c r="D3225" s="124">
        <v>0</v>
      </c>
      <c r="E3225" s="125">
        <f ca="1">OFFSET(INDEX(Composições!A:H,MATCH(Orçamentária!A3225,Composições!A:A,0),8),2,0)</f>
        <v>44.412500000000001</v>
      </c>
      <c r="F3225" s="126">
        <f t="shared" ca="1" si="179"/>
        <v>0</v>
      </c>
      <c r="G3225" s="127">
        <f>IF($K3225="Padrão",BDI!$B$17,IF($K3225="Diferenciado",BDI!$E$17,0))</f>
        <v>0.2039</v>
      </c>
      <c r="H3225" s="125">
        <f t="shared" ca="1" si="177"/>
        <v>53.47</v>
      </c>
      <c r="I3225" s="126">
        <f t="shared" ca="1" si="178"/>
        <v>0</v>
      </c>
      <c r="J3225" s="128"/>
      <c r="K3225" s="129" t="s">
        <v>6170</v>
      </c>
    </row>
    <row r="3226" spans="1:11" hidden="1">
      <c r="A3226" s="248" t="s">
        <v>3798</v>
      </c>
      <c r="B3226" s="123" t="s">
        <v>3799</v>
      </c>
      <c r="C3226" s="124" t="s">
        <v>38</v>
      </c>
      <c r="D3226" s="124">
        <v>0</v>
      </c>
      <c r="E3226" s="125">
        <f ca="1">OFFSET(INDEX(Composições!A:H,MATCH(Orçamentária!A3226,Composições!A:A,0),8),2,0)</f>
        <v>15.000499999999999</v>
      </c>
      <c r="F3226" s="126">
        <f t="shared" ca="1" si="179"/>
        <v>0</v>
      </c>
      <c r="G3226" s="127">
        <f>IF($K3226="Padrão",BDI!$B$17,IF($K3226="Diferenciado",BDI!$E$17,0))</f>
        <v>0.2039</v>
      </c>
      <c r="H3226" s="125">
        <f t="shared" ca="1" si="177"/>
        <v>18.059999999999999</v>
      </c>
      <c r="I3226" s="126">
        <f t="shared" ca="1" si="178"/>
        <v>0</v>
      </c>
      <c r="J3226" s="128"/>
      <c r="K3226" s="129" t="s">
        <v>6170</v>
      </c>
    </row>
    <row r="3227" spans="1:11" hidden="1">
      <c r="A3227" s="248" t="s">
        <v>3801</v>
      </c>
      <c r="B3227" s="123" t="s">
        <v>3802</v>
      </c>
      <c r="C3227" s="124" t="s">
        <v>46</v>
      </c>
      <c r="D3227" s="124">
        <v>0</v>
      </c>
      <c r="E3227" s="125">
        <f ca="1">OFFSET(INDEX(Composições!A:H,MATCH(Orçamentária!A3227,Composições!A:A,0),8),2,0)</f>
        <v>0.77558950000000004</v>
      </c>
      <c r="F3227" s="126">
        <f t="shared" ca="1" si="179"/>
        <v>0</v>
      </c>
      <c r="G3227" s="127">
        <f>IF($K3227="Padrão",BDI!$B$17,IF($K3227="Diferenciado",BDI!$E$17,0))</f>
        <v>0.2039</v>
      </c>
      <c r="H3227" s="125">
        <f t="shared" ca="1" si="177"/>
        <v>0.93</v>
      </c>
      <c r="I3227" s="126">
        <f t="shared" ca="1" si="178"/>
        <v>0</v>
      </c>
      <c r="J3227" s="128"/>
      <c r="K3227" s="129" t="s">
        <v>6170</v>
      </c>
    </row>
    <row r="3228" spans="1:11" ht="25.5" hidden="1">
      <c r="A3228" s="248" t="s">
        <v>3803</v>
      </c>
      <c r="B3228" s="123" t="s">
        <v>3804</v>
      </c>
      <c r="C3228" s="124" t="s">
        <v>3805</v>
      </c>
      <c r="D3228" s="124">
        <v>0</v>
      </c>
      <c r="E3228" s="125">
        <f ca="1">OFFSET(INDEX(Composições!A:H,MATCH(Orçamentária!A3228,Composições!A:A,0),8),2,0)</f>
        <v>0</v>
      </c>
      <c r="F3228" s="126">
        <f t="shared" ca="1" si="179"/>
        <v>0</v>
      </c>
      <c r="G3228" s="127">
        <f>IF($K3228="Padrão",BDI!$B$17,IF($K3228="Diferenciado",BDI!$E$17,0))</f>
        <v>0.2039</v>
      </c>
      <c r="H3228" s="125">
        <f t="shared" ca="1" si="177"/>
        <v>0</v>
      </c>
      <c r="I3228" s="126">
        <f t="shared" ca="1" si="178"/>
        <v>0</v>
      </c>
      <c r="J3228" s="128"/>
      <c r="K3228" s="129" t="s">
        <v>6170</v>
      </c>
    </row>
    <row r="3229" spans="1:11" hidden="1">
      <c r="A3229" s="249" t="s">
        <v>10189</v>
      </c>
      <c r="B3229" s="123" t="s">
        <v>10190</v>
      </c>
      <c r="C3229" s="124" t="s">
        <v>24</v>
      </c>
      <c r="D3229" s="124">
        <v>0</v>
      </c>
      <c r="E3229" s="125" t="s">
        <v>16</v>
      </c>
      <c r="F3229" s="126" t="str">
        <f t="shared" si="179"/>
        <v/>
      </c>
      <c r="G3229" s="127">
        <f>IF($K3229="Padrão",BDI!$B$17,IF($K3229="Diferenciado",BDI!$E$17,0))</f>
        <v>0.2039</v>
      </c>
      <c r="H3229" s="125" t="str">
        <f t="shared" si="177"/>
        <v/>
      </c>
      <c r="I3229" s="126" t="str">
        <f t="shared" si="178"/>
        <v/>
      </c>
      <c r="J3229" s="128"/>
      <c r="K3229" s="129" t="s">
        <v>6170</v>
      </c>
    </row>
    <row r="3230" spans="1:11" ht="25.5" hidden="1">
      <c r="A3230" s="248" t="s">
        <v>3807</v>
      </c>
      <c r="B3230" s="123" t="s">
        <v>3808</v>
      </c>
      <c r="C3230" s="124" t="s">
        <v>24</v>
      </c>
      <c r="D3230" s="124">
        <v>0</v>
      </c>
      <c r="E3230" s="125">
        <f ca="1">OFFSET(INDEX(Composições!A:H,MATCH(Orçamentária!A3230,Composições!A:A,0),8),2,0)</f>
        <v>0</v>
      </c>
      <c r="F3230" s="126">
        <f t="shared" ca="1" si="179"/>
        <v>0</v>
      </c>
      <c r="G3230" s="127">
        <f>IF($K3230="Padrão",BDI!$B$17,IF($K3230="Diferenciado",BDI!$E$17,0))</f>
        <v>0.2039</v>
      </c>
      <c r="H3230" s="125">
        <f t="shared" ca="1" si="177"/>
        <v>0</v>
      </c>
      <c r="I3230" s="126">
        <f t="shared" ca="1" si="178"/>
        <v>0</v>
      </c>
      <c r="J3230" s="128"/>
      <c r="K3230" s="129" t="s">
        <v>6170</v>
      </c>
    </row>
    <row r="3231" spans="1:11" hidden="1">
      <c r="A3231" s="248" t="s">
        <v>3810</v>
      </c>
      <c r="B3231" s="123" t="s">
        <v>3811</v>
      </c>
      <c r="C3231" s="124" t="s">
        <v>24</v>
      </c>
      <c r="D3231" s="124">
        <v>0</v>
      </c>
      <c r="E3231" s="125">
        <f ca="1">OFFSET(INDEX(Composições!A:H,MATCH(Orçamentária!A3231,Composições!A:A,0),8),2,0)</f>
        <v>0</v>
      </c>
      <c r="F3231" s="126">
        <f t="shared" ca="1" si="179"/>
        <v>0</v>
      </c>
      <c r="G3231" s="127">
        <f>IF($K3231="Padrão",BDI!$B$17,IF($K3231="Diferenciado",BDI!$E$17,0))</f>
        <v>0.2039</v>
      </c>
      <c r="H3231" s="125">
        <f t="shared" ca="1" si="177"/>
        <v>0</v>
      </c>
      <c r="I3231" s="126">
        <f t="shared" ca="1" si="178"/>
        <v>0</v>
      </c>
      <c r="J3231" s="128"/>
      <c r="K3231" s="129" t="s">
        <v>6170</v>
      </c>
    </row>
    <row r="3232" spans="1:11" hidden="1">
      <c r="A3232" s="249" t="s">
        <v>10191</v>
      </c>
      <c r="B3232" s="123" t="s">
        <v>10192</v>
      </c>
      <c r="C3232" s="124" t="s">
        <v>24</v>
      </c>
      <c r="D3232" s="124">
        <v>0</v>
      </c>
      <c r="E3232" s="125" t="s">
        <v>16</v>
      </c>
      <c r="F3232" s="126" t="str">
        <f t="shared" si="179"/>
        <v/>
      </c>
      <c r="G3232" s="127">
        <f>IF($K3232="Padrão",BDI!$B$17,IF($K3232="Diferenciado",BDI!$E$17,0))</f>
        <v>0.2039</v>
      </c>
      <c r="H3232" s="125" t="str">
        <f t="shared" si="177"/>
        <v/>
      </c>
      <c r="I3232" s="126" t="str">
        <f t="shared" si="178"/>
        <v/>
      </c>
      <c r="J3232" s="128"/>
      <c r="K3232" s="129" t="s">
        <v>6170</v>
      </c>
    </row>
    <row r="3233" spans="1:14" hidden="1">
      <c r="A3233" s="249" t="s">
        <v>10193</v>
      </c>
      <c r="B3233" s="123" t="s">
        <v>10194</v>
      </c>
      <c r="C3233" s="124" t="s">
        <v>38</v>
      </c>
      <c r="D3233" s="124">
        <v>0</v>
      </c>
      <c r="E3233" s="125" t="s">
        <v>16</v>
      </c>
      <c r="F3233" s="126" t="str">
        <f t="shared" si="179"/>
        <v/>
      </c>
      <c r="G3233" s="127">
        <f>IF($K3233="Padrão",BDI!$B$17,IF($K3233="Diferenciado",BDI!$E$17,0))</f>
        <v>0.2039</v>
      </c>
      <c r="H3233" s="125" t="str">
        <f t="shared" si="177"/>
        <v/>
      </c>
      <c r="I3233" s="126" t="str">
        <f t="shared" si="178"/>
        <v/>
      </c>
      <c r="J3233" s="128"/>
      <c r="K3233" s="129" t="s">
        <v>6170</v>
      </c>
    </row>
    <row r="3234" spans="1:14" ht="25.5" hidden="1">
      <c r="A3234" s="248" t="s">
        <v>3813</v>
      </c>
      <c r="B3234" s="123" t="s">
        <v>3814</v>
      </c>
      <c r="C3234" s="124" t="s">
        <v>24</v>
      </c>
      <c r="D3234" s="124">
        <v>0</v>
      </c>
      <c r="E3234" s="125">
        <f ca="1">OFFSET(INDEX(Composições!A:H,MATCH(Orçamentária!A3234,Composições!A:A,0),8),2,0)</f>
        <v>0</v>
      </c>
      <c r="F3234" s="126">
        <f t="shared" ca="1" si="179"/>
        <v>0</v>
      </c>
      <c r="G3234" s="127">
        <f>IF($K3234="Padrão",BDI!$B$17,IF($K3234="Diferenciado",BDI!$E$17,0))</f>
        <v>0.2039</v>
      </c>
      <c r="H3234" s="125">
        <f t="shared" ca="1" si="177"/>
        <v>0</v>
      </c>
      <c r="I3234" s="126">
        <f t="shared" ca="1" si="178"/>
        <v>0</v>
      </c>
      <c r="J3234" s="128"/>
      <c r="K3234" s="129" t="s">
        <v>6170</v>
      </c>
    </row>
    <row r="3235" spans="1:14" ht="25.5" hidden="1">
      <c r="A3235" s="248" t="s">
        <v>3816</v>
      </c>
      <c r="B3235" s="123" t="s">
        <v>3817</v>
      </c>
      <c r="C3235" s="124" t="s">
        <v>24</v>
      </c>
      <c r="D3235" s="124">
        <v>0</v>
      </c>
      <c r="E3235" s="125">
        <f ca="1">OFFSET(INDEX(Composições!A:H,MATCH(Orçamentária!A3235,Composições!A:A,0),8),2,0)</f>
        <v>0</v>
      </c>
      <c r="F3235" s="126">
        <f t="shared" ca="1" si="179"/>
        <v>0</v>
      </c>
      <c r="G3235" s="127">
        <f>IF($K3235="Padrão",BDI!$B$17,IF($K3235="Diferenciado",BDI!$E$17,0))</f>
        <v>0.2039</v>
      </c>
      <c r="H3235" s="125">
        <f t="shared" ca="1" si="177"/>
        <v>0</v>
      </c>
      <c r="I3235" s="126">
        <f t="shared" ca="1" si="178"/>
        <v>0</v>
      </c>
      <c r="J3235" s="128"/>
      <c r="K3235" s="129" t="s">
        <v>6170</v>
      </c>
    </row>
    <row r="3236" spans="1:14" hidden="1">
      <c r="A3236" s="248" t="s">
        <v>3819</v>
      </c>
      <c r="B3236" s="123" t="s">
        <v>3820</v>
      </c>
      <c r="C3236" s="124" t="s">
        <v>46</v>
      </c>
      <c r="D3236" s="124">
        <v>0</v>
      </c>
      <c r="E3236" s="125">
        <f ca="1">OFFSET(INDEX(Composições!A:H,MATCH(Orçamentária!A3236,Composições!A:A,0),8),2,0)</f>
        <v>13.727499999999999</v>
      </c>
      <c r="F3236" s="126">
        <f t="shared" ca="1" si="179"/>
        <v>0</v>
      </c>
      <c r="G3236" s="127">
        <f>IF($K3236="Padrão",BDI!$B$17,IF($K3236="Diferenciado",BDI!$E$17,0))</f>
        <v>0.2039</v>
      </c>
      <c r="H3236" s="125">
        <f t="shared" ca="1" si="177"/>
        <v>16.53</v>
      </c>
      <c r="I3236" s="126">
        <f t="shared" ca="1" si="178"/>
        <v>0</v>
      </c>
      <c r="J3236" s="128"/>
      <c r="K3236" s="129" t="s">
        <v>6170</v>
      </c>
    </row>
    <row r="3237" spans="1:14" hidden="1">
      <c r="A3237" s="248" t="s">
        <v>3821</v>
      </c>
      <c r="B3237" s="123" t="s">
        <v>3822</v>
      </c>
      <c r="C3237" s="124" t="s">
        <v>46</v>
      </c>
      <c r="D3237" s="124">
        <v>0</v>
      </c>
      <c r="E3237" s="125">
        <f ca="1">OFFSET(INDEX(Composições!A:H,MATCH(Orçamentária!A3237,Composições!A:A,0),8),2,0)</f>
        <v>19</v>
      </c>
      <c r="F3237" s="126">
        <f t="shared" ca="1" si="179"/>
        <v>0</v>
      </c>
      <c r="G3237" s="127">
        <f>IF($K3237="Padrão",BDI!$B$17,IF($K3237="Diferenciado",BDI!$E$17,0))</f>
        <v>0.2039</v>
      </c>
      <c r="H3237" s="125">
        <f t="shared" ca="1" si="177"/>
        <v>22.87</v>
      </c>
      <c r="I3237" s="126">
        <f t="shared" ca="1" si="178"/>
        <v>0</v>
      </c>
      <c r="J3237" s="128"/>
      <c r="K3237" s="129" t="s">
        <v>6170</v>
      </c>
    </row>
    <row r="3238" spans="1:14" hidden="1">
      <c r="A3238" s="249" t="s">
        <v>10195</v>
      </c>
      <c r="B3238" s="123" t="s">
        <v>10196</v>
      </c>
      <c r="C3238" s="124" t="s">
        <v>46</v>
      </c>
      <c r="D3238" s="124">
        <v>0</v>
      </c>
      <c r="E3238" s="125" t="s">
        <v>16</v>
      </c>
      <c r="F3238" s="126" t="str">
        <f t="shared" si="179"/>
        <v/>
      </c>
      <c r="G3238" s="127">
        <f>IF($K3238="Padrão",BDI!$B$17,IF($K3238="Diferenciado",BDI!$E$17,0))</f>
        <v>0.2039</v>
      </c>
      <c r="H3238" s="125" t="str">
        <f t="shared" si="177"/>
        <v/>
      </c>
      <c r="I3238" s="126" t="str">
        <f t="shared" si="178"/>
        <v/>
      </c>
      <c r="J3238" s="128"/>
      <c r="K3238" s="129" t="s">
        <v>6170</v>
      </c>
    </row>
    <row r="3239" spans="1:14" hidden="1">
      <c r="A3239" s="249" t="s">
        <v>10197</v>
      </c>
      <c r="B3239" s="123" t="s">
        <v>10198</v>
      </c>
      <c r="C3239" s="124" t="s">
        <v>38</v>
      </c>
      <c r="D3239" s="124">
        <v>0</v>
      </c>
      <c r="E3239" s="125" t="s">
        <v>16</v>
      </c>
      <c r="F3239" s="126" t="str">
        <f t="shared" si="179"/>
        <v/>
      </c>
      <c r="G3239" s="127">
        <f>IF($K3239="Padrão",BDI!$B$17,IF($K3239="Diferenciado",BDI!$E$17,0))</f>
        <v>0.2039</v>
      </c>
      <c r="H3239" s="125" t="str">
        <f t="shared" si="177"/>
        <v/>
      </c>
      <c r="I3239" s="126" t="str">
        <f t="shared" si="178"/>
        <v/>
      </c>
      <c r="J3239" s="128"/>
      <c r="K3239" s="129" t="s">
        <v>6170</v>
      </c>
    </row>
    <row r="3240" spans="1:14" hidden="1">
      <c r="A3240" s="248" t="s">
        <v>3823</v>
      </c>
      <c r="B3240" s="123" t="s">
        <v>3824</v>
      </c>
      <c r="C3240" s="124" t="s">
        <v>38</v>
      </c>
      <c r="D3240" s="124">
        <v>0</v>
      </c>
      <c r="E3240" s="125">
        <f ca="1">OFFSET(INDEX(Composições!A:H,MATCH(Orçamentária!A3240,Composições!A:A,0),8),2,0)</f>
        <v>316.79051499999997</v>
      </c>
      <c r="F3240" s="126">
        <f t="shared" ca="1" si="179"/>
        <v>0</v>
      </c>
      <c r="G3240" s="127">
        <f>IF($K3240="Padrão",BDI!$B$17,IF($K3240="Diferenciado",BDI!$E$17,0))</f>
        <v>0.2039</v>
      </c>
      <c r="H3240" s="125">
        <f t="shared" ca="1" si="177"/>
        <v>381.38</v>
      </c>
      <c r="I3240" s="126">
        <f t="shared" ca="1" si="178"/>
        <v>0</v>
      </c>
      <c r="J3240" s="128"/>
      <c r="K3240" s="129" t="s">
        <v>6170</v>
      </c>
    </row>
    <row r="3241" spans="1:14" hidden="1">
      <c r="A3241" s="249" t="s">
        <v>10199</v>
      </c>
      <c r="B3241" s="123" t="s">
        <v>10200</v>
      </c>
      <c r="C3241" s="124" t="s">
        <v>24</v>
      </c>
      <c r="D3241" s="124">
        <v>0</v>
      </c>
      <c r="E3241" s="125" t="s">
        <v>16</v>
      </c>
      <c r="F3241" s="126" t="str">
        <f t="shared" si="179"/>
        <v/>
      </c>
      <c r="G3241" s="127">
        <f>IF($K3241="Padrão",BDI!$B$17,IF($K3241="Diferenciado",BDI!$E$17,0))</f>
        <v>0.2039</v>
      </c>
      <c r="H3241" s="125" t="str">
        <f t="shared" si="177"/>
        <v/>
      </c>
      <c r="I3241" s="126" t="str">
        <f t="shared" si="178"/>
        <v/>
      </c>
      <c r="J3241" s="128"/>
      <c r="K3241" s="129" t="s">
        <v>6170</v>
      </c>
    </row>
    <row r="3242" spans="1:14" hidden="1">
      <c r="A3242" s="249" t="s">
        <v>10201</v>
      </c>
      <c r="B3242" s="123" t="s">
        <v>10202</v>
      </c>
      <c r="C3242" s="124" t="s">
        <v>24</v>
      </c>
      <c r="D3242" s="124">
        <v>0</v>
      </c>
      <c r="E3242" s="125" t="s">
        <v>16</v>
      </c>
      <c r="F3242" s="126" t="str">
        <f t="shared" si="179"/>
        <v/>
      </c>
      <c r="G3242" s="127">
        <f>IF($K3242="Padrão",BDI!$B$17,IF($K3242="Diferenciado",BDI!$E$17,0))</f>
        <v>0.2039</v>
      </c>
      <c r="H3242" s="125" t="str">
        <f t="shared" si="177"/>
        <v/>
      </c>
      <c r="I3242" s="126" t="str">
        <f t="shared" si="178"/>
        <v/>
      </c>
      <c r="J3242" s="128"/>
      <c r="K3242" s="129" t="s">
        <v>6170</v>
      </c>
    </row>
    <row r="3243" spans="1:14" hidden="1">
      <c r="A3243" s="248" t="s">
        <v>3826</v>
      </c>
      <c r="B3243" s="123" t="s">
        <v>3827</v>
      </c>
      <c r="C3243" s="124" t="s">
        <v>46</v>
      </c>
      <c r="D3243" s="124">
        <v>0</v>
      </c>
      <c r="E3243" s="125">
        <f ca="1">OFFSET(INDEX(Composições!A:H,MATCH(Orçamentária!A3243,Composições!A:A,0),8),2,0)</f>
        <v>22.921136400000002</v>
      </c>
      <c r="F3243" s="126">
        <f t="shared" ca="1" si="179"/>
        <v>0</v>
      </c>
      <c r="G3243" s="127">
        <f>IF($K3243="Padrão",BDI!$B$17,IF($K3243="Diferenciado",BDI!$E$17,0))</f>
        <v>0.2039</v>
      </c>
      <c r="H3243" s="125">
        <f t="shared" ca="1" si="177"/>
        <v>27.59</v>
      </c>
      <c r="I3243" s="126">
        <f t="shared" ca="1" si="178"/>
        <v>0</v>
      </c>
      <c r="J3243" s="128"/>
      <c r="K3243" s="129" t="s">
        <v>6170</v>
      </c>
    </row>
    <row r="3244" spans="1:14" ht="25.5" hidden="1">
      <c r="A3244" s="249" t="s">
        <v>10203</v>
      </c>
      <c r="B3244" s="123" t="s">
        <v>10204</v>
      </c>
      <c r="C3244" s="124" t="s">
        <v>7323</v>
      </c>
      <c r="D3244" s="124">
        <v>0</v>
      </c>
      <c r="E3244" s="125" t="s">
        <v>16</v>
      </c>
      <c r="F3244" s="126" t="str">
        <f t="shared" si="179"/>
        <v/>
      </c>
      <c r="G3244" s="127">
        <f>IF($K3244="Padrão",BDI!$B$17,IF($K3244="Diferenciado",BDI!$E$17,0))</f>
        <v>0.2039</v>
      </c>
      <c r="H3244" s="125" t="str">
        <f t="shared" si="177"/>
        <v/>
      </c>
      <c r="I3244" s="126" t="str">
        <f t="shared" si="178"/>
        <v/>
      </c>
      <c r="J3244" s="128"/>
      <c r="K3244" s="129" t="s">
        <v>6170</v>
      </c>
    </row>
    <row r="3245" spans="1:14" hidden="1">
      <c r="A3245" s="249" t="s">
        <v>10205</v>
      </c>
      <c r="B3245" s="123" t="s">
        <v>10206</v>
      </c>
      <c r="C3245" s="124" t="s">
        <v>24</v>
      </c>
      <c r="D3245" s="124">
        <v>0</v>
      </c>
      <c r="E3245" s="125" t="s">
        <v>16</v>
      </c>
      <c r="F3245" s="126" t="str">
        <f t="shared" si="179"/>
        <v/>
      </c>
      <c r="G3245" s="127">
        <f>IF($K3245="Padrão",BDI!$B$17,IF($K3245="Diferenciado",BDI!$E$17,0))</f>
        <v>0.2039</v>
      </c>
      <c r="H3245" s="125" t="str">
        <f t="shared" si="177"/>
        <v/>
      </c>
      <c r="I3245" s="126" t="str">
        <f t="shared" si="178"/>
        <v/>
      </c>
      <c r="J3245" s="128"/>
      <c r="K3245" s="129" t="s">
        <v>6170</v>
      </c>
    </row>
    <row r="3246" spans="1:14" ht="25.5" hidden="1">
      <c r="A3246" s="249" t="s">
        <v>10207</v>
      </c>
      <c r="B3246" s="123" t="s">
        <v>10208</v>
      </c>
      <c r="C3246" s="124" t="s">
        <v>24</v>
      </c>
      <c r="D3246" s="124">
        <v>0</v>
      </c>
      <c r="E3246" s="125" t="s">
        <v>16</v>
      </c>
      <c r="F3246" s="126" t="str">
        <f t="shared" si="179"/>
        <v/>
      </c>
      <c r="G3246" s="127">
        <f>IF($K3246="Padrão",BDI!$B$17,IF($K3246="Diferenciado",BDI!$E$17,0))</f>
        <v>0.2039</v>
      </c>
      <c r="H3246" s="125" t="str">
        <f t="shared" si="177"/>
        <v/>
      </c>
      <c r="I3246" s="126" t="str">
        <f t="shared" si="178"/>
        <v/>
      </c>
      <c r="J3246" s="128"/>
      <c r="K3246" s="129" t="s">
        <v>6170</v>
      </c>
    </row>
    <row r="3247" spans="1:14" hidden="1">
      <c r="A3247" s="248" t="s">
        <v>3829</v>
      </c>
      <c r="B3247" s="123" t="s">
        <v>3830</v>
      </c>
      <c r="C3247" s="124" t="s">
        <v>24</v>
      </c>
      <c r="D3247" s="124">
        <v>0</v>
      </c>
      <c r="E3247" s="125">
        <f ca="1">OFFSET(INDEX(Composições!A:H,MATCH(Orçamentária!A3247,Composições!A:A,0),8),2,0)</f>
        <v>1970.8287415</v>
      </c>
      <c r="F3247" s="126">
        <f t="shared" ca="1" si="179"/>
        <v>0</v>
      </c>
      <c r="G3247" s="127">
        <f>IF($K3247="Padrão",BDI!$B$17,IF($K3247="Diferenciado",BDI!$E$17,0))</f>
        <v>0.2039</v>
      </c>
      <c r="H3247" s="125">
        <f t="shared" ca="1" si="177"/>
        <v>2372.6799999999998</v>
      </c>
      <c r="I3247" s="126">
        <f t="shared" ca="1" si="178"/>
        <v>0</v>
      </c>
      <c r="J3247" s="128"/>
      <c r="K3247" s="129" t="s">
        <v>6170</v>
      </c>
    </row>
    <row r="3248" spans="1:14">
      <c r="A3248" s="248" t="s">
        <v>3832</v>
      </c>
      <c r="B3248" s="123" t="s">
        <v>3833</v>
      </c>
      <c r="C3248" s="124" t="s">
        <v>24</v>
      </c>
      <c r="D3248" s="124">
        <v>5</v>
      </c>
      <c r="E3248" s="125">
        <f ca="1">OFFSET(INDEX(Composições!A:H,MATCH(Orçamentária!A3248,Composições!A:A,0),8),2,0)</f>
        <v>1713.9808705</v>
      </c>
      <c r="F3248" s="126">
        <f t="shared" ca="1" si="179"/>
        <v>8569.9043524999997</v>
      </c>
      <c r="G3248" s="127">
        <f>IF($K3248="Padrão",BDI!$B$17,IF($K3248="Diferenciado",BDI!$E$17,0))</f>
        <v>0.2039</v>
      </c>
      <c r="H3248" s="125">
        <f t="shared" ca="1" si="177"/>
        <v>2063.46</v>
      </c>
      <c r="I3248" s="126">
        <f t="shared" ca="1" si="178"/>
        <v>10317.299999999999</v>
      </c>
      <c r="J3248" s="128"/>
      <c r="K3248" s="129" t="s">
        <v>6170</v>
      </c>
      <c r="M3248" s="3">
        <f>INDEX([1]Orçamentária!$A:$J,MATCH(A3248,[1]Orçamentária!$A:$A,0),10)</f>
        <v>10317.299999999999</v>
      </c>
      <c r="N3248" s="3" t="str">
        <f ca="1">IF(M3248&lt;&gt;I3248,"ERRO","")</f>
        <v/>
      </c>
    </row>
    <row r="3249" spans="1:14" hidden="1">
      <c r="A3249" s="248" t="s">
        <v>3835</v>
      </c>
      <c r="B3249" s="123" t="s">
        <v>3836</v>
      </c>
      <c r="C3249" s="124" t="s">
        <v>24</v>
      </c>
      <c r="D3249" s="124">
        <v>0</v>
      </c>
      <c r="E3249" s="125">
        <f ca="1">OFFSET(INDEX(Composições!A:H,MATCH(Orçamentária!A3249,Composições!A:A,0),8),2,0)</f>
        <v>13.471</v>
      </c>
      <c r="F3249" s="126">
        <f t="shared" ca="1" si="179"/>
        <v>0</v>
      </c>
      <c r="G3249" s="127">
        <f>IF($K3249="Padrão",BDI!$B$17,IF($K3249="Diferenciado",BDI!$E$17,0))</f>
        <v>0.2039</v>
      </c>
      <c r="H3249" s="125">
        <f t="shared" ca="1" si="177"/>
        <v>16.22</v>
      </c>
      <c r="I3249" s="126">
        <f t="shared" ca="1" si="178"/>
        <v>0</v>
      </c>
      <c r="J3249" s="128"/>
      <c r="K3249" s="129" t="s">
        <v>6170</v>
      </c>
    </row>
    <row r="3250" spans="1:14">
      <c r="A3250" s="248" t="s">
        <v>3838</v>
      </c>
      <c r="B3250" s="123" t="s">
        <v>3839</v>
      </c>
      <c r="C3250" s="124" t="s">
        <v>24</v>
      </c>
      <c r="D3250" s="124">
        <v>5</v>
      </c>
      <c r="E3250" s="125">
        <f ca="1">OFFSET(INDEX(Composições!A:H,MATCH(Orçamentária!A3250,Composições!A:A,0),8),2,0)</f>
        <v>269.41999999999996</v>
      </c>
      <c r="F3250" s="126">
        <f t="shared" ca="1" si="179"/>
        <v>1347.1</v>
      </c>
      <c r="G3250" s="127">
        <f>IF($K3250="Padrão",BDI!$B$17,IF($K3250="Diferenciado",BDI!$E$17,0))</f>
        <v>0.2039</v>
      </c>
      <c r="H3250" s="125">
        <f t="shared" ca="1" si="177"/>
        <v>324.35000000000002</v>
      </c>
      <c r="I3250" s="126">
        <f t="shared" ca="1" si="178"/>
        <v>1621.75</v>
      </c>
      <c r="J3250" s="128"/>
      <c r="K3250" s="129" t="s">
        <v>6170</v>
      </c>
      <c r="M3250" s="3">
        <f>INDEX([1]Orçamentária!$A:$J,MATCH(A3250,[1]Orçamentária!$A:$A,0),10)</f>
        <v>1621.75</v>
      </c>
      <c r="N3250" s="3" t="str">
        <f ca="1">IF(M3250&lt;&gt;I3250,"ERRO","")</f>
        <v/>
      </c>
    </row>
    <row r="3251" spans="1:14" hidden="1">
      <c r="A3251" s="248" t="s">
        <v>3840</v>
      </c>
      <c r="B3251" s="123" t="s">
        <v>3841</v>
      </c>
      <c r="C3251" s="124" t="s">
        <v>24</v>
      </c>
      <c r="D3251" s="124">
        <v>0</v>
      </c>
      <c r="E3251" s="125">
        <f ca="1">OFFSET(INDEX(Composições!A:H,MATCH(Orçamentária!A3251,Composições!A:A,0),8),2,0)</f>
        <v>43.107199999999999</v>
      </c>
      <c r="F3251" s="126">
        <f t="shared" ca="1" si="179"/>
        <v>0</v>
      </c>
      <c r="G3251" s="127">
        <f>IF($K3251="Padrão",BDI!$B$17,IF($K3251="Diferenciado",BDI!$E$17,0))</f>
        <v>0.2039</v>
      </c>
      <c r="H3251" s="125">
        <f t="shared" ca="1" si="177"/>
        <v>51.9</v>
      </c>
      <c r="I3251" s="126">
        <f t="shared" ca="1" si="178"/>
        <v>0</v>
      </c>
      <c r="J3251" s="128"/>
      <c r="K3251" s="129" t="s">
        <v>6170</v>
      </c>
    </row>
    <row r="3252" spans="1:14" hidden="1">
      <c r="A3252" s="248" t="s">
        <v>3842</v>
      </c>
      <c r="B3252" s="123" t="s">
        <v>3843</v>
      </c>
      <c r="C3252" s="124" t="s">
        <v>46</v>
      </c>
      <c r="D3252" s="124">
        <v>0</v>
      </c>
      <c r="E3252" s="125">
        <f ca="1">OFFSET(INDEX(Composições!A:H,MATCH(Orçamentária!A3252,Composições!A:A,0),8),2,0)</f>
        <v>3.3146221999999996</v>
      </c>
      <c r="F3252" s="126">
        <f t="shared" ca="1" si="179"/>
        <v>0</v>
      </c>
      <c r="G3252" s="127">
        <f>IF($K3252="Padrão",BDI!$B$17,IF($K3252="Diferenciado",BDI!$E$17,0))</f>
        <v>0.2039</v>
      </c>
      <c r="H3252" s="125">
        <f t="shared" ca="1" si="177"/>
        <v>3.99</v>
      </c>
      <c r="I3252" s="126">
        <f t="shared" ca="1" si="178"/>
        <v>0</v>
      </c>
      <c r="J3252" s="128"/>
      <c r="K3252" s="129" t="s">
        <v>6170</v>
      </c>
    </row>
    <row r="3253" spans="1:14" hidden="1">
      <c r="A3253" s="248" t="s">
        <v>3845</v>
      </c>
      <c r="B3253" s="123" t="s">
        <v>3846</v>
      </c>
      <c r="C3253" s="124" t="s">
        <v>24</v>
      </c>
      <c r="D3253" s="124">
        <v>0</v>
      </c>
      <c r="E3253" s="125">
        <f ca="1">OFFSET(INDEX(Composições!A:H,MATCH(Orçamentária!A3253,Composições!A:A,0),8),2,0)</f>
        <v>232.35195540878078</v>
      </c>
      <c r="F3253" s="126">
        <f t="shared" ca="1" si="179"/>
        <v>0</v>
      </c>
      <c r="G3253" s="127">
        <f>IF($K3253="Padrão",BDI!$B$17,IF($K3253="Diferenciado",BDI!$E$17,0))</f>
        <v>0.2039</v>
      </c>
      <c r="H3253" s="125">
        <f t="shared" ca="1" si="177"/>
        <v>279.73</v>
      </c>
      <c r="I3253" s="126">
        <f t="shared" ca="1" si="178"/>
        <v>0</v>
      </c>
      <c r="J3253" s="128"/>
      <c r="K3253" s="129" t="s">
        <v>6170</v>
      </c>
    </row>
    <row r="3254" spans="1:14" hidden="1">
      <c r="A3254" s="248" t="s">
        <v>3848</v>
      </c>
      <c r="B3254" s="123" t="s">
        <v>3849</v>
      </c>
      <c r="C3254" s="124" t="s">
        <v>24</v>
      </c>
      <c r="D3254" s="124">
        <v>0</v>
      </c>
      <c r="E3254" s="125">
        <f ca="1">OFFSET(INDEX(Composições!A:H,MATCH(Orçamentária!A3254,Composições!A:A,0),8),2,0)</f>
        <v>532.32078047415007</v>
      </c>
      <c r="F3254" s="126">
        <f t="shared" ca="1" si="179"/>
        <v>0</v>
      </c>
      <c r="G3254" s="127">
        <f>IF($K3254="Padrão",BDI!$B$17,IF($K3254="Diferenciado",BDI!$E$17,0))</f>
        <v>0.2039</v>
      </c>
      <c r="H3254" s="125">
        <f t="shared" ca="1" si="177"/>
        <v>640.86</v>
      </c>
      <c r="I3254" s="126">
        <f t="shared" ca="1" si="178"/>
        <v>0</v>
      </c>
      <c r="J3254" s="128"/>
      <c r="K3254" s="129" t="s">
        <v>6170</v>
      </c>
    </row>
    <row r="3255" spans="1:14" hidden="1">
      <c r="A3255" s="248" t="s">
        <v>3851</v>
      </c>
      <c r="B3255" s="123" t="s">
        <v>3852</v>
      </c>
      <c r="C3255" s="124" t="s">
        <v>46</v>
      </c>
      <c r="D3255" s="124">
        <v>0</v>
      </c>
      <c r="E3255" s="125">
        <f ca="1">OFFSET(INDEX(Composições!A:H,MATCH(Orçamentária!A3255,Composições!A:A,0),8),2,0)</f>
        <v>8.4907047999999996</v>
      </c>
      <c r="F3255" s="126">
        <f t="shared" ca="1" si="179"/>
        <v>0</v>
      </c>
      <c r="G3255" s="127">
        <f>IF($K3255="Padrão",BDI!$B$17,IF($K3255="Diferenciado",BDI!$E$17,0))</f>
        <v>0.2039</v>
      </c>
      <c r="H3255" s="125">
        <f t="shared" ca="1" si="177"/>
        <v>10.220000000000001</v>
      </c>
      <c r="I3255" s="126">
        <f t="shared" ca="1" si="178"/>
        <v>0</v>
      </c>
      <c r="J3255" s="128"/>
      <c r="K3255" s="129" t="s">
        <v>6170</v>
      </c>
    </row>
    <row r="3256" spans="1:14" hidden="1">
      <c r="A3256" s="248" t="s">
        <v>3854</v>
      </c>
      <c r="B3256" s="123" t="s">
        <v>3855</v>
      </c>
      <c r="C3256" s="124" t="s">
        <v>46</v>
      </c>
      <c r="D3256" s="124">
        <v>0</v>
      </c>
      <c r="E3256" s="125">
        <f ca="1">OFFSET(INDEX(Composições!A:H,MATCH(Orçamentária!A3256,Composições!A:A,0),8),2,0)</f>
        <v>0.74324199999999985</v>
      </c>
      <c r="F3256" s="126">
        <f t="shared" ca="1" si="179"/>
        <v>0</v>
      </c>
      <c r="G3256" s="127">
        <f>IF($K3256="Padrão",BDI!$B$17,IF($K3256="Diferenciado",BDI!$E$17,0))</f>
        <v>0.2039</v>
      </c>
      <c r="H3256" s="125">
        <f t="shared" ca="1" si="177"/>
        <v>0.89</v>
      </c>
      <c r="I3256" s="126">
        <f t="shared" ca="1" si="178"/>
        <v>0</v>
      </c>
      <c r="J3256" s="128"/>
      <c r="K3256" s="129" t="s">
        <v>6170</v>
      </c>
    </row>
    <row r="3257" spans="1:14" ht="25.5" hidden="1">
      <c r="A3257" s="248" t="s">
        <v>3857</v>
      </c>
      <c r="B3257" s="123" t="s">
        <v>3858</v>
      </c>
      <c r="C3257" s="124" t="s">
        <v>46</v>
      </c>
      <c r="D3257" s="124">
        <v>0</v>
      </c>
      <c r="E3257" s="125">
        <f ca="1">OFFSET(INDEX(Composições!A:H,MATCH(Orçamentária!A3257,Composições!A:A,0),8),2,0)</f>
        <v>26.942</v>
      </c>
      <c r="F3257" s="126">
        <f t="shared" ca="1" si="179"/>
        <v>0</v>
      </c>
      <c r="G3257" s="127">
        <f>IF($K3257="Padrão",BDI!$B$17,IF($K3257="Diferenciado",BDI!$E$17,0))</f>
        <v>0.2039</v>
      </c>
      <c r="H3257" s="125">
        <f t="shared" ca="1" si="177"/>
        <v>32.44</v>
      </c>
      <c r="I3257" s="126">
        <f t="shared" ca="1" si="178"/>
        <v>0</v>
      </c>
      <c r="J3257" s="128"/>
      <c r="K3257" s="129" t="s">
        <v>6170</v>
      </c>
    </row>
    <row r="3258" spans="1:14" ht="25.5" hidden="1">
      <c r="A3258" s="248" t="s">
        <v>3860</v>
      </c>
      <c r="B3258" s="123" t="s">
        <v>3861</v>
      </c>
      <c r="C3258" s="124" t="s">
        <v>46</v>
      </c>
      <c r="D3258" s="124">
        <v>0</v>
      </c>
      <c r="E3258" s="125">
        <f ca="1">OFFSET(INDEX(Composições!A:H,MATCH(Orçamentária!A3258,Composições!A:A,0),8),2,0)</f>
        <v>40.412999999999997</v>
      </c>
      <c r="F3258" s="126">
        <f t="shared" ca="1" si="179"/>
        <v>0</v>
      </c>
      <c r="G3258" s="127">
        <f>IF($K3258="Padrão",BDI!$B$17,IF($K3258="Diferenciado",BDI!$E$17,0))</f>
        <v>0.2039</v>
      </c>
      <c r="H3258" s="125">
        <f t="shared" ca="1" si="177"/>
        <v>48.65</v>
      </c>
      <c r="I3258" s="126">
        <f t="shared" ca="1" si="178"/>
        <v>0</v>
      </c>
      <c r="J3258" s="128"/>
      <c r="K3258" s="129" t="s">
        <v>6170</v>
      </c>
    </row>
    <row r="3259" spans="1:14" ht="25.5" hidden="1">
      <c r="A3259" s="248" t="s">
        <v>3863</v>
      </c>
      <c r="B3259" s="123" t="s">
        <v>3864</v>
      </c>
      <c r="C3259" s="124" t="s">
        <v>46</v>
      </c>
      <c r="D3259" s="124">
        <v>0</v>
      </c>
      <c r="E3259" s="125">
        <f ca="1">OFFSET(INDEX(Composições!A:H,MATCH(Orçamentária!A3259,Composições!A:A,0),8),2,0)</f>
        <v>40.412999999999997</v>
      </c>
      <c r="F3259" s="126">
        <f t="shared" ca="1" si="179"/>
        <v>0</v>
      </c>
      <c r="G3259" s="127">
        <f>IF($K3259="Padrão",BDI!$B$17,IF($K3259="Diferenciado",BDI!$E$17,0))</f>
        <v>0.2039</v>
      </c>
      <c r="H3259" s="125">
        <f t="shared" ca="1" si="177"/>
        <v>48.65</v>
      </c>
      <c r="I3259" s="126">
        <f t="shared" ca="1" si="178"/>
        <v>0</v>
      </c>
      <c r="J3259" s="128"/>
      <c r="K3259" s="129" t="s">
        <v>6170</v>
      </c>
    </row>
    <row r="3260" spans="1:14" ht="25.5" hidden="1">
      <c r="A3260" s="248" t="s">
        <v>3866</v>
      </c>
      <c r="B3260" s="123" t="s">
        <v>3867</v>
      </c>
      <c r="C3260" s="124" t="s">
        <v>46</v>
      </c>
      <c r="D3260" s="124">
        <v>0</v>
      </c>
      <c r="E3260" s="125">
        <f ca="1">OFFSET(INDEX(Composições!A:H,MATCH(Orçamentária!A3260,Composições!A:A,0),8),2,0)</f>
        <v>53.884</v>
      </c>
      <c r="F3260" s="126">
        <f t="shared" ca="1" si="179"/>
        <v>0</v>
      </c>
      <c r="G3260" s="127">
        <f>IF($K3260="Padrão",BDI!$B$17,IF($K3260="Diferenciado",BDI!$E$17,0))</f>
        <v>0.2039</v>
      </c>
      <c r="H3260" s="125">
        <f t="shared" ca="1" si="177"/>
        <v>64.87</v>
      </c>
      <c r="I3260" s="126">
        <f t="shared" ca="1" si="178"/>
        <v>0</v>
      </c>
      <c r="J3260" s="128"/>
      <c r="K3260" s="129" t="s">
        <v>6170</v>
      </c>
    </row>
    <row r="3261" spans="1:14" hidden="1">
      <c r="A3261" s="248" t="s">
        <v>3869</v>
      </c>
      <c r="B3261" s="123" t="s">
        <v>3870</v>
      </c>
      <c r="C3261" s="124" t="s">
        <v>24</v>
      </c>
      <c r="D3261" s="124">
        <v>0</v>
      </c>
      <c r="E3261" s="125">
        <f ca="1">OFFSET(INDEX(Composições!A:H,MATCH(Orçamentária!A3261,Composições!A:A,0),8),2,0)</f>
        <v>6330.1900000000005</v>
      </c>
      <c r="F3261" s="126">
        <f t="shared" ca="1" si="179"/>
        <v>0</v>
      </c>
      <c r="G3261" s="127">
        <f>IF($K3261="Padrão",BDI!$B$17,IF($K3261="Diferenciado",BDI!$E$17,0))</f>
        <v>0.2039</v>
      </c>
      <c r="H3261" s="125">
        <f t="shared" ca="1" si="177"/>
        <v>7620.92</v>
      </c>
      <c r="I3261" s="126">
        <f t="shared" ca="1" si="178"/>
        <v>0</v>
      </c>
      <c r="J3261" s="128"/>
      <c r="K3261" s="129" t="s">
        <v>6170</v>
      </c>
    </row>
    <row r="3262" spans="1:14">
      <c r="A3262" s="248" t="s">
        <v>3871</v>
      </c>
      <c r="B3262" s="123" t="s">
        <v>3872</v>
      </c>
      <c r="C3262" s="124" t="s">
        <v>24</v>
      </c>
      <c r="D3262" s="124">
        <v>8</v>
      </c>
      <c r="E3262" s="125">
        <f ca="1">OFFSET(INDEX(Composições!A:H,MATCH(Orçamentária!A3262,Composições!A:A,0),8),2,0)</f>
        <v>467.83478047414997</v>
      </c>
      <c r="F3262" s="126">
        <f t="shared" ca="1" si="179"/>
        <v>3742.6782437931997</v>
      </c>
      <c r="G3262" s="127">
        <f>IF($K3262="Padrão",BDI!$B$17,IF($K3262="Diferenciado",BDI!$E$17,0))</f>
        <v>0.2039</v>
      </c>
      <c r="H3262" s="125">
        <f t="shared" ca="1" si="177"/>
        <v>563.23</v>
      </c>
      <c r="I3262" s="126">
        <f t="shared" ca="1" si="178"/>
        <v>4505.84</v>
      </c>
      <c r="J3262" s="128"/>
      <c r="K3262" s="129" t="s">
        <v>6170</v>
      </c>
      <c r="M3262" s="3">
        <f>INDEX([1]Orçamentária!$A:$J,MATCH(A3262,[1]Orçamentária!$A:$A,0),10)</f>
        <v>4505.84</v>
      </c>
      <c r="N3262" s="3" t="str">
        <f ca="1">IF(M3262&lt;&gt;I3262,"ERRO","")</f>
        <v/>
      </c>
    </row>
    <row r="3263" spans="1:14" hidden="1">
      <c r="A3263" s="248" t="s">
        <v>3874</v>
      </c>
      <c r="B3263" s="123" t="s">
        <v>3875</v>
      </c>
      <c r="C3263" s="124" t="s">
        <v>24</v>
      </c>
      <c r="D3263" s="124">
        <v>0</v>
      </c>
      <c r="E3263" s="125">
        <f ca="1">OFFSET(INDEX(Composições!A:H,MATCH(Orçamentária!A3263,Composições!A:A,0),8),2,0)</f>
        <v>13.471</v>
      </c>
      <c r="F3263" s="126">
        <f t="shared" ca="1" si="179"/>
        <v>0</v>
      </c>
      <c r="G3263" s="127">
        <f>IF($K3263="Padrão",BDI!$B$17,IF($K3263="Diferenciado",BDI!$E$17,0))</f>
        <v>0.2039</v>
      </c>
      <c r="H3263" s="125">
        <f t="shared" ca="1" si="177"/>
        <v>16.22</v>
      </c>
      <c r="I3263" s="126">
        <f t="shared" ca="1" si="178"/>
        <v>0</v>
      </c>
      <c r="J3263" s="128"/>
      <c r="K3263" s="129" t="s">
        <v>6170</v>
      </c>
    </row>
    <row r="3264" spans="1:14" hidden="1">
      <c r="A3264" s="248" t="s">
        <v>3877</v>
      </c>
      <c r="B3264" s="123" t="s">
        <v>3878</v>
      </c>
      <c r="C3264" s="124" t="s">
        <v>24</v>
      </c>
      <c r="D3264" s="124">
        <v>0</v>
      </c>
      <c r="E3264" s="125">
        <f ca="1">OFFSET(INDEX(Composições!A:H,MATCH(Orçamentária!A3264,Composições!A:A,0),8),2,0)</f>
        <v>125.47118887414997</v>
      </c>
      <c r="F3264" s="126">
        <f t="shared" ca="1" si="179"/>
        <v>0</v>
      </c>
      <c r="G3264" s="127">
        <f>IF($K3264="Padrão",BDI!$B$17,IF($K3264="Diferenciado",BDI!$E$17,0))</f>
        <v>0.2039</v>
      </c>
      <c r="H3264" s="125">
        <f t="shared" ca="1" si="177"/>
        <v>151.05000000000001</v>
      </c>
      <c r="I3264" s="126">
        <f t="shared" ca="1" si="178"/>
        <v>0</v>
      </c>
      <c r="J3264" s="128"/>
      <c r="K3264" s="129" t="s">
        <v>6170</v>
      </c>
    </row>
    <row r="3265" spans="1:11" hidden="1">
      <c r="A3265" s="248" t="s">
        <v>3879</v>
      </c>
      <c r="B3265" s="123" t="s">
        <v>3880</v>
      </c>
      <c r="C3265" s="124" t="s">
        <v>24</v>
      </c>
      <c r="D3265" s="124">
        <v>0</v>
      </c>
      <c r="E3265" s="125">
        <f ca="1">OFFSET(INDEX(Composições!A:H,MATCH(Orçamentária!A3265,Composições!A:A,0),8),2,0)</f>
        <v>232.35195540878078</v>
      </c>
      <c r="F3265" s="126">
        <f t="shared" ca="1" si="179"/>
        <v>0</v>
      </c>
      <c r="G3265" s="127">
        <f>IF($K3265="Padrão",BDI!$B$17,IF($K3265="Diferenciado",BDI!$E$17,0))</f>
        <v>0.2039</v>
      </c>
      <c r="H3265" s="125">
        <f t="shared" ca="1" si="177"/>
        <v>279.73</v>
      </c>
      <c r="I3265" s="126">
        <f t="shared" ca="1" si="178"/>
        <v>0</v>
      </c>
      <c r="J3265" s="128"/>
      <c r="K3265" s="129" t="s">
        <v>6170</v>
      </c>
    </row>
    <row r="3266" spans="1:11" hidden="1">
      <c r="A3266" s="248" t="s">
        <v>3882</v>
      </c>
      <c r="B3266" s="123" t="s">
        <v>3883</v>
      </c>
      <c r="C3266" s="124" t="s">
        <v>24</v>
      </c>
      <c r="D3266" s="124">
        <v>0</v>
      </c>
      <c r="E3266" s="125">
        <f ca="1">OFFSET(INDEX(Composições!A:H,MATCH(Orçamentária!A3266,Composições!A:A,0),8),2,0)</f>
        <v>37.651707199999997</v>
      </c>
      <c r="F3266" s="126">
        <f t="shared" ca="1" si="179"/>
        <v>0</v>
      </c>
      <c r="G3266" s="127">
        <f>IF($K3266="Padrão",BDI!$B$17,IF($K3266="Diferenciado",BDI!$E$17,0))</f>
        <v>0.2039</v>
      </c>
      <c r="H3266" s="125">
        <f t="shared" ca="1" si="177"/>
        <v>45.33</v>
      </c>
      <c r="I3266" s="126">
        <f t="shared" ca="1" si="178"/>
        <v>0</v>
      </c>
      <c r="J3266" s="128"/>
      <c r="K3266" s="129" t="s">
        <v>6170</v>
      </c>
    </row>
    <row r="3267" spans="1:11" hidden="1">
      <c r="A3267" s="248" t="s">
        <v>3885</v>
      </c>
      <c r="B3267" s="123" t="s">
        <v>3886</v>
      </c>
      <c r="C3267" s="124" t="s">
        <v>24</v>
      </c>
      <c r="D3267" s="124">
        <v>0</v>
      </c>
      <c r="E3267" s="125">
        <f ca="1">OFFSET(INDEX(Composições!A:H,MATCH(Orçamentária!A3267,Composições!A:A,0),8),2,0)</f>
        <v>3.0969999999999995</v>
      </c>
      <c r="F3267" s="126">
        <f t="shared" ca="1" si="179"/>
        <v>0</v>
      </c>
      <c r="G3267" s="127">
        <f>IF($K3267="Padrão",BDI!$B$17,IF($K3267="Diferenciado",BDI!$E$17,0))</f>
        <v>0.2039</v>
      </c>
      <c r="H3267" s="125">
        <f t="shared" ca="1" si="177"/>
        <v>3.73</v>
      </c>
      <c r="I3267" s="126">
        <f t="shared" ca="1" si="178"/>
        <v>0</v>
      </c>
      <c r="J3267" s="128"/>
      <c r="K3267" s="129" t="s">
        <v>6170</v>
      </c>
    </row>
    <row r="3268" spans="1:11" hidden="1">
      <c r="A3268" s="248" t="s">
        <v>3888</v>
      </c>
      <c r="B3268" s="123" t="s">
        <v>3889</v>
      </c>
      <c r="C3268" s="124" t="s">
        <v>24</v>
      </c>
      <c r="D3268" s="124">
        <v>0</v>
      </c>
      <c r="E3268" s="125">
        <f ca="1">OFFSET(INDEX(Composições!A:H,MATCH(Orçamentária!A3268,Composições!A:A,0),8),2,0)</f>
        <v>212.57982800000002</v>
      </c>
      <c r="F3268" s="126">
        <f t="shared" ca="1" si="179"/>
        <v>0</v>
      </c>
      <c r="G3268" s="127">
        <f>IF($K3268="Padrão",BDI!$B$17,IF($K3268="Diferenciado",BDI!$E$17,0))</f>
        <v>0.2039</v>
      </c>
      <c r="H3268" s="125">
        <f t="shared" ca="1" si="177"/>
        <v>255.92</v>
      </c>
      <c r="I3268" s="126">
        <f t="shared" ca="1" si="178"/>
        <v>0</v>
      </c>
      <c r="J3268" s="128"/>
      <c r="K3268" s="129" t="s">
        <v>6170</v>
      </c>
    </row>
    <row r="3269" spans="1:11" hidden="1">
      <c r="A3269" s="248" t="s">
        <v>3890</v>
      </c>
      <c r="B3269" s="123" t="s">
        <v>3891</v>
      </c>
      <c r="C3269" s="124" t="s">
        <v>38</v>
      </c>
      <c r="D3269" s="124">
        <v>0</v>
      </c>
      <c r="E3269" s="125">
        <f ca="1">OFFSET(INDEX(Composições!A:H,MATCH(Orçamentária!A3269,Composições!A:A,0),8),2,0)</f>
        <v>36.915242499999998</v>
      </c>
      <c r="F3269" s="126">
        <f t="shared" ca="1" si="179"/>
        <v>0</v>
      </c>
      <c r="G3269" s="127">
        <f>IF($K3269="Padrão",BDI!$B$17,IF($K3269="Diferenciado",BDI!$E$17,0))</f>
        <v>0.2039</v>
      </c>
      <c r="H3269" s="125">
        <f t="shared" ca="1" si="177"/>
        <v>44.44</v>
      </c>
      <c r="I3269" s="126">
        <f t="shared" ca="1" si="178"/>
        <v>0</v>
      </c>
      <c r="J3269" s="128"/>
      <c r="K3269" s="129" t="s">
        <v>6170</v>
      </c>
    </row>
    <row r="3270" spans="1:11" hidden="1">
      <c r="A3270" s="248" t="s">
        <v>3893</v>
      </c>
      <c r="B3270" s="123" t="s">
        <v>3894</v>
      </c>
      <c r="C3270" s="124" t="s">
        <v>38</v>
      </c>
      <c r="D3270" s="124">
        <v>0</v>
      </c>
      <c r="E3270" s="125">
        <f ca="1">OFFSET(INDEX(Composições!A:H,MATCH(Orçamentária!A3270,Composições!A:A,0),8),2,0)</f>
        <v>36.915242499999998</v>
      </c>
      <c r="F3270" s="126">
        <f t="shared" ca="1" si="179"/>
        <v>0</v>
      </c>
      <c r="G3270" s="127">
        <f>IF($K3270="Padrão",BDI!$B$17,IF($K3270="Diferenciado",BDI!$E$17,0))</f>
        <v>0.2039</v>
      </c>
      <c r="H3270" s="125">
        <f t="shared" ref="H3270:H3333" ca="1" si="180">IF(ISNUMBER(E3270),ROUND(E3270*(1+G3270),2),"")</f>
        <v>44.44</v>
      </c>
      <c r="I3270" s="126">
        <f t="shared" ref="I3270:I3333" ca="1" si="181">IF(ISNUMBER(E3270),ROUND(H3270*D3270,2),"")</f>
        <v>0</v>
      </c>
      <c r="J3270" s="128"/>
      <c r="K3270" s="129" t="s">
        <v>6170</v>
      </c>
    </row>
    <row r="3271" spans="1:11" ht="25.5" hidden="1">
      <c r="A3271" s="248" t="s">
        <v>3896</v>
      </c>
      <c r="B3271" s="123" t="s">
        <v>3897</v>
      </c>
      <c r="C3271" s="124" t="s">
        <v>38</v>
      </c>
      <c r="D3271" s="124">
        <v>0</v>
      </c>
      <c r="E3271" s="125">
        <f ca="1">OFFSET(INDEX(Composições!A:H,MATCH(Orçamentária!A3271,Composições!A:A,0),8),2,0)</f>
        <v>36.915242499999998</v>
      </c>
      <c r="F3271" s="126">
        <f t="shared" ref="F3271:F3334" ca="1" si="182">IF(ISNUMBER(E3271),D3271*E3271,"")</f>
        <v>0</v>
      </c>
      <c r="G3271" s="127">
        <f>IF($K3271="Padrão",BDI!$B$17,IF($K3271="Diferenciado",BDI!$E$17,0))</f>
        <v>0.2039</v>
      </c>
      <c r="H3271" s="125">
        <f t="shared" ca="1" si="180"/>
        <v>44.44</v>
      </c>
      <c r="I3271" s="126">
        <f t="shared" ca="1" si="181"/>
        <v>0</v>
      </c>
      <c r="J3271" s="128"/>
      <c r="K3271" s="129" t="s">
        <v>6170</v>
      </c>
    </row>
    <row r="3272" spans="1:11" hidden="1">
      <c r="A3272" s="249" t="s">
        <v>10209</v>
      </c>
      <c r="B3272" s="123" t="s">
        <v>10210</v>
      </c>
      <c r="C3272" s="124" t="s">
        <v>46</v>
      </c>
      <c r="D3272" s="124">
        <v>0</v>
      </c>
      <c r="E3272" s="125" t="s">
        <v>16</v>
      </c>
      <c r="F3272" s="126" t="str">
        <f t="shared" si="182"/>
        <v/>
      </c>
      <c r="G3272" s="127">
        <f>IF($K3272="Padrão",BDI!$B$17,IF($K3272="Diferenciado",BDI!$E$17,0))</f>
        <v>0.2039</v>
      </c>
      <c r="H3272" s="125" t="str">
        <f t="shared" si="180"/>
        <v/>
      </c>
      <c r="I3272" s="126" t="str">
        <f t="shared" si="181"/>
        <v/>
      </c>
      <c r="J3272" s="128"/>
      <c r="K3272" s="129" t="s">
        <v>6170</v>
      </c>
    </row>
    <row r="3273" spans="1:11" hidden="1">
      <c r="A3273" s="249" t="s">
        <v>10211</v>
      </c>
      <c r="B3273" s="123" t="s">
        <v>10212</v>
      </c>
      <c r="C3273" s="124" t="s">
        <v>46</v>
      </c>
      <c r="D3273" s="124">
        <v>0</v>
      </c>
      <c r="E3273" s="125" t="s">
        <v>16</v>
      </c>
      <c r="F3273" s="126" t="str">
        <f t="shared" si="182"/>
        <v/>
      </c>
      <c r="G3273" s="127">
        <f>IF($K3273="Padrão",BDI!$B$17,IF($K3273="Diferenciado",BDI!$E$17,0))</f>
        <v>0.2039</v>
      </c>
      <c r="H3273" s="125" t="str">
        <f t="shared" si="180"/>
        <v/>
      </c>
      <c r="I3273" s="126" t="str">
        <f t="shared" si="181"/>
        <v/>
      </c>
      <c r="J3273" s="128"/>
      <c r="K3273" s="129" t="s">
        <v>6170</v>
      </c>
    </row>
    <row r="3274" spans="1:11" hidden="1">
      <c r="A3274" s="249" t="s">
        <v>10213</v>
      </c>
      <c r="B3274" s="123" t="s">
        <v>10214</v>
      </c>
      <c r="C3274" s="124" t="s">
        <v>46</v>
      </c>
      <c r="D3274" s="124">
        <v>0</v>
      </c>
      <c r="E3274" s="125" t="s">
        <v>16</v>
      </c>
      <c r="F3274" s="126" t="str">
        <f t="shared" si="182"/>
        <v/>
      </c>
      <c r="G3274" s="127">
        <f>IF($K3274="Padrão",BDI!$B$17,IF($K3274="Diferenciado",BDI!$E$17,0))</f>
        <v>0.2039</v>
      </c>
      <c r="H3274" s="125" t="str">
        <f t="shared" si="180"/>
        <v/>
      </c>
      <c r="I3274" s="126" t="str">
        <f t="shared" si="181"/>
        <v/>
      </c>
      <c r="J3274" s="128"/>
      <c r="K3274" s="129" t="s">
        <v>6170</v>
      </c>
    </row>
    <row r="3275" spans="1:11" hidden="1">
      <c r="A3275" s="249" t="s">
        <v>10215</v>
      </c>
      <c r="B3275" s="123" t="s">
        <v>10216</v>
      </c>
      <c r="C3275" s="124" t="s">
        <v>46</v>
      </c>
      <c r="D3275" s="124">
        <v>0</v>
      </c>
      <c r="E3275" s="125" t="s">
        <v>16</v>
      </c>
      <c r="F3275" s="126" t="str">
        <f t="shared" si="182"/>
        <v/>
      </c>
      <c r="G3275" s="127">
        <f>IF($K3275="Padrão",BDI!$B$17,IF($K3275="Diferenciado",BDI!$E$17,0))</f>
        <v>0.2039</v>
      </c>
      <c r="H3275" s="125" t="str">
        <f t="shared" si="180"/>
        <v/>
      </c>
      <c r="I3275" s="126" t="str">
        <f t="shared" si="181"/>
        <v/>
      </c>
      <c r="J3275" s="128"/>
      <c r="K3275" s="129" t="s">
        <v>6170</v>
      </c>
    </row>
    <row r="3276" spans="1:11" hidden="1">
      <c r="A3276" s="249" t="s">
        <v>10217</v>
      </c>
      <c r="B3276" s="123" t="s">
        <v>10218</v>
      </c>
      <c r="C3276" s="124" t="s">
        <v>46</v>
      </c>
      <c r="D3276" s="124">
        <v>0</v>
      </c>
      <c r="E3276" s="125" t="s">
        <v>16</v>
      </c>
      <c r="F3276" s="126" t="str">
        <f t="shared" si="182"/>
        <v/>
      </c>
      <c r="G3276" s="127">
        <f>IF($K3276="Padrão",BDI!$B$17,IF($K3276="Diferenciado",BDI!$E$17,0))</f>
        <v>0.2039</v>
      </c>
      <c r="H3276" s="125" t="str">
        <f t="shared" si="180"/>
        <v/>
      </c>
      <c r="I3276" s="126" t="str">
        <f t="shared" si="181"/>
        <v/>
      </c>
      <c r="J3276" s="128"/>
      <c r="K3276" s="129" t="s">
        <v>6170</v>
      </c>
    </row>
    <row r="3277" spans="1:11" hidden="1">
      <c r="A3277" s="249" t="s">
        <v>10219</v>
      </c>
      <c r="B3277" s="123" t="s">
        <v>10220</v>
      </c>
      <c r="C3277" s="124" t="s">
        <v>46</v>
      </c>
      <c r="D3277" s="124">
        <v>0</v>
      </c>
      <c r="E3277" s="125" t="s">
        <v>16</v>
      </c>
      <c r="F3277" s="126" t="str">
        <f t="shared" si="182"/>
        <v/>
      </c>
      <c r="G3277" s="127">
        <f>IF($K3277="Padrão",BDI!$B$17,IF($K3277="Diferenciado",BDI!$E$17,0))</f>
        <v>0.2039</v>
      </c>
      <c r="H3277" s="125" t="str">
        <f t="shared" si="180"/>
        <v/>
      </c>
      <c r="I3277" s="126" t="str">
        <f t="shared" si="181"/>
        <v/>
      </c>
      <c r="J3277" s="128"/>
      <c r="K3277" s="129" t="s">
        <v>6170</v>
      </c>
    </row>
    <row r="3278" spans="1:11" hidden="1">
      <c r="A3278" s="249" t="s">
        <v>10221</v>
      </c>
      <c r="B3278" s="123" t="s">
        <v>10222</v>
      </c>
      <c r="C3278" s="124" t="s">
        <v>46</v>
      </c>
      <c r="D3278" s="124">
        <v>0</v>
      </c>
      <c r="E3278" s="125" t="s">
        <v>16</v>
      </c>
      <c r="F3278" s="126" t="str">
        <f t="shared" si="182"/>
        <v/>
      </c>
      <c r="G3278" s="127">
        <f>IF($K3278="Padrão",BDI!$B$17,IF($K3278="Diferenciado",BDI!$E$17,0))</f>
        <v>0.2039</v>
      </c>
      <c r="H3278" s="125" t="str">
        <f t="shared" si="180"/>
        <v/>
      </c>
      <c r="I3278" s="126" t="str">
        <f t="shared" si="181"/>
        <v/>
      </c>
      <c r="J3278" s="128"/>
      <c r="K3278" s="129" t="s">
        <v>6170</v>
      </c>
    </row>
    <row r="3279" spans="1:11" hidden="1">
      <c r="A3279" s="248" t="s">
        <v>3899</v>
      </c>
      <c r="B3279" s="123" t="s">
        <v>3900</v>
      </c>
      <c r="C3279" s="124" t="s">
        <v>38</v>
      </c>
      <c r="D3279" s="124">
        <v>0</v>
      </c>
      <c r="E3279" s="125">
        <f ca="1">OFFSET(INDEX(Composições!A:H,MATCH(Orçamentária!A3279,Composições!A:A,0),8),2,0)</f>
        <v>15.838174060312502</v>
      </c>
      <c r="F3279" s="126">
        <f t="shared" ca="1" si="182"/>
        <v>0</v>
      </c>
      <c r="G3279" s="127">
        <f>IF($K3279="Padrão",BDI!$B$17,IF($K3279="Diferenciado",BDI!$E$17,0))</f>
        <v>0.2039</v>
      </c>
      <c r="H3279" s="125">
        <f t="shared" ca="1" si="180"/>
        <v>19.07</v>
      </c>
      <c r="I3279" s="126">
        <f t="shared" ca="1" si="181"/>
        <v>0</v>
      </c>
      <c r="J3279" s="128"/>
      <c r="K3279" s="129" t="s">
        <v>6170</v>
      </c>
    </row>
    <row r="3280" spans="1:11" hidden="1">
      <c r="A3280" s="248" t="s">
        <v>3902</v>
      </c>
      <c r="B3280" s="123" t="s">
        <v>3903</v>
      </c>
      <c r="C3280" s="124" t="s">
        <v>24</v>
      </c>
      <c r="D3280" s="124">
        <v>0</v>
      </c>
      <c r="E3280" s="125">
        <f ca="1">OFFSET(INDEX(Composições!A:H,MATCH(Orçamentária!A3280,Composições!A:A,0),8),2,0)</f>
        <v>6330.1900000000005</v>
      </c>
      <c r="F3280" s="126">
        <f t="shared" ca="1" si="182"/>
        <v>0</v>
      </c>
      <c r="G3280" s="127">
        <f>IF($K3280="Padrão",BDI!$B$17,IF($K3280="Diferenciado",BDI!$E$17,0))</f>
        <v>0.2039</v>
      </c>
      <c r="H3280" s="125">
        <f t="shared" ca="1" si="180"/>
        <v>7620.92</v>
      </c>
      <c r="I3280" s="126">
        <f t="shared" ca="1" si="181"/>
        <v>0</v>
      </c>
      <c r="J3280" s="128"/>
      <c r="K3280" s="129" t="s">
        <v>6170</v>
      </c>
    </row>
    <row r="3281" spans="1:11" hidden="1">
      <c r="A3281" s="248" t="s">
        <v>3904</v>
      </c>
      <c r="B3281" s="123" t="s">
        <v>3905</v>
      </c>
      <c r="C3281" s="124" t="s">
        <v>24</v>
      </c>
      <c r="D3281" s="124">
        <v>0</v>
      </c>
      <c r="E3281" s="125">
        <f ca="1">OFFSET(INDEX(Composições!A:H,MATCH(Orçamentária!A3281,Composições!A:A,0),8),2,0)</f>
        <v>173.29899999999998</v>
      </c>
      <c r="F3281" s="126">
        <f t="shared" ca="1" si="182"/>
        <v>0</v>
      </c>
      <c r="G3281" s="127">
        <f>IF($K3281="Padrão",BDI!$B$17,IF($K3281="Diferenciado",BDI!$E$17,0))</f>
        <v>0.2039</v>
      </c>
      <c r="H3281" s="125">
        <f t="shared" ca="1" si="180"/>
        <v>208.63</v>
      </c>
      <c r="I3281" s="126">
        <f t="shared" ca="1" si="181"/>
        <v>0</v>
      </c>
      <c r="J3281" s="128"/>
      <c r="K3281" s="129" t="s">
        <v>6170</v>
      </c>
    </row>
    <row r="3282" spans="1:11" hidden="1">
      <c r="A3282" s="248" t="s">
        <v>3910</v>
      </c>
      <c r="B3282" s="123" t="s">
        <v>3911</v>
      </c>
      <c r="C3282" s="124" t="s">
        <v>24</v>
      </c>
      <c r="D3282" s="124">
        <v>0</v>
      </c>
      <c r="E3282" s="125">
        <f ca="1">OFFSET(INDEX(Composições!A:H,MATCH(Orçamentária!A3282,Composições!A:A,0),8),2,0)</f>
        <v>173.29899999999998</v>
      </c>
      <c r="F3282" s="126">
        <f t="shared" ca="1" si="182"/>
        <v>0</v>
      </c>
      <c r="G3282" s="127">
        <f>IF($K3282="Padrão",BDI!$B$17,IF($K3282="Diferenciado",BDI!$E$17,0))</f>
        <v>0.2039</v>
      </c>
      <c r="H3282" s="125">
        <f t="shared" ca="1" si="180"/>
        <v>208.63</v>
      </c>
      <c r="I3282" s="126">
        <f t="shared" ca="1" si="181"/>
        <v>0</v>
      </c>
      <c r="J3282" s="128"/>
      <c r="K3282" s="129" t="s">
        <v>6170</v>
      </c>
    </row>
    <row r="3283" spans="1:11" hidden="1">
      <c r="A3283" s="248" t="s">
        <v>3913</v>
      </c>
      <c r="B3283" s="123" t="s">
        <v>3914</v>
      </c>
      <c r="C3283" s="124" t="s">
        <v>24</v>
      </c>
      <c r="D3283" s="124">
        <v>0</v>
      </c>
      <c r="E3283" s="125">
        <f ca="1">OFFSET(INDEX(Composições!A:H,MATCH(Orçamentária!A3283,Composições!A:A,0),8),2,0)</f>
        <v>173.29899999999998</v>
      </c>
      <c r="F3283" s="126">
        <f t="shared" ca="1" si="182"/>
        <v>0</v>
      </c>
      <c r="G3283" s="127">
        <f>IF($K3283="Padrão",BDI!$B$17,IF($K3283="Diferenciado",BDI!$E$17,0))</f>
        <v>0.2039</v>
      </c>
      <c r="H3283" s="125">
        <f t="shared" ca="1" si="180"/>
        <v>208.63</v>
      </c>
      <c r="I3283" s="126">
        <f t="shared" ca="1" si="181"/>
        <v>0</v>
      </c>
      <c r="J3283" s="128"/>
      <c r="K3283" s="129" t="s">
        <v>6170</v>
      </c>
    </row>
    <row r="3284" spans="1:11" hidden="1">
      <c r="A3284" s="248" t="s">
        <v>3916</v>
      </c>
      <c r="B3284" s="123" t="s">
        <v>3917</v>
      </c>
      <c r="C3284" s="124" t="s">
        <v>24</v>
      </c>
      <c r="D3284" s="124">
        <v>0</v>
      </c>
      <c r="E3284" s="125">
        <f ca="1">OFFSET(INDEX(Composições!A:H,MATCH(Orçamentária!A3284,Composições!A:A,0),8),2,0)</f>
        <v>942.30392269999993</v>
      </c>
      <c r="F3284" s="126">
        <f t="shared" ca="1" si="182"/>
        <v>0</v>
      </c>
      <c r="G3284" s="127">
        <f>IF($K3284="Padrão",BDI!$B$17,IF($K3284="Diferenciado",BDI!$E$17,0))</f>
        <v>0.2039</v>
      </c>
      <c r="H3284" s="125">
        <f t="shared" ca="1" si="180"/>
        <v>1134.44</v>
      </c>
      <c r="I3284" s="126">
        <f t="shared" ca="1" si="181"/>
        <v>0</v>
      </c>
      <c r="J3284" s="128"/>
      <c r="K3284" s="129" t="s">
        <v>6170</v>
      </c>
    </row>
    <row r="3285" spans="1:11" hidden="1">
      <c r="A3285" s="248" t="s">
        <v>3924</v>
      </c>
      <c r="B3285" s="123" t="s">
        <v>3925</v>
      </c>
      <c r="C3285" s="124" t="s">
        <v>24</v>
      </c>
      <c r="D3285" s="124">
        <v>0</v>
      </c>
      <c r="E3285" s="125">
        <f ca="1">OFFSET(INDEX(Composições!A:H,MATCH(Orçamentária!A3285,Composições!A:A,0),8),2,0)</f>
        <v>942.30392269999993</v>
      </c>
      <c r="F3285" s="126">
        <f t="shared" ca="1" si="182"/>
        <v>0</v>
      </c>
      <c r="G3285" s="127">
        <f>IF($K3285="Padrão",BDI!$B$17,IF($K3285="Diferenciado",BDI!$E$17,0))</f>
        <v>0.2039</v>
      </c>
      <c r="H3285" s="125">
        <f t="shared" ca="1" si="180"/>
        <v>1134.44</v>
      </c>
      <c r="I3285" s="126">
        <f t="shared" ca="1" si="181"/>
        <v>0</v>
      </c>
      <c r="J3285" s="128"/>
      <c r="K3285" s="129" t="s">
        <v>6170</v>
      </c>
    </row>
    <row r="3286" spans="1:11" ht="25.5" hidden="1">
      <c r="A3286" s="248" t="s">
        <v>3927</v>
      </c>
      <c r="B3286" s="123" t="s">
        <v>3928</v>
      </c>
      <c r="C3286" s="124" t="s">
        <v>24</v>
      </c>
      <c r="D3286" s="124">
        <v>0</v>
      </c>
      <c r="E3286" s="125">
        <f ca="1">OFFSET(INDEX(Composições!A:H,MATCH(Orçamentária!A3286,Composições!A:A,0),8),2,0)</f>
        <v>232.35195540878078</v>
      </c>
      <c r="F3286" s="126">
        <f t="shared" ca="1" si="182"/>
        <v>0</v>
      </c>
      <c r="G3286" s="127">
        <f>IF($K3286="Padrão",BDI!$B$17,IF($K3286="Diferenciado",BDI!$E$17,0))</f>
        <v>0.2039</v>
      </c>
      <c r="H3286" s="125">
        <f t="shared" ca="1" si="180"/>
        <v>279.73</v>
      </c>
      <c r="I3286" s="126">
        <f t="shared" ca="1" si="181"/>
        <v>0</v>
      </c>
      <c r="J3286" s="128"/>
      <c r="K3286" s="129" t="s">
        <v>6170</v>
      </c>
    </row>
    <row r="3287" spans="1:11" hidden="1">
      <c r="A3287" s="249" t="s">
        <v>10223</v>
      </c>
      <c r="B3287" s="123" t="s">
        <v>10224</v>
      </c>
      <c r="C3287" s="124" t="s">
        <v>38</v>
      </c>
      <c r="D3287" s="124">
        <v>0</v>
      </c>
      <c r="E3287" s="125" t="s">
        <v>16</v>
      </c>
      <c r="F3287" s="126" t="str">
        <f t="shared" si="182"/>
        <v/>
      </c>
      <c r="G3287" s="127">
        <f>IF($K3287="Padrão",BDI!$B$17,IF($K3287="Diferenciado",BDI!$E$17,0))</f>
        <v>0.2039</v>
      </c>
      <c r="H3287" s="125" t="str">
        <f t="shared" si="180"/>
        <v/>
      </c>
      <c r="I3287" s="126" t="str">
        <f t="shared" si="181"/>
        <v/>
      </c>
      <c r="J3287" s="128"/>
      <c r="K3287" s="129" t="s">
        <v>6170</v>
      </c>
    </row>
    <row r="3288" spans="1:11" hidden="1">
      <c r="A3288" s="249" t="s">
        <v>10225</v>
      </c>
      <c r="B3288" s="123" t="s">
        <v>10226</v>
      </c>
      <c r="C3288" s="124" t="s">
        <v>24</v>
      </c>
      <c r="D3288" s="124">
        <v>0</v>
      </c>
      <c r="E3288" s="125" t="s">
        <v>16</v>
      </c>
      <c r="F3288" s="126" t="str">
        <f t="shared" si="182"/>
        <v/>
      </c>
      <c r="G3288" s="127">
        <f>IF($K3288="Padrão",BDI!$B$17,IF($K3288="Diferenciado",BDI!$E$17,0))</f>
        <v>0.2039</v>
      </c>
      <c r="H3288" s="125" t="str">
        <f t="shared" si="180"/>
        <v/>
      </c>
      <c r="I3288" s="126" t="str">
        <f t="shared" si="181"/>
        <v/>
      </c>
      <c r="J3288" s="128"/>
      <c r="K3288" s="129" t="s">
        <v>6170</v>
      </c>
    </row>
    <row r="3289" spans="1:11" hidden="1">
      <c r="A3289" s="249" t="s">
        <v>10227</v>
      </c>
      <c r="B3289" s="123" t="s">
        <v>10228</v>
      </c>
      <c r="C3289" s="124" t="s">
        <v>24</v>
      </c>
      <c r="D3289" s="124">
        <v>0</v>
      </c>
      <c r="E3289" s="125" t="s">
        <v>16</v>
      </c>
      <c r="F3289" s="126" t="str">
        <f t="shared" si="182"/>
        <v/>
      </c>
      <c r="G3289" s="127">
        <f>IF($K3289="Padrão",BDI!$B$17,IF($K3289="Diferenciado",BDI!$E$17,0))</f>
        <v>0.2039</v>
      </c>
      <c r="H3289" s="125" t="str">
        <f t="shared" si="180"/>
        <v/>
      </c>
      <c r="I3289" s="126" t="str">
        <f t="shared" si="181"/>
        <v/>
      </c>
      <c r="J3289" s="128"/>
      <c r="K3289" s="129" t="s">
        <v>6170</v>
      </c>
    </row>
    <row r="3290" spans="1:11" hidden="1">
      <c r="A3290" s="249" t="s">
        <v>10229</v>
      </c>
      <c r="B3290" s="123" t="s">
        <v>10230</v>
      </c>
      <c r="C3290" s="124" t="s">
        <v>7323</v>
      </c>
      <c r="D3290" s="124">
        <v>0</v>
      </c>
      <c r="E3290" s="125" t="s">
        <v>16</v>
      </c>
      <c r="F3290" s="126" t="str">
        <f t="shared" si="182"/>
        <v/>
      </c>
      <c r="G3290" s="127">
        <f>IF($K3290="Padrão",BDI!$B$17,IF($K3290="Diferenciado",BDI!$E$17,0))</f>
        <v>0.2039</v>
      </c>
      <c r="H3290" s="125" t="str">
        <f t="shared" si="180"/>
        <v/>
      </c>
      <c r="I3290" s="126" t="str">
        <f t="shared" si="181"/>
        <v/>
      </c>
      <c r="J3290" s="128"/>
      <c r="K3290" s="129" t="s">
        <v>6170</v>
      </c>
    </row>
    <row r="3291" spans="1:11" hidden="1">
      <c r="A3291" s="249" t="s">
        <v>10231</v>
      </c>
      <c r="B3291" s="123" t="s">
        <v>10232</v>
      </c>
      <c r="C3291" s="124" t="s">
        <v>24</v>
      </c>
      <c r="D3291" s="124">
        <v>0</v>
      </c>
      <c r="E3291" s="125" t="s">
        <v>16</v>
      </c>
      <c r="F3291" s="126" t="str">
        <f t="shared" si="182"/>
        <v/>
      </c>
      <c r="G3291" s="127">
        <f>IF($K3291="Padrão",BDI!$B$17,IF($K3291="Diferenciado",BDI!$E$17,0))</f>
        <v>0.2039</v>
      </c>
      <c r="H3291" s="125" t="str">
        <f t="shared" si="180"/>
        <v/>
      </c>
      <c r="I3291" s="126" t="str">
        <f t="shared" si="181"/>
        <v/>
      </c>
      <c r="J3291" s="128"/>
      <c r="K3291" s="129" t="s">
        <v>6170</v>
      </c>
    </row>
    <row r="3292" spans="1:11" hidden="1">
      <c r="A3292" s="249" t="s">
        <v>10233</v>
      </c>
      <c r="B3292" s="123" t="s">
        <v>10234</v>
      </c>
      <c r="C3292" s="124" t="s">
        <v>24</v>
      </c>
      <c r="D3292" s="124">
        <v>0</v>
      </c>
      <c r="E3292" s="125" t="s">
        <v>16</v>
      </c>
      <c r="F3292" s="126" t="str">
        <f t="shared" si="182"/>
        <v/>
      </c>
      <c r="G3292" s="127">
        <f>IF($K3292="Padrão",BDI!$B$17,IF($K3292="Diferenciado",BDI!$E$17,0))</f>
        <v>0.2039</v>
      </c>
      <c r="H3292" s="125" t="str">
        <f t="shared" si="180"/>
        <v/>
      </c>
      <c r="I3292" s="126" t="str">
        <f t="shared" si="181"/>
        <v/>
      </c>
      <c r="J3292" s="128"/>
      <c r="K3292" s="129" t="s">
        <v>6170</v>
      </c>
    </row>
    <row r="3293" spans="1:11" hidden="1">
      <c r="A3293" s="249" t="s">
        <v>10235</v>
      </c>
      <c r="B3293" s="123" t="s">
        <v>10236</v>
      </c>
      <c r="C3293" s="124" t="s">
        <v>24</v>
      </c>
      <c r="D3293" s="124">
        <v>0</v>
      </c>
      <c r="E3293" s="125" t="s">
        <v>16</v>
      </c>
      <c r="F3293" s="126" t="str">
        <f t="shared" si="182"/>
        <v/>
      </c>
      <c r="G3293" s="127">
        <f>IF($K3293="Padrão",BDI!$B$17,IF($K3293="Diferenciado",BDI!$E$17,0))</f>
        <v>0.2039</v>
      </c>
      <c r="H3293" s="125" t="str">
        <f t="shared" si="180"/>
        <v/>
      </c>
      <c r="I3293" s="126" t="str">
        <f t="shared" si="181"/>
        <v/>
      </c>
      <c r="J3293" s="128"/>
      <c r="K3293" s="129" t="s">
        <v>6170</v>
      </c>
    </row>
    <row r="3294" spans="1:11" hidden="1">
      <c r="A3294" s="248" t="s">
        <v>3929</v>
      </c>
      <c r="B3294" s="123" t="s">
        <v>3930</v>
      </c>
      <c r="C3294" s="124" t="s">
        <v>24</v>
      </c>
      <c r="D3294" s="124">
        <v>0</v>
      </c>
      <c r="E3294" s="125">
        <f ca="1">OFFSET(INDEX(Composições!A:H,MATCH(Orçamentária!A3294,Composições!A:A,0),8),2,0)</f>
        <v>6.9444999999999997</v>
      </c>
      <c r="F3294" s="126">
        <f t="shared" ca="1" si="182"/>
        <v>0</v>
      </c>
      <c r="G3294" s="127">
        <f>IF($K3294="Padrão",BDI!$B$17,IF($K3294="Diferenciado",BDI!$E$17,0))</f>
        <v>0.2039</v>
      </c>
      <c r="H3294" s="125">
        <f t="shared" ca="1" si="180"/>
        <v>8.36</v>
      </c>
      <c r="I3294" s="126">
        <f t="shared" ca="1" si="181"/>
        <v>0</v>
      </c>
      <c r="J3294" s="128"/>
      <c r="K3294" s="129" t="s">
        <v>6170</v>
      </c>
    </row>
    <row r="3295" spans="1:11" hidden="1">
      <c r="A3295" s="248" t="s">
        <v>3932</v>
      </c>
      <c r="B3295" s="123" t="s">
        <v>3933</v>
      </c>
      <c r="C3295" s="124" t="s">
        <v>24</v>
      </c>
      <c r="D3295" s="124">
        <v>0</v>
      </c>
      <c r="E3295" s="125">
        <f ca="1">OFFSET(INDEX(Composições!A:H,MATCH(Orçamentária!A3295,Composições!A:A,0),8),2,0)</f>
        <v>0.75049999999999994</v>
      </c>
      <c r="F3295" s="126">
        <f t="shared" ca="1" si="182"/>
        <v>0</v>
      </c>
      <c r="G3295" s="127">
        <f>IF($K3295="Padrão",BDI!$B$17,IF($K3295="Diferenciado",BDI!$E$17,0))</f>
        <v>0.2039</v>
      </c>
      <c r="H3295" s="125">
        <f t="shared" ca="1" si="180"/>
        <v>0.9</v>
      </c>
      <c r="I3295" s="126">
        <f t="shared" ca="1" si="181"/>
        <v>0</v>
      </c>
      <c r="J3295" s="128"/>
      <c r="K3295" s="129" t="s">
        <v>6170</v>
      </c>
    </row>
    <row r="3296" spans="1:11" hidden="1">
      <c r="A3296" s="248" t="s">
        <v>3935</v>
      </c>
      <c r="B3296" s="123" t="s">
        <v>3936</v>
      </c>
      <c r="C3296" s="124" t="s">
        <v>24</v>
      </c>
      <c r="D3296" s="124">
        <v>0</v>
      </c>
      <c r="E3296" s="125">
        <f ca="1">OFFSET(INDEX(Composições!A:H,MATCH(Orçamentária!A3296,Composições!A:A,0),8),2,0)</f>
        <v>1.5579999999999998</v>
      </c>
      <c r="F3296" s="126">
        <f t="shared" ca="1" si="182"/>
        <v>0</v>
      </c>
      <c r="G3296" s="127">
        <f>IF($K3296="Padrão",BDI!$B$17,IF($K3296="Diferenciado",BDI!$E$17,0))</f>
        <v>0.2039</v>
      </c>
      <c r="H3296" s="125">
        <f t="shared" ca="1" si="180"/>
        <v>1.88</v>
      </c>
      <c r="I3296" s="126">
        <f t="shared" ca="1" si="181"/>
        <v>0</v>
      </c>
      <c r="J3296" s="128"/>
      <c r="K3296" s="129" t="s">
        <v>6170</v>
      </c>
    </row>
    <row r="3297" spans="1:11" hidden="1">
      <c r="A3297" s="248" t="s">
        <v>3938</v>
      </c>
      <c r="B3297" s="123" t="s">
        <v>3939</v>
      </c>
      <c r="C3297" s="124" t="s">
        <v>24</v>
      </c>
      <c r="D3297" s="124">
        <v>0</v>
      </c>
      <c r="E3297" s="125">
        <f ca="1">OFFSET(INDEX(Composições!A:H,MATCH(Orçamentária!A3297,Composições!A:A,0),8),2,0)</f>
        <v>2.5174999999999996</v>
      </c>
      <c r="F3297" s="126">
        <f t="shared" ca="1" si="182"/>
        <v>0</v>
      </c>
      <c r="G3297" s="127">
        <f>IF($K3297="Padrão",BDI!$B$17,IF($K3297="Diferenciado",BDI!$E$17,0))</f>
        <v>0.2039</v>
      </c>
      <c r="H3297" s="125">
        <f t="shared" ca="1" si="180"/>
        <v>3.03</v>
      </c>
      <c r="I3297" s="126">
        <f t="shared" ca="1" si="181"/>
        <v>0</v>
      </c>
      <c r="J3297" s="128"/>
      <c r="K3297" s="129" t="s">
        <v>6170</v>
      </c>
    </row>
    <row r="3298" spans="1:11" hidden="1">
      <c r="A3298" s="248" t="s">
        <v>3941</v>
      </c>
      <c r="B3298" s="123" t="s">
        <v>3942</v>
      </c>
      <c r="C3298" s="124" t="s">
        <v>24</v>
      </c>
      <c r="D3298" s="124">
        <v>0</v>
      </c>
      <c r="E3298" s="125">
        <f ca="1">OFFSET(INDEX(Composições!A:H,MATCH(Orçamentária!A3298,Composições!A:A,0),8),2,0)</f>
        <v>5.5574999999999992</v>
      </c>
      <c r="F3298" s="126">
        <f t="shared" ca="1" si="182"/>
        <v>0</v>
      </c>
      <c r="G3298" s="127">
        <f>IF($K3298="Padrão",BDI!$B$17,IF($K3298="Diferenciado",BDI!$E$17,0))</f>
        <v>0.2039</v>
      </c>
      <c r="H3298" s="125">
        <f t="shared" ca="1" si="180"/>
        <v>6.69</v>
      </c>
      <c r="I3298" s="126">
        <f t="shared" ca="1" si="181"/>
        <v>0</v>
      </c>
      <c r="J3298" s="128"/>
      <c r="K3298" s="129" t="s">
        <v>6170</v>
      </c>
    </row>
    <row r="3299" spans="1:11" hidden="1">
      <c r="A3299" s="248" t="s">
        <v>3944</v>
      </c>
      <c r="B3299" s="123" t="s">
        <v>3945</v>
      </c>
      <c r="C3299" s="124" t="s">
        <v>24</v>
      </c>
      <c r="D3299" s="124">
        <v>0</v>
      </c>
      <c r="E3299" s="125">
        <f ca="1">OFFSET(INDEX(Composições!A:H,MATCH(Orçamentária!A3299,Composições!A:A,0),8),2,0)</f>
        <v>8.3695000000000004</v>
      </c>
      <c r="F3299" s="126">
        <f t="shared" ca="1" si="182"/>
        <v>0</v>
      </c>
      <c r="G3299" s="127">
        <f>IF($K3299="Padrão",BDI!$B$17,IF($K3299="Diferenciado",BDI!$E$17,0))</f>
        <v>0.2039</v>
      </c>
      <c r="H3299" s="125">
        <f t="shared" ca="1" si="180"/>
        <v>10.08</v>
      </c>
      <c r="I3299" s="126">
        <f t="shared" ca="1" si="181"/>
        <v>0</v>
      </c>
      <c r="J3299" s="128"/>
      <c r="K3299" s="129" t="s">
        <v>6170</v>
      </c>
    </row>
    <row r="3300" spans="1:11" hidden="1">
      <c r="A3300" s="248" t="s">
        <v>3947</v>
      </c>
      <c r="B3300" s="123" t="s">
        <v>3948</v>
      </c>
      <c r="C3300" s="124" t="s">
        <v>24</v>
      </c>
      <c r="D3300" s="124">
        <v>0</v>
      </c>
      <c r="E3300" s="125">
        <f ca="1">OFFSET(INDEX(Composições!A:H,MATCH(Orçamentária!A3300,Composições!A:A,0),8),2,0)</f>
        <v>1.2444999999999999</v>
      </c>
      <c r="F3300" s="126">
        <f t="shared" ca="1" si="182"/>
        <v>0</v>
      </c>
      <c r="G3300" s="127">
        <f>IF($K3300="Padrão",BDI!$B$17,IF($K3300="Diferenciado",BDI!$E$17,0))</f>
        <v>0.2039</v>
      </c>
      <c r="H3300" s="125">
        <f t="shared" ca="1" si="180"/>
        <v>1.5</v>
      </c>
      <c r="I3300" s="126">
        <f t="shared" ca="1" si="181"/>
        <v>0</v>
      </c>
      <c r="J3300" s="128"/>
      <c r="K3300" s="129" t="s">
        <v>6170</v>
      </c>
    </row>
    <row r="3301" spans="1:11" hidden="1">
      <c r="A3301" s="248" t="s">
        <v>3950</v>
      </c>
      <c r="B3301" s="123" t="s">
        <v>3951</v>
      </c>
      <c r="C3301" s="124" t="s">
        <v>24</v>
      </c>
      <c r="D3301" s="124">
        <v>0</v>
      </c>
      <c r="E3301" s="125">
        <f ca="1">OFFSET(INDEX(Composições!A:H,MATCH(Orçamentária!A3301,Composições!A:A,0),8),2,0)</f>
        <v>4.3890000000000002</v>
      </c>
      <c r="F3301" s="126">
        <f t="shared" ca="1" si="182"/>
        <v>0</v>
      </c>
      <c r="G3301" s="127">
        <f>IF($K3301="Padrão",BDI!$B$17,IF($K3301="Diferenciado",BDI!$E$17,0))</f>
        <v>0.2039</v>
      </c>
      <c r="H3301" s="125">
        <f t="shared" ca="1" si="180"/>
        <v>5.28</v>
      </c>
      <c r="I3301" s="126">
        <f t="shared" ca="1" si="181"/>
        <v>0</v>
      </c>
      <c r="J3301" s="128"/>
      <c r="K3301" s="129" t="s">
        <v>6170</v>
      </c>
    </row>
    <row r="3302" spans="1:11" hidden="1">
      <c r="A3302" s="248" t="s">
        <v>3953</v>
      </c>
      <c r="B3302" s="123" t="s">
        <v>3954</v>
      </c>
      <c r="C3302" s="124" t="s">
        <v>24</v>
      </c>
      <c r="D3302" s="124">
        <v>0</v>
      </c>
      <c r="E3302" s="125">
        <f ca="1">OFFSET(INDEX(Composições!A:H,MATCH(Orçamentária!A3302,Composições!A:A,0),8),2,0)</f>
        <v>5.3959999999999999</v>
      </c>
      <c r="F3302" s="126">
        <f t="shared" ca="1" si="182"/>
        <v>0</v>
      </c>
      <c r="G3302" s="127">
        <f>IF($K3302="Padrão",BDI!$B$17,IF($K3302="Diferenciado",BDI!$E$17,0))</f>
        <v>0.2039</v>
      </c>
      <c r="H3302" s="125">
        <f t="shared" ca="1" si="180"/>
        <v>6.5</v>
      </c>
      <c r="I3302" s="126">
        <f t="shared" ca="1" si="181"/>
        <v>0</v>
      </c>
      <c r="J3302" s="128"/>
      <c r="K3302" s="129" t="s">
        <v>6170</v>
      </c>
    </row>
    <row r="3303" spans="1:11" hidden="1">
      <c r="A3303" s="248" t="s">
        <v>3956</v>
      </c>
      <c r="B3303" s="123" t="s">
        <v>3957</v>
      </c>
      <c r="C3303" s="124" t="s">
        <v>24</v>
      </c>
      <c r="D3303" s="124">
        <v>0</v>
      </c>
      <c r="E3303" s="125">
        <f ca="1">OFFSET(INDEX(Composições!A:H,MATCH(Orçamentária!A3303,Composições!A:A,0),8),2,0)</f>
        <v>1.292</v>
      </c>
      <c r="F3303" s="126">
        <f t="shared" ca="1" si="182"/>
        <v>0</v>
      </c>
      <c r="G3303" s="127">
        <f>IF($K3303="Padrão",BDI!$B$17,IF($K3303="Diferenciado",BDI!$E$17,0))</f>
        <v>0.2039</v>
      </c>
      <c r="H3303" s="125">
        <f t="shared" ca="1" si="180"/>
        <v>1.56</v>
      </c>
      <c r="I3303" s="126">
        <f t="shared" ca="1" si="181"/>
        <v>0</v>
      </c>
      <c r="J3303" s="128"/>
      <c r="K3303" s="129" t="s">
        <v>6170</v>
      </c>
    </row>
    <row r="3304" spans="1:11" hidden="1">
      <c r="A3304" s="248" t="s">
        <v>3959</v>
      </c>
      <c r="B3304" s="123" t="s">
        <v>3960</v>
      </c>
      <c r="C3304" s="124" t="s">
        <v>24</v>
      </c>
      <c r="D3304" s="124">
        <v>0</v>
      </c>
      <c r="E3304" s="125">
        <f ca="1">OFFSET(INDEX(Composições!A:H,MATCH(Orçamentária!A3304,Composições!A:A,0),8),2,0)</f>
        <v>1.9094999999999998</v>
      </c>
      <c r="F3304" s="126">
        <f t="shared" ca="1" si="182"/>
        <v>0</v>
      </c>
      <c r="G3304" s="127">
        <f>IF($K3304="Padrão",BDI!$B$17,IF($K3304="Diferenciado",BDI!$E$17,0))</f>
        <v>0.2039</v>
      </c>
      <c r="H3304" s="125">
        <f t="shared" ca="1" si="180"/>
        <v>2.2999999999999998</v>
      </c>
      <c r="I3304" s="126">
        <f t="shared" ca="1" si="181"/>
        <v>0</v>
      </c>
      <c r="J3304" s="128"/>
      <c r="K3304" s="129" t="s">
        <v>6170</v>
      </c>
    </row>
    <row r="3305" spans="1:11" hidden="1">
      <c r="A3305" s="248" t="s">
        <v>3962</v>
      </c>
      <c r="B3305" s="123" t="s">
        <v>3963</v>
      </c>
      <c r="C3305" s="124" t="s">
        <v>24</v>
      </c>
      <c r="D3305" s="124">
        <v>0</v>
      </c>
      <c r="E3305" s="125">
        <f ca="1">OFFSET(INDEX(Composições!A:H,MATCH(Orçamentária!A3305,Composições!A:A,0),8),2,0)</f>
        <v>6.2130000000000001</v>
      </c>
      <c r="F3305" s="126">
        <f t="shared" ca="1" si="182"/>
        <v>0</v>
      </c>
      <c r="G3305" s="127">
        <f>IF($K3305="Padrão",BDI!$B$17,IF($K3305="Diferenciado",BDI!$E$17,0))</f>
        <v>0.2039</v>
      </c>
      <c r="H3305" s="125">
        <f t="shared" ca="1" si="180"/>
        <v>7.48</v>
      </c>
      <c r="I3305" s="126">
        <f t="shared" ca="1" si="181"/>
        <v>0</v>
      </c>
      <c r="J3305" s="128"/>
      <c r="K3305" s="129" t="s">
        <v>6170</v>
      </c>
    </row>
    <row r="3306" spans="1:11" hidden="1">
      <c r="A3306" s="248" t="s">
        <v>3965</v>
      </c>
      <c r="B3306" s="123" t="s">
        <v>3966</v>
      </c>
      <c r="C3306" s="124" t="s">
        <v>24</v>
      </c>
      <c r="D3306" s="124">
        <v>0</v>
      </c>
      <c r="E3306" s="125">
        <f ca="1">OFFSET(INDEX(Composições!A:H,MATCH(Orçamentária!A3306,Composições!A:A,0),8),2,0)</f>
        <v>6.8209999999999997</v>
      </c>
      <c r="F3306" s="126">
        <f t="shared" ca="1" si="182"/>
        <v>0</v>
      </c>
      <c r="G3306" s="127">
        <f>IF($K3306="Padrão",BDI!$B$17,IF($K3306="Diferenciado",BDI!$E$17,0))</f>
        <v>0.2039</v>
      </c>
      <c r="H3306" s="125">
        <f t="shared" ca="1" si="180"/>
        <v>8.2100000000000009</v>
      </c>
      <c r="I3306" s="126">
        <f t="shared" ca="1" si="181"/>
        <v>0</v>
      </c>
      <c r="J3306" s="128"/>
      <c r="K3306" s="129" t="s">
        <v>6170</v>
      </c>
    </row>
    <row r="3307" spans="1:11" hidden="1">
      <c r="A3307" s="248" t="s">
        <v>3968</v>
      </c>
      <c r="B3307" s="123" t="s">
        <v>3969</v>
      </c>
      <c r="C3307" s="124" t="s">
        <v>24</v>
      </c>
      <c r="D3307" s="124">
        <v>0</v>
      </c>
      <c r="E3307" s="125">
        <f ca="1">OFFSET(INDEX(Composições!A:H,MATCH(Orçamentária!A3307,Composições!A:A,0),8),2,0)</f>
        <v>12.8155</v>
      </c>
      <c r="F3307" s="126">
        <f t="shared" ca="1" si="182"/>
        <v>0</v>
      </c>
      <c r="G3307" s="127">
        <f>IF($K3307="Padrão",BDI!$B$17,IF($K3307="Diferenciado",BDI!$E$17,0))</f>
        <v>0.2039</v>
      </c>
      <c r="H3307" s="125">
        <f t="shared" ca="1" si="180"/>
        <v>15.43</v>
      </c>
      <c r="I3307" s="126">
        <f t="shared" ca="1" si="181"/>
        <v>0</v>
      </c>
      <c r="J3307" s="128"/>
      <c r="K3307" s="129" t="s">
        <v>6170</v>
      </c>
    </row>
    <row r="3308" spans="1:11" hidden="1">
      <c r="A3308" s="248" t="s">
        <v>3971</v>
      </c>
      <c r="B3308" s="123" t="s">
        <v>3972</v>
      </c>
      <c r="C3308" s="124" t="s">
        <v>24</v>
      </c>
      <c r="D3308" s="124">
        <v>0</v>
      </c>
      <c r="E3308" s="125">
        <f ca="1">OFFSET(INDEX(Composições!A:H,MATCH(Orçamentária!A3308,Composições!A:A,0),8),2,0)</f>
        <v>0.85499999999999998</v>
      </c>
      <c r="F3308" s="126">
        <f t="shared" ca="1" si="182"/>
        <v>0</v>
      </c>
      <c r="G3308" s="127">
        <f>IF($K3308="Padrão",BDI!$B$17,IF($K3308="Diferenciado",BDI!$E$17,0))</f>
        <v>0.2039</v>
      </c>
      <c r="H3308" s="125">
        <f t="shared" ca="1" si="180"/>
        <v>1.03</v>
      </c>
      <c r="I3308" s="126">
        <f t="shared" ca="1" si="181"/>
        <v>0</v>
      </c>
      <c r="J3308" s="128"/>
      <c r="K3308" s="129" t="s">
        <v>6170</v>
      </c>
    </row>
    <row r="3309" spans="1:11" hidden="1">
      <c r="A3309" s="248" t="s">
        <v>3974</v>
      </c>
      <c r="B3309" s="123" t="s">
        <v>3975</v>
      </c>
      <c r="C3309" s="124" t="s">
        <v>24</v>
      </c>
      <c r="D3309" s="124">
        <v>0</v>
      </c>
      <c r="E3309" s="125">
        <f ca="1">OFFSET(INDEX(Composições!A:H,MATCH(Orçamentária!A3309,Composições!A:A,0),8),2,0)</f>
        <v>8.2934999999999999</v>
      </c>
      <c r="F3309" s="126">
        <f t="shared" ca="1" si="182"/>
        <v>0</v>
      </c>
      <c r="G3309" s="127">
        <f>IF($K3309="Padrão",BDI!$B$17,IF($K3309="Diferenciado",BDI!$E$17,0))</f>
        <v>0.2039</v>
      </c>
      <c r="H3309" s="125">
        <f t="shared" ca="1" si="180"/>
        <v>9.98</v>
      </c>
      <c r="I3309" s="126">
        <f t="shared" ca="1" si="181"/>
        <v>0</v>
      </c>
      <c r="J3309" s="128"/>
      <c r="K3309" s="129" t="s">
        <v>6170</v>
      </c>
    </row>
    <row r="3310" spans="1:11" hidden="1">
      <c r="A3310" s="248" t="s">
        <v>3977</v>
      </c>
      <c r="B3310" s="123" t="s">
        <v>3978</v>
      </c>
      <c r="C3310" s="124" t="s">
        <v>24</v>
      </c>
      <c r="D3310" s="124">
        <v>0</v>
      </c>
      <c r="E3310" s="125">
        <f ca="1">OFFSET(INDEX(Composições!A:H,MATCH(Orçamentária!A3310,Composições!A:A,0),8),2,0)</f>
        <v>0.92149999999999999</v>
      </c>
      <c r="F3310" s="126">
        <f t="shared" ca="1" si="182"/>
        <v>0</v>
      </c>
      <c r="G3310" s="127">
        <f>IF($K3310="Padrão",BDI!$B$17,IF($K3310="Diferenciado",BDI!$E$17,0))</f>
        <v>0.2039</v>
      </c>
      <c r="H3310" s="125">
        <f t="shared" ca="1" si="180"/>
        <v>1.1100000000000001</v>
      </c>
      <c r="I3310" s="126">
        <f t="shared" ca="1" si="181"/>
        <v>0</v>
      </c>
      <c r="J3310" s="128"/>
      <c r="K3310" s="129" t="s">
        <v>6170</v>
      </c>
    </row>
    <row r="3311" spans="1:11" hidden="1">
      <c r="A3311" s="248" t="s">
        <v>3980</v>
      </c>
      <c r="B3311" s="123" t="s">
        <v>3981</v>
      </c>
      <c r="C3311" s="124" t="s">
        <v>24</v>
      </c>
      <c r="D3311" s="124">
        <v>0</v>
      </c>
      <c r="E3311" s="125">
        <f ca="1">OFFSET(INDEX(Composições!A:H,MATCH(Orçamentária!A3311,Composições!A:A,0),8),2,0)</f>
        <v>12.7965</v>
      </c>
      <c r="F3311" s="126">
        <f t="shared" ca="1" si="182"/>
        <v>0</v>
      </c>
      <c r="G3311" s="127">
        <f>IF($K3311="Padrão",BDI!$B$17,IF($K3311="Diferenciado",BDI!$E$17,0))</f>
        <v>0.2039</v>
      </c>
      <c r="H3311" s="125">
        <f t="shared" ca="1" si="180"/>
        <v>15.41</v>
      </c>
      <c r="I3311" s="126">
        <f t="shared" ca="1" si="181"/>
        <v>0</v>
      </c>
      <c r="J3311" s="128"/>
      <c r="K3311" s="129" t="s">
        <v>6170</v>
      </c>
    </row>
    <row r="3312" spans="1:11" hidden="1">
      <c r="A3312" s="248" t="s">
        <v>3982</v>
      </c>
      <c r="B3312" s="123" t="s">
        <v>3983</v>
      </c>
      <c r="C3312" s="124" t="s">
        <v>24</v>
      </c>
      <c r="D3312" s="124">
        <v>0</v>
      </c>
      <c r="E3312" s="125">
        <f ca="1">OFFSET(INDEX(Composições!A:H,MATCH(Orçamentária!A3312,Composições!A:A,0),8),2,0)</f>
        <v>2.5174999999999996</v>
      </c>
      <c r="F3312" s="126">
        <f t="shared" ca="1" si="182"/>
        <v>0</v>
      </c>
      <c r="G3312" s="127">
        <f>IF($K3312="Padrão",BDI!$B$17,IF($K3312="Diferenciado",BDI!$E$17,0))</f>
        <v>0.2039</v>
      </c>
      <c r="H3312" s="125">
        <f t="shared" ca="1" si="180"/>
        <v>3.03</v>
      </c>
      <c r="I3312" s="126">
        <f t="shared" ca="1" si="181"/>
        <v>0</v>
      </c>
      <c r="J3312" s="128"/>
      <c r="K3312" s="129" t="s">
        <v>6170</v>
      </c>
    </row>
    <row r="3313" spans="1:11" hidden="1">
      <c r="A3313" s="248" t="s">
        <v>3985</v>
      </c>
      <c r="B3313" s="123" t="s">
        <v>3986</v>
      </c>
      <c r="C3313" s="124" t="s">
        <v>24</v>
      </c>
      <c r="D3313" s="124">
        <v>0</v>
      </c>
      <c r="E3313" s="125">
        <f ca="1">OFFSET(INDEX(Composições!A:H,MATCH(Orçamentária!A3313,Composições!A:A,0),8),2,0)</f>
        <v>4.3034999999999997</v>
      </c>
      <c r="F3313" s="126">
        <f t="shared" ca="1" si="182"/>
        <v>0</v>
      </c>
      <c r="G3313" s="127">
        <f>IF($K3313="Padrão",BDI!$B$17,IF($K3313="Diferenciado",BDI!$E$17,0))</f>
        <v>0.2039</v>
      </c>
      <c r="H3313" s="125">
        <f t="shared" ca="1" si="180"/>
        <v>5.18</v>
      </c>
      <c r="I3313" s="126">
        <f t="shared" ca="1" si="181"/>
        <v>0</v>
      </c>
      <c r="J3313" s="128"/>
      <c r="K3313" s="129" t="s">
        <v>6170</v>
      </c>
    </row>
    <row r="3314" spans="1:11" hidden="1">
      <c r="A3314" s="248" t="s">
        <v>3988</v>
      </c>
      <c r="B3314" s="123" t="s">
        <v>3989</v>
      </c>
      <c r="C3314" s="124" t="s">
        <v>24</v>
      </c>
      <c r="D3314" s="124">
        <v>0</v>
      </c>
      <c r="E3314" s="125">
        <f ca="1">OFFSET(INDEX(Composições!A:H,MATCH(Orçamentária!A3314,Composições!A:A,0),8),2,0)</f>
        <v>2.1185</v>
      </c>
      <c r="F3314" s="126">
        <f t="shared" ca="1" si="182"/>
        <v>0</v>
      </c>
      <c r="G3314" s="127">
        <f>IF($K3314="Padrão",BDI!$B$17,IF($K3314="Diferenciado",BDI!$E$17,0))</f>
        <v>0.2039</v>
      </c>
      <c r="H3314" s="125">
        <f t="shared" ca="1" si="180"/>
        <v>2.5499999999999998</v>
      </c>
      <c r="I3314" s="126">
        <f t="shared" ca="1" si="181"/>
        <v>0</v>
      </c>
      <c r="J3314" s="128"/>
      <c r="K3314" s="129" t="s">
        <v>6170</v>
      </c>
    </row>
    <row r="3315" spans="1:11" hidden="1">
      <c r="A3315" s="248" t="s">
        <v>3991</v>
      </c>
      <c r="B3315" s="123" t="s">
        <v>3992</v>
      </c>
      <c r="C3315" s="124" t="s">
        <v>24</v>
      </c>
      <c r="D3315" s="124">
        <v>0</v>
      </c>
      <c r="E3315" s="125">
        <f ca="1">OFFSET(INDEX(Composições!A:H,MATCH(Orçamentária!A3315,Composições!A:A,0),8),2,0)</f>
        <v>6.706999999999999</v>
      </c>
      <c r="F3315" s="126">
        <f t="shared" ca="1" si="182"/>
        <v>0</v>
      </c>
      <c r="G3315" s="127">
        <f>IF($K3315="Padrão",BDI!$B$17,IF($K3315="Diferenciado",BDI!$E$17,0))</f>
        <v>0.2039</v>
      </c>
      <c r="H3315" s="125">
        <f t="shared" ca="1" si="180"/>
        <v>8.07</v>
      </c>
      <c r="I3315" s="126">
        <f t="shared" ca="1" si="181"/>
        <v>0</v>
      </c>
      <c r="J3315" s="128"/>
      <c r="K3315" s="129" t="s">
        <v>6170</v>
      </c>
    </row>
    <row r="3316" spans="1:11" hidden="1">
      <c r="A3316" s="248" t="s">
        <v>3994</v>
      </c>
      <c r="B3316" s="123" t="s">
        <v>3995</v>
      </c>
      <c r="C3316" s="124" t="s">
        <v>24</v>
      </c>
      <c r="D3316" s="124">
        <v>0</v>
      </c>
      <c r="E3316" s="125">
        <f ca="1">OFFSET(INDEX(Composições!A:H,MATCH(Orçamentária!A3316,Composições!A:A,0),8),2,0)</f>
        <v>3.9139999999999997</v>
      </c>
      <c r="F3316" s="126">
        <f t="shared" ca="1" si="182"/>
        <v>0</v>
      </c>
      <c r="G3316" s="127">
        <f>IF($K3316="Padrão",BDI!$B$17,IF($K3316="Diferenciado",BDI!$E$17,0))</f>
        <v>0.2039</v>
      </c>
      <c r="H3316" s="125">
        <f t="shared" ca="1" si="180"/>
        <v>4.71</v>
      </c>
      <c r="I3316" s="126">
        <f t="shared" ca="1" si="181"/>
        <v>0</v>
      </c>
      <c r="J3316" s="128"/>
      <c r="K3316" s="129" t="s">
        <v>6170</v>
      </c>
    </row>
    <row r="3317" spans="1:11" hidden="1">
      <c r="A3317" s="248" t="s">
        <v>3997</v>
      </c>
      <c r="B3317" s="123" t="s">
        <v>3998</v>
      </c>
      <c r="C3317" s="124" t="s">
        <v>24</v>
      </c>
      <c r="D3317" s="124">
        <v>0</v>
      </c>
      <c r="E3317" s="125">
        <f ca="1">OFFSET(INDEX(Composições!A:H,MATCH(Orçamentária!A3317,Composições!A:A,0),8),2,0)</f>
        <v>2.0710000000000002</v>
      </c>
      <c r="F3317" s="126">
        <f t="shared" ca="1" si="182"/>
        <v>0</v>
      </c>
      <c r="G3317" s="127">
        <f>IF($K3317="Padrão",BDI!$B$17,IF($K3317="Diferenciado",BDI!$E$17,0))</f>
        <v>0.2039</v>
      </c>
      <c r="H3317" s="125">
        <f t="shared" ca="1" si="180"/>
        <v>2.4900000000000002</v>
      </c>
      <c r="I3317" s="126">
        <f t="shared" ca="1" si="181"/>
        <v>0</v>
      </c>
      <c r="J3317" s="128"/>
      <c r="K3317" s="129" t="s">
        <v>6170</v>
      </c>
    </row>
    <row r="3318" spans="1:11" hidden="1">
      <c r="A3318" s="248" t="s">
        <v>4000</v>
      </c>
      <c r="B3318" s="123" t="s">
        <v>4001</v>
      </c>
      <c r="C3318" s="124" t="s">
        <v>24</v>
      </c>
      <c r="D3318" s="124">
        <v>0</v>
      </c>
      <c r="E3318" s="125">
        <f ca="1">OFFSET(INDEX(Composições!A:H,MATCH(Orçamentária!A3318,Composições!A:A,0),8),2,0)</f>
        <v>22.752499999999998</v>
      </c>
      <c r="F3318" s="126">
        <f t="shared" ca="1" si="182"/>
        <v>0</v>
      </c>
      <c r="G3318" s="127">
        <f>IF($K3318="Padrão",BDI!$B$17,IF($K3318="Diferenciado",BDI!$E$17,0))</f>
        <v>0.2039</v>
      </c>
      <c r="H3318" s="125">
        <f t="shared" ca="1" si="180"/>
        <v>27.39</v>
      </c>
      <c r="I3318" s="126">
        <f t="shared" ca="1" si="181"/>
        <v>0</v>
      </c>
      <c r="J3318" s="128"/>
      <c r="K3318" s="129" t="s">
        <v>6170</v>
      </c>
    </row>
    <row r="3319" spans="1:11" hidden="1">
      <c r="A3319" s="248" t="s">
        <v>4003</v>
      </c>
      <c r="B3319" s="123" t="s">
        <v>4004</v>
      </c>
      <c r="C3319" s="124" t="s">
        <v>24</v>
      </c>
      <c r="D3319" s="124">
        <v>0</v>
      </c>
      <c r="E3319" s="125">
        <f ca="1">OFFSET(INDEX(Composições!A:H,MATCH(Orçamentária!A3319,Composições!A:A,0),8),2,0)</f>
        <v>13.974500000000001</v>
      </c>
      <c r="F3319" s="126">
        <f t="shared" ca="1" si="182"/>
        <v>0</v>
      </c>
      <c r="G3319" s="127">
        <f>IF($K3319="Padrão",BDI!$B$17,IF($K3319="Diferenciado",BDI!$E$17,0))</f>
        <v>0.2039</v>
      </c>
      <c r="H3319" s="125">
        <f t="shared" ca="1" si="180"/>
        <v>16.82</v>
      </c>
      <c r="I3319" s="126">
        <f t="shared" ca="1" si="181"/>
        <v>0</v>
      </c>
      <c r="J3319" s="128"/>
      <c r="K3319" s="129" t="s">
        <v>6170</v>
      </c>
    </row>
    <row r="3320" spans="1:11" hidden="1">
      <c r="A3320" s="248" t="s">
        <v>4006</v>
      </c>
      <c r="B3320" s="123" t="s">
        <v>4007</v>
      </c>
      <c r="C3320" s="124" t="s">
        <v>24</v>
      </c>
      <c r="D3320" s="124">
        <v>0</v>
      </c>
      <c r="E3320" s="125">
        <f ca="1">OFFSET(INDEX(Composições!A:H,MATCH(Orçamentária!A3320,Composições!A:A,0),8),2,0)</f>
        <v>2.9259999999999997</v>
      </c>
      <c r="F3320" s="126">
        <f t="shared" ca="1" si="182"/>
        <v>0</v>
      </c>
      <c r="G3320" s="127">
        <f>IF($K3320="Padrão",BDI!$B$17,IF($K3320="Diferenciado",BDI!$E$17,0))</f>
        <v>0.2039</v>
      </c>
      <c r="H3320" s="125">
        <f t="shared" ca="1" si="180"/>
        <v>3.52</v>
      </c>
      <c r="I3320" s="126">
        <f t="shared" ca="1" si="181"/>
        <v>0</v>
      </c>
      <c r="J3320" s="128"/>
      <c r="K3320" s="129" t="s">
        <v>6170</v>
      </c>
    </row>
    <row r="3321" spans="1:11" hidden="1">
      <c r="A3321" s="248" t="s">
        <v>4009</v>
      </c>
      <c r="B3321" s="123" t="s">
        <v>4010</v>
      </c>
      <c r="C3321" s="124" t="s">
        <v>24</v>
      </c>
      <c r="D3321" s="124">
        <v>0</v>
      </c>
      <c r="E3321" s="125">
        <f ca="1">OFFSET(INDEX(Composições!A:H,MATCH(Orçamentária!A3321,Composições!A:A,0),8),2,0)</f>
        <v>0.98799999999999999</v>
      </c>
      <c r="F3321" s="126">
        <f t="shared" ca="1" si="182"/>
        <v>0</v>
      </c>
      <c r="G3321" s="127">
        <f>IF($K3321="Padrão",BDI!$B$17,IF($K3321="Diferenciado",BDI!$E$17,0))</f>
        <v>0.2039</v>
      </c>
      <c r="H3321" s="125">
        <f t="shared" ca="1" si="180"/>
        <v>1.19</v>
      </c>
      <c r="I3321" s="126">
        <f t="shared" ca="1" si="181"/>
        <v>0</v>
      </c>
      <c r="J3321" s="128"/>
      <c r="K3321" s="129" t="s">
        <v>6170</v>
      </c>
    </row>
    <row r="3322" spans="1:11" hidden="1">
      <c r="A3322" s="248" t="s">
        <v>4012</v>
      </c>
      <c r="B3322" s="123" t="s">
        <v>4013</v>
      </c>
      <c r="C3322" s="124" t="s">
        <v>24</v>
      </c>
      <c r="D3322" s="124">
        <v>0</v>
      </c>
      <c r="E3322" s="125">
        <f ca="1">OFFSET(INDEX(Composições!A:H,MATCH(Orçamentária!A3322,Composições!A:A,0),8),2,0)</f>
        <v>1.8619999999999999</v>
      </c>
      <c r="F3322" s="126">
        <f t="shared" ca="1" si="182"/>
        <v>0</v>
      </c>
      <c r="G3322" s="127">
        <f>IF($K3322="Padrão",BDI!$B$17,IF($K3322="Diferenciado",BDI!$E$17,0))</f>
        <v>0.2039</v>
      </c>
      <c r="H3322" s="125">
        <f t="shared" ca="1" si="180"/>
        <v>2.2400000000000002</v>
      </c>
      <c r="I3322" s="126">
        <f t="shared" ca="1" si="181"/>
        <v>0</v>
      </c>
      <c r="J3322" s="128"/>
      <c r="K3322" s="129" t="s">
        <v>6170</v>
      </c>
    </row>
    <row r="3323" spans="1:11" hidden="1">
      <c r="A3323" s="248" t="s">
        <v>4015</v>
      </c>
      <c r="B3323" s="123" t="s">
        <v>4016</v>
      </c>
      <c r="C3323" s="124" t="s">
        <v>24</v>
      </c>
      <c r="D3323" s="124">
        <v>0</v>
      </c>
      <c r="E3323" s="125">
        <f ca="1">OFFSET(INDEX(Composições!A:H,MATCH(Orçamentária!A3323,Composições!A:A,0),8),2,0)</f>
        <v>19.247</v>
      </c>
      <c r="F3323" s="126">
        <f t="shared" ca="1" si="182"/>
        <v>0</v>
      </c>
      <c r="G3323" s="127">
        <f>IF($K3323="Padrão",BDI!$B$17,IF($K3323="Diferenciado",BDI!$E$17,0))</f>
        <v>0.2039</v>
      </c>
      <c r="H3323" s="125">
        <f t="shared" ca="1" si="180"/>
        <v>23.17</v>
      </c>
      <c r="I3323" s="126">
        <f t="shared" ca="1" si="181"/>
        <v>0</v>
      </c>
      <c r="J3323" s="128"/>
      <c r="K3323" s="129" t="s">
        <v>6170</v>
      </c>
    </row>
    <row r="3324" spans="1:11" hidden="1">
      <c r="A3324" s="248" t="s">
        <v>4018</v>
      </c>
      <c r="B3324" s="123" t="s">
        <v>4019</v>
      </c>
      <c r="C3324" s="124" t="s">
        <v>24</v>
      </c>
      <c r="D3324" s="124">
        <v>0</v>
      </c>
      <c r="E3324" s="125">
        <f ca="1">OFFSET(INDEX(Composições!A:H,MATCH(Orçamentária!A3324,Composições!A:A,0),8),2,0)</f>
        <v>6.1274999999999995</v>
      </c>
      <c r="F3324" s="126">
        <f t="shared" ca="1" si="182"/>
        <v>0</v>
      </c>
      <c r="G3324" s="127">
        <f>IF($K3324="Padrão",BDI!$B$17,IF($K3324="Diferenciado",BDI!$E$17,0))</f>
        <v>0.2039</v>
      </c>
      <c r="H3324" s="125">
        <f t="shared" ca="1" si="180"/>
        <v>7.38</v>
      </c>
      <c r="I3324" s="126">
        <f t="shared" ca="1" si="181"/>
        <v>0</v>
      </c>
      <c r="J3324" s="128"/>
      <c r="K3324" s="129" t="s">
        <v>6170</v>
      </c>
    </row>
    <row r="3325" spans="1:11" hidden="1">
      <c r="A3325" s="248" t="s">
        <v>4021</v>
      </c>
      <c r="B3325" s="123" t="s">
        <v>4022</v>
      </c>
      <c r="C3325" s="124" t="s">
        <v>24</v>
      </c>
      <c r="D3325" s="124">
        <v>0</v>
      </c>
      <c r="E3325" s="125">
        <f ca="1">OFFSET(INDEX(Composições!A:H,MATCH(Orçamentária!A3325,Composições!A:A,0),8),2,0)</f>
        <v>4.0754999999999999</v>
      </c>
      <c r="F3325" s="126">
        <f t="shared" ca="1" si="182"/>
        <v>0</v>
      </c>
      <c r="G3325" s="127">
        <f>IF($K3325="Padrão",BDI!$B$17,IF($K3325="Diferenciado",BDI!$E$17,0))</f>
        <v>0.2039</v>
      </c>
      <c r="H3325" s="125">
        <f t="shared" ca="1" si="180"/>
        <v>4.91</v>
      </c>
      <c r="I3325" s="126">
        <f t="shared" ca="1" si="181"/>
        <v>0</v>
      </c>
      <c r="J3325" s="128"/>
      <c r="K3325" s="129" t="s">
        <v>6170</v>
      </c>
    </row>
    <row r="3326" spans="1:11" hidden="1">
      <c r="A3326" s="248" t="s">
        <v>4024</v>
      </c>
      <c r="B3326" s="123" t="s">
        <v>4025</v>
      </c>
      <c r="C3326" s="124" t="s">
        <v>24</v>
      </c>
      <c r="D3326" s="124">
        <v>0</v>
      </c>
      <c r="E3326" s="125">
        <f ca="1">OFFSET(INDEX(Composições!A:H,MATCH(Orçamentária!A3326,Composições!A:A,0),8),2,0)</f>
        <v>12.483000000000001</v>
      </c>
      <c r="F3326" s="126">
        <f t="shared" ca="1" si="182"/>
        <v>0</v>
      </c>
      <c r="G3326" s="127">
        <f>IF($K3326="Padrão",BDI!$B$17,IF($K3326="Diferenciado",BDI!$E$17,0))</f>
        <v>0.2039</v>
      </c>
      <c r="H3326" s="125">
        <f t="shared" ca="1" si="180"/>
        <v>15.03</v>
      </c>
      <c r="I3326" s="126">
        <f t="shared" ca="1" si="181"/>
        <v>0</v>
      </c>
      <c r="J3326" s="128"/>
      <c r="K3326" s="129" t="s">
        <v>6170</v>
      </c>
    </row>
    <row r="3327" spans="1:11" hidden="1">
      <c r="A3327" s="248" t="s">
        <v>4027</v>
      </c>
      <c r="B3327" s="123" t="s">
        <v>4028</v>
      </c>
      <c r="C3327" s="124" t="s">
        <v>24</v>
      </c>
      <c r="D3327" s="124">
        <v>0</v>
      </c>
      <c r="E3327" s="125">
        <f ca="1">OFFSET(INDEX(Composições!A:H,MATCH(Orçamentária!A3327,Composições!A:A,0),8),2,0)</f>
        <v>6.1844999999999999</v>
      </c>
      <c r="F3327" s="126">
        <f t="shared" ca="1" si="182"/>
        <v>0</v>
      </c>
      <c r="G3327" s="127">
        <f>IF($K3327="Padrão",BDI!$B$17,IF($K3327="Diferenciado",BDI!$E$17,0))</f>
        <v>0.2039</v>
      </c>
      <c r="H3327" s="125">
        <f t="shared" ca="1" si="180"/>
        <v>7.45</v>
      </c>
      <c r="I3327" s="126">
        <f t="shared" ca="1" si="181"/>
        <v>0</v>
      </c>
      <c r="J3327" s="128"/>
      <c r="K3327" s="129" t="s">
        <v>6170</v>
      </c>
    </row>
    <row r="3328" spans="1:11" hidden="1">
      <c r="A3328" s="248" t="s">
        <v>4030</v>
      </c>
      <c r="B3328" s="123" t="s">
        <v>4031</v>
      </c>
      <c r="C3328" s="124" t="s">
        <v>24</v>
      </c>
      <c r="D3328" s="124">
        <v>0</v>
      </c>
      <c r="E3328" s="125">
        <f ca="1">OFFSET(INDEX(Composições!A:H,MATCH(Orçamentária!A3328,Composições!A:A,0),8),2,0)</f>
        <v>9.5759999999999987</v>
      </c>
      <c r="F3328" s="126">
        <f t="shared" ca="1" si="182"/>
        <v>0</v>
      </c>
      <c r="G3328" s="127">
        <f>IF($K3328="Padrão",BDI!$B$17,IF($K3328="Diferenciado",BDI!$E$17,0))</f>
        <v>0.2039</v>
      </c>
      <c r="H3328" s="125">
        <f t="shared" ca="1" si="180"/>
        <v>11.53</v>
      </c>
      <c r="I3328" s="126">
        <f t="shared" ca="1" si="181"/>
        <v>0</v>
      </c>
      <c r="J3328" s="128"/>
      <c r="K3328" s="129" t="s">
        <v>6170</v>
      </c>
    </row>
    <row r="3329" spans="1:11" hidden="1">
      <c r="A3329" s="248" t="s">
        <v>4033</v>
      </c>
      <c r="B3329" s="123" t="s">
        <v>4034</v>
      </c>
      <c r="C3329" s="124" t="s">
        <v>24</v>
      </c>
      <c r="D3329" s="124">
        <v>0</v>
      </c>
      <c r="E3329" s="125">
        <f ca="1">OFFSET(INDEX(Composições!A:H,MATCH(Orçamentária!A3329,Composições!A:A,0),8),2,0)</f>
        <v>4.4175000000000004</v>
      </c>
      <c r="F3329" s="126">
        <f t="shared" ca="1" si="182"/>
        <v>0</v>
      </c>
      <c r="G3329" s="127">
        <f>IF($K3329="Padrão",BDI!$B$17,IF($K3329="Diferenciado",BDI!$E$17,0))</f>
        <v>0.2039</v>
      </c>
      <c r="H3329" s="125">
        <f t="shared" ca="1" si="180"/>
        <v>5.32</v>
      </c>
      <c r="I3329" s="126">
        <f t="shared" ca="1" si="181"/>
        <v>0</v>
      </c>
      <c r="J3329" s="128"/>
      <c r="K3329" s="129" t="s">
        <v>6170</v>
      </c>
    </row>
    <row r="3330" spans="1:11" hidden="1">
      <c r="A3330" s="248" t="s">
        <v>4036</v>
      </c>
      <c r="B3330" s="123" t="s">
        <v>4037</v>
      </c>
      <c r="C3330" s="124" t="s">
        <v>24</v>
      </c>
      <c r="D3330" s="124">
        <v>0</v>
      </c>
      <c r="E3330" s="125">
        <f ca="1">OFFSET(INDEX(Composições!A:H,MATCH(Orçamentária!A3330,Composições!A:A,0),8),2,0)</f>
        <v>29.411999999999999</v>
      </c>
      <c r="F3330" s="126">
        <f t="shared" ca="1" si="182"/>
        <v>0</v>
      </c>
      <c r="G3330" s="127">
        <f>IF($K3330="Padrão",BDI!$B$17,IF($K3330="Diferenciado",BDI!$E$17,0))</f>
        <v>0.2039</v>
      </c>
      <c r="H3330" s="125">
        <f t="shared" ca="1" si="180"/>
        <v>35.409999999999997</v>
      </c>
      <c r="I3330" s="126">
        <f t="shared" ca="1" si="181"/>
        <v>0</v>
      </c>
      <c r="J3330" s="128"/>
      <c r="K3330" s="129" t="s">
        <v>6170</v>
      </c>
    </row>
    <row r="3331" spans="1:11" hidden="1">
      <c r="A3331" s="248" t="s">
        <v>4039</v>
      </c>
      <c r="B3331" s="123" t="s">
        <v>4040</v>
      </c>
      <c r="C3331" s="124" t="s">
        <v>24</v>
      </c>
      <c r="D3331" s="124">
        <v>0</v>
      </c>
      <c r="E3331" s="125">
        <f ca="1">OFFSET(INDEX(Composições!A:H,MATCH(Orçamentária!A3331,Composições!A:A,0),8),2,0)</f>
        <v>26.875499999999999</v>
      </c>
      <c r="F3331" s="126">
        <f t="shared" ca="1" si="182"/>
        <v>0</v>
      </c>
      <c r="G3331" s="127">
        <f>IF($K3331="Padrão",BDI!$B$17,IF($K3331="Diferenciado",BDI!$E$17,0))</f>
        <v>0.2039</v>
      </c>
      <c r="H3331" s="125">
        <f t="shared" ca="1" si="180"/>
        <v>32.36</v>
      </c>
      <c r="I3331" s="126">
        <f t="shared" ca="1" si="181"/>
        <v>0</v>
      </c>
      <c r="J3331" s="128"/>
      <c r="K3331" s="129" t="s">
        <v>6170</v>
      </c>
    </row>
    <row r="3332" spans="1:11" hidden="1">
      <c r="A3332" s="248" t="s">
        <v>4042</v>
      </c>
      <c r="B3332" s="123" t="s">
        <v>4043</v>
      </c>
      <c r="C3332" s="124" t="s">
        <v>24</v>
      </c>
      <c r="D3332" s="124">
        <v>0</v>
      </c>
      <c r="E3332" s="125">
        <f ca="1">OFFSET(INDEX(Composições!A:H,MATCH(Orçamentária!A3332,Composições!A:A,0),8),2,0)</f>
        <v>2.1849999999999996</v>
      </c>
      <c r="F3332" s="126">
        <f t="shared" ca="1" si="182"/>
        <v>0</v>
      </c>
      <c r="G3332" s="127">
        <f>IF($K3332="Padrão",BDI!$B$17,IF($K3332="Diferenciado",BDI!$E$17,0))</f>
        <v>0.2039</v>
      </c>
      <c r="H3332" s="125">
        <f t="shared" ca="1" si="180"/>
        <v>2.63</v>
      </c>
      <c r="I3332" s="126">
        <f t="shared" ca="1" si="181"/>
        <v>0</v>
      </c>
      <c r="J3332" s="128"/>
      <c r="K3332" s="129" t="s">
        <v>6170</v>
      </c>
    </row>
    <row r="3333" spans="1:11" hidden="1">
      <c r="A3333" s="248" t="s">
        <v>4045</v>
      </c>
      <c r="B3333" s="123" t="s">
        <v>4046</v>
      </c>
      <c r="C3333" s="124" t="s">
        <v>24</v>
      </c>
      <c r="D3333" s="124">
        <v>0</v>
      </c>
      <c r="E3333" s="125">
        <f ca="1">OFFSET(INDEX(Composições!A:H,MATCH(Orçamentária!A3333,Composições!A:A,0),8),2,0)</f>
        <v>3.8474999999999997</v>
      </c>
      <c r="F3333" s="126">
        <f t="shared" ca="1" si="182"/>
        <v>0</v>
      </c>
      <c r="G3333" s="127">
        <f>IF($K3333="Padrão",BDI!$B$17,IF($K3333="Diferenciado",BDI!$E$17,0))</f>
        <v>0.2039</v>
      </c>
      <c r="H3333" s="125">
        <f t="shared" ca="1" si="180"/>
        <v>4.63</v>
      </c>
      <c r="I3333" s="126">
        <f t="shared" ca="1" si="181"/>
        <v>0</v>
      </c>
      <c r="J3333" s="128"/>
      <c r="K3333" s="129" t="s">
        <v>6170</v>
      </c>
    </row>
    <row r="3334" spans="1:11" hidden="1">
      <c r="A3334" s="248" t="s">
        <v>4048</v>
      </c>
      <c r="B3334" s="123" t="s">
        <v>4049</v>
      </c>
      <c r="C3334" s="124" t="s">
        <v>24</v>
      </c>
      <c r="D3334" s="124">
        <v>0</v>
      </c>
      <c r="E3334" s="125">
        <f ca="1">OFFSET(INDEX(Composições!A:H,MATCH(Orçamentária!A3334,Composições!A:A,0),8),2,0)</f>
        <v>28.813499999999998</v>
      </c>
      <c r="F3334" s="126">
        <f t="shared" ca="1" si="182"/>
        <v>0</v>
      </c>
      <c r="G3334" s="127">
        <f>IF($K3334="Padrão",BDI!$B$17,IF($K3334="Diferenciado",BDI!$E$17,0))</f>
        <v>0.2039</v>
      </c>
      <c r="H3334" s="125">
        <f t="shared" ref="H3334:H3397" ca="1" si="183">IF(ISNUMBER(E3334),ROUND(E3334*(1+G3334),2),"")</f>
        <v>34.69</v>
      </c>
      <c r="I3334" s="126">
        <f t="shared" ref="I3334:I3397" ca="1" si="184">IF(ISNUMBER(E3334),ROUND(H3334*D3334,2),"")</f>
        <v>0</v>
      </c>
      <c r="J3334" s="128"/>
      <c r="K3334" s="129" t="s">
        <v>6170</v>
      </c>
    </row>
    <row r="3335" spans="1:11" hidden="1">
      <c r="A3335" s="248" t="s">
        <v>4051</v>
      </c>
      <c r="B3335" s="123" t="s">
        <v>4052</v>
      </c>
      <c r="C3335" s="124" t="s">
        <v>24</v>
      </c>
      <c r="D3335" s="124">
        <v>0</v>
      </c>
      <c r="E3335" s="125">
        <f ca="1">OFFSET(INDEX(Composições!A:H,MATCH(Orçamentária!A3335,Composições!A:A,0),8),2,0)</f>
        <v>5.1869999999999994</v>
      </c>
      <c r="F3335" s="126">
        <f t="shared" ref="F3335:F3398" ca="1" si="185">IF(ISNUMBER(E3335),D3335*E3335,"")</f>
        <v>0</v>
      </c>
      <c r="G3335" s="127">
        <f>IF($K3335="Padrão",BDI!$B$17,IF($K3335="Diferenciado",BDI!$E$17,0))</f>
        <v>0.2039</v>
      </c>
      <c r="H3335" s="125">
        <f t="shared" ca="1" si="183"/>
        <v>6.24</v>
      </c>
      <c r="I3335" s="126">
        <f t="shared" ca="1" si="184"/>
        <v>0</v>
      </c>
      <c r="J3335" s="128"/>
      <c r="K3335" s="129" t="s">
        <v>6170</v>
      </c>
    </row>
    <row r="3336" spans="1:11" hidden="1">
      <c r="A3336" s="248" t="s">
        <v>4054</v>
      </c>
      <c r="B3336" s="123" t="s">
        <v>4055</v>
      </c>
      <c r="C3336" s="124" t="s">
        <v>24</v>
      </c>
      <c r="D3336" s="124">
        <v>0</v>
      </c>
      <c r="E3336" s="125">
        <f ca="1">OFFSET(INDEX(Composições!A:H,MATCH(Orçamentária!A3336,Composições!A:A,0),8),2,0)</f>
        <v>7.3719999999999999</v>
      </c>
      <c r="F3336" s="126">
        <f t="shared" ca="1" si="185"/>
        <v>0</v>
      </c>
      <c r="G3336" s="127">
        <f>IF($K3336="Padrão",BDI!$B$17,IF($K3336="Diferenciado",BDI!$E$17,0))</f>
        <v>0.2039</v>
      </c>
      <c r="H3336" s="125">
        <f t="shared" ca="1" si="183"/>
        <v>8.8800000000000008</v>
      </c>
      <c r="I3336" s="126">
        <f t="shared" ca="1" si="184"/>
        <v>0</v>
      </c>
      <c r="J3336" s="128"/>
      <c r="K3336" s="129" t="s">
        <v>6170</v>
      </c>
    </row>
    <row r="3337" spans="1:11" hidden="1">
      <c r="A3337" s="248" t="s">
        <v>4057</v>
      </c>
      <c r="B3337" s="123" t="s">
        <v>4058</v>
      </c>
      <c r="C3337" s="124" t="s">
        <v>24</v>
      </c>
      <c r="D3337" s="124">
        <v>0</v>
      </c>
      <c r="E3337" s="125">
        <f ca="1">OFFSET(INDEX(Composições!A:H,MATCH(Orçamentária!A3337,Composições!A:A,0),8),2,0)</f>
        <v>13.546999999999999</v>
      </c>
      <c r="F3337" s="126">
        <f t="shared" ca="1" si="185"/>
        <v>0</v>
      </c>
      <c r="G3337" s="127">
        <f>IF($K3337="Padrão",BDI!$B$17,IF($K3337="Diferenciado",BDI!$E$17,0))</f>
        <v>0.2039</v>
      </c>
      <c r="H3337" s="125">
        <f t="shared" ca="1" si="183"/>
        <v>16.309999999999999</v>
      </c>
      <c r="I3337" s="126">
        <f t="shared" ca="1" si="184"/>
        <v>0</v>
      </c>
      <c r="J3337" s="128"/>
      <c r="K3337" s="129" t="s">
        <v>6170</v>
      </c>
    </row>
    <row r="3338" spans="1:11" hidden="1">
      <c r="A3338" s="248" t="s">
        <v>4060</v>
      </c>
      <c r="B3338" s="123" t="s">
        <v>4061</v>
      </c>
      <c r="C3338" s="124" t="s">
        <v>24</v>
      </c>
      <c r="D3338" s="124">
        <v>0</v>
      </c>
      <c r="E3338" s="125">
        <f ca="1">OFFSET(INDEX(Composições!A:H,MATCH(Orçamentária!A3338,Composições!A:A,0),8),2,0)</f>
        <v>7.770999999999999</v>
      </c>
      <c r="F3338" s="126">
        <f t="shared" ca="1" si="185"/>
        <v>0</v>
      </c>
      <c r="G3338" s="127">
        <f>IF($K3338="Padrão",BDI!$B$17,IF($K3338="Diferenciado",BDI!$E$17,0))</f>
        <v>0.2039</v>
      </c>
      <c r="H3338" s="125">
        <f t="shared" ca="1" si="183"/>
        <v>9.36</v>
      </c>
      <c r="I3338" s="126">
        <f t="shared" ca="1" si="184"/>
        <v>0</v>
      </c>
      <c r="J3338" s="128"/>
      <c r="K3338" s="129" t="s">
        <v>6170</v>
      </c>
    </row>
    <row r="3339" spans="1:11" hidden="1">
      <c r="A3339" s="248" t="s">
        <v>4063</v>
      </c>
      <c r="B3339" s="123" t="s">
        <v>4064</v>
      </c>
      <c r="C3339" s="124" t="s">
        <v>24</v>
      </c>
      <c r="D3339" s="124">
        <v>0</v>
      </c>
      <c r="E3339" s="125">
        <f ca="1">OFFSET(INDEX(Composições!A:H,MATCH(Orçamentária!A3339,Composições!A:A,0),8),2,0)</f>
        <v>10.012999999999998</v>
      </c>
      <c r="F3339" s="126">
        <f t="shared" ca="1" si="185"/>
        <v>0</v>
      </c>
      <c r="G3339" s="127">
        <f>IF($K3339="Padrão",BDI!$B$17,IF($K3339="Diferenciado",BDI!$E$17,0))</f>
        <v>0.2039</v>
      </c>
      <c r="H3339" s="125">
        <f t="shared" ca="1" si="183"/>
        <v>12.05</v>
      </c>
      <c r="I3339" s="126">
        <f t="shared" ca="1" si="184"/>
        <v>0</v>
      </c>
      <c r="J3339" s="128"/>
      <c r="K3339" s="129" t="s">
        <v>6170</v>
      </c>
    </row>
    <row r="3340" spans="1:11" hidden="1">
      <c r="A3340" s="248" t="s">
        <v>4066</v>
      </c>
      <c r="B3340" s="123" t="s">
        <v>4067</v>
      </c>
      <c r="C3340" s="124" t="s">
        <v>24</v>
      </c>
      <c r="D3340" s="124">
        <v>0</v>
      </c>
      <c r="E3340" s="125">
        <f ca="1">OFFSET(INDEX(Composições!A:H,MATCH(Orçamentária!A3340,Composições!A:A,0),8),2,0)</f>
        <v>4.5314999999999994</v>
      </c>
      <c r="F3340" s="126">
        <f t="shared" ca="1" si="185"/>
        <v>0</v>
      </c>
      <c r="G3340" s="127">
        <f>IF($K3340="Padrão",BDI!$B$17,IF($K3340="Diferenciado",BDI!$E$17,0))</f>
        <v>0.2039</v>
      </c>
      <c r="H3340" s="125">
        <f t="shared" ca="1" si="183"/>
        <v>5.46</v>
      </c>
      <c r="I3340" s="126">
        <f t="shared" ca="1" si="184"/>
        <v>0</v>
      </c>
      <c r="J3340" s="128"/>
      <c r="K3340" s="129" t="s">
        <v>6170</v>
      </c>
    </row>
    <row r="3341" spans="1:11" hidden="1">
      <c r="A3341" s="248" t="s">
        <v>4069</v>
      </c>
      <c r="B3341" s="123" t="s">
        <v>4070</v>
      </c>
      <c r="C3341" s="124" t="s">
        <v>24</v>
      </c>
      <c r="D3341" s="124">
        <v>0</v>
      </c>
      <c r="E3341" s="125">
        <f ca="1">OFFSET(INDEX(Composições!A:H,MATCH(Orçamentária!A3341,Composições!A:A,0),8),2,0)</f>
        <v>29.658999999999999</v>
      </c>
      <c r="F3341" s="126">
        <f t="shared" ca="1" si="185"/>
        <v>0</v>
      </c>
      <c r="G3341" s="127">
        <f>IF($K3341="Padrão",BDI!$B$17,IF($K3341="Diferenciado",BDI!$E$17,0))</f>
        <v>0.2039</v>
      </c>
      <c r="H3341" s="125">
        <f t="shared" ca="1" si="183"/>
        <v>35.71</v>
      </c>
      <c r="I3341" s="126">
        <f t="shared" ca="1" si="184"/>
        <v>0</v>
      </c>
      <c r="J3341" s="128"/>
      <c r="K3341" s="129" t="s">
        <v>6170</v>
      </c>
    </row>
    <row r="3342" spans="1:11" hidden="1">
      <c r="A3342" s="248" t="s">
        <v>4072</v>
      </c>
      <c r="B3342" s="123" t="s">
        <v>4073</v>
      </c>
      <c r="C3342" s="124" t="s">
        <v>24</v>
      </c>
      <c r="D3342" s="124">
        <v>0</v>
      </c>
      <c r="E3342" s="125">
        <f ca="1">OFFSET(INDEX(Composições!A:H,MATCH(Orçamentária!A3342,Composições!A:A,0),8),2,0)</f>
        <v>28.6995</v>
      </c>
      <c r="F3342" s="126">
        <f t="shared" ca="1" si="185"/>
        <v>0</v>
      </c>
      <c r="G3342" s="127">
        <f>IF($K3342="Padrão",BDI!$B$17,IF($K3342="Diferenciado",BDI!$E$17,0))</f>
        <v>0.2039</v>
      </c>
      <c r="H3342" s="125">
        <f t="shared" ca="1" si="183"/>
        <v>34.549999999999997</v>
      </c>
      <c r="I3342" s="126">
        <f t="shared" ca="1" si="184"/>
        <v>0</v>
      </c>
      <c r="J3342" s="128"/>
      <c r="K3342" s="129" t="s">
        <v>6170</v>
      </c>
    </row>
    <row r="3343" spans="1:11" hidden="1">
      <c r="A3343" s="248" t="s">
        <v>4075</v>
      </c>
      <c r="B3343" s="123" t="s">
        <v>4076</v>
      </c>
      <c r="C3343" s="124" t="s">
        <v>24</v>
      </c>
      <c r="D3343" s="124">
        <v>0</v>
      </c>
      <c r="E3343" s="125">
        <f ca="1">OFFSET(INDEX(Composições!A:H,MATCH(Orçamentária!A3343,Composições!A:A,0),8),2,0)</f>
        <v>3.7905000000000002</v>
      </c>
      <c r="F3343" s="126">
        <f t="shared" ca="1" si="185"/>
        <v>0</v>
      </c>
      <c r="G3343" s="127">
        <f>IF($K3343="Padrão",BDI!$B$17,IF($K3343="Diferenciado",BDI!$E$17,0))</f>
        <v>0.2039</v>
      </c>
      <c r="H3343" s="125">
        <f t="shared" ca="1" si="183"/>
        <v>4.5599999999999996</v>
      </c>
      <c r="I3343" s="126">
        <f t="shared" ca="1" si="184"/>
        <v>0</v>
      </c>
      <c r="J3343" s="128"/>
      <c r="K3343" s="129" t="s">
        <v>6170</v>
      </c>
    </row>
    <row r="3344" spans="1:11" hidden="1">
      <c r="A3344" s="248" t="s">
        <v>4078</v>
      </c>
      <c r="B3344" s="123" t="s">
        <v>4079</v>
      </c>
      <c r="C3344" s="124" t="s">
        <v>24</v>
      </c>
      <c r="D3344" s="124">
        <v>0</v>
      </c>
      <c r="E3344" s="125">
        <f ca="1">OFFSET(INDEX(Composições!A:H,MATCH(Orçamentária!A3344,Composições!A:A,0),8),2,0)</f>
        <v>4.6360000000000001</v>
      </c>
      <c r="F3344" s="126">
        <f t="shared" ca="1" si="185"/>
        <v>0</v>
      </c>
      <c r="G3344" s="127">
        <f>IF($K3344="Padrão",BDI!$B$17,IF($K3344="Diferenciado",BDI!$E$17,0))</f>
        <v>0.2039</v>
      </c>
      <c r="H3344" s="125">
        <f t="shared" ca="1" si="183"/>
        <v>5.58</v>
      </c>
      <c r="I3344" s="126">
        <f t="shared" ca="1" si="184"/>
        <v>0</v>
      </c>
      <c r="J3344" s="128"/>
      <c r="K3344" s="129" t="s">
        <v>6170</v>
      </c>
    </row>
    <row r="3345" spans="1:11" hidden="1">
      <c r="A3345" s="248" t="s">
        <v>4081</v>
      </c>
      <c r="B3345" s="123" t="s">
        <v>4082</v>
      </c>
      <c r="C3345" s="124" t="s">
        <v>24</v>
      </c>
      <c r="D3345" s="124">
        <v>0</v>
      </c>
      <c r="E3345" s="125">
        <f ca="1">OFFSET(INDEX(Composições!A:H,MATCH(Orçamentária!A3345,Composições!A:A,0),8),2,0)</f>
        <v>27.236499999999999</v>
      </c>
      <c r="F3345" s="126">
        <f t="shared" ca="1" si="185"/>
        <v>0</v>
      </c>
      <c r="G3345" s="127">
        <f>IF($K3345="Padrão",BDI!$B$17,IF($K3345="Diferenciado",BDI!$E$17,0))</f>
        <v>0.2039</v>
      </c>
      <c r="H3345" s="125">
        <f t="shared" ca="1" si="183"/>
        <v>32.79</v>
      </c>
      <c r="I3345" s="126">
        <f t="shared" ca="1" si="184"/>
        <v>0</v>
      </c>
      <c r="J3345" s="128"/>
      <c r="K3345" s="129" t="s">
        <v>6170</v>
      </c>
    </row>
    <row r="3346" spans="1:11" hidden="1">
      <c r="A3346" s="248" t="s">
        <v>4084</v>
      </c>
      <c r="B3346" s="123" t="s">
        <v>4085</v>
      </c>
      <c r="C3346" s="124" t="s">
        <v>24</v>
      </c>
      <c r="D3346" s="124">
        <v>0</v>
      </c>
      <c r="E3346" s="125">
        <f ca="1">OFFSET(INDEX(Composições!A:H,MATCH(Orçamentária!A3346,Composições!A:A,0),8),2,0)</f>
        <v>35.406500000000001</v>
      </c>
      <c r="F3346" s="126">
        <f t="shared" ca="1" si="185"/>
        <v>0</v>
      </c>
      <c r="G3346" s="127">
        <f>IF($K3346="Padrão",BDI!$B$17,IF($K3346="Diferenciado",BDI!$E$17,0))</f>
        <v>0.2039</v>
      </c>
      <c r="H3346" s="125">
        <f t="shared" ca="1" si="183"/>
        <v>42.63</v>
      </c>
      <c r="I3346" s="126">
        <f t="shared" ca="1" si="184"/>
        <v>0</v>
      </c>
      <c r="J3346" s="128"/>
      <c r="K3346" s="129" t="s">
        <v>6170</v>
      </c>
    </row>
    <row r="3347" spans="1:11" hidden="1">
      <c r="A3347" s="248" t="s">
        <v>4087</v>
      </c>
      <c r="B3347" s="123" t="s">
        <v>4088</v>
      </c>
      <c r="C3347" s="124" t="s">
        <v>24</v>
      </c>
      <c r="D3347" s="124">
        <v>0</v>
      </c>
      <c r="E3347" s="125">
        <f ca="1">OFFSET(INDEX(Composições!A:H,MATCH(Orçamentária!A3347,Composições!A:A,0),8),2,0)</f>
        <v>40.764499999999998</v>
      </c>
      <c r="F3347" s="126">
        <f t="shared" ca="1" si="185"/>
        <v>0</v>
      </c>
      <c r="G3347" s="127">
        <f>IF($K3347="Padrão",BDI!$B$17,IF($K3347="Diferenciado",BDI!$E$17,0))</f>
        <v>0.2039</v>
      </c>
      <c r="H3347" s="125">
        <f t="shared" ca="1" si="183"/>
        <v>49.08</v>
      </c>
      <c r="I3347" s="126">
        <f t="shared" ca="1" si="184"/>
        <v>0</v>
      </c>
      <c r="J3347" s="128"/>
      <c r="K3347" s="129" t="s">
        <v>6170</v>
      </c>
    </row>
    <row r="3348" spans="1:11" hidden="1">
      <c r="A3348" s="248" t="s">
        <v>4090</v>
      </c>
      <c r="B3348" s="123" t="s">
        <v>4091</v>
      </c>
      <c r="C3348" s="124" t="s">
        <v>24</v>
      </c>
      <c r="D3348" s="124">
        <v>0</v>
      </c>
      <c r="E3348" s="125">
        <f ca="1">OFFSET(INDEX(Composições!A:H,MATCH(Orçamentária!A3348,Composições!A:A,0),8),2,0)</f>
        <v>7.0774999999999997</v>
      </c>
      <c r="F3348" s="126">
        <f t="shared" ca="1" si="185"/>
        <v>0</v>
      </c>
      <c r="G3348" s="127">
        <f>IF($K3348="Padrão",BDI!$B$17,IF($K3348="Diferenciado",BDI!$E$17,0))</f>
        <v>0.2039</v>
      </c>
      <c r="H3348" s="125">
        <f t="shared" ca="1" si="183"/>
        <v>8.52</v>
      </c>
      <c r="I3348" s="126">
        <f t="shared" ca="1" si="184"/>
        <v>0</v>
      </c>
      <c r="J3348" s="128"/>
      <c r="K3348" s="129" t="s">
        <v>6170</v>
      </c>
    </row>
    <row r="3349" spans="1:11" hidden="1">
      <c r="A3349" s="248" t="s">
        <v>4093</v>
      </c>
      <c r="B3349" s="123" t="s">
        <v>4094</v>
      </c>
      <c r="C3349" s="124" t="s">
        <v>24</v>
      </c>
      <c r="D3349" s="124">
        <v>0</v>
      </c>
      <c r="E3349" s="125">
        <f ca="1">OFFSET(INDEX(Composições!A:H,MATCH(Orçamentária!A3349,Composições!A:A,0),8),2,0)</f>
        <v>47.585500000000003</v>
      </c>
      <c r="F3349" s="126">
        <f t="shared" ca="1" si="185"/>
        <v>0</v>
      </c>
      <c r="G3349" s="127">
        <f>IF($K3349="Padrão",BDI!$B$17,IF($K3349="Diferenciado",BDI!$E$17,0))</f>
        <v>0.2039</v>
      </c>
      <c r="H3349" s="125">
        <f t="shared" ca="1" si="183"/>
        <v>57.29</v>
      </c>
      <c r="I3349" s="126">
        <f t="shared" ca="1" si="184"/>
        <v>0</v>
      </c>
      <c r="J3349" s="128"/>
      <c r="K3349" s="129" t="s">
        <v>6170</v>
      </c>
    </row>
    <row r="3350" spans="1:11" hidden="1">
      <c r="A3350" s="248" t="s">
        <v>4095</v>
      </c>
      <c r="B3350" s="123" t="s">
        <v>4096</v>
      </c>
      <c r="C3350" s="124" t="s">
        <v>24</v>
      </c>
      <c r="D3350" s="124">
        <v>0</v>
      </c>
      <c r="E3350" s="125">
        <f ca="1">OFFSET(INDEX(Composições!A:H,MATCH(Orçamentária!A3350,Composições!A:A,0),8),2,0)</f>
        <v>88.653999999999996</v>
      </c>
      <c r="F3350" s="126">
        <f t="shared" ca="1" si="185"/>
        <v>0</v>
      </c>
      <c r="G3350" s="127">
        <f>IF($K3350="Padrão",BDI!$B$17,IF($K3350="Diferenciado",BDI!$E$17,0))</f>
        <v>0.2039</v>
      </c>
      <c r="H3350" s="125">
        <f t="shared" ca="1" si="183"/>
        <v>106.73</v>
      </c>
      <c r="I3350" s="126">
        <f t="shared" ca="1" si="184"/>
        <v>0</v>
      </c>
      <c r="J3350" s="128"/>
      <c r="K3350" s="129" t="s">
        <v>6170</v>
      </c>
    </row>
    <row r="3351" spans="1:11" hidden="1">
      <c r="A3351" s="248" t="s">
        <v>4098</v>
      </c>
      <c r="B3351" s="123" t="s">
        <v>4099</v>
      </c>
      <c r="C3351" s="124" t="s">
        <v>24</v>
      </c>
      <c r="D3351" s="124">
        <v>0</v>
      </c>
      <c r="E3351" s="125">
        <f ca="1">OFFSET(INDEX(Composições!A:H,MATCH(Orçamentária!A3351,Composições!A:A,0),8),2,0)</f>
        <v>21.688499999999998</v>
      </c>
      <c r="F3351" s="126">
        <f t="shared" ca="1" si="185"/>
        <v>0</v>
      </c>
      <c r="G3351" s="127">
        <f>IF($K3351="Padrão",BDI!$B$17,IF($K3351="Diferenciado",BDI!$E$17,0))</f>
        <v>0.2039</v>
      </c>
      <c r="H3351" s="125">
        <f t="shared" ca="1" si="183"/>
        <v>26.11</v>
      </c>
      <c r="I3351" s="126">
        <f t="shared" ca="1" si="184"/>
        <v>0</v>
      </c>
      <c r="J3351" s="128"/>
      <c r="K3351" s="129" t="s">
        <v>6170</v>
      </c>
    </row>
    <row r="3352" spans="1:11" hidden="1">
      <c r="A3352" s="248" t="s">
        <v>4101</v>
      </c>
      <c r="B3352" s="123" t="s">
        <v>4102</v>
      </c>
      <c r="C3352" s="124" t="s">
        <v>24</v>
      </c>
      <c r="D3352" s="124">
        <v>0</v>
      </c>
      <c r="E3352" s="125">
        <f ca="1">OFFSET(INDEX(Composições!A:H,MATCH(Orçamentária!A3352,Composições!A:A,0),8),2,0)</f>
        <v>67.725499999999997</v>
      </c>
      <c r="F3352" s="126">
        <f t="shared" ca="1" si="185"/>
        <v>0</v>
      </c>
      <c r="G3352" s="127">
        <f>IF($K3352="Padrão",BDI!$B$17,IF($K3352="Diferenciado",BDI!$E$17,0))</f>
        <v>0.2039</v>
      </c>
      <c r="H3352" s="125">
        <f t="shared" ca="1" si="183"/>
        <v>81.53</v>
      </c>
      <c r="I3352" s="126">
        <f t="shared" ca="1" si="184"/>
        <v>0</v>
      </c>
      <c r="J3352" s="128"/>
      <c r="K3352" s="129" t="s">
        <v>6170</v>
      </c>
    </row>
    <row r="3353" spans="1:11" hidden="1">
      <c r="A3353" s="248" t="s">
        <v>4104</v>
      </c>
      <c r="B3353" s="123" t="s">
        <v>4105</v>
      </c>
      <c r="C3353" s="124" t="s">
        <v>24</v>
      </c>
      <c r="D3353" s="124">
        <v>0</v>
      </c>
      <c r="E3353" s="125">
        <f ca="1">OFFSET(INDEX(Composições!A:H,MATCH(Orçamentária!A3353,Composições!A:A,0),8),2,0)</f>
        <v>54.368499999999997</v>
      </c>
      <c r="F3353" s="126">
        <f t="shared" ca="1" si="185"/>
        <v>0</v>
      </c>
      <c r="G3353" s="127">
        <f>IF($K3353="Padrão",BDI!$B$17,IF($K3353="Diferenciado",BDI!$E$17,0))</f>
        <v>0.2039</v>
      </c>
      <c r="H3353" s="125">
        <f t="shared" ca="1" si="183"/>
        <v>65.45</v>
      </c>
      <c r="I3353" s="126">
        <f t="shared" ca="1" si="184"/>
        <v>0</v>
      </c>
      <c r="J3353" s="128"/>
      <c r="K3353" s="129" t="s">
        <v>6170</v>
      </c>
    </row>
    <row r="3354" spans="1:11" hidden="1">
      <c r="A3354" s="248" t="s">
        <v>4107</v>
      </c>
      <c r="B3354" s="123" t="s">
        <v>4108</v>
      </c>
      <c r="C3354" s="124" t="s">
        <v>24</v>
      </c>
      <c r="D3354" s="124">
        <v>0</v>
      </c>
      <c r="E3354" s="125">
        <f ca="1">OFFSET(INDEX(Composições!A:H,MATCH(Orçamentária!A3354,Composições!A:A,0),8),2,0)</f>
        <v>59.640999999999998</v>
      </c>
      <c r="F3354" s="126">
        <f t="shared" ca="1" si="185"/>
        <v>0</v>
      </c>
      <c r="G3354" s="127">
        <f>IF($K3354="Padrão",BDI!$B$17,IF($K3354="Diferenciado",BDI!$E$17,0))</f>
        <v>0.2039</v>
      </c>
      <c r="H3354" s="125">
        <f t="shared" ca="1" si="183"/>
        <v>71.8</v>
      </c>
      <c r="I3354" s="126">
        <f t="shared" ca="1" si="184"/>
        <v>0</v>
      </c>
      <c r="J3354" s="128"/>
      <c r="K3354" s="129" t="s">
        <v>6170</v>
      </c>
    </row>
    <row r="3355" spans="1:11" hidden="1">
      <c r="A3355" s="248" t="s">
        <v>4110</v>
      </c>
      <c r="B3355" s="123" t="s">
        <v>4111</v>
      </c>
      <c r="C3355" s="124" t="s">
        <v>24</v>
      </c>
      <c r="D3355" s="124">
        <v>0</v>
      </c>
      <c r="E3355" s="125">
        <f ca="1">OFFSET(INDEX(Composições!A:H,MATCH(Orçamentária!A3355,Composições!A:A,0),8),2,0)</f>
        <v>20.282499999999999</v>
      </c>
      <c r="F3355" s="126">
        <f t="shared" ca="1" si="185"/>
        <v>0</v>
      </c>
      <c r="G3355" s="127">
        <f>IF($K3355="Padrão",BDI!$B$17,IF($K3355="Diferenciado",BDI!$E$17,0))</f>
        <v>0.2039</v>
      </c>
      <c r="H3355" s="125">
        <f t="shared" ca="1" si="183"/>
        <v>24.42</v>
      </c>
      <c r="I3355" s="126">
        <f t="shared" ca="1" si="184"/>
        <v>0</v>
      </c>
      <c r="J3355" s="128"/>
      <c r="K3355" s="129" t="s">
        <v>6170</v>
      </c>
    </row>
    <row r="3356" spans="1:11" hidden="1">
      <c r="A3356" s="248" t="s">
        <v>4113</v>
      </c>
      <c r="B3356" s="123" t="s">
        <v>4114</v>
      </c>
      <c r="C3356" s="124" t="s">
        <v>24</v>
      </c>
      <c r="D3356" s="124">
        <v>0</v>
      </c>
      <c r="E3356" s="125">
        <f ca="1">OFFSET(INDEX(Composições!A:H,MATCH(Orçamentária!A3356,Composições!A:A,0),8),2,0)</f>
        <v>33.601499999999994</v>
      </c>
      <c r="F3356" s="126">
        <f t="shared" ca="1" si="185"/>
        <v>0</v>
      </c>
      <c r="G3356" s="127">
        <f>IF($K3356="Padrão",BDI!$B$17,IF($K3356="Diferenciado",BDI!$E$17,0))</f>
        <v>0.2039</v>
      </c>
      <c r="H3356" s="125">
        <f t="shared" ca="1" si="183"/>
        <v>40.450000000000003</v>
      </c>
      <c r="I3356" s="126">
        <f t="shared" ca="1" si="184"/>
        <v>0</v>
      </c>
      <c r="J3356" s="128"/>
      <c r="K3356" s="129" t="s">
        <v>6170</v>
      </c>
    </row>
    <row r="3357" spans="1:11" hidden="1">
      <c r="A3357" s="248" t="s">
        <v>4116</v>
      </c>
      <c r="B3357" s="123" t="s">
        <v>4117</v>
      </c>
      <c r="C3357" s="124" t="s">
        <v>24</v>
      </c>
      <c r="D3357" s="124">
        <v>0</v>
      </c>
      <c r="E3357" s="125">
        <f ca="1">OFFSET(INDEX(Composições!A:H,MATCH(Orçamentária!A3357,Composições!A:A,0),8),2,0)</f>
        <v>152.06649999999999</v>
      </c>
      <c r="F3357" s="126">
        <f t="shared" ca="1" si="185"/>
        <v>0</v>
      </c>
      <c r="G3357" s="127">
        <f>IF($K3357="Padrão",BDI!$B$17,IF($K3357="Diferenciado",BDI!$E$17,0))</f>
        <v>0.2039</v>
      </c>
      <c r="H3357" s="125">
        <f t="shared" ca="1" si="183"/>
        <v>183.07</v>
      </c>
      <c r="I3357" s="126">
        <f t="shared" ca="1" si="184"/>
        <v>0</v>
      </c>
      <c r="J3357" s="128"/>
      <c r="K3357" s="129" t="s">
        <v>6170</v>
      </c>
    </row>
    <row r="3358" spans="1:11" ht="25.5" hidden="1">
      <c r="A3358" s="248" t="s">
        <v>4119</v>
      </c>
      <c r="B3358" s="123" t="s">
        <v>4120</v>
      </c>
      <c r="C3358" s="124" t="s">
        <v>24</v>
      </c>
      <c r="D3358" s="124">
        <v>0</v>
      </c>
      <c r="E3358" s="125">
        <f ca="1">OFFSET(INDEX(Composições!A:H,MATCH(Orçamentária!A3358,Composições!A:A,0),8),2,0)</f>
        <v>0</v>
      </c>
      <c r="F3358" s="126">
        <f t="shared" ca="1" si="185"/>
        <v>0</v>
      </c>
      <c r="G3358" s="127">
        <f>IF($K3358="Padrão",BDI!$B$17,IF($K3358="Diferenciado",BDI!$E$17,0))</f>
        <v>0.2039</v>
      </c>
      <c r="H3358" s="125">
        <f t="shared" ca="1" si="183"/>
        <v>0</v>
      </c>
      <c r="I3358" s="126">
        <f t="shared" ca="1" si="184"/>
        <v>0</v>
      </c>
      <c r="J3358" s="128"/>
      <c r="K3358" s="129" t="s">
        <v>6170</v>
      </c>
    </row>
    <row r="3359" spans="1:11" hidden="1">
      <c r="A3359" s="248" t="s">
        <v>4122</v>
      </c>
      <c r="B3359" s="123" t="s">
        <v>4123</v>
      </c>
      <c r="C3359" s="124" t="s">
        <v>24</v>
      </c>
      <c r="D3359" s="124">
        <v>0</v>
      </c>
      <c r="E3359" s="125">
        <f ca="1">OFFSET(INDEX(Composições!A:H,MATCH(Orçamentária!A3359,Composições!A:A,0),8),2,0)</f>
        <v>20.1875</v>
      </c>
      <c r="F3359" s="126">
        <f t="shared" ca="1" si="185"/>
        <v>0</v>
      </c>
      <c r="G3359" s="127">
        <f>IF($K3359="Padrão",BDI!$B$17,IF($K3359="Diferenciado",BDI!$E$17,0))</f>
        <v>0.2039</v>
      </c>
      <c r="H3359" s="125">
        <f t="shared" ca="1" si="183"/>
        <v>24.3</v>
      </c>
      <c r="I3359" s="126">
        <f t="shared" ca="1" si="184"/>
        <v>0</v>
      </c>
      <c r="J3359" s="128"/>
      <c r="K3359" s="129" t="s">
        <v>6170</v>
      </c>
    </row>
    <row r="3360" spans="1:11" hidden="1">
      <c r="A3360" s="248" t="s">
        <v>4125</v>
      </c>
      <c r="B3360" s="123" t="s">
        <v>4126</v>
      </c>
      <c r="C3360" s="124" t="s">
        <v>24</v>
      </c>
      <c r="D3360" s="124">
        <v>0</v>
      </c>
      <c r="E3360" s="125">
        <f ca="1">OFFSET(INDEX(Composições!A:H,MATCH(Orçamentária!A3360,Composições!A:A,0),8),2,0)</f>
        <v>221.78700000000001</v>
      </c>
      <c r="F3360" s="126">
        <f t="shared" ca="1" si="185"/>
        <v>0</v>
      </c>
      <c r="G3360" s="127">
        <f>IF($K3360="Padrão",BDI!$B$17,IF($K3360="Diferenciado",BDI!$E$17,0))</f>
        <v>0.2039</v>
      </c>
      <c r="H3360" s="125">
        <f t="shared" ca="1" si="183"/>
        <v>267.01</v>
      </c>
      <c r="I3360" s="126">
        <f t="shared" ca="1" si="184"/>
        <v>0</v>
      </c>
      <c r="J3360" s="128"/>
      <c r="K3360" s="129" t="s">
        <v>6170</v>
      </c>
    </row>
    <row r="3361" spans="1:11" hidden="1">
      <c r="A3361" s="248" t="s">
        <v>4128</v>
      </c>
      <c r="B3361" s="123" t="s">
        <v>4129</v>
      </c>
      <c r="C3361" s="124" t="s">
        <v>24</v>
      </c>
      <c r="D3361" s="124">
        <v>0</v>
      </c>
      <c r="E3361" s="125">
        <f ca="1">OFFSET(INDEX(Composições!A:H,MATCH(Orçamentária!A3361,Composições!A:A,0),8),2,0)</f>
        <v>106.00099999999999</v>
      </c>
      <c r="F3361" s="126">
        <f t="shared" ca="1" si="185"/>
        <v>0</v>
      </c>
      <c r="G3361" s="127">
        <f>IF($K3361="Padrão",BDI!$B$17,IF($K3361="Diferenciado",BDI!$E$17,0))</f>
        <v>0.2039</v>
      </c>
      <c r="H3361" s="125">
        <f t="shared" ca="1" si="183"/>
        <v>127.61</v>
      </c>
      <c r="I3361" s="126">
        <f t="shared" ca="1" si="184"/>
        <v>0</v>
      </c>
      <c r="J3361" s="128"/>
      <c r="K3361" s="129" t="s">
        <v>6170</v>
      </c>
    </row>
    <row r="3362" spans="1:11" hidden="1">
      <c r="A3362" s="248" t="s">
        <v>4131</v>
      </c>
      <c r="B3362" s="123" t="s">
        <v>4132</v>
      </c>
      <c r="C3362" s="124" t="s">
        <v>24</v>
      </c>
      <c r="D3362" s="124">
        <v>0</v>
      </c>
      <c r="E3362" s="125">
        <f ca="1">OFFSET(INDEX(Composições!A:H,MATCH(Orçamentária!A3362,Composições!A:A,0),8),2,0)</f>
        <v>21.812000000000001</v>
      </c>
      <c r="F3362" s="126">
        <f t="shared" ca="1" si="185"/>
        <v>0</v>
      </c>
      <c r="G3362" s="127">
        <f>IF($K3362="Padrão",BDI!$B$17,IF($K3362="Diferenciado",BDI!$E$17,0))</f>
        <v>0.2039</v>
      </c>
      <c r="H3362" s="125">
        <f t="shared" ca="1" si="183"/>
        <v>26.26</v>
      </c>
      <c r="I3362" s="126">
        <f t="shared" ca="1" si="184"/>
        <v>0</v>
      </c>
      <c r="J3362" s="128"/>
      <c r="K3362" s="129" t="s">
        <v>6170</v>
      </c>
    </row>
    <row r="3363" spans="1:11" hidden="1">
      <c r="A3363" s="248" t="s">
        <v>4134</v>
      </c>
      <c r="B3363" s="123" t="s">
        <v>4135</v>
      </c>
      <c r="C3363" s="124" t="s">
        <v>24</v>
      </c>
      <c r="D3363" s="124">
        <v>0</v>
      </c>
      <c r="E3363" s="125">
        <f ca="1">OFFSET(INDEX(Composições!A:H,MATCH(Orçamentária!A3363,Composições!A:A,0),8),2,0)</f>
        <v>83.590499999999992</v>
      </c>
      <c r="F3363" s="126">
        <f t="shared" ca="1" si="185"/>
        <v>0</v>
      </c>
      <c r="G3363" s="127">
        <f>IF($K3363="Padrão",BDI!$B$17,IF($K3363="Diferenciado",BDI!$E$17,0))</f>
        <v>0.2039</v>
      </c>
      <c r="H3363" s="125">
        <f t="shared" ca="1" si="183"/>
        <v>100.63</v>
      </c>
      <c r="I3363" s="126">
        <f t="shared" ca="1" si="184"/>
        <v>0</v>
      </c>
      <c r="J3363" s="128"/>
      <c r="K3363" s="129" t="s">
        <v>6170</v>
      </c>
    </row>
    <row r="3364" spans="1:11" hidden="1">
      <c r="A3364" s="248" t="s">
        <v>4137</v>
      </c>
      <c r="B3364" s="123" t="s">
        <v>4138</v>
      </c>
      <c r="C3364" s="124" t="s">
        <v>24</v>
      </c>
      <c r="D3364" s="124">
        <v>0</v>
      </c>
      <c r="E3364" s="125">
        <f ca="1">OFFSET(INDEX(Composições!A:H,MATCH(Orçamentária!A3364,Composições!A:A,0),8),2,0)</f>
        <v>69.653999999999996</v>
      </c>
      <c r="F3364" s="126">
        <f t="shared" ca="1" si="185"/>
        <v>0</v>
      </c>
      <c r="G3364" s="127">
        <f>IF($K3364="Padrão",BDI!$B$17,IF($K3364="Diferenciado",BDI!$E$17,0))</f>
        <v>0.2039</v>
      </c>
      <c r="H3364" s="125">
        <f t="shared" ca="1" si="183"/>
        <v>83.86</v>
      </c>
      <c r="I3364" s="126">
        <f t="shared" ca="1" si="184"/>
        <v>0</v>
      </c>
      <c r="J3364" s="128"/>
      <c r="K3364" s="129" t="s">
        <v>6170</v>
      </c>
    </row>
    <row r="3365" spans="1:11" hidden="1">
      <c r="A3365" s="248" t="s">
        <v>4140</v>
      </c>
      <c r="B3365" s="123" t="s">
        <v>4141</v>
      </c>
      <c r="C3365" s="124" t="s">
        <v>24</v>
      </c>
      <c r="D3365" s="124">
        <v>0</v>
      </c>
      <c r="E3365" s="125">
        <f ca="1">OFFSET(INDEX(Composições!A:H,MATCH(Orçamentária!A3365,Composições!A:A,0),8),2,0)</f>
        <v>81.091999999999999</v>
      </c>
      <c r="F3365" s="126">
        <f t="shared" ca="1" si="185"/>
        <v>0</v>
      </c>
      <c r="G3365" s="127">
        <f>IF($K3365="Padrão",BDI!$B$17,IF($K3365="Diferenciado",BDI!$E$17,0))</f>
        <v>0.2039</v>
      </c>
      <c r="H3365" s="125">
        <f t="shared" ca="1" si="183"/>
        <v>97.63</v>
      </c>
      <c r="I3365" s="126">
        <f t="shared" ca="1" si="184"/>
        <v>0</v>
      </c>
      <c r="J3365" s="128"/>
      <c r="K3365" s="129" t="s">
        <v>6170</v>
      </c>
    </row>
    <row r="3366" spans="1:11" hidden="1">
      <c r="A3366" s="248" t="s">
        <v>4143</v>
      </c>
      <c r="B3366" s="123" t="s">
        <v>4144</v>
      </c>
      <c r="C3366" s="124" t="s">
        <v>24</v>
      </c>
      <c r="D3366" s="124">
        <v>0</v>
      </c>
      <c r="E3366" s="125">
        <f ca="1">OFFSET(INDEX(Composições!A:H,MATCH(Orçamentária!A3366,Composições!A:A,0),8),2,0)</f>
        <v>45.542999999999999</v>
      </c>
      <c r="F3366" s="126">
        <f t="shared" ca="1" si="185"/>
        <v>0</v>
      </c>
      <c r="G3366" s="127">
        <f>IF($K3366="Padrão",BDI!$B$17,IF($K3366="Diferenciado",BDI!$E$17,0))</f>
        <v>0.2039</v>
      </c>
      <c r="H3366" s="125">
        <f t="shared" ca="1" si="183"/>
        <v>54.83</v>
      </c>
      <c r="I3366" s="126">
        <f t="shared" ca="1" si="184"/>
        <v>0</v>
      </c>
      <c r="J3366" s="128"/>
      <c r="K3366" s="129" t="s">
        <v>6170</v>
      </c>
    </row>
    <row r="3367" spans="1:11" hidden="1">
      <c r="A3367" s="248" t="s">
        <v>4146</v>
      </c>
      <c r="B3367" s="123" t="s">
        <v>4147</v>
      </c>
      <c r="C3367" s="124" t="s">
        <v>24</v>
      </c>
      <c r="D3367" s="124">
        <v>0</v>
      </c>
      <c r="E3367" s="125">
        <f ca="1">OFFSET(INDEX(Composições!A:H,MATCH(Orçamentária!A3367,Composições!A:A,0),8),2,0)</f>
        <v>33.601499999999994</v>
      </c>
      <c r="F3367" s="126">
        <f t="shared" ca="1" si="185"/>
        <v>0</v>
      </c>
      <c r="G3367" s="127">
        <f>IF($K3367="Padrão",BDI!$B$17,IF($K3367="Diferenciado",BDI!$E$17,0))</f>
        <v>0.2039</v>
      </c>
      <c r="H3367" s="125">
        <f t="shared" ca="1" si="183"/>
        <v>40.450000000000003</v>
      </c>
      <c r="I3367" s="126">
        <f t="shared" ca="1" si="184"/>
        <v>0</v>
      </c>
      <c r="J3367" s="128"/>
      <c r="K3367" s="129" t="s">
        <v>6170</v>
      </c>
    </row>
    <row r="3368" spans="1:11" ht="25.5" hidden="1">
      <c r="A3368" s="248" t="s">
        <v>4148</v>
      </c>
      <c r="B3368" s="123" t="s">
        <v>4149</v>
      </c>
      <c r="C3368" s="124" t="s">
        <v>24</v>
      </c>
      <c r="D3368" s="124">
        <v>0</v>
      </c>
      <c r="E3368" s="125">
        <f ca="1">OFFSET(INDEX(Composições!A:H,MATCH(Orçamentária!A3368,Composições!A:A,0),8),2,0)</f>
        <v>0</v>
      </c>
      <c r="F3368" s="126">
        <f t="shared" ca="1" si="185"/>
        <v>0</v>
      </c>
      <c r="G3368" s="127">
        <f>IF($K3368="Padrão",BDI!$B$17,IF($K3368="Diferenciado",BDI!$E$17,0))</f>
        <v>0.2039</v>
      </c>
      <c r="H3368" s="125">
        <f t="shared" ca="1" si="183"/>
        <v>0</v>
      </c>
      <c r="I3368" s="126">
        <f t="shared" ca="1" si="184"/>
        <v>0</v>
      </c>
      <c r="J3368" s="128"/>
      <c r="K3368" s="129" t="s">
        <v>6170</v>
      </c>
    </row>
    <row r="3369" spans="1:11" hidden="1">
      <c r="A3369" s="248" t="s">
        <v>4151</v>
      </c>
      <c r="B3369" s="123" t="s">
        <v>4152</v>
      </c>
      <c r="C3369" s="124" t="s">
        <v>24</v>
      </c>
      <c r="D3369" s="124">
        <v>0</v>
      </c>
      <c r="E3369" s="125">
        <f ca="1">OFFSET(INDEX(Composições!A:H,MATCH(Orçamentária!A3369,Composições!A:A,0),8),2,0)</f>
        <v>27.835000000000001</v>
      </c>
      <c r="F3369" s="126">
        <f t="shared" ca="1" si="185"/>
        <v>0</v>
      </c>
      <c r="G3369" s="127">
        <f>IF($K3369="Padrão",BDI!$B$17,IF($K3369="Diferenciado",BDI!$E$17,0))</f>
        <v>0.2039</v>
      </c>
      <c r="H3369" s="125">
        <f t="shared" ca="1" si="183"/>
        <v>33.51</v>
      </c>
      <c r="I3369" s="126">
        <f t="shared" ca="1" si="184"/>
        <v>0</v>
      </c>
      <c r="J3369" s="128"/>
      <c r="K3369" s="129" t="s">
        <v>6170</v>
      </c>
    </row>
    <row r="3370" spans="1:11" hidden="1">
      <c r="A3370" s="248" t="s">
        <v>4154</v>
      </c>
      <c r="B3370" s="123" t="s">
        <v>4155</v>
      </c>
      <c r="C3370" s="124" t="s">
        <v>24</v>
      </c>
      <c r="D3370" s="124">
        <v>0</v>
      </c>
      <c r="E3370" s="125">
        <f ca="1">OFFSET(INDEX(Composições!A:H,MATCH(Orçamentária!A3370,Composições!A:A,0),8),2,0)</f>
        <v>214.78549999999998</v>
      </c>
      <c r="F3370" s="126">
        <f t="shared" ca="1" si="185"/>
        <v>0</v>
      </c>
      <c r="G3370" s="127">
        <f>IF($K3370="Padrão",BDI!$B$17,IF($K3370="Diferenciado",BDI!$E$17,0))</f>
        <v>0.2039</v>
      </c>
      <c r="H3370" s="125">
        <f t="shared" ca="1" si="183"/>
        <v>258.58</v>
      </c>
      <c r="I3370" s="126">
        <f t="shared" ca="1" si="184"/>
        <v>0</v>
      </c>
      <c r="J3370" s="128"/>
      <c r="K3370" s="129" t="s">
        <v>6170</v>
      </c>
    </row>
    <row r="3371" spans="1:11" ht="25.5" hidden="1">
      <c r="A3371" s="248" t="s">
        <v>4157</v>
      </c>
      <c r="B3371" s="123" t="s">
        <v>4158</v>
      </c>
      <c r="C3371" s="124" t="s">
        <v>24</v>
      </c>
      <c r="D3371" s="124">
        <v>0</v>
      </c>
      <c r="E3371" s="125">
        <f ca="1">OFFSET(INDEX(Composições!A:H,MATCH(Orçamentária!A3371,Composições!A:A,0),8),2,0)</f>
        <v>0</v>
      </c>
      <c r="F3371" s="126">
        <f t="shared" ca="1" si="185"/>
        <v>0</v>
      </c>
      <c r="G3371" s="127">
        <f>IF($K3371="Padrão",BDI!$B$17,IF($K3371="Diferenciado",BDI!$E$17,0))</f>
        <v>0.2039</v>
      </c>
      <c r="H3371" s="125">
        <f t="shared" ca="1" si="183"/>
        <v>0</v>
      </c>
      <c r="I3371" s="126">
        <f t="shared" ca="1" si="184"/>
        <v>0</v>
      </c>
      <c r="J3371" s="128"/>
      <c r="K3371" s="129" t="s">
        <v>6170</v>
      </c>
    </row>
    <row r="3372" spans="1:11" hidden="1">
      <c r="A3372" s="248" t="s">
        <v>4160</v>
      </c>
      <c r="B3372" s="123" t="s">
        <v>4161</v>
      </c>
      <c r="C3372" s="124" t="s">
        <v>24</v>
      </c>
      <c r="D3372" s="124">
        <v>0</v>
      </c>
      <c r="E3372" s="125">
        <f ca="1">OFFSET(INDEX(Composições!A:H,MATCH(Orçamentária!A3372,Composições!A:A,0),8),2,0)</f>
        <v>33.401999999999994</v>
      </c>
      <c r="F3372" s="126">
        <f t="shared" ca="1" si="185"/>
        <v>0</v>
      </c>
      <c r="G3372" s="127">
        <f>IF($K3372="Padrão",BDI!$B$17,IF($K3372="Diferenciado",BDI!$E$17,0))</f>
        <v>0.2039</v>
      </c>
      <c r="H3372" s="125">
        <f t="shared" ca="1" si="183"/>
        <v>40.21</v>
      </c>
      <c r="I3372" s="126">
        <f t="shared" ca="1" si="184"/>
        <v>0</v>
      </c>
      <c r="J3372" s="128"/>
      <c r="K3372" s="129" t="s">
        <v>6170</v>
      </c>
    </row>
    <row r="3373" spans="1:11" hidden="1">
      <c r="A3373" s="248" t="s">
        <v>4163</v>
      </c>
      <c r="B3373" s="123" t="s">
        <v>4164</v>
      </c>
      <c r="C3373" s="124" t="s">
        <v>24</v>
      </c>
      <c r="D3373" s="124">
        <v>0</v>
      </c>
      <c r="E3373" s="125">
        <f ca="1">OFFSET(INDEX(Composições!A:H,MATCH(Orçamentária!A3373,Composições!A:A,0),8),2,0)</f>
        <v>170.107</v>
      </c>
      <c r="F3373" s="126">
        <f t="shared" ca="1" si="185"/>
        <v>0</v>
      </c>
      <c r="G3373" s="127">
        <f>IF($K3373="Padrão",BDI!$B$17,IF($K3373="Diferenciado",BDI!$E$17,0))</f>
        <v>0.2039</v>
      </c>
      <c r="H3373" s="125">
        <f t="shared" ca="1" si="183"/>
        <v>204.79</v>
      </c>
      <c r="I3373" s="126">
        <f t="shared" ca="1" si="184"/>
        <v>0</v>
      </c>
      <c r="J3373" s="128"/>
      <c r="K3373" s="129" t="s">
        <v>6170</v>
      </c>
    </row>
    <row r="3374" spans="1:11" hidden="1">
      <c r="A3374" s="248" t="s">
        <v>4166</v>
      </c>
      <c r="B3374" s="123" t="s">
        <v>4167</v>
      </c>
      <c r="C3374" s="124" t="s">
        <v>24</v>
      </c>
      <c r="D3374" s="124">
        <v>0</v>
      </c>
      <c r="E3374" s="125">
        <f ca="1">OFFSET(INDEX(Composições!A:H,MATCH(Orçamentária!A3374,Composições!A:A,0),8),2,0)</f>
        <v>77.33</v>
      </c>
      <c r="F3374" s="126">
        <f t="shared" ca="1" si="185"/>
        <v>0</v>
      </c>
      <c r="G3374" s="127">
        <f>IF($K3374="Padrão",BDI!$B$17,IF($K3374="Diferenciado",BDI!$E$17,0))</f>
        <v>0.2039</v>
      </c>
      <c r="H3374" s="125">
        <f t="shared" ca="1" si="183"/>
        <v>93.1</v>
      </c>
      <c r="I3374" s="126">
        <f t="shared" ca="1" si="184"/>
        <v>0</v>
      </c>
      <c r="J3374" s="128"/>
      <c r="K3374" s="129" t="s">
        <v>6170</v>
      </c>
    </row>
    <row r="3375" spans="1:11" hidden="1">
      <c r="A3375" s="248" t="s">
        <v>4169</v>
      </c>
      <c r="B3375" s="123" t="s">
        <v>4170</v>
      </c>
      <c r="C3375" s="124" t="s">
        <v>24</v>
      </c>
      <c r="D3375" s="124">
        <v>0</v>
      </c>
      <c r="E3375" s="125">
        <f ca="1">OFFSET(INDEX(Composições!A:H,MATCH(Orçamentária!A3375,Composições!A:A,0),8),2,0)</f>
        <v>53.475499999999997</v>
      </c>
      <c r="F3375" s="126">
        <f t="shared" ca="1" si="185"/>
        <v>0</v>
      </c>
      <c r="G3375" s="127">
        <f>IF($K3375="Padrão",BDI!$B$17,IF($K3375="Diferenciado",BDI!$E$17,0))</f>
        <v>0.2039</v>
      </c>
      <c r="H3375" s="125">
        <f t="shared" ca="1" si="183"/>
        <v>64.38</v>
      </c>
      <c r="I3375" s="126">
        <f t="shared" ca="1" si="184"/>
        <v>0</v>
      </c>
      <c r="J3375" s="128"/>
      <c r="K3375" s="129" t="s">
        <v>6170</v>
      </c>
    </row>
    <row r="3376" spans="1:11" hidden="1">
      <c r="A3376" s="248" t="s">
        <v>4172</v>
      </c>
      <c r="B3376" s="123" t="s">
        <v>4173</v>
      </c>
      <c r="C3376" s="124" t="s">
        <v>24</v>
      </c>
      <c r="D3376" s="124">
        <v>0</v>
      </c>
      <c r="E3376" s="125">
        <f ca="1">OFFSET(INDEX(Composições!A:H,MATCH(Orçamentária!A3376,Composições!A:A,0),8),2,0)</f>
        <v>395.56099999999998</v>
      </c>
      <c r="F3376" s="126">
        <f t="shared" ca="1" si="185"/>
        <v>0</v>
      </c>
      <c r="G3376" s="127">
        <f>IF($K3376="Padrão",BDI!$B$17,IF($K3376="Diferenciado",BDI!$E$17,0))</f>
        <v>0.2039</v>
      </c>
      <c r="H3376" s="125">
        <f t="shared" ca="1" si="183"/>
        <v>476.22</v>
      </c>
      <c r="I3376" s="126">
        <f t="shared" ca="1" si="184"/>
        <v>0</v>
      </c>
      <c r="J3376" s="128"/>
      <c r="K3376" s="129" t="s">
        <v>6170</v>
      </c>
    </row>
    <row r="3377" spans="1:11" hidden="1">
      <c r="A3377" s="248" t="s">
        <v>4175</v>
      </c>
      <c r="B3377" s="123" t="s">
        <v>4176</v>
      </c>
      <c r="C3377" s="124" t="s">
        <v>24</v>
      </c>
      <c r="D3377" s="124">
        <v>0</v>
      </c>
      <c r="E3377" s="125">
        <f ca="1">OFFSET(INDEX(Composições!A:H,MATCH(Orçamentária!A3377,Composições!A:A,0),8),2,0)</f>
        <v>44.915999999999997</v>
      </c>
      <c r="F3377" s="126">
        <f t="shared" ca="1" si="185"/>
        <v>0</v>
      </c>
      <c r="G3377" s="127">
        <f>IF($K3377="Padrão",BDI!$B$17,IF($K3377="Diferenciado",BDI!$E$17,0))</f>
        <v>0.2039</v>
      </c>
      <c r="H3377" s="125">
        <f t="shared" ca="1" si="183"/>
        <v>54.07</v>
      </c>
      <c r="I3377" s="126">
        <f t="shared" ca="1" si="184"/>
        <v>0</v>
      </c>
      <c r="J3377" s="128"/>
      <c r="K3377" s="129" t="s">
        <v>6170</v>
      </c>
    </row>
    <row r="3378" spans="1:11" hidden="1">
      <c r="A3378" s="248" t="s">
        <v>4178</v>
      </c>
      <c r="B3378" s="123" t="s">
        <v>4179</v>
      </c>
      <c r="C3378" s="124" t="s">
        <v>24</v>
      </c>
      <c r="D3378" s="124">
        <v>0</v>
      </c>
      <c r="E3378" s="125">
        <f ca="1">OFFSET(INDEX(Composições!A:H,MATCH(Orçamentária!A3378,Composições!A:A,0),8),2,0)</f>
        <v>277.40949999999998</v>
      </c>
      <c r="F3378" s="126">
        <f t="shared" ca="1" si="185"/>
        <v>0</v>
      </c>
      <c r="G3378" s="127">
        <f>IF($K3378="Padrão",BDI!$B$17,IF($K3378="Diferenciado",BDI!$E$17,0))</f>
        <v>0.2039</v>
      </c>
      <c r="H3378" s="125">
        <f t="shared" ca="1" si="183"/>
        <v>333.97</v>
      </c>
      <c r="I3378" s="126">
        <f t="shared" ca="1" si="184"/>
        <v>0</v>
      </c>
      <c r="J3378" s="128"/>
      <c r="K3378" s="129" t="s">
        <v>6170</v>
      </c>
    </row>
    <row r="3379" spans="1:11" hidden="1">
      <c r="A3379" s="248" t="s">
        <v>4181</v>
      </c>
      <c r="B3379" s="123" t="s">
        <v>4182</v>
      </c>
      <c r="C3379" s="124" t="s">
        <v>24</v>
      </c>
      <c r="D3379" s="124">
        <v>0</v>
      </c>
      <c r="E3379" s="125">
        <f ca="1">OFFSET(INDEX(Composições!A:H,MATCH(Orçamentária!A3379,Composições!A:A,0),8),2,0)</f>
        <v>4.4175000000000004</v>
      </c>
      <c r="F3379" s="126">
        <f t="shared" ca="1" si="185"/>
        <v>0</v>
      </c>
      <c r="G3379" s="127">
        <f>IF($K3379="Padrão",BDI!$B$17,IF($K3379="Diferenciado",BDI!$E$17,0))</f>
        <v>0.2039</v>
      </c>
      <c r="H3379" s="125">
        <f t="shared" ca="1" si="183"/>
        <v>5.32</v>
      </c>
      <c r="I3379" s="126">
        <f t="shared" ca="1" si="184"/>
        <v>0</v>
      </c>
      <c r="J3379" s="128"/>
      <c r="K3379" s="129" t="s">
        <v>6170</v>
      </c>
    </row>
    <row r="3380" spans="1:11" ht="25.5" hidden="1">
      <c r="A3380" s="248" t="s">
        <v>4183</v>
      </c>
      <c r="B3380" s="123" t="s">
        <v>4184</v>
      </c>
      <c r="C3380" s="124" t="s">
        <v>24</v>
      </c>
      <c r="D3380" s="124">
        <v>0</v>
      </c>
      <c r="E3380" s="125">
        <f ca="1">OFFSET(INDEX(Composições!A:H,MATCH(Orçamentária!A3380,Composições!A:A,0),8),2,0)</f>
        <v>0</v>
      </c>
      <c r="F3380" s="126">
        <f t="shared" ca="1" si="185"/>
        <v>0</v>
      </c>
      <c r="G3380" s="127">
        <f>IF($K3380="Padrão",BDI!$B$17,IF($K3380="Diferenciado",BDI!$E$17,0))</f>
        <v>0.2039</v>
      </c>
      <c r="H3380" s="125">
        <f t="shared" ca="1" si="183"/>
        <v>0</v>
      </c>
      <c r="I3380" s="126">
        <f t="shared" ca="1" si="184"/>
        <v>0</v>
      </c>
      <c r="J3380" s="128"/>
      <c r="K3380" s="129" t="s">
        <v>6170</v>
      </c>
    </row>
    <row r="3381" spans="1:11" hidden="1">
      <c r="A3381" s="248" t="s">
        <v>4185</v>
      </c>
      <c r="B3381" s="123" t="s">
        <v>4186</v>
      </c>
      <c r="C3381" s="124" t="s">
        <v>24</v>
      </c>
      <c r="D3381" s="124">
        <v>0</v>
      </c>
      <c r="E3381" s="125">
        <f ca="1">OFFSET(INDEX(Composições!A:H,MATCH(Orçamentária!A3381,Composições!A:A,0),8),2,0)</f>
        <v>3.5719999999999996</v>
      </c>
      <c r="F3381" s="126">
        <f t="shared" ca="1" si="185"/>
        <v>0</v>
      </c>
      <c r="G3381" s="127">
        <f>IF($K3381="Padrão",BDI!$B$17,IF($K3381="Diferenciado",BDI!$E$17,0))</f>
        <v>0.2039</v>
      </c>
      <c r="H3381" s="125">
        <f t="shared" ca="1" si="183"/>
        <v>4.3</v>
      </c>
      <c r="I3381" s="126">
        <f t="shared" ca="1" si="184"/>
        <v>0</v>
      </c>
      <c r="J3381" s="128"/>
      <c r="K3381" s="129" t="s">
        <v>6170</v>
      </c>
    </row>
    <row r="3382" spans="1:11" hidden="1">
      <c r="A3382" s="248" t="s">
        <v>4188</v>
      </c>
      <c r="B3382" s="123" t="s">
        <v>4189</v>
      </c>
      <c r="C3382" s="124" t="s">
        <v>24</v>
      </c>
      <c r="D3382" s="124">
        <v>0</v>
      </c>
      <c r="E3382" s="125">
        <f ca="1">OFFSET(INDEX(Composições!A:H,MATCH(Orçamentária!A3382,Composições!A:A,0),8),2,0)</f>
        <v>3.4769999999999999</v>
      </c>
      <c r="F3382" s="126">
        <f t="shared" ca="1" si="185"/>
        <v>0</v>
      </c>
      <c r="G3382" s="127">
        <f>IF($K3382="Padrão",BDI!$B$17,IF($K3382="Diferenciado",BDI!$E$17,0))</f>
        <v>0.2039</v>
      </c>
      <c r="H3382" s="125">
        <f t="shared" ca="1" si="183"/>
        <v>4.1900000000000004</v>
      </c>
      <c r="I3382" s="126">
        <f t="shared" ca="1" si="184"/>
        <v>0</v>
      </c>
      <c r="J3382" s="128"/>
      <c r="K3382" s="129" t="s">
        <v>6170</v>
      </c>
    </row>
    <row r="3383" spans="1:11" hidden="1">
      <c r="A3383" s="248" t="s">
        <v>4191</v>
      </c>
      <c r="B3383" s="123" t="s">
        <v>4192</v>
      </c>
      <c r="C3383" s="124" t="s">
        <v>24</v>
      </c>
      <c r="D3383" s="124">
        <v>0</v>
      </c>
      <c r="E3383" s="125">
        <f ca="1">OFFSET(INDEX(Composições!A:H,MATCH(Orçamentária!A3383,Composições!A:A,0),8),2,0)</f>
        <v>4.0754999999999999</v>
      </c>
      <c r="F3383" s="126">
        <f t="shared" ca="1" si="185"/>
        <v>0</v>
      </c>
      <c r="G3383" s="127">
        <f>IF($K3383="Padrão",BDI!$B$17,IF($K3383="Diferenciado",BDI!$E$17,0))</f>
        <v>0.2039</v>
      </c>
      <c r="H3383" s="125">
        <f t="shared" ca="1" si="183"/>
        <v>4.91</v>
      </c>
      <c r="I3383" s="126">
        <f t="shared" ca="1" si="184"/>
        <v>0</v>
      </c>
      <c r="J3383" s="128"/>
      <c r="K3383" s="129" t="s">
        <v>6170</v>
      </c>
    </row>
    <row r="3384" spans="1:11" hidden="1">
      <c r="A3384" s="248" t="s">
        <v>4193</v>
      </c>
      <c r="B3384" s="123" t="s">
        <v>4194</v>
      </c>
      <c r="C3384" s="124" t="s">
        <v>24</v>
      </c>
      <c r="D3384" s="124">
        <v>0</v>
      </c>
      <c r="E3384" s="125">
        <f ca="1">OFFSET(INDEX(Composições!A:H,MATCH(Orçamentária!A3384,Composições!A:A,0),8),2,0)</f>
        <v>5.3579999999999997</v>
      </c>
      <c r="F3384" s="126">
        <f t="shared" ca="1" si="185"/>
        <v>0</v>
      </c>
      <c r="G3384" s="127">
        <f>IF($K3384="Padrão",BDI!$B$17,IF($K3384="Diferenciado",BDI!$E$17,0))</f>
        <v>0.2039</v>
      </c>
      <c r="H3384" s="125">
        <f t="shared" ca="1" si="183"/>
        <v>6.45</v>
      </c>
      <c r="I3384" s="126">
        <f t="shared" ca="1" si="184"/>
        <v>0</v>
      </c>
      <c r="J3384" s="128"/>
      <c r="K3384" s="129" t="s">
        <v>6170</v>
      </c>
    </row>
    <row r="3385" spans="1:11" hidden="1">
      <c r="A3385" s="248" t="s">
        <v>4196</v>
      </c>
      <c r="B3385" s="123" t="s">
        <v>4197</v>
      </c>
      <c r="C3385" s="124" t="s">
        <v>24</v>
      </c>
      <c r="D3385" s="124">
        <v>0</v>
      </c>
      <c r="E3385" s="125">
        <f ca="1">OFFSET(INDEX(Composições!A:H,MATCH(Orçamentária!A3385,Composições!A:A,0),8),2,0)</f>
        <v>2.0994999999999999</v>
      </c>
      <c r="F3385" s="126">
        <f t="shared" ca="1" si="185"/>
        <v>0</v>
      </c>
      <c r="G3385" s="127">
        <f>IF($K3385="Padrão",BDI!$B$17,IF($K3385="Diferenciado",BDI!$E$17,0))</f>
        <v>0.2039</v>
      </c>
      <c r="H3385" s="125">
        <f t="shared" ca="1" si="183"/>
        <v>2.5299999999999998</v>
      </c>
      <c r="I3385" s="126">
        <f t="shared" ca="1" si="184"/>
        <v>0</v>
      </c>
      <c r="J3385" s="128"/>
      <c r="K3385" s="129" t="s">
        <v>6170</v>
      </c>
    </row>
    <row r="3386" spans="1:11" hidden="1">
      <c r="A3386" s="248" t="s">
        <v>4199</v>
      </c>
      <c r="B3386" s="123" t="s">
        <v>4200</v>
      </c>
      <c r="C3386" s="124" t="s">
        <v>24</v>
      </c>
      <c r="D3386" s="124">
        <v>0</v>
      </c>
      <c r="E3386" s="125">
        <f ca="1">OFFSET(INDEX(Composições!A:H,MATCH(Orçamentária!A3386,Composições!A:A,0),8),2,0)</f>
        <v>2.3275000000000001</v>
      </c>
      <c r="F3386" s="126">
        <f t="shared" ca="1" si="185"/>
        <v>0</v>
      </c>
      <c r="G3386" s="127">
        <f>IF($K3386="Padrão",BDI!$B$17,IF($K3386="Diferenciado",BDI!$E$17,0))</f>
        <v>0.2039</v>
      </c>
      <c r="H3386" s="125">
        <f t="shared" ca="1" si="183"/>
        <v>2.8</v>
      </c>
      <c r="I3386" s="126">
        <f t="shared" ca="1" si="184"/>
        <v>0</v>
      </c>
      <c r="J3386" s="128"/>
      <c r="K3386" s="129" t="s">
        <v>6170</v>
      </c>
    </row>
    <row r="3387" spans="1:11" hidden="1">
      <c r="A3387" s="248" t="s">
        <v>4202</v>
      </c>
      <c r="B3387" s="123" t="s">
        <v>4203</v>
      </c>
      <c r="C3387" s="124" t="s">
        <v>24</v>
      </c>
      <c r="D3387" s="124">
        <v>0</v>
      </c>
      <c r="E3387" s="125">
        <f ca="1">OFFSET(INDEX(Composições!A:H,MATCH(Orçamentária!A3387,Composições!A:A,0),8),2,0)</f>
        <v>6.5454999999999997</v>
      </c>
      <c r="F3387" s="126">
        <f t="shared" ca="1" si="185"/>
        <v>0</v>
      </c>
      <c r="G3387" s="127">
        <f>IF($K3387="Padrão",BDI!$B$17,IF($K3387="Diferenciado",BDI!$E$17,0))</f>
        <v>0.2039</v>
      </c>
      <c r="H3387" s="125">
        <f t="shared" ca="1" si="183"/>
        <v>7.88</v>
      </c>
      <c r="I3387" s="126">
        <f t="shared" ca="1" si="184"/>
        <v>0</v>
      </c>
      <c r="J3387" s="128"/>
      <c r="K3387" s="129" t="s">
        <v>6170</v>
      </c>
    </row>
    <row r="3388" spans="1:11" hidden="1">
      <c r="A3388" s="248" t="s">
        <v>4205</v>
      </c>
      <c r="B3388" s="123" t="s">
        <v>4206</v>
      </c>
      <c r="C3388" s="124" t="s">
        <v>24</v>
      </c>
      <c r="D3388" s="124">
        <v>0</v>
      </c>
      <c r="E3388" s="125">
        <f ca="1">OFFSET(INDEX(Composições!A:H,MATCH(Orçamentária!A3388,Composições!A:A,0),8),2,0)</f>
        <v>3.1254999999999997</v>
      </c>
      <c r="F3388" s="126">
        <f t="shared" ca="1" si="185"/>
        <v>0</v>
      </c>
      <c r="G3388" s="127">
        <f>IF($K3388="Padrão",BDI!$B$17,IF($K3388="Diferenciado",BDI!$E$17,0))</f>
        <v>0.2039</v>
      </c>
      <c r="H3388" s="125">
        <f t="shared" ca="1" si="183"/>
        <v>3.76</v>
      </c>
      <c r="I3388" s="126">
        <f t="shared" ca="1" si="184"/>
        <v>0</v>
      </c>
      <c r="J3388" s="128"/>
      <c r="K3388" s="129" t="s">
        <v>6170</v>
      </c>
    </row>
    <row r="3389" spans="1:11" hidden="1">
      <c r="A3389" s="248" t="s">
        <v>4208</v>
      </c>
      <c r="B3389" s="123" t="s">
        <v>4209</v>
      </c>
      <c r="C3389" s="124" t="s">
        <v>24</v>
      </c>
      <c r="D3389" s="124">
        <v>0</v>
      </c>
      <c r="E3389" s="125">
        <f ca="1">OFFSET(INDEX(Composições!A:H,MATCH(Orçamentária!A3389,Composições!A:A,0),8),2,0)</f>
        <v>10.639999999999999</v>
      </c>
      <c r="F3389" s="126">
        <f t="shared" ca="1" si="185"/>
        <v>0</v>
      </c>
      <c r="G3389" s="127">
        <f>IF($K3389="Padrão",BDI!$B$17,IF($K3389="Diferenciado",BDI!$E$17,0))</f>
        <v>0.2039</v>
      </c>
      <c r="H3389" s="125">
        <f t="shared" ca="1" si="183"/>
        <v>12.81</v>
      </c>
      <c r="I3389" s="126">
        <f t="shared" ca="1" si="184"/>
        <v>0</v>
      </c>
      <c r="J3389" s="128"/>
      <c r="K3389" s="129" t="s">
        <v>6170</v>
      </c>
    </row>
    <row r="3390" spans="1:11" hidden="1">
      <c r="A3390" s="248" t="s">
        <v>4211</v>
      </c>
      <c r="B3390" s="123" t="s">
        <v>4212</v>
      </c>
      <c r="C3390" s="124" t="s">
        <v>24</v>
      </c>
      <c r="D3390" s="124">
        <v>0</v>
      </c>
      <c r="E3390" s="125">
        <f ca="1">OFFSET(INDEX(Composições!A:H,MATCH(Orçamentária!A3390,Composições!A:A,0),8),2,0)</f>
        <v>9.3290000000000006</v>
      </c>
      <c r="F3390" s="126">
        <f t="shared" ca="1" si="185"/>
        <v>0</v>
      </c>
      <c r="G3390" s="127">
        <f>IF($K3390="Padrão",BDI!$B$17,IF($K3390="Diferenciado",BDI!$E$17,0))</f>
        <v>0.2039</v>
      </c>
      <c r="H3390" s="125">
        <f t="shared" ca="1" si="183"/>
        <v>11.23</v>
      </c>
      <c r="I3390" s="126">
        <f t="shared" ca="1" si="184"/>
        <v>0</v>
      </c>
      <c r="J3390" s="128"/>
      <c r="K3390" s="129" t="s">
        <v>6170</v>
      </c>
    </row>
    <row r="3391" spans="1:11" hidden="1">
      <c r="A3391" s="248" t="s">
        <v>4214</v>
      </c>
      <c r="B3391" s="123" t="s">
        <v>4215</v>
      </c>
      <c r="C3391" s="124" t="s">
        <v>24</v>
      </c>
      <c r="D3391" s="124">
        <v>0</v>
      </c>
      <c r="E3391" s="125">
        <f ca="1">OFFSET(INDEX(Composições!A:H,MATCH(Orçamentária!A3391,Composições!A:A,0),8),2,0)</f>
        <v>7.1059999999999999</v>
      </c>
      <c r="F3391" s="126">
        <f t="shared" ca="1" si="185"/>
        <v>0</v>
      </c>
      <c r="G3391" s="127">
        <f>IF($K3391="Padrão",BDI!$B$17,IF($K3391="Diferenciado",BDI!$E$17,0))</f>
        <v>0.2039</v>
      </c>
      <c r="H3391" s="125">
        <f t="shared" ca="1" si="183"/>
        <v>8.5500000000000007</v>
      </c>
      <c r="I3391" s="126">
        <f t="shared" ca="1" si="184"/>
        <v>0</v>
      </c>
      <c r="J3391" s="128"/>
      <c r="K3391" s="129" t="s">
        <v>6170</v>
      </c>
    </row>
    <row r="3392" spans="1:11" hidden="1">
      <c r="A3392" s="248" t="s">
        <v>4217</v>
      </c>
      <c r="B3392" s="123" t="s">
        <v>4218</v>
      </c>
      <c r="C3392" s="124" t="s">
        <v>24</v>
      </c>
      <c r="D3392" s="124">
        <v>0</v>
      </c>
      <c r="E3392" s="125">
        <f ca="1">OFFSET(INDEX(Composições!A:H,MATCH(Orçamentária!A3392,Composições!A:A,0),8),2,0)</f>
        <v>0</v>
      </c>
      <c r="F3392" s="126">
        <f t="shared" ca="1" si="185"/>
        <v>0</v>
      </c>
      <c r="G3392" s="127">
        <f>IF($K3392="Padrão",BDI!$B$17,IF($K3392="Diferenciado",BDI!$E$17,0))</f>
        <v>0.2039</v>
      </c>
      <c r="H3392" s="125">
        <f t="shared" ca="1" si="183"/>
        <v>0</v>
      </c>
      <c r="I3392" s="126">
        <f t="shared" ca="1" si="184"/>
        <v>0</v>
      </c>
      <c r="J3392" s="128"/>
      <c r="K3392" s="129" t="s">
        <v>6170</v>
      </c>
    </row>
    <row r="3393" spans="1:11" hidden="1">
      <c r="A3393" s="248" t="s">
        <v>4220</v>
      </c>
      <c r="B3393" s="123" t="s">
        <v>4221</v>
      </c>
      <c r="C3393" s="124" t="s">
        <v>24</v>
      </c>
      <c r="D3393" s="124">
        <v>0</v>
      </c>
      <c r="E3393" s="125">
        <f ca="1">OFFSET(INDEX(Composições!A:H,MATCH(Orçamentária!A3393,Composições!A:A,0),8),2,0)</f>
        <v>2.8974999999999995</v>
      </c>
      <c r="F3393" s="126">
        <f t="shared" ca="1" si="185"/>
        <v>0</v>
      </c>
      <c r="G3393" s="127">
        <f>IF($K3393="Padrão",BDI!$B$17,IF($K3393="Diferenciado",BDI!$E$17,0))</f>
        <v>0.2039</v>
      </c>
      <c r="H3393" s="125">
        <f t="shared" ca="1" si="183"/>
        <v>3.49</v>
      </c>
      <c r="I3393" s="126">
        <f t="shared" ca="1" si="184"/>
        <v>0</v>
      </c>
      <c r="J3393" s="128"/>
      <c r="K3393" s="129" t="s">
        <v>6170</v>
      </c>
    </row>
    <row r="3394" spans="1:11" hidden="1">
      <c r="A3394" s="248" t="s">
        <v>4223</v>
      </c>
      <c r="B3394" s="123" t="s">
        <v>4224</v>
      </c>
      <c r="C3394" s="124" t="s">
        <v>24</v>
      </c>
      <c r="D3394" s="124">
        <v>0</v>
      </c>
      <c r="E3394" s="125">
        <f ca="1">OFFSET(INDEX(Composições!A:H,MATCH(Orçamentária!A3394,Composições!A:A,0),8),2,0)</f>
        <v>4.2370000000000001</v>
      </c>
      <c r="F3394" s="126">
        <f t="shared" ca="1" si="185"/>
        <v>0</v>
      </c>
      <c r="G3394" s="127">
        <f>IF($K3394="Padrão",BDI!$B$17,IF($K3394="Diferenciado",BDI!$E$17,0))</f>
        <v>0.2039</v>
      </c>
      <c r="H3394" s="125">
        <f t="shared" ca="1" si="183"/>
        <v>5.0999999999999996</v>
      </c>
      <c r="I3394" s="126">
        <f t="shared" ca="1" si="184"/>
        <v>0</v>
      </c>
      <c r="J3394" s="128"/>
      <c r="K3394" s="129" t="s">
        <v>6170</v>
      </c>
    </row>
    <row r="3395" spans="1:11" hidden="1">
      <c r="A3395" s="248" t="s">
        <v>4226</v>
      </c>
      <c r="B3395" s="123" t="s">
        <v>4227</v>
      </c>
      <c r="C3395" s="124" t="s">
        <v>24</v>
      </c>
      <c r="D3395" s="124">
        <v>0</v>
      </c>
      <c r="E3395" s="125">
        <f ca="1">OFFSET(INDEX(Composições!A:H,MATCH(Orçamentária!A3395,Composições!A:A,0),8),2,0)</f>
        <v>5.016</v>
      </c>
      <c r="F3395" s="126">
        <f t="shared" ca="1" si="185"/>
        <v>0</v>
      </c>
      <c r="G3395" s="127">
        <f>IF($K3395="Padrão",BDI!$B$17,IF($K3395="Diferenciado",BDI!$E$17,0))</f>
        <v>0.2039</v>
      </c>
      <c r="H3395" s="125">
        <f t="shared" ca="1" si="183"/>
        <v>6.04</v>
      </c>
      <c r="I3395" s="126">
        <f t="shared" ca="1" si="184"/>
        <v>0</v>
      </c>
      <c r="J3395" s="128"/>
      <c r="K3395" s="129" t="s">
        <v>6170</v>
      </c>
    </row>
    <row r="3396" spans="1:11" hidden="1">
      <c r="A3396" s="248" t="s">
        <v>4229</v>
      </c>
      <c r="B3396" s="123" t="s">
        <v>4230</v>
      </c>
      <c r="C3396" s="124" t="s">
        <v>24</v>
      </c>
      <c r="D3396" s="124">
        <v>0</v>
      </c>
      <c r="E3396" s="125">
        <f ca="1">OFFSET(INDEX(Composições!A:H,MATCH(Orçamentária!A3396,Composições!A:A,0),8),2,0)</f>
        <v>12.938999999999998</v>
      </c>
      <c r="F3396" s="126">
        <f t="shared" ca="1" si="185"/>
        <v>0</v>
      </c>
      <c r="G3396" s="127">
        <f>IF($K3396="Padrão",BDI!$B$17,IF($K3396="Diferenciado",BDI!$E$17,0))</f>
        <v>0.2039</v>
      </c>
      <c r="H3396" s="125">
        <f t="shared" ca="1" si="183"/>
        <v>15.58</v>
      </c>
      <c r="I3396" s="126">
        <f t="shared" ca="1" si="184"/>
        <v>0</v>
      </c>
      <c r="J3396" s="128"/>
      <c r="K3396" s="129" t="s">
        <v>6170</v>
      </c>
    </row>
    <row r="3397" spans="1:11" hidden="1">
      <c r="A3397" s="248" t="s">
        <v>4232</v>
      </c>
      <c r="B3397" s="123" t="s">
        <v>4233</v>
      </c>
      <c r="C3397" s="124" t="s">
        <v>24</v>
      </c>
      <c r="D3397" s="124">
        <v>0</v>
      </c>
      <c r="E3397" s="125">
        <f ca="1">OFFSET(INDEX(Composições!A:H,MATCH(Orçamentária!A3397,Composições!A:A,0),8),2,0)</f>
        <v>6.3459999999999992</v>
      </c>
      <c r="F3397" s="126">
        <f t="shared" ca="1" si="185"/>
        <v>0</v>
      </c>
      <c r="G3397" s="127">
        <f>IF($K3397="Padrão",BDI!$B$17,IF($K3397="Diferenciado",BDI!$E$17,0))</f>
        <v>0.2039</v>
      </c>
      <c r="H3397" s="125">
        <f t="shared" ca="1" si="183"/>
        <v>7.64</v>
      </c>
      <c r="I3397" s="126">
        <f t="shared" ca="1" si="184"/>
        <v>0</v>
      </c>
      <c r="J3397" s="128"/>
      <c r="K3397" s="129" t="s">
        <v>6170</v>
      </c>
    </row>
    <row r="3398" spans="1:11" hidden="1">
      <c r="A3398" s="248" t="s">
        <v>4235</v>
      </c>
      <c r="B3398" s="123" t="s">
        <v>4236</v>
      </c>
      <c r="C3398" s="124" t="s">
        <v>24</v>
      </c>
      <c r="D3398" s="124">
        <v>0</v>
      </c>
      <c r="E3398" s="125">
        <f ca="1">OFFSET(INDEX(Composições!A:H,MATCH(Orçamentária!A3398,Composições!A:A,0),8),2,0)</f>
        <v>6.5739999999999998</v>
      </c>
      <c r="F3398" s="126">
        <f t="shared" ca="1" si="185"/>
        <v>0</v>
      </c>
      <c r="G3398" s="127">
        <f>IF($K3398="Padrão",BDI!$B$17,IF($K3398="Diferenciado",BDI!$E$17,0))</f>
        <v>0.2039</v>
      </c>
      <c r="H3398" s="125">
        <f t="shared" ref="H3398:H3461" ca="1" si="186">IF(ISNUMBER(E3398),ROUND(E3398*(1+G3398),2),"")</f>
        <v>7.91</v>
      </c>
      <c r="I3398" s="126">
        <f t="shared" ref="I3398:I3461" ca="1" si="187">IF(ISNUMBER(E3398),ROUND(H3398*D3398,2),"")</f>
        <v>0</v>
      </c>
      <c r="J3398" s="128"/>
      <c r="K3398" s="129" t="s">
        <v>6170</v>
      </c>
    </row>
    <row r="3399" spans="1:11" hidden="1">
      <c r="A3399" s="248" t="s">
        <v>4238</v>
      </c>
      <c r="B3399" s="123" t="s">
        <v>4239</v>
      </c>
      <c r="C3399" s="124" t="s">
        <v>24</v>
      </c>
      <c r="D3399" s="124">
        <v>0</v>
      </c>
      <c r="E3399" s="125">
        <f ca="1">OFFSET(INDEX(Composições!A:H,MATCH(Orçamentária!A3399,Composições!A:A,0),8),2,0)</f>
        <v>42.123000000000005</v>
      </c>
      <c r="F3399" s="126">
        <f t="shared" ref="F3399:F3462" ca="1" si="188">IF(ISNUMBER(E3399),D3399*E3399,"")</f>
        <v>0</v>
      </c>
      <c r="G3399" s="127">
        <f>IF($K3399="Padrão",BDI!$B$17,IF($K3399="Diferenciado",BDI!$E$17,0))</f>
        <v>0.2039</v>
      </c>
      <c r="H3399" s="125">
        <f t="shared" ca="1" si="186"/>
        <v>50.71</v>
      </c>
      <c r="I3399" s="126">
        <f t="shared" ca="1" si="187"/>
        <v>0</v>
      </c>
      <c r="J3399" s="128"/>
      <c r="K3399" s="129" t="s">
        <v>6170</v>
      </c>
    </row>
    <row r="3400" spans="1:11" hidden="1">
      <c r="A3400" s="248" t="s">
        <v>4241</v>
      </c>
      <c r="B3400" s="123" t="s">
        <v>4242</v>
      </c>
      <c r="C3400" s="124" t="s">
        <v>24</v>
      </c>
      <c r="D3400" s="124">
        <v>0</v>
      </c>
      <c r="E3400" s="125">
        <f ca="1">OFFSET(INDEX(Composições!A:H,MATCH(Orçamentária!A3400,Composições!A:A,0),8),2,0)</f>
        <v>7.4954999999999989</v>
      </c>
      <c r="F3400" s="126">
        <f t="shared" ca="1" si="188"/>
        <v>0</v>
      </c>
      <c r="G3400" s="127">
        <f>IF($K3400="Padrão",BDI!$B$17,IF($K3400="Diferenciado",BDI!$E$17,0))</f>
        <v>0.2039</v>
      </c>
      <c r="H3400" s="125">
        <f t="shared" ca="1" si="186"/>
        <v>9.02</v>
      </c>
      <c r="I3400" s="126">
        <f t="shared" ca="1" si="187"/>
        <v>0</v>
      </c>
      <c r="J3400" s="128"/>
      <c r="K3400" s="129" t="s">
        <v>6170</v>
      </c>
    </row>
    <row r="3401" spans="1:11" hidden="1">
      <c r="A3401" s="248" t="s">
        <v>4244</v>
      </c>
      <c r="B3401" s="123" t="s">
        <v>4245</v>
      </c>
      <c r="C3401" s="124" t="s">
        <v>24</v>
      </c>
      <c r="D3401" s="124">
        <v>0</v>
      </c>
      <c r="E3401" s="125">
        <f ca="1">OFFSET(INDEX(Composições!A:H,MATCH(Orçamentária!A3401,Composições!A:A,0),8),2,0)</f>
        <v>11.818</v>
      </c>
      <c r="F3401" s="126">
        <f t="shared" ca="1" si="188"/>
        <v>0</v>
      </c>
      <c r="G3401" s="127">
        <f>IF($K3401="Padrão",BDI!$B$17,IF($K3401="Diferenciado",BDI!$E$17,0))</f>
        <v>0.2039</v>
      </c>
      <c r="H3401" s="125">
        <f t="shared" ca="1" si="186"/>
        <v>14.23</v>
      </c>
      <c r="I3401" s="126">
        <f t="shared" ca="1" si="187"/>
        <v>0</v>
      </c>
      <c r="J3401" s="128"/>
      <c r="K3401" s="129" t="s">
        <v>6170</v>
      </c>
    </row>
    <row r="3402" spans="1:11" hidden="1">
      <c r="A3402" s="248" t="s">
        <v>4247</v>
      </c>
      <c r="B3402" s="123" t="s">
        <v>4248</v>
      </c>
      <c r="C3402" s="124" t="s">
        <v>24</v>
      </c>
      <c r="D3402" s="124">
        <v>0</v>
      </c>
      <c r="E3402" s="125">
        <f ca="1">OFFSET(INDEX(Composições!A:H,MATCH(Orçamentária!A3402,Composições!A:A,0),8),2,0)</f>
        <v>27.122499999999999</v>
      </c>
      <c r="F3402" s="126">
        <f t="shared" ca="1" si="188"/>
        <v>0</v>
      </c>
      <c r="G3402" s="127">
        <f>IF($K3402="Padrão",BDI!$B$17,IF($K3402="Diferenciado",BDI!$E$17,0))</f>
        <v>0.2039</v>
      </c>
      <c r="H3402" s="125">
        <f t="shared" ca="1" si="186"/>
        <v>32.65</v>
      </c>
      <c r="I3402" s="126">
        <f t="shared" ca="1" si="187"/>
        <v>0</v>
      </c>
      <c r="J3402" s="128"/>
      <c r="K3402" s="129" t="s">
        <v>6170</v>
      </c>
    </row>
    <row r="3403" spans="1:11" hidden="1">
      <c r="A3403" s="248" t="s">
        <v>4250</v>
      </c>
      <c r="B3403" s="123" t="s">
        <v>4251</v>
      </c>
      <c r="C3403" s="124" t="s">
        <v>24</v>
      </c>
      <c r="D3403" s="124">
        <v>0</v>
      </c>
      <c r="E3403" s="125">
        <f ca="1">OFFSET(INDEX(Composições!A:H,MATCH(Orçamentária!A3403,Composições!A:A,0),8),2,0)</f>
        <v>10.051</v>
      </c>
      <c r="F3403" s="126">
        <f t="shared" ca="1" si="188"/>
        <v>0</v>
      </c>
      <c r="G3403" s="127">
        <f>IF($K3403="Padrão",BDI!$B$17,IF($K3403="Diferenciado",BDI!$E$17,0))</f>
        <v>0.2039</v>
      </c>
      <c r="H3403" s="125">
        <f t="shared" ca="1" si="186"/>
        <v>12.1</v>
      </c>
      <c r="I3403" s="126">
        <f t="shared" ca="1" si="187"/>
        <v>0</v>
      </c>
      <c r="J3403" s="128"/>
      <c r="K3403" s="129" t="s">
        <v>6170</v>
      </c>
    </row>
    <row r="3404" spans="1:11" hidden="1">
      <c r="A3404" s="248" t="s">
        <v>4253</v>
      </c>
      <c r="B3404" s="123" t="s">
        <v>4254</v>
      </c>
      <c r="C3404" s="124" t="s">
        <v>24</v>
      </c>
      <c r="D3404" s="124">
        <v>0</v>
      </c>
      <c r="E3404" s="125">
        <f ca="1">OFFSET(INDEX(Composições!A:H,MATCH(Orçamentária!A3404,Composições!A:A,0),8),2,0)</f>
        <v>7.3624999999999998</v>
      </c>
      <c r="F3404" s="126">
        <f t="shared" ca="1" si="188"/>
        <v>0</v>
      </c>
      <c r="G3404" s="127">
        <f>IF($K3404="Padrão",BDI!$B$17,IF($K3404="Diferenciado",BDI!$E$17,0))</f>
        <v>0.2039</v>
      </c>
      <c r="H3404" s="125">
        <f t="shared" ca="1" si="186"/>
        <v>8.86</v>
      </c>
      <c r="I3404" s="126">
        <f t="shared" ca="1" si="187"/>
        <v>0</v>
      </c>
      <c r="J3404" s="128"/>
      <c r="K3404" s="129" t="s">
        <v>6170</v>
      </c>
    </row>
    <row r="3405" spans="1:11" hidden="1">
      <c r="A3405" s="248" t="s">
        <v>4256</v>
      </c>
      <c r="B3405" s="123" t="s">
        <v>4257</v>
      </c>
      <c r="C3405" s="124" t="s">
        <v>24</v>
      </c>
      <c r="D3405" s="124">
        <v>0</v>
      </c>
      <c r="E3405" s="125">
        <f ca="1">OFFSET(INDEX(Composições!A:H,MATCH(Orçamentária!A3405,Composições!A:A,0),8),2,0)</f>
        <v>6.2035</v>
      </c>
      <c r="F3405" s="126">
        <f t="shared" ca="1" si="188"/>
        <v>0</v>
      </c>
      <c r="G3405" s="127">
        <f>IF($K3405="Padrão",BDI!$B$17,IF($K3405="Diferenciado",BDI!$E$17,0))</f>
        <v>0.2039</v>
      </c>
      <c r="H3405" s="125">
        <f t="shared" ca="1" si="186"/>
        <v>7.47</v>
      </c>
      <c r="I3405" s="126">
        <f t="shared" ca="1" si="187"/>
        <v>0</v>
      </c>
      <c r="J3405" s="128"/>
      <c r="K3405" s="129" t="s">
        <v>6170</v>
      </c>
    </row>
    <row r="3406" spans="1:11" hidden="1">
      <c r="A3406" s="248" t="s">
        <v>4259</v>
      </c>
      <c r="B3406" s="123" t="s">
        <v>4260</v>
      </c>
      <c r="C3406" s="124" t="s">
        <v>24</v>
      </c>
      <c r="D3406" s="124">
        <v>0</v>
      </c>
      <c r="E3406" s="125">
        <f ca="1">OFFSET(INDEX(Composições!A:H,MATCH(Orçamentária!A3406,Composições!A:A,0),8),2,0)</f>
        <v>7.8564999999999996</v>
      </c>
      <c r="F3406" s="126">
        <f t="shared" ca="1" si="188"/>
        <v>0</v>
      </c>
      <c r="G3406" s="127">
        <f>IF($K3406="Padrão",BDI!$B$17,IF($K3406="Diferenciado",BDI!$E$17,0))</f>
        <v>0.2039</v>
      </c>
      <c r="H3406" s="125">
        <f t="shared" ca="1" si="186"/>
        <v>9.4600000000000009</v>
      </c>
      <c r="I3406" s="126">
        <f t="shared" ca="1" si="187"/>
        <v>0</v>
      </c>
      <c r="J3406" s="128"/>
      <c r="K3406" s="129" t="s">
        <v>6170</v>
      </c>
    </row>
    <row r="3407" spans="1:11" hidden="1">
      <c r="A3407" s="248" t="s">
        <v>4262</v>
      </c>
      <c r="B3407" s="123" t="s">
        <v>4263</v>
      </c>
      <c r="C3407" s="124" t="s">
        <v>24</v>
      </c>
      <c r="D3407" s="124">
        <v>0</v>
      </c>
      <c r="E3407" s="125">
        <f ca="1">OFFSET(INDEX(Composições!A:H,MATCH(Orçamentária!A3407,Composições!A:A,0),8),2,0)</f>
        <v>55.137999999999998</v>
      </c>
      <c r="F3407" s="126">
        <f t="shared" ca="1" si="188"/>
        <v>0</v>
      </c>
      <c r="G3407" s="127">
        <f>IF($K3407="Padrão",BDI!$B$17,IF($K3407="Diferenciado",BDI!$E$17,0))</f>
        <v>0.2039</v>
      </c>
      <c r="H3407" s="125">
        <f t="shared" ca="1" si="186"/>
        <v>66.38</v>
      </c>
      <c r="I3407" s="126">
        <f t="shared" ca="1" si="187"/>
        <v>0</v>
      </c>
      <c r="J3407" s="128"/>
      <c r="K3407" s="129" t="s">
        <v>6170</v>
      </c>
    </row>
    <row r="3408" spans="1:11" hidden="1">
      <c r="A3408" s="248" t="s">
        <v>4265</v>
      </c>
      <c r="B3408" s="123" t="s">
        <v>4266</v>
      </c>
      <c r="C3408" s="124" t="s">
        <v>24</v>
      </c>
      <c r="D3408" s="124">
        <v>0</v>
      </c>
      <c r="E3408" s="125">
        <f ca="1">OFFSET(INDEX(Composições!A:H,MATCH(Orçamentária!A3408,Composições!A:A,0),8),2,0)</f>
        <v>8.6449999999999996</v>
      </c>
      <c r="F3408" s="126">
        <f t="shared" ca="1" si="188"/>
        <v>0</v>
      </c>
      <c r="G3408" s="127">
        <f>IF($K3408="Padrão",BDI!$B$17,IF($K3408="Diferenciado",BDI!$E$17,0))</f>
        <v>0.2039</v>
      </c>
      <c r="H3408" s="125">
        <f t="shared" ca="1" si="186"/>
        <v>10.41</v>
      </c>
      <c r="I3408" s="126">
        <f t="shared" ca="1" si="187"/>
        <v>0</v>
      </c>
      <c r="J3408" s="128"/>
      <c r="K3408" s="129" t="s">
        <v>6170</v>
      </c>
    </row>
    <row r="3409" spans="1:11" hidden="1">
      <c r="A3409" s="248" t="s">
        <v>4268</v>
      </c>
      <c r="B3409" s="123" t="s">
        <v>4269</v>
      </c>
      <c r="C3409" s="124" t="s">
        <v>24</v>
      </c>
      <c r="D3409" s="124">
        <v>0</v>
      </c>
      <c r="E3409" s="125">
        <f ca="1">OFFSET(INDEX(Composições!A:H,MATCH(Orçamentária!A3409,Composições!A:A,0),8),2,0)</f>
        <v>39.615000000000002</v>
      </c>
      <c r="F3409" s="126">
        <f t="shared" ca="1" si="188"/>
        <v>0</v>
      </c>
      <c r="G3409" s="127">
        <f>IF($K3409="Padrão",BDI!$B$17,IF($K3409="Diferenciado",BDI!$E$17,0))</f>
        <v>0.2039</v>
      </c>
      <c r="H3409" s="125">
        <f t="shared" ca="1" si="186"/>
        <v>47.69</v>
      </c>
      <c r="I3409" s="126">
        <f t="shared" ca="1" si="187"/>
        <v>0</v>
      </c>
      <c r="J3409" s="128"/>
      <c r="K3409" s="129" t="s">
        <v>6170</v>
      </c>
    </row>
    <row r="3410" spans="1:11" hidden="1">
      <c r="A3410" s="248" t="s">
        <v>4271</v>
      </c>
      <c r="B3410" s="123" t="s">
        <v>4272</v>
      </c>
      <c r="C3410" s="124" t="s">
        <v>24</v>
      </c>
      <c r="D3410" s="124">
        <v>0</v>
      </c>
      <c r="E3410" s="125">
        <f ca="1">OFFSET(INDEX(Composições!A:H,MATCH(Orçamentária!A3410,Composições!A:A,0),8),2,0)</f>
        <v>22.724</v>
      </c>
      <c r="F3410" s="126">
        <f t="shared" ca="1" si="188"/>
        <v>0</v>
      </c>
      <c r="G3410" s="127">
        <f>IF($K3410="Padrão",BDI!$B$17,IF($K3410="Diferenciado",BDI!$E$17,0))</f>
        <v>0.2039</v>
      </c>
      <c r="H3410" s="125">
        <f t="shared" ca="1" si="186"/>
        <v>27.36</v>
      </c>
      <c r="I3410" s="126">
        <f t="shared" ca="1" si="187"/>
        <v>0</v>
      </c>
      <c r="J3410" s="128"/>
      <c r="K3410" s="129" t="s">
        <v>6170</v>
      </c>
    </row>
    <row r="3411" spans="1:11" hidden="1">
      <c r="A3411" s="248" t="s">
        <v>4274</v>
      </c>
      <c r="B3411" s="123" t="s">
        <v>4275</v>
      </c>
      <c r="C3411" s="124" t="s">
        <v>24</v>
      </c>
      <c r="D3411" s="124">
        <v>0</v>
      </c>
      <c r="E3411" s="125">
        <f ca="1">OFFSET(INDEX(Composições!A:H,MATCH(Orçamentária!A3411,Composições!A:A,0),8),2,0)</f>
        <v>12.150499999999999</v>
      </c>
      <c r="F3411" s="126">
        <f t="shared" ca="1" si="188"/>
        <v>0</v>
      </c>
      <c r="G3411" s="127">
        <f>IF($K3411="Padrão",BDI!$B$17,IF($K3411="Diferenciado",BDI!$E$17,0))</f>
        <v>0.2039</v>
      </c>
      <c r="H3411" s="125">
        <f t="shared" ca="1" si="186"/>
        <v>14.63</v>
      </c>
      <c r="I3411" s="126">
        <f t="shared" ca="1" si="187"/>
        <v>0</v>
      </c>
      <c r="J3411" s="128"/>
      <c r="K3411" s="129" t="s">
        <v>6170</v>
      </c>
    </row>
    <row r="3412" spans="1:11" hidden="1">
      <c r="A3412" s="248" t="s">
        <v>4277</v>
      </c>
      <c r="B3412" s="123" t="s">
        <v>4278</v>
      </c>
      <c r="C3412" s="124" t="s">
        <v>24</v>
      </c>
      <c r="D3412" s="124">
        <v>0</v>
      </c>
      <c r="E3412" s="125">
        <f ca="1">OFFSET(INDEX(Composições!A:H,MATCH(Orçamentária!A3412,Composições!A:A,0),8),2,0)</f>
        <v>41.400999999999996</v>
      </c>
      <c r="F3412" s="126">
        <f t="shared" ca="1" si="188"/>
        <v>0</v>
      </c>
      <c r="G3412" s="127">
        <f>IF($K3412="Padrão",BDI!$B$17,IF($K3412="Diferenciado",BDI!$E$17,0))</f>
        <v>0.2039</v>
      </c>
      <c r="H3412" s="125">
        <f t="shared" ca="1" si="186"/>
        <v>49.84</v>
      </c>
      <c r="I3412" s="126">
        <f t="shared" ca="1" si="187"/>
        <v>0</v>
      </c>
      <c r="J3412" s="128"/>
      <c r="K3412" s="129" t="s">
        <v>6170</v>
      </c>
    </row>
    <row r="3413" spans="1:11" hidden="1">
      <c r="A3413" s="248" t="s">
        <v>4280</v>
      </c>
      <c r="B3413" s="123" t="s">
        <v>4281</v>
      </c>
      <c r="C3413" s="124" t="s">
        <v>24</v>
      </c>
      <c r="D3413" s="124">
        <v>0</v>
      </c>
      <c r="E3413" s="125">
        <f ca="1">OFFSET(INDEX(Composições!A:H,MATCH(Orçamentária!A3413,Composições!A:A,0),8),2,0)</f>
        <v>38.817</v>
      </c>
      <c r="F3413" s="126">
        <f t="shared" ca="1" si="188"/>
        <v>0</v>
      </c>
      <c r="G3413" s="127">
        <f>IF($K3413="Padrão",BDI!$B$17,IF($K3413="Diferenciado",BDI!$E$17,0))</f>
        <v>0.2039</v>
      </c>
      <c r="H3413" s="125">
        <f t="shared" ca="1" si="186"/>
        <v>46.73</v>
      </c>
      <c r="I3413" s="126">
        <f t="shared" ca="1" si="187"/>
        <v>0</v>
      </c>
      <c r="J3413" s="128"/>
      <c r="K3413" s="129" t="s">
        <v>6170</v>
      </c>
    </row>
    <row r="3414" spans="1:11" hidden="1">
      <c r="A3414" s="248" t="s">
        <v>4283</v>
      </c>
      <c r="B3414" s="123" t="s">
        <v>4284</v>
      </c>
      <c r="C3414" s="124" t="s">
        <v>24</v>
      </c>
      <c r="D3414" s="124">
        <v>0</v>
      </c>
      <c r="E3414" s="125">
        <f ca="1">OFFSET(INDEX(Composições!A:H,MATCH(Orçamentária!A3414,Composições!A:A,0),8),2,0)</f>
        <v>19.209</v>
      </c>
      <c r="F3414" s="126">
        <f t="shared" ca="1" si="188"/>
        <v>0</v>
      </c>
      <c r="G3414" s="127">
        <f>IF($K3414="Padrão",BDI!$B$17,IF($K3414="Diferenciado",BDI!$E$17,0))</f>
        <v>0.2039</v>
      </c>
      <c r="H3414" s="125">
        <f t="shared" ca="1" si="186"/>
        <v>23.13</v>
      </c>
      <c r="I3414" s="126">
        <f t="shared" ca="1" si="187"/>
        <v>0</v>
      </c>
      <c r="J3414" s="128"/>
      <c r="K3414" s="129" t="s">
        <v>6170</v>
      </c>
    </row>
    <row r="3415" spans="1:11" hidden="1">
      <c r="A3415" s="248" t="s">
        <v>4286</v>
      </c>
      <c r="B3415" s="123" t="s">
        <v>4287</v>
      </c>
      <c r="C3415" s="124" t="s">
        <v>24</v>
      </c>
      <c r="D3415" s="124">
        <v>0</v>
      </c>
      <c r="E3415" s="125">
        <f ca="1">OFFSET(INDEX(Composições!A:H,MATCH(Orçamentária!A3415,Composições!A:A,0),8),2,0)</f>
        <v>9.8419999999999987</v>
      </c>
      <c r="F3415" s="126">
        <f t="shared" ca="1" si="188"/>
        <v>0</v>
      </c>
      <c r="G3415" s="127">
        <f>IF($K3415="Padrão",BDI!$B$17,IF($K3415="Diferenciado",BDI!$E$17,0))</f>
        <v>0.2039</v>
      </c>
      <c r="H3415" s="125">
        <f t="shared" ca="1" si="186"/>
        <v>11.85</v>
      </c>
      <c r="I3415" s="126">
        <f t="shared" ca="1" si="187"/>
        <v>0</v>
      </c>
      <c r="J3415" s="128"/>
      <c r="K3415" s="129" t="s">
        <v>6170</v>
      </c>
    </row>
    <row r="3416" spans="1:11" hidden="1">
      <c r="A3416" s="248" t="s">
        <v>4289</v>
      </c>
      <c r="B3416" s="123" t="s">
        <v>4290</v>
      </c>
      <c r="C3416" s="124" t="s">
        <v>24</v>
      </c>
      <c r="D3416" s="124">
        <v>0</v>
      </c>
      <c r="E3416" s="125">
        <f ca="1">OFFSET(INDEX(Composições!A:H,MATCH(Orçamentária!A3416,Composições!A:A,0),8),2,0)</f>
        <v>31.026999999999994</v>
      </c>
      <c r="F3416" s="126">
        <f t="shared" ca="1" si="188"/>
        <v>0</v>
      </c>
      <c r="G3416" s="127">
        <f>IF($K3416="Padrão",BDI!$B$17,IF($K3416="Diferenciado",BDI!$E$17,0))</f>
        <v>0.2039</v>
      </c>
      <c r="H3416" s="125">
        <f t="shared" ca="1" si="186"/>
        <v>37.35</v>
      </c>
      <c r="I3416" s="126">
        <f t="shared" ca="1" si="187"/>
        <v>0</v>
      </c>
      <c r="J3416" s="128"/>
      <c r="K3416" s="129" t="s">
        <v>6170</v>
      </c>
    </row>
    <row r="3417" spans="1:11" hidden="1">
      <c r="A3417" s="248" t="s">
        <v>4292</v>
      </c>
      <c r="B3417" s="123" t="s">
        <v>4293</v>
      </c>
      <c r="C3417" s="124" t="s">
        <v>24</v>
      </c>
      <c r="D3417" s="124">
        <v>0</v>
      </c>
      <c r="E3417" s="125">
        <f ca="1">OFFSET(INDEX(Composições!A:H,MATCH(Orçamentária!A3417,Composições!A:A,0),8),2,0)</f>
        <v>70.793999999999997</v>
      </c>
      <c r="F3417" s="126">
        <f t="shared" ca="1" si="188"/>
        <v>0</v>
      </c>
      <c r="G3417" s="127">
        <f>IF($K3417="Padrão",BDI!$B$17,IF($K3417="Diferenciado",BDI!$E$17,0))</f>
        <v>0.2039</v>
      </c>
      <c r="H3417" s="125">
        <f t="shared" ca="1" si="186"/>
        <v>85.23</v>
      </c>
      <c r="I3417" s="126">
        <f t="shared" ca="1" si="187"/>
        <v>0</v>
      </c>
      <c r="J3417" s="128"/>
      <c r="K3417" s="129" t="s">
        <v>6170</v>
      </c>
    </row>
    <row r="3418" spans="1:11" hidden="1">
      <c r="A3418" s="248" t="s">
        <v>4295</v>
      </c>
      <c r="B3418" s="123" t="s">
        <v>4296</v>
      </c>
      <c r="C3418" s="124" t="s">
        <v>24</v>
      </c>
      <c r="D3418" s="124">
        <v>0</v>
      </c>
      <c r="E3418" s="125">
        <f ca="1">OFFSET(INDEX(Composições!A:H,MATCH(Orçamentária!A3418,Composições!A:A,0),8),2,0)</f>
        <v>172.8905</v>
      </c>
      <c r="F3418" s="126">
        <f t="shared" ca="1" si="188"/>
        <v>0</v>
      </c>
      <c r="G3418" s="127">
        <f>IF($K3418="Padrão",BDI!$B$17,IF($K3418="Diferenciado",BDI!$E$17,0))</f>
        <v>0.2039</v>
      </c>
      <c r="H3418" s="125">
        <f t="shared" ca="1" si="186"/>
        <v>208.14</v>
      </c>
      <c r="I3418" s="126">
        <f t="shared" ca="1" si="187"/>
        <v>0</v>
      </c>
      <c r="J3418" s="128"/>
      <c r="K3418" s="129" t="s">
        <v>6170</v>
      </c>
    </row>
    <row r="3419" spans="1:11" hidden="1">
      <c r="A3419" s="248" t="s">
        <v>4298</v>
      </c>
      <c r="B3419" s="123" t="s">
        <v>4299</v>
      </c>
      <c r="C3419" s="124" t="s">
        <v>24</v>
      </c>
      <c r="D3419" s="124">
        <v>0</v>
      </c>
      <c r="E3419" s="125">
        <f ca="1">OFFSET(INDEX(Composições!A:H,MATCH(Orçamentária!A3419,Composições!A:A,0),8),2,0)</f>
        <v>109.66799999999999</v>
      </c>
      <c r="F3419" s="126">
        <f t="shared" ca="1" si="188"/>
        <v>0</v>
      </c>
      <c r="G3419" s="127">
        <f>IF($K3419="Padrão",BDI!$B$17,IF($K3419="Diferenciado",BDI!$E$17,0))</f>
        <v>0.2039</v>
      </c>
      <c r="H3419" s="125">
        <f t="shared" ca="1" si="186"/>
        <v>132.03</v>
      </c>
      <c r="I3419" s="126">
        <f t="shared" ca="1" si="187"/>
        <v>0</v>
      </c>
      <c r="J3419" s="128"/>
      <c r="K3419" s="129" t="s">
        <v>6170</v>
      </c>
    </row>
    <row r="3420" spans="1:11" hidden="1">
      <c r="A3420" s="248" t="s">
        <v>4301</v>
      </c>
      <c r="B3420" s="123" t="s">
        <v>4302</v>
      </c>
      <c r="C3420" s="124" t="s">
        <v>24</v>
      </c>
      <c r="D3420" s="124">
        <v>0</v>
      </c>
      <c r="E3420" s="125">
        <f ca="1">OFFSET(INDEX(Composições!A:H,MATCH(Orçamentária!A3420,Composições!A:A,0),8),2,0)</f>
        <v>57.057000000000002</v>
      </c>
      <c r="F3420" s="126">
        <f t="shared" ca="1" si="188"/>
        <v>0</v>
      </c>
      <c r="G3420" s="127">
        <f>IF($K3420="Padrão",BDI!$B$17,IF($K3420="Diferenciado",BDI!$E$17,0))</f>
        <v>0.2039</v>
      </c>
      <c r="H3420" s="125">
        <f t="shared" ca="1" si="186"/>
        <v>68.69</v>
      </c>
      <c r="I3420" s="126">
        <f t="shared" ca="1" si="187"/>
        <v>0</v>
      </c>
      <c r="J3420" s="128"/>
      <c r="K3420" s="129" t="s">
        <v>6170</v>
      </c>
    </row>
    <row r="3421" spans="1:11" hidden="1">
      <c r="A3421" s="248" t="s">
        <v>4304</v>
      </c>
      <c r="B3421" s="123" t="s">
        <v>4305</v>
      </c>
      <c r="C3421" s="124" t="s">
        <v>24</v>
      </c>
      <c r="D3421" s="124">
        <v>0</v>
      </c>
      <c r="E3421" s="125">
        <f ca="1">OFFSET(INDEX(Composições!A:H,MATCH(Orçamentária!A3421,Composições!A:A,0),8),2,0)</f>
        <v>61.977999999999994</v>
      </c>
      <c r="F3421" s="126">
        <f t="shared" ca="1" si="188"/>
        <v>0</v>
      </c>
      <c r="G3421" s="127">
        <f>IF($K3421="Padrão",BDI!$B$17,IF($K3421="Diferenciado",BDI!$E$17,0))</f>
        <v>0.2039</v>
      </c>
      <c r="H3421" s="125">
        <f t="shared" ca="1" si="186"/>
        <v>74.62</v>
      </c>
      <c r="I3421" s="126">
        <f t="shared" ca="1" si="187"/>
        <v>0</v>
      </c>
      <c r="J3421" s="128"/>
      <c r="K3421" s="129" t="s">
        <v>6170</v>
      </c>
    </row>
    <row r="3422" spans="1:11" hidden="1">
      <c r="A3422" s="248" t="s">
        <v>4307</v>
      </c>
      <c r="B3422" s="123" t="s">
        <v>4308</v>
      </c>
      <c r="C3422" s="124" t="s">
        <v>24</v>
      </c>
      <c r="D3422" s="124">
        <v>0</v>
      </c>
      <c r="E3422" s="125">
        <f ca="1">OFFSET(INDEX(Composições!A:H,MATCH(Orçamentária!A3422,Composições!A:A,0),8),2,0)</f>
        <v>144.12450000000001</v>
      </c>
      <c r="F3422" s="126">
        <f t="shared" ca="1" si="188"/>
        <v>0</v>
      </c>
      <c r="G3422" s="127">
        <f>IF($K3422="Padrão",BDI!$B$17,IF($K3422="Diferenciado",BDI!$E$17,0))</f>
        <v>0.2039</v>
      </c>
      <c r="H3422" s="125">
        <f t="shared" ca="1" si="186"/>
        <v>173.51</v>
      </c>
      <c r="I3422" s="126">
        <f t="shared" ca="1" si="187"/>
        <v>0</v>
      </c>
      <c r="J3422" s="128"/>
      <c r="K3422" s="129" t="s">
        <v>6170</v>
      </c>
    </row>
    <row r="3423" spans="1:11" hidden="1">
      <c r="A3423" s="248" t="s">
        <v>4310</v>
      </c>
      <c r="B3423" s="123" t="s">
        <v>4311</v>
      </c>
      <c r="C3423" s="124" t="s">
        <v>24</v>
      </c>
      <c r="D3423" s="124">
        <v>0</v>
      </c>
      <c r="E3423" s="125">
        <f ca="1">OFFSET(INDEX(Composições!A:H,MATCH(Orçamentária!A3423,Composições!A:A,0),8),2,0)</f>
        <v>59.5745</v>
      </c>
      <c r="F3423" s="126">
        <f t="shared" ca="1" si="188"/>
        <v>0</v>
      </c>
      <c r="G3423" s="127">
        <f>IF($K3423="Padrão",BDI!$B$17,IF($K3423="Diferenciado",BDI!$E$17,0))</f>
        <v>0.2039</v>
      </c>
      <c r="H3423" s="125">
        <f t="shared" ca="1" si="186"/>
        <v>71.72</v>
      </c>
      <c r="I3423" s="126">
        <f t="shared" ca="1" si="187"/>
        <v>0</v>
      </c>
      <c r="J3423" s="128"/>
      <c r="K3423" s="129" t="s">
        <v>6170</v>
      </c>
    </row>
    <row r="3424" spans="1:11" hidden="1">
      <c r="A3424" s="248" t="s">
        <v>4313</v>
      </c>
      <c r="B3424" s="123" t="s">
        <v>4314</v>
      </c>
      <c r="C3424" s="124" t="s">
        <v>24</v>
      </c>
      <c r="D3424" s="124">
        <v>0</v>
      </c>
      <c r="E3424" s="125">
        <f ca="1">OFFSET(INDEX(Composições!A:H,MATCH(Orçamentária!A3424,Composições!A:A,0),8),2,0)</f>
        <v>52.259499999999996</v>
      </c>
      <c r="F3424" s="126">
        <f t="shared" ca="1" si="188"/>
        <v>0</v>
      </c>
      <c r="G3424" s="127">
        <f>IF($K3424="Padrão",BDI!$B$17,IF($K3424="Diferenciado",BDI!$E$17,0))</f>
        <v>0.2039</v>
      </c>
      <c r="H3424" s="125">
        <f t="shared" ca="1" si="186"/>
        <v>62.92</v>
      </c>
      <c r="I3424" s="126">
        <f t="shared" ca="1" si="187"/>
        <v>0</v>
      </c>
      <c r="J3424" s="128"/>
      <c r="K3424" s="129" t="s">
        <v>6170</v>
      </c>
    </row>
    <row r="3425" spans="1:11" hidden="1">
      <c r="A3425" s="249" t="s">
        <v>10237</v>
      </c>
      <c r="B3425" s="123" t="s">
        <v>10238</v>
      </c>
      <c r="C3425" s="124" t="s">
        <v>24</v>
      </c>
      <c r="D3425" s="124">
        <v>0</v>
      </c>
      <c r="E3425" s="125" t="s">
        <v>16</v>
      </c>
      <c r="F3425" s="126" t="str">
        <f t="shared" si="188"/>
        <v/>
      </c>
      <c r="G3425" s="127">
        <f>IF($K3425="Padrão",BDI!$B$17,IF($K3425="Diferenciado",BDI!$E$17,0))</f>
        <v>0.2039</v>
      </c>
      <c r="H3425" s="125" t="str">
        <f t="shared" si="186"/>
        <v/>
      </c>
      <c r="I3425" s="126" t="str">
        <f t="shared" si="187"/>
        <v/>
      </c>
      <c r="J3425" s="128"/>
      <c r="K3425" s="129" t="s">
        <v>6170</v>
      </c>
    </row>
    <row r="3426" spans="1:11" hidden="1">
      <c r="A3426" s="248" t="s">
        <v>4315</v>
      </c>
      <c r="B3426" s="123" t="s">
        <v>4316</v>
      </c>
      <c r="C3426" s="124" t="s">
        <v>24</v>
      </c>
      <c r="D3426" s="124">
        <v>0</v>
      </c>
      <c r="E3426" s="125">
        <f ca="1">OFFSET(INDEX(Composições!A:H,MATCH(Orçamentária!A3426,Composições!A:A,0),8),2,0)</f>
        <v>66.243499999999997</v>
      </c>
      <c r="F3426" s="126">
        <f t="shared" ca="1" si="188"/>
        <v>0</v>
      </c>
      <c r="G3426" s="127">
        <f>IF($K3426="Padrão",BDI!$B$17,IF($K3426="Diferenciado",BDI!$E$17,0))</f>
        <v>0.2039</v>
      </c>
      <c r="H3426" s="125">
        <f t="shared" ca="1" si="186"/>
        <v>79.75</v>
      </c>
      <c r="I3426" s="126">
        <f t="shared" ca="1" si="187"/>
        <v>0</v>
      </c>
      <c r="J3426" s="128"/>
      <c r="K3426" s="129" t="s">
        <v>6170</v>
      </c>
    </row>
    <row r="3427" spans="1:11" hidden="1">
      <c r="A3427" s="248" t="s">
        <v>4317</v>
      </c>
      <c r="B3427" s="123" t="s">
        <v>4318</v>
      </c>
      <c r="C3427" s="124" t="s">
        <v>24</v>
      </c>
      <c r="D3427" s="124">
        <v>0</v>
      </c>
      <c r="E3427" s="125">
        <f ca="1">OFFSET(INDEX(Composições!A:H,MATCH(Orçamentária!A3427,Composições!A:A,0),8),2,0)</f>
        <v>41.153999999999996</v>
      </c>
      <c r="F3427" s="126">
        <f t="shared" ca="1" si="188"/>
        <v>0</v>
      </c>
      <c r="G3427" s="127">
        <f>IF($K3427="Padrão",BDI!$B$17,IF($K3427="Diferenciado",BDI!$E$17,0))</f>
        <v>0.2039</v>
      </c>
      <c r="H3427" s="125">
        <f t="shared" ca="1" si="186"/>
        <v>49.55</v>
      </c>
      <c r="I3427" s="126">
        <f t="shared" ca="1" si="187"/>
        <v>0</v>
      </c>
      <c r="J3427" s="128"/>
      <c r="K3427" s="129" t="s">
        <v>6170</v>
      </c>
    </row>
    <row r="3428" spans="1:11" hidden="1">
      <c r="A3428" s="248" t="s">
        <v>4319</v>
      </c>
      <c r="B3428" s="123" t="s">
        <v>4320</v>
      </c>
      <c r="C3428" s="124" t="s">
        <v>24</v>
      </c>
      <c r="D3428" s="124">
        <v>0</v>
      </c>
      <c r="E3428" s="125">
        <f ca="1">OFFSET(INDEX(Composições!A:H,MATCH(Orçamentária!A3428,Composições!A:A,0),8),2,0)</f>
        <v>94.762499999999989</v>
      </c>
      <c r="F3428" s="126">
        <f t="shared" ca="1" si="188"/>
        <v>0</v>
      </c>
      <c r="G3428" s="127">
        <f>IF($K3428="Padrão",BDI!$B$17,IF($K3428="Diferenciado",BDI!$E$17,0))</f>
        <v>0.2039</v>
      </c>
      <c r="H3428" s="125">
        <f t="shared" ca="1" si="186"/>
        <v>114.08</v>
      </c>
      <c r="I3428" s="126">
        <f t="shared" ca="1" si="187"/>
        <v>0</v>
      </c>
      <c r="J3428" s="128"/>
      <c r="K3428" s="129" t="s">
        <v>6170</v>
      </c>
    </row>
    <row r="3429" spans="1:11" hidden="1">
      <c r="A3429" s="249" t="s">
        <v>10239</v>
      </c>
      <c r="B3429" s="123" t="s">
        <v>10240</v>
      </c>
      <c r="C3429" s="124" t="s">
        <v>24</v>
      </c>
      <c r="D3429" s="124">
        <v>0</v>
      </c>
      <c r="E3429" s="125" t="s">
        <v>16</v>
      </c>
      <c r="F3429" s="126" t="str">
        <f t="shared" si="188"/>
        <v/>
      </c>
      <c r="G3429" s="127">
        <f>IF($K3429="Padrão",BDI!$B$17,IF($K3429="Diferenciado",BDI!$E$17,0))</f>
        <v>0.2039</v>
      </c>
      <c r="H3429" s="125" t="str">
        <f t="shared" si="186"/>
        <v/>
      </c>
      <c r="I3429" s="126" t="str">
        <f t="shared" si="187"/>
        <v/>
      </c>
      <c r="J3429" s="128"/>
      <c r="K3429" s="129" t="s">
        <v>6170</v>
      </c>
    </row>
    <row r="3430" spans="1:11" hidden="1">
      <c r="A3430" s="249" t="s">
        <v>10241</v>
      </c>
      <c r="B3430" s="123" t="s">
        <v>10242</v>
      </c>
      <c r="C3430" s="124" t="s">
        <v>24</v>
      </c>
      <c r="D3430" s="124">
        <v>0</v>
      </c>
      <c r="E3430" s="125" t="s">
        <v>16</v>
      </c>
      <c r="F3430" s="126" t="str">
        <f t="shared" si="188"/>
        <v/>
      </c>
      <c r="G3430" s="127">
        <f>IF($K3430="Padrão",BDI!$B$17,IF($K3430="Diferenciado",BDI!$E$17,0))</f>
        <v>0.2039</v>
      </c>
      <c r="H3430" s="125" t="str">
        <f t="shared" si="186"/>
        <v/>
      </c>
      <c r="I3430" s="126" t="str">
        <f t="shared" si="187"/>
        <v/>
      </c>
      <c r="J3430" s="128"/>
      <c r="K3430" s="129" t="s">
        <v>6170</v>
      </c>
    </row>
    <row r="3431" spans="1:11" hidden="1">
      <c r="A3431" s="249" t="s">
        <v>10243</v>
      </c>
      <c r="B3431" s="123" t="s">
        <v>10244</v>
      </c>
      <c r="C3431" s="124" t="s">
        <v>24</v>
      </c>
      <c r="D3431" s="124">
        <v>0</v>
      </c>
      <c r="E3431" s="125" t="s">
        <v>16</v>
      </c>
      <c r="F3431" s="126" t="str">
        <f t="shared" si="188"/>
        <v/>
      </c>
      <c r="G3431" s="127">
        <f>IF($K3431="Padrão",BDI!$B$17,IF($K3431="Diferenciado",BDI!$E$17,0))</f>
        <v>0.2039</v>
      </c>
      <c r="H3431" s="125" t="str">
        <f t="shared" si="186"/>
        <v/>
      </c>
      <c r="I3431" s="126" t="str">
        <f t="shared" si="187"/>
        <v/>
      </c>
      <c r="J3431" s="128"/>
      <c r="K3431" s="129" t="s">
        <v>6170</v>
      </c>
    </row>
    <row r="3432" spans="1:11" hidden="1">
      <c r="A3432" s="249" t="s">
        <v>10245</v>
      </c>
      <c r="B3432" s="123" t="s">
        <v>10246</v>
      </c>
      <c r="C3432" s="124" t="s">
        <v>24</v>
      </c>
      <c r="D3432" s="124">
        <v>0</v>
      </c>
      <c r="E3432" s="125" t="s">
        <v>16</v>
      </c>
      <c r="F3432" s="126" t="str">
        <f t="shared" si="188"/>
        <v/>
      </c>
      <c r="G3432" s="127">
        <f>IF($K3432="Padrão",BDI!$B$17,IF($K3432="Diferenciado",BDI!$E$17,0))</f>
        <v>0.2039</v>
      </c>
      <c r="H3432" s="125" t="str">
        <f t="shared" si="186"/>
        <v/>
      </c>
      <c r="I3432" s="126" t="str">
        <f t="shared" si="187"/>
        <v/>
      </c>
      <c r="J3432" s="128"/>
      <c r="K3432" s="129" t="s">
        <v>6170</v>
      </c>
    </row>
    <row r="3433" spans="1:11" hidden="1">
      <c r="A3433" s="248" t="s">
        <v>4322</v>
      </c>
      <c r="B3433" s="123" t="s">
        <v>4323</v>
      </c>
      <c r="C3433" s="124" t="s">
        <v>24</v>
      </c>
      <c r="D3433" s="124">
        <v>0</v>
      </c>
      <c r="E3433" s="125">
        <f ca="1">OFFSET(INDEX(Composições!A:H,MATCH(Orçamentária!A3433,Composições!A:A,0),8),2,0)</f>
        <v>101.669</v>
      </c>
      <c r="F3433" s="126">
        <f t="shared" ca="1" si="188"/>
        <v>0</v>
      </c>
      <c r="G3433" s="127">
        <f>IF($K3433="Padrão",BDI!$B$17,IF($K3433="Diferenciado",BDI!$E$17,0))</f>
        <v>0.2039</v>
      </c>
      <c r="H3433" s="125">
        <f t="shared" ca="1" si="186"/>
        <v>122.4</v>
      </c>
      <c r="I3433" s="126">
        <f t="shared" ca="1" si="187"/>
        <v>0</v>
      </c>
      <c r="J3433" s="128"/>
      <c r="K3433" s="129" t="s">
        <v>6170</v>
      </c>
    </row>
    <row r="3434" spans="1:11" hidden="1">
      <c r="A3434" s="248" t="s">
        <v>4324</v>
      </c>
      <c r="B3434" s="123" t="s">
        <v>4325</v>
      </c>
      <c r="C3434" s="124" t="s">
        <v>24</v>
      </c>
      <c r="D3434" s="124">
        <v>0</v>
      </c>
      <c r="E3434" s="125">
        <f ca="1">OFFSET(INDEX(Composições!A:H,MATCH(Orçamentária!A3434,Composições!A:A,0),8),2,0)</f>
        <v>52.192999999999998</v>
      </c>
      <c r="F3434" s="126">
        <f t="shared" ca="1" si="188"/>
        <v>0</v>
      </c>
      <c r="G3434" s="127">
        <f>IF($K3434="Padrão",BDI!$B$17,IF($K3434="Diferenciado",BDI!$E$17,0))</f>
        <v>0.2039</v>
      </c>
      <c r="H3434" s="125">
        <f t="shared" ca="1" si="186"/>
        <v>62.84</v>
      </c>
      <c r="I3434" s="126">
        <f t="shared" ca="1" si="187"/>
        <v>0</v>
      </c>
      <c r="J3434" s="128"/>
      <c r="K3434" s="129" t="s">
        <v>6170</v>
      </c>
    </row>
    <row r="3435" spans="1:11" hidden="1">
      <c r="A3435" s="248" t="s">
        <v>4326</v>
      </c>
      <c r="B3435" s="123" t="s">
        <v>4327</v>
      </c>
      <c r="C3435" s="124" t="s">
        <v>24</v>
      </c>
      <c r="D3435" s="124">
        <v>0</v>
      </c>
      <c r="E3435" s="125">
        <f ca="1">OFFSET(INDEX(Composições!A:H,MATCH(Orçamentária!A3435,Composições!A:A,0),8),2,0)</f>
        <v>122.08449999999999</v>
      </c>
      <c r="F3435" s="126">
        <f t="shared" ca="1" si="188"/>
        <v>0</v>
      </c>
      <c r="G3435" s="127">
        <f>IF($K3435="Padrão",BDI!$B$17,IF($K3435="Diferenciado",BDI!$E$17,0))</f>
        <v>0.2039</v>
      </c>
      <c r="H3435" s="125">
        <f t="shared" ca="1" si="186"/>
        <v>146.97999999999999</v>
      </c>
      <c r="I3435" s="126">
        <f t="shared" ca="1" si="187"/>
        <v>0</v>
      </c>
      <c r="J3435" s="128"/>
      <c r="K3435" s="129" t="s">
        <v>6170</v>
      </c>
    </row>
    <row r="3436" spans="1:11" hidden="1">
      <c r="A3436" s="249" t="s">
        <v>10247</v>
      </c>
      <c r="B3436" s="123" t="s">
        <v>10248</v>
      </c>
      <c r="C3436" s="124" t="s">
        <v>24</v>
      </c>
      <c r="D3436" s="124">
        <v>0</v>
      </c>
      <c r="E3436" s="125" t="s">
        <v>16</v>
      </c>
      <c r="F3436" s="126" t="str">
        <f t="shared" si="188"/>
        <v/>
      </c>
      <c r="G3436" s="127">
        <f>IF($K3436="Padrão",BDI!$B$17,IF($K3436="Diferenciado",BDI!$E$17,0))</f>
        <v>0.2039</v>
      </c>
      <c r="H3436" s="125" t="str">
        <f t="shared" si="186"/>
        <v/>
      </c>
      <c r="I3436" s="126" t="str">
        <f t="shared" si="187"/>
        <v/>
      </c>
      <c r="J3436" s="128"/>
      <c r="K3436" s="129" t="s">
        <v>6170</v>
      </c>
    </row>
    <row r="3437" spans="1:11" hidden="1">
      <c r="A3437" s="248" t="s">
        <v>4329</v>
      </c>
      <c r="B3437" s="123" t="s">
        <v>4330</v>
      </c>
      <c r="C3437" s="124" t="s">
        <v>24</v>
      </c>
      <c r="D3437" s="124">
        <v>0</v>
      </c>
      <c r="E3437" s="125">
        <f ca="1">OFFSET(INDEX(Composições!A:H,MATCH(Orçamentária!A3437,Composições!A:A,0),8),2,0)</f>
        <v>58.548499999999997</v>
      </c>
      <c r="F3437" s="126">
        <f t="shared" ca="1" si="188"/>
        <v>0</v>
      </c>
      <c r="G3437" s="127">
        <f>IF($K3437="Padrão",BDI!$B$17,IF($K3437="Diferenciado",BDI!$E$17,0))</f>
        <v>0.2039</v>
      </c>
      <c r="H3437" s="125">
        <f t="shared" ca="1" si="186"/>
        <v>70.489999999999995</v>
      </c>
      <c r="I3437" s="126">
        <f t="shared" ca="1" si="187"/>
        <v>0</v>
      </c>
      <c r="J3437" s="128"/>
      <c r="K3437" s="129" t="s">
        <v>6170</v>
      </c>
    </row>
    <row r="3438" spans="1:11" hidden="1">
      <c r="A3438" s="249" t="s">
        <v>10249</v>
      </c>
      <c r="B3438" s="123" t="s">
        <v>10250</v>
      </c>
      <c r="C3438" s="124" t="s">
        <v>24</v>
      </c>
      <c r="D3438" s="124">
        <v>0</v>
      </c>
      <c r="E3438" s="125" t="s">
        <v>16</v>
      </c>
      <c r="F3438" s="126" t="str">
        <f t="shared" si="188"/>
        <v/>
      </c>
      <c r="G3438" s="127">
        <f>IF($K3438="Padrão",BDI!$B$17,IF($K3438="Diferenciado",BDI!$E$17,0))</f>
        <v>0.2039</v>
      </c>
      <c r="H3438" s="125" t="str">
        <f t="shared" si="186"/>
        <v/>
      </c>
      <c r="I3438" s="126" t="str">
        <f t="shared" si="187"/>
        <v/>
      </c>
      <c r="J3438" s="128"/>
      <c r="K3438" s="129" t="s">
        <v>6170</v>
      </c>
    </row>
    <row r="3439" spans="1:11" hidden="1">
      <c r="A3439" s="248" t="s">
        <v>4332</v>
      </c>
      <c r="B3439" s="123" t="s">
        <v>4333</v>
      </c>
      <c r="C3439" s="124" t="s">
        <v>24</v>
      </c>
      <c r="D3439" s="124">
        <v>0</v>
      </c>
      <c r="E3439" s="125">
        <f ca="1">OFFSET(INDEX(Composições!A:H,MATCH(Orçamentária!A3439,Composições!A:A,0),8),2,0)</f>
        <v>161.39549999999997</v>
      </c>
      <c r="F3439" s="126">
        <f t="shared" ca="1" si="188"/>
        <v>0</v>
      </c>
      <c r="G3439" s="127">
        <f>IF($K3439="Padrão",BDI!$B$17,IF($K3439="Diferenciado",BDI!$E$17,0))</f>
        <v>0.2039</v>
      </c>
      <c r="H3439" s="125">
        <f t="shared" ca="1" si="186"/>
        <v>194.3</v>
      </c>
      <c r="I3439" s="126">
        <f t="shared" ca="1" si="187"/>
        <v>0</v>
      </c>
      <c r="J3439" s="128"/>
      <c r="K3439" s="129" t="s">
        <v>6170</v>
      </c>
    </row>
    <row r="3440" spans="1:11" hidden="1">
      <c r="A3440" s="249" t="s">
        <v>10251</v>
      </c>
      <c r="B3440" s="123" t="s">
        <v>10252</v>
      </c>
      <c r="C3440" s="124" t="s">
        <v>24</v>
      </c>
      <c r="D3440" s="124">
        <v>0</v>
      </c>
      <c r="E3440" s="125" t="s">
        <v>16</v>
      </c>
      <c r="F3440" s="126" t="str">
        <f t="shared" si="188"/>
        <v/>
      </c>
      <c r="G3440" s="127">
        <f>IF($K3440="Padrão",BDI!$B$17,IF($K3440="Diferenciado",BDI!$E$17,0))</f>
        <v>0.2039</v>
      </c>
      <c r="H3440" s="125" t="str">
        <f t="shared" si="186"/>
        <v/>
      </c>
      <c r="I3440" s="126" t="str">
        <f t="shared" si="187"/>
        <v/>
      </c>
      <c r="J3440" s="128"/>
      <c r="K3440" s="129" t="s">
        <v>6170</v>
      </c>
    </row>
    <row r="3441" spans="1:11" hidden="1">
      <c r="A3441" s="248" t="s">
        <v>4335</v>
      </c>
      <c r="B3441" s="123" t="s">
        <v>4336</v>
      </c>
      <c r="C3441" s="124" t="s">
        <v>24</v>
      </c>
      <c r="D3441" s="124">
        <v>0</v>
      </c>
      <c r="E3441" s="125">
        <f ca="1">OFFSET(INDEX(Composições!A:H,MATCH(Orçamentária!A3441,Composições!A:A,0),8),2,0)</f>
        <v>85.252999999999986</v>
      </c>
      <c r="F3441" s="126">
        <f t="shared" ca="1" si="188"/>
        <v>0</v>
      </c>
      <c r="G3441" s="127">
        <f>IF($K3441="Padrão",BDI!$B$17,IF($K3441="Diferenciado",BDI!$E$17,0))</f>
        <v>0.2039</v>
      </c>
      <c r="H3441" s="125">
        <f t="shared" ca="1" si="186"/>
        <v>102.64</v>
      </c>
      <c r="I3441" s="126">
        <f t="shared" ca="1" si="187"/>
        <v>0</v>
      </c>
      <c r="J3441" s="128"/>
      <c r="K3441" s="129" t="s">
        <v>6170</v>
      </c>
    </row>
    <row r="3442" spans="1:11" hidden="1">
      <c r="A3442" s="248" t="s">
        <v>4338</v>
      </c>
      <c r="B3442" s="123" t="s">
        <v>4339</v>
      </c>
      <c r="C3442" s="124" t="s">
        <v>24</v>
      </c>
      <c r="D3442" s="124">
        <v>0</v>
      </c>
      <c r="E3442" s="125">
        <f ca="1">OFFSET(INDEX(Composições!A:H,MATCH(Orçamentária!A3442,Composições!A:A,0),8),2,0)</f>
        <v>241.29050000000001</v>
      </c>
      <c r="F3442" s="126">
        <f t="shared" ca="1" si="188"/>
        <v>0</v>
      </c>
      <c r="G3442" s="127">
        <f>IF($K3442="Padrão",BDI!$B$17,IF($K3442="Diferenciado",BDI!$E$17,0))</f>
        <v>0.2039</v>
      </c>
      <c r="H3442" s="125">
        <f t="shared" ca="1" si="186"/>
        <v>290.49</v>
      </c>
      <c r="I3442" s="126">
        <f t="shared" ca="1" si="187"/>
        <v>0</v>
      </c>
      <c r="J3442" s="128"/>
      <c r="K3442" s="129" t="s">
        <v>6170</v>
      </c>
    </row>
    <row r="3443" spans="1:11" hidden="1">
      <c r="A3443" s="248" t="s">
        <v>4341</v>
      </c>
      <c r="B3443" s="123" t="s">
        <v>4342</v>
      </c>
      <c r="C3443" s="124" t="s">
        <v>24</v>
      </c>
      <c r="D3443" s="124">
        <v>0</v>
      </c>
      <c r="E3443" s="125">
        <f ca="1">OFFSET(INDEX(Composições!A:H,MATCH(Orçamentária!A3443,Composições!A:A,0),8),2,0)</f>
        <v>0</v>
      </c>
      <c r="F3443" s="126">
        <f t="shared" ca="1" si="188"/>
        <v>0</v>
      </c>
      <c r="G3443" s="127">
        <f>IF($K3443="Padrão",BDI!$B$17,IF($K3443="Diferenciado",BDI!$E$17,0))</f>
        <v>0.2039</v>
      </c>
      <c r="H3443" s="125">
        <f t="shared" ca="1" si="186"/>
        <v>0</v>
      </c>
      <c r="I3443" s="126">
        <f t="shared" ca="1" si="187"/>
        <v>0</v>
      </c>
      <c r="J3443" s="128"/>
      <c r="K3443" s="129" t="s">
        <v>6170</v>
      </c>
    </row>
    <row r="3444" spans="1:11" hidden="1">
      <c r="A3444" s="248" t="s">
        <v>4344</v>
      </c>
      <c r="B3444" s="123" t="s">
        <v>4345</v>
      </c>
      <c r="C3444" s="124" t="s">
        <v>24</v>
      </c>
      <c r="D3444" s="124">
        <v>0</v>
      </c>
      <c r="E3444" s="125">
        <f ca="1">OFFSET(INDEX(Composições!A:H,MATCH(Orçamentária!A3444,Composições!A:A,0),8),2,0)</f>
        <v>82.555000000000007</v>
      </c>
      <c r="F3444" s="126">
        <f t="shared" ca="1" si="188"/>
        <v>0</v>
      </c>
      <c r="G3444" s="127">
        <f>IF($K3444="Padrão",BDI!$B$17,IF($K3444="Diferenciado",BDI!$E$17,0))</f>
        <v>0.2039</v>
      </c>
      <c r="H3444" s="125">
        <f t="shared" ca="1" si="186"/>
        <v>99.39</v>
      </c>
      <c r="I3444" s="126">
        <f t="shared" ca="1" si="187"/>
        <v>0</v>
      </c>
      <c r="J3444" s="128"/>
      <c r="K3444" s="129" t="s">
        <v>6170</v>
      </c>
    </row>
    <row r="3445" spans="1:11" hidden="1">
      <c r="A3445" s="248" t="s">
        <v>4347</v>
      </c>
      <c r="B3445" s="123" t="s">
        <v>4348</v>
      </c>
      <c r="C3445" s="124" t="s">
        <v>24</v>
      </c>
      <c r="D3445" s="124">
        <v>0</v>
      </c>
      <c r="E3445" s="125">
        <f ca="1">OFFSET(INDEX(Composições!A:H,MATCH(Orçamentária!A3445,Composições!A:A,0),8),2,0)</f>
        <v>0</v>
      </c>
      <c r="F3445" s="126">
        <f t="shared" ca="1" si="188"/>
        <v>0</v>
      </c>
      <c r="G3445" s="127">
        <f>IF($K3445="Padrão",BDI!$B$17,IF($K3445="Diferenciado",BDI!$E$17,0))</f>
        <v>0.2039</v>
      </c>
      <c r="H3445" s="125">
        <f t="shared" ca="1" si="186"/>
        <v>0</v>
      </c>
      <c r="I3445" s="126">
        <f t="shared" ca="1" si="187"/>
        <v>0</v>
      </c>
      <c r="J3445" s="128"/>
      <c r="K3445" s="129" t="s">
        <v>6170</v>
      </c>
    </row>
    <row r="3446" spans="1:11" hidden="1">
      <c r="A3446" s="248" t="s">
        <v>4350</v>
      </c>
      <c r="B3446" s="123" t="s">
        <v>4351</v>
      </c>
      <c r="C3446" s="124" t="s">
        <v>24</v>
      </c>
      <c r="D3446" s="124">
        <v>0</v>
      </c>
      <c r="E3446" s="125">
        <f ca="1">OFFSET(INDEX(Composições!A:H,MATCH(Orçamentária!A3446,Composições!A:A,0),8),2,0)</f>
        <v>561.97249999999997</v>
      </c>
      <c r="F3446" s="126">
        <f t="shared" ca="1" si="188"/>
        <v>0</v>
      </c>
      <c r="G3446" s="127">
        <f>IF($K3446="Padrão",BDI!$B$17,IF($K3446="Diferenciado",BDI!$E$17,0))</f>
        <v>0.2039</v>
      </c>
      <c r="H3446" s="125">
        <f t="shared" ca="1" si="186"/>
        <v>676.56</v>
      </c>
      <c r="I3446" s="126">
        <f t="shared" ca="1" si="187"/>
        <v>0</v>
      </c>
      <c r="J3446" s="128"/>
      <c r="K3446" s="129" t="s">
        <v>6170</v>
      </c>
    </row>
    <row r="3447" spans="1:11" hidden="1">
      <c r="A3447" s="249" t="s">
        <v>10253</v>
      </c>
      <c r="B3447" s="123" t="s">
        <v>10254</v>
      </c>
      <c r="C3447" s="124" t="s">
        <v>24</v>
      </c>
      <c r="D3447" s="124">
        <v>0</v>
      </c>
      <c r="E3447" s="125" t="s">
        <v>16</v>
      </c>
      <c r="F3447" s="126" t="str">
        <f t="shared" si="188"/>
        <v/>
      </c>
      <c r="G3447" s="127">
        <f>IF($K3447="Padrão",BDI!$B$17,IF($K3447="Diferenciado",BDI!$E$17,0))</f>
        <v>0.2039</v>
      </c>
      <c r="H3447" s="125" t="str">
        <f t="shared" si="186"/>
        <v/>
      </c>
      <c r="I3447" s="126" t="str">
        <f t="shared" si="187"/>
        <v/>
      </c>
      <c r="J3447" s="128"/>
      <c r="K3447" s="129" t="s">
        <v>6170</v>
      </c>
    </row>
    <row r="3448" spans="1:11" hidden="1">
      <c r="A3448" s="248" t="s">
        <v>4353</v>
      </c>
      <c r="B3448" s="123" t="s">
        <v>4354</v>
      </c>
      <c r="C3448" s="124" t="s">
        <v>24</v>
      </c>
      <c r="D3448" s="124">
        <v>0</v>
      </c>
      <c r="E3448" s="125">
        <f ca="1">OFFSET(INDEX(Composições!A:H,MATCH(Orçamentária!A3448,Composições!A:A,0),8),2,0)</f>
        <v>279.40449999999998</v>
      </c>
      <c r="F3448" s="126">
        <f t="shared" ca="1" si="188"/>
        <v>0</v>
      </c>
      <c r="G3448" s="127">
        <f>IF($K3448="Padrão",BDI!$B$17,IF($K3448="Diferenciado",BDI!$E$17,0))</f>
        <v>0.2039</v>
      </c>
      <c r="H3448" s="125">
        <f t="shared" ca="1" si="186"/>
        <v>336.38</v>
      </c>
      <c r="I3448" s="126">
        <f t="shared" ca="1" si="187"/>
        <v>0</v>
      </c>
      <c r="J3448" s="128"/>
      <c r="K3448" s="129" t="s">
        <v>6170</v>
      </c>
    </row>
    <row r="3449" spans="1:11" hidden="1">
      <c r="A3449" s="248" t="s">
        <v>4356</v>
      </c>
      <c r="B3449" s="123" t="s">
        <v>4357</v>
      </c>
      <c r="C3449" s="124" t="s">
        <v>24</v>
      </c>
      <c r="D3449" s="124">
        <v>0</v>
      </c>
      <c r="E3449" s="125">
        <f ca="1">OFFSET(INDEX(Composições!A:H,MATCH(Orçamentária!A3449,Composições!A:A,0),8),2,0)</f>
        <v>686.86899999999991</v>
      </c>
      <c r="F3449" s="126">
        <f t="shared" ca="1" si="188"/>
        <v>0</v>
      </c>
      <c r="G3449" s="127">
        <f>IF($K3449="Padrão",BDI!$B$17,IF($K3449="Diferenciado",BDI!$E$17,0))</f>
        <v>0.2039</v>
      </c>
      <c r="H3449" s="125">
        <f t="shared" ca="1" si="186"/>
        <v>826.92</v>
      </c>
      <c r="I3449" s="126">
        <f t="shared" ca="1" si="187"/>
        <v>0</v>
      </c>
      <c r="J3449" s="128"/>
      <c r="K3449" s="129" t="s">
        <v>6170</v>
      </c>
    </row>
    <row r="3450" spans="1:11" hidden="1">
      <c r="A3450" s="249" t="s">
        <v>10255</v>
      </c>
      <c r="B3450" s="123" t="s">
        <v>10256</v>
      </c>
      <c r="C3450" s="124" t="s">
        <v>24</v>
      </c>
      <c r="D3450" s="124">
        <v>0</v>
      </c>
      <c r="E3450" s="125" t="s">
        <v>16</v>
      </c>
      <c r="F3450" s="126" t="str">
        <f t="shared" si="188"/>
        <v/>
      </c>
      <c r="G3450" s="127">
        <f>IF($K3450="Padrão",BDI!$B$17,IF($K3450="Diferenciado",BDI!$E$17,0))</f>
        <v>0.2039</v>
      </c>
      <c r="H3450" s="125" t="str">
        <f t="shared" si="186"/>
        <v/>
      </c>
      <c r="I3450" s="126" t="str">
        <f t="shared" si="187"/>
        <v/>
      </c>
      <c r="J3450" s="128"/>
      <c r="K3450" s="129" t="s">
        <v>6170</v>
      </c>
    </row>
    <row r="3451" spans="1:11" hidden="1">
      <c r="A3451" s="248" t="s">
        <v>4359</v>
      </c>
      <c r="B3451" s="123" t="s">
        <v>4360</v>
      </c>
      <c r="C3451" s="124" t="s">
        <v>24</v>
      </c>
      <c r="D3451" s="124">
        <v>0</v>
      </c>
      <c r="E3451" s="125">
        <f ca="1">OFFSET(INDEX(Composições!A:H,MATCH(Orçamentária!A3451,Composições!A:A,0),8),2,0)</f>
        <v>257.33599999999996</v>
      </c>
      <c r="F3451" s="126">
        <f t="shared" ca="1" si="188"/>
        <v>0</v>
      </c>
      <c r="G3451" s="127">
        <f>IF($K3451="Padrão",BDI!$B$17,IF($K3451="Diferenciado",BDI!$E$17,0))</f>
        <v>0.2039</v>
      </c>
      <c r="H3451" s="125">
        <f t="shared" ca="1" si="186"/>
        <v>309.81</v>
      </c>
      <c r="I3451" s="126">
        <f t="shared" ca="1" si="187"/>
        <v>0</v>
      </c>
      <c r="J3451" s="128"/>
      <c r="K3451" s="129" t="s">
        <v>6170</v>
      </c>
    </row>
    <row r="3452" spans="1:11" hidden="1">
      <c r="A3452" s="249" t="s">
        <v>10257</v>
      </c>
      <c r="B3452" s="123" t="s">
        <v>10258</v>
      </c>
      <c r="C3452" s="124" t="s">
        <v>24</v>
      </c>
      <c r="D3452" s="124">
        <v>0</v>
      </c>
      <c r="E3452" s="125" t="s">
        <v>16</v>
      </c>
      <c r="F3452" s="126" t="str">
        <f t="shared" si="188"/>
        <v/>
      </c>
      <c r="G3452" s="127">
        <f>IF($K3452="Padrão",BDI!$B$17,IF($K3452="Diferenciado",BDI!$E$17,0))</f>
        <v>0.2039</v>
      </c>
      <c r="H3452" s="125" t="str">
        <f t="shared" si="186"/>
        <v/>
      </c>
      <c r="I3452" s="126" t="str">
        <f t="shared" si="187"/>
        <v/>
      </c>
      <c r="J3452" s="128"/>
      <c r="K3452" s="129" t="s">
        <v>6170</v>
      </c>
    </row>
    <row r="3453" spans="1:11" hidden="1">
      <c r="A3453" s="248" t="s">
        <v>4362</v>
      </c>
      <c r="B3453" s="123" t="s">
        <v>4363</v>
      </c>
      <c r="C3453" s="124" t="s">
        <v>24</v>
      </c>
      <c r="D3453" s="124">
        <v>0</v>
      </c>
      <c r="E3453" s="125">
        <f ca="1">OFFSET(INDEX(Composições!A:H,MATCH(Orçamentária!A3453,Composições!A:A,0),8),2,0)</f>
        <v>538.89699999999993</v>
      </c>
      <c r="F3453" s="126">
        <f t="shared" ca="1" si="188"/>
        <v>0</v>
      </c>
      <c r="G3453" s="127">
        <f>IF($K3453="Padrão",BDI!$B$17,IF($K3453="Diferenciado",BDI!$E$17,0))</f>
        <v>0.2039</v>
      </c>
      <c r="H3453" s="125">
        <f t="shared" ca="1" si="186"/>
        <v>648.78</v>
      </c>
      <c r="I3453" s="126">
        <f t="shared" ca="1" si="187"/>
        <v>0</v>
      </c>
      <c r="J3453" s="128"/>
      <c r="K3453" s="129" t="s">
        <v>6170</v>
      </c>
    </row>
    <row r="3454" spans="1:11" hidden="1">
      <c r="A3454" s="249" t="s">
        <v>10259</v>
      </c>
      <c r="B3454" s="123" t="s">
        <v>10260</v>
      </c>
      <c r="C3454" s="124" t="s">
        <v>24</v>
      </c>
      <c r="D3454" s="124">
        <v>0</v>
      </c>
      <c r="E3454" s="125" t="s">
        <v>16</v>
      </c>
      <c r="F3454" s="126" t="str">
        <f t="shared" si="188"/>
        <v/>
      </c>
      <c r="G3454" s="127">
        <f>IF($K3454="Padrão",BDI!$B$17,IF($K3454="Diferenciado",BDI!$E$17,0))</f>
        <v>0.2039</v>
      </c>
      <c r="H3454" s="125" t="str">
        <f t="shared" si="186"/>
        <v/>
      </c>
      <c r="I3454" s="126" t="str">
        <f t="shared" si="187"/>
        <v/>
      </c>
      <c r="J3454" s="128"/>
      <c r="K3454" s="129" t="s">
        <v>6170</v>
      </c>
    </row>
    <row r="3455" spans="1:11" hidden="1">
      <c r="A3455" s="248" t="s">
        <v>4365</v>
      </c>
      <c r="B3455" s="123" t="s">
        <v>4366</v>
      </c>
      <c r="C3455" s="124" t="s">
        <v>24</v>
      </c>
      <c r="D3455" s="124">
        <v>0</v>
      </c>
      <c r="E3455" s="125">
        <f ca="1">OFFSET(INDEX(Composições!A:H,MATCH(Orçamentária!A3455,Composições!A:A,0),8),2,0)</f>
        <v>427.78499999999997</v>
      </c>
      <c r="F3455" s="126">
        <f t="shared" ca="1" si="188"/>
        <v>0</v>
      </c>
      <c r="G3455" s="127">
        <f>IF($K3455="Padrão",BDI!$B$17,IF($K3455="Diferenciado",BDI!$E$17,0))</f>
        <v>0.2039</v>
      </c>
      <c r="H3455" s="125">
        <f t="shared" ca="1" si="186"/>
        <v>515.01</v>
      </c>
      <c r="I3455" s="126">
        <f t="shared" ca="1" si="187"/>
        <v>0</v>
      </c>
      <c r="J3455" s="128"/>
      <c r="K3455" s="129" t="s">
        <v>6170</v>
      </c>
    </row>
    <row r="3456" spans="1:11" hidden="1">
      <c r="A3456" s="248" t="s">
        <v>4368</v>
      </c>
      <c r="B3456" s="123" t="s">
        <v>4369</v>
      </c>
      <c r="C3456" s="124" t="s">
        <v>24</v>
      </c>
      <c r="D3456" s="124">
        <v>0</v>
      </c>
      <c r="E3456" s="125">
        <f ca="1">OFFSET(INDEX(Composições!A:H,MATCH(Orçamentária!A3456,Composições!A:A,0),8),2,0)</f>
        <v>1074.6400000000001</v>
      </c>
      <c r="F3456" s="126">
        <f t="shared" ca="1" si="188"/>
        <v>0</v>
      </c>
      <c r="G3456" s="127">
        <f>IF($K3456="Padrão",BDI!$B$17,IF($K3456="Diferenciado",BDI!$E$17,0))</f>
        <v>0.2039</v>
      </c>
      <c r="H3456" s="125">
        <f t="shared" ca="1" si="186"/>
        <v>1293.76</v>
      </c>
      <c r="I3456" s="126">
        <f t="shared" ca="1" si="187"/>
        <v>0</v>
      </c>
      <c r="J3456" s="128"/>
      <c r="K3456" s="129" t="s">
        <v>6170</v>
      </c>
    </row>
    <row r="3457" spans="1:14" hidden="1">
      <c r="A3457" s="249" t="s">
        <v>10261</v>
      </c>
      <c r="B3457" s="123" t="s">
        <v>10262</v>
      </c>
      <c r="C3457" s="124" t="s">
        <v>24</v>
      </c>
      <c r="D3457" s="124">
        <v>0</v>
      </c>
      <c r="E3457" s="125" t="s">
        <v>16</v>
      </c>
      <c r="F3457" s="126" t="str">
        <f t="shared" si="188"/>
        <v/>
      </c>
      <c r="G3457" s="127">
        <f>IF($K3457="Padrão",BDI!$B$17,IF($K3457="Diferenciado",BDI!$E$17,0))</f>
        <v>0.2039</v>
      </c>
      <c r="H3457" s="125" t="str">
        <f t="shared" si="186"/>
        <v/>
      </c>
      <c r="I3457" s="126" t="str">
        <f t="shared" si="187"/>
        <v/>
      </c>
      <c r="J3457" s="128"/>
      <c r="K3457" s="129" t="s">
        <v>6170</v>
      </c>
    </row>
    <row r="3458" spans="1:14" hidden="1">
      <c r="A3458" s="249" t="s">
        <v>10263</v>
      </c>
      <c r="B3458" s="123" t="s">
        <v>10264</v>
      </c>
      <c r="C3458" s="124" t="s">
        <v>24</v>
      </c>
      <c r="D3458" s="124">
        <v>0</v>
      </c>
      <c r="E3458" s="125" t="s">
        <v>16</v>
      </c>
      <c r="F3458" s="126" t="str">
        <f t="shared" si="188"/>
        <v/>
      </c>
      <c r="G3458" s="127">
        <f>IF($K3458="Padrão",BDI!$B$17,IF($K3458="Diferenciado",BDI!$E$17,0))</f>
        <v>0.2039</v>
      </c>
      <c r="H3458" s="125" t="str">
        <f t="shared" si="186"/>
        <v/>
      </c>
      <c r="I3458" s="126" t="str">
        <f t="shared" si="187"/>
        <v/>
      </c>
      <c r="J3458" s="128"/>
      <c r="K3458" s="129" t="s">
        <v>6170</v>
      </c>
    </row>
    <row r="3459" spans="1:14" hidden="1">
      <c r="A3459" s="249" t="s">
        <v>10265</v>
      </c>
      <c r="B3459" s="123" t="s">
        <v>10266</v>
      </c>
      <c r="C3459" s="124" t="s">
        <v>24</v>
      </c>
      <c r="D3459" s="124">
        <v>0</v>
      </c>
      <c r="E3459" s="125" t="s">
        <v>16</v>
      </c>
      <c r="F3459" s="126" t="str">
        <f t="shared" si="188"/>
        <v/>
      </c>
      <c r="G3459" s="127">
        <f>IF($K3459="Padrão",BDI!$B$17,IF($K3459="Diferenciado",BDI!$E$17,0))</f>
        <v>0.2039</v>
      </c>
      <c r="H3459" s="125" t="str">
        <f t="shared" si="186"/>
        <v/>
      </c>
      <c r="I3459" s="126" t="str">
        <f t="shared" si="187"/>
        <v/>
      </c>
      <c r="J3459" s="128"/>
      <c r="K3459" s="129" t="s">
        <v>6170</v>
      </c>
    </row>
    <row r="3460" spans="1:14">
      <c r="A3460" s="248" t="s">
        <v>4371</v>
      </c>
      <c r="B3460" s="123" t="s">
        <v>4372</v>
      </c>
      <c r="C3460" s="124" t="s">
        <v>24</v>
      </c>
      <c r="D3460" s="124">
        <v>3</v>
      </c>
      <c r="E3460" s="125">
        <f ca="1">OFFSET(INDEX(Composições!A:H,MATCH(Orçamentária!A3460,Composições!A:A,0),8),2,0)</f>
        <v>54.938499999999998</v>
      </c>
      <c r="F3460" s="126">
        <f t="shared" ca="1" si="188"/>
        <v>164.81549999999999</v>
      </c>
      <c r="G3460" s="127">
        <f>IF($K3460="Padrão",BDI!$B$17,IF($K3460="Diferenciado",BDI!$E$17,0))</f>
        <v>0.2039</v>
      </c>
      <c r="H3460" s="125">
        <f t="shared" ca="1" si="186"/>
        <v>66.14</v>
      </c>
      <c r="I3460" s="126">
        <f t="shared" ca="1" si="187"/>
        <v>198.42</v>
      </c>
      <c r="J3460" s="128"/>
      <c r="K3460" s="129" t="s">
        <v>6170</v>
      </c>
      <c r="M3460" s="3">
        <f>INDEX([1]Orçamentária!$A:$J,MATCH(A3460,[1]Orçamentária!$A:$A,0),10)</f>
        <v>198.42</v>
      </c>
      <c r="N3460" s="3" t="str">
        <f ca="1">IF(M3460&lt;&gt;I3460,"ERRO","")</f>
        <v/>
      </c>
    </row>
    <row r="3461" spans="1:14" hidden="1">
      <c r="A3461" s="248" t="s">
        <v>4373</v>
      </c>
      <c r="B3461" s="123" t="s">
        <v>4374</v>
      </c>
      <c r="C3461" s="124" t="s">
        <v>24</v>
      </c>
      <c r="D3461" s="124">
        <v>0</v>
      </c>
      <c r="E3461" s="125">
        <f ca="1">OFFSET(INDEX(Composições!A:H,MATCH(Orçamentária!A3461,Composições!A:A,0),8),2,0)</f>
        <v>11.7325</v>
      </c>
      <c r="F3461" s="126">
        <f t="shared" ca="1" si="188"/>
        <v>0</v>
      </c>
      <c r="G3461" s="127">
        <f>IF($K3461="Padrão",BDI!$B$17,IF($K3461="Diferenciado",BDI!$E$17,0))</f>
        <v>0.2039</v>
      </c>
      <c r="H3461" s="125">
        <f t="shared" ca="1" si="186"/>
        <v>14.12</v>
      </c>
      <c r="I3461" s="126">
        <f t="shared" ca="1" si="187"/>
        <v>0</v>
      </c>
      <c r="J3461" s="128"/>
      <c r="K3461" s="129" t="s">
        <v>6170</v>
      </c>
    </row>
    <row r="3462" spans="1:14" hidden="1">
      <c r="A3462" s="248" t="s">
        <v>4376</v>
      </c>
      <c r="B3462" s="123" t="s">
        <v>4377</v>
      </c>
      <c r="C3462" s="124" t="s">
        <v>24</v>
      </c>
      <c r="D3462" s="124">
        <v>0</v>
      </c>
      <c r="E3462" s="125">
        <f ca="1">OFFSET(INDEX(Composições!A:H,MATCH(Orçamentária!A3462,Composições!A:A,0),8),2,0)</f>
        <v>15.162000000000001</v>
      </c>
      <c r="F3462" s="126">
        <f t="shared" ca="1" si="188"/>
        <v>0</v>
      </c>
      <c r="G3462" s="127">
        <f>IF($K3462="Padrão",BDI!$B$17,IF($K3462="Diferenciado",BDI!$E$17,0))</f>
        <v>0.2039</v>
      </c>
      <c r="H3462" s="125">
        <f t="shared" ref="H3462:H3525" ca="1" si="189">IF(ISNUMBER(E3462),ROUND(E3462*(1+G3462),2),"")</f>
        <v>18.25</v>
      </c>
      <c r="I3462" s="126">
        <f t="shared" ref="I3462:I3525" ca="1" si="190">IF(ISNUMBER(E3462),ROUND(H3462*D3462,2),"")</f>
        <v>0</v>
      </c>
      <c r="J3462" s="128"/>
      <c r="K3462" s="129" t="s">
        <v>6170</v>
      </c>
    </row>
    <row r="3463" spans="1:14" hidden="1">
      <c r="A3463" s="248" t="s">
        <v>4379</v>
      </c>
      <c r="B3463" s="123" t="s">
        <v>4380</v>
      </c>
      <c r="C3463" s="124" t="s">
        <v>24</v>
      </c>
      <c r="D3463" s="124">
        <v>0</v>
      </c>
      <c r="E3463" s="125">
        <f ca="1">OFFSET(INDEX(Composições!A:H,MATCH(Orçamentária!A3463,Composições!A:A,0),8),2,0)</f>
        <v>7.3244999999999996</v>
      </c>
      <c r="F3463" s="126">
        <f t="shared" ref="F3463:F3526" ca="1" si="191">IF(ISNUMBER(E3463),D3463*E3463,"")</f>
        <v>0</v>
      </c>
      <c r="G3463" s="127">
        <f>IF($K3463="Padrão",BDI!$B$17,IF($K3463="Diferenciado",BDI!$E$17,0))</f>
        <v>0.2039</v>
      </c>
      <c r="H3463" s="125">
        <f t="shared" ca="1" si="189"/>
        <v>8.82</v>
      </c>
      <c r="I3463" s="126">
        <f t="shared" ca="1" si="190"/>
        <v>0</v>
      </c>
      <c r="J3463" s="128"/>
      <c r="K3463" s="129" t="s">
        <v>6170</v>
      </c>
    </row>
    <row r="3464" spans="1:14" hidden="1">
      <c r="A3464" s="248" t="s">
        <v>4382</v>
      </c>
      <c r="B3464" s="123" t="s">
        <v>4383</v>
      </c>
      <c r="C3464" s="124" t="s">
        <v>24</v>
      </c>
      <c r="D3464" s="124">
        <v>0</v>
      </c>
      <c r="E3464" s="125">
        <f ca="1">OFFSET(INDEX(Composições!A:H,MATCH(Orçamentária!A3464,Composições!A:A,0),8),2,0)</f>
        <v>1.216</v>
      </c>
      <c r="F3464" s="126">
        <f t="shared" ca="1" si="191"/>
        <v>0</v>
      </c>
      <c r="G3464" s="127">
        <f>IF($K3464="Padrão",BDI!$B$17,IF($K3464="Diferenciado",BDI!$E$17,0))</f>
        <v>0.2039</v>
      </c>
      <c r="H3464" s="125">
        <f t="shared" ca="1" si="189"/>
        <v>1.46</v>
      </c>
      <c r="I3464" s="126">
        <f t="shared" ca="1" si="190"/>
        <v>0</v>
      </c>
      <c r="J3464" s="128"/>
      <c r="K3464" s="129" t="s">
        <v>6170</v>
      </c>
    </row>
    <row r="3465" spans="1:14" hidden="1">
      <c r="A3465" s="248" t="s">
        <v>4385</v>
      </c>
      <c r="B3465" s="123" t="s">
        <v>4386</v>
      </c>
      <c r="C3465" s="124" t="s">
        <v>24</v>
      </c>
      <c r="D3465" s="124">
        <v>0</v>
      </c>
      <c r="E3465" s="125">
        <f ca="1">OFFSET(INDEX(Composições!A:H,MATCH(Orçamentária!A3465,Composições!A:A,0),8),2,0)</f>
        <v>19.313499999999998</v>
      </c>
      <c r="F3465" s="126">
        <f t="shared" ca="1" si="191"/>
        <v>0</v>
      </c>
      <c r="G3465" s="127">
        <f>IF($K3465="Padrão",BDI!$B$17,IF($K3465="Diferenciado",BDI!$E$17,0))</f>
        <v>0.2039</v>
      </c>
      <c r="H3465" s="125">
        <f t="shared" ca="1" si="189"/>
        <v>23.25</v>
      </c>
      <c r="I3465" s="126">
        <f t="shared" ca="1" si="190"/>
        <v>0</v>
      </c>
      <c r="J3465" s="128"/>
      <c r="K3465" s="129" t="s">
        <v>6170</v>
      </c>
    </row>
    <row r="3466" spans="1:14" hidden="1">
      <c r="A3466" s="248" t="s">
        <v>4388</v>
      </c>
      <c r="B3466" s="123" t="s">
        <v>4389</v>
      </c>
      <c r="C3466" s="124" t="s">
        <v>24</v>
      </c>
      <c r="D3466" s="124">
        <v>0</v>
      </c>
      <c r="E3466" s="125">
        <f ca="1">OFFSET(INDEX(Composições!A:H,MATCH(Orçamentária!A3466,Composições!A:A,0),8),2,0)</f>
        <v>48.421499999999995</v>
      </c>
      <c r="F3466" s="126">
        <f t="shared" ca="1" si="191"/>
        <v>0</v>
      </c>
      <c r="G3466" s="127">
        <f>IF($K3466="Padrão",BDI!$B$17,IF($K3466="Diferenciado",BDI!$E$17,0))</f>
        <v>0.2039</v>
      </c>
      <c r="H3466" s="125">
        <f t="shared" ca="1" si="189"/>
        <v>58.29</v>
      </c>
      <c r="I3466" s="126">
        <f t="shared" ca="1" si="190"/>
        <v>0</v>
      </c>
      <c r="J3466" s="128"/>
      <c r="K3466" s="129" t="s">
        <v>6170</v>
      </c>
    </row>
    <row r="3467" spans="1:14" hidden="1">
      <c r="A3467" s="249" t="s">
        <v>10267</v>
      </c>
      <c r="B3467" s="123" t="s">
        <v>10268</v>
      </c>
      <c r="C3467" s="124" t="s">
        <v>24</v>
      </c>
      <c r="D3467" s="124">
        <v>0</v>
      </c>
      <c r="E3467" s="125" t="s">
        <v>16</v>
      </c>
      <c r="F3467" s="126" t="str">
        <f t="shared" si="191"/>
        <v/>
      </c>
      <c r="G3467" s="127">
        <f>IF($K3467="Padrão",BDI!$B$17,IF($K3467="Diferenciado",BDI!$E$17,0))</f>
        <v>0.2039</v>
      </c>
      <c r="H3467" s="125" t="str">
        <f t="shared" si="189"/>
        <v/>
      </c>
      <c r="I3467" s="126" t="str">
        <f t="shared" si="190"/>
        <v/>
      </c>
      <c r="J3467" s="128"/>
      <c r="K3467" s="129" t="s">
        <v>6170</v>
      </c>
    </row>
    <row r="3468" spans="1:14" hidden="1">
      <c r="A3468" s="248" t="s">
        <v>4391</v>
      </c>
      <c r="B3468" s="123" t="s">
        <v>4392</v>
      </c>
      <c r="C3468" s="124" t="s">
        <v>24</v>
      </c>
      <c r="D3468" s="124">
        <v>0</v>
      </c>
      <c r="E3468" s="125">
        <f ca="1">OFFSET(INDEX(Composições!A:H,MATCH(Orçamentária!A3468,Composições!A:A,0),8),2,0)</f>
        <v>9.6044999999999998</v>
      </c>
      <c r="F3468" s="126">
        <f t="shared" ca="1" si="191"/>
        <v>0</v>
      </c>
      <c r="G3468" s="127">
        <f>IF($K3468="Padrão",BDI!$B$17,IF($K3468="Diferenciado",BDI!$E$17,0))</f>
        <v>0.2039</v>
      </c>
      <c r="H3468" s="125">
        <f t="shared" ca="1" si="189"/>
        <v>11.56</v>
      </c>
      <c r="I3468" s="126">
        <f t="shared" ca="1" si="190"/>
        <v>0</v>
      </c>
      <c r="J3468" s="128"/>
      <c r="K3468" s="129" t="s">
        <v>6170</v>
      </c>
    </row>
    <row r="3469" spans="1:14" hidden="1">
      <c r="A3469" s="248" t="s">
        <v>4394</v>
      </c>
      <c r="B3469" s="123" t="s">
        <v>4395</v>
      </c>
      <c r="C3469" s="124" t="s">
        <v>24</v>
      </c>
      <c r="D3469" s="124">
        <v>0</v>
      </c>
      <c r="E3469" s="125">
        <f ca="1">OFFSET(INDEX(Composições!A:H,MATCH(Orçamentária!A3469,Composições!A:A,0),8),2,0)</f>
        <v>14.193</v>
      </c>
      <c r="F3469" s="126">
        <f t="shared" ca="1" si="191"/>
        <v>0</v>
      </c>
      <c r="G3469" s="127">
        <f>IF($K3469="Padrão",BDI!$B$17,IF($K3469="Diferenciado",BDI!$E$17,0))</f>
        <v>0.2039</v>
      </c>
      <c r="H3469" s="125">
        <f t="shared" ca="1" si="189"/>
        <v>17.09</v>
      </c>
      <c r="I3469" s="126">
        <f t="shared" ca="1" si="190"/>
        <v>0</v>
      </c>
      <c r="J3469" s="128"/>
      <c r="K3469" s="129" t="s">
        <v>6170</v>
      </c>
    </row>
    <row r="3470" spans="1:14" ht="25.5" hidden="1">
      <c r="A3470" s="248" t="s">
        <v>4397</v>
      </c>
      <c r="B3470" s="123" t="s">
        <v>4398</v>
      </c>
      <c r="C3470" s="124" t="s">
        <v>24</v>
      </c>
      <c r="D3470" s="124">
        <v>0</v>
      </c>
      <c r="E3470" s="125">
        <f ca="1">OFFSET(INDEX(Composições!A:H,MATCH(Orçamentária!A3470,Composições!A:A,0),8),2,0)</f>
        <v>0</v>
      </c>
      <c r="F3470" s="126">
        <f t="shared" ca="1" si="191"/>
        <v>0</v>
      </c>
      <c r="G3470" s="127">
        <f>IF($K3470="Padrão",BDI!$B$17,IF($K3470="Diferenciado",BDI!$E$17,0))</f>
        <v>0.2039</v>
      </c>
      <c r="H3470" s="125">
        <f t="shared" ca="1" si="189"/>
        <v>0</v>
      </c>
      <c r="I3470" s="126">
        <f t="shared" ca="1" si="190"/>
        <v>0</v>
      </c>
      <c r="J3470" s="128"/>
      <c r="K3470" s="129" t="s">
        <v>6170</v>
      </c>
    </row>
    <row r="3471" spans="1:14" ht="25.5" hidden="1">
      <c r="A3471" s="248" t="s">
        <v>4400</v>
      </c>
      <c r="B3471" s="123" t="s">
        <v>4401</v>
      </c>
      <c r="C3471" s="124" t="s">
        <v>24</v>
      </c>
      <c r="D3471" s="124">
        <v>0</v>
      </c>
      <c r="E3471" s="125">
        <f ca="1">OFFSET(INDEX(Composições!A:H,MATCH(Orçamentária!A3471,Composições!A:A,0),8),2,0)</f>
        <v>0</v>
      </c>
      <c r="F3471" s="126">
        <f t="shared" ca="1" si="191"/>
        <v>0</v>
      </c>
      <c r="G3471" s="127">
        <f>IF($K3471="Padrão",BDI!$B$17,IF($K3471="Diferenciado",BDI!$E$17,0))</f>
        <v>0.2039</v>
      </c>
      <c r="H3471" s="125">
        <f t="shared" ca="1" si="189"/>
        <v>0</v>
      </c>
      <c r="I3471" s="126">
        <f t="shared" ca="1" si="190"/>
        <v>0</v>
      </c>
      <c r="J3471" s="128"/>
      <c r="K3471" s="129" t="s">
        <v>6170</v>
      </c>
    </row>
    <row r="3472" spans="1:14" hidden="1">
      <c r="A3472" s="249" t="s">
        <v>10269</v>
      </c>
      <c r="B3472" s="123" t="s">
        <v>10270</v>
      </c>
      <c r="C3472" s="124" t="s">
        <v>24</v>
      </c>
      <c r="D3472" s="124">
        <v>0</v>
      </c>
      <c r="E3472" s="125" t="s">
        <v>16</v>
      </c>
      <c r="F3472" s="126" t="str">
        <f t="shared" si="191"/>
        <v/>
      </c>
      <c r="G3472" s="127">
        <f>IF($K3472="Padrão",BDI!$B$17,IF($K3472="Diferenciado",BDI!$E$17,0))</f>
        <v>0.2039</v>
      </c>
      <c r="H3472" s="125" t="str">
        <f t="shared" si="189"/>
        <v/>
      </c>
      <c r="I3472" s="126" t="str">
        <f t="shared" si="190"/>
        <v/>
      </c>
      <c r="J3472" s="128"/>
      <c r="K3472" s="129" t="s">
        <v>6170</v>
      </c>
    </row>
    <row r="3473" spans="1:11" hidden="1">
      <c r="A3473" s="249" t="s">
        <v>10271</v>
      </c>
      <c r="B3473" s="123" t="s">
        <v>10272</v>
      </c>
      <c r="C3473" s="124" t="s">
        <v>24</v>
      </c>
      <c r="D3473" s="124">
        <v>0</v>
      </c>
      <c r="E3473" s="125" t="s">
        <v>16</v>
      </c>
      <c r="F3473" s="126" t="str">
        <f t="shared" si="191"/>
        <v/>
      </c>
      <c r="G3473" s="127">
        <f>IF($K3473="Padrão",BDI!$B$17,IF($K3473="Diferenciado",BDI!$E$17,0))</f>
        <v>0.2039</v>
      </c>
      <c r="H3473" s="125" t="str">
        <f t="shared" si="189"/>
        <v/>
      </c>
      <c r="I3473" s="126" t="str">
        <f t="shared" si="190"/>
        <v/>
      </c>
      <c r="J3473" s="128"/>
      <c r="K3473" s="129" t="s">
        <v>6170</v>
      </c>
    </row>
    <row r="3474" spans="1:11" hidden="1">
      <c r="A3474" s="249" t="s">
        <v>10273</v>
      </c>
      <c r="B3474" s="123" t="s">
        <v>10274</v>
      </c>
      <c r="C3474" s="124" t="s">
        <v>24</v>
      </c>
      <c r="D3474" s="124">
        <v>0</v>
      </c>
      <c r="E3474" s="125" t="s">
        <v>16</v>
      </c>
      <c r="F3474" s="126" t="str">
        <f t="shared" si="191"/>
        <v/>
      </c>
      <c r="G3474" s="127">
        <f>IF($K3474="Padrão",BDI!$B$17,IF($K3474="Diferenciado",BDI!$E$17,0))</f>
        <v>0.2039</v>
      </c>
      <c r="H3474" s="125" t="str">
        <f t="shared" si="189"/>
        <v/>
      </c>
      <c r="I3474" s="126" t="str">
        <f t="shared" si="190"/>
        <v/>
      </c>
      <c r="J3474" s="128"/>
      <c r="K3474" s="129" t="s">
        <v>6170</v>
      </c>
    </row>
    <row r="3475" spans="1:11" hidden="1">
      <c r="A3475" s="249" t="s">
        <v>10275</v>
      </c>
      <c r="B3475" s="123" t="s">
        <v>10276</v>
      </c>
      <c r="C3475" s="124" t="s">
        <v>24</v>
      </c>
      <c r="D3475" s="124">
        <v>0</v>
      </c>
      <c r="E3475" s="125" t="s">
        <v>16</v>
      </c>
      <c r="F3475" s="126" t="str">
        <f t="shared" si="191"/>
        <v/>
      </c>
      <c r="G3475" s="127">
        <f>IF($K3475="Padrão",BDI!$B$17,IF($K3475="Diferenciado",BDI!$E$17,0))</f>
        <v>0.2039</v>
      </c>
      <c r="H3475" s="125" t="str">
        <f t="shared" si="189"/>
        <v/>
      </c>
      <c r="I3475" s="126" t="str">
        <f t="shared" si="190"/>
        <v/>
      </c>
      <c r="J3475" s="128"/>
      <c r="K3475" s="129" t="s">
        <v>6170</v>
      </c>
    </row>
    <row r="3476" spans="1:11" hidden="1">
      <c r="A3476" s="248" t="s">
        <v>4403</v>
      </c>
      <c r="B3476" s="123" t="s">
        <v>4404</v>
      </c>
      <c r="C3476" s="124" t="s">
        <v>46</v>
      </c>
      <c r="D3476" s="124">
        <v>0</v>
      </c>
      <c r="E3476" s="125">
        <f ca="1">OFFSET(INDEX(Composições!A:H,MATCH(Orçamentária!A3476,Composições!A:A,0),8),2,0)</f>
        <v>5.9188554424999991</v>
      </c>
      <c r="F3476" s="126">
        <f t="shared" ca="1" si="191"/>
        <v>0</v>
      </c>
      <c r="G3476" s="127">
        <f>IF($K3476="Padrão",BDI!$B$17,IF($K3476="Diferenciado",BDI!$E$17,0))</f>
        <v>0.2039</v>
      </c>
      <c r="H3476" s="125">
        <f t="shared" ca="1" si="189"/>
        <v>7.13</v>
      </c>
      <c r="I3476" s="126">
        <f t="shared" ca="1" si="190"/>
        <v>0</v>
      </c>
      <c r="J3476" s="128"/>
      <c r="K3476" s="129" t="s">
        <v>6170</v>
      </c>
    </row>
    <row r="3477" spans="1:11" hidden="1">
      <c r="A3477" s="248" t="s">
        <v>4405</v>
      </c>
      <c r="B3477" s="123" t="s">
        <v>4406</v>
      </c>
      <c r="C3477" s="124" t="s">
        <v>1343</v>
      </c>
      <c r="D3477" s="124">
        <v>0</v>
      </c>
      <c r="E3477" s="125">
        <f ca="1">OFFSET(INDEX(Composições!A:H,MATCH(Orçamentária!A3477,Composições!A:A,0),8),2,0)</f>
        <v>14947.619121150001</v>
      </c>
      <c r="F3477" s="126">
        <f t="shared" ca="1" si="191"/>
        <v>0</v>
      </c>
      <c r="G3477" s="127">
        <f>IF($K3477="Padrão",BDI!$B$17,IF($K3477="Diferenciado",BDI!$E$17,0))</f>
        <v>0.2039</v>
      </c>
      <c r="H3477" s="125">
        <f t="shared" ca="1" si="189"/>
        <v>17995.439999999999</v>
      </c>
      <c r="I3477" s="126">
        <f t="shared" ca="1" si="190"/>
        <v>0</v>
      </c>
      <c r="J3477" s="128"/>
      <c r="K3477" s="129" t="s">
        <v>6170</v>
      </c>
    </row>
    <row r="3478" spans="1:11" hidden="1">
      <c r="A3478" s="249" t="s">
        <v>10277</v>
      </c>
      <c r="B3478" s="123" t="s">
        <v>10278</v>
      </c>
      <c r="C3478" s="124" t="s">
        <v>24</v>
      </c>
      <c r="D3478" s="124">
        <v>0</v>
      </c>
      <c r="E3478" s="125" t="s">
        <v>16</v>
      </c>
      <c r="F3478" s="126" t="str">
        <f t="shared" si="191"/>
        <v/>
      </c>
      <c r="G3478" s="127">
        <f>IF($K3478="Padrão",BDI!$B$17,IF($K3478="Diferenciado",BDI!$E$17,0))</f>
        <v>0.2039</v>
      </c>
      <c r="H3478" s="125" t="str">
        <f t="shared" si="189"/>
        <v/>
      </c>
      <c r="I3478" s="126" t="str">
        <f t="shared" si="190"/>
        <v/>
      </c>
      <c r="J3478" s="128"/>
      <c r="K3478" s="129" t="s">
        <v>6170</v>
      </c>
    </row>
    <row r="3479" spans="1:11" hidden="1">
      <c r="A3479" s="248" t="s">
        <v>4407</v>
      </c>
      <c r="B3479" s="123" t="s">
        <v>4408</v>
      </c>
      <c r="C3479" s="124" t="s">
        <v>38</v>
      </c>
      <c r="D3479" s="124">
        <v>0</v>
      </c>
      <c r="E3479" s="125">
        <f ca="1">OFFSET(INDEX(Composições!A:H,MATCH(Orçamentária!A3479,Composições!A:A,0),8),2,0)</f>
        <v>308.54441049999997</v>
      </c>
      <c r="F3479" s="126">
        <f t="shared" ca="1" si="191"/>
        <v>0</v>
      </c>
      <c r="G3479" s="127">
        <f>IF($K3479="Padrão",BDI!$B$17,IF($K3479="Diferenciado",BDI!$E$17,0))</f>
        <v>0.2039</v>
      </c>
      <c r="H3479" s="125">
        <f t="shared" ca="1" si="189"/>
        <v>371.46</v>
      </c>
      <c r="I3479" s="126">
        <f t="shared" ca="1" si="190"/>
        <v>0</v>
      </c>
      <c r="J3479" s="128"/>
      <c r="K3479" s="129" t="s">
        <v>6170</v>
      </c>
    </row>
    <row r="3480" spans="1:11" hidden="1">
      <c r="A3480" s="248" t="s">
        <v>4410</v>
      </c>
      <c r="B3480" s="123" t="s">
        <v>4411</v>
      </c>
      <c r="C3480" s="124" t="s">
        <v>38</v>
      </c>
      <c r="D3480" s="124">
        <v>0</v>
      </c>
      <c r="E3480" s="125">
        <f ca="1">OFFSET(INDEX(Composições!A:H,MATCH(Orçamentária!A3480,Composições!A:A,0),8),2,0)</f>
        <v>308.54441049999997</v>
      </c>
      <c r="F3480" s="126">
        <f t="shared" ca="1" si="191"/>
        <v>0</v>
      </c>
      <c r="G3480" s="127">
        <f>IF($K3480="Padrão",BDI!$B$17,IF($K3480="Diferenciado",BDI!$E$17,0))</f>
        <v>0.2039</v>
      </c>
      <c r="H3480" s="125">
        <f t="shared" ca="1" si="189"/>
        <v>371.46</v>
      </c>
      <c r="I3480" s="126">
        <f t="shared" ca="1" si="190"/>
        <v>0</v>
      </c>
      <c r="J3480" s="128"/>
      <c r="K3480" s="129" t="s">
        <v>6170</v>
      </c>
    </row>
    <row r="3481" spans="1:11" hidden="1">
      <c r="A3481" s="249" t="s">
        <v>10279</v>
      </c>
      <c r="B3481" s="123" t="s">
        <v>10280</v>
      </c>
      <c r="C3481" s="124" t="s">
        <v>38</v>
      </c>
      <c r="D3481" s="124">
        <v>0</v>
      </c>
      <c r="E3481" s="125" t="s">
        <v>16</v>
      </c>
      <c r="F3481" s="126" t="str">
        <f t="shared" si="191"/>
        <v/>
      </c>
      <c r="G3481" s="127">
        <f>IF($K3481="Padrão",BDI!$B$17,IF($K3481="Diferenciado",BDI!$E$17,0))</f>
        <v>0.2039</v>
      </c>
      <c r="H3481" s="125" t="str">
        <f t="shared" si="189"/>
        <v/>
      </c>
      <c r="I3481" s="126" t="str">
        <f t="shared" si="190"/>
        <v/>
      </c>
      <c r="J3481" s="128"/>
      <c r="K3481" s="129" t="s">
        <v>6170</v>
      </c>
    </row>
    <row r="3482" spans="1:11" hidden="1">
      <c r="A3482" s="248" t="s">
        <v>4412</v>
      </c>
      <c r="B3482" s="123" t="s">
        <v>4413</v>
      </c>
      <c r="C3482" s="124" t="s">
        <v>38</v>
      </c>
      <c r="D3482" s="124">
        <v>0</v>
      </c>
      <c r="E3482" s="125">
        <f ca="1">OFFSET(INDEX(Composições!A:H,MATCH(Orçamentária!A3482,Composições!A:A,0),8),2,0)</f>
        <v>16.090074000000001</v>
      </c>
      <c r="F3482" s="126">
        <f t="shared" ca="1" si="191"/>
        <v>0</v>
      </c>
      <c r="G3482" s="127">
        <f>IF($K3482="Padrão",BDI!$B$17,IF($K3482="Diferenciado",BDI!$E$17,0))</f>
        <v>0.2039</v>
      </c>
      <c r="H3482" s="125">
        <f t="shared" ca="1" si="189"/>
        <v>19.37</v>
      </c>
      <c r="I3482" s="126">
        <f t="shared" ca="1" si="190"/>
        <v>0</v>
      </c>
      <c r="J3482" s="128"/>
      <c r="K3482" s="129" t="s">
        <v>6170</v>
      </c>
    </row>
    <row r="3483" spans="1:11" hidden="1">
      <c r="A3483" s="248" t="s">
        <v>4414</v>
      </c>
      <c r="B3483" s="123" t="s">
        <v>4415</v>
      </c>
      <c r="C3483" s="124" t="s">
        <v>38</v>
      </c>
      <c r="D3483" s="124">
        <v>0</v>
      </c>
      <c r="E3483" s="125">
        <f ca="1">OFFSET(INDEX(Composições!A:H,MATCH(Orçamentária!A3483,Composições!A:A,0),8),2,0)</f>
        <v>86.062910323646747</v>
      </c>
      <c r="F3483" s="126">
        <f t="shared" ca="1" si="191"/>
        <v>0</v>
      </c>
      <c r="G3483" s="127">
        <f>IF($K3483="Padrão",BDI!$B$17,IF($K3483="Diferenciado",BDI!$E$17,0))</f>
        <v>0.2039</v>
      </c>
      <c r="H3483" s="125">
        <f t="shared" ca="1" si="189"/>
        <v>103.61</v>
      </c>
      <c r="I3483" s="126">
        <f t="shared" ca="1" si="190"/>
        <v>0</v>
      </c>
      <c r="J3483" s="128"/>
      <c r="K3483" s="129" t="s">
        <v>6170</v>
      </c>
    </row>
    <row r="3484" spans="1:11" hidden="1">
      <c r="A3484" s="249" t="s">
        <v>10281</v>
      </c>
      <c r="B3484" s="123" t="s">
        <v>10282</v>
      </c>
      <c r="C3484" s="124" t="s">
        <v>24</v>
      </c>
      <c r="D3484" s="124">
        <v>0</v>
      </c>
      <c r="E3484" s="125" t="s">
        <v>16</v>
      </c>
      <c r="F3484" s="126" t="str">
        <f t="shared" si="191"/>
        <v/>
      </c>
      <c r="G3484" s="127">
        <f>IF($K3484="Padrão",BDI!$B$17,IF($K3484="Diferenciado",BDI!$E$17,0))</f>
        <v>0.2039</v>
      </c>
      <c r="H3484" s="125" t="str">
        <f t="shared" si="189"/>
        <v/>
      </c>
      <c r="I3484" s="126" t="str">
        <f t="shared" si="190"/>
        <v/>
      </c>
      <c r="J3484" s="128"/>
      <c r="K3484" s="129" t="s">
        <v>6170</v>
      </c>
    </row>
    <row r="3485" spans="1:11" hidden="1">
      <c r="A3485" s="248" t="s">
        <v>4417</v>
      </c>
      <c r="B3485" s="123" t="s">
        <v>4418</v>
      </c>
      <c r="C3485" s="124" t="s">
        <v>31</v>
      </c>
      <c r="D3485" s="124">
        <v>0</v>
      </c>
      <c r="E3485" s="125">
        <f ca="1">OFFSET(INDEX(Composições!A:H,MATCH(Orçamentária!A3485,Composições!A:A,0),8),2,0)</f>
        <v>51.546999999999997</v>
      </c>
      <c r="F3485" s="126">
        <f t="shared" ca="1" si="191"/>
        <v>0</v>
      </c>
      <c r="G3485" s="127">
        <f>IF($K3485="Padrão",BDI!$B$17,IF($K3485="Diferenciado",BDI!$E$17,0))</f>
        <v>0.2039</v>
      </c>
      <c r="H3485" s="125">
        <f t="shared" ca="1" si="189"/>
        <v>62.06</v>
      </c>
      <c r="I3485" s="126">
        <f t="shared" ca="1" si="190"/>
        <v>0</v>
      </c>
      <c r="J3485" s="128"/>
      <c r="K3485" s="129" t="s">
        <v>6170</v>
      </c>
    </row>
    <row r="3486" spans="1:11" hidden="1">
      <c r="A3486" s="249" t="s">
        <v>10283</v>
      </c>
      <c r="B3486" s="123" t="s">
        <v>10284</v>
      </c>
      <c r="C3486" s="124" t="s">
        <v>24</v>
      </c>
      <c r="D3486" s="124">
        <v>0</v>
      </c>
      <c r="E3486" s="125" t="s">
        <v>16</v>
      </c>
      <c r="F3486" s="126" t="str">
        <f t="shared" si="191"/>
        <v/>
      </c>
      <c r="G3486" s="127">
        <f>IF($K3486="Padrão",BDI!$B$17,IF($K3486="Diferenciado",BDI!$E$17,0))</f>
        <v>0.2039</v>
      </c>
      <c r="H3486" s="125" t="str">
        <f t="shared" si="189"/>
        <v/>
      </c>
      <c r="I3486" s="126" t="str">
        <f t="shared" si="190"/>
        <v/>
      </c>
      <c r="J3486" s="128"/>
      <c r="K3486" s="129" t="s">
        <v>6170</v>
      </c>
    </row>
    <row r="3487" spans="1:11" hidden="1">
      <c r="A3487" s="248" t="s">
        <v>4420</v>
      </c>
      <c r="B3487" s="123" t="s">
        <v>4421</v>
      </c>
      <c r="C3487" s="124" t="s">
        <v>167</v>
      </c>
      <c r="D3487" s="124">
        <v>0</v>
      </c>
      <c r="E3487" s="125">
        <f ca="1">OFFSET(INDEX(Composições!A:H,MATCH(Orçamentária!A3487,Composições!A:A,0),8),2,0)</f>
        <v>10.662807183364839</v>
      </c>
      <c r="F3487" s="126">
        <f t="shared" ca="1" si="191"/>
        <v>0</v>
      </c>
      <c r="G3487" s="127">
        <f>IF($K3487="Padrão",BDI!$B$17,IF($K3487="Diferenciado",BDI!$E$17,0))</f>
        <v>0.2039</v>
      </c>
      <c r="H3487" s="125">
        <f t="shared" ca="1" si="189"/>
        <v>12.84</v>
      </c>
      <c r="I3487" s="126">
        <f t="shared" ca="1" si="190"/>
        <v>0</v>
      </c>
      <c r="J3487" s="128"/>
      <c r="K3487" s="129" t="s">
        <v>6170</v>
      </c>
    </row>
    <row r="3488" spans="1:11" hidden="1">
      <c r="A3488" s="248" t="s">
        <v>4423</v>
      </c>
      <c r="B3488" s="123" t="s">
        <v>4424</v>
      </c>
      <c r="C3488" s="124" t="s">
        <v>24</v>
      </c>
      <c r="D3488" s="124">
        <v>0</v>
      </c>
      <c r="E3488" s="125">
        <f ca="1">OFFSET(INDEX(Composições!A:H,MATCH(Orçamentária!A3488,Composições!A:A,0),8),2,0)</f>
        <v>604.28716250000002</v>
      </c>
      <c r="F3488" s="126">
        <f t="shared" ca="1" si="191"/>
        <v>0</v>
      </c>
      <c r="G3488" s="127">
        <f>IF($K3488="Padrão",BDI!$B$17,IF($K3488="Diferenciado",BDI!$E$17,0))</f>
        <v>0.2039</v>
      </c>
      <c r="H3488" s="125">
        <f t="shared" ca="1" si="189"/>
        <v>727.5</v>
      </c>
      <c r="I3488" s="126">
        <f t="shared" ca="1" si="190"/>
        <v>0</v>
      </c>
      <c r="J3488" s="128"/>
      <c r="K3488" s="129" t="s">
        <v>6170</v>
      </c>
    </row>
    <row r="3489" spans="1:11" hidden="1">
      <c r="A3489" s="248" t="s">
        <v>4426</v>
      </c>
      <c r="B3489" s="123" t="s">
        <v>4427</v>
      </c>
      <c r="C3489" s="124" t="s">
        <v>38</v>
      </c>
      <c r="D3489" s="124">
        <v>0</v>
      </c>
      <c r="E3489" s="125">
        <f ca="1">OFFSET(INDEX(Composições!A:H,MATCH(Orçamentária!A3489,Composições!A:A,0),8),2,0)</f>
        <v>23.811749999999996</v>
      </c>
      <c r="F3489" s="126">
        <f t="shared" ca="1" si="191"/>
        <v>0</v>
      </c>
      <c r="G3489" s="127">
        <f>IF($K3489="Padrão",BDI!$B$17,IF($K3489="Diferenciado",BDI!$E$17,0))</f>
        <v>0.2039</v>
      </c>
      <c r="H3489" s="125">
        <f t="shared" ca="1" si="189"/>
        <v>28.67</v>
      </c>
      <c r="I3489" s="126">
        <f t="shared" ca="1" si="190"/>
        <v>0</v>
      </c>
      <c r="J3489" s="128"/>
      <c r="K3489" s="129" t="s">
        <v>6170</v>
      </c>
    </row>
    <row r="3490" spans="1:11" hidden="1">
      <c r="A3490" s="248" t="s">
        <v>4429</v>
      </c>
      <c r="B3490" s="123" t="s">
        <v>4430</v>
      </c>
      <c r="C3490" s="124" t="s">
        <v>24</v>
      </c>
      <c r="D3490" s="124">
        <v>0</v>
      </c>
      <c r="E3490" s="125">
        <f ca="1">OFFSET(INDEX(Composições!A:H,MATCH(Orçamentária!A3490,Composições!A:A,0),8),2,0)</f>
        <v>6330.1900000000005</v>
      </c>
      <c r="F3490" s="126">
        <f t="shared" ca="1" si="191"/>
        <v>0</v>
      </c>
      <c r="G3490" s="127">
        <f>IF($K3490="Padrão",BDI!$B$17,IF($K3490="Diferenciado",BDI!$E$17,0))</f>
        <v>0.2039</v>
      </c>
      <c r="H3490" s="125">
        <f t="shared" ca="1" si="189"/>
        <v>7620.92</v>
      </c>
      <c r="I3490" s="126">
        <f t="shared" ca="1" si="190"/>
        <v>0</v>
      </c>
      <c r="J3490" s="128"/>
      <c r="K3490" s="129" t="s">
        <v>6170</v>
      </c>
    </row>
    <row r="3491" spans="1:11" hidden="1">
      <c r="A3491" s="248" t="s">
        <v>4431</v>
      </c>
      <c r="B3491" s="123" t="s">
        <v>4432</v>
      </c>
      <c r="C3491" s="124" t="s">
        <v>24</v>
      </c>
      <c r="D3491" s="124">
        <v>0</v>
      </c>
      <c r="E3491" s="125">
        <f ca="1">OFFSET(INDEX(Composições!A:H,MATCH(Orçamentária!A3491,Composições!A:A,0),8),2,0)</f>
        <v>232.35195540878078</v>
      </c>
      <c r="F3491" s="126">
        <f t="shared" ca="1" si="191"/>
        <v>0</v>
      </c>
      <c r="G3491" s="127">
        <f>IF($K3491="Padrão",BDI!$B$17,IF($K3491="Diferenciado",BDI!$E$17,0))</f>
        <v>0.2039</v>
      </c>
      <c r="H3491" s="125">
        <f t="shared" ca="1" si="189"/>
        <v>279.73</v>
      </c>
      <c r="I3491" s="126">
        <f t="shared" ca="1" si="190"/>
        <v>0</v>
      </c>
      <c r="J3491" s="128"/>
      <c r="K3491" s="129" t="s">
        <v>6170</v>
      </c>
    </row>
    <row r="3492" spans="1:11" hidden="1">
      <c r="A3492" s="248" t="s">
        <v>4434</v>
      </c>
      <c r="B3492" s="123" t="s">
        <v>4435</v>
      </c>
      <c r="C3492" s="124" t="s">
        <v>1343</v>
      </c>
      <c r="D3492" s="124">
        <v>0</v>
      </c>
      <c r="E3492" s="125">
        <f ca="1">OFFSET(INDEX(Composições!A:H,MATCH(Orçamentária!A3492,Composições!A:A,0),8),2,0)</f>
        <v>5210.3300030999999</v>
      </c>
      <c r="F3492" s="126">
        <f t="shared" ca="1" si="191"/>
        <v>0</v>
      </c>
      <c r="G3492" s="127">
        <f>IF($K3492="Padrão",BDI!$B$17,IF($K3492="Diferenciado",BDI!$E$17,0))</f>
        <v>0.2039</v>
      </c>
      <c r="H3492" s="125">
        <f t="shared" ca="1" si="189"/>
        <v>6272.72</v>
      </c>
      <c r="I3492" s="126">
        <f t="shared" ca="1" si="190"/>
        <v>0</v>
      </c>
      <c r="J3492" s="128"/>
      <c r="K3492" s="129" t="s">
        <v>6170</v>
      </c>
    </row>
    <row r="3493" spans="1:11" hidden="1">
      <c r="A3493" s="248" t="s">
        <v>4436</v>
      </c>
      <c r="B3493" s="123" t="s">
        <v>4437</v>
      </c>
      <c r="C3493" s="124" t="s">
        <v>38</v>
      </c>
      <c r="D3493" s="124">
        <v>0</v>
      </c>
      <c r="E3493" s="125">
        <f ca="1">OFFSET(INDEX(Composições!A:H,MATCH(Orçamentária!A3493,Composições!A:A,0),8),2,0)</f>
        <v>4.1253749999999991</v>
      </c>
      <c r="F3493" s="126">
        <f t="shared" ca="1" si="191"/>
        <v>0</v>
      </c>
      <c r="G3493" s="127">
        <f>IF($K3493="Padrão",BDI!$B$17,IF($K3493="Diferenciado",BDI!$E$17,0))</f>
        <v>0.2039</v>
      </c>
      <c r="H3493" s="125">
        <f t="shared" ca="1" si="189"/>
        <v>4.97</v>
      </c>
      <c r="I3493" s="126">
        <f t="shared" ca="1" si="190"/>
        <v>0</v>
      </c>
      <c r="J3493" s="128"/>
      <c r="K3493" s="129" t="s">
        <v>6170</v>
      </c>
    </row>
    <row r="3494" spans="1:11" hidden="1">
      <c r="A3494" s="249" t="s">
        <v>10285</v>
      </c>
      <c r="B3494" s="123" t="s">
        <v>10286</v>
      </c>
      <c r="C3494" s="124" t="s">
        <v>24</v>
      </c>
      <c r="D3494" s="124">
        <v>0</v>
      </c>
      <c r="E3494" s="125" t="s">
        <v>16</v>
      </c>
      <c r="F3494" s="126" t="str">
        <f t="shared" si="191"/>
        <v/>
      </c>
      <c r="G3494" s="127">
        <f>IF($K3494="Padrão",BDI!$B$17,IF($K3494="Diferenciado",BDI!$E$17,0))</f>
        <v>0.2039</v>
      </c>
      <c r="H3494" s="125" t="str">
        <f t="shared" si="189"/>
        <v/>
      </c>
      <c r="I3494" s="126" t="str">
        <f t="shared" si="190"/>
        <v/>
      </c>
      <c r="J3494" s="128"/>
      <c r="K3494" s="129" t="s">
        <v>6170</v>
      </c>
    </row>
    <row r="3495" spans="1:11" hidden="1">
      <c r="A3495" s="248" t="s">
        <v>4438</v>
      </c>
      <c r="B3495" s="123" t="s">
        <v>4439</v>
      </c>
      <c r="C3495" s="124" t="s">
        <v>38</v>
      </c>
      <c r="D3495" s="124">
        <v>0</v>
      </c>
      <c r="E3495" s="125">
        <f ca="1">OFFSET(INDEX(Composições!A:H,MATCH(Orçamentária!A3495,Composições!A:A,0),8),2,0)</f>
        <v>12.462658599999999</v>
      </c>
      <c r="F3495" s="126">
        <f t="shared" ca="1" si="191"/>
        <v>0</v>
      </c>
      <c r="G3495" s="127">
        <f>IF($K3495="Padrão",BDI!$B$17,IF($K3495="Diferenciado",BDI!$E$17,0))</f>
        <v>0.2039</v>
      </c>
      <c r="H3495" s="125">
        <f t="shared" ca="1" si="189"/>
        <v>15</v>
      </c>
      <c r="I3495" s="126">
        <f t="shared" ca="1" si="190"/>
        <v>0</v>
      </c>
      <c r="J3495" s="128"/>
      <c r="K3495" s="129" t="s">
        <v>6170</v>
      </c>
    </row>
    <row r="3496" spans="1:11" hidden="1">
      <c r="A3496" s="248" t="s">
        <v>4440</v>
      </c>
      <c r="B3496" s="123" t="s">
        <v>4441</v>
      </c>
      <c r="C3496" s="124" t="s">
        <v>46</v>
      </c>
      <c r="D3496" s="124">
        <v>0</v>
      </c>
      <c r="E3496" s="125">
        <f ca="1">OFFSET(INDEX(Composições!A:H,MATCH(Orçamentária!A3496,Composições!A:A,0),8),2,0)</f>
        <v>10.283826000000001</v>
      </c>
      <c r="F3496" s="126">
        <f t="shared" ca="1" si="191"/>
        <v>0</v>
      </c>
      <c r="G3496" s="127">
        <f>IF($K3496="Padrão",BDI!$B$17,IF($K3496="Diferenciado",BDI!$E$17,0))</f>
        <v>0.2039</v>
      </c>
      <c r="H3496" s="125">
        <f t="shared" ca="1" si="189"/>
        <v>12.38</v>
      </c>
      <c r="I3496" s="126">
        <f t="shared" ca="1" si="190"/>
        <v>0</v>
      </c>
      <c r="J3496" s="128"/>
      <c r="K3496" s="129" t="s">
        <v>6170</v>
      </c>
    </row>
    <row r="3497" spans="1:11" ht="25.5" hidden="1">
      <c r="A3497" s="248" t="s">
        <v>4442</v>
      </c>
      <c r="B3497" s="123" t="s">
        <v>4443</v>
      </c>
      <c r="C3497" s="124" t="s">
        <v>24</v>
      </c>
      <c r="D3497" s="124">
        <v>0</v>
      </c>
      <c r="E3497" s="125">
        <f ca="1">OFFSET(INDEX(Composições!A:H,MATCH(Orçamentária!A3497,Composições!A:A,0),8),2,0)</f>
        <v>0</v>
      </c>
      <c r="F3497" s="126">
        <f t="shared" ca="1" si="191"/>
        <v>0</v>
      </c>
      <c r="G3497" s="127">
        <f>IF($K3497="Padrão",BDI!$B$17,IF($K3497="Diferenciado",BDI!$E$17,0))</f>
        <v>0.2039</v>
      </c>
      <c r="H3497" s="125">
        <f t="shared" ca="1" si="189"/>
        <v>0</v>
      </c>
      <c r="I3497" s="126">
        <f t="shared" ca="1" si="190"/>
        <v>0</v>
      </c>
      <c r="J3497" s="128"/>
      <c r="K3497" s="129" t="s">
        <v>6170</v>
      </c>
    </row>
    <row r="3498" spans="1:11" hidden="1">
      <c r="A3498" s="249" t="s">
        <v>10287</v>
      </c>
      <c r="B3498" s="123" t="s">
        <v>10288</v>
      </c>
      <c r="C3498" s="124" t="s">
        <v>24</v>
      </c>
      <c r="D3498" s="124">
        <v>0</v>
      </c>
      <c r="E3498" s="125" t="s">
        <v>16</v>
      </c>
      <c r="F3498" s="126" t="str">
        <f t="shared" si="191"/>
        <v/>
      </c>
      <c r="G3498" s="127">
        <f>IF($K3498="Padrão",BDI!$B$17,IF($K3498="Diferenciado",BDI!$E$17,0))</f>
        <v>0.2039</v>
      </c>
      <c r="H3498" s="125" t="str">
        <f t="shared" si="189"/>
        <v/>
      </c>
      <c r="I3498" s="126" t="str">
        <f t="shared" si="190"/>
        <v/>
      </c>
      <c r="J3498" s="128"/>
      <c r="K3498" s="129" t="s">
        <v>6170</v>
      </c>
    </row>
    <row r="3499" spans="1:11" hidden="1">
      <c r="A3499" s="248" t="s">
        <v>4445</v>
      </c>
      <c r="B3499" s="123" t="s">
        <v>4446</v>
      </c>
      <c r="C3499" s="124" t="s">
        <v>38</v>
      </c>
      <c r="D3499" s="124">
        <v>0</v>
      </c>
      <c r="E3499" s="125">
        <f ca="1">OFFSET(INDEX(Composições!A:H,MATCH(Orçamentária!A3499,Composições!A:A,0),8),2,0)</f>
        <v>812.81933499999991</v>
      </c>
      <c r="F3499" s="126">
        <f t="shared" ca="1" si="191"/>
        <v>0</v>
      </c>
      <c r="G3499" s="127">
        <f>IF($K3499="Padrão",BDI!$B$17,IF($K3499="Diferenciado",BDI!$E$17,0))</f>
        <v>0.2039</v>
      </c>
      <c r="H3499" s="125">
        <f t="shared" ca="1" si="189"/>
        <v>978.55</v>
      </c>
      <c r="I3499" s="126">
        <f t="shared" ca="1" si="190"/>
        <v>0</v>
      </c>
      <c r="J3499" s="128"/>
      <c r="K3499" s="129" t="s">
        <v>6170</v>
      </c>
    </row>
    <row r="3500" spans="1:11" hidden="1">
      <c r="A3500" s="248" t="s">
        <v>4448</v>
      </c>
      <c r="B3500" s="123" t="s">
        <v>4449</v>
      </c>
      <c r="C3500" s="124" t="s">
        <v>38</v>
      </c>
      <c r="D3500" s="124">
        <v>0</v>
      </c>
      <c r="E3500" s="125">
        <f ca="1">OFFSET(INDEX(Composições!A:H,MATCH(Orçamentária!A3500,Composições!A:A,0),8),2,0)</f>
        <v>227.23904049999999</v>
      </c>
      <c r="F3500" s="126">
        <f t="shared" ca="1" si="191"/>
        <v>0</v>
      </c>
      <c r="G3500" s="127">
        <f>IF($K3500="Padrão",BDI!$B$17,IF($K3500="Diferenciado",BDI!$E$17,0))</f>
        <v>0.2039</v>
      </c>
      <c r="H3500" s="125">
        <f t="shared" ca="1" si="189"/>
        <v>273.57</v>
      </c>
      <c r="I3500" s="126">
        <f t="shared" ca="1" si="190"/>
        <v>0</v>
      </c>
      <c r="J3500" s="128"/>
      <c r="K3500" s="129" t="s">
        <v>6170</v>
      </c>
    </row>
    <row r="3501" spans="1:11" hidden="1">
      <c r="A3501" s="248" t="s">
        <v>4452</v>
      </c>
      <c r="B3501" s="123" t="s">
        <v>4453</v>
      </c>
      <c r="C3501" s="124" t="s">
        <v>38</v>
      </c>
      <c r="D3501" s="124">
        <v>0</v>
      </c>
      <c r="E3501" s="125">
        <f ca="1">OFFSET(INDEX(Composições!A:H,MATCH(Orçamentária!A3501,Composições!A:A,0),8),2,0)</f>
        <v>72.227540500000003</v>
      </c>
      <c r="F3501" s="126">
        <f t="shared" ca="1" si="191"/>
        <v>0</v>
      </c>
      <c r="G3501" s="127">
        <f>IF($K3501="Padrão",BDI!$B$17,IF($K3501="Diferenciado",BDI!$E$17,0))</f>
        <v>0.2039</v>
      </c>
      <c r="H3501" s="125">
        <f t="shared" ca="1" si="189"/>
        <v>86.95</v>
      </c>
      <c r="I3501" s="126">
        <f t="shared" ca="1" si="190"/>
        <v>0</v>
      </c>
      <c r="J3501" s="128"/>
      <c r="K3501" s="129" t="s">
        <v>6170</v>
      </c>
    </row>
    <row r="3502" spans="1:11" hidden="1">
      <c r="A3502" s="249" t="s">
        <v>10289</v>
      </c>
      <c r="B3502" s="123" t="s">
        <v>10290</v>
      </c>
      <c r="C3502" s="124" t="s">
        <v>1715</v>
      </c>
      <c r="D3502" s="124">
        <v>0</v>
      </c>
      <c r="E3502" s="125" t="s">
        <v>16</v>
      </c>
      <c r="F3502" s="126" t="str">
        <f t="shared" si="191"/>
        <v/>
      </c>
      <c r="G3502" s="127">
        <f>IF($K3502="Padrão",BDI!$B$17,IF($K3502="Diferenciado",BDI!$E$17,0))</f>
        <v>0.2039</v>
      </c>
      <c r="H3502" s="125" t="str">
        <f t="shared" si="189"/>
        <v/>
      </c>
      <c r="I3502" s="126" t="str">
        <f t="shared" si="190"/>
        <v/>
      </c>
      <c r="J3502" s="128"/>
      <c r="K3502" s="129" t="s">
        <v>6170</v>
      </c>
    </row>
    <row r="3503" spans="1:11" hidden="1">
      <c r="A3503" s="249" t="s">
        <v>10291</v>
      </c>
      <c r="B3503" s="123" t="s">
        <v>10292</v>
      </c>
      <c r="C3503" s="124" t="s">
        <v>1715</v>
      </c>
      <c r="D3503" s="124">
        <v>0</v>
      </c>
      <c r="E3503" s="125" t="s">
        <v>16</v>
      </c>
      <c r="F3503" s="126" t="str">
        <f t="shared" si="191"/>
        <v/>
      </c>
      <c r="G3503" s="127">
        <f>IF($K3503="Padrão",BDI!$B$17,IF($K3503="Diferenciado",BDI!$E$17,0))</f>
        <v>0.2039</v>
      </c>
      <c r="H3503" s="125" t="str">
        <f t="shared" si="189"/>
        <v/>
      </c>
      <c r="I3503" s="126" t="str">
        <f t="shared" si="190"/>
        <v/>
      </c>
      <c r="J3503" s="128"/>
      <c r="K3503" s="129" t="s">
        <v>6170</v>
      </c>
    </row>
    <row r="3504" spans="1:11" ht="25.5" hidden="1">
      <c r="A3504" s="249" t="s">
        <v>10293</v>
      </c>
      <c r="B3504" s="123" t="s">
        <v>10294</v>
      </c>
      <c r="C3504" s="124" t="s">
        <v>1715</v>
      </c>
      <c r="D3504" s="124">
        <v>0</v>
      </c>
      <c r="E3504" s="125" t="s">
        <v>16</v>
      </c>
      <c r="F3504" s="126" t="str">
        <f t="shared" si="191"/>
        <v/>
      </c>
      <c r="G3504" s="127">
        <f>IF($K3504="Padrão",BDI!$B$17,IF($K3504="Diferenciado",BDI!$E$17,0))</f>
        <v>0.2039</v>
      </c>
      <c r="H3504" s="125" t="str">
        <f t="shared" si="189"/>
        <v/>
      </c>
      <c r="I3504" s="126" t="str">
        <f t="shared" si="190"/>
        <v/>
      </c>
      <c r="J3504" s="128"/>
      <c r="K3504" s="129" t="s">
        <v>6170</v>
      </c>
    </row>
    <row r="3505" spans="1:11" hidden="1">
      <c r="A3505" s="249" t="s">
        <v>10295</v>
      </c>
      <c r="B3505" s="123" t="s">
        <v>10296</v>
      </c>
      <c r="C3505" s="124" t="s">
        <v>1715</v>
      </c>
      <c r="D3505" s="124">
        <v>0</v>
      </c>
      <c r="E3505" s="125" t="s">
        <v>16</v>
      </c>
      <c r="F3505" s="126" t="str">
        <f t="shared" si="191"/>
        <v/>
      </c>
      <c r="G3505" s="127">
        <f>IF($K3505="Padrão",BDI!$B$17,IF($K3505="Diferenciado",BDI!$E$17,0))</f>
        <v>0.2039</v>
      </c>
      <c r="H3505" s="125" t="str">
        <f t="shared" si="189"/>
        <v/>
      </c>
      <c r="I3505" s="126" t="str">
        <f t="shared" si="190"/>
        <v/>
      </c>
      <c r="J3505" s="128"/>
      <c r="K3505" s="129" t="s">
        <v>6170</v>
      </c>
    </row>
    <row r="3506" spans="1:11" hidden="1">
      <c r="A3506" s="248" t="s">
        <v>4454</v>
      </c>
      <c r="B3506" s="123" t="s">
        <v>4455</v>
      </c>
      <c r="C3506" s="124" t="s">
        <v>38</v>
      </c>
      <c r="D3506" s="124">
        <v>0</v>
      </c>
      <c r="E3506" s="125">
        <f ca="1">OFFSET(INDEX(Composições!A:H,MATCH(Orçamentária!A3506,Composições!A:A,0),8),2,0)</f>
        <v>4.6284361000000001</v>
      </c>
      <c r="F3506" s="126">
        <f t="shared" ca="1" si="191"/>
        <v>0</v>
      </c>
      <c r="G3506" s="127">
        <f>IF($K3506="Padrão",BDI!$B$17,IF($K3506="Diferenciado",BDI!$E$17,0))</f>
        <v>0.2039</v>
      </c>
      <c r="H3506" s="125">
        <f t="shared" ca="1" si="189"/>
        <v>5.57</v>
      </c>
      <c r="I3506" s="126">
        <f t="shared" ca="1" si="190"/>
        <v>0</v>
      </c>
      <c r="J3506" s="128"/>
      <c r="K3506" s="129" t="s">
        <v>6170</v>
      </c>
    </row>
    <row r="3507" spans="1:11" hidden="1">
      <c r="A3507" s="248" t="s">
        <v>4456</v>
      </c>
      <c r="B3507" s="123" t="s">
        <v>4457</v>
      </c>
      <c r="C3507" s="124" t="s">
        <v>46</v>
      </c>
      <c r="D3507" s="124">
        <v>0</v>
      </c>
      <c r="E3507" s="125">
        <f ca="1">OFFSET(INDEX(Composições!A:H,MATCH(Orçamentária!A3507,Composições!A:A,0),8),2,0)</f>
        <v>26.808999999999997</v>
      </c>
      <c r="F3507" s="126">
        <f t="shared" ca="1" si="191"/>
        <v>0</v>
      </c>
      <c r="G3507" s="127">
        <f>IF($K3507="Padrão",BDI!$B$17,IF($K3507="Diferenciado",BDI!$E$17,0))</f>
        <v>0.2039</v>
      </c>
      <c r="H3507" s="125">
        <f t="shared" ca="1" si="189"/>
        <v>32.28</v>
      </c>
      <c r="I3507" s="126">
        <f t="shared" ca="1" si="190"/>
        <v>0</v>
      </c>
      <c r="J3507" s="128"/>
      <c r="K3507" s="129" t="s">
        <v>6170</v>
      </c>
    </row>
    <row r="3508" spans="1:11" ht="25.5" hidden="1">
      <c r="A3508" s="248" t="s">
        <v>4459</v>
      </c>
      <c r="B3508" s="123" t="s">
        <v>4460</v>
      </c>
      <c r="C3508" s="124" t="s">
        <v>24</v>
      </c>
      <c r="D3508" s="124">
        <v>0</v>
      </c>
      <c r="E3508" s="125">
        <f ca="1">OFFSET(INDEX(Composições!A:H,MATCH(Orçamentária!A3508,Composições!A:A,0),8),2,0)</f>
        <v>0</v>
      </c>
      <c r="F3508" s="126">
        <f t="shared" ca="1" si="191"/>
        <v>0</v>
      </c>
      <c r="G3508" s="127">
        <f>IF($K3508="Padrão",BDI!$B$17,IF($K3508="Diferenciado",BDI!$E$17,0))</f>
        <v>0.2039</v>
      </c>
      <c r="H3508" s="125">
        <f t="shared" ca="1" si="189"/>
        <v>0</v>
      </c>
      <c r="I3508" s="126">
        <f t="shared" ca="1" si="190"/>
        <v>0</v>
      </c>
      <c r="J3508" s="128"/>
      <c r="K3508" s="129" t="s">
        <v>6170</v>
      </c>
    </row>
    <row r="3509" spans="1:11" hidden="1">
      <c r="A3509" s="248" t="s">
        <v>4462</v>
      </c>
      <c r="B3509" s="123" t="s">
        <v>4463</v>
      </c>
      <c r="C3509" s="124" t="s">
        <v>38</v>
      </c>
      <c r="D3509" s="124">
        <v>0</v>
      </c>
      <c r="E3509" s="125">
        <f ca="1">OFFSET(INDEX(Composições!A:H,MATCH(Orçamentária!A3509,Composições!A:A,0),8),2,0)</f>
        <v>67.561463500000002</v>
      </c>
      <c r="F3509" s="126">
        <f t="shared" ca="1" si="191"/>
        <v>0</v>
      </c>
      <c r="G3509" s="127">
        <f>IF($K3509="Padrão",BDI!$B$17,IF($K3509="Diferenciado",BDI!$E$17,0))</f>
        <v>0.2039</v>
      </c>
      <c r="H3509" s="125">
        <f t="shared" ca="1" si="189"/>
        <v>81.34</v>
      </c>
      <c r="I3509" s="126">
        <f t="shared" ca="1" si="190"/>
        <v>0</v>
      </c>
      <c r="J3509" s="128"/>
      <c r="K3509" s="129" t="s">
        <v>6170</v>
      </c>
    </row>
    <row r="3510" spans="1:11" hidden="1">
      <c r="A3510" s="249" t="s">
        <v>10297</v>
      </c>
      <c r="B3510" s="123" t="s">
        <v>10298</v>
      </c>
      <c r="C3510" s="124" t="s">
        <v>6965</v>
      </c>
      <c r="D3510" s="124">
        <v>0</v>
      </c>
      <c r="E3510" s="125" t="s">
        <v>16</v>
      </c>
      <c r="F3510" s="126" t="str">
        <f t="shared" si="191"/>
        <v/>
      </c>
      <c r="G3510" s="127">
        <f>IF($K3510="Padrão",BDI!$B$17,IF($K3510="Diferenciado",BDI!$E$17,0))</f>
        <v>0.2039</v>
      </c>
      <c r="H3510" s="125" t="str">
        <f t="shared" si="189"/>
        <v/>
      </c>
      <c r="I3510" s="126" t="str">
        <f t="shared" si="190"/>
        <v/>
      </c>
      <c r="J3510" s="128"/>
      <c r="K3510" s="129" t="s">
        <v>6170</v>
      </c>
    </row>
    <row r="3511" spans="1:11" hidden="1">
      <c r="A3511" s="248" t="s">
        <v>4467</v>
      </c>
      <c r="B3511" s="123" t="s">
        <v>4468</v>
      </c>
      <c r="C3511" s="124" t="s">
        <v>38</v>
      </c>
      <c r="D3511" s="124">
        <v>0</v>
      </c>
      <c r="E3511" s="125">
        <f ca="1">OFFSET(INDEX(Composições!A:H,MATCH(Orçamentária!A3511,Composições!A:A,0),8),2,0)</f>
        <v>45.56488135</v>
      </c>
      <c r="F3511" s="126">
        <f t="shared" ca="1" si="191"/>
        <v>0</v>
      </c>
      <c r="G3511" s="127">
        <f>IF($K3511="Padrão",BDI!$B$17,IF($K3511="Diferenciado",BDI!$E$17,0))</f>
        <v>0.2039</v>
      </c>
      <c r="H3511" s="125">
        <f t="shared" ca="1" si="189"/>
        <v>54.86</v>
      </c>
      <c r="I3511" s="126">
        <f t="shared" ca="1" si="190"/>
        <v>0</v>
      </c>
      <c r="J3511" s="128"/>
      <c r="K3511" s="129" t="s">
        <v>6170</v>
      </c>
    </row>
    <row r="3512" spans="1:11" hidden="1">
      <c r="A3512" s="248" t="s">
        <v>4471</v>
      </c>
      <c r="B3512" s="123" t="s">
        <v>4472</v>
      </c>
      <c r="C3512" s="124" t="s">
        <v>24</v>
      </c>
      <c r="D3512" s="124">
        <v>0</v>
      </c>
      <c r="E3512" s="125">
        <f ca="1">OFFSET(INDEX(Composições!A:H,MATCH(Orçamentária!A3512,Composições!A:A,0),8),2,0)</f>
        <v>17.433437174999998</v>
      </c>
      <c r="F3512" s="126">
        <f t="shared" ca="1" si="191"/>
        <v>0</v>
      </c>
      <c r="G3512" s="127">
        <f>IF($K3512="Padrão",BDI!$B$17,IF($K3512="Diferenciado",BDI!$E$17,0))</f>
        <v>0.2039</v>
      </c>
      <c r="H3512" s="125">
        <f t="shared" ca="1" si="189"/>
        <v>20.99</v>
      </c>
      <c r="I3512" s="126">
        <f t="shared" ca="1" si="190"/>
        <v>0</v>
      </c>
      <c r="J3512" s="128"/>
      <c r="K3512" s="129" t="s">
        <v>6170</v>
      </c>
    </row>
    <row r="3513" spans="1:11" hidden="1">
      <c r="A3513" s="248" t="s">
        <v>4475</v>
      </c>
      <c r="B3513" s="123" t="s">
        <v>4476</v>
      </c>
      <c r="C3513" s="124" t="s">
        <v>24</v>
      </c>
      <c r="D3513" s="124">
        <v>0</v>
      </c>
      <c r="E3513" s="125">
        <f ca="1">OFFSET(INDEX(Composições!A:H,MATCH(Orçamentária!A3513,Composições!A:A,0),8),2,0)</f>
        <v>17.433437174999998</v>
      </c>
      <c r="F3513" s="126">
        <f t="shared" ca="1" si="191"/>
        <v>0</v>
      </c>
      <c r="G3513" s="127">
        <f>IF($K3513="Padrão",BDI!$B$17,IF($K3513="Diferenciado",BDI!$E$17,0))</f>
        <v>0.2039</v>
      </c>
      <c r="H3513" s="125">
        <f t="shared" ca="1" si="189"/>
        <v>20.99</v>
      </c>
      <c r="I3513" s="126">
        <f t="shared" ca="1" si="190"/>
        <v>0</v>
      </c>
      <c r="J3513" s="128"/>
      <c r="K3513" s="129" t="s">
        <v>6170</v>
      </c>
    </row>
    <row r="3514" spans="1:11" hidden="1">
      <c r="A3514" s="248" t="s">
        <v>4478</v>
      </c>
      <c r="B3514" s="123" t="s">
        <v>4479</v>
      </c>
      <c r="C3514" s="124" t="s">
        <v>1343</v>
      </c>
      <c r="D3514" s="124">
        <v>0</v>
      </c>
      <c r="E3514" s="125">
        <f ca="1">OFFSET(INDEX(Composições!A:H,MATCH(Orçamentária!A3514,Composições!A:A,0),8),2,0)</f>
        <v>1971.5299858999999</v>
      </c>
      <c r="F3514" s="126">
        <f t="shared" ca="1" si="191"/>
        <v>0</v>
      </c>
      <c r="G3514" s="127">
        <f>IF($K3514="Padrão",BDI!$B$17,IF($K3514="Diferenciado",BDI!$E$17,0))</f>
        <v>0.2039</v>
      </c>
      <c r="H3514" s="125">
        <f t="shared" ca="1" si="189"/>
        <v>2373.52</v>
      </c>
      <c r="I3514" s="126">
        <f t="shared" ca="1" si="190"/>
        <v>0</v>
      </c>
      <c r="J3514" s="128"/>
      <c r="K3514" s="129" t="s">
        <v>6170</v>
      </c>
    </row>
    <row r="3515" spans="1:11" hidden="1">
      <c r="A3515" s="248" t="s">
        <v>4480</v>
      </c>
      <c r="B3515" s="123" t="s">
        <v>4481</v>
      </c>
      <c r="C3515" s="124" t="s">
        <v>38</v>
      </c>
      <c r="D3515" s="124">
        <v>0</v>
      </c>
      <c r="E3515" s="125">
        <f ca="1">OFFSET(INDEX(Composições!A:H,MATCH(Orçamentária!A3515,Composições!A:A,0),8),2,0)</f>
        <v>76.278349999999989</v>
      </c>
      <c r="F3515" s="126">
        <f t="shared" ca="1" si="191"/>
        <v>0</v>
      </c>
      <c r="G3515" s="127">
        <f>IF($K3515="Padrão",BDI!$B$17,IF($K3515="Diferenciado",BDI!$E$17,0))</f>
        <v>0.2039</v>
      </c>
      <c r="H3515" s="125">
        <f t="shared" ca="1" si="189"/>
        <v>91.83</v>
      </c>
      <c r="I3515" s="126">
        <f t="shared" ca="1" si="190"/>
        <v>0</v>
      </c>
      <c r="J3515" s="128"/>
      <c r="K3515" s="129" t="s">
        <v>6170</v>
      </c>
    </row>
    <row r="3516" spans="1:11" hidden="1">
      <c r="A3516" s="249" t="s">
        <v>10299</v>
      </c>
      <c r="B3516" s="123" t="s">
        <v>10300</v>
      </c>
      <c r="C3516" s="124" t="s">
        <v>24</v>
      </c>
      <c r="D3516" s="124">
        <v>0</v>
      </c>
      <c r="E3516" s="125" t="s">
        <v>16</v>
      </c>
      <c r="F3516" s="126" t="str">
        <f t="shared" si="191"/>
        <v/>
      </c>
      <c r="G3516" s="127">
        <f>IF($K3516="Padrão",BDI!$B$17,IF($K3516="Diferenciado",BDI!$E$17,0))</f>
        <v>0.2039</v>
      </c>
      <c r="H3516" s="125" t="str">
        <f t="shared" si="189"/>
        <v/>
      </c>
      <c r="I3516" s="126" t="str">
        <f t="shared" si="190"/>
        <v/>
      </c>
      <c r="J3516" s="128"/>
      <c r="K3516" s="129" t="s">
        <v>6170</v>
      </c>
    </row>
    <row r="3517" spans="1:11" hidden="1">
      <c r="A3517" s="249" t="s">
        <v>10301</v>
      </c>
      <c r="B3517" s="123" t="s">
        <v>10302</v>
      </c>
      <c r="C3517" s="124" t="s">
        <v>24</v>
      </c>
      <c r="D3517" s="124">
        <v>0</v>
      </c>
      <c r="E3517" s="125" t="s">
        <v>16</v>
      </c>
      <c r="F3517" s="126" t="str">
        <f t="shared" si="191"/>
        <v/>
      </c>
      <c r="G3517" s="127">
        <f>IF($K3517="Padrão",BDI!$B$17,IF($K3517="Diferenciado",BDI!$E$17,0))</f>
        <v>0.2039</v>
      </c>
      <c r="H3517" s="125" t="str">
        <f t="shared" si="189"/>
        <v/>
      </c>
      <c r="I3517" s="126" t="str">
        <f t="shared" si="190"/>
        <v/>
      </c>
      <c r="J3517" s="128"/>
      <c r="K3517" s="129" t="s">
        <v>6170</v>
      </c>
    </row>
    <row r="3518" spans="1:11" hidden="1">
      <c r="A3518" s="248" t="s">
        <v>4483</v>
      </c>
      <c r="B3518" s="123" t="s">
        <v>4484</v>
      </c>
      <c r="C3518" s="124" t="s">
        <v>24</v>
      </c>
      <c r="D3518" s="124">
        <v>0</v>
      </c>
      <c r="E3518" s="125">
        <f ca="1">OFFSET(INDEX(Composições!A:H,MATCH(Orçamentária!A3518,Composições!A:A,0),8),2,0)</f>
        <v>0</v>
      </c>
      <c r="F3518" s="126">
        <f t="shared" ca="1" si="191"/>
        <v>0</v>
      </c>
      <c r="G3518" s="127">
        <f>IF($K3518="Padrão",BDI!$B$17,IF($K3518="Diferenciado",BDI!$E$17,0))</f>
        <v>0.2039</v>
      </c>
      <c r="H3518" s="125">
        <f t="shared" ca="1" si="189"/>
        <v>0</v>
      </c>
      <c r="I3518" s="126">
        <f t="shared" ca="1" si="190"/>
        <v>0</v>
      </c>
      <c r="J3518" s="128"/>
      <c r="K3518" s="129" t="s">
        <v>6170</v>
      </c>
    </row>
    <row r="3519" spans="1:11" hidden="1">
      <c r="A3519" s="249" t="s">
        <v>10303</v>
      </c>
      <c r="B3519" s="123" t="s">
        <v>10304</v>
      </c>
      <c r="C3519" s="124" t="s">
        <v>24</v>
      </c>
      <c r="D3519" s="124">
        <v>0</v>
      </c>
      <c r="E3519" s="125" t="s">
        <v>16</v>
      </c>
      <c r="F3519" s="126" t="str">
        <f t="shared" si="191"/>
        <v/>
      </c>
      <c r="G3519" s="127">
        <f>IF($K3519="Padrão",BDI!$B$17,IF($K3519="Diferenciado",BDI!$E$17,0))</f>
        <v>0.2039</v>
      </c>
      <c r="H3519" s="125" t="str">
        <f t="shared" si="189"/>
        <v/>
      </c>
      <c r="I3519" s="126" t="str">
        <f t="shared" si="190"/>
        <v/>
      </c>
      <c r="J3519" s="128"/>
      <c r="K3519" s="129" t="s">
        <v>6170</v>
      </c>
    </row>
    <row r="3520" spans="1:11" hidden="1">
      <c r="A3520" s="249" t="s">
        <v>10305</v>
      </c>
      <c r="B3520" s="123" t="s">
        <v>10306</v>
      </c>
      <c r="C3520" s="124" t="s">
        <v>24</v>
      </c>
      <c r="D3520" s="124">
        <v>0</v>
      </c>
      <c r="E3520" s="125" t="s">
        <v>16</v>
      </c>
      <c r="F3520" s="126" t="str">
        <f t="shared" si="191"/>
        <v/>
      </c>
      <c r="G3520" s="127">
        <f>IF($K3520="Padrão",BDI!$B$17,IF($K3520="Diferenciado",BDI!$E$17,0))</f>
        <v>0.2039</v>
      </c>
      <c r="H3520" s="125" t="str">
        <f t="shared" si="189"/>
        <v/>
      </c>
      <c r="I3520" s="126" t="str">
        <f t="shared" si="190"/>
        <v/>
      </c>
      <c r="J3520" s="128"/>
      <c r="K3520" s="129" t="s">
        <v>6170</v>
      </c>
    </row>
    <row r="3521" spans="1:11" hidden="1">
      <c r="A3521" s="249" t="s">
        <v>10307</v>
      </c>
      <c r="B3521" s="123" t="s">
        <v>10308</v>
      </c>
      <c r="C3521" s="124" t="s">
        <v>24</v>
      </c>
      <c r="D3521" s="124">
        <v>0</v>
      </c>
      <c r="E3521" s="125" t="s">
        <v>16</v>
      </c>
      <c r="F3521" s="126" t="str">
        <f t="shared" si="191"/>
        <v/>
      </c>
      <c r="G3521" s="127">
        <f>IF($K3521="Padrão",BDI!$B$17,IF($K3521="Diferenciado",BDI!$E$17,0))</f>
        <v>0.2039</v>
      </c>
      <c r="H3521" s="125" t="str">
        <f t="shared" si="189"/>
        <v/>
      </c>
      <c r="I3521" s="126" t="str">
        <f t="shared" si="190"/>
        <v/>
      </c>
      <c r="J3521" s="128"/>
      <c r="K3521" s="129" t="s">
        <v>6170</v>
      </c>
    </row>
    <row r="3522" spans="1:11" hidden="1">
      <c r="A3522" s="249" t="s">
        <v>10309</v>
      </c>
      <c r="B3522" s="123" t="s">
        <v>10310</v>
      </c>
      <c r="C3522" s="124" t="s">
        <v>24</v>
      </c>
      <c r="D3522" s="124">
        <v>0</v>
      </c>
      <c r="E3522" s="125" t="s">
        <v>16</v>
      </c>
      <c r="F3522" s="126" t="str">
        <f t="shared" si="191"/>
        <v/>
      </c>
      <c r="G3522" s="127">
        <f>IF($K3522="Padrão",BDI!$B$17,IF($K3522="Diferenciado",BDI!$E$17,0))</f>
        <v>0.2039</v>
      </c>
      <c r="H3522" s="125" t="str">
        <f t="shared" si="189"/>
        <v/>
      </c>
      <c r="I3522" s="126" t="str">
        <f t="shared" si="190"/>
        <v/>
      </c>
      <c r="J3522" s="128"/>
      <c r="K3522" s="129" t="s">
        <v>6170</v>
      </c>
    </row>
    <row r="3523" spans="1:11" hidden="1">
      <c r="A3523" s="249" t="s">
        <v>10311</v>
      </c>
      <c r="B3523" s="123" t="s">
        <v>10312</v>
      </c>
      <c r="C3523" s="124" t="s">
        <v>24</v>
      </c>
      <c r="D3523" s="124">
        <v>0</v>
      </c>
      <c r="E3523" s="125" t="s">
        <v>16</v>
      </c>
      <c r="F3523" s="126" t="str">
        <f t="shared" si="191"/>
        <v/>
      </c>
      <c r="G3523" s="127">
        <f>IF($K3523="Padrão",BDI!$B$17,IF($K3523="Diferenciado",BDI!$E$17,0))</f>
        <v>0.2039</v>
      </c>
      <c r="H3523" s="125" t="str">
        <f t="shared" si="189"/>
        <v/>
      </c>
      <c r="I3523" s="126" t="str">
        <f t="shared" si="190"/>
        <v/>
      </c>
      <c r="J3523" s="128"/>
      <c r="K3523" s="129" t="s">
        <v>6170</v>
      </c>
    </row>
    <row r="3524" spans="1:11" hidden="1">
      <c r="A3524" s="249" t="s">
        <v>10313</v>
      </c>
      <c r="B3524" s="123" t="s">
        <v>10314</v>
      </c>
      <c r="C3524" s="124" t="s">
        <v>24</v>
      </c>
      <c r="D3524" s="124">
        <v>0</v>
      </c>
      <c r="E3524" s="125" t="s">
        <v>16</v>
      </c>
      <c r="F3524" s="126" t="str">
        <f t="shared" si="191"/>
        <v/>
      </c>
      <c r="G3524" s="127">
        <f>IF($K3524="Padrão",BDI!$B$17,IF($K3524="Diferenciado",BDI!$E$17,0))</f>
        <v>0.2039</v>
      </c>
      <c r="H3524" s="125" t="str">
        <f t="shared" si="189"/>
        <v/>
      </c>
      <c r="I3524" s="126" t="str">
        <f t="shared" si="190"/>
        <v/>
      </c>
      <c r="J3524" s="128"/>
      <c r="K3524" s="129" t="s">
        <v>6170</v>
      </c>
    </row>
    <row r="3525" spans="1:11" hidden="1">
      <c r="A3525" s="249" t="s">
        <v>10315</v>
      </c>
      <c r="B3525" s="123" t="s">
        <v>10316</v>
      </c>
      <c r="C3525" s="124" t="s">
        <v>24</v>
      </c>
      <c r="D3525" s="124">
        <v>0</v>
      </c>
      <c r="E3525" s="125" t="s">
        <v>16</v>
      </c>
      <c r="F3525" s="126" t="str">
        <f t="shared" si="191"/>
        <v/>
      </c>
      <c r="G3525" s="127">
        <f>IF($K3525="Padrão",BDI!$B$17,IF($K3525="Diferenciado",BDI!$E$17,0))</f>
        <v>0.2039</v>
      </c>
      <c r="H3525" s="125" t="str">
        <f t="shared" si="189"/>
        <v/>
      </c>
      <c r="I3525" s="126" t="str">
        <f t="shared" si="190"/>
        <v/>
      </c>
      <c r="J3525" s="128"/>
      <c r="K3525" s="129" t="s">
        <v>6170</v>
      </c>
    </row>
    <row r="3526" spans="1:11" hidden="1">
      <c r="A3526" s="248" t="s">
        <v>4486</v>
      </c>
      <c r="B3526" s="123" t="s">
        <v>4487</v>
      </c>
      <c r="C3526" s="124" t="s">
        <v>1343</v>
      </c>
      <c r="D3526" s="124">
        <v>0</v>
      </c>
      <c r="E3526" s="125">
        <f ca="1">OFFSET(INDEX(Composições!A:H,MATCH(Orçamentária!A3526,Composições!A:A,0),8),2,0)</f>
        <v>1971.5299858999999</v>
      </c>
      <c r="F3526" s="126">
        <f t="shared" ca="1" si="191"/>
        <v>0</v>
      </c>
      <c r="G3526" s="127">
        <f>IF($K3526="Padrão",BDI!$B$17,IF($K3526="Diferenciado",BDI!$E$17,0))</f>
        <v>0.2039</v>
      </c>
      <c r="H3526" s="125">
        <f t="shared" ref="H3526:H3589" ca="1" si="192">IF(ISNUMBER(E3526),ROUND(E3526*(1+G3526),2),"")</f>
        <v>2373.52</v>
      </c>
      <c r="I3526" s="126">
        <f t="shared" ref="I3526:I3589" ca="1" si="193">IF(ISNUMBER(E3526),ROUND(H3526*D3526,2),"")</f>
        <v>0</v>
      </c>
      <c r="J3526" s="128"/>
      <c r="K3526" s="129" t="s">
        <v>6170</v>
      </c>
    </row>
    <row r="3527" spans="1:11" hidden="1">
      <c r="A3527" s="249" t="s">
        <v>10317</v>
      </c>
      <c r="B3527" s="123" t="s">
        <v>10318</v>
      </c>
      <c r="C3527" s="124" t="s">
        <v>24</v>
      </c>
      <c r="D3527" s="124">
        <v>0</v>
      </c>
      <c r="E3527" s="125" t="s">
        <v>16</v>
      </c>
      <c r="F3527" s="126" t="str">
        <f t="shared" ref="F3527:F3590" si="194">IF(ISNUMBER(E3527),D3527*E3527,"")</f>
        <v/>
      </c>
      <c r="G3527" s="127">
        <f>IF($K3527="Padrão",BDI!$B$17,IF($K3527="Diferenciado",BDI!$E$17,0))</f>
        <v>0.2039</v>
      </c>
      <c r="H3527" s="125" t="str">
        <f t="shared" si="192"/>
        <v/>
      </c>
      <c r="I3527" s="126" t="str">
        <f t="shared" si="193"/>
        <v/>
      </c>
      <c r="J3527" s="128"/>
      <c r="K3527" s="129" t="s">
        <v>6170</v>
      </c>
    </row>
    <row r="3528" spans="1:11" hidden="1">
      <c r="A3528" s="249" t="s">
        <v>10319</v>
      </c>
      <c r="B3528" s="123" t="s">
        <v>10320</v>
      </c>
      <c r="C3528" s="124" t="s">
        <v>24</v>
      </c>
      <c r="D3528" s="124">
        <v>0</v>
      </c>
      <c r="E3528" s="125" t="s">
        <v>16</v>
      </c>
      <c r="F3528" s="126" t="str">
        <f t="shared" si="194"/>
        <v/>
      </c>
      <c r="G3528" s="127">
        <f>IF($K3528="Padrão",BDI!$B$17,IF($K3528="Diferenciado",BDI!$E$17,0))</f>
        <v>0.2039</v>
      </c>
      <c r="H3528" s="125" t="str">
        <f t="shared" si="192"/>
        <v/>
      </c>
      <c r="I3528" s="126" t="str">
        <f t="shared" si="193"/>
        <v/>
      </c>
      <c r="J3528" s="128"/>
      <c r="K3528" s="129" t="s">
        <v>6170</v>
      </c>
    </row>
    <row r="3529" spans="1:11" hidden="1">
      <c r="A3529" s="249" t="s">
        <v>10321</v>
      </c>
      <c r="B3529" s="123" t="s">
        <v>10322</v>
      </c>
      <c r="C3529" s="124" t="s">
        <v>24</v>
      </c>
      <c r="D3529" s="124">
        <v>0</v>
      </c>
      <c r="E3529" s="125" t="s">
        <v>16</v>
      </c>
      <c r="F3529" s="126" t="str">
        <f t="shared" si="194"/>
        <v/>
      </c>
      <c r="G3529" s="127">
        <f>IF($K3529="Padrão",BDI!$B$17,IF($K3529="Diferenciado",BDI!$E$17,0))</f>
        <v>0.2039</v>
      </c>
      <c r="H3529" s="125" t="str">
        <f t="shared" si="192"/>
        <v/>
      </c>
      <c r="I3529" s="126" t="str">
        <f t="shared" si="193"/>
        <v/>
      </c>
      <c r="J3529" s="128"/>
      <c r="K3529" s="129" t="s">
        <v>6170</v>
      </c>
    </row>
    <row r="3530" spans="1:11" ht="25.5" hidden="1">
      <c r="A3530" s="249" t="s">
        <v>10323</v>
      </c>
      <c r="B3530" s="123" t="s">
        <v>10324</v>
      </c>
      <c r="C3530" s="124" t="s">
        <v>24</v>
      </c>
      <c r="D3530" s="124">
        <v>0</v>
      </c>
      <c r="E3530" s="125" t="s">
        <v>16</v>
      </c>
      <c r="F3530" s="126" t="str">
        <f t="shared" si="194"/>
        <v/>
      </c>
      <c r="G3530" s="127">
        <f>IF($K3530="Padrão",BDI!$B$17,IF($K3530="Diferenciado",BDI!$E$17,0))</f>
        <v>0.2039</v>
      </c>
      <c r="H3530" s="125" t="str">
        <f t="shared" si="192"/>
        <v/>
      </c>
      <c r="I3530" s="126" t="str">
        <f t="shared" si="193"/>
        <v/>
      </c>
      <c r="J3530" s="128"/>
      <c r="K3530" s="129" t="s">
        <v>6170</v>
      </c>
    </row>
    <row r="3531" spans="1:11" ht="25.5" hidden="1">
      <c r="A3531" s="249" t="s">
        <v>10325</v>
      </c>
      <c r="B3531" s="123" t="s">
        <v>10326</v>
      </c>
      <c r="C3531" s="124" t="s">
        <v>24</v>
      </c>
      <c r="D3531" s="124">
        <v>0</v>
      </c>
      <c r="E3531" s="125" t="s">
        <v>16</v>
      </c>
      <c r="F3531" s="126" t="str">
        <f t="shared" si="194"/>
        <v/>
      </c>
      <c r="G3531" s="127">
        <f>IF($K3531="Padrão",BDI!$B$17,IF($K3531="Diferenciado",BDI!$E$17,0))</f>
        <v>0.2039</v>
      </c>
      <c r="H3531" s="125" t="str">
        <f t="shared" si="192"/>
        <v/>
      </c>
      <c r="I3531" s="126" t="str">
        <f t="shared" si="193"/>
        <v/>
      </c>
      <c r="J3531" s="128"/>
      <c r="K3531" s="129" t="s">
        <v>6170</v>
      </c>
    </row>
    <row r="3532" spans="1:11" ht="25.5" hidden="1">
      <c r="A3532" s="249" t="s">
        <v>10327</v>
      </c>
      <c r="B3532" s="123" t="s">
        <v>10328</v>
      </c>
      <c r="C3532" s="124" t="s">
        <v>24</v>
      </c>
      <c r="D3532" s="124">
        <v>0</v>
      </c>
      <c r="E3532" s="125" t="s">
        <v>16</v>
      </c>
      <c r="F3532" s="126" t="str">
        <f t="shared" si="194"/>
        <v/>
      </c>
      <c r="G3532" s="127">
        <f>IF($K3532="Padrão",BDI!$B$17,IF($K3532="Diferenciado",BDI!$E$17,0))</f>
        <v>0.2039</v>
      </c>
      <c r="H3532" s="125" t="str">
        <f t="shared" si="192"/>
        <v/>
      </c>
      <c r="I3532" s="126" t="str">
        <f t="shared" si="193"/>
        <v/>
      </c>
      <c r="J3532" s="128"/>
      <c r="K3532" s="129" t="s">
        <v>6170</v>
      </c>
    </row>
    <row r="3533" spans="1:11" hidden="1">
      <c r="A3533" s="249" t="s">
        <v>10329</v>
      </c>
      <c r="B3533" s="123" t="s">
        <v>10330</v>
      </c>
      <c r="C3533" s="124" t="s">
        <v>24</v>
      </c>
      <c r="D3533" s="124">
        <v>0</v>
      </c>
      <c r="E3533" s="125" t="s">
        <v>16</v>
      </c>
      <c r="F3533" s="126" t="str">
        <f t="shared" si="194"/>
        <v/>
      </c>
      <c r="G3533" s="127">
        <f>IF($K3533="Padrão",BDI!$B$17,IF($K3533="Diferenciado",BDI!$E$17,0))</f>
        <v>0.2039</v>
      </c>
      <c r="H3533" s="125" t="str">
        <f t="shared" si="192"/>
        <v/>
      </c>
      <c r="I3533" s="126" t="str">
        <f t="shared" si="193"/>
        <v/>
      </c>
      <c r="J3533" s="128"/>
      <c r="K3533" s="129" t="s">
        <v>6170</v>
      </c>
    </row>
    <row r="3534" spans="1:11" hidden="1">
      <c r="A3534" s="249" t="s">
        <v>10331</v>
      </c>
      <c r="B3534" s="123" t="s">
        <v>10332</v>
      </c>
      <c r="C3534" s="124" t="s">
        <v>24</v>
      </c>
      <c r="D3534" s="124">
        <v>0</v>
      </c>
      <c r="E3534" s="125" t="s">
        <v>16</v>
      </c>
      <c r="F3534" s="126" t="str">
        <f t="shared" si="194"/>
        <v/>
      </c>
      <c r="G3534" s="127">
        <f>IF($K3534="Padrão",BDI!$B$17,IF($K3534="Diferenciado",BDI!$E$17,0))</f>
        <v>0.2039</v>
      </c>
      <c r="H3534" s="125" t="str">
        <f t="shared" si="192"/>
        <v/>
      </c>
      <c r="I3534" s="126" t="str">
        <f t="shared" si="193"/>
        <v/>
      </c>
      <c r="J3534" s="128"/>
      <c r="K3534" s="129" t="s">
        <v>6170</v>
      </c>
    </row>
    <row r="3535" spans="1:11" hidden="1">
      <c r="A3535" s="249" t="s">
        <v>10333</v>
      </c>
      <c r="B3535" s="123" t="s">
        <v>10334</v>
      </c>
      <c r="C3535" s="124" t="s">
        <v>24</v>
      </c>
      <c r="D3535" s="124">
        <v>0</v>
      </c>
      <c r="E3535" s="125" t="s">
        <v>16</v>
      </c>
      <c r="F3535" s="126" t="str">
        <f t="shared" si="194"/>
        <v/>
      </c>
      <c r="G3535" s="127">
        <f>IF($K3535="Padrão",BDI!$B$17,IF($K3535="Diferenciado",BDI!$E$17,0))</f>
        <v>0.2039</v>
      </c>
      <c r="H3535" s="125" t="str">
        <f t="shared" si="192"/>
        <v/>
      </c>
      <c r="I3535" s="126" t="str">
        <f t="shared" si="193"/>
        <v/>
      </c>
      <c r="J3535" s="128"/>
      <c r="K3535" s="129" t="s">
        <v>6170</v>
      </c>
    </row>
    <row r="3536" spans="1:11" hidden="1">
      <c r="A3536" s="248" t="s">
        <v>4488</v>
      </c>
      <c r="B3536" s="123" t="s">
        <v>4489</v>
      </c>
      <c r="C3536" s="124" t="s">
        <v>24</v>
      </c>
      <c r="D3536" s="124">
        <v>0</v>
      </c>
      <c r="E3536" s="125">
        <f ca="1">OFFSET(INDEX(Composições!A:H,MATCH(Orçamentária!A3536,Composições!A:A,0),8),2,0)</f>
        <v>83.639497199999994</v>
      </c>
      <c r="F3536" s="126">
        <f t="shared" ca="1" si="194"/>
        <v>0</v>
      </c>
      <c r="G3536" s="127">
        <f>IF($K3536="Padrão",BDI!$B$17,IF($K3536="Diferenciado",BDI!$E$17,0))</f>
        <v>0.2039</v>
      </c>
      <c r="H3536" s="125">
        <f t="shared" ca="1" si="192"/>
        <v>100.69</v>
      </c>
      <c r="I3536" s="126">
        <f t="shared" ca="1" si="193"/>
        <v>0</v>
      </c>
      <c r="J3536" s="128"/>
      <c r="K3536" s="129" t="s">
        <v>6170</v>
      </c>
    </row>
    <row r="3537" spans="1:14" hidden="1">
      <c r="A3537" s="248" t="s">
        <v>4491</v>
      </c>
      <c r="B3537" s="123" t="s">
        <v>4492</v>
      </c>
      <c r="C3537" s="124" t="s">
        <v>15</v>
      </c>
      <c r="D3537" s="124">
        <v>0</v>
      </c>
      <c r="E3537" s="125">
        <f ca="1">OFFSET(INDEX(Composições!A:H,MATCH(Orçamentária!A3537,Composições!A:A,0),8),2,0)</f>
        <v>142.75650000000002</v>
      </c>
      <c r="F3537" s="126">
        <f t="shared" ca="1" si="194"/>
        <v>0</v>
      </c>
      <c r="G3537" s="127">
        <f>IF($K3537="Padrão",BDI!$B$17,IF($K3537="Diferenciado",BDI!$E$17,0))</f>
        <v>0.2039</v>
      </c>
      <c r="H3537" s="125">
        <f t="shared" ca="1" si="192"/>
        <v>171.86</v>
      </c>
      <c r="I3537" s="126">
        <f t="shared" ca="1" si="193"/>
        <v>0</v>
      </c>
      <c r="J3537" s="128"/>
      <c r="K3537" s="129" t="s">
        <v>6170</v>
      </c>
    </row>
    <row r="3538" spans="1:14" hidden="1">
      <c r="A3538" s="249" t="s">
        <v>10335</v>
      </c>
      <c r="B3538" s="123" t="s">
        <v>10336</v>
      </c>
      <c r="C3538" s="124" t="s">
        <v>24</v>
      </c>
      <c r="D3538" s="124">
        <v>0</v>
      </c>
      <c r="E3538" s="125" t="s">
        <v>16</v>
      </c>
      <c r="F3538" s="126" t="str">
        <f t="shared" si="194"/>
        <v/>
      </c>
      <c r="G3538" s="127">
        <f>IF($K3538="Padrão",BDI!$B$17,IF($K3538="Diferenciado",BDI!$E$17,0))</f>
        <v>0.2039</v>
      </c>
      <c r="H3538" s="125" t="str">
        <f t="shared" si="192"/>
        <v/>
      </c>
      <c r="I3538" s="126" t="str">
        <f t="shared" si="193"/>
        <v/>
      </c>
      <c r="J3538" s="128"/>
      <c r="K3538" s="129" t="s">
        <v>6170</v>
      </c>
    </row>
    <row r="3539" spans="1:14" hidden="1">
      <c r="A3539" s="249" t="s">
        <v>10337</v>
      </c>
      <c r="B3539" s="123" t="s">
        <v>10338</v>
      </c>
      <c r="C3539" s="124" t="s">
        <v>24</v>
      </c>
      <c r="D3539" s="124">
        <v>0</v>
      </c>
      <c r="E3539" s="125" t="s">
        <v>16</v>
      </c>
      <c r="F3539" s="126" t="str">
        <f t="shared" si="194"/>
        <v/>
      </c>
      <c r="G3539" s="127">
        <f>IF($K3539="Padrão",BDI!$B$17,IF($K3539="Diferenciado",BDI!$E$17,0))</f>
        <v>0.2039</v>
      </c>
      <c r="H3539" s="125" t="str">
        <f t="shared" si="192"/>
        <v/>
      </c>
      <c r="I3539" s="126" t="str">
        <f t="shared" si="193"/>
        <v/>
      </c>
      <c r="J3539" s="128"/>
      <c r="K3539" s="129" t="s">
        <v>6170</v>
      </c>
    </row>
    <row r="3540" spans="1:14" ht="25.5" hidden="1">
      <c r="A3540" s="249" t="s">
        <v>10339</v>
      </c>
      <c r="B3540" s="123" t="s">
        <v>10340</v>
      </c>
      <c r="C3540" s="124" t="s">
        <v>7323</v>
      </c>
      <c r="D3540" s="124">
        <v>0</v>
      </c>
      <c r="E3540" s="125" t="s">
        <v>16</v>
      </c>
      <c r="F3540" s="126" t="str">
        <f t="shared" si="194"/>
        <v/>
      </c>
      <c r="G3540" s="127">
        <f>IF($K3540="Padrão",BDI!$B$17,IF($K3540="Diferenciado",BDI!$E$17,0))</f>
        <v>0.2039</v>
      </c>
      <c r="H3540" s="125" t="str">
        <f t="shared" si="192"/>
        <v/>
      </c>
      <c r="I3540" s="126" t="str">
        <f t="shared" si="193"/>
        <v/>
      </c>
      <c r="J3540" s="128"/>
      <c r="K3540" s="129" t="s">
        <v>6170</v>
      </c>
    </row>
    <row r="3541" spans="1:14" hidden="1">
      <c r="A3541" s="248" t="s">
        <v>4493</v>
      </c>
      <c r="B3541" s="123" t="s">
        <v>4494</v>
      </c>
      <c r="C3541" s="124" t="s">
        <v>24</v>
      </c>
      <c r="D3541" s="124">
        <v>0</v>
      </c>
      <c r="E3541" s="125">
        <f ca="1">OFFSET(INDEX(Composições!A:H,MATCH(Orçamentária!A3541,Composições!A:A,0),8),2,0)</f>
        <v>6.6286107499999991</v>
      </c>
      <c r="F3541" s="126">
        <f t="shared" ca="1" si="194"/>
        <v>0</v>
      </c>
      <c r="G3541" s="127">
        <f>IF($K3541="Padrão",BDI!$B$17,IF($K3541="Diferenciado",BDI!$E$17,0))</f>
        <v>0.2039</v>
      </c>
      <c r="H3541" s="125">
        <f t="shared" ca="1" si="192"/>
        <v>7.98</v>
      </c>
      <c r="I3541" s="126">
        <f t="shared" ca="1" si="193"/>
        <v>0</v>
      </c>
      <c r="J3541" s="128"/>
      <c r="K3541" s="129" t="s">
        <v>6170</v>
      </c>
    </row>
    <row r="3542" spans="1:14" hidden="1">
      <c r="A3542" s="248" t="s">
        <v>4496</v>
      </c>
      <c r="B3542" s="123" t="s">
        <v>4497</v>
      </c>
      <c r="C3542" s="124" t="s">
        <v>24</v>
      </c>
      <c r="D3542" s="124">
        <v>0</v>
      </c>
      <c r="E3542" s="125">
        <f ca="1">OFFSET(INDEX(Composições!A:H,MATCH(Orçamentária!A3542,Composições!A:A,0),8),2,0)</f>
        <v>14.398922474999999</v>
      </c>
      <c r="F3542" s="126">
        <f t="shared" ca="1" si="194"/>
        <v>0</v>
      </c>
      <c r="G3542" s="127">
        <f>IF($K3542="Padrão",BDI!$B$17,IF($K3542="Diferenciado",BDI!$E$17,0))</f>
        <v>0.2039</v>
      </c>
      <c r="H3542" s="125">
        <f t="shared" ca="1" si="192"/>
        <v>17.329999999999998</v>
      </c>
      <c r="I3542" s="126">
        <f t="shared" ca="1" si="193"/>
        <v>0</v>
      </c>
      <c r="J3542" s="128"/>
      <c r="K3542" s="129" t="s">
        <v>6170</v>
      </c>
    </row>
    <row r="3543" spans="1:14" hidden="1">
      <c r="A3543" s="248" t="s">
        <v>4499</v>
      </c>
      <c r="B3543" s="123" t="s">
        <v>4500</v>
      </c>
      <c r="C3543" s="124" t="s">
        <v>38</v>
      </c>
      <c r="D3543" s="124">
        <v>0</v>
      </c>
      <c r="E3543" s="125">
        <f ca="1">OFFSET(INDEX(Composições!A:H,MATCH(Orçamentária!A3543,Composições!A:A,0),8),2,0)</f>
        <v>21.137030699999997</v>
      </c>
      <c r="F3543" s="126">
        <f t="shared" ca="1" si="194"/>
        <v>0</v>
      </c>
      <c r="G3543" s="127">
        <f>IF($K3543="Padrão",BDI!$B$17,IF($K3543="Diferenciado",BDI!$E$17,0))</f>
        <v>0.2039</v>
      </c>
      <c r="H3543" s="125">
        <f t="shared" ca="1" si="192"/>
        <v>25.45</v>
      </c>
      <c r="I3543" s="126">
        <f t="shared" ca="1" si="193"/>
        <v>0</v>
      </c>
      <c r="J3543" s="128"/>
      <c r="K3543" s="129" t="s">
        <v>6170</v>
      </c>
    </row>
    <row r="3544" spans="1:14" hidden="1">
      <c r="A3544" s="249" t="s">
        <v>10341</v>
      </c>
      <c r="B3544" s="123" t="s">
        <v>10342</v>
      </c>
      <c r="C3544" s="124" t="s">
        <v>24</v>
      </c>
      <c r="D3544" s="124">
        <v>0</v>
      </c>
      <c r="E3544" s="125" t="s">
        <v>16</v>
      </c>
      <c r="F3544" s="126" t="str">
        <f t="shared" si="194"/>
        <v/>
      </c>
      <c r="G3544" s="127">
        <f>IF($K3544="Padrão",BDI!$B$17,IF($K3544="Diferenciado",BDI!$E$17,0))</f>
        <v>0.2039</v>
      </c>
      <c r="H3544" s="125" t="str">
        <f t="shared" si="192"/>
        <v/>
      </c>
      <c r="I3544" s="126" t="str">
        <f t="shared" si="193"/>
        <v/>
      </c>
      <c r="J3544" s="128"/>
      <c r="K3544" s="129" t="s">
        <v>6170</v>
      </c>
    </row>
    <row r="3545" spans="1:14" hidden="1">
      <c r="A3545" s="248" t="s">
        <v>4502</v>
      </c>
      <c r="B3545" s="123" t="s">
        <v>4503</v>
      </c>
      <c r="C3545" s="124" t="s">
        <v>24</v>
      </c>
      <c r="D3545" s="124">
        <v>0</v>
      </c>
      <c r="E3545" s="125">
        <f ca="1">OFFSET(INDEX(Composições!A:H,MATCH(Orçamentária!A3545,Composições!A:A,0),8),2,0)</f>
        <v>17.24288</v>
      </c>
      <c r="F3545" s="126">
        <f t="shared" ca="1" si="194"/>
        <v>0</v>
      </c>
      <c r="G3545" s="127">
        <f>IF($K3545="Padrão",BDI!$B$17,IF($K3545="Diferenciado",BDI!$E$17,0))</f>
        <v>0.2039</v>
      </c>
      <c r="H3545" s="125">
        <f t="shared" ca="1" si="192"/>
        <v>20.76</v>
      </c>
      <c r="I3545" s="126">
        <f t="shared" ca="1" si="193"/>
        <v>0</v>
      </c>
      <c r="J3545" s="128"/>
      <c r="K3545" s="129" t="s">
        <v>6170</v>
      </c>
    </row>
    <row r="3546" spans="1:14" hidden="1">
      <c r="A3546" s="248" t="s">
        <v>4505</v>
      </c>
      <c r="B3546" s="123" t="s">
        <v>4506</v>
      </c>
      <c r="C3546" s="124" t="s">
        <v>46</v>
      </c>
      <c r="D3546" s="124">
        <v>0</v>
      </c>
      <c r="E3546" s="125">
        <f ca="1">OFFSET(INDEX(Composições!A:H,MATCH(Orçamentária!A3546,Composições!A:A,0),8),2,0)</f>
        <v>1.6028209999999998</v>
      </c>
      <c r="F3546" s="126">
        <f t="shared" ca="1" si="194"/>
        <v>0</v>
      </c>
      <c r="G3546" s="127">
        <f>IF($K3546="Padrão",BDI!$B$17,IF($K3546="Diferenciado",BDI!$E$17,0))</f>
        <v>0.2039</v>
      </c>
      <c r="H3546" s="125">
        <f t="shared" ca="1" si="192"/>
        <v>1.93</v>
      </c>
      <c r="I3546" s="126">
        <f t="shared" ca="1" si="193"/>
        <v>0</v>
      </c>
      <c r="J3546" s="128"/>
      <c r="K3546" s="129" t="s">
        <v>6170</v>
      </c>
    </row>
    <row r="3547" spans="1:14" hidden="1">
      <c r="A3547" s="248" t="s">
        <v>4508</v>
      </c>
      <c r="B3547" s="123" t="s">
        <v>4509</v>
      </c>
      <c r="C3547" s="124" t="s">
        <v>24</v>
      </c>
      <c r="D3547" s="124">
        <v>0</v>
      </c>
      <c r="E3547" s="125">
        <f ca="1">OFFSET(INDEX(Composições!A:H,MATCH(Orçamentária!A3547,Composições!A:A,0),8),2,0)</f>
        <v>107.768</v>
      </c>
      <c r="F3547" s="126">
        <f t="shared" ca="1" si="194"/>
        <v>0</v>
      </c>
      <c r="G3547" s="127">
        <f>IF($K3547="Padrão",BDI!$B$17,IF($K3547="Diferenciado",BDI!$E$17,0))</f>
        <v>0.2039</v>
      </c>
      <c r="H3547" s="125">
        <f t="shared" ca="1" si="192"/>
        <v>129.74</v>
      </c>
      <c r="I3547" s="126">
        <f t="shared" ca="1" si="193"/>
        <v>0</v>
      </c>
      <c r="J3547" s="128"/>
      <c r="K3547" s="129" t="s">
        <v>6170</v>
      </c>
    </row>
    <row r="3548" spans="1:14" hidden="1">
      <c r="A3548" s="248" t="s">
        <v>4511</v>
      </c>
      <c r="B3548" s="123" t="s">
        <v>4512</v>
      </c>
      <c r="C3548" s="124" t="s">
        <v>46</v>
      </c>
      <c r="D3548" s="124">
        <v>0</v>
      </c>
      <c r="E3548" s="125">
        <f ca="1">OFFSET(INDEX(Composições!A:H,MATCH(Orçamentária!A3548,Composições!A:A,0),8),2,0)</f>
        <v>49.942860400000001</v>
      </c>
      <c r="F3548" s="126">
        <f t="shared" ca="1" si="194"/>
        <v>0</v>
      </c>
      <c r="G3548" s="127">
        <f>IF($K3548="Padrão",BDI!$B$17,IF($K3548="Diferenciado",BDI!$E$17,0))</f>
        <v>0.2039</v>
      </c>
      <c r="H3548" s="125">
        <f t="shared" ca="1" si="192"/>
        <v>60.13</v>
      </c>
      <c r="I3548" s="126">
        <f t="shared" ca="1" si="193"/>
        <v>0</v>
      </c>
      <c r="J3548" s="128"/>
      <c r="K3548" s="129" t="s">
        <v>6170</v>
      </c>
    </row>
    <row r="3549" spans="1:14">
      <c r="A3549" s="248" t="s">
        <v>4513</v>
      </c>
      <c r="B3549" s="123" t="s">
        <v>4514</v>
      </c>
      <c r="C3549" s="124" t="s">
        <v>24</v>
      </c>
      <c r="D3549" s="124">
        <v>10</v>
      </c>
      <c r="E3549" s="125">
        <f ca="1">OFFSET(INDEX(Composições!A:H,MATCH(Orçamentária!A3549,Composições!A:A,0),8),2,0)</f>
        <v>74.993453654991498</v>
      </c>
      <c r="F3549" s="126">
        <f t="shared" ca="1" si="194"/>
        <v>749.93453654991504</v>
      </c>
      <c r="G3549" s="127">
        <f>IF($K3549="Padrão",BDI!$B$17,IF($K3549="Diferenciado",BDI!$E$17,0))</f>
        <v>0.2039</v>
      </c>
      <c r="H3549" s="125">
        <f t="shared" ca="1" si="192"/>
        <v>90.28</v>
      </c>
      <c r="I3549" s="126">
        <f t="shared" ca="1" si="193"/>
        <v>902.8</v>
      </c>
      <c r="J3549" s="128"/>
      <c r="K3549" s="129" t="s">
        <v>6170</v>
      </c>
      <c r="M3549" s="3">
        <f>INDEX([1]Orçamentária!$A:$J,MATCH(A3549,[1]Orçamentária!$A:$A,0),10)</f>
        <v>902.8</v>
      </c>
      <c r="N3549" s="3" t="str">
        <f ca="1">IF(M3549&lt;&gt;I3549,"ERRO","")</f>
        <v/>
      </c>
    </row>
    <row r="3550" spans="1:14" hidden="1">
      <c r="A3550" s="248" t="s">
        <v>4516</v>
      </c>
      <c r="B3550" s="123" t="s">
        <v>4517</v>
      </c>
      <c r="C3550" s="124" t="s">
        <v>24</v>
      </c>
      <c r="D3550" s="124">
        <v>0</v>
      </c>
      <c r="E3550" s="125">
        <f ca="1">OFFSET(INDEX(Composições!A:H,MATCH(Orçamentária!A3550,Composições!A:A,0),8),2,0)</f>
        <v>17.484286399999998</v>
      </c>
      <c r="F3550" s="126">
        <f t="shared" ca="1" si="194"/>
        <v>0</v>
      </c>
      <c r="G3550" s="127">
        <f>IF($K3550="Padrão",BDI!$B$17,IF($K3550="Diferenciado",BDI!$E$17,0))</f>
        <v>0.2039</v>
      </c>
      <c r="H3550" s="125">
        <f t="shared" ca="1" si="192"/>
        <v>21.05</v>
      </c>
      <c r="I3550" s="126">
        <f t="shared" ca="1" si="193"/>
        <v>0</v>
      </c>
      <c r="J3550" s="128"/>
      <c r="K3550" s="129" t="s">
        <v>6170</v>
      </c>
    </row>
    <row r="3551" spans="1:14" hidden="1">
      <c r="A3551" s="248" t="s">
        <v>4518</v>
      </c>
      <c r="B3551" s="123" t="s">
        <v>4519</v>
      </c>
      <c r="C3551" s="124" t="s">
        <v>24</v>
      </c>
      <c r="D3551" s="124">
        <v>0</v>
      </c>
      <c r="E3551" s="125">
        <f ca="1">OFFSET(INDEX(Composições!A:H,MATCH(Orçamentária!A3551,Composições!A:A,0),8),2,0)</f>
        <v>165.42919999999998</v>
      </c>
      <c r="F3551" s="126">
        <f t="shared" ca="1" si="194"/>
        <v>0</v>
      </c>
      <c r="G3551" s="127">
        <f>IF($K3551="Padrão",BDI!$B$17,IF($K3551="Diferenciado",BDI!$E$17,0))</f>
        <v>0.2039</v>
      </c>
      <c r="H3551" s="125">
        <f t="shared" ca="1" si="192"/>
        <v>199.16</v>
      </c>
      <c r="I3551" s="126">
        <f t="shared" ca="1" si="193"/>
        <v>0</v>
      </c>
      <c r="J3551" s="128"/>
      <c r="K3551" s="129" t="s">
        <v>6170</v>
      </c>
    </row>
    <row r="3552" spans="1:14" hidden="1">
      <c r="A3552" s="249" t="s">
        <v>10343</v>
      </c>
      <c r="B3552" s="123" t="s">
        <v>10344</v>
      </c>
      <c r="C3552" s="124" t="s">
        <v>24</v>
      </c>
      <c r="D3552" s="124">
        <v>0</v>
      </c>
      <c r="E3552" s="125" t="s">
        <v>16</v>
      </c>
      <c r="F3552" s="126" t="str">
        <f t="shared" si="194"/>
        <v/>
      </c>
      <c r="G3552" s="127">
        <f>IF($K3552="Padrão",BDI!$B$17,IF($K3552="Diferenciado",BDI!$E$17,0))</f>
        <v>0.2039</v>
      </c>
      <c r="H3552" s="125" t="str">
        <f t="shared" si="192"/>
        <v/>
      </c>
      <c r="I3552" s="126" t="str">
        <f t="shared" si="193"/>
        <v/>
      </c>
      <c r="J3552" s="128"/>
      <c r="K3552" s="129" t="s">
        <v>6170</v>
      </c>
    </row>
    <row r="3553" spans="1:14">
      <c r="A3553" s="248" t="s">
        <v>4520</v>
      </c>
      <c r="B3553" s="123" t="s">
        <v>4521</v>
      </c>
      <c r="C3553" s="124" t="s">
        <v>46</v>
      </c>
      <c r="D3553" s="124">
        <v>213.5</v>
      </c>
      <c r="E3553" s="125">
        <f ca="1">OFFSET(INDEX(Composições!A:H,MATCH(Orçamentária!A3553,Composições!A:A,0),8),2,0)</f>
        <v>617.33751199999995</v>
      </c>
      <c r="F3553" s="126">
        <f t="shared" ca="1" si="194"/>
        <v>131801.558812</v>
      </c>
      <c r="G3553" s="127">
        <f>IF($K3553="Padrão",BDI!$B$17,IF($K3553="Diferenciado",BDI!$E$17,0))</f>
        <v>0.2039</v>
      </c>
      <c r="H3553" s="125">
        <f t="shared" ca="1" si="192"/>
        <v>743.21</v>
      </c>
      <c r="I3553" s="126">
        <f t="shared" ca="1" si="193"/>
        <v>158675.34</v>
      </c>
      <c r="J3553" s="128"/>
      <c r="K3553" s="129" t="s">
        <v>6170</v>
      </c>
      <c r="M3553" s="3">
        <f>INDEX([1]Orçamentária!$A:$J,MATCH(A3553,[1]Orçamentária!$A:$A,0),10)</f>
        <v>158675.34</v>
      </c>
      <c r="N3553" s="3" t="str">
        <f ca="1">IF(M3553&lt;&gt;I3553,"ERRO","")</f>
        <v/>
      </c>
    </row>
    <row r="3554" spans="1:14" hidden="1">
      <c r="A3554" s="248" t="s">
        <v>4523</v>
      </c>
      <c r="B3554" s="123" t="s">
        <v>4524</v>
      </c>
      <c r="C3554" s="124" t="s">
        <v>24</v>
      </c>
      <c r="D3554" s="124">
        <v>0</v>
      </c>
      <c r="E3554" s="125">
        <f ca="1">OFFSET(INDEX(Composições!A:H,MATCH(Orçamentária!A3554,Composições!A:A,0),8),2,0)</f>
        <v>2.6600522499999997</v>
      </c>
      <c r="F3554" s="126">
        <f t="shared" ca="1" si="194"/>
        <v>0</v>
      </c>
      <c r="G3554" s="127">
        <f>IF($K3554="Padrão",BDI!$B$17,IF($K3554="Diferenciado",BDI!$E$17,0))</f>
        <v>0.2039</v>
      </c>
      <c r="H3554" s="125">
        <f t="shared" ca="1" si="192"/>
        <v>3.2</v>
      </c>
      <c r="I3554" s="126">
        <f t="shared" ca="1" si="193"/>
        <v>0</v>
      </c>
      <c r="J3554" s="128"/>
      <c r="K3554" s="129" t="s">
        <v>6170</v>
      </c>
    </row>
    <row r="3555" spans="1:14" hidden="1">
      <c r="A3555" s="248" t="s">
        <v>4526</v>
      </c>
      <c r="B3555" s="123" t="s">
        <v>4527</v>
      </c>
      <c r="C3555" s="124" t="s">
        <v>24</v>
      </c>
      <c r="D3555" s="124">
        <v>0</v>
      </c>
      <c r="E3555" s="125">
        <f ca="1">OFFSET(INDEX(Composições!A:H,MATCH(Orçamentária!A3555,Composições!A:A,0),8),2,0)</f>
        <v>27.331499999999998</v>
      </c>
      <c r="F3555" s="126">
        <f t="shared" ca="1" si="194"/>
        <v>0</v>
      </c>
      <c r="G3555" s="127">
        <f>IF($K3555="Padrão",BDI!$B$17,IF($K3555="Diferenciado",BDI!$E$17,0))</f>
        <v>0.2039</v>
      </c>
      <c r="H3555" s="125">
        <f t="shared" ca="1" si="192"/>
        <v>32.9</v>
      </c>
      <c r="I3555" s="126">
        <f t="shared" ca="1" si="193"/>
        <v>0</v>
      </c>
      <c r="J3555" s="128"/>
      <c r="K3555" s="129" t="s">
        <v>6170</v>
      </c>
    </row>
    <row r="3556" spans="1:14" hidden="1">
      <c r="A3556" s="248" t="s">
        <v>4529</v>
      </c>
      <c r="B3556" s="123" t="s">
        <v>4530</v>
      </c>
      <c r="C3556" s="124" t="s">
        <v>24</v>
      </c>
      <c r="D3556" s="124">
        <v>0</v>
      </c>
      <c r="E3556" s="125">
        <f ca="1">OFFSET(INDEX(Composições!A:H,MATCH(Orçamentária!A3556,Composições!A:A,0),8),2,0)</f>
        <v>9.2909999999999986</v>
      </c>
      <c r="F3556" s="126">
        <f t="shared" ca="1" si="194"/>
        <v>0</v>
      </c>
      <c r="G3556" s="127">
        <f>IF($K3556="Padrão",BDI!$B$17,IF($K3556="Diferenciado",BDI!$E$17,0))</f>
        <v>0.2039</v>
      </c>
      <c r="H3556" s="125">
        <f t="shared" ca="1" si="192"/>
        <v>11.19</v>
      </c>
      <c r="I3556" s="126">
        <f t="shared" ca="1" si="193"/>
        <v>0</v>
      </c>
      <c r="J3556" s="128"/>
      <c r="K3556" s="129" t="s">
        <v>6170</v>
      </c>
    </row>
    <row r="3557" spans="1:14" hidden="1">
      <c r="A3557" s="248" t="s">
        <v>4531</v>
      </c>
      <c r="B3557" s="123" t="s">
        <v>4532</v>
      </c>
      <c r="C3557" s="124" t="s">
        <v>24</v>
      </c>
      <c r="D3557" s="124">
        <v>0</v>
      </c>
      <c r="E3557" s="125">
        <f ca="1">OFFSET(INDEX(Composições!A:H,MATCH(Orçamentária!A3557,Composições!A:A,0),8),2,0)</f>
        <v>18.139484611599997</v>
      </c>
      <c r="F3557" s="126">
        <f t="shared" ca="1" si="194"/>
        <v>0</v>
      </c>
      <c r="G3557" s="127">
        <f>IF($K3557="Padrão",BDI!$B$17,IF($K3557="Diferenciado",BDI!$E$17,0))</f>
        <v>0.2039</v>
      </c>
      <c r="H3557" s="125">
        <f t="shared" ca="1" si="192"/>
        <v>21.84</v>
      </c>
      <c r="I3557" s="126">
        <f t="shared" ca="1" si="193"/>
        <v>0</v>
      </c>
      <c r="J3557" s="128"/>
      <c r="K3557" s="129" t="s">
        <v>6170</v>
      </c>
    </row>
    <row r="3558" spans="1:14" hidden="1">
      <c r="A3558" s="248" t="s">
        <v>4534</v>
      </c>
      <c r="B3558" s="123" t="s">
        <v>4535</v>
      </c>
      <c r="C3558" s="124" t="s">
        <v>24</v>
      </c>
      <c r="D3558" s="124">
        <v>0</v>
      </c>
      <c r="E3558" s="125">
        <f ca="1">OFFSET(INDEX(Composições!A:H,MATCH(Orçamentária!A3558,Composições!A:A,0),8),2,0)</f>
        <v>18.139484611599997</v>
      </c>
      <c r="F3558" s="126">
        <f t="shared" ca="1" si="194"/>
        <v>0</v>
      </c>
      <c r="G3558" s="127">
        <f>IF($K3558="Padrão",BDI!$B$17,IF($K3558="Diferenciado",BDI!$E$17,0))</f>
        <v>0.2039</v>
      </c>
      <c r="H3558" s="125">
        <f t="shared" ca="1" si="192"/>
        <v>21.84</v>
      </c>
      <c r="I3558" s="126">
        <f t="shared" ca="1" si="193"/>
        <v>0</v>
      </c>
      <c r="J3558" s="128"/>
      <c r="K3558" s="129" t="s">
        <v>6170</v>
      </c>
    </row>
    <row r="3559" spans="1:14" hidden="1">
      <c r="A3559" s="248" t="s">
        <v>4537</v>
      </c>
      <c r="B3559" s="123" t="s">
        <v>4538</v>
      </c>
      <c r="C3559" s="124" t="s">
        <v>24</v>
      </c>
      <c r="D3559" s="124">
        <v>0</v>
      </c>
      <c r="E3559" s="125">
        <f ca="1">OFFSET(INDEX(Composições!A:H,MATCH(Orçamentária!A3559,Composições!A:A,0),8),2,0)</f>
        <v>2.375</v>
      </c>
      <c r="F3559" s="126">
        <f t="shared" ca="1" si="194"/>
        <v>0</v>
      </c>
      <c r="G3559" s="127">
        <f>IF($K3559="Padrão",BDI!$B$17,IF($K3559="Diferenciado",BDI!$E$17,0))</f>
        <v>0.2039</v>
      </c>
      <c r="H3559" s="125">
        <f t="shared" ca="1" si="192"/>
        <v>2.86</v>
      </c>
      <c r="I3559" s="126">
        <f t="shared" ca="1" si="193"/>
        <v>0</v>
      </c>
      <c r="J3559" s="128"/>
      <c r="K3559" s="129" t="s">
        <v>6170</v>
      </c>
    </row>
    <row r="3560" spans="1:14" hidden="1">
      <c r="A3560" s="248" t="s">
        <v>4540</v>
      </c>
      <c r="B3560" s="123" t="s">
        <v>4541</v>
      </c>
      <c r="C3560" s="124" t="s">
        <v>24</v>
      </c>
      <c r="D3560" s="124">
        <v>0</v>
      </c>
      <c r="E3560" s="125">
        <f ca="1">OFFSET(INDEX(Composições!A:H,MATCH(Orçamentária!A3560,Composições!A:A,0),8),2,0)</f>
        <v>2.375</v>
      </c>
      <c r="F3560" s="126">
        <f t="shared" ca="1" si="194"/>
        <v>0</v>
      </c>
      <c r="G3560" s="127">
        <f>IF($K3560="Padrão",BDI!$B$17,IF($K3560="Diferenciado",BDI!$E$17,0))</f>
        <v>0.2039</v>
      </c>
      <c r="H3560" s="125">
        <f t="shared" ca="1" si="192"/>
        <v>2.86</v>
      </c>
      <c r="I3560" s="126">
        <f t="shared" ca="1" si="193"/>
        <v>0</v>
      </c>
      <c r="J3560" s="128"/>
      <c r="K3560" s="129" t="s">
        <v>6170</v>
      </c>
    </row>
    <row r="3561" spans="1:14" hidden="1">
      <c r="A3561" s="248" t="s">
        <v>4543</v>
      </c>
      <c r="B3561" s="123" t="s">
        <v>4544</v>
      </c>
      <c r="C3561" s="124" t="s">
        <v>24</v>
      </c>
      <c r="D3561" s="124">
        <v>0</v>
      </c>
      <c r="E3561" s="125">
        <f ca="1">OFFSET(INDEX(Composições!A:H,MATCH(Orçamentária!A3561,Composições!A:A,0),8),2,0)</f>
        <v>2.375</v>
      </c>
      <c r="F3561" s="126">
        <f t="shared" ca="1" si="194"/>
        <v>0</v>
      </c>
      <c r="G3561" s="127">
        <f>IF($K3561="Padrão",BDI!$B$17,IF($K3561="Diferenciado",BDI!$E$17,0))</f>
        <v>0.2039</v>
      </c>
      <c r="H3561" s="125">
        <f t="shared" ca="1" si="192"/>
        <v>2.86</v>
      </c>
      <c r="I3561" s="126">
        <f t="shared" ca="1" si="193"/>
        <v>0</v>
      </c>
      <c r="J3561" s="128"/>
      <c r="K3561" s="129" t="s">
        <v>6170</v>
      </c>
    </row>
    <row r="3562" spans="1:14" hidden="1">
      <c r="A3562" s="248" t="s">
        <v>4546</v>
      </c>
      <c r="B3562" s="123" t="s">
        <v>4547</v>
      </c>
      <c r="C3562" s="124" t="s">
        <v>24</v>
      </c>
      <c r="D3562" s="124">
        <v>0</v>
      </c>
      <c r="E3562" s="125">
        <f ca="1">OFFSET(INDEX(Composições!A:H,MATCH(Orçamentária!A3562,Composições!A:A,0),8),2,0)</f>
        <v>17.081227999999999</v>
      </c>
      <c r="F3562" s="126">
        <f t="shared" ca="1" si="194"/>
        <v>0</v>
      </c>
      <c r="G3562" s="127">
        <f>IF($K3562="Padrão",BDI!$B$17,IF($K3562="Diferenciado",BDI!$E$17,0))</f>
        <v>0.2039</v>
      </c>
      <c r="H3562" s="125">
        <f t="shared" ca="1" si="192"/>
        <v>20.56</v>
      </c>
      <c r="I3562" s="126">
        <f t="shared" ca="1" si="193"/>
        <v>0</v>
      </c>
      <c r="J3562" s="128"/>
      <c r="K3562" s="129" t="s">
        <v>6170</v>
      </c>
    </row>
    <row r="3563" spans="1:14" hidden="1">
      <c r="A3563" s="248" t="s">
        <v>4549</v>
      </c>
      <c r="B3563" s="123" t="s">
        <v>4550</v>
      </c>
      <c r="C3563" s="124" t="s">
        <v>24</v>
      </c>
      <c r="D3563" s="124">
        <v>0</v>
      </c>
      <c r="E3563" s="125">
        <f ca="1">OFFSET(INDEX(Composições!A:H,MATCH(Orçamentária!A3563,Composições!A:A,0),8),2,0)</f>
        <v>18.643863999999997</v>
      </c>
      <c r="F3563" s="126">
        <f t="shared" ca="1" si="194"/>
        <v>0</v>
      </c>
      <c r="G3563" s="127">
        <f>IF($K3563="Padrão",BDI!$B$17,IF($K3563="Diferenciado",BDI!$E$17,0))</f>
        <v>0.2039</v>
      </c>
      <c r="H3563" s="125">
        <f t="shared" ca="1" si="192"/>
        <v>22.45</v>
      </c>
      <c r="I3563" s="126">
        <f t="shared" ca="1" si="193"/>
        <v>0</v>
      </c>
      <c r="J3563" s="128"/>
      <c r="K3563" s="129" t="s">
        <v>6170</v>
      </c>
    </row>
    <row r="3564" spans="1:14" hidden="1">
      <c r="A3564" s="248" t="s">
        <v>4552</v>
      </c>
      <c r="B3564" s="123" t="s">
        <v>4553</v>
      </c>
      <c r="C3564" s="124" t="s">
        <v>24</v>
      </c>
      <c r="D3564" s="124">
        <v>0</v>
      </c>
      <c r="E3564" s="125">
        <f ca="1">OFFSET(INDEX(Composições!A:H,MATCH(Orçamentária!A3564,Composições!A:A,0),8),2,0)</f>
        <v>18.643863999999997</v>
      </c>
      <c r="F3564" s="126">
        <f t="shared" ca="1" si="194"/>
        <v>0</v>
      </c>
      <c r="G3564" s="127">
        <f>IF($K3564="Padrão",BDI!$B$17,IF($K3564="Diferenciado",BDI!$E$17,0))</f>
        <v>0.2039</v>
      </c>
      <c r="H3564" s="125">
        <f t="shared" ca="1" si="192"/>
        <v>22.45</v>
      </c>
      <c r="I3564" s="126">
        <f t="shared" ca="1" si="193"/>
        <v>0</v>
      </c>
      <c r="J3564" s="128"/>
      <c r="K3564" s="129" t="s">
        <v>6170</v>
      </c>
    </row>
    <row r="3565" spans="1:14" hidden="1">
      <c r="A3565" s="248" t="s">
        <v>4555</v>
      </c>
      <c r="B3565" s="123" t="s">
        <v>4556</v>
      </c>
      <c r="C3565" s="124" t="s">
        <v>24</v>
      </c>
      <c r="D3565" s="124">
        <v>0</v>
      </c>
      <c r="E3565" s="125">
        <f ca="1">OFFSET(INDEX(Composições!A:H,MATCH(Orçamentária!A3565,Composições!A:A,0),8),2,0)</f>
        <v>0.60619499999999993</v>
      </c>
      <c r="F3565" s="126">
        <f t="shared" ca="1" si="194"/>
        <v>0</v>
      </c>
      <c r="G3565" s="127">
        <f>IF($K3565="Padrão",BDI!$B$17,IF($K3565="Diferenciado",BDI!$E$17,0))</f>
        <v>0.2039</v>
      </c>
      <c r="H3565" s="125">
        <f t="shared" ca="1" si="192"/>
        <v>0.73</v>
      </c>
      <c r="I3565" s="126">
        <f t="shared" ca="1" si="193"/>
        <v>0</v>
      </c>
      <c r="J3565" s="128"/>
      <c r="K3565" s="129" t="s">
        <v>6170</v>
      </c>
    </row>
    <row r="3566" spans="1:14" hidden="1">
      <c r="A3566" s="248" t="s">
        <v>4558</v>
      </c>
      <c r="B3566" s="123" t="s">
        <v>4559</v>
      </c>
      <c r="C3566" s="124" t="s">
        <v>24</v>
      </c>
      <c r="D3566" s="124">
        <v>0</v>
      </c>
      <c r="E3566" s="125">
        <f ca="1">OFFSET(INDEX(Composições!A:H,MATCH(Orçamentária!A3566,Composições!A:A,0),8),2,0)</f>
        <v>1327.6389839999999</v>
      </c>
      <c r="F3566" s="126">
        <f t="shared" ca="1" si="194"/>
        <v>0</v>
      </c>
      <c r="G3566" s="127">
        <f>IF($K3566="Padrão",BDI!$B$17,IF($K3566="Diferenciado",BDI!$E$17,0))</f>
        <v>0.2039</v>
      </c>
      <c r="H3566" s="125">
        <f t="shared" ca="1" si="192"/>
        <v>1598.34</v>
      </c>
      <c r="I3566" s="126">
        <f t="shared" ca="1" si="193"/>
        <v>0</v>
      </c>
      <c r="J3566" s="128"/>
      <c r="K3566" s="129" t="s">
        <v>6170</v>
      </c>
    </row>
    <row r="3567" spans="1:14" hidden="1">
      <c r="A3567" s="248" t="s">
        <v>4561</v>
      </c>
      <c r="B3567" s="123" t="s">
        <v>4562</v>
      </c>
      <c r="C3567" s="124" t="s">
        <v>46</v>
      </c>
      <c r="D3567" s="124">
        <v>0</v>
      </c>
      <c r="E3567" s="125">
        <f ca="1">OFFSET(INDEX(Composições!A:H,MATCH(Orçamentária!A3567,Composições!A:A,0),8),2,0)</f>
        <v>5.6093244000000002</v>
      </c>
      <c r="F3567" s="126">
        <f t="shared" ca="1" si="194"/>
        <v>0</v>
      </c>
      <c r="G3567" s="127">
        <f>IF($K3567="Padrão",BDI!$B$17,IF($K3567="Diferenciado",BDI!$E$17,0))</f>
        <v>0.2039</v>
      </c>
      <c r="H3567" s="125">
        <f t="shared" ca="1" si="192"/>
        <v>6.75</v>
      </c>
      <c r="I3567" s="126">
        <f t="shared" ca="1" si="193"/>
        <v>0</v>
      </c>
      <c r="J3567" s="128"/>
      <c r="K3567" s="129" t="s">
        <v>6170</v>
      </c>
    </row>
    <row r="3568" spans="1:14" hidden="1">
      <c r="A3568" s="248" t="s">
        <v>4563</v>
      </c>
      <c r="B3568" s="123" t="s">
        <v>4564</v>
      </c>
      <c r="C3568" s="124" t="s">
        <v>24</v>
      </c>
      <c r="D3568" s="124">
        <v>0</v>
      </c>
      <c r="E3568" s="125">
        <f ca="1">OFFSET(INDEX(Composições!A:H,MATCH(Orçamentária!A3568,Composições!A:A,0),8),2,0)</f>
        <v>17.269822000000001</v>
      </c>
      <c r="F3568" s="126">
        <f t="shared" ca="1" si="194"/>
        <v>0</v>
      </c>
      <c r="G3568" s="127">
        <f>IF($K3568="Padrão",BDI!$B$17,IF($K3568="Diferenciado",BDI!$E$17,0))</f>
        <v>0.2039</v>
      </c>
      <c r="H3568" s="125">
        <f t="shared" ca="1" si="192"/>
        <v>20.79</v>
      </c>
      <c r="I3568" s="126">
        <f t="shared" ca="1" si="193"/>
        <v>0</v>
      </c>
      <c r="J3568" s="128"/>
      <c r="K3568" s="129" t="s">
        <v>6170</v>
      </c>
    </row>
    <row r="3569" spans="1:14" hidden="1">
      <c r="A3569" s="248" t="s">
        <v>4566</v>
      </c>
      <c r="B3569" s="123" t="s">
        <v>4567</v>
      </c>
      <c r="C3569" s="124" t="s">
        <v>24</v>
      </c>
      <c r="D3569" s="124">
        <v>0</v>
      </c>
      <c r="E3569" s="125">
        <f ca="1">OFFSET(INDEX(Composições!A:H,MATCH(Orçamentária!A3569,Composições!A:A,0),8),2,0)</f>
        <v>133.3022235</v>
      </c>
      <c r="F3569" s="126">
        <f t="shared" ca="1" si="194"/>
        <v>0</v>
      </c>
      <c r="G3569" s="127">
        <f>IF($K3569="Padrão",BDI!$B$17,IF($K3569="Diferenciado",BDI!$E$17,0))</f>
        <v>0.2039</v>
      </c>
      <c r="H3569" s="125">
        <f t="shared" ca="1" si="192"/>
        <v>160.47999999999999</v>
      </c>
      <c r="I3569" s="126">
        <f t="shared" ca="1" si="193"/>
        <v>0</v>
      </c>
      <c r="J3569" s="128"/>
      <c r="K3569" s="129" t="s">
        <v>6170</v>
      </c>
    </row>
    <row r="3570" spans="1:14" hidden="1">
      <c r="A3570" s="248" t="s">
        <v>4569</v>
      </c>
      <c r="B3570" s="123" t="s">
        <v>4570</v>
      </c>
      <c r="C3570" s="124" t="s">
        <v>24</v>
      </c>
      <c r="D3570" s="124">
        <v>0</v>
      </c>
      <c r="E3570" s="125">
        <f ca="1">OFFSET(INDEX(Composições!A:H,MATCH(Orçamentária!A3570,Composições!A:A,0),8),2,0)</f>
        <v>26.660444699999999</v>
      </c>
      <c r="F3570" s="126">
        <f t="shared" ca="1" si="194"/>
        <v>0</v>
      </c>
      <c r="G3570" s="127">
        <f>IF($K3570="Padrão",BDI!$B$17,IF($K3570="Diferenciado",BDI!$E$17,0))</f>
        <v>0.2039</v>
      </c>
      <c r="H3570" s="125">
        <f t="shared" ca="1" si="192"/>
        <v>32.1</v>
      </c>
      <c r="I3570" s="126">
        <f t="shared" ca="1" si="193"/>
        <v>0</v>
      </c>
      <c r="J3570" s="128"/>
      <c r="K3570" s="129" t="s">
        <v>6170</v>
      </c>
    </row>
    <row r="3571" spans="1:14" hidden="1">
      <c r="A3571" s="249" t="s">
        <v>10345</v>
      </c>
      <c r="B3571" s="123" t="s">
        <v>10346</v>
      </c>
      <c r="C3571" s="124" t="s">
        <v>24</v>
      </c>
      <c r="D3571" s="124">
        <v>0</v>
      </c>
      <c r="E3571" s="125" t="s">
        <v>16</v>
      </c>
      <c r="F3571" s="126" t="str">
        <f t="shared" si="194"/>
        <v/>
      </c>
      <c r="G3571" s="127">
        <f>IF($K3571="Padrão",BDI!$B$17,IF($K3571="Diferenciado",BDI!$E$17,0))</f>
        <v>0.2039</v>
      </c>
      <c r="H3571" s="125" t="str">
        <f t="shared" si="192"/>
        <v/>
      </c>
      <c r="I3571" s="126" t="str">
        <f t="shared" si="193"/>
        <v/>
      </c>
      <c r="J3571" s="128"/>
      <c r="K3571" s="129" t="s">
        <v>6170</v>
      </c>
    </row>
    <row r="3572" spans="1:14" hidden="1">
      <c r="A3572" s="249" t="s">
        <v>10347</v>
      </c>
      <c r="B3572" s="123" t="s">
        <v>10348</v>
      </c>
      <c r="C3572" s="124" t="s">
        <v>24</v>
      </c>
      <c r="D3572" s="124">
        <v>0</v>
      </c>
      <c r="E3572" s="125" t="s">
        <v>16</v>
      </c>
      <c r="F3572" s="126" t="str">
        <f t="shared" si="194"/>
        <v/>
      </c>
      <c r="G3572" s="127">
        <f>IF($K3572="Padrão",BDI!$B$17,IF($K3572="Diferenciado",BDI!$E$17,0))</f>
        <v>0.2039</v>
      </c>
      <c r="H3572" s="125" t="str">
        <f t="shared" si="192"/>
        <v/>
      </c>
      <c r="I3572" s="126" t="str">
        <f t="shared" si="193"/>
        <v/>
      </c>
      <c r="J3572" s="128"/>
      <c r="K3572" s="129" t="s">
        <v>6170</v>
      </c>
    </row>
    <row r="3573" spans="1:14" hidden="1">
      <c r="A3573" s="249" t="s">
        <v>10349</v>
      </c>
      <c r="B3573" s="123" t="s">
        <v>10350</v>
      </c>
      <c r="C3573" s="124" t="s">
        <v>24</v>
      </c>
      <c r="D3573" s="124">
        <v>0</v>
      </c>
      <c r="E3573" s="125" t="s">
        <v>16</v>
      </c>
      <c r="F3573" s="126" t="str">
        <f t="shared" si="194"/>
        <v/>
      </c>
      <c r="G3573" s="127">
        <f>IF($K3573="Padrão",BDI!$B$17,IF($K3573="Diferenciado",BDI!$E$17,0))</f>
        <v>0.2039</v>
      </c>
      <c r="H3573" s="125" t="str">
        <f t="shared" si="192"/>
        <v/>
      </c>
      <c r="I3573" s="126" t="str">
        <f t="shared" si="193"/>
        <v/>
      </c>
      <c r="J3573" s="128"/>
      <c r="K3573" s="129" t="s">
        <v>6170</v>
      </c>
    </row>
    <row r="3574" spans="1:14" hidden="1">
      <c r="A3574" s="249" t="s">
        <v>10351</v>
      </c>
      <c r="B3574" s="123" t="s">
        <v>10352</v>
      </c>
      <c r="C3574" s="124" t="s">
        <v>24</v>
      </c>
      <c r="D3574" s="124">
        <v>0</v>
      </c>
      <c r="E3574" s="125" t="s">
        <v>16</v>
      </c>
      <c r="F3574" s="126" t="str">
        <f t="shared" si="194"/>
        <v/>
      </c>
      <c r="G3574" s="127">
        <f>IF($K3574="Padrão",BDI!$B$17,IF($K3574="Diferenciado",BDI!$E$17,0))</f>
        <v>0.2039</v>
      </c>
      <c r="H3574" s="125" t="str">
        <f t="shared" si="192"/>
        <v/>
      </c>
      <c r="I3574" s="126" t="str">
        <f t="shared" si="193"/>
        <v/>
      </c>
      <c r="J3574" s="128"/>
      <c r="K3574" s="129" t="s">
        <v>6170</v>
      </c>
    </row>
    <row r="3575" spans="1:14" hidden="1">
      <c r="A3575" s="249" t="s">
        <v>10353</v>
      </c>
      <c r="B3575" s="123" t="s">
        <v>10354</v>
      </c>
      <c r="C3575" s="124" t="s">
        <v>24</v>
      </c>
      <c r="D3575" s="124">
        <v>0</v>
      </c>
      <c r="E3575" s="125" t="s">
        <v>16</v>
      </c>
      <c r="F3575" s="126" t="str">
        <f t="shared" si="194"/>
        <v/>
      </c>
      <c r="G3575" s="127">
        <f>IF($K3575="Padrão",BDI!$B$17,IF($K3575="Diferenciado",BDI!$E$17,0))</f>
        <v>0.2039</v>
      </c>
      <c r="H3575" s="125" t="str">
        <f t="shared" si="192"/>
        <v/>
      </c>
      <c r="I3575" s="126" t="str">
        <f t="shared" si="193"/>
        <v/>
      </c>
      <c r="J3575" s="128"/>
      <c r="K3575" s="129" t="s">
        <v>6170</v>
      </c>
    </row>
    <row r="3576" spans="1:14" hidden="1">
      <c r="A3576" s="249" t="s">
        <v>10355</v>
      </c>
      <c r="B3576" s="123" t="s">
        <v>10356</v>
      </c>
      <c r="C3576" s="124" t="s">
        <v>24</v>
      </c>
      <c r="D3576" s="124">
        <v>0</v>
      </c>
      <c r="E3576" s="125" t="s">
        <v>16</v>
      </c>
      <c r="F3576" s="126" t="str">
        <f t="shared" si="194"/>
        <v/>
      </c>
      <c r="G3576" s="127">
        <f>IF($K3576="Padrão",BDI!$B$17,IF($K3576="Diferenciado",BDI!$E$17,0))</f>
        <v>0.2039</v>
      </c>
      <c r="H3576" s="125" t="str">
        <f t="shared" si="192"/>
        <v/>
      </c>
      <c r="I3576" s="126" t="str">
        <f t="shared" si="193"/>
        <v/>
      </c>
      <c r="J3576" s="128"/>
      <c r="K3576" s="129" t="s">
        <v>6170</v>
      </c>
    </row>
    <row r="3577" spans="1:14" hidden="1">
      <c r="A3577" s="249" t="s">
        <v>10357</v>
      </c>
      <c r="B3577" s="123" t="s">
        <v>10358</v>
      </c>
      <c r="C3577" s="124" t="s">
        <v>24</v>
      </c>
      <c r="D3577" s="124">
        <v>0</v>
      </c>
      <c r="E3577" s="125" t="s">
        <v>16</v>
      </c>
      <c r="F3577" s="126" t="str">
        <f t="shared" si="194"/>
        <v/>
      </c>
      <c r="G3577" s="127">
        <f>IF($K3577="Padrão",BDI!$B$17,IF($K3577="Diferenciado",BDI!$E$17,0))</f>
        <v>0.2039</v>
      </c>
      <c r="H3577" s="125" t="str">
        <f t="shared" si="192"/>
        <v/>
      </c>
      <c r="I3577" s="126" t="str">
        <f t="shared" si="193"/>
        <v/>
      </c>
      <c r="J3577" s="128"/>
      <c r="K3577" s="129" t="s">
        <v>6170</v>
      </c>
    </row>
    <row r="3578" spans="1:14" hidden="1">
      <c r="A3578" s="249" t="s">
        <v>10359</v>
      </c>
      <c r="B3578" s="123" t="s">
        <v>10360</v>
      </c>
      <c r="C3578" s="124" t="s">
        <v>24</v>
      </c>
      <c r="D3578" s="124">
        <v>0</v>
      </c>
      <c r="E3578" s="125" t="s">
        <v>16</v>
      </c>
      <c r="F3578" s="126" t="str">
        <f t="shared" si="194"/>
        <v/>
      </c>
      <c r="G3578" s="127">
        <f>IF($K3578="Padrão",BDI!$B$17,IF($K3578="Diferenciado",BDI!$E$17,0))</f>
        <v>0.2039</v>
      </c>
      <c r="H3578" s="125" t="str">
        <f t="shared" si="192"/>
        <v/>
      </c>
      <c r="I3578" s="126" t="str">
        <f t="shared" si="193"/>
        <v/>
      </c>
      <c r="J3578" s="128"/>
      <c r="K3578" s="129" t="s">
        <v>6170</v>
      </c>
    </row>
    <row r="3579" spans="1:14" hidden="1">
      <c r="A3579" s="249" t="s">
        <v>10361</v>
      </c>
      <c r="B3579" s="123" t="s">
        <v>10362</v>
      </c>
      <c r="C3579" s="124" t="s">
        <v>24</v>
      </c>
      <c r="D3579" s="124">
        <v>0</v>
      </c>
      <c r="E3579" s="125" t="s">
        <v>16</v>
      </c>
      <c r="F3579" s="126" t="str">
        <f t="shared" si="194"/>
        <v/>
      </c>
      <c r="G3579" s="127">
        <f>IF($K3579="Padrão",BDI!$B$17,IF($K3579="Diferenciado",BDI!$E$17,0))</f>
        <v>0.2039</v>
      </c>
      <c r="H3579" s="125" t="str">
        <f t="shared" si="192"/>
        <v/>
      </c>
      <c r="I3579" s="126" t="str">
        <f t="shared" si="193"/>
        <v/>
      </c>
      <c r="J3579" s="128"/>
      <c r="K3579" s="129" t="s">
        <v>6170</v>
      </c>
    </row>
    <row r="3580" spans="1:14" ht="25.5" hidden="1">
      <c r="A3580" s="248" t="s">
        <v>4572</v>
      </c>
      <c r="B3580" s="123" t="s">
        <v>4573</v>
      </c>
      <c r="C3580" s="124" t="s">
        <v>46</v>
      </c>
      <c r="D3580" s="124">
        <v>0</v>
      </c>
      <c r="E3580" s="125">
        <f ca="1">OFFSET(INDEX(Composições!A:H,MATCH(Orçamentária!A3580,Composições!A:A,0),8),2,0)</f>
        <v>74.818164210452622</v>
      </c>
      <c r="F3580" s="126">
        <f t="shared" ca="1" si="194"/>
        <v>0</v>
      </c>
      <c r="G3580" s="127">
        <f>IF($K3580="Padrão",BDI!$B$17,IF($K3580="Diferenciado",BDI!$E$17,0))</f>
        <v>0.2039</v>
      </c>
      <c r="H3580" s="125">
        <f t="shared" ca="1" si="192"/>
        <v>90.07</v>
      </c>
      <c r="I3580" s="126">
        <f t="shared" ca="1" si="193"/>
        <v>0</v>
      </c>
      <c r="J3580" s="128"/>
      <c r="K3580" s="129" t="s">
        <v>6170</v>
      </c>
    </row>
    <row r="3581" spans="1:14" ht="25.5" hidden="1">
      <c r="A3581" s="248" t="s">
        <v>4578</v>
      </c>
      <c r="B3581" s="123" t="s">
        <v>4579</v>
      </c>
      <c r="C3581" s="124" t="s">
        <v>38</v>
      </c>
      <c r="D3581" s="124">
        <v>0</v>
      </c>
      <c r="E3581" s="125">
        <f ca="1">OFFSET(INDEX(Composições!A:H,MATCH(Orçamentária!A3581,Composições!A:A,0),8),2,0)</f>
        <v>11.321309599999999</v>
      </c>
      <c r="F3581" s="126">
        <f t="shared" ca="1" si="194"/>
        <v>0</v>
      </c>
      <c r="G3581" s="127">
        <f>IF($K3581="Padrão",BDI!$B$17,IF($K3581="Diferenciado",BDI!$E$17,0))</f>
        <v>0.2039</v>
      </c>
      <c r="H3581" s="125">
        <f t="shared" ca="1" si="192"/>
        <v>13.63</v>
      </c>
      <c r="I3581" s="126">
        <f t="shared" ca="1" si="193"/>
        <v>0</v>
      </c>
      <c r="J3581" s="128"/>
      <c r="K3581" s="129" t="s">
        <v>6170</v>
      </c>
    </row>
    <row r="3582" spans="1:14">
      <c r="A3582" s="248" t="s">
        <v>4581</v>
      </c>
      <c r="B3582" s="123" t="s">
        <v>4582</v>
      </c>
      <c r="C3582" s="124" t="s">
        <v>24</v>
      </c>
      <c r="D3582" s="124">
        <v>1</v>
      </c>
      <c r="E3582" s="125">
        <f ca="1">OFFSET(INDEX(Composições!A:H,MATCH(Orçamentária!A3582,Composições!A:A,0),8),2,0)</f>
        <v>596.24183425000001</v>
      </c>
      <c r="F3582" s="126">
        <f t="shared" ca="1" si="194"/>
        <v>596.24183425000001</v>
      </c>
      <c r="G3582" s="127">
        <f>IF($K3582="Padrão",BDI!$B$17,IF($K3582="Diferenciado",BDI!$E$17,0))</f>
        <v>0.2039</v>
      </c>
      <c r="H3582" s="125">
        <f t="shared" ca="1" si="192"/>
        <v>717.82</v>
      </c>
      <c r="I3582" s="126">
        <f t="shared" ca="1" si="193"/>
        <v>717.82</v>
      </c>
      <c r="J3582" s="128"/>
      <c r="K3582" s="129" t="s">
        <v>6170</v>
      </c>
      <c r="M3582" s="3">
        <f>INDEX([1]Orçamentária!$A:$J,MATCH(A3582,[1]Orçamentária!$A:$A,0),10)</f>
        <v>717.82</v>
      </c>
      <c r="N3582" s="3" t="str">
        <f ca="1">IF(M3582&lt;&gt;I3582,"ERRO","")</f>
        <v/>
      </c>
    </row>
    <row r="3583" spans="1:14" hidden="1">
      <c r="A3583" s="248" t="s">
        <v>4584</v>
      </c>
      <c r="B3583" s="123" t="s">
        <v>4585</v>
      </c>
      <c r="C3583" s="124" t="s">
        <v>24</v>
      </c>
      <c r="D3583" s="124">
        <v>0</v>
      </c>
      <c r="E3583" s="125">
        <f ca="1">OFFSET(INDEX(Composições!A:H,MATCH(Orçamentária!A3583,Composições!A:A,0),8),2,0)</f>
        <v>60.888084000000006</v>
      </c>
      <c r="F3583" s="126">
        <f t="shared" ca="1" si="194"/>
        <v>0</v>
      </c>
      <c r="G3583" s="127">
        <f>IF($K3583="Padrão",BDI!$B$17,IF($K3583="Diferenciado",BDI!$E$17,0))</f>
        <v>0.2039</v>
      </c>
      <c r="H3583" s="125">
        <f t="shared" ca="1" si="192"/>
        <v>73.3</v>
      </c>
      <c r="I3583" s="126">
        <f t="shared" ca="1" si="193"/>
        <v>0</v>
      </c>
      <c r="J3583" s="128"/>
      <c r="K3583" s="129" t="s">
        <v>6170</v>
      </c>
    </row>
    <row r="3584" spans="1:14" hidden="1">
      <c r="A3584" s="248" t="s">
        <v>4587</v>
      </c>
      <c r="B3584" s="123" t="s">
        <v>4588</v>
      </c>
      <c r="C3584" s="124" t="s">
        <v>46</v>
      </c>
      <c r="D3584" s="124">
        <v>0</v>
      </c>
      <c r="E3584" s="125">
        <f ca="1">OFFSET(INDEX(Composições!A:H,MATCH(Orçamentária!A3584,Composições!A:A,0),8),2,0)</f>
        <v>110.82914699999998</v>
      </c>
      <c r="F3584" s="126">
        <f t="shared" ca="1" si="194"/>
        <v>0</v>
      </c>
      <c r="G3584" s="127">
        <f>IF($K3584="Padrão",BDI!$B$17,IF($K3584="Diferenciado",BDI!$E$17,0))</f>
        <v>0.2039</v>
      </c>
      <c r="H3584" s="125">
        <f t="shared" ca="1" si="192"/>
        <v>133.43</v>
      </c>
      <c r="I3584" s="126">
        <f t="shared" ca="1" si="193"/>
        <v>0</v>
      </c>
      <c r="J3584" s="128"/>
      <c r="K3584" s="129" t="s">
        <v>6170</v>
      </c>
    </row>
    <row r="3585" spans="1:11" hidden="1">
      <c r="A3585" s="248" t="s">
        <v>4589</v>
      </c>
      <c r="B3585" s="123" t="s">
        <v>4590</v>
      </c>
      <c r="C3585" s="124" t="s">
        <v>46</v>
      </c>
      <c r="D3585" s="124">
        <v>0</v>
      </c>
      <c r="E3585" s="125">
        <f ca="1">OFFSET(INDEX(Composições!A:H,MATCH(Orçamentária!A3585,Composições!A:A,0),8),2,0)</f>
        <v>174.22762499999999</v>
      </c>
      <c r="F3585" s="126">
        <f t="shared" ca="1" si="194"/>
        <v>0</v>
      </c>
      <c r="G3585" s="127">
        <f>IF($K3585="Padrão",BDI!$B$17,IF($K3585="Diferenciado",BDI!$E$17,0))</f>
        <v>0.2039</v>
      </c>
      <c r="H3585" s="125">
        <f t="shared" ca="1" si="192"/>
        <v>209.75</v>
      </c>
      <c r="I3585" s="126">
        <f t="shared" ca="1" si="193"/>
        <v>0</v>
      </c>
      <c r="J3585" s="128"/>
      <c r="K3585" s="129" t="s">
        <v>6170</v>
      </c>
    </row>
    <row r="3586" spans="1:11" hidden="1">
      <c r="A3586" s="248" t="s">
        <v>4592</v>
      </c>
      <c r="B3586" s="123" t="s">
        <v>4593</v>
      </c>
      <c r="C3586" s="124" t="s">
        <v>24</v>
      </c>
      <c r="D3586" s="124">
        <v>0</v>
      </c>
      <c r="E3586" s="125">
        <f ca="1">OFFSET(INDEX(Composições!A:H,MATCH(Orçamentária!A3586,Composições!A:A,0),8),2,0)</f>
        <v>25.072719199999998</v>
      </c>
      <c r="F3586" s="126">
        <f t="shared" ca="1" si="194"/>
        <v>0</v>
      </c>
      <c r="G3586" s="127">
        <f>IF($K3586="Padrão",BDI!$B$17,IF($K3586="Diferenciado",BDI!$E$17,0))</f>
        <v>0.2039</v>
      </c>
      <c r="H3586" s="125">
        <f t="shared" ca="1" si="192"/>
        <v>30.19</v>
      </c>
      <c r="I3586" s="126">
        <f t="shared" ca="1" si="193"/>
        <v>0</v>
      </c>
      <c r="J3586" s="128"/>
      <c r="K3586" s="129" t="s">
        <v>6170</v>
      </c>
    </row>
    <row r="3587" spans="1:11" hidden="1">
      <c r="A3587" s="248" t="s">
        <v>4595</v>
      </c>
      <c r="B3587" s="123" t="s">
        <v>4596</v>
      </c>
      <c r="C3587" s="124" t="s">
        <v>24</v>
      </c>
      <c r="D3587" s="124">
        <v>0</v>
      </c>
      <c r="E3587" s="125">
        <f ca="1">OFFSET(INDEX(Composições!A:H,MATCH(Orçamentária!A3587,Composições!A:A,0),8),2,0)</f>
        <v>55.669277999999998</v>
      </c>
      <c r="F3587" s="126">
        <f t="shared" ca="1" si="194"/>
        <v>0</v>
      </c>
      <c r="G3587" s="127">
        <f>IF($K3587="Padrão",BDI!$B$17,IF($K3587="Diferenciado",BDI!$E$17,0))</f>
        <v>0.2039</v>
      </c>
      <c r="H3587" s="125">
        <f t="shared" ca="1" si="192"/>
        <v>67.02</v>
      </c>
      <c r="I3587" s="126">
        <f t="shared" ca="1" si="193"/>
        <v>0</v>
      </c>
      <c r="J3587" s="128"/>
      <c r="K3587" s="129" t="s">
        <v>6170</v>
      </c>
    </row>
    <row r="3588" spans="1:11" hidden="1">
      <c r="A3588" s="248" t="s">
        <v>4598</v>
      </c>
      <c r="B3588" s="123" t="s">
        <v>4599</v>
      </c>
      <c r="C3588" s="124" t="s">
        <v>46</v>
      </c>
      <c r="D3588" s="124">
        <v>0</v>
      </c>
      <c r="E3588" s="125">
        <f ca="1">OFFSET(INDEX(Composições!A:H,MATCH(Orçamentária!A3588,Composições!A:A,0),8),2,0)</f>
        <v>38.688407999999995</v>
      </c>
      <c r="F3588" s="126">
        <f t="shared" ca="1" si="194"/>
        <v>0</v>
      </c>
      <c r="G3588" s="127">
        <f>IF($K3588="Padrão",BDI!$B$17,IF($K3588="Diferenciado",BDI!$E$17,0))</f>
        <v>0.2039</v>
      </c>
      <c r="H3588" s="125">
        <f t="shared" ca="1" si="192"/>
        <v>46.58</v>
      </c>
      <c r="I3588" s="126">
        <f t="shared" ca="1" si="193"/>
        <v>0</v>
      </c>
      <c r="J3588" s="128"/>
      <c r="K3588" s="129" t="s">
        <v>6170</v>
      </c>
    </row>
    <row r="3589" spans="1:11" hidden="1">
      <c r="A3589" s="249" t="s">
        <v>10363</v>
      </c>
      <c r="B3589" s="123" t="s">
        <v>10364</v>
      </c>
      <c r="C3589" s="124" t="s">
        <v>24</v>
      </c>
      <c r="D3589" s="124">
        <v>0</v>
      </c>
      <c r="E3589" s="125" t="s">
        <v>16</v>
      </c>
      <c r="F3589" s="126" t="str">
        <f t="shared" si="194"/>
        <v/>
      </c>
      <c r="G3589" s="127">
        <f>IF($K3589="Padrão",BDI!$B$17,IF($K3589="Diferenciado",BDI!$E$17,0))</f>
        <v>0.2039</v>
      </c>
      <c r="H3589" s="125" t="str">
        <f t="shared" si="192"/>
        <v/>
      </c>
      <c r="I3589" s="126" t="str">
        <f t="shared" si="193"/>
        <v/>
      </c>
      <c r="J3589" s="128"/>
      <c r="K3589" s="129" t="s">
        <v>6170</v>
      </c>
    </row>
    <row r="3590" spans="1:11" hidden="1">
      <c r="A3590" s="249" t="s">
        <v>10365</v>
      </c>
      <c r="B3590" s="123" t="s">
        <v>10366</v>
      </c>
      <c r="C3590" s="124" t="s">
        <v>24</v>
      </c>
      <c r="D3590" s="124">
        <v>0</v>
      </c>
      <c r="E3590" s="125" t="s">
        <v>16</v>
      </c>
      <c r="F3590" s="126" t="str">
        <f t="shared" si="194"/>
        <v/>
      </c>
      <c r="G3590" s="127">
        <f>IF($K3590="Padrão",BDI!$B$17,IF($K3590="Diferenciado",BDI!$E$17,0))</f>
        <v>0.2039</v>
      </c>
      <c r="H3590" s="125" t="str">
        <f t="shared" ref="H3590:H3653" si="195">IF(ISNUMBER(E3590),ROUND(E3590*(1+G3590),2),"")</f>
        <v/>
      </c>
      <c r="I3590" s="126" t="str">
        <f t="shared" ref="I3590:I3653" si="196">IF(ISNUMBER(E3590),ROUND(H3590*D3590,2),"")</f>
        <v/>
      </c>
      <c r="J3590" s="128"/>
      <c r="K3590" s="129" t="s">
        <v>6170</v>
      </c>
    </row>
    <row r="3591" spans="1:11" hidden="1">
      <c r="A3591" s="248" t="s">
        <v>4600</v>
      </c>
      <c r="B3591" s="123" t="s">
        <v>4601</v>
      </c>
      <c r="C3591" s="124" t="s">
        <v>1343</v>
      </c>
      <c r="D3591" s="124">
        <v>0</v>
      </c>
      <c r="E3591" s="125">
        <f ca="1">OFFSET(INDEX(Composições!A:H,MATCH(Orçamentária!A3591,Composições!A:A,0),8),2,0)</f>
        <v>14947.619121150001</v>
      </c>
      <c r="F3591" s="126">
        <f t="shared" ref="F3591:F3654" ca="1" si="197">IF(ISNUMBER(E3591),D3591*E3591,"")</f>
        <v>0</v>
      </c>
      <c r="G3591" s="127">
        <f>IF($K3591="Padrão",BDI!$B$17,IF($K3591="Diferenciado",BDI!$E$17,0))</f>
        <v>0.2039</v>
      </c>
      <c r="H3591" s="125">
        <f t="shared" ca="1" si="195"/>
        <v>17995.439999999999</v>
      </c>
      <c r="I3591" s="126">
        <f t="shared" ca="1" si="196"/>
        <v>0</v>
      </c>
      <c r="J3591" s="128"/>
      <c r="K3591" s="129" t="s">
        <v>6170</v>
      </c>
    </row>
    <row r="3592" spans="1:11" hidden="1">
      <c r="A3592" s="248" t="s">
        <v>4602</v>
      </c>
      <c r="B3592" s="123" t="s">
        <v>4603</v>
      </c>
      <c r="C3592" s="124" t="s">
        <v>1343</v>
      </c>
      <c r="D3592" s="124">
        <v>0</v>
      </c>
      <c r="E3592" s="125">
        <f ca="1">OFFSET(INDEX(Composições!A:H,MATCH(Orçamentária!A3592,Composições!A:A,0),8),2,0)</f>
        <v>14947.619121150001</v>
      </c>
      <c r="F3592" s="126">
        <f t="shared" ca="1" si="197"/>
        <v>0</v>
      </c>
      <c r="G3592" s="127">
        <f>IF($K3592="Padrão",BDI!$B$17,IF($K3592="Diferenciado",BDI!$E$17,0))</f>
        <v>0.2039</v>
      </c>
      <c r="H3592" s="125">
        <f t="shared" ca="1" si="195"/>
        <v>17995.439999999999</v>
      </c>
      <c r="I3592" s="126">
        <f t="shared" ca="1" si="196"/>
        <v>0</v>
      </c>
      <c r="J3592" s="128"/>
      <c r="K3592" s="129" t="s">
        <v>6170</v>
      </c>
    </row>
    <row r="3593" spans="1:11" hidden="1">
      <c r="A3593" s="248" t="s">
        <v>4604</v>
      </c>
      <c r="B3593" s="123" t="s">
        <v>4605</v>
      </c>
      <c r="C3593" s="124" t="s">
        <v>1343</v>
      </c>
      <c r="D3593" s="124">
        <v>0</v>
      </c>
      <c r="E3593" s="125">
        <f ca="1">OFFSET(INDEX(Composições!A:H,MATCH(Orçamentária!A3593,Composições!A:A,0),8),2,0)</f>
        <v>2502.7091041999997</v>
      </c>
      <c r="F3593" s="126">
        <f t="shared" ca="1" si="197"/>
        <v>0</v>
      </c>
      <c r="G3593" s="127">
        <f>IF($K3593="Padrão",BDI!$B$17,IF($K3593="Diferenciado",BDI!$E$17,0))</f>
        <v>0.2039</v>
      </c>
      <c r="H3593" s="125">
        <f t="shared" ca="1" si="195"/>
        <v>3013.01</v>
      </c>
      <c r="I3593" s="126">
        <f t="shared" ca="1" si="196"/>
        <v>0</v>
      </c>
      <c r="J3593" s="128"/>
      <c r="K3593" s="129" t="s">
        <v>6170</v>
      </c>
    </row>
    <row r="3594" spans="1:11" hidden="1">
      <c r="A3594" s="248" t="s">
        <v>4606</v>
      </c>
      <c r="B3594" s="123" t="s">
        <v>4607</v>
      </c>
      <c r="C3594" s="124" t="s">
        <v>1343</v>
      </c>
      <c r="D3594" s="124">
        <v>0</v>
      </c>
      <c r="E3594" s="125">
        <f ca="1">OFFSET(INDEX(Composições!A:H,MATCH(Orçamentária!A3594,Composições!A:A,0),8),2,0)</f>
        <v>3806.7836811500001</v>
      </c>
      <c r="F3594" s="126">
        <f t="shared" ca="1" si="197"/>
        <v>0</v>
      </c>
      <c r="G3594" s="127">
        <f>IF($K3594="Padrão",BDI!$B$17,IF($K3594="Diferenciado",BDI!$E$17,0))</f>
        <v>0.2039</v>
      </c>
      <c r="H3594" s="125">
        <f t="shared" ca="1" si="195"/>
        <v>4582.99</v>
      </c>
      <c r="I3594" s="126">
        <f t="shared" ca="1" si="196"/>
        <v>0</v>
      </c>
      <c r="J3594" s="128"/>
      <c r="K3594" s="129" t="s">
        <v>6170</v>
      </c>
    </row>
    <row r="3595" spans="1:11" hidden="1">
      <c r="A3595" s="248" t="s">
        <v>4608</v>
      </c>
      <c r="B3595" s="123" t="s">
        <v>4609</v>
      </c>
      <c r="C3595" s="124" t="s">
        <v>1343</v>
      </c>
      <c r="D3595" s="124">
        <v>0</v>
      </c>
      <c r="E3595" s="125">
        <f ca="1">OFFSET(INDEX(Composições!A:H,MATCH(Orçamentária!A3595,Composições!A:A,0),8),2,0)</f>
        <v>3806.7836811500001</v>
      </c>
      <c r="F3595" s="126">
        <f t="shared" ca="1" si="197"/>
        <v>0</v>
      </c>
      <c r="G3595" s="127">
        <f>IF($K3595="Padrão",BDI!$B$17,IF($K3595="Diferenciado",BDI!$E$17,0))</f>
        <v>0.2039</v>
      </c>
      <c r="H3595" s="125">
        <f t="shared" ca="1" si="195"/>
        <v>4582.99</v>
      </c>
      <c r="I3595" s="126">
        <f t="shared" ca="1" si="196"/>
        <v>0</v>
      </c>
      <c r="J3595" s="128"/>
      <c r="K3595" s="129" t="s">
        <v>6170</v>
      </c>
    </row>
    <row r="3596" spans="1:11" hidden="1">
      <c r="A3596" s="248" t="s">
        <v>4610</v>
      </c>
      <c r="B3596" s="123" t="s">
        <v>4611</v>
      </c>
      <c r="C3596" s="124" t="s">
        <v>1343</v>
      </c>
      <c r="D3596" s="124">
        <v>0</v>
      </c>
      <c r="E3596" s="125">
        <f ca="1">OFFSET(INDEX(Composições!A:H,MATCH(Orçamentária!A3596,Composições!A:A,0),8),2,0)</f>
        <v>3806.7836811500001</v>
      </c>
      <c r="F3596" s="126">
        <f t="shared" ca="1" si="197"/>
        <v>0</v>
      </c>
      <c r="G3596" s="127">
        <f>IF($K3596="Padrão",BDI!$B$17,IF($K3596="Diferenciado",BDI!$E$17,0))</f>
        <v>0.2039</v>
      </c>
      <c r="H3596" s="125">
        <f t="shared" ca="1" si="195"/>
        <v>4582.99</v>
      </c>
      <c r="I3596" s="126">
        <f t="shared" ca="1" si="196"/>
        <v>0</v>
      </c>
      <c r="J3596" s="128"/>
      <c r="K3596" s="129" t="s">
        <v>6170</v>
      </c>
    </row>
    <row r="3597" spans="1:11" hidden="1">
      <c r="A3597" s="248" t="s">
        <v>4612</v>
      </c>
      <c r="B3597" s="123" t="s">
        <v>4613</v>
      </c>
      <c r="C3597" s="124" t="s">
        <v>1343</v>
      </c>
      <c r="D3597" s="124">
        <v>0</v>
      </c>
      <c r="E3597" s="125">
        <f ca="1">OFFSET(INDEX(Composições!A:H,MATCH(Orçamentária!A3597,Composições!A:A,0),8),2,0)</f>
        <v>2389.3113148999996</v>
      </c>
      <c r="F3597" s="126">
        <f t="shared" ca="1" si="197"/>
        <v>0</v>
      </c>
      <c r="G3597" s="127">
        <f>IF($K3597="Padrão",BDI!$B$17,IF($K3597="Diferenciado",BDI!$E$17,0))</f>
        <v>0.2039</v>
      </c>
      <c r="H3597" s="125">
        <f t="shared" ca="1" si="195"/>
        <v>2876.49</v>
      </c>
      <c r="I3597" s="126">
        <f t="shared" ca="1" si="196"/>
        <v>0</v>
      </c>
      <c r="J3597" s="128"/>
      <c r="K3597" s="129" t="s">
        <v>6170</v>
      </c>
    </row>
    <row r="3598" spans="1:11" hidden="1">
      <c r="A3598" s="248" t="s">
        <v>4614</v>
      </c>
      <c r="B3598" s="123" t="s">
        <v>4615</v>
      </c>
      <c r="C3598" s="124" t="s">
        <v>1343</v>
      </c>
      <c r="D3598" s="124">
        <v>0</v>
      </c>
      <c r="E3598" s="125">
        <f ca="1">OFFSET(INDEX(Composições!A:H,MATCH(Orçamentária!A3598,Composições!A:A,0),8),2,0)</f>
        <v>2814.0556660499997</v>
      </c>
      <c r="F3598" s="126">
        <f t="shared" ca="1" si="197"/>
        <v>0</v>
      </c>
      <c r="G3598" s="127">
        <f>IF($K3598="Padrão",BDI!$B$17,IF($K3598="Diferenciado",BDI!$E$17,0))</f>
        <v>0.2039</v>
      </c>
      <c r="H3598" s="125">
        <f t="shared" ca="1" si="195"/>
        <v>3387.84</v>
      </c>
      <c r="I3598" s="126">
        <f t="shared" ca="1" si="196"/>
        <v>0</v>
      </c>
      <c r="J3598" s="128"/>
      <c r="K3598" s="129" t="s">
        <v>6170</v>
      </c>
    </row>
    <row r="3599" spans="1:11" hidden="1">
      <c r="A3599" s="248" t="s">
        <v>4616</v>
      </c>
      <c r="B3599" s="123" t="s">
        <v>4617</v>
      </c>
      <c r="C3599" s="124" t="s">
        <v>1343</v>
      </c>
      <c r="D3599" s="124">
        <v>0</v>
      </c>
      <c r="E3599" s="125">
        <f ca="1">OFFSET(INDEX(Composições!A:H,MATCH(Orçamentária!A3599,Composições!A:A,0),8),2,0)</f>
        <v>3706.3172186999996</v>
      </c>
      <c r="F3599" s="126">
        <f t="shared" ca="1" si="197"/>
        <v>0</v>
      </c>
      <c r="G3599" s="127">
        <f>IF($K3599="Padrão",BDI!$B$17,IF($K3599="Diferenciado",BDI!$E$17,0))</f>
        <v>0.2039</v>
      </c>
      <c r="H3599" s="125">
        <f t="shared" ca="1" si="195"/>
        <v>4462.04</v>
      </c>
      <c r="I3599" s="126">
        <f t="shared" ca="1" si="196"/>
        <v>0</v>
      </c>
      <c r="J3599" s="128"/>
      <c r="K3599" s="129" t="s">
        <v>6170</v>
      </c>
    </row>
    <row r="3600" spans="1:11" hidden="1">
      <c r="A3600" s="248" t="s">
        <v>4618</v>
      </c>
      <c r="B3600" s="123" t="s">
        <v>4619</v>
      </c>
      <c r="C3600" s="124" t="s">
        <v>1343</v>
      </c>
      <c r="D3600" s="124">
        <v>0</v>
      </c>
      <c r="E3600" s="125">
        <f ca="1">OFFSET(INDEX(Composições!A:H,MATCH(Orçamentária!A3600,Composições!A:A,0),8),2,0)</f>
        <v>3045.8248318999999</v>
      </c>
      <c r="F3600" s="126">
        <f t="shared" ca="1" si="197"/>
        <v>0</v>
      </c>
      <c r="G3600" s="127">
        <f>IF($K3600="Padrão",BDI!$B$17,IF($K3600="Diferenciado",BDI!$E$17,0))</f>
        <v>0.2039</v>
      </c>
      <c r="H3600" s="125">
        <f t="shared" ca="1" si="195"/>
        <v>3666.87</v>
      </c>
      <c r="I3600" s="126">
        <f t="shared" ca="1" si="196"/>
        <v>0</v>
      </c>
      <c r="J3600" s="128"/>
      <c r="K3600" s="129" t="s">
        <v>6170</v>
      </c>
    </row>
    <row r="3601" spans="1:11" hidden="1">
      <c r="A3601" s="248" t="s">
        <v>4620</v>
      </c>
      <c r="B3601" s="123" t="s">
        <v>4621</v>
      </c>
      <c r="C3601" s="124" t="s">
        <v>1343</v>
      </c>
      <c r="D3601" s="124">
        <v>0</v>
      </c>
      <c r="E3601" s="125">
        <f ca="1">OFFSET(INDEX(Composições!A:H,MATCH(Orçamentária!A3601,Composições!A:A,0),8),2,0)</f>
        <v>3806.7836811500001</v>
      </c>
      <c r="F3601" s="126">
        <f t="shared" ca="1" si="197"/>
        <v>0</v>
      </c>
      <c r="G3601" s="127">
        <f>IF($K3601="Padrão",BDI!$B$17,IF($K3601="Diferenciado",BDI!$E$17,0))</f>
        <v>0.2039</v>
      </c>
      <c r="H3601" s="125">
        <f t="shared" ca="1" si="195"/>
        <v>4582.99</v>
      </c>
      <c r="I3601" s="126">
        <f t="shared" ca="1" si="196"/>
        <v>0</v>
      </c>
      <c r="J3601" s="128"/>
      <c r="K3601" s="129" t="s">
        <v>6170</v>
      </c>
    </row>
    <row r="3602" spans="1:11" hidden="1">
      <c r="A3602" s="248" t="s">
        <v>4622</v>
      </c>
      <c r="B3602" s="123" t="s">
        <v>4623</v>
      </c>
      <c r="C3602" s="124" t="s">
        <v>1343</v>
      </c>
      <c r="D3602" s="124">
        <v>0</v>
      </c>
      <c r="E3602" s="125">
        <f ca="1">OFFSET(INDEX(Composições!A:H,MATCH(Orçamentária!A3602,Composições!A:A,0),8),2,0)</f>
        <v>3806.7836811500001</v>
      </c>
      <c r="F3602" s="126">
        <f t="shared" ca="1" si="197"/>
        <v>0</v>
      </c>
      <c r="G3602" s="127">
        <f>IF($K3602="Padrão",BDI!$B$17,IF($K3602="Diferenciado",BDI!$E$17,0))</f>
        <v>0.2039</v>
      </c>
      <c r="H3602" s="125">
        <f t="shared" ca="1" si="195"/>
        <v>4582.99</v>
      </c>
      <c r="I3602" s="126">
        <f t="shared" ca="1" si="196"/>
        <v>0</v>
      </c>
      <c r="J3602" s="128"/>
      <c r="K3602" s="129" t="s">
        <v>6170</v>
      </c>
    </row>
    <row r="3603" spans="1:11" hidden="1">
      <c r="A3603" s="248" t="s">
        <v>4624</v>
      </c>
      <c r="B3603" s="123" t="s">
        <v>4625</v>
      </c>
      <c r="C3603" s="124" t="s">
        <v>1343</v>
      </c>
      <c r="D3603" s="124">
        <v>0</v>
      </c>
      <c r="E3603" s="125">
        <f ca="1">OFFSET(INDEX(Composições!A:H,MATCH(Orçamentária!A3603,Composições!A:A,0),8),2,0)</f>
        <v>2389.3113148999996</v>
      </c>
      <c r="F3603" s="126">
        <f t="shared" ca="1" si="197"/>
        <v>0</v>
      </c>
      <c r="G3603" s="127">
        <f>IF($K3603="Padrão",BDI!$B$17,IF($K3603="Diferenciado",BDI!$E$17,0))</f>
        <v>0.2039</v>
      </c>
      <c r="H3603" s="125">
        <f t="shared" ca="1" si="195"/>
        <v>2876.49</v>
      </c>
      <c r="I3603" s="126">
        <f t="shared" ca="1" si="196"/>
        <v>0</v>
      </c>
      <c r="J3603" s="128"/>
      <c r="K3603" s="129" t="s">
        <v>6170</v>
      </c>
    </row>
    <row r="3604" spans="1:11" hidden="1">
      <c r="A3604" s="248" t="s">
        <v>4626</v>
      </c>
      <c r="B3604" s="123" t="s">
        <v>4627</v>
      </c>
      <c r="C3604" s="124" t="s">
        <v>1343</v>
      </c>
      <c r="D3604" s="124">
        <v>0</v>
      </c>
      <c r="E3604" s="125">
        <f ca="1">OFFSET(INDEX(Composições!A:H,MATCH(Orçamentária!A3604,Composições!A:A,0),8),2,0)</f>
        <v>2389.3113148999996</v>
      </c>
      <c r="F3604" s="126">
        <f t="shared" ca="1" si="197"/>
        <v>0</v>
      </c>
      <c r="G3604" s="127">
        <f>IF($K3604="Padrão",BDI!$B$17,IF($K3604="Diferenciado",BDI!$E$17,0))</f>
        <v>0.2039</v>
      </c>
      <c r="H3604" s="125">
        <f t="shared" ca="1" si="195"/>
        <v>2876.49</v>
      </c>
      <c r="I3604" s="126">
        <f t="shared" ca="1" si="196"/>
        <v>0</v>
      </c>
      <c r="J3604" s="128"/>
      <c r="K3604" s="129" t="s">
        <v>6170</v>
      </c>
    </row>
    <row r="3605" spans="1:11" ht="25.5" hidden="1">
      <c r="A3605" s="249" t="s">
        <v>10367</v>
      </c>
      <c r="B3605" s="123" t="s">
        <v>10368</v>
      </c>
      <c r="C3605" s="124" t="s">
        <v>7323</v>
      </c>
      <c r="D3605" s="124">
        <v>0</v>
      </c>
      <c r="E3605" s="125" t="s">
        <v>16</v>
      </c>
      <c r="F3605" s="126" t="str">
        <f t="shared" si="197"/>
        <v/>
      </c>
      <c r="G3605" s="127">
        <f>IF($K3605="Padrão",BDI!$B$17,IF($K3605="Diferenciado",BDI!$E$17,0))</f>
        <v>0.2039</v>
      </c>
      <c r="H3605" s="125" t="str">
        <f t="shared" si="195"/>
        <v/>
      </c>
      <c r="I3605" s="126" t="str">
        <f t="shared" si="196"/>
        <v/>
      </c>
      <c r="J3605" s="128"/>
      <c r="K3605" s="129" t="s">
        <v>6170</v>
      </c>
    </row>
    <row r="3606" spans="1:11" hidden="1">
      <c r="A3606" s="249" t="s">
        <v>10369</v>
      </c>
      <c r="B3606" s="123" t="s">
        <v>10370</v>
      </c>
      <c r="C3606" s="124" t="s">
        <v>24</v>
      </c>
      <c r="D3606" s="124">
        <v>0</v>
      </c>
      <c r="E3606" s="125" t="s">
        <v>16</v>
      </c>
      <c r="F3606" s="126" t="str">
        <f t="shared" si="197"/>
        <v/>
      </c>
      <c r="G3606" s="127">
        <f>IF($K3606="Padrão",BDI!$B$17,IF($K3606="Diferenciado",BDI!$E$17,0))</f>
        <v>0.2039</v>
      </c>
      <c r="H3606" s="125" t="str">
        <f t="shared" si="195"/>
        <v/>
      </c>
      <c r="I3606" s="126" t="str">
        <f t="shared" si="196"/>
        <v/>
      </c>
      <c r="J3606" s="128"/>
      <c r="K3606" s="129" t="s">
        <v>6170</v>
      </c>
    </row>
    <row r="3607" spans="1:11" hidden="1">
      <c r="A3607" s="249" t="s">
        <v>10371</v>
      </c>
      <c r="B3607" s="123" t="s">
        <v>10372</v>
      </c>
      <c r="C3607" s="124" t="s">
        <v>24</v>
      </c>
      <c r="D3607" s="124">
        <v>0</v>
      </c>
      <c r="E3607" s="125" t="s">
        <v>16</v>
      </c>
      <c r="F3607" s="126" t="str">
        <f t="shared" si="197"/>
        <v/>
      </c>
      <c r="G3607" s="127">
        <f>IF($K3607="Padrão",BDI!$B$17,IF($K3607="Diferenciado",BDI!$E$17,0))</f>
        <v>0.2039</v>
      </c>
      <c r="H3607" s="125" t="str">
        <f t="shared" si="195"/>
        <v/>
      </c>
      <c r="I3607" s="126" t="str">
        <f t="shared" si="196"/>
        <v/>
      </c>
      <c r="J3607" s="128"/>
      <c r="K3607" s="129" t="s">
        <v>6170</v>
      </c>
    </row>
    <row r="3608" spans="1:11" hidden="1">
      <c r="A3608" s="249" t="s">
        <v>10373</v>
      </c>
      <c r="B3608" s="123" t="s">
        <v>10374</v>
      </c>
      <c r="C3608" s="124" t="s">
        <v>24</v>
      </c>
      <c r="D3608" s="124">
        <v>0</v>
      </c>
      <c r="E3608" s="125" t="s">
        <v>16</v>
      </c>
      <c r="F3608" s="126" t="str">
        <f t="shared" si="197"/>
        <v/>
      </c>
      <c r="G3608" s="127">
        <f>IF($K3608="Padrão",BDI!$B$17,IF($K3608="Diferenciado",BDI!$E$17,0))</f>
        <v>0.2039</v>
      </c>
      <c r="H3608" s="125" t="str">
        <f t="shared" si="195"/>
        <v/>
      </c>
      <c r="I3608" s="126" t="str">
        <f t="shared" si="196"/>
        <v/>
      </c>
      <c r="J3608" s="128"/>
      <c r="K3608" s="129" t="s">
        <v>6170</v>
      </c>
    </row>
    <row r="3609" spans="1:11" hidden="1">
      <c r="A3609" s="249" t="s">
        <v>10375</v>
      </c>
      <c r="B3609" s="123" t="s">
        <v>10376</v>
      </c>
      <c r="C3609" s="124" t="s">
        <v>24</v>
      </c>
      <c r="D3609" s="124">
        <v>0</v>
      </c>
      <c r="E3609" s="125" t="s">
        <v>16</v>
      </c>
      <c r="F3609" s="126" t="str">
        <f t="shared" si="197"/>
        <v/>
      </c>
      <c r="G3609" s="127">
        <f>IF($K3609="Padrão",BDI!$B$17,IF($K3609="Diferenciado",BDI!$E$17,0))</f>
        <v>0.2039</v>
      </c>
      <c r="H3609" s="125" t="str">
        <f t="shared" si="195"/>
        <v/>
      </c>
      <c r="I3609" s="126" t="str">
        <f t="shared" si="196"/>
        <v/>
      </c>
      <c r="J3609" s="128"/>
      <c r="K3609" s="129" t="s">
        <v>6170</v>
      </c>
    </row>
    <row r="3610" spans="1:11" hidden="1">
      <c r="A3610" s="249" t="s">
        <v>10377</v>
      </c>
      <c r="B3610" s="123" t="s">
        <v>10378</v>
      </c>
      <c r="C3610" s="124" t="s">
        <v>24</v>
      </c>
      <c r="D3610" s="124">
        <v>0</v>
      </c>
      <c r="E3610" s="125" t="s">
        <v>16</v>
      </c>
      <c r="F3610" s="126" t="str">
        <f t="shared" si="197"/>
        <v/>
      </c>
      <c r="G3610" s="127">
        <f>IF($K3610="Padrão",BDI!$B$17,IF($K3610="Diferenciado",BDI!$E$17,0))</f>
        <v>0.2039</v>
      </c>
      <c r="H3610" s="125" t="str">
        <f t="shared" si="195"/>
        <v/>
      </c>
      <c r="I3610" s="126" t="str">
        <f t="shared" si="196"/>
        <v/>
      </c>
      <c r="J3610" s="128"/>
      <c r="K3610" s="129" t="s">
        <v>6170</v>
      </c>
    </row>
    <row r="3611" spans="1:11" hidden="1">
      <c r="A3611" s="249" t="s">
        <v>10379</v>
      </c>
      <c r="B3611" s="123" t="s">
        <v>10380</v>
      </c>
      <c r="C3611" s="124" t="s">
        <v>24</v>
      </c>
      <c r="D3611" s="124">
        <v>0</v>
      </c>
      <c r="E3611" s="125" t="s">
        <v>16</v>
      </c>
      <c r="F3611" s="126" t="str">
        <f t="shared" si="197"/>
        <v/>
      </c>
      <c r="G3611" s="127">
        <f>IF($K3611="Padrão",BDI!$B$17,IF($K3611="Diferenciado",BDI!$E$17,0))</f>
        <v>0.2039</v>
      </c>
      <c r="H3611" s="125" t="str">
        <f t="shared" si="195"/>
        <v/>
      </c>
      <c r="I3611" s="126" t="str">
        <f t="shared" si="196"/>
        <v/>
      </c>
      <c r="J3611" s="128"/>
      <c r="K3611" s="129" t="s">
        <v>6170</v>
      </c>
    </row>
    <row r="3612" spans="1:11" hidden="1">
      <c r="A3612" s="249" t="s">
        <v>10381</v>
      </c>
      <c r="B3612" s="123" t="s">
        <v>10382</v>
      </c>
      <c r="C3612" s="124" t="s">
        <v>24</v>
      </c>
      <c r="D3612" s="124">
        <v>0</v>
      </c>
      <c r="E3612" s="125" t="s">
        <v>16</v>
      </c>
      <c r="F3612" s="126" t="str">
        <f t="shared" si="197"/>
        <v/>
      </c>
      <c r="G3612" s="127">
        <f>IF($K3612="Padrão",BDI!$B$17,IF($K3612="Diferenciado",BDI!$E$17,0))</f>
        <v>0.2039</v>
      </c>
      <c r="H3612" s="125" t="str">
        <f t="shared" si="195"/>
        <v/>
      </c>
      <c r="I3612" s="126" t="str">
        <f t="shared" si="196"/>
        <v/>
      </c>
      <c r="J3612" s="128"/>
      <c r="K3612" s="129" t="s">
        <v>6170</v>
      </c>
    </row>
    <row r="3613" spans="1:11" hidden="1">
      <c r="A3613" s="249" t="s">
        <v>10383</v>
      </c>
      <c r="B3613" s="123" t="s">
        <v>10384</v>
      </c>
      <c r="C3613" s="124" t="s">
        <v>24</v>
      </c>
      <c r="D3613" s="124">
        <v>0</v>
      </c>
      <c r="E3613" s="125" t="s">
        <v>16</v>
      </c>
      <c r="F3613" s="126" t="str">
        <f t="shared" si="197"/>
        <v/>
      </c>
      <c r="G3613" s="127">
        <f>IF($K3613="Padrão",BDI!$B$17,IF($K3613="Diferenciado",BDI!$E$17,0))</f>
        <v>0.2039</v>
      </c>
      <c r="H3613" s="125" t="str">
        <f t="shared" si="195"/>
        <v/>
      </c>
      <c r="I3613" s="126" t="str">
        <f t="shared" si="196"/>
        <v/>
      </c>
      <c r="J3613" s="128"/>
      <c r="K3613" s="129" t="s">
        <v>6170</v>
      </c>
    </row>
    <row r="3614" spans="1:11" ht="25.5" hidden="1">
      <c r="A3614" s="249" t="s">
        <v>10385</v>
      </c>
      <c r="B3614" s="123" t="s">
        <v>10386</v>
      </c>
      <c r="C3614" s="124" t="s">
        <v>24</v>
      </c>
      <c r="D3614" s="124">
        <v>0</v>
      </c>
      <c r="E3614" s="125" t="s">
        <v>16</v>
      </c>
      <c r="F3614" s="126" t="str">
        <f t="shared" si="197"/>
        <v/>
      </c>
      <c r="G3614" s="127">
        <f>IF($K3614="Padrão",BDI!$B$17,IF($K3614="Diferenciado",BDI!$E$17,0))</f>
        <v>0.2039</v>
      </c>
      <c r="H3614" s="125" t="str">
        <f t="shared" si="195"/>
        <v/>
      </c>
      <c r="I3614" s="126" t="str">
        <f t="shared" si="196"/>
        <v/>
      </c>
      <c r="J3614" s="128"/>
      <c r="K3614" s="129" t="s">
        <v>6170</v>
      </c>
    </row>
    <row r="3615" spans="1:11" ht="25.5" hidden="1">
      <c r="A3615" s="249" t="s">
        <v>10387</v>
      </c>
      <c r="B3615" s="123" t="s">
        <v>10388</v>
      </c>
      <c r="C3615" s="124" t="s">
        <v>24</v>
      </c>
      <c r="D3615" s="124">
        <v>0</v>
      </c>
      <c r="E3615" s="125" t="s">
        <v>16</v>
      </c>
      <c r="F3615" s="126" t="str">
        <f t="shared" si="197"/>
        <v/>
      </c>
      <c r="G3615" s="127">
        <f>IF($K3615="Padrão",BDI!$B$17,IF($K3615="Diferenciado",BDI!$E$17,0))</f>
        <v>0.2039</v>
      </c>
      <c r="H3615" s="125" t="str">
        <f t="shared" si="195"/>
        <v/>
      </c>
      <c r="I3615" s="126" t="str">
        <f t="shared" si="196"/>
        <v/>
      </c>
      <c r="J3615" s="128"/>
      <c r="K3615" s="129" t="s">
        <v>6170</v>
      </c>
    </row>
    <row r="3616" spans="1:11" ht="25.5" hidden="1">
      <c r="A3616" s="249" t="s">
        <v>10389</v>
      </c>
      <c r="B3616" s="123" t="s">
        <v>10390</v>
      </c>
      <c r="C3616" s="124" t="s">
        <v>24</v>
      </c>
      <c r="D3616" s="124">
        <v>0</v>
      </c>
      <c r="E3616" s="125" t="s">
        <v>16</v>
      </c>
      <c r="F3616" s="126" t="str">
        <f t="shared" si="197"/>
        <v/>
      </c>
      <c r="G3616" s="127">
        <f>IF($K3616="Padrão",BDI!$B$17,IF($K3616="Diferenciado",BDI!$E$17,0))</f>
        <v>0.2039</v>
      </c>
      <c r="H3616" s="125" t="str">
        <f t="shared" si="195"/>
        <v/>
      </c>
      <c r="I3616" s="126" t="str">
        <f t="shared" si="196"/>
        <v/>
      </c>
      <c r="J3616" s="128"/>
      <c r="K3616" s="129" t="s">
        <v>6170</v>
      </c>
    </row>
    <row r="3617" spans="1:11" ht="25.5" hidden="1">
      <c r="A3617" s="249" t="s">
        <v>10391</v>
      </c>
      <c r="B3617" s="123" t="s">
        <v>10392</v>
      </c>
      <c r="C3617" s="124" t="s">
        <v>24</v>
      </c>
      <c r="D3617" s="124">
        <v>0</v>
      </c>
      <c r="E3617" s="125" t="s">
        <v>16</v>
      </c>
      <c r="F3617" s="126" t="str">
        <f t="shared" si="197"/>
        <v/>
      </c>
      <c r="G3617" s="127">
        <f>IF($K3617="Padrão",BDI!$B$17,IF($K3617="Diferenciado",BDI!$E$17,0))</f>
        <v>0.2039</v>
      </c>
      <c r="H3617" s="125" t="str">
        <f t="shared" si="195"/>
        <v/>
      </c>
      <c r="I3617" s="126" t="str">
        <f t="shared" si="196"/>
        <v/>
      </c>
      <c r="J3617" s="128"/>
      <c r="K3617" s="129" t="s">
        <v>6170</v>
      </c>
    </row>
    <row r="3618" spans="1:11" ht="25.5" hidden="1">
      <c r="A3618" s="249" t="s">
        <v>10393</v>
      </c>
      <c r="B3618" s="123" t="s">
        <v>10394</v>
      </c>
      <c r="C3618" s="124" t="s">
        <v>24</v>
      </c>
      <c r="D3618" s="124">
        <v>0</v>
      </c>
      <c r="E3618" s="125" t="s">
        <v>16</v>
      </c>
      <c r="F3618" s="126" t="str">
        <f t="shared" si="197"/>
        <v/>
      </c>
      <c r="G3618" s="127">
        <f>IF($K3618="Padrão",BDI!$B$17,IF($K3618="Diferenciado",BDI!$E$17,0))</f>
        <v>0.2039</v>
      </c>
      <c r="H3618" s="125" t="str">
        <f t="shared" si="195"/>
        <v/>
      </c>
      <c r="I3618" s="126" t="str">
        <f t="shared" si="196"/>
        <v/>
      </c>
      <c r="J3618" s="128"/>
      <c r="K3618" s="129" t="s">
        <v>6170</v>
      </c>
    </row>
    <row r="3619" spans="1:11" ht="25.5" hidden="1">
      <c r="A3619" s="249" t="s">
        <v>10395</v>
      </c>
      <c r="B3619" s="123" t="s">
        <v>10396</v>
      </c>
      <c r="C3619" s="124" t="s">
        <v>24</v>
      </c>
      <c r="D3619" s="124">
        <v>0</v>
      </c>
      <c r="E3619" s="125" t="s">
        <v>16</v>
      </c>
      <c r="F3619" s="126" t="str">
        <f t="shared" si="197"/>
        <v/>
      </c>
      <c r="G3619" s="127">
        <f>IF($K3619="Padrão",BDI!$B$17,IF($K3619="Diferenciado",BDI!$E$17,0))</f>
        <v>0.2039</v>
      </c>
      <c r="H3619" s="125" t="str">
        <f t="shared" si="195"/>
        <v/>
      </c>
      <c r="I3619" s="126" t="str">
        <f t="shared" si="196"/>
        <v/>
      </c>
      <c r="J3619" s="128"/>
      <c r="K3619" s="129" t="s">
        <v>6170</v>
      </c>
    </row>
    <row r="3620" spans="1:11" ht="25.5" hidden="1">
      <c r="A3620" s="249" t="s">
        <v>10397</v>
      </c>
      <c r="B3620" s="123" t="s">
        <v>10398</v>
      </c>
      <c r="C3620" s="124" t="s">
        <v>24</v>
      </c>
      <c r="D3620" s="124">
        <v>0</v>
      </c>
      <c r="E3620" s="125" t="s">
        <v>16</v>
      </c>
      <c r="F3620" s="126" t="str">
        <f t="shared" si="197"/>
        <v/>
      </c>
      <c r="G3620" s="127">
        <f>IF($K3620="Padrão",BDI!$B$17,IF($K3620="Diferenciado",BDI!$E$17,0))</f>
        <v>0.2039</v>
      </c>
      <c r="H3620" s="125" t="str">
        <f t="shared" si="195"/>
        <v/>
      </c>
      <c r="I3620" s="126" t="str">
        <f t="shared" si="196"/>
        <v/>
      </c>
      <c r="J3620" s="128"/>
      <c r="K3620" s="129" t="s">
        <v>6170</v>
      </c>
    </row>
    <row r="3621" spans="1:11" ht="25.5" hidden="1">
      <c r="A3621" s="249" t="s">
        <v>10399</v>
      </c>
      <c r="B3621" s="123" t="s">
        <v>10400</v>
      </c>
      <c r="C3621" s="124" t="s">
        <v>24</v>
      </c>
      <c r="D3621" s="124">
        <v>0</v>
      </c>
      <c r="E3621" s="125" t="s">
        <v>16</v>
      </c>
      <c r="F3621" s="126" t="str">
        <f t="shared" si="197"/>
        <v/>
      </c>
      <c r="G3621" s="127">
        <f>IF($K3621="Padrão",BDI!$B$17,IF($K3621="Diferenciado",BDI!$E$17,0))</f>
        <v>0.2039</v>
      </c>
      <c r="H3621" s="125" t="str">
        <f t="shared" si="195"/>
        <v/>
      </c>
      <c r="I3621" s="126" t="str">
        <f t="shared" si="196"/>
        <v/>
      </c>
      <c r="J3621" s="128"/>
      <c r="K3621" s="129" t="s">
        <v>6170</v>
      </c>
    </row>
    <row r="3622" spans="1:11" ht="25.5" hidden="1">
      <c r="A3622" s="249" t="s">
        <v>10401</v>
      </c>
      <c r="B3622" s="123" t="s">
        <v>10402</v>
      </c>
      <c r="C3622" s="124" t="s">
        <v>24</v>
      </c>
      <c r="D3622" s="124">
        <v>0</v>
      </c>
      <c r="E3622" s="125" t="s">
        <v>16</v>
      </c>
      <c r="F3622" s="126" t="str">
        <f t="shared" si="197"/>
        <v/>
      </c>
      <c r="G3622" s="127">
        <f>IF($K3622="Padrão",BDI!$B$17,IF($K3622="Diferenciado",BDI!$E$17,0))</f>
        <v>0.2039</v>
      </c>
      <c r="H3622" s="125" t="str">
        <f t="shared" si="195"/>
        <v/>
      </c>
      <c r="I3622" s="126" t="str">
        <f t="shared" si="196"/>
        <v/>
      </c>
      <c r="J3622" s="128"/>
      <c r="K3622" s="129" t="s">
        <v>6170</v>
      </c>
    </row>
    <row r="3623" spans="1:11" ht="25.5" hidden="1">
      <c r="A3623" s="249" t="s">
        <v>10403</v>
      </c>
      <c r="B3623" s="123" t="s">
        <v>10404</v>
      </c>
      <c r="C3623" s="124" t="s">
        <v>24</v>
      </c>
      <c r="D3623" s="124">
        <v>0</v>
      </c>
      <c r="E3623" s="125" t="s">
        <v>16</v>
      </c>
      <c r="F3623" s="126" t="str">
        <f t="shared" si="197"/>
        <v/>
      </c>
      <c r="G3623" s="127">
        <f>IF($K3623="Padrão",BDI!$B$17,IF($K3623="Diferenciado",BDI!$E$17,0))</f>
        <v>0.2039</v>
      </c>
      <c r="H3623" s="125" t="str">
        <f t="shared" si="195"/>
        <v/>
      </c>
      <c r="I3623" s="126" t="str">
        <f t="shared" si="196"/>
        <v/>
      </c>
      <c r="J3623" s="128"/>
      <c r="K3623" s="129" t="s">
        <v>6170</v>
      </c>
    </row>
    <row r="3624" spans="1:11" ht="25.5" hidden="1">
      <c r="A3624" s="249" t="s">
        <v>10405</v>
      </c>
      <c r="B3624" s="123" t="s">
        <v>10406</v>
      </c>
      <c r="C3624" s="124" t="s">
        <v>24</v>
      </c>
      <c r="D3624" s="124">
        <v>0</v>
      </c>
      <c r="E3624" s="125" t="s">
        <v>16</v>
      </c>
      <c r="F3624" s="126" t="str">
        <f t="shared" si="197"/>
        <v/>
      </c>
      <c r="G3624" s="127">
        <f>IF($K3624="Padrão",BDI!$B$17,IF($K3624="Diferenciado",BDI!$E$17,0))</f>
        <v>0.2039</v>
      </c>
      <c r="H3624" s="125" t="str">
        <f t="shared" si="195"/>
        <v/>
      </c>
      <c r="I3624" s="126" t="str">
        <f t="shared" si="196"/>
        <v/>
      </c>
      <c r="J3624" s="128"/>
      <c r="K3624" s="129" t="s">
        <v>6170</v>
      </c>
    </row>
    <row r="3625" spans="1:11" ht="38.25" hidden="1">
      <c r="A3625" s="249" t="s">
        <v>10407</v>
      </c>
      <c r="B3625" s="123" t="s">
        <v>10408</v>
      </c>
      <c r="C3625" s="124" t="s">
        <v>919</v>
      </c>
      <c r="D3625" s="124">
        <v>0</v>
      </c>
      <c r="E3625" s="125" t="s">
        <v>16</v>
      </c>
      <c r="F3625" s="126" t="str">
        <f t="shared" si="197"/>
        <v/>
      </c>
      <c r="G3625" s="127">
        <f>IF($K3625="Padrão",BDI!$B$17,IF($K3625="Diferenciado",BDI!$E$17,0))</f>
        <v>0.2039</v>
      </c>
      <c r="H3625" s="125" t="str">
        <f t="shared" si="195"/>
        <v/>
      </c>
      <c r="I3625" s="126" t="str">
        <f t="shared" si="196"/>
        <v/>
      </c>
      <c r="J3625" s="128"/>
      <c r="K3625" s="129" t="s">
        <v>6170</v>
      </c>
    </row>
    <row r="3626" spans="1:11" ht="38.25" hidden="1">
      <c r="A3626" s="249" t="s">
        <v>10409</v>
      </c>
      <c r="B3626" s="123" t="s">
        <v>10410</v>
      </c>
      <c r="C3626" s="124" t="s">
        <v>919</v>
      </c>
      <c r="D3626" s="124">
        <v>0</v>
      </c>
      <c r="E3626" s="125" t="s">
        <v>16</v>
      </c>
      <c r="F3626" s="126" t="str">
        <f t="shared" si="197"/>
        <v/>
      </c>
      <c r="G3626" s="127">
        <f>IF($K3626="Padrão",BDI!$B$17,IF($K3626="Diferenciado",BDI!$E$17,0))</f>
        <v>0.2039</v>
      </c>
      <c r="H3626" s="125" t="str">
        <f t="shared" si="195"/>
        <v/>
      </c>
      <c r="I3626" s="126" t="str">
        <f t="shared" si="196"/>
        <v/>
      </c>
      <c r="J3626" s="128"/>
      <c r="K3626" s="129" t="s">
        <v>6170</v>
      </c>
    </row>
    <row r="3627" spans="1:11" ht="25.5" hidden="1">
      <c r="A3627" s="248" t="s">
        <v>4628</v>
      </c>
      <c r="B3627" s="123" t="s">
        <v>4629</v>
      </c>
      <c r="C3627" s="124" t="s">
        <v>24</v>
      </c>
      <c r="D3627" s="124">
        <v>0</v>
      </c>
      <c r="E3627" s="125">
        <f ca="1">OFFSET(INDEX(Composições!A:H,MATCH(Orçamentária!A3627,Composições!A:A,0),8),2,0)</f>
        <v>3126.6000000000004</v>
      </c>
      <c r="F3627" s="126">
        <f t="shared" ca="1" si="197"/>
        <v>0</v>
      </c>
      <c r="G3627" s="127">
        <f>IF($K3627="Padrão",BDI!$B$17,IF($K3627="Diferenciado",BDI!$E$17,0))</f>
        <v>0.2039</v>
      </c>
      <c r="H3627" s="125">
        <f t="shared" ca="1" si="195"/>
        <v>3764.11</v>
      </c>
      <c r="I3627" s="126">
        <f t="shared" ca="1" si="196"/>
        <v>0</v>
      </c>
      <c r="J3627" s="128"/>
      <c r="K3627" s="129" t="s">
        <v>6170</v>
      </c>
    </row>
    <row r="3628" spans="1:11" ht="25.5" hidden="1">
      <c r="A3628" s="249" t="s">
        <v>10411</v>
      </c>
      <c r="B3628" s="123" t="s">
        <v>10412</v>
      </c>
      <c r="C3628" s="124" t="s">
        <v>226</v>
      </c>
      <c r="D3628" s="124">
        <v>0</v>
      </c>
      <c r="E3628" s="125" t="s">
        <v>16</v>
      </c>
      <c r="F3628" s="126" t="str">
        <f t="shared" si="197"/>
        <v/>
      </c>
      <c r="G3628" s="127">
        <f>IF($K3628="Padrão",BDI!$B$17,IF($K3628="Diferenciado",BDI!$E$17,0))</f>
        <v>0.2039</v>
      </c>
      <c r="H3628" s="125" t="str">
        <f t="shared" si="195"/>
        <v/>
      </c>
      <c r="I3628" s="126" t="str">
        <f t="shared" si="196"/>
        <v/>
      </c>
      <c r="J3628" s="128"/>
      <c r="K3628" s="129" t="s">
        <v>6170</v>
      </c>
    </row>
    <row r="3629" spans="1:11" hidden="1">
      <c r="A3629" s="249" t="s">
        <v>10413</v>
      </c>
      <c r="B3629" s="123" t="s">
        <v>10414</v>
      </c>
      <c r="C3629" s="124" t="s">
        <v>24</v>
      </c>
      <c r="D3629" s="124">
        <v>0</v>
      </c>
      <c r="E3629" s="125" t="s">
        <v>16</v>
      </c>
      <c r="F3629" s="126" t="str">
        <f t="shared" si="197"/>
        <v/>
      </c>
      <c r="G3629" s="127">
        <f>IF($K3629="Padrão",BDI!$B$17,IF($K3629="Diferenciado",BDI!$E$17,0))</f>
        <v>0.2039</v>
      </c>
      <c r="H3629" s="125" t="str">
        <f t="shared" si="195"/>
        <v/>
      </c>
      <c r="I3629" s="126" t="str">
        <f t="shared" si="196"/>
        <v/>
      </c>
      <c r="J3629" s="128"/>
      <c r="K3629" s="129" t="s">
        <v>6170</v>
      </c>
    </row>
    <row r="3630" spans="1:11" ht="25.5" hidden="1">
      <c r="A3630" s="249" t="s">
        <v>10415</v>
      </c>
      <c r="B3630" s="123" t="s">
        <v>10416</v>
      </c>
      <c r="C3630" s="124" t="s">
        <v>226</v>
      </c>
      <c r="D3630" s="124">
        <v>0</v>
      </c>
      <c r="E3630" s="125" t="s">
        <v>16</v>
      </c>
      <c r="F3630" s="126" t="str">
        <f t="shared" si="197"/>
        <v/>
      </c>
      <c r="G3630" s="127">
        <f>IF($K3630="Padrão",BDI!$B$17,IF($K3630="Diferenciado",BDI!$E$17,0))</f>
        <v>0.2039</v>
      </c>
      <c r="H3630" s="125" t="str">
        <f t="shared" si="195"/>
        <v/>
      </c>
      <c r="I3630" s="126" t="str">
        <f t="shared" si="196"/>
        <v/>
      </c>
      <c r="J3630" s="128"/>
      <c r="K3630" s="129" t="s">
        <v>6170</v>
      </c>
    </row>
    <row r="3631" spans="1:11" ht="25.5" hidden="1">
      <c r="A3631" s="249" t="s">
        <v>10417</v>
      </c>
      <c r="B3631" s="123" t="s">
        <v>10418</v>
      </c>
      <c r="C3631" s="124" t="s">
        <v>226</v>
      </c>
      <c r="D3631" s="124">
        <v>0</v>
      </c>
      <c r="E3631" s="125" t="s">
        <v>16</v>
      </c>
      <c r="F3631" s="126" t="str">
        <f t="shared" si="197"/>
        <v/>
      </c>
      <c r="G3631" s="127">
        <f>IF($K3631="Padrão",BDI!$B$17,IF($K3631="Diferenciado",BDI!$E$17,0))</f>
        <v>0.2039</v>
      </c>
      <c r="H3631" s="125" t="str">
        <f t="shared" si="195"/>
        <v/>
      </c>
      <c r="I3631" s="126" t="str">
        <f t="shared" si="196"/>
        <v/>
      </c>
      <c r="J3631" s="128"/>
      <c r="K3631" s="129" t="s">
        <v>6170</v>
      </c>
    </row>
    <row r="3632" spans="1:11" ht="25.5" hidden="1">
      <c r="A3632" s="249" t="s">
        <v>10419</v>
      </c>
      <c r="B3632" s="123" t="s">
        <v>10420</v>
      </c>
      <c r="C3632" s="124" t="s">
        <v>226</v>
      </c>
      <c r="D3632" s="124">
        <v>0</v>
      </c>
      <c r="E3632" s="125" t="s">
        <v>16</v>
      </c>
      <c r="F3632" s="126" t="str">
        <f t="shared" si="197"/>
        <v/>
      </c>
      <c r="G3632" s="127">
        <f>IF($K3632="Padrão",BDI!$B$17,IF($K3632="Diferenciado",BDI!$E$17,0))</f>
        <v>0.2039</v>
      </c>
      <c r="H3632" s="125" t="str">
        <f t="shared" si="195"/>
        <v/>
      </c>
      <c r="I3632" s="126" t="str">
        <f t="shared" si="196"/>
        <v/>
      </c>
      <c r="J3632" s="128"/>
      <c r="K3632" s="129" t="s">
        <v>6170</v>
      </c>
    </row>
    <row r="3633" spans="1:11" ht="25.5" hidden="1">
      <c r="A3633" s="249" t="s">
        <v>10421</v>
      </c>
      <c r="B3633" s="123" t="s">
        <v>10422</v>
      </c>
      <c r="C3633" s="124" t="s">
        <v>226</v>
      </c>
      <c r="D3633" s="124">
        <v>0</v>
      </c>
      <c r="E3633" s="125" t="s">
        <v>16</v>
      </c>
      <c r="F3633" s="126" t="str">
        <f t="shared" si="197"/>
        <v/>
      </c>
      <c r="G3633" s="127">
        <f>IF($K3633="Padrão",BDI!$B$17,IF($K3633="Diferenciado",BDI!$E$17,0))</f>
        <v>0.2039</v>
      </c>
      <c r="H3633" s="125" t="str">
        <f t="shared" si="195"/>
        <v/>
      </c>
      <c r="I3633" s="126" t="str">
        <f t="shared" si="196"/>
        <v/>
      </c>
      <c r="J3633" s="128"/>
      <c r="K3633" s="129" t="s">
        <v>6170</v>
      </c>
    </row>
    <row r="3634" spans="1:11" ht="25.5" hidden="1">
      <c r="A3634" s="249" t="s">
        <v>10423</v>
      </c>
      <c r="B3634" s="123" t="s">
        <v>10424</v>
      </c>
      <c r="C3634" s="124" t="s">
        <v>226</v>
      </c>
      <c r="D3634" s="124">
        <v>0</v>
      </c>
      <c r="E3634" s="125" t="s">
        <v>16</v>
      </c>
      <c r="F3634" s="126" t="str">
        <f t="shared" si="197"/>
        <v/>
      </c>
      <c r="G3634" s="127">
        <f>IF($K3634="Padrão",BDI!$B$17,IF($K3634="Diferenciado",BDI!$E$17,0))</f>
        <v>0.2039</v>
      </c>
      <c r="H3634" s="125" t="str">
        <f t="shared" si="195"/>
        <v/>
      </c>
      <c r="I3634" s="126" t="str">
        <f t="shared" si="196"/>
        <v/>
      </c>
      <c r="J3634" s="128"/>
      <c r="K3634" s="129" t="s">
        <v>6170</v>
      </c>
    </row>
    <row r="3635" spans="1:11" ht="25.5" hidden="1">
      <c r="A3635" s="249" t="s">
        <v>10425</v>
      </c>
      <c r="B3635" s="123" t="s">
        <v>10426</v>
      </c>
      <c r="C3635" s="124" t="s">
        <v>226</v>
      </c>
      <c r="D3635" s="124">
        <v>0</v>
      </c>
      <c r="E3635" s="125" t="s">
        <v>16</v>
      </c>
      <c r="F3635" s="126" t="str">
        <f t="shared" si="197"/>
        <v/>
      </c>
      <c r="G3635" s="127">
        <f>IF($K3635="Padrão",BDI!$B$17,IF($K3635="Diferenciado",BDI!$E$17,0))</f>
        <v>0.2039</v>
      </c>
      <c r="H3635" s="125" t="str">
        <f t="shared" si="195"/>
        <v/>
      </c>
      <c r="I3635" s="126" t="str">
        <f t="shared" si="196"/>
        <v/>
      </c>
      <c r="J3635" s="128"/>
      <c r="K3635" s="129" t="s">
        <v>6170</v>
      </c>
    </row>
    <row r="3636" spans="1:11" ht="25.5" hidden="1">
      <c r="A3636" s="249" t="s">
        <v>10427</v>
      </c>
      <c r="B3636" s="123" t="s">
        <v>10428</v>
      </c>
      <c r="C3636" s="124" t="s">
        <v>226</v>
      </c>
      <c r="D3636" s="124">
        <v>0</v>
      </c>
      <c r="E3636" s="125" t="s">
        <v>16</v>
      </c>
      <c r="F3636" s="126" t="str">
        <f t="shared" si="197"/>
        <v/>
      </c>
      <c r="G3636" s="127">
        <f>IF($K3636="Padrão",BDI!$B$17,IF($K3636="Diferenciado",BDI!$E$17,0))</f>
        <v>0.2039</v>
      </c>
      <c r="H3636" s="125" t="str">
        <f t="shared" si="195"/>
        <v/>
      </c>
      <c r="I3636" s="126" t="str">
        <f t="shared" si="196"/>
        <v/>
      </c>
      <c r="J3636" s="128"/>
      <c r="K3636" s="129" t="s">
        <v>6170</v>
      </c>
    </row>
    <row r="3637" spans="1:11" ht="25.5" hidden="1">
      <c r="A3637" s="249" t="s">
        <v>10429</v>
      </c>
      <c r="B3637" s="123" t="s">
        <v>10430</v>
      </c>
      <c r="C3637" s="124" t="s">
        <v>226</v>
      </c>
      <c r="D3637" s="124">
        <v>0</v>
      </c>
      <c r="E3637" s="125" t="s">
        <v>16</v>
      </c>
      <c r="F3637" s="126" t="str">
        <f t="shared" si="197"/>
        <v/>
      </c>
      <c r="G3637" s="127">
        <f>IF($K3637="Padrão",BDI!$B$17,IF($K3637="Diferenciado",BDI!$E$17,0))</f>
        <v>0.2039</v>
      </c>
      <c r="H3637" s="125" t="str">
        <f t="shared" si="195"/>
        <v/>
      </c>
      <c r="I3637" s="126" t="str">
        <f t="shared" si="196"/>
        <v/>
      </c>
      <c r="J3637" s="128"/>
      <c r="K3637" s="129" t="s">
        <v>6170</v>
      </c>
    </row>
    <row r="3638" spans="1:11" ht="25.5" hidden="1">
      <c r="A3638" s="249" t="s">
        <v>10431</v>
      </c>
      <c r="B3638" s="123" t="s">
        <v>10432</v>
      </c>
      <c r="C3638" s="124" t="s">
        <v>226</v>
      </c>
      <c r="D3638" s="124">
        <v>0</v>
      </c>
      <c r="E3638" s="125" t="s">
        <v>16</v>
      </c>
      <c r="F3638" s="126" t="str">
        <f t="shared" si="197"/>
        <v/>
      </c>
      <c r="G3638" s="127">
        <f>IF($K3638="Padrão",BDI!$B$17,IF($K3638="Diferenciado",BDI!$E$17,0))</f>
        <v>0.2039</v>
      </c>
      <c r="H3638" s="125" t="str">
        <f t="shared" si="195"/>
        <v/>
      </c>
      <c r="I3638" s="126" t="str">
        <f t="shared" si="196"/>
        <v/>
      </c>
      <c r="J3638" s="128"/>
      <c r="K3638" s="129" t="s">
        <v>6170</v>
      </c>
    </row>
    <row r="3639" spans="1:11" ht="25.5" hidden="1">
      <c r="A3639" s="249" t="s">
        <v>10433</v>
      </c>
      <c r="B3639" s="123" t="s">
        <v>10434</v>
      </c>
      <c r="C3639" s="124" t="s">
        <v>226</v>
      </c>
      <c r="D3639" s="124">
        <v>0</v>
      </c>
      <c r="E3639" s="125" t="s">
        <v>16</v>
      </c>
      <c r="F3639" s="126" t="str">
        <f t="shared" si="197"/>
        <v/>
      </c>
      <c r="G3639" s="127">
        <f>IF($K3639="Padrão",BDI!$B$17,IF($K3639="Diferenciado",BDI!$E$17,0))</f>
        <v>0.2039</v>
      </c>
      <c r="H3639" s="125" t="str">
        <f t="shared" si="195"/>
        <v/>
      </c>
      <c r="I3639" s="126" t="str">
        <f t="shared" si="196"/>
        <v/>
      </c>
      <c r="J3639" s="128"/>
      <c r="K3639" s="129" t="s">
        <v>6170</v>
      </c>
    </row>
    <row r="3640" spans="1:11" ht="25.5" hidden="1">
      <c r="A3640" s="249" t="s">
        <v>10435</v>
      </c>
      <c r="B3640" s="123" t="s">
        <v>10436</v>
      </c>
      <c r="C3640" s="124" t="s">
        <v>226</v>
      </c>
      <c r="D3640" s="124">
        <v>0</v>
      </c>
      <c r="E3640" s="125" t="s">
        <v>16</v>
      </c>
      <c r="F3640" s="126" t="str">
        <f t="shared" si="197"/>
        <v/>
      </c>
      <c r="G3640" s="127">
        <f>IF($K3640="Padrão",BDI!$B$17,IF($K3640="Diferenciado",BDI!$E$17,0))</f>
        <v>0.2039</v>
      </c>
      <c r="H3640" s="125" t="str">
        <f t="shared" si="195"/>
        <v/>
      </c>
      <c r="I3640" s="126" t="str">
        <f t="shared" si="196"/>
        <v/>
      </c>
      <c r="J3640" s="128"/>
      <c r="K3640" s="129" t="s">
        <v>6170</v>
      </c>
    </row>
    <row r="3641" spans="1:11" ht="25.5" hidden="1">
      <c r="A3641" s="249" t="s">
        <v>10437</v>
      </c>
      <c r="B3641" s="123" t="s">
        <v>10438</v>
      </c>
      <c r="C3641" s="124" t="s">
        <v>226</v>
      </c>
      <c r="D3641" s="124">
        <v>0</v>
      </c>
      <c r="E3641" s="125" t="s">
        <v>16</v>
      </c>
      <c r="F3641" s="126" t="str">
        <f t="shared" si="197"/>
        <v/>
      </c>
      <c r="G3641" s="127">
        <f>IF($K3641="Padrão",BDI!$B$17,IF($K3641="Diferenciado",BDI!$E$17,0))</f>
        <v>0.2039</v>
      </c>
      <c r="H3641" s="125" t="str">
        <f t="shared" si="195"/>
        <v/>
      </c>
      <c r="I3641" s="126" t="str">
        <f t="shared" si="196"/>
        <v/>
      </c>
      <c r="J3641" s="128"/>
      <c r="K3641" s="129" t="s">
        <v>6170</v>
      </c>
    </row>
    <row r="3642" spans="1:11" ht="25.5" hidden="1">
      <c r="A3642" s="249" t="s">
        <v>10439</v>
      </c>
      <c r="B3642" s="123" t="s">
        <v>10440</v>
      </c>
      <c r="C3642" s="124" t="s">
        <v>226</v>
      </c>
      <c r="D3642" s="124">
        <v>0</v>
      </c>
      <c r="E3642" s="125" t="s">
        <v>16</v>
      </c>
      <c r="F3642" s="126" t="str">
        <f t="shared" si="197"/>
        <v/>
      </c>
      <c r="G3642" s="127">
        <f>IF($K3642="Padrão",BDI!$B$17,IF($K3642="Diferenciado",BDI!$E$17,0))</f>
        <v>0.2039</v>
      </c>
      <c r="H3642" s="125" t="str">
        <f t="shared" si="195"/>
        <v/>
      </c>
      <c r="I3642" s="126" t="str">
        <f t="shared" si="196"/>
        <v/>
      </c>
      <c r="J3642" s="128"/>
      <c r="K3642" s="129" t="s">
        <v>6170</v>
      </c>
    </row>
    <row r="3643" spans="1:11" ht="25.5" hidden="1">
      <c r="A3643" s="249" t="s">
        <v>10441</v>
      </c>
      <c r="B3643" s="123" t="s">
        <v>10442</v>
      </c>
      <c r="C3643" s="124" t="s">
        <v>226</v>
      </c>
      <c r="D3643" s="124">
        <v>0</v>
      </c>
      <c r="E3643" s="125" t="s">
        <v>16</v>
      </c>
      <c r="F3643" s="126" t="str">
        <f t="shared" si="197"/>
        <v/>
      </c>
      <c r="G3643" s="127">
        <f>IF($K3643="Padrão",BDI!$B$17,IF($K3643="Diferenciado",BDI!$E$17,0))</f>
        <v>0.2039</v>
      </c>
      <c r="H3643" s="125" t="str">
        <f t="shared" si="195"/>
        <v/>
      </c>
      <c r="I3643" s="126" t="str">
        <f t="shared" si="196"/>
        <v/>
      </c>
      <c r="J3643" s="128"/>
      <c r="K3643" s="129" t="s">
        <v>6170</v>
      </c>
    </row>
    <row r="3644" spans="1:11" ht="25.5" hidden="1">
      <c r="A3644" s="249" t="s">
        <v>10443</v>
      </c>
      <c r="B3644" s="123" t="s">
        <v>10444</v>
      </c>
      <c r="C3644" s="124" t="s">
        <v>226</v>
      </c>
      <c r="D3644" s="124">
        <v>0</v>
      </c>
      <c r="E3644" s="125" t="s">
        <v>16</v>
      </c>
      <c r="F3644" s="126" t="str">
        <f t="shared" si="197"/>
        <v/>
      </c>
      <c r="G3644" s="127">
        <f>IF($K3644="Padrão",BDI!$B$17,IF($K3644="Diferenciado",BDI!$E$17,0))</f>
        <v>0.2039</v>
      </c>
      <c r="H3644" s="125" t="str">
        <f t="shared" si="195"/>
        <v/>
      </c>
      <c r="I3644" s="126" t="str">
        <f t="shared" si="196"/>
        <v/>
      </c>
      <c r="J3644" s="128"/>
      <c r="K3644" s="129" t="s">
        <v>6170</v>
      </c>
    </row>
    <row r="3645" spans="1:11" ht="25.5" hidden="1">
      <c r="A3645" s="249" t="s">
        <v>10445</v>
      </c>
      <c r="B3645" s="123" t="s">
        <v>10446</v>
      </c>
      <c r="C3645" s="124" t="s">
        <v>226</v>
      </c>
      <c r="D3645" s="124">
        <v>0</v>
      </c>
      <c r="E3645" s="125" t="s">
        <v>16</v>
      </c>
      <c r="F3645" s="126" t="str">
        <f t="shared" si="197"/>
        <v/>
      </c>
      <c r="G3645" s="127">
        <f>IF($K3645="Padrão",BDI!$B$17,IF($K3645="Diferenciado",BDI!$E$17,0))</f>
        <v>0.2039</v>
      </c>
      <c r="H3645" s="125" t="str">
        <f t="shared" si="195"/>
        <v/>
      </c>
      <c r="I3645" s="126" t="str">
        <f t="shared" si="196"/>
        <v/>
      </c>
      <c r="J3645" s="128"/>
      <c r="K3645" s="129" t="s">
        <v>6170</v>
      </c>
    </row>
    <row r="3646" spans="1:11" ht="25.5" hidden="1">
      <c r="A3646" s="249" t="s">
        <v>10447</v>
      </c>
      <c r="B3646" s="123" t="s">
        <v>10448</v>
      </c>
      <c r="C3646" s="124" t="s">
        <v>226</v>
      </c>
      <c r="D3646" s="124">
        <v>0</v>
      </c>
      <c r="E3646" s="125" t="s">
        <v>16</v>
      </c>
      <c r="F3646" s="126" t="str">
        <f t="shared" si="197"/>
        <v/>
      </c>
      <c r="G3646" s="127">
        <f>IF($K3646="Padrão",BDI!$B$17,IF($K3646="Diferenciado",BDI!$E$17,0))</f>
        <v>0.2039</v>
      </c>
      <c r="H3646" s="125" t="str">
        <f t="shared" si="195"/>
        <v/>
      </c>
      <c r="I3646" s="126" t="str">
        <f t="shared" si="196"/>
        <v/>
      </c>
      <c r="J3646" s="128"/>
      <c r="K3646" s="129" t="s">
        <v>6170</v>
      </c>
    </row>
    <row r="3647" spans="1:11" ht="25.5" hidden="1">
      <c r="A3647" s="249" t="s">
        <v>10449</v>
      </c>
      <c r="B3647" s="123" t="s">
        <v>10450</v>
      </c>
      <c r="C3647" s="124" t="s">
        <v>226</v>
      </c>
      <c r="D3647" s="124">
        <v>0</v>
      </c>
      <c r="E3647" s="125" t="s">
        <v>16</v>
      </c>
      <c r="F3647" s="126" t="str">
        <f t="shared" si="197"/>
        <v/>
      </c>
      <c r="G3647" s="127">
        <f>IF($K3647="Padrão",BDI!$B$17,IF($K3647="Diferenciado",BDI!$E$17,0))</f>
        <v>0.2039</v>
      </c>
      <c r="H3647" s="125" t="str">
        <f t="shared" si="195"/>
        <v/>
      </c>
      <c r="I3647" s="126" t="str">
        <f t="shared" si="196"/>
        <v/>
      </c>
      <c r="J3647" s="128"/>
      <c r="K3647" s="129" t="s">
        <v>6170</v>
      </c>
    </row>
    <row r="3648" spans="1:11" ht="25.5" hidden="1">
      <c r="A3648" s="249" t="s">
        <v>10451</v>
      </c>
      <c r="B3648" s="123" t="s">
        <v>10452</v>
      </c>
      <c r="C3648" s="124" t="s">
        <v>226</v>
      </c>
      <c r="D3648" s="124">
        <v>0</v>
      </c>
      <c r="E3648" s="125" t="s">
        <v>16</v>
      </c>
      <c r="F3648" s="126" t="str">
        <f t="shared" si="197"/>
        <v/>
      </c>
      <c r="G3648" s="127">
        <f>IF($K3648="Padrão",BDI!$B$17,IF($K3648="Diferenciado",BDI!$E$17,0))</f>
        <v>0.2039</v>
      </c>
      <c r="H3648" s="125" t="str">
        <f t="shared" si="195"/>
        <v/>
      </c>
      <c r="I3648" s="126" t="str">
        <f t="shared" si="196"/>
        <v/>
      </c>
      <c r="J3648" s="128"/>
      <c r="K3648" s="129" t="s">
        <v>6170</v>
      </c>
    </row>
    <row r="3649" spans="1:11" ht="25.5" hidden="1">
      <c r="A3649" s="249" t="s">
        <v>10453</v>
      </c>
      <c r="B3649" s="123" t="s">
        <v>10454</v>
      </c>
      <c r="C3649" s="124" t="s">
        <v>226</v>
      </c>
      <c r="D3649" s="124">
        <v>0</v>
      </c>
      <c r="E3649" s="125" t="s">
        <v>16</v>
      </c>
      <c r="F3649" s="126" t="str">
        <f t="shared" si="197"/>
        <v/>
      </c>
      <c r="G3649" s="127">
        <f>IF($K3649="Padrão",BDI!$B$17,IF($K3649="Diferenciado",BDI!$E$17,0))</f>
        <v>0.2039</v>
      </c>
      <c r="H3649" s="125" t="str">
        <f t="shared" si="195"/>
        <v/>
      </c>
      <c r="I3649" s="126" t="str">
        <f t="shared" si="196"/>
        <v/>
      </c>
      <c r="J3649" s="128"/>
      <c r="K3649" s="129" t="s">
        <v>6170</v>
      </c>
    </row>
    <row r="3650" spans="1:11" ht="25.5" hidden="1">
      <c r="A3650" s="249" t="s">
        <v>10455</v>
      </c>
      <c r="B3650" s="123" t="s">
        <v>10456</v>
      </c>
      <c r="C3650" s="124" t="s">
        <v>226</v>
      </c>
      <c r="D3650" s="124">
        <v>0</v>
      </c>
      <c r="E3650" s="125" t="s">
        <v>16</v>
      </c>
      <c r="F3650" s="126" t="str">
        <f t="shared" si="197"/>
        <v/>
      </c>
      <c r="G3650" s="127">
        <f>IF($K3650="Padrão",BDI!$B$17,IF($K3650="Diferenciado",BDI!$E$17,0))</f>
        <v>0.2039</v>
      </c>
      <c r="H3650" s="125" t="str">
        <f t="shared" si="195"/>
        <v/>
      </c>
      <c r="I3650" s="126" t="str">
        <f t="shared" si="196"/>
        <v/>
      </c>
      <c r="J3650" s="128"/>
      <c r="K3650" s="129" t="s">
        <v>6170</v>
      </c>
    </row>
    <row r="3651" spans="1:11" ht="25.5" hidden="1">
      <c r="A3651" s="249" t="s">
        <v>10457</v>
      </c>
      <c r="B3651" s="123" t="s">
        <v>10458</v>
      </c>
      <c r="C3651" s="124" t="s">
        <v>226</v>
      </c>
      <c r="D3651" s="124">
        <v>0</v>
      </c>
      <c r="E3651" s="125" t="s">
        <v>16</v>
      </c>
      <c r="F3651" s="126" t="str">
        <f t="shared" si="197"/>
        <v/>
      </c>
      <c r="G3651" s="127">
        <f>IF($K3651="Padrão",BDI!$B$17,IF($K3651="Diferenciado",BDI!$E$17,0))</f>
        <v>0.2039</v>
      </c>
      <c r="H3651" s="125" t="str">
        <f t="shared" si="195"/>
        <v/>
      </c>
      <c r="I3651" s="126" t="str">
        <f t="shared" si="196"/>
        <v/>
      </c>
      <c r="J3651" s="128"/>
      <c r="K3651" s="129" t="s">
        <v>6170</v>
      </c>
    </row>
    <row r="3652" spans="1:11" hidden="1">
      <c r="A3652" s="249" t="s">
        <v>10459</v>
      </c>
      <c r="B3652" s="123" t="s">
        <v>10460</v>
      </c>
      <c r="C3652" s="124" t="s">
        <v>226</v>
      </c>
      <c r="D3652" s="124">
        <v>0</v>
      </c>
      <c r="E3652" s="125" t="s">
        <v>16</v>
      </c>
      <c r="F3652" s="126" t="str">
        <f t="shared" si="197"/>
        <v/>
      </c>
      <c r="G3652" s="127">
        <f>IF($K3652="Padrão",BDI!$B$17,IF($K3652="Diferenciado",BDI!$E$17,0))</f>
        <v>0.2039</v>
      </c>
      <c r="H3652" s="125" t="str">
        <f t="shared" si="195"/>
        <v/>
      </c>
      <c r="I3652" s="126" t="str">
        <f t="shared" si="196"/>
        <v/>
      </c>
      <c r="J3652" s="128"/>
      <c r="K3652" s="129" t="s">
        <v>6170</v>
      </c>
    </row>
    <row r="3653" spans="1:11" ht="25.5" hidden="1">
      <c r="A3653" s="249" t="s">
        <v>10461</v>
      </c>
      <c r="B3653" s="123" t="s">
        <v>10462</v>
      </c>
      <c r="C3653" s="124" t="s">
        <v>226</v>
      </c>
      <c r="D3653" s="124">
        <v>0</v>
      </c>
      <c r="E3653" s="125" t="s">
        <v>16</v>
      </c>
      <c r="F3653" s="126" t="str">
        <f t="shared" si="197"/>
        <v/>
      </c>
      <c r="G3653" s="127">
        <f>IF($K3653="Padrão",BDI!$B$17,IF($K3653="Diferenciado",BDI!$E$17,0))</f>
        <v>0.2039</v>
      </c>
      <c r="H3653" s="125" t="str">
        <f t="shared" si="195"/>
        <v/>
      </c>
      <c r="I3653" s="126" t="str">
        <f t="shared" si="196"/>
        <v/>
      </c>
      <c r="J3653" s="128"/>
      <c r="K3653" s="129" t="s">
        <v>6170</v>
      </c>
    </row>
    <row r="3654" spans="1:11" ht="25.5" hidden="1">
      <c r="A3654" s="249" t="s">
        <v>10463</v>
      </c>
      <c r="B3654" s="123" t="s">
        <v>10464</v>
      </c>
      <c r="C3654" s="124" t="s">
        <v>226</v>
      </c>
      <c r="D3654" s="124">
        <v>0</v>
      </c>
      <c r="E3654" s="125" t="s">
        <v>16</v>
      </c>
      <c r="F3654" s="126" t="str">
        <f t="shared" si="197"/>
        <v/>
      </c>
      <c r="G3654" s="127">
        <f>IF($K3654="Padrão",BDI!$B$17,IF($K3654="Diferenciado",BDI!$E$17,0))</f>
        <v>0.2039</v>
      </c>
      <c r="H3654" s="125" t="str">
        <f t="shared" ref="H3654:H3717" si="198">IF(ISNUMBER(E3654),ROUND(E3654*(1+G3654),2),"")</f>
        <v/>
      </c>
      <c r="I3654" s="126" t="str">
        <f t="shared" ref="I3654:I3717" si="199">IF(ISNUMBER(E3654),ROUND(H3654*D3654,2),"")</f>
        <v/>
      </c>
      <c r="J3654" s="128"/>
      <c r="K3654" s="129" t="s">
        <v>6170</v>
      </c>
    </row>
    <row r="3655" spans="1:11" ht="25.5" hidden="1">
      <c r="A3655" s="249" t="s">
        <v>10465</v>
      </c>
      <c r="B3655" s="123" t="s">
        <v>10466</v>
      </c>
      <c r="C3655" s="124" t="s">
        <v>226</v>
      </c>
      <c r="D3655" s="124">
        <v>0</v>
      </c>
      <c r="E3655" s="125" t="s">
        <v>16</v>
      </c>
      <c r="F3655" s="126" t="str">
        <f t="shared" ref="F3655:F3718" si="200">IF(ISNUMBER(E3655),D3655*E3655,"")</f>
        <v/>
      </c>
      <c r="G3655" s="127">
        <f>IF($K3655="Padrão",BDI!$B$17,IF($K3655="Diferenciado",BDI!$E$17,0))</f>
        <v>0.2039</v>
      </c>
      <c r="H3655" s="125" t="str">
        <f t="shared" si="198"/>
        <v/>
      </c>
      <c r="I3655" s="126" t="str">
        <f t="shared" si="199"/>
        <v/>
      </c>
      <c r="J3655" s="128"/>
      <c r="K3655" s="129" t="s">
        <v>6170</v>
      </c>
    </row>
    <row r="3656" spans="1:11" ht="25.5" hidden="1">
      <c r="A3656" s="249" t="s">
        <v>10467</v>
      </c>
      <c r="B3656" s="123" t="s">
        <v>10468</v>
      </c>
      <c r="C3656" s="124" t="s">
        <v>226</v>
      </c>
      <c r="D3656" s="124">
        <v>0</v>
      </c>
      <c r="E3656" s="125" t="s">
        <v>16</v>
      </c>
      <c r="F3656" s="126" t="str">
        <f t="shared" si="200"/>
        <v/>
      </c>
      <c r="G3656" s="127">
        <f>IF($K3656="Padrão",BDI!$B$17,IF($K3656="Diferenciado",BDI!$E$17,0))</f>
        <v>0.2039</v>
      </c>
      <c r="H3656" s="125" t="str">
        <f t="shared" si="198"/>
        <v/>
      </c>
      <c r="I3656" s="126" t="str">
        <f t="shared" si="199"/>
        <v/>
      </c>
      <c r="J3656" s="128"/>
      <c r="K3656" s="129" t="s">
        <v>6170</v>
      </c>
    </row>
    <row r="3657" spans="1:11" ht="25.5" hidden="1">
      <c r="A3657" s="249" t="s">
        <v>10469</v>
      </c>
      <c r="B3657" s="123" t="s">
        <v>10470</v>
      </c>
      <c r="C3657" s="124" t="s">
        <v>226</v>
      </c>
      <c r="D3657" s="124">
        <v>0</v>
      </c>
      <c r="E3657" s="125" t="s">
        <v>16</v>
      </c>
      <c r="F3657" s="126" t="str">
        <f t="shared" si="200"/>
        <v/>
      </c>
      <c r="G3657" s="127">
        <f>IF($K3657="Padrão",BDI!$B$17,IF($K3657="Diferenciado",BDI!$E$17,0))</f>
        <v>0.2039</v>
      </c>
      <c r="H3657" s="125" t="str">
        <f t="shared" si="198"/>
        <v/>
      </c>
      <c r="I3657" s="126" t="str">
        <f t="shared" si="199"/>
        <v/>
      </c>
      <c r="J3657" s="128"/>
      <c r="K3657" s="129" t="s">
        <v>6170</v>
      </c>
    </row>
    <row r="3658" spans="1:11" ht="25.5" hidden="1">
      <c r="A3658" s="249" t="s">
        <v>10471</v>
      </c>
      <c r="B3658" s="123" t="s">
        <v>10472</v>
      </c>
      <c r="C3658" s="124" t="s">
        <v>226</v>
      </c>
      <c r="D3658" s="124">
        <v>0</v>
      </c>
      <c r="E3658" s="125" t="s">
        <v>16</v>
      </c>
      <c r="F3658" s="126" t="str">
        <f t="shared" si="200"/>
        <v/>
      </c>
      <c r="G3658" s="127">
        <f>IF($K3658="Padrão",BDI!$B$17,IF($K3658="Diferenciado",BDI!$E$17,0))</f>
        <v>0.2039</v>
      </c>
      <c r="H3658" s="125" t="str">
        <f t="shared" si="198"/>
        <v/>
      </c>
      <c r="I3658" s="126" t="str">
        <f t="shared" si="199"/>
        <v/>
      </c>
      <c r="J3658" s="128"/>
      <c r="K3658" s="129" t="s">
        <v>6170</v>
      </c>
    </row>
    <row r="3659" spans="1:11" ht="25.5" hidden="1">
      <c r="A3659" s="249" t="s">
        <v>10473</v>
      </c>
      <c r="B3659" s="123" t="s">
        <v>10474</v>
      </c>
      <c r="C3659" s="124" t="s">
        <v>226</v>
      </c>
      <c r="D3659" s="124">
        <v>0</v>
      </c>
      <c r="E3659" s="125" t="s">
        <v>16</v>
      </c>
      <c r="F3659" s="126" t="str">
        <f t="shared" si="200"/>
        <v/>
      </c>
      <c r="G3659" s="127">
        <f>IF($K3659="Padrão",BDI!$B$17,IF($K3659="Diferenciado",BDI!$E$17,0))</f>
        <v>0.2039</v>
      </c>
      <c r="H3659" s="125" t="str">
        <f t="shared" si="198"/>
        <v/>
      </c>
      <c r="I3659" s="126" t="str">
        <f t="shared" si="199"/>
        <v/>
      </c>
      <c r="J3659" s="128"/>
      <c r="K3659" s="129" t="s">
        <v>6170</v>
      </c>
    </row>
    <row r="3660" spans="1:11" ht="25.5" hidden="1">
      <c r="A3660" s="249" t="s">
        <v>10475</v>
      </c>
      <c r="B3660" s="123" t="s">
        <v>10476</v>
      </c>
      <c r="C3660" s="124" t="s">
        <v>226</v>
      </c>
      <c r="D3660" s="124">
        <v>0</v>
      </c>
      <c r="E3660" s="125" t="s">
        <v>16</v>
      </c>
      <c r="F3660" s="126" t="str">
        <f t="shared" si="200"/>
        <v/>
      </c>
      <c r="G3660" s="127">
        <f>IF($K3660="Padrão",BDI!$B$17,IF($K3660="Diferenciado",BDI!$E$17,0))</f>
        <v>0.2039</v>
      </c>
      <c r="H3660" s="125" t="str">
        <f t="shared" si="198"/>
        <v/>
      </c>
      <c r="I3660" s="126" t="str">
        <f t="shared" si="199"/>
        <v/>
      </c>
      <c r="J3660" s="128"/>
      <c r="K3660" s="129" t="s">
        <v>6170</v>
      </c>
    </row>
    <row r="3661" spans="1:11" ht="25.5" hidden="1">
      <c r="A3661" s="249" t="s">
        <v>10477</v>
      </c>
      <c r="B3661" s="123" t="s">
        <v>10478</v>
      </c>
      <c r="C3661" s="124" t="s">
        <v>226</v>
      </c>
      <c r="D3661" s="124">
        <v>0</v>
      </c>
      <c r="E3661" s="125" t="s">
        <v>16</v>
      </c>
      <c r="F3661" s="126" t="str">
        <f t="shared" si="200"/>
        <v/>
      </c>
      <c r="G3661" s="127">
        <f>IF($K3661="Padrão",BDI!$B$17,IF($K3661="Diferenciado",BDI!$E$17,0))</f>
        <v>0.2039</v>
      </c>
      <c r="H3661" s="125" t="str">
        <f t="shared" si="198"/>
        <v/>
      </c>
      <c r="I3661" s="126" t="str">
        <f t="shared" si="199"/>
        <v/>
      </c>
      <c r="J3661" s="128"/>
      <c r="K3661" s="129" t="s">
        <v>6170</v>
      </c>
    </row>
    <row r="3662" spans="1:11" ht="25.5" hidden="1">
      <c r="A3662" s="249" t="s">
        <v>10479</v>
      </c>
      <c r="B3662" s="123" t="s">
        <v>10480</v>
      </c>
      <c r="C3662" s="124" t="s">
        <v>226</v>
      </c>
      <c r="D3662" s="124">
        <v>0</v>
      </c>
      <c r="E3662" s="125" t="s">
        <v>16</v>
      </c>
      <c r="F3662" s="126" t="str">
        <f t="shared" si="200"/>
        <v/>
      </c>
      <c r="G3662" s="127">
        <f>IF($K3662="Padrão",BDI!$B$17,IF($K3662="Diferenciado",BDI!$E$17,0))</f>
        <v>0.2039</v>
      </c>
      <c r="H3662" s="125" t="str">
        <f t="shared" si="198"/>
        <v/>
      </c>
      <c r="I3662" s="126" t="str">
        <f t="shared" si="199"/>
        <v/>
      </c>
      <c r="J3662" s="128"/>
      <c r="K3662" s="129" t="s">
        <v>6170</v>
      </c>
    </row>
    <row r="3663" spans="1:11" ht="25.5" hidden="1">
      <c r="A3663" s="249" t="s">
        <v>10481</v>
      </c>
      <c r="B3663" s="123" t="s">
        <v>10482</v>
      </c>
      <c r="C3663" s="124" t="s">
        <v>226</v>
      </c>
      <c r="D3663" s="124">
        <v>0</v>
      </c>
      <c r="E3663" s="125" t="s">
        <v>16</v>
      </c>
      <c r="F3663" s="126" t="str">
        <f t="shared" si="200"/>
        <v/>
      </c>
      <c r="G3663" s="127">
        <f>IF($K3663="Padrão",BDI!$B$17,IF($K3663="Diferenciado",BDI!$E$17,0))</f>
        <v>0.2039</v>
      </c>
      <c r="H3663" s="125" t="str">
        <f t="shared" si="198"/>
        <v/>
      </c>
      <c r="I3663" s="126" t="str">
        <f t="shared" si="199"/>
        <v/>
      </c>
      <c r="J3663" s="128"/>
      <c r="K3663" s="129" t="s">
        <v>6170</v>
      </c>
    </row>
    <row r="3664" spans="1:11" ht="25.5" hidden="1">
      <c r="A3664" s="249" t="s">
        <v>10483</v>
      </c>
      <c r="B3664" s="123" t="s">
        <v>10484</v>
      </c>
      <c r="C3664" s="124" t="s">
        <v>226</v>
      </c>
      <c r="D3664" s="124">
        <v>0</v>
      </c>
      <c r="E3664" s="125" t="s">
        <v>16</v>
      </c>
      <c r="F3664" s="126" t="str">
        <f t="shared" si="200"/>
        <v/>
      </c>
      <c r="G3664" s="127">
        <f>IF($K3664="Padrão",BDI!$B$17,IF($K3664="Diferenciado",BDI!$E$17,0))</f>
        <v>0.2039</v>
      </c>
      <c r="H3664" s="125" t="str">
        <f t="shared" si="198"/>
        <v/>
      </c>
      <c r="I3664" s="126" t="str">
        <f t="shared" si="199"/>
        <v/>
      </c>
      <c r="J3664" s="128"/>
      <c r="K3664" s="129" t="s">
        <v>6170</v>
      </c>
    </row>
    <row r="3665" spans="1:11" ht="25.5" hidden="1">
      <c r="A3665" s="249" t="s">
        <v>10485</v>
      </c>
      <c r="B3665" s="123" t="s">
        <v>10486</v>
      </c>
      <c r="C3665" s="124" t="s">
        <v>226</v>
      </c>
      <c r="D3665" s="124">
        <v>0</v>
      </c>
      <c r="E3665" s="125" t="s">
        <v>16</v>
      </c>
      <c r="F3665" s="126" t="str">
        <f t="shared" si="200"/>
        <v/>
      </c>
      <c r="G3665" s="127">
        <f>IF($K3665="Padrão",BDI!$B$17,IF($K3665="Diferenciado",BDI!$E$17,0))</f>
        <v>0.2039</v>
      </c>
      <c r="H3665" s="125" t="str">
        <f t="shared" si="198"/>
        <v/>
      </c>
      <c r="I3665" s="126" t="str">
        <f t="shared" si="199"/>
        <v/>
      </c>
      <c r="J3665" s="128"/>
      <c r="K3665" s="129" t="s">
        <v>6170</v>
      </c>
    </row>
    <row r="3666" spans="1:11" ht="25.5" hidden="1">
      <c r="A3666" s="249" t="s">
        <v>10487</v>
      </c>
      <c r="B3666" s="123" t="s">
        <v>10488</v>
      </c>
      <c r="C3666" s="124" t="s">
        <v>226</v>
      </c>
      <c r="D3666" s="124">
        <v>0</v>
      </c>
      <c r="E3666" s="125" t="s">
        <v>16</v>
      </c>
      <c r="F3666" s="126" t="str">
        <f t="shared" si="200"/>
        <v/>
      </c>
      <c r="G3666" s="127">
        <f>IF($K3666="Padrão",BDI!$B$17,IF($K3666="Diferenciado",BDI!$E$17,0))</f>
        <v>0.2039</v>
      </c>
      <c r="H3666" s="125" t="str">
        <f t="shared" si="198"/>
        <v/>
      </c>
      <c r="I3666" s="126" t="str">
        <f t="shared" si="199"/>
        <v/>
      </c>
      <c r="J3666" s="128"/>
      <c r="K3666" s="129" t="s">
        <v>6170</v>
      </c>
    </row>
    <row r="3667" spans="1:11" hidden="1">
      <c r="A3667" s="249" t="s">
        <v>10489</v>
      </c>
      <c r="B3667" s="123" t="s">
        <v>10490</v>
      </c>
      <c r="C3667" s="124" t="s">
        <v>226</v>
      </c>
      <c r="D3667" s="124">
        <v>0</v>
      </c>
      <c r="E3667" s="125" t="s">
        <v>16</v>
      </c>
      <c r="F3667" s="126" t="str">
        <f t="shared" si="200"/>
        <v/>
      </c>
      <c r="G3667" s="127">
        <f>IF($K3667="Padrão",BDI!$B$17,IF($K3667="Diferenciado",BDI!$E$17,0))</f>
        <v>0.2039</v>
      </c>
      <c r="H3667" s="125" t="str">
        <f t="shared" si="198"/>
        <v/>
      </c>
      <c r="I3667" s="126" t="str">
        <f t="shared" si="199"/>
        <v/>
      </c>
      <c r="J3667" s="128"/>
      <c r="K3667" s="129" t="s">
        <v>6170</v>
      </c>
    </row>
    <row r="3668" spans="1:11" ht="25.5" hidden="1">
      <c r="A3668" s="249" t="s">
        <v>10491</v>
      </c>
      <c r="B3668" s="123" t="s">
        <v>10492</v>
      </c>
      <c r="C3668" s="124" t="s">
        <v>226</v>
      </c>
      <c r="D3668" s="124">
        <v>0</v>
      </c>
      <c r="E3668" s="125" t="s">
        <v>16</v>
      </c>
      <c r="F3668" s="126" t="str">
        <f t="shared" si="200"/>
        <v/>
      </c>
      <c r="G3668" s="127">
        <f>IF($K3668="Padrão",BDI!$B$17,IF($K3668="Diferenciado",BDI!$E$17,0))</f>
        <v>0.2039</v>
      </c>
      <c r="H3668" s="125" t="str">
        <f t="shared" si="198"/>
        <v/>
      </c>
      <c r="I3668" s="126" t="str">
        <f t="shared" si="199"/>
        <v/>
      </c>
      <c r="J3668" s="128"/>
      <c r="K3668" s="129" t="s">
        <v>6170</v>
      </c>
    </row>
    <row r="3669" spans="1:11" ht="25.5" hidden="1">
      <c r="A3669" s="249" t="s">
        <v>10493</v>
      </c>
      <c r="B3669" s="123" t="s">
        <v>10494</v>
      </c>
      <c r="C3669" s="124" t="s">
        <v>226</v>
      </c>
      <c r="D3669" s="124">
        <v>0</v>
      </c>
      <c r="E3669" s="125" t="s">
        <v>16</v>
      </c>
      <c r="F3669" s="126" t="str">
        <f t="shared" si="200"/>
        <v/>
      </c>
      <c r="G3669" s="127">
        <f>IF($K3669="Padrão",BDI!$B$17,IF($K3669="Diferenciado",BDI!$E$17,0))</f>
        <v>0.2039</v>
      </c>
      <c r="H3669" s="125" t="str">
        <f t="shared" si="198"/>
        <v/>
      </c>
      <c r="I3669" s="126" t="str">
        <f t="shared" si="199"/>
        <v/>
      </c>
      <c r="J3669" s="128"/>
      <c r="K3669" s="129" t="s">
        <v>6170</v>
      </c>
    </row>
    <row r="3670" spans="1:11" ht="25.5" hidden="1">
      <c r="A3670" s="249" t="s">
        <v>10495</v>
      </c>
      <c r="B3670" s="123" t="s">
        <v>10496</v>
      </c>
      <c r="C3670" s="124" t="s">
        <v>226</v>
      </c>
      <c r="D3670" s="124">
        <v>0</v>
      </c>
      <c r="E3670" s="125" t="s">
        <v>16</v>
      </c>
      <c r="F3670" s="126" t="str">
        <f t="shared" si="200"/>
        <v/>
      </c>
      <c r="G3670" s="127">
        <f>IF($K3670="Padrão",BDI!$B$17,IF($K3670="Diferenciado",BDI!$E$17,0))</f>
        <v>0.2039</v>
      </c>
      <c r="H3670" s="125" t="str">
        <f t="shared" si="198"/>
        <v/>
      </c>
      <c r="I3670" s="126" t="str">
        <f t="shared" si="199"/>
        <v/>
      </c>
      <c r="J3670" s="128"/>
      <c r="K3670" s="129" t="s">
        <v>6170</v>
      </c>
    </row>
    <row r="3671" spans="1:11" ht="25.5" hidden="1">
      <c r="A3671" s="249" t="s">
        <v>10497</v>
      </c>
      <c r="B3671" s="123" t="s">
        <v>10498</v>
      </c>
      <c r="C3671" s="124" t="s">
        <v>226</v>
      </c>
      <c r="D3671" s="124">
        <v>0</v>
      </c>
      <c r="E3671" s="125" t="s">
        <v>16</v>
      </c>
      <c r="F3671" s="126" t="str">
        <f t="shared" si="200"/>
        <v/>
      </c>
      <c r="G3671" s="127">
        <f>IF($K3671="Padrão",BDI!$B$17,IF($K3671="Diferenciado",BDI!$E$17,0))</f>
        <v>0.2039</v>
      </c>
      <c r="H3671" s="125" t="str">
        <f t="shared" si="198"/>
        <v/>
      </c>
      <c r="I3671" s="126" t="str">
        <f t="shared" si="199"/>
        <v/>
      </c>
      <c r="J3671" s="128"/>
      <c r="K3671" s="129" t="s">
        <v>6170</v>
      </c>
    </row>
    <row r="3672" spans="1:11" ht="25.5" hidden="1">
      <c r="A3672" s="249" t="s">
        <v>10499</v>
      </c>
      <c r="B3672" s="123" t="s">
        <v>10500</v>
      </c>
      <c r="C3672" s="124" t="s">
        <v>226</v>
      </c>
      <c r="D3672" s="124">
        <v>0</v>
      </c>
      <c r="E3672" s="125" t="s">
        <v>16</v>
      </c>
      <c r="F3672" s="126" t="str">
        <f t="shared" si="200"/>
        <v/>
      </c>
      <c r="G3672" s="127">
        <f>IF($K3672="Padrão",BDI!$B$17,IF($K3672="Diferenciado",BDI!$E$17,0))</f>
        <v>0.2039</v>
      </c>
      <c r="H3672" s="125" t="str">
        <f t="shared" si="198"/>
        <v/>
      </c>
      <c r="I3672" s="126" t="str">
        <f t="shared" si="199"/>
        <v/>
      </c>
      <c r="J3672" s="128"/>
      <c r="K3672" s="129" t="s">
        <v>6170</v>
      </c>
    </row>
    <row r="3673" spans="1:11" ht="25.5" hidden="1">
      <c r="A3673" s="249" t="s">
        <v>10501</v>
      </c>
      <c r="B3673" s="123" t="s">
        <v>10502</v>
      </c>
      <c r="C3673" s="124" t="s">
        <v>226</v>
      </c>
      <c r="D3673" s="124">
        <v>0</v>
      </c>
      <c r="E3673" s="125" t="s">
        <v>16</v>
      </c>
      <c r="F3673" s="126" t="str">
        <f t="shared" si="200"/>
        <v/>
      </c>
      <c r="G3673" s="127">
        <f>IF($K3673="Padrão",BDI!$B$17,IF($K3673="Diferenciado",BDI!$E$17,0))</f>
        <v>0.2039</v>
      </c>
      <c r="H3673" s="125" t="str">
        <f t="shared" si="198"/>
        <v/>
      </c>
      <c r="I3673" s="126" t="str">
        <f t="shared" si="199"/>
        <v/>
      </c>
      <c r="J3673" s="128"/>
      <c r="K3673" s="129" t="s">
        <v>6170</v>
      </c>
    </row>
    <row r="3674" spans="1:11" ht="25.5" hidden="1">
      <c r="A3674" s="249" t="s">
        <v>10503</v>
      </c>
      <c r="B3674" s="123" t="s">
        <v>10504</v>
      </c>
      <c r="C3674" s="124" t="s">
        <v>226</v>
      </c>
      <c r="D3674" s="124">
        <v>0</v>
      </c>
      <c r="E3674" s="125" t="s">
        <v>16</v>
      </c>
      <c r="F3674" s="126" t="str">
        <f t="shared" si="200"/>
        <v/>
      </c>
      <c r="G3674" s="127">
        <f>IF($K3674="Padrão",BDI!$B$17,IF($K3674="Diferenciado",BDI!$E$17,0))</f>
        <v>0.2039</v>
      </c>
      <c r="H3674" s="125" t="str">
        <f t="shared" si="198"/>
        <v/>
      </c>
      <c r="I3674" s="126" t="str">
        <f t="shared" si="199"/>
        <v/>
      </c>
      <c r="J3674" s="128"/>
      <c r="K3674" s="129" t="s">
        <v>6170</v>
      </c>
    </row>
    <row r="3675" spans="1:11" hidden="1">
      <c r="A3675" s="249" t="s">
        <v>10505</v>
      </c>
      <c r="B3675" s="123" t="s">
        <v>10506</v>
      </c>
      <c r="C3675" s="124" t="s">
        <v>226</v>
      </c>
      <c r="D3675" s="124">
        <v>0</v>
      </c>
      <c r="E3675" s="125" t="s">
        <v>16</v>
      </c>
      <c r="F3675" s="126" t="str">
        <f t="shared" si="200"/>
        <v/>
      </c>
      <c r="G3675" s="127">
        <f>IF($K3675="Padrão",BDI!$B$17,IF($K3675="Diferenciado",BDI!$E$17,0))</f>
        <v>0.2039</v>
      </c>
      <c r="H3675" s="125" t="str">
        <f t="shared" si="198"/>
        <v/>
      </c>
      <c r="I3675" s="126" t="str">
        <f t="shared" si="199"/>
        <v/>
      </c>
      <c r="J3675" s="128"/>
      <c r="K3675" s="129" t="s">
        <v>6170</v>
      </c>
    </row>
    <row r="3676" spans="1:11" hidden="1">
      <c r="A3676" s="249" t="s">
        <v>10507</v>
      </c>
      <c r="B3676" s="123" t="s">
        <v>10508</v>
      </c>
      <c r="C3676" s="124" t="s">
        <v>226</v>
      </c>
      <c r="D3676" s="124">
        <v>0</v>
      </c>
      <c r="E3676" s="125" t="s">
        <v>16</v>
      </c>
      <c r="F3676" s="126" t="str">
        <f t="shared" si="200"/>
        <v/>
      </c>
      <c r="G3676" s="127">
        <f>IF($K3676="Padrão",BDI!$B$17,IF($K3676="Diferenciado",BDI!$E$17,0))</f>
        <v>0.2039</v>
      </c>
      <c r="H3676" s="125" t="str">
        <f t="shared" si="198"/>
        <v/>
      </c>
      <c r="I3676" s="126" t="str">
        <f t="shared" si="199"/>
        <v/>
      </c>
      <c r="J3676" s="128"/>
      <c r="K3676" s="129" t="s">
        <v>6170</v>
      </c>
    </row>
    <row r="3677" spans="1:11" hidden="1">
      <c r="A3677" s="249" t="s">
        <v>10509</v>
      </c>
      <c r="B3677" s="123" t="s">
        <v>10510</v>
      </c>
      <c r="C3677" s="124" t="s">
        <v>226</v>
      </c>
      <c r="D3677" s="124">
        <v>0</v>
      </c>
      <c r="E3677" s="125" t="s">
        <v>16</v>
      </c>
      <c r="F3677" s="126" t="str">
        <f t="shared" si="200"/>
        <v/>
      </c>
      <c r="G3677" s="127">
        <f>IF($K3677="Padrão",BDI!$B$17,IF($K3677="Diferenciado",BDI!$E$17,0))</f>
        <v>0.2039</v>
      </c>
      <c r="H3677" s="125" t="str">
        <f t="shared" si="198"/>
        <v/>
      </c>
      <c r="I3677" s="126" t="str">
        <f t="shared" si="199"/>
        <v/>
      </c>
      <c r="J3677" s="128"/>
      <c r="K3677" s="129" t="s">
        <v>6170</v>
      </c>
    </row>
    <row r="3678" spans="1:11" hidden="1">
      <c r="A3678" s="249" t="s">
        <v>10511</v>
      </c>
      <c r="B3678" s="123" t="s">
        <v>10512</v>
      </c>
      <c r="C3678" s="124" t="s">
        <v>226</v>
      </c>
      <c r="D3678" s="124">
        <v>0</v>
      </c>
      <c r="E3678" s="125" t="s">
        <v>16</v>
      </c>
      <c r="F3678" s="126" t="str">
        <f t="shared" si="200"/>
        <v/>
      </c>
      <c r="G3678" s="127">
        <f>IF($K3678="Padrão",BDI!$B$17,IF($K3678="Diferenciado",BDI!$E$17,0))</f>
        <v>0.2039</v>
      </c>
      <c r="H3678" s="125" t="str">
        <f t="shared" si="198"/>
        <v/>
      </c>
      <c r="I3678" s="126" t="str">
        <f t="shared" si="199"/>
        <v/>
      </c>
      <c r="J3678" s="128"/>
      <c r="K3678" s="129" t="s">
        <v>6170</v>
      </c>
    </row>
    <row r="3679" spans="1:11" hidden="1">
      <c r="A3679" s="249" t="s">
        <v>10513</v>
      </c>
      <c r="B3679" s="123" t="s">
        <v>10514</v>
      </c>
      <c r="C3679" s="124" t="s">
        <v>226</v>
      </c>
      <c r="D3679" s="124">
        <v>0</v>
      </c>
      <c r="E3679" s="125" t="s">
        <v>16</v>
      </c>
      <c r="F3679" s="126" t="str">
        <f t="shared" si="200"/>
        <v/>
      </c>
      <c r="G3679" s="127">
        <f>IF($K3679="Padrão",BDI!$B$17,IF($K3679="Diferenciado",BDI!$E$17,0))</f>
        <v>0.2039</v>
      </c>
      <c r="H3679" s="125" t="str">
        <f t="shared" si="198"/>
        <v/>
      </c>
      <c r="I3679" s="126" t="str">
        <f t="shared" si="199"/>
        <v/>
      </c>
      <c r="J3679" s="128"/>
      <c r="K3679" s="129" t="s">
        <v>6170</v>
      </c>
    </row>
    <row r="3680" spans="1:11" hidden="1">
      <c r="A3680" s="249" t="s">
        <v>10515</v>
      </c>
      <c r="B3680" s="123" t="s">
        <v>10516</v>
      </c>
      <c r="C3680" s="124" t="s">
        <v>226</v>
      </c>
      <c r="D3680" s="124">
        <v>0</v>
      </c>
      <c r="E3680" s="125" t="s">
        <v>16</v>
      </c>
      <c r="F3680" s="126" t="str">
        <f t="shared" si="200"/>
        <v/>
      </c>
      <c r="G3680" s="127">
        <f>IF($K3680="Padrão",BDI!$B$17,IF($K3680="Diferenciado",BDI!$E$17,0))</f>
        <v>0.2039</v>
      </c>
      <c r="H3680" s="125" t="str">
        <f t="shared" si="198"/>
        <v/>
      </c>
      <c r="I3680" s="126" t="str">
        <f t="shared" si="199"/>
        <v/>
      </c>
      <c r="J3680" s="128"/>
      <c r="K3680" s="129" t="s">
        <v>6170</v>
      </c>
    </row>
    <row r="3681" spans="1:11" hidden="1">
      <c r="A3681" s="249" t="s">
        <v>10517</v>
      </c>
      <c r="B3681" s="123" t="s">
        <v>10518</v>
      </c>
      <c r="C3681" s="124" t="s">
        <v>226</v>
      </c>
      <c r="D3681" s="124">
        <v>0</v>
      </c>
      <c r="E3681" s="125" t="s">
        <v>16</v>
      </c>
      <c r="F3681" s="126" t="str">
        <f t="shared" si="200"/>
        <v/>
      </c>
      <c r="G3681" s="127">
        <f>IF($K3681="Padrão",BDI!$B$17,IF($K3681="Diferenciado",BDI!$E$17,0))</f>
        <v>0.2039</v>
      </c>
      <c r="H3681" s="125" t="str">
        <f t="shared" si="198"/>
        <v/>
      </c>
      <c r="I3681" s="126" t="str">
        <f t="shared" si="199"/>
        <v/>
      </c>
      <c r="J3681" s="128"/>
      <c r="K3681" s="129" t="s">
        <v>6170</v>
      </c>
    </row>
    <row r="3682" spans="1:11" hidden="1">
      <c r="A3682" s="249" t="s">
        <v>10519</v>
      </c>
      <c r="B3682" s="123" t="s">
        <v>10520</v>
      </c>
      <c r="C3682" s="124" t="s">
        <v>226</v>
      </c>
      <c r="D3682" s="124">
        <v>0</v>
      </c>
      <c r="E3682" s="125" t="s">
        <v>16</v>
      </c>
      <c r="F3682" s="126" t="str">
        <f t="shared" si="200"/>
        <v/>
      </c>
      <c r="G3682" s="127">
        <f>IF($K3682="Padrão",BDI!$B$17,IF($K3682="Diferenciado",BDI!$E$17,0))</f>
        <v>0.2039</v>
      </c>
      <c r="H3682" s="125" t="str">
        <f t="shared" si="198"/>
        <v/>
      </c>
      <c r="I3682" s="126" t="str">
        <f t="shared" si="199"/>
        <v/>
      </c>
      <c r="J3682" s="128"/>
      <c r="K3682" s="129" t="s">
        <v>6170</v>
      </c>
    </row>
    <row r="3683" spans="1:11" hidden="1">
      <c r="A3683" s="249" t="s">
        <v>10521</v>
      </c>
      <c r="B3683" s="123" t="s">
        <v>10522</v>
      </c>
      <c r="C3683" s="124" t="s">
        <v>226</v>
      </c>
      <c r="D3683" s="124">
        <v>0</v>
      </c>
      <c r="E3683" s="125" t="s">
        <v>16</v>
      </c>
      <c r="F3683" s="126" t="str">
        <f t="shared" si="200"/>
        <v/>
      </c>
      <c r="G3683" s="127">
        <f>IF($K3683="Padrão",BDI!$B$17,IF($K3683="Diferenciado",BDI!$E$17,0))</f>
        <v>0.2039</v>
      </c>
      <c r="H3683" s="125" t="str">
        <f t="shared" si="198"/>
        <v/>
      </c>
      <c r="I3683" s="126" t="str">
        <f t="shared" si="199"/>
        <v/>
      </c>
      <c r="J3683" s="128"/>
      <c r="K3683" s="129" t="s">
        <v>6170</v>
      </c>
    </row>
    <row r="3684" spans="1:11" hidden="1">
      <c r="A3684" s="249" t="s">
        <v>10523</v>
      </c>
      <c r="B3684" s="123" t="s">
        <v>10524</v>
      </c>
      <c r="C3684" s="124" t="s">
        <v>226</v>
      </c>
      <c r="D3684" s="124">
        <v>0</v>
      </c>
      <c r="E3684" s="125" t="s">
        <v>16</v>
      </c>
      <c r="F3684" s="126" t="str">
        <f t="shared" si="200"/>
        <v/>
      </c>
      <c r="G3684" s="127">
        <f>IF($K3684="Padrão",BDI!$B$17,IF($K3684="Diferenciado",BDI!$E$17,0))</f>
        <v>0.2039</v>
      </c>
      <c r="H3684" s="125" t="str">
        <f t="shared" si="198"/>
        <v/>
      </c>
      <c r="I3684" s="126" t="str">
        <f t="shared" si="199"/>
        <v/>
      </c>
      <c r="J3684" s="128"/>
      <c r="K3684" s="129" t="s">
        <v>6170</v>
      </c>
    </row>
    <row r="3685" spans="1:11" hidden="1">
      <c r="A3685" s="249" t="s">
        <v>10525</v>
      </c>
      <c r="B3685" s="123" t="s">
        <v>10526</v>
      </c>
      <c r="C3685" s="124" t="s">
        <v>226</v>
      </c>
      <c r="D3685" s="124">
        <v>0</v>
      </c>
      <c r="E3685" s="125" t="s">
        <v>16</v>
      </c>
      <c r="F3685" s="126" t="str">
        <f t="shared" si="200"/>
        <v/>
      </c>
      <c r="G3685" s="127">
        <f>IF($K3685="Padrão",BDI!$B$17,IF($K3685="Diferenciado",BDI!$E$17,0))</f>
        <v>0.2039</v>
      </c>
      <c r="H3685" s="125" t="str">
        <f t="shared" si="198"/>
        <v/>
      </c>
      <c r="I3685" s="126" t="str">
        <f t="shared" si="199"/>
        <v/>
      </c>
      <c r="J3685" s="128"/>
      <c r="K3685" s="129" t="s">
        <v>6170</v>
      </c>
    </row>
    <row r="3686" spans="1:11" hidden="1">
      <c r="A3686" s="249" t="s">
        <v>10527</v>
      </c>
      <c r="B3686" s="123" t="s">
        <v>10528</v>
      </c>
      <c r="C3686" s="124" t="s">
        <v>226</v>
      </c>
      <c r="D3686" s="124">
        <v>0</v>
      </c>
      <c r="E3686" s="125" t="s">
        <v>16</v>
      </c>
      <c r="F3686" s="126" t="str">
        <f t="shared" si="200"/>
        <v/>
      </c>
      <c r="G3686" s="127">
        <f>IF($K3686="Padrão",BDI!$B$17,IF($K3686="Diferenciado",BDI!$E$17,0))</f>
        <v>0.2039</v>
      </c>
      <c r="H3686" s="125" t="str">
        <f t="shared" si="198"/>
        <v/>
      </c>
      <c r="I3686" s="126" t="str">
        <f t="shared" si="199"/>
        <v/>
      </c>
      <c r="J3686" s="128"/>
      <c r="K3686" s="129" t="s">
        <v>6170</v>
      </c>
    </row>
    <row r="3687" spans="1:11" hidden="1">
      <c r="A3687" s="249" t="s">
        <v>10529</v>
      </c>
      <c r="B3687" s="123" t="s">
        <v>10530</v>
      </c>
      <c r="C3687" s="124" t="s">
        <v>226</v>
      </c>
      <c r="D3687" s="124">
        <v>0</v>
      </c>
      <c r="E3687" s="125" t="s">
        <v>16</v>
      </c>
      <c r="F3687" s="126" t="str">
        <f t="shared" si="200"/>
        <v/>
      </c>
      <c r="G3687" s="127">
        <f>IF($K3687="Padrão",BDI!$B$17,IF($K3687="Diferenciado",BDI!$E$17,0))</f>
        <v>0.2039</v>
      </c>
      <c r="H3687" s="125" t="str">
        <f t="shared" si="198"/>
        <v/>
      </c>
      <c r="I3687" s="126" t="str">
        <f t="shared" si="199"/>
        <v/>
      </c>
      <c r="J3687" s="128"/>
      <c r="K3687" s="129" t="s">
        <v>6170</v>
      </c>
    </row>
    <row r="3688" spans="1:11" hidden="1">
      <c r="A3688" s="249" t="s">
        <v>10531</v>
      </c>
      <c r="B3688" s="123" t="s">
        <v>10532</v>
      </c>
      <c r="C3688" s="124" t="s">
        <v>226</v>
      </c>
      <c r="D3688" s="124">
        <v>0</v>
      </c>
      <c r="E3688" s="125" t="s">
        <v>16</v>
      </c>
      <c r="F3688" s="126" t="str">
        <f t="shared" si="200"/>
        <v/>
      </c>
      <c r="G3688" s="127">
        <f>IF($K3688="Padrão",BDI!$B$17,IF($K3688="Diferenciado",BDI!$E$17,0))</f>
        <v>0.2039</v>
      </c>
      <c r="H3688" s="125" t="str">
        <f t="shared" si="198"/>
        <v/>
      </c>
      <c r="I3688" s="126" t="str">
        <f t="shared" si="199"/>
        <v/>
      </c>
      <c r="J3688" s="128"/>
      <c r="K3688" s="129" t="s">
        <v>6170</v>
      </c>
    </row>
    <row r="3689" spans="1:11" hidden="1">
      <c r="A3689" s="249" t="s">
        <v>10533</v>
      </c>
      <c r="B3689" s="123" t="s">
        <v>10534</v>
      </c>
      <c r="C3689" s="124" t="s">
        <v>226</v>
      </c>
      <c r="D3689" s="124">
        <v>0</v>
      </c>
      <c r="E3689" s="125" t="s">
        <v>16</v>
      </c>
      <c r="F3689" s="126" t="str">
        <f t="shared" si="200"/>
        <v/>
      </c>
      <c r="G3689" s="127">
        <f>IF($K3689="Padrão",BDI!$B$17,IF($K3689="Diferenciado",BDI!$E$17,0))</f>
        <v>0.2039</v>
      </c>
      <c r="H3689" s="125" t="str">
        <f t="shared" si="198"/>
        <v/>
      </c>
      <c r="I3689" s="126" t="str">
        <f t="shared" si="199"/>
        <v/>
      </c>
      <c r="J3689" s="128"/>
      <c r="K3689" s="129" t="s">
        <v>6170</v>
      </c>
    </row>
    <row r="3690" spans="1:11" hidden="1">
      <c r="A3690" s="249" t="s">
        <v>10535</v>
      </c>
      <c r="B3690" s="123" t="s">
        <v>10536</v>
      </c>
      <c r="C3690" s="124" t="s">
        <v>226</v>
      </c>
      <c r="D3690" s="124">
        <v>0</v>
      </c>
      <c r="E3690" s="125" t="s">
        <v>16</v>
      </c>
      <c r="F3690" s="126" t="str">
        <f t="shared" si="200"/>
        <v/>
      </c>
      <c r="G3690" s="127">
        <f>IF($K3690="Padrão",BDI!$B$17,IF($K3690="Diferenciado",BDI!$E$17,0))</f>
        <v>0.2039</v>
      </c>
      <c r="H3690" s="125" t="str">
        <f t="shared" si="198"/>
        <v/>
      </c>
      <c r="I3690" s="126" t="str">
        <f t="shared" si="199"/>
        <v/>
      </c>
      <c r="J3690" s="128"/>
      <c r="K3690" s="129" t="s">
        <v>6170</v>
      </c>
    </row>
    <row r="3691" spans="1:11" hidden="1">
      <c r="A3691" s="249" t="s">
        <v>10537</v>
      </c>
      <c r="B3691" s="123" t="s">
        <v>10538</v>
      </c>
      <c r="C3691" s="124" t="s">
        <v>226</v>
      </c>
      <c r="D3691" s="124">
        <v>0</v>
      </c>
      <c r="E3691" s="125" t="s">
        <v>16</v>
      </c>
      <c r="F3691" s="126" t="str">
        <f t="shared" si="200"/>
        <v/>
      </c>
      <c r="G3691" s="127">
        <f>IF($K3691="Padrão",BDI!$B$17,IF($K3691="Diferenciado",BDI!$E$17,0))</f>
        <v>0.2039</v>
      </c>
      <c r="H3691" s="125" t="str">
        <f t="shared" si="198"/>
        <v/>
      </c>
      <c r="I3691" s="126" t="str">
        <f t="shared" si="199"/>
        <v/>
      </c>
      <c r="J3691" s="128"/>
      <c r="K3691" s="129" t="s">
        <v>6170</v>
      </c>
    </row>
    <row r="3692" spans="1:11" hidden="1">
      <c r="A3692" s="249" t="s">
        <v>10539</v>
      </c>
      <c r="B3692" s="123" t="s">
        <v>10540</v>
      </c>
      <c r="C3692" s="124" t="s">
        <v>226</v>
      </c>
      <c r="D3692" s="124">
        <v>0</v>
      </c>
      <c r="E3692" s="125" t="s">
        <v>16</v>
      </c>
      <c r="F3692" s="126" t="str">
        <f t="shared" si="200"/>
        <v/>
      </c>
      <c r="G3692" s="127">
        <f>IF($K3692="Padrão",BDI!$B$17,IF($K3692="Diferenciado",BDI!$E$17,0))</f>
        <v>0.2039</v>
      </c>
      <c r="H3692" s="125" t="str">
        <f t="shared" si="198"/>
        <v/>
      </c>
      <c r="I3692" s="126" t="str">
        <f t="shared" si="199"/>
        <v/>
      </c>
      <c r="J3692" s="128"/>
      <c r="K3692" s="129" t="s">
        <v>6170</v>
      </c>
    </row>
    <row r="3693" spans="1:11" hidden="1">
      <c r="A3693" s="249" t="s">
        <v>10541</v>
      </c>
      <c r="B3693" s="123" t="s">
        <v>10542</v>
      </c>
      <c r="C3693" s="124" t="s">
        <v>226</v>
      </c>
      <c r="D3693" s="124">
        <v>0</v>
      </c>
      <c r="E3693" s="125" t="s">
        <v>16</v>
      </c>
      <c r="F3693" s="126" t="str">
        <f t="shared" si="200"/>
        <v/>
      </c>
      <c r="G3693" s="127">
        <f>IF($K3693="Padrão",BDI!$B$17,IF($K3693="Diferenciado",BDI!$E$17,0))</f>
        <v>0.2039</v>
      </c>
      <c r="H3693" s="125" t="str">
        <f t="shared" si="198"/>
        <v/>
      </c>
      <c r="I3693" s="126" t="str">
        <f t="shared" si="199"/>
        <v/>
      </c>
      <c r="J3693" s="128"/>
      <c r="K3693" s="129" t="s">
        <v>6170</v>
      </c>
    </row>
    <row r="3694" spans="1:11" hidden="1">
      <c r="A3694" s="249" t="s">
        <v>10543</v>
      </c>
      <c r="B3694" s="123" t="s">
        <v>10544</v>
      </c>
      <c r="C3694" s="124" t="s">
        <v>226</v>
      </c>
      <c r="D3694" s="124">
        <v>0</v>
      </c>
      <c r="E3694" s="125" t="s">
        <v>16</v>
      </c>
      <c r="F3694" s="126" t="str">
        <f t="shared" si="200"/>
        <v/>
      </c>
      <c r="G3694" s="127">
        <f>IF($K3694="Padrão",BDI!$B$17,IF($K3694="Diferenciado",BDI!$E$17,0))</f>
        <v>0.2039</v>
      </c>
      <c r="H3694" s="125" t="str">
        <f t="shared" si="198"/>
        <v/>
      </c>
      <c r="I3694" s="126" t="str">
        <f t="shared" si="199"/>
        <v/>
      </c>
      <c r="J3694" s="128"/>
      <c r="K3694" s="129" t="s">
        <v>6170</v>
      </c>
    </row>
    <row r="3695" spans="1:11" hidden="1">
      <c r="A3695" s="249" t="s">
        <v>10545</v>
      </c>
      <c r="B3695" s="123" t="s">
        <v>10546</v>
      </c>
      <c r="C3695" s="124" t="s">
        <v>226</v>
      </c>
      <c r="D3695" s="124">
        <v>0</v>
      </c>
      <c r="E3695" s="125" t="s">
        <v>16</v>
      </c>
      <c r="F3695" s="126" t="str">
        <f t="shared" si="200"/>
        <v/>
      </c>
      <c r="G3695" s="127">
        <f>IF($K3695="Padrão",BDI!$B$17,IF($K3695="Diferenciado",BDI!$E$17,0))</f>
        <v>0.2039</v>
      </c>
      <c r="H3695" s="125" t="str">
        <f t="shared" si="198"/>
        <v/>
      </c>
      <c r="I3695" s="126" t="str">
        <f t="shared" si="199"/>
        <v/>
      </c>
      <c r="J3695" s="128"/>
      <c r="K3695" s="129" t="s">
        <v>6170</v>
      </c>
    </row>
    <row r="3696" spans="1:11" hidden="1">
      <c r="A3696" s="249" t="s">
        <v>10547</v>
      </c>
      <c r="B3696" s="123" t="s">
        <v>10548</v>
      </c>
      <c r="C3696" s="124" t="s">
        <v>226</v>
      </c>
      <c r="D3696" s="124">
        <v>0</v>
      </c>
      <c r="E3696" s="125" t="s">
        <v>16</v>
      </c>
      <c r="F3696" s="126" t="str">
        <f t="shared" si="200"/>
        <v/>
      </c>
      <c r="G3696" s="127">
        <f>IF($K3696="Padrão",BDI!$B$17,IF($K3696="Diferenciado",BDI!$E$17,0))</f>
        <v>0.2039</v>
      </c>
      <c r="H3696" s="125" t="str">
        <f t="shared" si="198"/>
        <v/>
      </c>
      <c r="I3696" s="126" t="str">
        <f t="shared" si="199"/>
        <v/>
      </c>
      <c r="J3696" s="128"/>
      <c r="K3696" s="129" t="s">
        <v>6170</v>
      </c>
    </row>
    <row r="3697" spans="1:11" hidden="1">
      <c r="A3697" s="249" t="s">
        <v>10549</v>
      </c>
      <c r="B3697" s="123" t="s">
        <v>10550</v>
      </c>
      <c r="C3697" s="124" t="s">
        <v>226</v>
      </c>
      <c r="D3697" s="124">
        <v>0</v>
      </c>
      <c r="E3697" s="125" t="s">
        <v>16</v>
      </c>
      <c r="F3697" s="126" t="str">
        <f t="shared" si="200"/>
        <v/>
      </c>
      <c r="G3697" s="127">
        <f>IF($K3697="Padrão",BDI!$B$17,IF($K3697="Diferenciado",BDI!$E$17,0))</f>
        <v>0.2039</v>
      </c>
      <c r="H3697" s="125" t="str">
        <f t="shared" si="198"/>
        <v/>
      </c>
      <c r="I3697" s="126" t="str">
        <f t="shared" si="199"/>
        <v/>
      </c>
      <c r="J3697" s="128"/>
      <c r="K3697" s="129" t="s">
        <v>6170</v>
      </c>
    </row>
    <row r="3698" spans="1:11" hidden="1">
      <c r="A3698" s="249" t="s">
        <v>10551</v>
      </c>
      <c r="B3698" s="123" t="s">
        <v>10552</v>
      </c>
      <c r="C3698" s="124" t="s">
        <v>226</v>
      </c>
      <c r="D3698" s="124">
        <v>0</v>
      </c>
      <c r="E3698" s="125" t="s">
        <v>16</v>
      </c>
      <c r="F3698" s="126" t="str">
        <f t="shared" si="200"/>
        <v/>
      </c>
      <c r="G3698" s="127">
        <f>IF($K3698="Padrão",BDI!$B$17,IF($K3698="Diferenciado",BDI!$E$17,0))</f>
        <v>0.2039</v>
      </c>
      <c r="H3698" s="125" t="str">
        <f t="shared" si="198"/>
        <v/>
      </c>
      <c r="I3698" s="126" t="str">
        <f t="shared" si="199"/>
        <v/>
      </c>
      <c r="J3698" s="128"/>
      <c r="K3698" s="129" t="s">
        <v>6170</v>
      </c>
    </row>
    <row r="3699" spans="1:11" hidden="1">
      <c r="A3699" s="249" t="s">
        <v>10553</v>
      </c>
      <c r="B3699" s="123" t="s">
        <v>10554</v>
      </c>
      <c r="C3699" s="124" t="s">
        <v>226</v>
      </c>
      <c r="D3699" s="124">
        <v>0</v>
      </c>
      <c r="E3699" s="125" t="s">
        <v>16</v>
      </c>
      <c r="F3699" s="126" t="str">
        <f t="shared" si="200"/>
        <v/>
      </c>
      <c r="G3699" s="127">
        <f>IF($K3699="Padrão",BDI!$B$17,IF($K3699="Diferenciado",BDI!$E$17,0))</f>
        <v>0.2039</v>
      </c>
      <c r="H3699" s="125" t="str">
        <f t="shared" si="198"/>
        <v/>
      </c>
      <c r="I3699" s="126" t="str">
        <f t="shared" si="199"/>
        <v/>
      </c>
      <c r="J3699" s="128"/>
      <c r="K3699" s="129" t="s">
        <v>6170</v>
      </c>
    </row>
    <row r="3700" spans="1:11" hidden="1">
      <c r="A3700" s="249" t="s">
        <v>10555</v>
      </c>
      <c r="B3700" s="123" t="s">
        <v>10556</v>
      </c>
      <c r="C3700" s="124" t="s">
        <v>226</v>
      </c>
      <c r="D3700" s="124">
        <v>0</v>
      </c>
      <c r="E3700" s="125" t="s">
        <v>16</v>
      </c>
      <c r="F3700" s="126" t="str">
        <f t="shared" si="200"/>
        <v/>
      </c>
      <c r="G3700" s="127">
        <f>IF($K3700="Padrão",BDI!$B$17,IF($K3700="Diferenciado",BDI!$E$17,0))</f>
        <v>0.2039</v>
      </c>
      <c r="H3700" s="125" t="str">
        <f t="shared" si="198"/>
        <v/>
      </c>
      <c r="I3700" s="126" t="str">
        <f t="shared" si="199"/>
        <v/>
      </c>
      <c r="J3700" s="128"/>
      <c r="K3700" s="129" t="s">
        <v>6170</v>
      </c>
    </row>
    <row r="3701" spans="1:11" hidden="1">
      <c r="A3701" s="249" t="s">
        <v>10557</v>
      </c>
      <c r="B3701" s="123" t="s">
        <v>10558</v>
      </c>
      <c r="C3701" s="124" t="s">
        <v>226</v>
      </c>
      <c r="D3701" s="124">
        <v>0</v>
      </c>
      <c r="E3701" s="125" t="s">
        <v>16</v>
      </c>
      <c r="F3701" s="126" t="str">
        <f t="shared" si="200"/>
        <v/>
      </c>
      <c r="G3701" s="127">
        <f>IF($K3701="Padrão",BDI!$B$17,IF($K3701="Diferenciado",BDI!$E$17,0))</f>
        <v>0.2039</v>
      </c>
      <c r="H3701" s="125" t="str">
        <f t="shared" si="198"/>
        <v/>
      </c>
      <c r="I3701" s="126" t="str">
        <f t="shared" si="199"/>
        <v/>
      </c>
      <c r="J3701" s="128"/>
      <c r="K3701" s="129" t="s">
        <v>6170</v>
      </c>
    </row>
    <row r="3702" spans="1:11" hidden="1">
      <c r="A3702" s="249" t="s">
        <v>10559</v>
      </c>
      <c r="B3702" s="123" t="s">
        <v>10560</v>
      </c>
      <c r="C3702" s="124" t="s">
        <v>226</v>
      </c>
      <c r="D3702" s="124">
        <v>0</v>
      </c>
      <c r="E3702" s="125" t="s">
        <v>16</v>
      </c>
      <c r="F3702" s="126" t="str">
        <f t="shared" si="200"/>
        <v/>
      </c>
      <c r="G3702" s="127">
        <f>IF($K3702="Padrão",BDI!$B$17,IF($K3702="Diferenciado",BDI!$E$17,0))</f>
        <v>0.2039</v>
      </c>
      <c r="H3702" s="125" t="str">
        <f t="shared" si="198"/>
        <v/>
      </c>
      <c r="I3702" s="126" t="str">
        <f t="shared" si="199"/>
        <v/>
      </c>
      <c r="J3702" s="128"/>
      <c r="K3702" s="129" t="s">
        <v>6170</v>
      </c>
    </row>
    <row r="3703" spans="1:11" hidden="1">
      <c r="A3703" s="249" t="s">
        <v>10561</v>
      </c>
      <c r="B3703" s="123" t="s">
        <v>10562</v>
      </c>
      <c r="C3703" s="124" t="s">
        <v>226</v>
      </c>
      <c r="D3703" s="124">
        <v>0</v>
      </c>
      <c r="E3703" s="125" t="s">
        <v>16</v>
      </c>
      <c r="F3703" s="126" t="str">
        <f t="shared" si="200"/>
        <v/>
      </c>
      <c r="G3703" s="127">
        <f>IF($K3703="Padrão",BDI!$B$17,IF($K3703="Diferenciado",BDI!$E$17,0))</f>
        <v>0.2039</v>
      </c>
      <c r="H3703" s="125" t="str">
        <f t="shared" si="198"/>
        <v/>
      </c>
      <c r="I3703" s="126" t="str">
        <f t="shared" si="199"/>
        <v/>
      </c>
      <c r="J3703" s="128"/>
      <c r="K3703" s="129" t="s">
        <v>6170</v>
      </c>
    </row>
    <row r="3704" spans="1:11" hidden="1">
      <c r="A3704" s="249" t="s">
        <v>10563</v>
      </c>
      <c r="B3704" s="123" t="s">
        <v>10564</v>
      </c>
      <c r="C3704" s="124" t="s">
        <v>226</v>
      </c>
      <c r="D3704" s="124">
        <v>0</v>
      </c>
      <c r="E3704" s="125" t="s">
        <v>16</v>
      </c>
      <c r="F3704" s="126" t="str">
        <f t="shared" si="200"/>
        <v/>
      </c>
      <c r="G3704" s="127">
        <f>IF($K3704="Padrão",BDI!$B$17,IF($K3704="Diferenciado",BDI!$E$17,0))</f>
        <v>0.2039</v>
      </c>
      <c r="H3704" s="125" t="str">
        <f t="shared" si="198"/>
        <v/>
      </c>
      <c r="I3704" s="126" t="str">
        <f t="shared" si="199"/>
        <v/>
      </c>
      <c r="J3704" s="128"/>
      <c r="K3704" s="129" t="s">
        <v>6170</v>
      </c>
    </row>
    <row r="3705" spans="1:11" hidden="1">
      <c r="A3705" s="249" t="s">
        <v>10565</v>
      </c>
      <c r="B3705" s="123" t="s">
        <v>10566</v>
      </c>
      <c r="C3705" s="124" t="s">
        <v>226</v>
      </c>
      <c r="D3705" s="124">
        <v>0</v>
      </c>
      <c r="E3705" s="125" t="s">
        <v>16</v>
      </c>
      <c r="F3705" s="126" t="str">
        <f t="shared" si="200"/>
        <v/>
      </c>
      <c r="G3705" s="127">
        <f>IF($K3705="Padrão",BDI!$B$17,IF($K3705="Diferenciado",BDI!$E$17,0))</f>
        <v>0.2039</v>
      </c>
      <c r="H3705" s="125" t="str">
        <f t="shared" si="198"/>
        <v/>
      </c>
      <c r="I3705" s="126" t="str">
        <f t="shared" si="199"/>
        <v/>
      </c>
      <c r="J3705" s="128"/>
      <c r="K3705" s="129" t="s">
        <v>6170</v>
      </c>
    </row>
    <row r="3706" spans="1:11" hidden="1">
      <c r="A3706" s="249" t="s">
        <v>10567</v>
      </c>
      <c r="B3706" s="123" t="s">
        <v>10568</v>
      </c>
      <c r="C3706" s="124" t="s">
        <v>226</v>
      </c>
      <c r="D3706" s="124">
        <v>0</v>
      </c>
      <c r="E3706" s="125" t="s">
        <v>16</v>
      </c>
      <c r="F3706" s="126" t="str">
        <f t="shared" si="200"/>
        <v/>
      </c>
      <c r="G3706" s="127">
        <f>IF($K3706="Padrão",BDI!$B$17,IF($K3706="Diferenciado",BDI!$E$17,0))</f>
        <v>0.2039</v>
      </c>
      <c r="H3706" s="125" t="str">
        <f t="shared" si="198"/>
        <v/>
      </c>
      <c r="I3706" s="126" t="str">
        <f t="shared" si="199"/>
        <v/>
      </c>
      <c r="J3706" s="128"/>
      <c r="K3706" s="129" t="s">
        <v>6170</v>
      </c>
    </row>
    <row r="3707" spans="1:11" hidden="1">
      <c r="A3707" s="249" t="s">
        <v>10569</v>
      </c>
      <c r="B3707" s="123" t="s">
        <v>10570</v>
      </c>
      <c r="C3707" s="124" t="s">
        <v>226</v>
      </c>
      <c r="D3707" s="124">
        <v>0</v>
      </c>
      <c r="E3707" s="125" t="s">
        <v>16</v>
      </c>
      <c r="F3707" s="126" t="str">
        <f t="shared" si="200"/>
        <v/>
      </c>
      <c r="G3707" s="127">
        <f>IF($K3707="Padrão",BDI!$B$17,IF($K3707="Diferenciado",BDI!$E$17,0))</f>
        <v>0.2039</v>
      </c>
      <c r="H3707" s="125" t="str">
        <f t="shared" si="198"/>
        <v/>
      </c>
      <c r="I3707" s="126" t="str">
        <f t="shared" si="199"/>
        <v/>
      </c>
      <c r="J3707" s="128"/>
      <c r="K3707" s="129" t="s">
        <v>6170</v>
      </c>
    </row>
    <row r="3708" spans="1:11" ht="25.5" hidden="1">
      <c r="A3708" s="249" t="s">
        <v>10571</v>
      </c>
      <c r="B3708" s="123" t="s">
        <v>10572</v>
      </c>
      <c r="C3708" s="124" t="s">
        <v>226</v>
      </c>
      <c r="D3708" s="124">
        <v>0</v>
      </c>
      <c r="E3708" s="125" t="s">
        <v>16</v>
      </c>
      <c r="F3708" s="126" t="str">
        <f t="shared" si="200"/>
        <v/>
      </c>
      <c r="G3708" s="127">
        <f>IF($K3708="Padrão",BDI!$B$17,IF($K3708="Diferenciado",BDI!$E$17,0))</f>
        <v>0.2039</v>
      </c>
      <c r="H3708" s="125" t="str">
        <f t="shared" si="198"/>
        <v/>
      </c>
      <c r="I3708" s="126" t="str">
        <f t="shared" si="199"/>
        <v/>
      </c>
      <c r="J3708" s="128"/>
      <c r="K3708" s="129" t="s">
        <v>6170</v>
      </c>
    </row>
    <row r="3709" spans="1:11" ht="25.5" hidden="1">
      <c r="A3709" s="249" t="s">
        <v>10573</v>
      </c>
      <c r="B3709" s="123" t="s">
        <v>10574</v>
      </c>
      <c r="C3709" s="124" t="s">
        <v>226</v>
      </c>
      <c r="D3709" s="124">
        <v>0</v>
      </c>
      <c r="E3709" s="125" t="s">
        <v>16</v>
      </c>
      <c r="F3709" s="126" t="str">
        <f t="shared" si="200"/>
        <v/>
      </c>
      <c r="G3709" s="127">
        <f>IF($K3709="Padrão",BDI!$B$17,IF($K3709="Diferenciado",BDI!$E$17,0))</f>
        <v>0.2039</v>
      </c>
      <c r="H3709" s="125" t="str">
        <f t="shared" si="198"/>
        <v/>
      </c>
      <c r="I3709" s="126" t="str">
        <f t="shared" si="199"/>
        <v/>
      </c>
      <c r="J3709" s="128"/>
      <c r="K3709" s="129" t="s">
        <v>6170</v>
      </c>
    </row>
    <row r="3710" spans="1:11" hidden="1">
      <c r="A3710" s="249" t="s">
        <v>10575</v>
      </c>
      <c r="B3710" s="123" t="s">
        <v>10576</v>
      </c>
      <c r="C3710" s="124" t="s">
        <v>226</v>
      </c>
      <c r="D3710" s="124">
        <v>0</v>
      </c>
      <c r="E3710" s="125" t="s">
        <v>16</v>
      </c>
      <c r="F3710" s="126" t="str">
        <f t="shared" si="200"/>
        <v/>
      </c>
      <c r="G3710" s="127">
        <f>IF($K3710="Padrão",BDI!$B$17,IF($K3710="Diferenciado",BDI!$E$17,0))</f>
        <v>0.2039</v>
      </c>
      <c r="H3710" s="125" t="str">
        <f t="shared" si="198"/>
        <v/>
      </c>
      <c r="I3710" s="126" t="str">
        <f t="shared" si="199"/>
        <v/>
      </c>
      <c r="J3710" s="128"/>
      <c r="K3710" s="129" t="s">
        <v>6170</v>
      </c>
    </row>
    <row r="3711" spans="1:11" hidden="1">
      <c r="A3711" s="249" t="s">
        <v>10577</v>
      </c>
      <c r="B3711" s="123" t="s">
        <v>10578</v>
      </c>
      <c r="C3711" s="124" t="s">
        <v>46</v>
      </c>
      <c r="D3711" s="124">
        <v>0</v>
      </c>
      <c r="E3711" s="125" t="s">
        <v>16</v>
      </c>
      <c r="F3711" s="126" t="str">
        <f t="shared" si="200"/>
        <v/>
      </c>
      <c r="G3711" s="127">
        <f>IF($K3711="Padrão",BDI!$B$17,IF($K3711="Diferenciado",BDI!$E$17,0))</f>
        <v>0.2039</v>
      </c>
      <c r="H3711" s="125" t="str">
        <f t="shared" si="198"/>
        <v/>
      </c>
      <c r="I3711" s="126" t="str">
        <f t="shared" si="199"/>
        <v/>
      </c>
      <c r="J3711" s="128"/>
      <c r="K3711" s="129" t="s">
        <v>6170</v>
      </c>
    </row>
    <row r="3712" spans="1:11" ht="25.5" hidden="1">
      <c r="A3712" s="249" t="s">
        <v>10579</v>
      </c>
      <c r="B3712" s="123" t="s">
        <v>10580</v>
      </c>
      <c r="C3712" s="124" t="s">
        <v>226</v>
      </c>
      <c r="D3712" s="124">
        <v>0</v>
      </c>
      <c r="E3712" s="125" t="s">
        <v>16</v>
      </c>
      <c r="F3712" s="126" t="str">
        <f t="shared" si="200"/>
        <v/>
      </c>
      <c r="G3712" s="127">
        <f>IF($K3712="Padrão",BDI!$B$17,IF($K3712="Diferenciado",BDI!$E$17,0))</f>
        <v>0.2039</v>
      </c>
      <c r="H3712" s="125" t="str">
        <f t="shared" si="198"/>
        <v/>
      </c>
      <c r="I3712" s="126" t="str">
        <f t="shared" si="199"/>
        <v/>
      </c>
      <c r="J3712" s="128"/>
      <c r="K3712" s="129" t="s">
        <v>6170</v>
      </c>
    </row>
    <row r="3713" spans="1:11" hidden="1">
      <c r="A3713" s="249" t="s">
        <v>10581</v>
      </c>
      <c r="B3713" s="123" t="s">
        <v>10582</v>
      </c>
      <c r="C3713" s="124" t="s">
        <v>226</v>
      </c>
      <c r="D3713" s="124">
        <v>0</v>
      </c>
      <c r="E3713" s="125" t="s">
        <v>16</v>
      </c>
      <c r="F3713" s="126" t="str">
        <f t="shared" si="200"/>
        <v/>
      </c>
      <c r="G3713" s="127">
        <f>IF($K3713="Padrão",BDI!$B$17,IF($K3713="Diferenciado",BDI!$E$17,0))</f>
        <v>0.2039</v>
      </c>
      <c r="H3713" s="125" t="str">
        <f t="shared" si="198"/>
        <v/>
      </c>
      <c r="I3713" s="126" t="str">
        <f t="shared" si="199"/>
        <v/>
      </c>
      <c r="J3713" s="128"/>
      <c r="K3713" s="129" t="s">
        <v>6170</v>
      </c>
    </row>
    <row r="3714" spans="1:11" hidden="1">
      <c r="A3714" s="249" t="s">
        <v>10583</v>
      </c>
      <c r="B3714" s="123" t="s">
        <v>10584</v>
      </c>
      <c r="C3714" s="124" t="s">
        <v>226</v>
      </c>
      <c r="D3714" s="124">
        <v>0</v>
      </c>
      <c r="E3714" s="125" t="s">
        <v>16</v>
      </c>
      <c r="F3714" s="126" t="str">
        <f t="shared" si="200"/>
        <v/>
      </c>
      <c r="G3714" s="127">
        <f>IF($K3714="Padrão",BDI!$B$17,IF($K3714="Diferenciado",BDI!$E$17,0))</f>
        <v>0.2039</v>
      </c>
      <c r="H3714" s="125" t="str">
        <f t="shared" si="198"/>
        <v/>
      </c>
      <c r="I3714" s="126" t="str">
        <f t="shared" si="199"/>
        <v/>
      </c>
      <c r="J3714" s="128"/>
      <c r="K3714" s="129" t="s">
        <v>6170</v>
      </c>
    </row>
    <row r="3715" spans="1:11" ht="25.5" hidden="1">
      <c r="A3715" s="249" t="s">
        <v>10585</v>
      </c>
      <c r="B3715" s="123" t="s">
        <v>10586</v>
      </c>
      <c r="C3715" s="124" t="s">
        <v>226</v>
      </c>
      <c r="D3715" s="124">
        <v>0</v>
      </c>
      <c r="E3715" s="125" t="s">
        <v>16</v>
      </c>
      <c r="F3715" s="126" t="str">
        <f t="shared" si="200"/>
        <v/>
      </c>
      <c r="G3715" s="127">
        <f>IF($K3715="Padrão",BDI!$B$17,IF($K3715="Diferenciado",BDI!$E$17,0))</f>
        <v>0.2039</v>
      </c>
      <c r="H3715" s="125" t="str">
        <f t="shared" si="198"/>
        <v/>
      </c>
      <c r="I3715" s="126" t="str">
        <f t="shared" si="199"/>
        <v/>
      </c>
      <c r="J3715" s="128"/>
      <c r="K3715" s="129" t="s">
        <v>6170</v>
      </c>
    </row>
    <row r="3716" spans="1:11" ht="25.5" hidden="1">
      <c r="A3716" s="249" t="s">
        <v>10587</v>
      </c>
      <c r="B3716" s="123" t="s">
        <v>10588</v>
      </c>
      <c r="C3716" s="124" t="s">
        <v>226</v>
      </c>
      <c r="D3716" s="124">
        <v>0</v>
      </c>
      <c r="E3716" s="125" t="s">
        <v>16</v>
      </c>
      <c r="F3716" s="126" t="str">
        <f t="shared" si="200"/>
        <v/>
      </c>
      <c r="G3716" s="127">
        <f>IF($K3716="Padrão",BDI!$B$17,IF($K3716="Diferenciado",BDI!$E$17,0))</f>
        <v>0.2039</v>
      </c>
      <c r="H3716" s="125" t="str">
        <f t="shared" si="198"/>
        <v/>
      </c>
      <c r="I3716" s="126" t="str">
        <f t="shared" si="199"/>
        <v/>
      </c>
      <c r="J3716" s="128"/>
      <c r="K3716" s="129" t="s">
        <v>6170</v>
      </c>
    </row>
    <row r="3717" spans="1:11" ht="25.5" hidden="1">
      <c r="A3717" s="249" t="s">
        <v>10589</v>
      </c>
      <c r="B3717" s="123" t="s">
        <v>10590</v>
      </c>
      <c r="C3717" s="124" t="s">
        <v>226</v>
      </c>
      <c r="D3717" s="124">
        <v>0</v>
      </c>
      <c r="E3717" s="125" t="s">
        <v>16</v>
      </c>
      <c r="F3717" s="126" t="str">
        <f t="shared" si="200"/>
        <v/>
      </c>
      <c r="G3717" s="127">
        <f>IF($K3717="Padrão",BDI!$B$17,IF($K3717="Diferenciado",BDI!$E$17,0))</f>
        <v>0.2039</v>
      </c>
      <c r="H3717" s="125" t="str">
        <f t="shared" si="198"/>
        <v/>
      </c>
      <c r="I3717" s="126" t="str">
        <f t="shared" si="199"/>
        <v/>
      </c>
      <c r="J3717" s="128"/>
      <c r="K3717" s="129" t="s">
        <v>6170</v>
      </c>
    </row>
    <row r="3718" spans="1:11" hidden="1">
      <c r="A3718" s="249" t="s">
        <v>10591</v>
      </c>
      <c r="B3718" s="123" t="s">
        <v>10592</v>
      </c>
      <c r="C3718" s="124" t="s">
        <v>226</v>
      </c>
      <c r="D3718" s="124">
        <v>0</v>
      </c>
      <c r="E3718" s="125" t="s">
        <v>16</v>
      </c>
      <c r="F3718" s="126" t="str">
        <f t="shared" si="200"/>
        <v/>
      </c>
      <c r="G3718" s="127">
        <f>IF($K3718="Padrão",BDI!$B$17,IF($K3718="Diferenciado",BDI!$E$17,0))</f>
        <v>0.2039</v>
      </c>
      <c r="H3718" s="125" t="str">
        <f t="shared" ref="H3718:H3781" si="201">IF(ISNUMBER(E3718),ROUND(E3718*(1+G3718),2),"")</f>
        <v/>
      </c>
      <c r="I3718" s="126" t="str">
        <f t="shared" ref="I3718:I3781" si="202">IF(ISNUMBER(E3718),ROUND(H3718*D3718,2),"")</f>
        <v/>
      </c>
      <c r="J3718" s="128"/>
      <c r="K3718" s="129" t="s">
        <v>6170</v>
      </c>
    </row>
    <row r="3719" spans="1:11" ht="25.5" hidden="1">
      <c r="A3719" s="249" t="s">
        <v>10593</v>
      </c>
      <c r="B3719" s="123" t="s">
        <v>10594</v>
      </c>
      <c r="C3719" s="124" t="s">
        <v>226</v>
      </c>
      <c r="D3719" s="124">
        <v>0</v>
      </c>
      <c r="E3719" s="125" t="s">
        <v>16</v>
      </c>
      <c r="F3719" s="126" t="str">
        <f t="shared" ref="F3719:F3782" si="203">IF(ISNUMBER(E3719),D3719*E3719,"")</f>
        <v/>
      </c>
      <c r="G3719" s="127">
        <f>IF($K3719="Padrão",BDI!$B$17,IF($K3719="Diferenciado",BDI!$E$17,0))</f>
        <v>0.2039</v>
      </c>
      <c r="H3719" s="125" t="str">
        <f t="shared" si="201"/>
        <v/>
      </c>
      <c r="I3719" s="126" t="str">
        <f t="shared" si="202"/>
        <v/>
      </c>
      <c r="J3719" s="128"/>
      <c r="K3719" s="129" t="s">
        <v>6170</v>
      </c>
    </row>
    <row r="3720" spans="1:11" hidden="1">
      <c r="A3720" s="249" t="s">
        <v>10595</v>
      </c>
      <c r="B3720" s="123" t="s">
        <v>10596</v>
      </c>
      <c r="C3720" s="124" t="s">
        <v>226</v>
      </c>
      <c r="D3720" s="124">
        <v>0</v>
      </c>
      <c r="E3720" s="125" t="s">
        <v>16</v>
      </c>
      <c r="F3720" s="126" t="str">
        <f t="shared" si="203"/>
        <v/>
      </c>
      <c r="G3720" s="127">
        <f>IF($K3720="Padrão",BDI!$B$17,IF($K3720="Diferenciado",BDI!$E$17,0))</f>
        <v>0.2039</v>
      </c>
      <c r="H3720" s="125" t="str">
        <f t="shared" si="201"/>
        <v/>
      </c>
      <c r="I3720" s="126" t="str">
        <f t="shared" si="202"/>
        <v/>
      </c>
      <c r="J3720" s="128"/>
      <c r="K3720" s="129" t="s">
        <v>6170</v>
      </c>
    </row>
    <row r="3721" spans="1:11" hidden="1">
      <c r="A3721" s="249" t="s">
        <v>10597</v>
      </c>
      <c r="B3721" s="123" t="s">
        <v>10598</v>
      </c>
      <c r="C3721" s="124" t="s">
        <v>226</v>
      </c>
      <c r="D3721" s="124">
        <v>0</v>
      </c>
      <c r="E3721" s="125" t="s">
        <v>16</v>
      </c>
      <c r="F3721" s="126" t="str">
        <f t="shared" si="203"/>
        <v/>
      </c>
      <c r="G3721" s="127">
        <f>IF($K3721="Padrão",BDI!$B$17,IF($K3721="Diferenciado",BDI!$E$17,0))</f>
        <v>0.2039</v>
      </c>
      <c r="H3721" s="125" t="str">
        <f t="shared" si="201"/>
        <v/>
      </c>
      <c r="I3721" s="126" t="str">
        <f t="shared" si="202"/>
        <v/>
      </c>
      <c r="J3721" s="128"/>
      <c r="K3721" s="129" t="s">
        <v>6170</v>
      </c>
    </row>
    <row r="3722" spans="1:11" hidden="1">
      <c r="A3722" s="249" t="s">
        <v>10599</v>
      </c>
      <c r="B3722" s="123" t="s">
        <v>10600</v>
      </c>
      <c r="C3722" s="124" t="s">
        <v>226</v>
      </c>
      <c r="D3722" s="124">
        <v>0</v>
      </c>
      <c r="E3722" s="125" t="s">
        <v>16</v>
      </c>
      <c r="F3722" s="126" t="str">
        <f t="shared" si="203"/>
        <v/>
      </c>
      <c r="G3722" s="127">
        <f>IF($K3722="Padrão",BDI!$B$17,IF($K3722="Diferenciado",BDI!$E$17,0))</f>
        <v>0.2039</v>
      </c>
      <c r="H3722" s="125" t="str">
        <f t="shared" si="201"/>
        <v/>
      </c>
      <c r="I3722" s="126" t="str">
        <f t="shared" si="202"/>
        <v/>
      </c>
      <c r="J3722" s="128"/>
      <c r="K3722" s="129" t="s">
        <v>6170</v>
      </c>
    </row>
    <row r="3723" spans="1:11" hidden="1">
      <c r="A3723" s="249" t="s">
        <v>10601</v>
      </c>
      <c r="B3723" s="123" t="s">
        <v>10602</v>
      </c>
      <c r="C3723" s="124" t="s">
        <v>226</v>
      </c>
      <c r="D3723" s="124">
        <v>0</v>
      </c>
      <c r="E3723" s="125" t="s">
        <v>16</v>
      </c>
      <c r="F3723" s="126" t="str">
        <f t="shared" si="203"/>
        <v/>
      </c>
      <c r="G3723" s="127">
        <f>IF($K3723="Padrão",BDI!$B$17,IF($K3723="Diferenciado",BDI!$E$17,0))</f>
        <v>0.2039</v>
      </c>
      <c r="H3723" s="125" t="str">
        <f t="shared" si="201"/>
        <v/>
      </c>
      <c r="I3723" s="126" t="str">
        <f t="shared" si="202"/>
        <v/>
      </c>
      <c r="J3723" s="128"/>
      <c r="K3723" s="129" t="s">
        <v>6170</v>
      </c>
    </row>
    <row r="3724" spans="1:11" hidden="1">
      <c r="A3724" s="249" t="s">
        <v>10603</v>
      </c>
      <c r="B3724" s="123" t="s">
        <v>10604</v>
      </c>
      <c r="C3724" s="124" t="s">
        <v>226</v>
      </c>
      <c r="D3724" s="124">
        <v>0</v>
      </c>
      <c r="E3724" s="125" t="s">
        <v>16</v>
      </c>
      <c r="F3724" s="126" t="str">
        <f t="shared" si="203"/>
        <v/>
      </c>
      <c r="G3724" s="127">
        <f>IF($K3724="Padrão",BDI!$B$17,IF($K3724="Diferenciado",BDI!$E$17,0))</f>
        <v>0.2039</v>
      </c>
      <c r="H3724" s="125" t="str">
        <f t="shared" si="201"/>
        <v/>
      </c>
      <c r="I3724" s="126" t="str">
        <f t="shared" si="202"/>
        <v/>
      </c>
      <c r="J3724" s="128"/>
      <c r="K3724" s="129" t="s">
        <v>6170</v>
      </c>
    </row>
    <row r="3725" spans="1:11" hidden="1">
      <c r="A3725" s="249" t="s">
        <v>10605</v>
      </c>
      <c r="B3725" s="123" t="s">
        <v>10606</v>
      </c>
      <c r="C3725" s="124" t="s">
        <v>226</v>
      </c>
      <c r="D3725" s="124">
        <v>0</v>
      </c>
      <c r="E3725" s="125" t="s">
        <v>16</v>
      </c>
      <c r="F3725" s="126" t="str">
        <f t="shared" si="203"/>
        <v/>
      </c>
      <c r="G3725" s="127">
        <f>IF($K3725="Padrão",BDI!$B$17,IF($K3725="Diferenciado",BDI!$E$17,0))</f>
        <v>0.2039</v>
      </c>
      <c r="H3725" s="125" t="str">
        <f t="shared" si="201"/>
        <v/>
      </c>
      <c r="I3725" s="126" t="str">
        <f t="shared" si="202"/>
        <v/>
      </c>
      <c r="J3725" s="128"/>
      <c r="K3725" s="129" t="s">
        <v>6170</v>
      </c>
    </row>
    <row r="3726" spans="1:11" hidden="1">
      <c r="A3726" s="248" t="s">
        <v>4630</v>
      </c>
      <c r="B3726" s="123" t="s">
        <v>4631</v>
      </c>
      <c r="C3726" s="124" t="s">
        <v>46</v>
      </c>
      <c r="D3726" s="124">
        <v>0</v>
      </c>
      <c r="E3726" s="125">
        <f ca="1">OFFSET(INDEX(Composições!A:H,MATCH(Orçamentária!A3726,Composições!A:A,0),8),2,0)</f>
        <v>293.82847349999997</v>
      </c>
      <c r="F3726" s="126">
        <f t="shared" ca="1" si="203"/>
        <v>0</v>
      </c>
      <c r="G3726" s="127">
        <f>IF($K3726="Padrão",BDI!$B$17,IF($K3726="Diferenciado",BDI!$E$17,0))</f>
        <v>0.2039</v>
      </c>
      <c r="H3726" s="125">
        <f t="shared" ca="1" si="201"/>
        <v>353.74</v>
      </c>
      <c r="I3726" s="126">
        <f t="shared" ca="1" si="202"/>
        <v>0</v>
      </c>
      <c r="J3726" s="128"/>
      <c r="K3726" s="129" t="s">
        <v>6170</v>
      </c>
    </row>
    <row r="3727" spans="1:11" hidden="1">
      <c r="A3727" s="249" t="s">
        <v>10607</v>
      </c>
      <c r="B3727" s="123" t="s">
        <v>10608</v>
      </c>
      <c r="C3727" s="124" t="s">
        <v>226</v>
      </c>
      <c r="D3727" s="124">
        <v>0</v>
      </c>
      <c r="E3727" s="125" t="s">
        <v>16</v>
      </c>
      <c r="F3727" s="126" t="str">
        <f t="shared" si="203"/>
        <v/>
      </c>
      <c r="G3727" s="127">
        <f>IF($K3727="Padrão",BDI!$B$17,IF($K3727="Diferenciado",BDI!$E$17,0))</f>
        <v>0.2039</v>
      </c>
      <c r="H3727" s="125" t="str">
        <f t="shared" si="201"/>
        <v/>
      </c>
      <c r="I3727" s="126" t="str">
        <f t="shared" si="202"/>
        <v/>
      </c>
      <c r="J3727" s="128"/>
      <c r="K3727" s="129" t="s">
        <v>6170</v>
      </c>
    </row>
    <row r="3728" spans="1:11" hidden="1">
      <c r="A3728" s="249" t="s">
        <v>10609</v>
      </c>
      <c r="B3728" s="123" t="s">
        <v>10610</v>
      </c>
      <c r="C3728" s="124" t="s">
        <v>226</v>
      </c>
      <c r="D3728" s="124">
        <v>0</v>
      </c>
      <c r="E3728" s="125" t="s">
        <v>16</v>
      </c>
      <c r="F3728" s="126" t="str">
        <f t="shared" si="203"/>
        <v/>
      </c>
      <c r="G3728" s="127">
        <f>IF($K3728="Padrão",BDI!$B$17,IF($K3728="Diferenciado",BDI!$E$17,0))</f>
        <v>0.2039</v>
      </c>
      <c r="H3728" s="125" t="str">
        <f t="shared" si="201"/>
        <v/>
      </c>
      <c r="I3728" s="126" t="str">
        <f t="shared" si="202"/>
        <v/>
      </c>
      <c r="J3728" s="128"/>
      <c r="K3728" s="129" t="s">
        <v>6170</v>
      </c>
    </row>
    <row r="3729" spans="1:11" hidden="1">
      <c r="A3729" s="249" t="s">
        <v>10611</v>
      </c>
      <c r="B3729" s="123" t="s">
        <v>10612</v>
      </c>
      <c r="C3729" s="124" t="s">
        <v>226</v>
      </c>
      <c r="D3729" s="124">
        <v>0</v>
      </c>
      <c r="E3729" s="125" t="s">
        <v>16</v>
      </c>
      <c r="F3729" s="126" t="str">
        <f t="shared" si="203"/>
        <v/>
      </c>
      <c r="G3729" s="127">
        <f>IF($K3729="Padrão",BDI!$B$17,IF($K3729="Diferenciado",BDI!$E$17,0))</f>
        <v>0.2039</v>
      </c>
      <c r="H3729" s="125" t="str">
        <f t="shared" si="201"/>
        <v/>
      </c>
      <c r="I3729" s="126" t="str">
        <f t="shared" si="202"/>
        <v/>
      </c>
      <c r="J3729" s="128"/>
      <c r="K3729" s="129" t="s">
        <v>6170</v>
      </c>
    </row>
    <row r="3730" spans="1:11" hidden="1">
      <c r="A3730" s="249" t="s">
        <v>10613</v>
      </c>
      <c r="B3730" s="123" t="s">
        <v>10614</v>
      </c>
      <c r="C3730" s="124" t="s">
        <v>226</v>
      </c>
      <c r="D3730" s="124">
        <v>0</v>
      </c>
      <c r="E3730" s="125" t="s">
        <v>16</v>
      </c>
      <c r="F3730" s="126" t="str">
        <f t="shared" si="203"/>
        <v/>
      </c>
      <c r="G3730" s="127">
        <f>IF($K3730="Padrão",BDI!$B$17,IF($K3730="Diferenciado",BDI!$E$17,0))</f>
        <v>0.2039</v>
      </c>
      <c r="H3730" s="125" t="str">
        <f t="shared" si="201"/>
        <v/>
      </c>
      <c r="I3730" s="126" t="str">
        <f t="shared" si="202"/>
        <v/>
      </c>
      <c r="J3730" s="128"/>
      <c r="K3730" s="129" t="s">
        <v>6170</v>
      </c>
    </row>
    <row r="3731" spans="1:11" hidden="1">
      <c r="A3731" s="249" t="s">
        <v>10615</v>
      </c>
      <c r="B3731" s="123" t="s">
        <v>10616</v>
      </c>
      <c r="C3731" s="124" t="s">
        <v>226</v>
      </c>
      <c r="D3731" s="124">
        <v>0</v>
      </c>
      <c r="E3731" s="125" t="s">
        <v>16</v>
      </c>
      <c r="F3731" s="126" t="str">
        <f t="shared" si="203"/>
        <v/>
      </c>
      <c r="G3731" s="127">
        <f>IF($K3731="Padrão",BDI!$B$17,IF($K3731="Diferenciado",BDI!$E$17,0))</f>
        <v>0.2039</v>
      </c>
      <c r="H3731" s="125" t="str">
        <f t="shared" si="201"/>
        <v/>
      </c>
      <c r="I3731" s="126" t="str">
        <f t="shared" si="202"/>
        <v/>
      </c>
      <c r="J3731" s="128"/>
      <c r="K3731" s="129" t="s">
        <v>6170</v>
      </c>
    </row>
    <row r="3732" spans="1:11" hidden="1">
      <c r="A3732" s="249" t="s">
        <v>10617</v>
      </c>
      <c r="B3732" s="123" t="s">
        <v>10618</v>
      </c>
      <c r="C3732" s="124" t="s">
        <v>226</v>
      </c>
      <c r="D3732" s="124">
        <v>0</v>
      </c>
      <c r="E3732" s="125" t="s">
        <v>16</v>
      </c>
      <c r="F3732" s="126" t="str">
        <f t="shared" si="203"/>
        <v/>
      </c>
      <c r="G3732" s="127">
        <f>IF($K3732="Padrão",BDI!$B$17,IF($K3732="Diferenciado",BDI!$E$17,0))</f>
        <v>0.2039</v>
      </c>
      <c r="H3732" s="125" t="str">
        <f t="shared" si="201"/>
        <v/>
      </c>
      <c r="I3732" s="126" t="str">
        <f t="shared" si="202"/>
        <v/>
      </c>
      <c r="J3732" s="128"/>
      <c r="K3732" s="129" t="s">
        <v>6170</v>
      </c>
    </row>
    <row r="3733" spans="1:11" ht="25.5" hidden="1">
      <c r="A3733" s="249" t="s">
        <v>10619</v>
      </c>
      <c r="B3733" s="123" t="s">
        <v>10620</v>
      </c>
      <c r="C3733" s="124" t="s">
        <v>226</v>
      </c>
      <c r="D3733" s="124">
        <v>0</v>
      </c>
      <c r="E3733" s="125" t="s">
        <v>16</v>
      </c>
      <c r="F3733" s="126" t="str">
        <f t="shared" si="203"/>
        <v/>
      </c>
      <c r="G3733" s="127">
        <f>IF($K3733="Padrão",BDI!$B$17,IF($K3733="Diferenciado",BDI!$E$17,0))</f>
        <v>0.2039</v>
      </c>
      <c r="H3733" s="125" t="str">
        <f t="shared" si="201"/>
        <v/>
      </c>
      <c r="I3733" s="126" t="str">
        <f t="shared" si="202"/>
        <v/>
      </c>
      <c r="J3733" s="128"/>
      <c r="K3733" s="129" t="s">
        <v>6170</v>
      </c>
    </row>
    <row r="3734" spans="1:11" hidden="1">
      <c r="A3734" s="249" t="s">
        <v>10621</v>
      </c>
      <c r="B3734" s="123" t="s">
        <v>10622</v>
      </c>
      <c r="C3734" s="124" t="s">
        <v>226</v>
      </c>
      <c r="D3734" s="124">
        <v>0</v>
      </c>
      <c r="E3734" s="125" t="s">
        <v>16</v>
      </c>
      <c r="F3734" s="126" t="str">
        <f t="shared" si="203"/>
        <v/>
      </c>
      <c r="G3734" s="127">
        <f>IF($K3734="Padrão",BDI!$B$17,IF($K3734="Diferenciado",BDI!$E$17,0))</f>
        <v>0.2039</v>
      </c>
      <c r="H3734" s="125" t="str">
        <f t="shared" si="201"/>
        <v/>
      </c>
      <c r="I3734" s="126" t="str">
        <f t="shared" si="202"/>
        <v/>
      </c>
      <c r="J3734" s="128"/>
      <c r="K3734" s="129" t="s">
        <v>6170</v>
      </c>
    </row>
    <row r="3735" spans="1:11" hidden="1">
      <c r="A3735" s="249" t="s">
        <v>10623</v>
      </c>
      <c r="B3735" s="123" t="s">
        <v>10624</v>
      </c>
      <c r="C3735" s="124" t="s">
        <v>226</v>
      </c>
      <c r="D3735" s="124">
        <v>0</v>
      </c>
      <c r="E3735" s="125" t="s">
        <v>16</v>
      </c>
      <c r="F3735" s="126" t="str">
        <f t="shared" si="203"/>
        <v/>
      </c>
      <c r="G3735" s="127">
        <f>IF($K3735="Padrão",BDI!$B$17,IF($K3735="Diferenciado",BDI!$E$17,0))</f>
        <v>0.2039</v>
      </c>
      <c r="H3735" s="125" t="str">
        <f t="shared" si="201"/>
        <v/>
      </c>
      <c r="I3735" s="126" t="str">
        <f t="shared" si="202"/>
        <v/>
      </c>
      <c r="J3735" s="128"/>
      <c r="K3735" s="129" t="s">
        <v>6170</v>
      </c>
    </row>
    <row r="3736" spans="1:11" hidden="1">
      <c r="A3736" s="249" t="s">
        <v>10625</v>
      </c>
      <c r="B3736" s="123" t="s">
        <v>10626</v>
      </c>
      <c r="C3736" s="124" t="s">
        <v>226</v>
      </c>
      <c r="D3736" s="124">
        <v>0</v>
      </c>
      <c r="E3736" s="125" t="s">
        <v>16</v>
      </c>
      <c r="F3736" s="126" t="str">
        <f t="shared" si="203"/>
        <v/>
      </c>
      <c r="G3736" s="127">
        <f>IF($K3736="Padrão",BDI!$B$17,IF($K3736="Diferenciado",BDI!$E$17,0))</f>
        <v>0.2039</v>
      </c>
      <c r="H3736" s="125" t="str">
        <f t="shared" si="201"/>
        <v/>
      </c>
      <c r="I3736" s="126" t="str">
        <f t="shared" si="202"/>
        <v/>
      </c>
      <c r="J3736" s="128"/>
      <c r="K3736" s="129" t="s">
        <v>6170</v>
      </c>
    </row>
    <row r="3737" spans="1:11" hidden="1">
      <c r="A3737" s="249" t="s">
        <v>10627</v>
      </c>
      <c r="B3737" s="123" t="s">
        <v>10628</v>
      </c>
      <c r="C3737" s="124" t="s">
        <v>226</v>
      </c>
      <c r="D3737" s="124">
        <v>0</v>
      </c>
      <c r="E3737" s="125" t="s">
        <v>16</v>
      </c>
      <c r="F3737" s="126" t="str">
        <f t="shared" si="203"/>
        <v/>
      </c>
      <c r="G3737" s="127">
        <f>IF($K3737="Padrão",BDI!$B$17,IF($K3737="Diferenciado",BDI!$E$17,0))</f>
        <v>0.2039</v>
      </c>
      <c r="H3737" s="125" t="str">
        <f t="shared" si="201"/>
        <v/>
      </c>
      <c r="I3737" s="126" t="str">
        <f t="shared" si="202"/>
        <v/>
      </c>
      <c r="J3737" s="128"/>
      <c r="K3737" s="129" t="s">
        <v>6170</v>
      </c>
    </row>
    <row r="3738" spans="1:11" hidden="1">
      <c r="A3738" s="249" t="s">
        <v>10629</v>
      </c>
      <c r="B3738" s="123" t="s">
        <v>10630</v>
      </c>
      <c r="C3738" s="124" t="s">
        <v>226</v>
      </c>
      <c r="D3738" s="124">
        <v>0</v>
      </c>
      <c r="E3738" s="125" t="s">
        <v>16</v>
      </c>
      <c r="F3738" s="126" t="str">
        <f t="shared" si="203"/>
        <v/>
      </c>
      <c r="G3738" s="127">
        <f>IF($K3738="Padrão",BDI!$B$17,IF($K3738="Diferenciado",BDI!$E$17,0))</f>
        <v>0.2039</v>
      </c>
      <c r="H3738" s="125" t="str">
        <f t="shared" si="201"/>
        <v/>
      </c>
      <c r="I3738" s="126" t="str">
        <f t="shared" si="202"/>
        <v/>
      </c>
      <c r="J3738" s="128"/>
      <c r="K3738" s="129" t="s">
        <v>6170</v>
      </c>
    </row>
    <row r="3739" spans="1:11" hidden="1">
      <c r="A3739" s="249" t="s">
        <v>10631</v>
      </c>
      <c r="B3739" s="123" t="s">
        <v>10632</v>
      </c>
      <c r="C3739" s="124" t="s">
        <v>226</v>
      </c>
      <c r="D3739" s="124">
        <v>0</v>
      </c>
      <c r="E3739" s="125" t="s">
        <v>16</v>
      </c>
      <c r="F3739" s="126" t="str">
        <f t="shared" si="203"/>
        <v/>
      </c>
      <c r="G3739" s="127">
        <f>IF($K3739="Padrão",BDI!$B$17,IF($K3739="Diferenciado",BDI!$E$17,0))</f>
        <v>0.2039</v>
      </c>
      <c r="H3739" s="125" t="str">
        <f t="shared" si="201"/>
        <v/>
      </c>
      <c r="I3739" s="126" t="str">
        <f t="shared" si="202"/>
        <v/>
      </c>
      <c r="J3739" s="128"/>
      <c r="K3739" s="129" t="s">
        <v>6170</v>
      </c>
    </row>
    <row r="3740" spans="1:11" hidden="1">
      <c r="A3740" s="249" t="s">
        <v>10633</v>
      </c>
      <c r="B3740" s="123" t="s">
        <v>10634</v>
      </c>
      <c r="C3740" s="124" t="s">
        <v>226</v>
      </c>
      <c r="D3740" s="124">
        <v>0</v>
      </c>
      <c r="E3740" s="125" t="s">
        <v>16</v>
      </c>
      <c r="F3740" s="126" t="str">
        <f t="shared" si="203"/>
        <v/>
      </c>
      <c r="G3740" s="127">
        <f>IF($K3740="Padrão",BDI!$B$17,IF($K3740="Diferenciado",BDI!$E$17,0))</f>
        <v>0.2039</v>
      </c>
      <c r="H3740" s="125" t="str">
        <f t="shared" si="201"/>
        <v/>
      </c>
      <c r="I3740" s="126" t="str">
        <f t="shared" si="202"/>
        <v/>
      </c>
      <c r="J3740" s="128"/>
      <c r="K3740" s="129" t="s">
        <v>6170</v>
      </c>
    </row>
    <row r="3741" spans="1:11" hidden="1">
      <c r="A3741" s="249" t="s">
        <v>10635</v>
      </c>
      <c r="B3741" s="123" t="s">
        <v>10636</v>
      </c>
      <c r="C3741" s="124" t="s">
        <v>226</v>
      </c>
      <c r="D3741" s="124">
        <v>0</v>
      </c>
      <c r="E3741" s="125" t="s">
        <v>16</v>
      </c>
      <c r="F3741" s="126" t="str">
        <f t="shared" si="203"/>
        <v/>
      </c>
      <c r="G3741" s="127">
        <f>IF($K3741="Padrão",BDI!$B$17,IF($K3741="Diferenciado",BDI!$E$17,0))</f>
        <v>0.2039</v>
      </c>
      <c r="H3741" s="125" t="str">
        <f t="shared" si="201"/>
        <v/>
      </c>
      <c r="I3741" s="126" t="str">
        <f t="shared" si="202"/>
        <v/>
      </c>
      <c r="J3741" s="128"/>
      <c r="K3741" s="129" t="s">
        <v>6170</v>
      </c>
    </row>
    <row r="3742" spans="1:11" hidden="1">
      <c r="A3742" s="249" t="s">
        <v>10637</v>
      </c>
      <c r="B3742" s="123" t="s">
        <v>10638</v>
      </c>
      <c r="C3742" s="124" t="s">
        <v>226</v>
      </c>
      <c r="D3742" s="124">
        <v>0</v>
      </c>
      <c r="E3742" s="125" t="s">
        <v>16</v>
      </c>
      <c r="F3742" s="126" t="str">
        <f t="shared" si="203"/>
        <v/>
      </c>
      <c r="G3742" s="127">
        <f>IF($K3742="Padrão",BDI!$B$17,IF($K3742="Diferenciado",BDI!$E$17,0))</f>
        <v>0.2039</v>
      </c>
      <c r="H3742" s="125" t="str">
        <f t="shared" si="201"/>
        <v/>
      </c>
      <c r="I3742" s="126" t="str">
        <f t="shared" si="202"/>
        <v/>
      </c>
      <c r="J3742" s="128"/>
      <c r="K3742" s="129" t="s">
        <v>6170</v>
      </c>
    </row>
    <row r="3743" spans="1:11" ht="25.5" hidden="1">
      <c r="A3743" s="249" t="s">
        <v>10639</v>
      </c>
      <c r="B3743" s="123" t="s">
        <v>10640</v>
      </c>
      <c r="C3743" s="124" t="s">
        <v>226</v>
      </c>
      <c r="D3743" s="124">
        <v>0</v>
      </c>
      <c r="E3743" s="125" t="s">
        <v>16</v>
      </c>
      <c r="F3743" s="126" t="str">
        <f t="shared" si="203"/>
        <v/>
      </c>
      <c r="G3743" s="127">
        <f>IF($K3743="Padrão",BDI!$B$17,IF($K3743="Diferenciado",BDI!$E$17,0))</f>
        <v>0.2039</v>
      </c>
      <c r="H3743" s="125" t="str">
        <f t="shared" si="201"/>
        <v/>
      </c>
      <c r="I3743" s="126" t="str">
        <f t="shared" si="202"/>
        <v/>
      </c>
      <c r="J3743" s="128"/>
      <c r="K3743" s="129" t="s">
        <v>6170</v>
      </c>
    </row>
    <row r="3744" spans="1:11" ht="25.5" hidden="1">
      <c r="A3744" s="249" t="s">
        <v>10641</v>
      </c>
      <c r="B3744" s="123" t="s">
        <v>10642</v>
      </c>
      <c r="C3744" s="124" t="s">
        <v>226</v>
      </c>
      <c r="D3744" s="124">
        <v>0</v>
      </c>
      <c r="E3744" s="125" t="s">
        <v>16</v>
      </c>
      <c r="F3744" s="126" t="str">
        <f t="shared" si="203"/>
        <v/>
      </c>
      <c r="G3744" s="127">
        <f>IF($K3744="Padrão",BDI!$B$17,IF($K3744="Diferenciado",BDI!$E$17,0))</f>
        <v>0.2039</v>
      </c>
      <c r="H3744" s="125" t="str">
        <f t="shared" si="201"/>
        <v/>
      </c>
      <c r="I3744" s="126" t="str">
        <f t="shared" si="202"/>
        <v/>
      </c>
      <c r="J3744" s="128"/>
      <c r="K3744" s="129" t="s">
        <v>6170</v>
      </c>
    </row>
    <row r="3745" spans="1:11" hidden="1">
      <c r="A3745" s="249" t="s">
        <v>10643</v>
      </c>
      <c r="B3745" s="123" t="s">
        <v>10644</v>
      </c>
      <c r="C3745" s="124" t="s">
        <v>226</v>
      </c>
      <c r="D3745" s="124">
        <v>0</v>
      </c>
      <c r="E3745" s="125" t="s">
        <v>16</v>
      </c>
      <c r="F3745" s="126" t="str">
        <f t="shared" si="203"/>
        <v/>
      </c>
      <c r="G3745" s="127">
        <f>IF($K3745="Padrão",BDI!$B$17,IF($K3745="Diferenciado",BDI!$E$17,0))</f>
        <v>0.2039</v>
      </c>
      <c r="H3745" s="125" t="str">
        <f t="shared" si="201"/>
        <v/>
      </c>
      <c r="I3745" s="126" t="str">
        <f t="shared" si="202"/>
        <v/>
      </c>
      <c r="J3745" s="128"/>
      <c r="K3745" s="129" t="s">
        <v>6170</v>
      </c>
    </row>
    <row r="3746" spans="1:11" hidden="1">
      <c r="A3746" s="249" t="s">
        <v>10645</v>
      </c>
      <c r="B3746" s="123" t="s">
        <v>10646</v>
      </c>
      <c r="C3746" s="124" t="s">
        <v>226</v>
      </c>
      <c r="D3746" s="124">
        <v>0</v>
      </c>
      <c r="E3746" s="125" t="s">
        <v>16</v>
      </c>
      <c r="F3746" s="126" t="str">
        <f t="shared" si="203"/>
        <v/>
      </c>
      <c r="G3746" s="127">
        <f>IF($K3746="Padrão",BDI!$B$17,IF($K3746="Diferenciado",BDI!$E$17,0))</f>
        <v>0.2039</v>
      </c>
      <c r="H3746" s="125" t="str">
        <f t="shared" si="201"/>
        <v/>
      </c>
      <c r="I3746" s="126" t="str">
        <f t="shared" si="202"/>
        <v/>
      </c>
      <c r="J3746" s="128"/>
      <c r="K3746" s="129" t="s">
        <v>6170</v>
      </c>
    </row>
    <row r="3747" spans="1:11" hidden="1">
      <c r="A3747" s="249" t="s">
        <v>10647</v>
      </c>
      <c r="B3747" s="123" t="s">
        <v>10648</v>
      </c>
      <c r="C3747" s="124" t="s">
        <v>226</v>
      </c>
      <c r="D3747" s="124">
        <v>0</v>
      </c>
      <c r="E3747" s="125" t="s">
        <v>16</v>
      </c>
      <c r="F3747" s="126" t="str">
        <f t="shared" si="203"/>
        <v/>
      </c>
      <c r="G3747" s="127">
        <f>IF($K3747="Padrão",BDI!$B$17,IF($K3747="Diferenciado",BDI!$E$17,0))</f>
        <v>0.2039</v>
      </c>
      <c r="H3747" s="125" t="str">
        <f t="shared" si="201"/>
        <v/>
      </c>
      <c r="I3747" s="126" t="str">
        <f t="shared" si="202"/>
        <v/>
      </c>
      <c r="J3747" s="128"/>
      <c r="K3747" s="129" t="s">
        <v>6170</v>
      </c>
    </row>
    <row r="3748" spans="1:11" hidden="1">
      <c r="A3748" s="249" t="s">
        <v>10649</v>
      </c>
      <c r="B3748" s="123" t="s">
        <v>10650</v>
      </c>
      <c r="C3748" s="124" t="s">
        <v>226</v>
      </c>
      <c r="D3748" s="124">
        <v>0</v>
      </c>
      <c r="E3748" s="125" t="s">
        <v>16</v>
      </c>
      <c r="F3748" s="126" t="str">
        <f t="shared" si="203"/>
        <v/>
      </c>
      <c r="G3748" s="127">
        <f>IF($K3748="Padrão",BDI!$B$17,IF($K3748="Diferenciado",BDI!$E$17,0))</f>
        <v>0.2039</v>
      </c>
      <c r="H3748" s="125" t="str">
        <f t="shared" si="201"/>
        <v/>
      </c>
      <c r="I3748" s="126" t="str">
        <f t="shared" si="202"/>
        <v/>
      </c>
      <c r="J3748" s="128"/>
      <c r="K3748" s="129" t="s">
        <v>6170</v>
      </c>
    </row>
    <row r="3749" spans="1:11" hidden="1">
      <c r="A3749" s="249" t="s">
        <v>10651</v>
      </c>
      <c r="B3749" s="123" t="s">
        <v>10652</v>
      </c>
      <c r="C3749" s="124" t="s">
        <v>226</v>
      </c>
      <c r="D3749" s="124">
        <v>0</v>
      </c>
      <c r="E3749" s="125" t="s">
        <v>16</v>
      </c>
      <c r="F3749" s="126" t="str">
        <f t="shared" si="203"/>
        <v/>
      </c>
      <c r="G3749" s="127">
        <f>IF($K3749="Padrão",BDI!$B$17,IF($K3749="Diferenciado",BDI!$E$17,0))</f>
        <v>0.2039</v>
      </c>
      <c r="H3749" s="125" t="str">
        <f t="shared" si="201"/>
        <v/>
      </c>
      <c r="I3749" s="126" t="str">
        <f t="shared" si="202"/>
        <v/>
      </c>
      <c r="J3749" s="128"/>
      <c r="K3749" s="129" t="s">
        <v>6170</v>
      </c>
    </row>
    <row r="3750" spans="1:11" hidden="1">
      <c r="A3750" s="249" t="s">
        <v>10653</v>
      </c>
      <c r="B3750" s="123" t="s">
        <v>10654</v>
      </c>
      <c r="C3750" s="124" t="s">
        <v>226</v>
      </c>
      <c r="D3750" s="124">
        <v>0</v>
      </c>
      <c r="E3750" s="125" t="s">
        <v>16</v>
      </c>
      <c r="F3750" s="126" t="str">
        <f t="shared" si="203"/>
        <v/>
      </c>
      <c r="G3750" s="127">
        <f>IF($K3750="Padrão",BDI!$B$17,IF($K3750="Diferenciado",BDI!$E$17,0))</f>
        <v>0.2039</v>
      </c>
      <c r="H3750" s="125" t="str">
        <f t="shared" si="201"/>
        <v/>
      </c>
      <c r="I3750" s="126" t="str">
        <f t="shared" si="202"/>
        <v/>
      </c>
      <c r="J3750" s="128"/>
      <c r="K3750" s="129" t="s">
        <v>6170</v>
      </c>
    </row>
    <row r="3751" spans="1:11" hidden="1">
      <c r="A3751" s="249" t="s">
        <v>10655</v>
      </c>
      <c r="B3751" s="123" t="s">
        <v>10656</v>
      </c>
      <c r="C3751" s="124" t="s">
        <v>226</v>
      </c>
      <c r="D3751" s="124">
        <v>0</v>
      </c>
      <c r="E3751" s="125" t="s">
        <v>16</v>
      </c>
      <c r="F3751" s="126" t="str">
        <f t="shared" si="203"/>
        <v/>
      </c>
      <c r="G3751" s="127">
        <f>IF($K3751="Padrão",BDI!$B$17,IF($K3751="Diferenciado",BDI!$E$17,0))</f>
        <v>0.2039</v>
      </c>
      <c r="H3751" s="125" t="str">
        <f t="shared" si="201"/>
        <v/>
      </c>
      <c r="I3751" s="126" t="str">
        <f t="shared" si="202"/>
        <v/>
      </c>
      <c r="J3751" s="128"/>
      <c r="K3751" s="129" t="s">
        <v>6170</v>
      </c>
    </row>
    <row r="3752" spans="1:11" hidden="1">
      <c r="A3752" s="249" t="s">
        <v>10657</v>
      </c>
      <c r="B3752" s="123" t="s">
        <v>10658</v>
      </c>
      <c r="C3752" s="124" t="s">
        <v>226</v>
      </c>
      <c r="D3752" s="124">
        <v>0</v>
      </c>
      <c r="E3752" s="125" t="s">
        <v>16</v>
      </c>
      <c r="F3752" s="126" t="str">
        <f t="shared" si="203"/>
        <v/>
      </c>
      <c r="G3752" s="127">
        <f>IF($K3752="Padrão",BDI!$B$17,IF($K3752="Diferenciado",BDI!$E$17,0))</f>
        <v>0.2039</v>
      </c>
      <c r="H3752" s="125" t="str">
        <f t="shared" si="201"/>
        <v/>
      </c>
      <c r="I3752" s="126" t="str">
        <f t="shared" si="202"/>
        <v/>
      </c>
      <c r="J3752" s="128"/>
      <c r="K3752" s="129" t="s">
        <v>6170</v>
      </c>
    </row>
    <row r="3753" spans="1:11" hidden="1">
      <c r="A3753" s="249" t="s">
        <v>10659</v>
      </c>
      <c r="B3753" s="123" t="s">
        <v>10660</v>
      </c>
      <c r="C3753" s="124" t="s">
        <v>226</v>
      </c>
      <c r="D3753" s="124">
        <v>0</v>
      </c>
      <c r="E3753" s="125" t="s">
        <v>16</v>
      </c>
      <c r="F3753" s="126" t="str">
        <f t="shared" si="203"/>
        <v/>
      </c>
      <c r="G3753" s="127">
        <f>IF($K3753="Padrão",BDI!$B$17,IF($K3753="Diferenciado",BDI!$E$17,0))</f>
        <v>0.2039</v>
      </c>
      <c r="H3753" s="125" t="str">
        <f t="shared" si="201"/>
        <v/>
      </c>
      <c r="I3753" s="126" t="str">
        <f t="shared" si="202"/>
        <v/>
      </c>
      <c r="J3753" s="128"/>
      <c r="K3753" s="129" t="s">
        <v>6170</v>
      </c>
    </row>
    <row r="3754" spans="1:11" hidden="1">
      <c r="A3754" s="249" t="s">
        <v>10661</v>
      </c>
      <c r="B3754" s="123" t="s">
        <v>10662</v>
      </c>
      <c r="C3754" s="124" t="s">
        <v>226</v>
      </c>
      <c r="D3754" s="124">
        <v>0</v>
      </c>
      <c r="E3754" s="125" t="s">
        <v>16</v>
      </c>
      <c r="F3754" s="126" t="str">
        <f t="shared" si="203"/>
        <v/>
      </c>
      <c r="G3754" s="127">
        <f>IF($K3754="Padrão",BDI!$B$17,IF($K3754="Diferenciado",BDI!$E$17,0))</f>
        <v>0.2039</v>
      </c>
      <c r="H3754" s="125" t="str">
        <f t="shared" si="201"/>
        <v/>
      </c>
      <c r="I3754" s="126" t="str">
        <f t="shared" si="202"/>
        <v/>
      </c>
      <c r="J3754" s="128"/>
      <c r="K3754" s="129" t="s">
        <v>6170</v>
      </c>
    </row>
    <row r="3755" spans="1:11" ht="25.5" hidden="1">
      <c r="A3755" s="249" t="s">
        <v>10663</v>
      </c>
      <c r="B3755" s="123" t="s">
        <v>10664</v>
      </c>
      <c r="C3755" s="124" t="s">
        <v>226</v>
      </c>
      <c r="D3755" s="124">
        <v>0</v>
      </c>
      <c r="E3755" s="125" t="s">
        <v>16</v>
      </c>
      <c r="F3755" s="126" t="str">
        <f t="shared" si="203"/>
        <v/>
      </c>
      <c r="G3755" s="127">
        <f>IF($K3755="Padrão",BDI!$B$17,IF($K3755="Diferenciado",BDI!$E$17,0))</f>
        <v>0.2039</v>
      </c>
      <c r="H3755" s="125" t="str">
        <f t="shared" si="201"/>
        <v/>
      </c>
      <c r="I3755" s="126" t="str">
        <f t="shared" si="202"/>
        <v/>
      </c>
      <c r="J3755" s="128"/>
      <c r="K3755" s="129" t="s">
        <v>6170</v>
      </c>
    </row>
    <row r="3756" spans="1:11" ht="25.5" hidden="1">
      <c r="A3756" s="249" t="s">
        <v>10665</v>
      </c>
      <c r="B3756" s="123" t="s">
        <v>10666</v>
      </c>
      <c r="C3756" s="124" t="s">
        <v>226</v>
      </c>
      <c r="D3756" s="124">
        <v>0</v>
      </c>
      <c r="E3756" s="125" t="s">
        <v>16</v>
      </c>
      <c r="F3756" s="126" t="str">
        <f t="shared" si="203"/>
        <v/>
      </c>
      <c r="G3756" s="127">
        <f>IF($K3756="Padrão",BDI!$B$17,IF($K3756="Diferenciado",BDI!$E$17,0))</f>
        <v>0.2039</v>
      </c>
      <c r="H3756" s="125" t="str">
        <f t="shared" si="201"/>
        <v/>
      </c>
      <c r="I3756" s="126" t="str">
        <f t="shared" si="202"/>
        <v/>
      </c>
      <c r="J3756" s="128"/>
      <c r="K3756" s="129" t="s">
        <v>6170</v>
      </c>
    </row>
    <row r="3757" spans="1:11" hidden="1">
      <c r="A3757" s="249" t="s">
        <v>10667</v>
      </c>
      <c r="B3757" s="123" t="s">
        <v>10668</v>
      </c>
      <c r="C3757" s="124" t="s">
        <v>226</v>
      </c>
      <c r="D3757" s="124">
        <v>0</v>
      </c>
      <c r="E3757" s="125" t="s">
        <v>16</v>
      </c>
      <c r="F3757" s="126" t="str">
        <f t="shared" si="203"/>
        <v/>
      </c>
      <c r="G3757" s="127">
        <f>IF($K3757="Padrão",BDI!$B$17,IF($K3757="Diferenciado",BDI!$E$17,0))</f>
        <v>0.2039</v>
      </c>
      <c r="H3757" s="125" t="str">
        <f t="shared" si="201"/>
        <v/>
      </c>
      <c r="I3757" s="126" t="str">
        <f t="shared" si="202"/>
        <v/>
      </c>
      <c r="J3757" s="128"/>
      <c r="K3757" s="129" t="s">
        <v>6170</v>
      </c>
    </row>
    <row r="3758" spans="1:11" hidden="1">
      <c r="A3758" s="249" t="s">
        <v>10669</v>
      </c>
      <c r="B3758" s="123" t="s">
        <v>10670</v>
      </c>
      <c r="C3758" s="124" t="s">
        <v>226</v>
      </c>
      <c r="D3758" s="124">
        <v>0</v>
      </c>
      <c r="E3758" s="125" t="s">
        <v>16</v>
      </c>
      <c r="F3758" s="126" t="str">
        <f t="shared" si="203"/>
        <v/>
      </c>
      <c r="G3758" s="127">
        <f>IF($K3758="Padrão",BDI!$B$17,IF($K3758="Diferenciado",BDI!$E$17,0))</f>
        <v>0.2039</v>
      </c>
      <c r="H3758" s="125" t="str">
        <f t="shared" si="201"/>
        <v/>
      </c>
      <c r="I3758" s="126" t="str">
        <f t="shared" si="202"/>
        <v/>
      </c>
      <c r="J3758" s="128"/>
      <c r="K3758" s="129" t="s">
        <v>6170</v>
      </c>
    </row>
    <row r="3759" spans="1:11" hidden="1">
      <c r="A3759" s="249" t="s">
        <v>10671</v>
      </c>
      <c r="B3759" s="123" t="s">
        <v>10672</v>
      </c>
      <c r="C3759" s="124" t="s">
        <v>226</v>
      </c>
      <c r="D3759" s="124">
        <v>0</v>
      </c>
      <c r="E3759" s="125" t="s">
        <v>16</v>
      </c>
      <c r="F3759" s="126" t="str">
        <f t="shared" si="203"/>
        <v/>
      </c>
      <c r="G3759" s="127">
        <f>IF($K3759="Padrão",BDI!$B$17,IF($K3759="Diferenciado",BDI!$E$17,0))</f>
        <v>0.2039</v>
      </c>
      <c r="H3759" s="125" t="str">
        <f t="shared" si="201"/>
        <v/>
      </c>
      <c r="I3759" s="126" t="str">
        <f t="shared" si="202"/>
        <v/>
      </c>
      <c r="J3759" s="128"/>
      <c r="K3759" s="129" t="s">
        <v>6170</v>
      </c>
    </row>
    <row r="3760" spans="1:11" hidden="1">
      <c r="A3760" s="249" t="s">
        <v>10673</v>
      </c>
      <c r="B3760" s="123" t="s">
        <v>10674</v>
      </c>
      <c r="C3760" s="124" t="s">
        <v>226</v>
      </c>
      <c r="D3760" s="124">
        <v>0</v>
      </c>
      <c r="E3760" s="125" t="s">
        <v>16</v>
      </c>
      <c r="F3760" s="126" t="str">
        <f t="shared" si="203"/>
        <v/>
      </c>
      <c r="G3760" s="127">
        <f>IF($K3760="Padrão",BDI!$B$17,IF($K3760="Diferenciado",BDI!$E$17,0))</f>
        <v>0.2039</v>
      </c>
      <c r="H3760" s="125" t="str">
        <f t="shared" si="201"/>
        <v/>
      </c>
      <c r="I3760" s="126" t="str">
        <f t="shared" si="202"/>
        <v/>
      </c>
      <c r="J3760" s="128"/>
      <c r="K3760" s="129" t="s">
        <v>6170</v>
      </c>
    </row>
    <row r="3761" spans="1:11" hidden="1">
      <c r="A3761" s="249" t="s">
        <v>10675</v>
      </c>
      <c r="B3761" s="123" t="s">
        <v>10676</v>
      </c>
      <c r="C3761" s="124" t="s">
        <v>226</v>
      </c>
      <c r="D3761" s="124">
        <v>0</v>
      </c>
      <c r="E3761" s="125" t="s">
        <v>16</v>
      </c>
      <c r="F3761" s="126" t="str">
        <f t="shared" si="203"/>
        <v/>
      </c>
      <c r="G3761" s="127">
        <f>IF($K3761="Padrão",BDI!$B$17,IF($K3761="Diferenciado",BDI!$E$17,0))</f>
        <v>0.2039</v>
      </c>
      <c r="H3761" s="125" t="str">
        <f t="shared" si="201"/>
        <v/>
      </c>
      <c r="I3761" s="126" t="str">
        <f t="shared" si="202"/>
        <v/>
      </c>
      <c r="J3761" s="128"/>
      <c r="K3761" s="129" t="s">
        <v>6170</v>
      </c>
    </row>
    <row r="3762" spans="1:11" hidden="1">
      <c r="A3762" s="249" t="s">
        <v>10677</v>
      </c>
      <c r="B3762" s="123" t="s">
        <v>10678</v>
      </c>
      <c r="C3762" s="124" t="s">
        <v>226</v>
      </c>
      <c r="D3762" s="124">
        <v>0</v>
      </c>
      <c r="E3762" s="125" t="s">
        <v>16</v>
      </c>
      <c r="F3762" s="126" t="str">
        <f t="shared" si="203"/>
        <v/>
      </c>
      <c r="G3762" s="127">
        <f>IF($K3762="Padrão",BDI!$B$17,IF($K3762="Diferenciado",BDI!$E$17,0))</f>
        <v>0.2039</v>
      </c>
      <c r="H3762" s="125" t="str">
        <f t="shared" si="201"/>
        <v/>
      </c>
      <c r="I3762" s="126" t="str">
        <f t="shared" si="202"/>
        <v/>
      </c>
      <c r="J3762" s="128"/>
      <c r="K3762" s="129" t="s">
        <v>6170</v>
      </c>
    </row>
    <row r="3763" spans="1:11" hidden="1">
      <c r="A3763" s="249" t="s">
        <v>10679</v>
      </c>
      <c r="B3763" s="123" t="s">
        <v>10680</v>
      </c>
      <c r="C3763" s="124" t="s">
        <v>226</v>
      </c>
      <c r="D3763" s="124">
        <v>0</v>
      </c>
      <c r="E3763" s="125" t="s">
        <v>16</v>
      </c>
      <c r="F3763" s="126" t="str">
        <f t="shared" si="203"/>
        <v/>
      </c>
      <c r="G3763" s="127">
        <f>IF($K3763="Padrão",BDI!$B$17,IF($K3763="Diferenciado",BDI!$E$17,0))</f>
        <v>0.2039</v>
      </c>
      <c r="H3763" s="125" t="str">
        <f t="shared" si="201"/>
        <v/>
      </c>
      <c r="I3763" s="126" t="str">
        <f t="shared" si="202"/>
        <v/>
      </c>
      <c r="J3763" s="128"/>
      <c r="K3763" s="129" t="s">
        <v>6170</v>
      </c>
    </row>
    <row r="3764" spans="1:11" hidden="1">
      <c r="A3764" s="249" t="s">
        <v>10681</v>
      </c>
      <c r="B3764" s="123" t="s">
        <v>10682</v>
      </c>
      <c r="C3764" s="124" t="s">
        <v>226</v>
      </c>
      <c r="D3764" s="124">
        <v>0</v>
      </c>
      <c r="E3764" s="125" t="s">
        <v>16</v>
      </c>
      <c r="F3764" s="126" t="str">
        <f t="shared" si="203"/>
        <v/>
      </c>
      <c r="G3764" s="127">
        <f>IF($K3764="Padrão",BDI!$B$17,IF($K3764="Diferenciado",BDI!$E$17,0))</f>
        <v>0.2039</v>
      </c>
      <c r="H3764" s="125" t="str">
        <f t="shared" si="201"/>
        <v/>
      </c>
      <c r="I3764" s="126" t="str">
        <f t="shared" si="202"/>
        <v/>
      </c>
      <c r="J3764" s="128"/>
      <c r="K3764" s="129" t="s">
        <v>6170</v>
      </c>
    </row>
    <row r="3765" spans="1:11" hidden="1">
      <c r="A3765" s="249" t="s">
        <v>10683</v>
      </c>
      <c r="B3765" s="123" t="s">
        <v>10684</v>
      </c>
      <c r="C3765" s="124" t="s">
        <v>226</v>
      </c>
      <c r="D3765" s="124">
        <v>0</v>
      </c>
      <c r="E3765" s="125" t="s">
        <v>16</v>
      </c>
      <c r="F3765" s="126" t="str">
        <f t="shared" si="203"/>
        <v/>
      </c>
      <c r="G3765" s="127">
        <f>IF($K3765="Padrão",BDI!$B$17,IF($K3765="Diferenciado",BDI!$E$17,0))</f>
        <v>0.2039</v>
      </c>
      <c r="H3765" s="125" t="str">
        <f t="shared" si="201"/>
        <v/>
      </c>
      <c r="I3765" s="126" t="str">
        <f t="shared" si="202"/>
        <v/>
      </c>
      <c r="J3765" s="128"/>
      <c r="K3765" s="129" t="s">
        <v>6170</v>
      </c>
    </row>
    <row r="3766" spans="1:11" ht="25.5" hidden="1">
      <c r="A3766" s="249" t="s">
        <v>10685</v>
      </c>
      <c r="B3766" s="123" t="s">
        <v>10686</v>
      </c>
      <c r="C3766" s="124" t="s">
        <v>226</v>
      </c>
      <c r="D3766" s="124">
        <v>0</v>
      </c>
      <c r="E3766" s="125" t="s">
        <v>16</v>
      </c>
      <c r="F3766" s="126" t="str">
        <f t="shared" si="203"/>
        <v/>
      </c>
      <c r="G3766" s="127">
        <f>IF($K3766="Padrão",BDI!$B$17,IF($K3766="Diferenciado",BDI!$E$17,0))</f>
        <v>0.2039</v>
      </c>
      <c r="H3766" s="125" t="str">
        <f t="shared" si="201"/>
        <v/>
      </c>
      <c r="I3766" s="126" t="str">
        <f t="shared" si="202"/>
        <v/>
      </c>
      <c r="J3766" s="128"/>
      <c r="K3766" s="129" t="s">
        <v>6170</v>
      </c>
    </row>
    <row r="3767" spans="1:11" hidden="1">
      <c r="A3767" s="249" t="s">
        <v>10687</v>
      </c>
      <c r="B3767" s="123" t="s">
        <v>10688</v>
      </c>
      <c r="C3767" s="124" t="s">
        <v>226</v>
      </c>
      <c r="D3767" s="124">
        <v>0</v>
      </c>
      <c r="E3767" s="125" t="s">
        <v>16</v>
      </c>
      <c r="F3767" s="126" t="str">
        <f t="shared" si="203"/>
        <v/>
      </c>
      <c r="G3767" s="127">
        <f>IF($K3767="Padrão",BDI!$B$17,IF($K3767="Diferenciado",BDI!$E$17,0))</f>
        <v>0.2039</v>
      </c>
      <c r="H3767" s="125" t="str">
        <f t="shared" si="201"/>
        <v/>
      </c>
      <c r="I3767" s="126" t="str">
        <f t="shared" si="202"/>
        <v/>
      </c>
      <c r="J3767" s="128"/>
      <c r="K3767" s="129" t="s">
        <v>6170</v>
      </c>
    </row>
    <row r="3768" spans="1:11" hidden="1">
      <c r="A3768" s="249" t="s">
        <v>10689</v>
      </c>
      <c r="B3768" s="123" t="s">
        <v>10690</v>
      </c>
      <c r="C3768" s="124" t="s">
        <v>226</v>
      </c>
      <c r="D3768" s="124">
        <v>0</v>
      </c>
      <c r="E3768" s="125" t="s">
        <v>16</v>
      </c>
      <c r="F3768" s="126" t="str">
        <f t="shared" si="203"/>
        <v/>
      </c>
      <c r="G3768" s="127">
        <f>IF($K3768="Padrão",BDI!$B$17,IF($K3768="Diferenciado",BDI!$E$17,0))</f>
        <v>0.2039</v>
      </c>
      <c r="H3768" s="125" t="str">
        <f t="shared" si="201"/>
        <v/>
      </c>
      <c r="I3768" s="126" t="str">
        <f t="shared" si="202"/>
        <v/>
      </c>
      <c r="J3768" s="128"/>
      <c r="K3768" s="129" t="s">
        <v>6170</v>
      </c>
    </row>
    <row r="3769" spans="1:11" hidden="1">
      <c r="A3769" s="249" t="s">
        <v>10691</v>
      </c>
      <c r="B3769" s="123" t="s">
        <v>10692</v>
      </c>
      <c r="C3769" s="124" t="s">
        <v>226</v>
      </c>
      <c r="D3769" s="124">
        <v>0</v>
      </c>
      <c r="E3769" s="125" t="s">
        <v>16</v>
      </c>
      <c r="F3769" s="126" t="str">
        <f t="shared" si="203"/>
        <v/>
      </c>
      <c r="G3769" s="127">
        <f>IF($K3769="Padrão",BDI!$B$17,IF($K3769="Diferenciado",BDI!$E$17,0))</f>
        <v>0.2039</v>
      </c>
      <c r="H3769" s="125" t="str">
        <f t="shared" si="201"/>
        <v/>
      </c>
      <c r="I3769" s="126" t="str">
        <f t="shared" si="202"/>
        <v/>
      </c>
      <c r="J3769" s="128"/>
      <c r="K3769" s="129" t="s">
        <v>6170</v>
      </c>
    </row>
    <row r="3770" spans="1:11" ht="25.5" hidden="1">
      <c r="A3770" s="249" t="s">
        <v>10693</v>
      </c>
      <c r="B3770" s="123" t="s">
        <v>10694</v>
      </c>
      <c r="C3770" s="124" t="s">
        <v>226</v>
      </c>
      <c r="D3770" s="124">
        <v>0</v>
      </c>
      <c r="E3770" s="125" t="s">
        <v>16</v>
      </c>
      <c r="F3770" s="126" t="str">
        <f t="shared" si="203"/>
        <v/>
      </c>
      <c r="G3770" s="127">
        <f>IF($K3770="Padrão",BDI!$B$17,IF($K3770="Diferenciado",BDI!$E$17,0))</f>
        <v>0.2039</v>
      </c>
      <c r="H3770" s="125" t="str">
        <f t="shared" si="201"/>
        <v/>
      </c>
      <c r="I3770" s="126" t="str">
        <f t="shared" si="202"/>
        <v/>
      </c>
      <c r="J3770" s="128"/>
      <c r="K3770" s="129" t="s">
        <v>6170</v>
      </c>
    </row>
    <row r="3771" spans="1:11" ht="25.5" hidden="1">
      <c r="A3771" s="249" t="s">
        <v>10695</v>
      </c>
      <c r="B3771" s="123" t="s">
        <v>10696</v>
      </c>
      <c r="C3771" s="124" t="s">
        <v>226</v>
      </c>
      <c r="D3771" s="124">
        <v>0</v>
      </c>
      <c r="E3771" s="125" t="s">
        <v>16</v>
      </c>
      <c r="F3771" s="126" t="str">
        <f t="shared" si="203"/>
        <v/>
      </c>
      <c r="G3771" s="127">
        <f>IF($K3771="Padrão",BDI!$B$17,IF($K3771="Diferenciado",BDI!$E$17,0))</f>
        <v>0.2039</v>
      </c>
      <c r="H3771" s="125" t="str">
        <f t="shared" si="201"/>
        <v/>
      </c>
      <c r="I3771" s="126" t="str">
        <f t="shared" si="202"/>
        <v/>
      </c>
      <c r="J3771" s="128"/>
      <c r="K3771" s="129" t="s">
        <v>6170</v>
      </c>
    </row>
    <row r="3772" spans="1:11" ht="25.5" hidden="1">
      <c r="A3772" s="249" t="s">
        <v>10697</v>
      </c>
      <c r="B3772" s="123" t="s">
        <v>10698</v>
      </c>
      <c r="C3772" s="124" t="s">
        <v>226</v>
      </c>
      <c r="D3772" s="124">
        <v>0</v>
      </c>
      <c r="E3772" s="125" t="s">
        <v>16</v>
      </c>
      <c r="F3772" s="126" t="str">
        <f t="shared" si="203"/>
        <v/>
      </c>
      <c r="G3772" s="127">
        <f>IF($K3772="Padrão",BDI!$B$17,IF($K3772="Diferenciado",BDI!$E$17,0))</f>
        <v>0.2039</v>
      </c>
      <c r="H3772" s="125" t="str">
        <f t="shared" si="201"/>
        <v/>
      </c>
      <c r="I3772" s="126" t="str">
        <f t="shared" si="202"/>
        <v/>
      </c>
      <c r="J3772" s="128"/>
      <c r="K3772" s="129" t="s">
        <v>6170</v>
      </c>
    </row>
    <row r="3773" spans="1:11" ht="25.5" hidden="1">
      <c r="A3773" s="249" t="s">
        <v>10699</v>
      </c>
      <c r="B3773" s="123" t="s">
        <v>10700</v>
      </c>
      <c r="C3773" s="124" t="s">
        <v>226</v>
      </c>
      <c r="D3773" s="124">
        <v>0</v>
      </c>
      <c r="E3773" s="125" t="s">
        <v>16</v>
      </c>
      <c r="F3773" s="126" t="str">
        <f t="shared" si="203"/>
        <v/>
      </c>
      <c r="G3773" s="127">
        <f>IF($K3773="Padrão",BDI!$B$17,IF($K3773="Diferenciado",BDI!$E$17,0))</f>
        <v>0.2039</v>
      </c>
      <c r="H3773" s="125" t="str">
        <f t="shared" si="201"/>
        <v/>
      </c>
      <c r="I3773" s="126" t="str">
        <f t="shared" si="202"/>
        <v/>
      </c>
      <c r="J3773" s="128"/>
      <c r="K3773" s="129" t="s">
        <v>6170</v>
      </c>
    </row>
    <row r="3774" spans="1:11" hidden="1">
      <c r="A3774" s="249" t="s">
        <v>10701</v>
      </c>
      <c r="B3774" s="123" t="s">
        <v>10702</v>
      </c>
      <c r="C3774" s="124" t="s">
        <v>226</v>
      </c>
      <c r="D3774" s="124">
        <v>0</v>
      </c>
      <c r="E3774" s="125" t="s">
        <v>16</v>
      </c>
      <c r="F3774" s="126" t="str">
        <f t="shared" si="203"/>
        <v/>
      </c>
      <c r="G3774" s="127">
        <f>IF($K3774="Padrão",BDI!$B$17,IF($K3774="Diferenciado",BDI!$E$17,0))</f>
        <v>0.2039</v>
      </c>
      <c r="H3774" s="125" t="str">
        <f t="shared" si="201"/>
        <v/>
      </c>
      <c r="I3774" s="126" t="str">
        <f t="shared" si="202"/>
        <v/>
      </c>
      <c r="J3774" s="128"/>
      <c r="K3774" s="129" t="s">
        <v>6170</v>
      </c>
    </row>
    <row r="3775" spans="1:11" hidden="1">
      <c r="A3775" s="249" t="s">
        <v>10703</v>
      </c>
      <c r="B3775" s="123" t="s">
        <v>10704</v>
      </c>
      <c r="C3775" s="124" t="s">
        <v>226</v>
      </c>
      <c r="D3775" s="124">
        <v>0</v>
      </c>
      <c r="E3775" s="125" t="s">
        <v>16</v>
      </c>
      <c r="F3775" s="126" t="str">
        <f t="shared" si="203"/>
        <v/>
      </c>
      <c r="G3775" s="127">
        <f>IF($K3775="Padrão",BDI!$B$17,IF($K3775="Diferenciado",BDI!$E$17,0))</f>
        <v>0.2039</v>
      </c>
      <c r="H3775" s="125" t="str">
        <f t="shared" si="201"/>
        <v/>
      </c>
      <c r="I3775" s="126" t="str">
        <f t="shared" si="202"/>
        <v/>
      </c>
      <c r="J3775" s="128"/>
      <c r="K3775" s="129" t="s">
        <v>6170</v>
      </c>
    </row>
    <row r="3776" spans="1:11" hidden="1">
      <c r="A3776" s="249" t="s">
        <v>10705</v>
      </c>
      <c r="B3776" s="123" t="s">
        <v>10706</v>
      </c>
      <c r="C3776" s="124" t="s">
        <v>226</v>
      </c>
      <c r="D3776" s="124">
        <v>0</v>
      </c>
      <c r="E3776" s="125" t="s">
        <v>16</v>
      </c>
      <c r="F3776" s="126" t="str">
        <f t="shared" si="203"/>
        <v/>
      </c>
      <c r="G3776" s="127">
        <f>IF($K3776="Padrão",BDI!$B$17,IF($K3776="Diferenciado",BDI!$E$17,0))</f>
        <v>0.2039</v>
      </c>
      <c r="H3776" s="125" t="str">
        <f t="shared" si="201"/>
        <v/>
      </c>
      <c r="I3776" s="126" t="str">
        <f t="shared" si="202"/>
        <v/>
      </c>
      <c r="J3776" s="128"/>
      <c r="K3776" s="129" t="s">
        <v>6170</v>
      </c>
    </row>
    <row r="3777" spans="1:11" hidden="1">
      <c r="A3777" s="249" t="s">
        <v>10707</v>
      </c>
      <c r="B3777" s="123" t="s">
        <v>10708</v>
      </c>
      <c r="C3777" s="124" t="s">
        <v>226</v>
      </c>
      <c r="D3777" s="124">
        <v>0</v>
      </c>
      <c r="E3777" s="125" t="s">
        <v>16</v>
      </c>
      <c r="F3777" s="126" t="str">
        <f t="shared" si="203"/>
        <v/>
      </c>
      <c r="G3777" s="127">
        <f>IF($K3777="Padrão",BDI!$B$17,IF($K3777="Diferenciado",BDI!$E$17,0))</f>
        <v>0.2039</v>
      </c>
      <c r="H3777" s="125" t="str">
        <f t="shared" si="201"/>
        <v/>
      </c>
      <c r="I3777" s="126" t="str">
        <f t="shared" si="202"/>
        <v/>
      </c>
      <c r="J3777" s="128"/>
      <c r="K3777" s="129" t="s">
        <v>6170</v>
      </c>
    </row>
    <row r="3778" spans="1:11" hidden="1">
      <c r="A3778" s="249" t="s">
        <v>10709</v>
      </c>
      <c r="B3778" s="123" t="s">
        <v>10710</v>
      </c>
      <c r="C3778" s="124" t="s">
        <v>226</v>
      </c>
      <c r="D3778" s="124">
        <v>0</v>
      </c>
      <c r="E3778" s="125" t="s">
        <v>16</v>
      </c>
      <c r="F3778" s="126" t="str">
        <f t="shared" si="203"/>
        <v/>
      </c>
      <c r="G3778" s="127">
        <f>IF($K3778="Padrão",BDI!$B$17,IF($K3778="Diferenciado",BDI!$E$17,0))</f>
        <v>0.2039</v>
      </c>
      <c r="H3778" s="125" t="str">
        <f t="shared" si="201"/>
        <v/>
      </c>
      <c r="I3778" s="126" t="str">
        <f t="shared" si="202"/>
        <v/>
      </c>
      <c r="J3778" s="128"/>
      <c r="K3778" s="129" t="s">
        <v>6170</v>
      </c>
    </row>
    <row r="3779" spans="1:11" hidden="1">
      <c r="A3779" s="249" t="s">
        <v>10711</v>
      </c>
      <c r="B3779" s="123" t="s">
        <v>10712</v>
      </c>
      <c r="C3779" s="124" t="s">
        <v>226</v>
      </c>
      <c r="D3779" s="124">
        <v>0</v>
      </c>
      <c r="E3779" s="125" t="s">
        <v>16</v>
      </c>
      <c r="F3779" s="126" t="str">
        <f t="shared" si="203"/>
        <v/>
      </c>
      <c r="G3779" s="127">
        <f>IF($K3779="Padrão",BDI!$B$17,IF($K3779="Diferenciado",BDI!$E$17,0))</f>
        <v>0.2039</v>
      </c>
      <c r="H3779" s="125" t="str">
        <f t="shared" si="201"/>
        <v/>
      </c>
      <c r="I3779" s="126" t="str">
        <f t="shared" si="202"/>
        <v/>
      </c>
      <c r="J3779" s="128"/>
      <c r="K3779" s="129" t="s">
        <v>6170</v>
      </c>
    </row>
    <row r="3780" spans="1:11" hidden="1">
      <c r="A3780" s="249" t="s">
        <v>10713</v>
      </c>
      <c r="B3780" s="123" t="s">
        <v>10714</v>
      </c>
      <c r="C3780" s="124" t="s">
        <v>226</v>
      </c>
      <c r="D3780" s="124">
        <v>0</v>
      </c>
      <c r="E3780" s="125" t="s">
        <v>16</v>
      </c>
      <c r="F3780" s="126" t="str">
        <f t="shared" si="203"/>
        <v/>
      </c>
      <c r="G3780" s="127">
        <f>IF($K3780="Padrão",BDI!$B$17,IF($K3780="Diferenciado",BDI!$E$17,0))</f>
        <v>0.2039</v>
      </c>
      <c r="H3780" s="125" t="str">
        <f t="shared" si="201"/>
        <v/>
      </c>
      <c r="I3780" s="126" t="str">
        <f t="shared" si="202"/>
        <v/>
      </c>
      <c r="J3780" s="128"/>
      <c r="K3780" s="129" t="s">
        <v>6170</v>
      </c>
    </row>
    <row r="3781" spans="1:11" hidden="1">
      <c r="A3781" s="249" t="s">
        <v>10715</v>
      </c>
      <c r="B3781" s="123" t="s">
        <v>10716</v>
      </c>
      <c r="C3781" s="124" t="s">
        <v>226</v>
      </c>
      <c r="D3781" s="124">
        <v>0</v>
      </c>
      <c r="E3781" s="125" t="s">
        <v>16</v>
      </c>
      <c r="F3781" s="126" t="str">
        <f t="shared" si="203"/>
        <v/>
      </c>
      <c r="G3781" s="127">
        <f>IF($K3781="Padrão",BDI!$B$17,IF($K3781="Diferenciado",BDI!$E$17,0))</f>
        <v>0.2039</v>
      </c>
      <c r="H3781" s="125" t="str">
        <f t="shared" si="201"/>
        <v/>
      </c>
      <c r="I3781" s="126" t="str">
        <f t="shared" si="202"/>
        <v/>
      </c>
      <c r="J3781" s="128"/>
      <c r="K3781" s="129" t="s">
        <v>6170</v>
      </c>
    </row>
    <row r="3782" spans="1:11" hidden="1">
      <c r="A3782" s="249" t="s">
        <v>10717</v>
      </c>
      <c r="B3782" s="123" t="s">
        <v>10718</v>
      </c>
      <c r="C3782" s="124" t="s">
        <v>226</v>
      </c>
      <c r="D3782" s="124">
        <v>0</v>
      </c>
      <c r="E3782" s="125" t="s">
        <v>16</v>
      </c>
      <c r="F3782" s="126" t="str">
        <f t="shared" si="203"/>
        <v/>
      </c>
      <c r="G3782" s="127">
        <f>IF($K3782="Padrão",BDI!$B$17,IF($K3782="Diferenciado",BDI!$E$17,0))</f>
        <v>0.2039</v>
      </c>
      <c r="H3782" s="125" t="str">
        <f t="shared" ref="H3782:H3845" si="204">IF(ISNUMBER(E3782),ROUND(E3782*(1+G3782),2),"")</f>
        <v/>
      </c>
      <c r="I3782" s="126" t="str">
        <f t="shared" ref="I3782:I3845" si="205">IF(ISNUMBER(E3782),ROUND(H3782*D3782,2),"")</f>
        <v/>
      </c>
      <c r="J3782" s="128"/>
      <c r="K3782" s="129" t="s">
        <v>6170</v>
      </c>
    </row>
    <row r="3783" spans="1:11" hidden="1">
      <c r="A3783" s="249" t="s">
        <v>10719</v>
      </c>
      <c r="B3783" s="123" t="s">
        <v>10720</v>
      </c>
      <c r="C3783" s="124" t="s">
        <v>226</v>
      </c>
      <c r="D3783" s="124">
        <v>0</v>
      </c>
      <c r="E3783" s="125" t="s">
        <v>16</v>
      </c>
      <c r="F3783" s="126" t="str">
        <f t="shared" ref="F3783:F3846" si="206">IF(ISNUMBER(E3783),D3783*E3783,"")</f>
        <v/>
      </c>
      <c r="G3783" s="127">
        <f>IF($K3783="Padrão",BDI!$B$17,IF($K3783="Diferenciado",BDI!$E$17,0))</f>
        <v>0.2039</v>
      </c>
      <c r="H3783" s="125" t="str">
        <f t="shared" si="204"/>
        <v/>
      </c>
      <c r="I3783" s="126" t="str">
        <f t="shared" si="205"/>
        <v/>
      </c>
      <c r="J3783" s="128"/>
      <c r="K3783" s="129" t="s">
        <v>6170</v>
      </c>
    </row>
    <row r="3784" spans="1:11" hidden="1">
      <c r="A3784" s="249" t="s">
        <v>10721</v>
      </c>
      <c r="B3784" s="123" t="s">
        <v>10722</v>
      </c>
      <c r="C3784" s="124" t="s">
        <v>226</v>
      </c>
      <c r="D3784" s="124">
        <v>0</v>
      </c>
      <c r="E3784" s="125" t="s">
        <v>16</v>
      </c>
      <c r="F3784" s="126" t="str">
        <f t="shared" si="206"/>
        <v/>
      </c>
      <c r="G3784" s="127">
        <f>IF($K3784="Padrão",BDI!$B$17,IF($K3784="Diferenciado",BDI!$E$17,0))</f>
        <v>0.2039</v>
      </c>
      <c r="H3784" s="125" t="str">
        <f t="shared" si="204"/>
        <v/>
      </c>
      <c r="I3784" s="126" t="str">
        <f t="shared" si="205"/>
        <v/>
      </c>
      <c r="J3784" s="128"/>
      <c r="K3784" s="129" t="s">
        <v>6170</v>
      </c>
    </row>
    <row r="3785" spans="1:11" ht="25.5" hidden="1">
      <c r="A3785" s="249" t="s">
        <v>10723</v>
      </c>
      <c r="B3785" s="123" t="s">
        <v>10724</v>
      </c>
      <c r="C3785" s="124" t="s">
        <v>226</v>
      </c>
      <c r="D3785" s="124">
        <v>0</v>
      </c>
      <c r="E3785" s="125" t="s">
        <v>16</v>
      </c>
      <c r="F3785" s="126" t="str">
        <f t="shared" si="206"/>
        <v/>
      </c>
      <c r="G3785" s="127">
        <f>IF($K3785="Padrão",BDI!$B$17,IF($K3785="Diferenciado",BDI!$E$17,0))</f>
        <v>0.2039</v>
      </c>
      <c r="H3785" s="125" t="str">
        <f t="shared" si="204"/>
        <v/>
      </c>
      <c r="I3785" s="126" t="str">
        <f t="shared" si="205"/>
        <v/>
      </c>
      <c r="J3785" s="128"/>
      <c r="K3785" s="129" t="s">
        <v>6170</v>
      </c>
    </row>
    <row r="3786" spans="1:11" ht="25.5" hidden="1">
      <c r="A3786" s="249" t="s">
        <v>10725</v>
      </c>
      <c r="B3786" s="123" t="s">
        <v>10726</v>
      </c>
      <c r="C3786" s="124" t="s">
        <v>226</v>
      </c>
      <c r="D3786" s="124">
        <v>0</v>
      </c>
      <c r="E3786" s="125" t="s">
        <v>16</v>
      </c>
      <c r="F3786" s="126" t="str">
        <f t="shared" si="206"/>
        <v/>
      </c>
      <c r="G3786" s="127">
        <f>IF($K3786="Padrão",BDI!$B$17,IF($K3786="Diferenciado",BDI!$E$17,0))</f>
        <v>0.2039</v>
      </c>
      <c r="H3786" s="125" t="str">
        <f t="shared" si="204"/>
        <v/>
      </c>
      <c r="I3786" s="126" t="str">
        <f t="shared" si="205"/>
        <v/>
      </c>
      <c r="J3786" s="128"/>
      <c r="K3786" s="129" t="s">
        <v>6170</v>
      </c>
    </row>
    <row r="3787" spans="1:11" ht="25.5" hidden="1">
      <c r="A3787" s="249" t="s">
        <v>10727</v>
      </c>
      <c r="B3787" s="123" t="s">
        <v>10728</v>
      </c>
      <c r="C3787" s="124" t="s">
        <v>919</v>
      </c>
      <c r="D3787" s="124">
        <v>0</v>
      </c>
      <c r="E3787" s="125" t="s">
        <v>16</v>
      </c>
      <c r="F3787" s="126" t="str">
        <f t="shared" si="206"/>
        <v/>
      </c>
      <c r="G3787" s="127">
        <f>IF($K3787="Padrão",BDI!$B$17,IF($K3787="Diferenciado",BDI!$E$17,0))</f>
        <v>0.2039</v>
      </c>
      <c r="H3787" s="125" t="str">
        <f t="shared" si="204"/>
        <v/>
      </c>
      <c r="I3787" s="126" t="str">
        <f t="shared" si="205"/>
        <v/>
      </c>
      <c r="J3787" s="128"/>
      <c r="K3787" s="129" t="s">
        <v>6170</v>
      </c>
    </row>
    <row r="3788" spans="1:11" hidden="1">
      <c r="A3788" s="249" t="s">
        <v>10729</v>
      </c>
      <c r="B3788" s="123" t="s">
        <v>10730</v>
      </c>
      <c r="C3788" s="124" t="s">
        <v>226</v>
      </c>
      <c r="D3788" s="124">
        <v>0</v>
      </c>
      <c r="E3788" s="125" t="s">
        <v>16</v>
      </c>
      <c r="F3788" s="126" t="str">
        <f t="shared" si="206"/>
        <v/>
      </c>
      <c r="G3788" s="127">
        <f>IF($K3788="Padrão",BDI!$B$17,IF($K3788="Diferenciado",BDI!$E$17,0))</f>
        <v>0.2039</v>
      </c>
      <c r="H3788" s="125" t="str">
        <f t="shared" si="204"/>
        <v/>
      </c>
      <c r="I3788" s="126" t="str">
        <f t="shared" si="205"/>
        <v/>
      </c>
      <c r="J3788" s="128"/>
      <c r="K3788" s="129" t="s">
        <v>6170</v>
      </c>
    </row>
    <row r="3789" spans="1:11" ht="25.5" hidden="1">
      <c r="A3789" s="249" t="s">
        <v>10731</v>
      </c>
      <c r="B3789" s="123" t="s">
        <v>10732</v>
      </c>
      <c r="C3789" s="124" t="s">
        <v>919</v>
      </c>
      <c r="D3789" s="124">
        <v>0</v>
      </c>
      <c r="E3789" s="125" t="s">
        <v>16</v>
      </c>
      <c r="F3789" s="126" t="str">
        <f t="shared" si="206"/>
        <v/>
      </c>
      <c r="G3789" s="127">
        <f>IF($K3789="Padrão",BDI!$B$17,IF($K3789="Diferenciado",BDI!$E$17,0))</f>
        <v>0.2039</v>
      </c>
      <c r="H3789" s="125" t="str">
        <f t="shared" si="204"/>
        <v/>
      </c>
      <c r="I3789" s="126" t="str">
        <f t="shared" si="205"/>
        <v/>
      </c>
      <c r="J3789" s="128"/>
      <c r="K3789" s="129" t="s">
        <v>6170</v>
      </c>
    </row>
    <row r="3790" spans="1:11" ht="25.5" hidden="1">
      <c r="A3790" s="249" t="s">
        <v>10733</v>
      </c>
      <c r="B3790" s="123" t="s">
        <v>10734</v>
      </c>
      <c r="C3790" s="124" t="s">
        <v>919</v>
      </c>
      <c r="D3790" s="124">
        <v>0</v>
      </c>
      <c r="E3790" s="125" t="s">
        <v>16</v>
      </c>
      <c r="F3790" s="126" t="str">
        <f t="shared" si="206"/>
        <v/>
      </c>
      <c r="G3790" s="127">
        <f>IF($K3790="Padrão",BDI!$B$17,IF($K3790="Diferenciado",BDI!$E$17,0))</f>
        <v>0.2039</v>
      </c>
      <c r="H3790" s="125" t="str">
        <f t="shared" si="204"/>
        <v/>
      </c>
      <c r="I3790" s="126" t="str">
        <f t="shared" si="205"/>
        <v/>
      </c>
      <c r="J3790" s="128"/>
      <c r="K3790" s="129" t="s">
        <v>6170</v>
      </c>
    </row>
    <row r="3791" spans="1:11" hidden="1">
      <c r="A3791" s="249" t="s">
        <v>10735</v>
      </c>
      <c r="B3791" s="123" t="s">
        <v>10736</v>
      </c>
      <c r="C3791" s="124" t="s">
        <v>919</v>
      </c>
      <c r="D3791" s="124">
        <v>0</v>
      </c>
      <c r="E3791" s="125" t="s">
        <v>16</v>
      </c>
      <c r="F3791" s="126" t="str">
        <f t="shared" si="206"/>
        <v/>
      </c>
      <c r="G3791" s="127">
        <f>IF($K3791="Padrão",BDI!$B$17,IF($K3791="Diferenciado",BDI!$E$17,0))</f>
        <v>0.2039</v>
      </c>
      <c r="H3791" s="125" t="str">
        <f t="shared" si="204"/>
        <v/>
      </c>
      <c r="I3791" s="126" t="str">
        <f t="shared" si="205"/>
        <v/>
      </c>
      <c r="J3791" s="128"/>
      <c r="K3791" s="129" t="s">
        <v>6170</v>
      </c>
    </row>
    <row r="3792" spans="1:11" hidden="1">
      <c r="A3792" s="249" t="s">
        <v>10737</v>
      </c>
      <c r="B3792" s="123" t="s">
        <v>10738</v>
      </c>
      <c r="C3792" s="124" t="s">
        <v>919</v>
      </c>
      <c r="D3792" s="124">
        <v>0</v>
      </c>
      <c r="E3792" s="125" t="s">
        <v>16</v>
      </c>
      <c r="F3792" s="126" t="str">
        <f t="shared" si="206"/>
        <v/>
      </c>
      <c r="G3792" s="127">
        <f>IF($K3792="Padrão",BDI!$B$17,IF($K3792="Diferenciado",BDI!$E$17,0))</f>
        <v>0.2039</v>
      </c>
      <c r="H3792" s="125" t="str">
        <f t="shared" si="204"/>
        <v/>
      </c>
      <c r="I3792" s="126" t="str">
        <f t="shared" si="205"/>
        <v/>
      </c>
      <c r="J3792" s="128"/>
      <c r="K3792" s="129" t="s">
        <v>6170</v>
      </c>
    </row>
    <row r="3793" spans="1:11" hidden="1">
      <c r="A3793" s="249" t="s">
        <v>10739</v>
      </c>
      <c r="B3793" s="123" t="s">
        <v>10740</v>
      </c>
      <c r="C3793" s="124" t="s">
        <v>919</v>
      </c>
      <c r="D3793" s="124">
        <v>0</v>
      </c>
      <c r="E3793" s="125" t="s">
        <v>16</v>
      </c>
      <c r="F3793" s="126" t="str">
        <f t="shared" si="206"/>
        <v/>
      </c>
      <c r="G3793" s="127">
        <f>IF($K3793="Padrão",BDI!$B$17,IF($K3793="Diferenciado",BDI!$E$17,0))</f>
        <v>0.2039</v>
      </c>
      <c r="H3793" s="125" t="str">
        <f t="shared" si="204"/>
        <v/>
      </c>
      <c r="I3793" s="126" t="str">
        <f t="shared" si="205"/>
        <v/>
      </c>
      <c r="J3793" s="128"/>
      <c r="K3793" s="129" t="s">
        <v>6170</v>
      </c>
    </row>
    <row r="3794" spans="1:11" hidden="1">
      <c r="A3794" s="249" t="s">
        <v>10741</v>
      </c>
      <c r="B3794" s="123" t="s">
        <v>10742</v>
      </c>
      <c r="C3794" s="124" t="s">
        <v>919</v>
      </c>
      <c r="D3794" s="124">
        <v>0</v>
      </c>
      <c r="E3794" s="125" t="s">
        <v>16</v>
      </c>
      <c r="F3794" s="126" t="str">
        <f t="shared" si="206"/>
        <v/>
      </c>
      <c r="G3794" s="127">
        <f>IF($K3794="Padrão",BDI!$B$17,IF($K3794="Diferenciado",BDI!$E$17,0))</f>
        <v>0.2039</v>
      </c>
      <c r="H3794" s="125" t="str">
        <f t="shared" si="204"/>
        <v/>
      </c>
      <c r="I3794" s="126" t="str">
        <f t="shared" si="205"/>
        <v/>
      </c>
      <c r="J3794" s="128"/>
      <c r="K3794" s="129" t="s">
        <v>6170</v>
      </c>
    </row>
    <row r="3795" spans="1:11" hidden="1">
      <c r="A3795" s="249" t="s">
        <v>10743</v>
      </c>
      <c r="B3795" s="123" t="s">
        <v>10744</v>
      </c>
      <c r="C3795" s="124" t="s">
        <v>919</v>
      </c>
      <c r="D3795" s="124">
        <v>0</v>
      </c>
      <c r="E3795" s="125" t="s">
        <v>16</v>
      </c>
      <c r="F3795" s="126" t="str">
        <f t="shared" si="206"/>
        <v/>
      </c>
      <c r="G3795" s="127">
        <f>IF($K3795="Padrão",BDI!$B$17,IF($K3795="Diferenciado",BDI!$E$17,0))</f>
        <v>0.2039</v>
      </c>
      <c r="H3795" s="125" t="str">
        <f t="shared" si="204"/>
        <v/>
      </c>
      <c r="I3795" s="126" t="str">
        <f t="shared" si="205"/>
        <v/>
      </c>
      <c r="J3795" s="128"/>
      <c r="K3795" s="129" t="s">
        <v>6170</v>
      </c>
    </row>
    <row r="3796" spans="1:11" hidden="1">
      <c r="A3796" s="249" t="s">
        <v>10745</v>
      </c>
      <c r="B3796" s="123" t="s">
        <v>10746</v>
      </c>
      <c r="C3796" s="124" t="s">
        <v>919</v>
      </c>
      <c r="D3796" s="124">
        <v>0</v>
      </c>
      <c r="E3796" s="125" t="s">
        <v>16</v>
      </c>
      <c r="F3796" s="126" t="str">
        <f t="shared" si="206"/>
        <v/>
      </c>
      <c r="G3796" s="127">
        <f>IF($K3796="Padrão",BDI!$B$17,IF($K3796="Diferenciado",BDI!$E$17,0))</f>
        <v>0.2039</v>
      </c>
      <c r="H3796" s="125" t="str">
        <f t="shared" si="204"/>
        <v/>
      </c>
      <c r="I3796" s="126" t="str">
        <f t="shared" si="205"/>
        <v/>
      </c>
      <c r="J3796" s="128"/>
      <c r="K3796" s="129" t="s">
        <v>6170</v>
      </c>
    </row>
    <row r="3797" spans="1:11" hidden="1">
      <c r="A3797" s="249" t="s">
        <v>10747</v>
      </c>
      <c r="B3797" s="123" t="s">
        <v>10748</v>
      </c>
      <c r="C3797" s="124" t="s">
        <v>919</v>
      </c>
      <c r="D3797" s="124">
        <v>0</v>
      </c>
      <c r="E3797" s="125" t="s">
        <v>16</v>
      </c>
      <c r="F3797" s="126" t="str">
        <f t="shared" si="206"/>
        <v/>
      </c>
      <c r="G3797" s="127">
        <f>IF($K3797="Padrão",BDI!$B$17,IF($K3797="Diferenciado",BDI!$E$17,0))</f>
        <v>0.2039</v>
      </c>
      <c r="H3797" s="125" t="str">
        <f t="shared" si="204"/>
        <v/>
      </c>
      <c r="I3797" s="126" t="str">
        <f t="shared" si="205"/>
        <v/>
      </c>
      <c r="J3797" s="128"/>
      <c r="K3797" s="129" t="s">
        <v>6170</v>
      </c>
    </row>
    <row r="3798" spans="1:11" hidden="1">
      <c r="A3798" s="249" t="s">
        <v>10749</v>
      </c>
      <c r="B3798" s="123" t="s">
        <v>10750</v>
      </c>
      <c r="C3798" s="124" t="s">
        <v>919</v>
      </c>
      <c r="D3798" s="124">
        <v>0</v>
      </c>
      <c r="E3798" s="125" t="s">
        <v>16</v>
      </c>
      <c r="F3798" s="126" t="str">
        <f t="shared" si="206"/>
        <v/>
      </c>
      <c r="G3798" s="127">
        <f>IF($K3798="Padrão",BDI!$B$17,IF($K3798="Diferenciado",BDI!$E$17,0))</f>
        <v>0.2039</v>
      </c>
      <c r="H3798" s="125" t="str">
        <f t="shared" si="204"/>
        <v/>
      </c>
      <c r="I3798" s="126" t="str">
        <f t="shared" si="205"/>
        <v/>
      </c>
      <c r="J3798" s="128"/>
      <c r="K3798" s="129" t="s">
        <v>6170</v>
      </c>
    </row>
    <row r="3799" spans="1:11" hidden="1">
      <c r="A3799" s="249" t="s">
        <v>10751</v>
      </c>
      <c r="B3799" s="123" t="s">
        <v>10752</v>
      </c>
      <c r="C3799" s="124" t="s">
        <v>226</v>
      </c>
      <c r="D3799" s="124">
        <v>0</v>
      </c>
      <c r="E3799" s="125" t="s">
        <v>16</v>
      </c>
      <c r="F3799" s="126" t="str">
        <f t="shared" si="206"/>
        <v/>
      </c>
      <c r="G3799" s="127">
        <f>IF($K3799="Padrão",BDI!$B$17,IF($K3799="Diferenciado",BDI!$E$17,0))</f>
        <v>0.2039</v>
      </c>
      <c r="H3799" s="125" t="str">
        <f t="shared" si="204"/>
        <v/>
      </c>
      <c r="I3799" s="126" t="str">
        <f t="shared" si="205"/>
        <v/>
      </c>
      <c r="J3799" s="128"/>
      <c r="K3799" s="129" t="s">
        <v>6170</v>
      </c>
    </row>
    <row r="3800" spans="1:11" hidden="1">
      <c r="A3800" s="249" t="s">
        <v>10753</v>
      </c>
      <c r="B3800" s="123" t="s">
        <v>10754</v>
      </c>
      <c r="C3800" s="124" t="s">
        <v>226</v>
      </c>
      <c r="D3800" s="124">
        <v>0</v>
      </c>
      <c r="E3800" s="125" t="s">
        <v>16</v>
      </c>
      <c r="F3800" s="126" t="str">
        <f t="shared" si="206"/>
        <v/>
      </c>
      <c r="G3800" s="127">
        <f>IF($K3800="Padrão",BDI!$B$17,IF($K3800="Diferenciado",BDI!$E$17,0))</f>
        <v>0.2039</v>
      </c>
      <c r="H3800" s="125" t="str">
        <f t="shared" si="204"/>
        <v/>
      </c>
      <c r="I3800" s="126" t="str">
        <f t="shared" si="205"/>
        <v/>
      </c>
      <c r="J3800" s="128"/>
      <c r="K3800" s="129" t="s">
        <v>6170</v>
      </c>
    </row>
    <row r="3801" spans="1:11" hidden="1">
      <c r="A3801" s="249" t="s">
        <v>10755</v>
      </c>
      <c r="B3801" s="123" t="s">
        <v>10756</v>
      </c>
      <c r="C3801" s="124" t="s">
        <v>226</v>
      </c>
      <c r="D3801" s="124">
        <v>0</v>
      </c>
      <c r="E3801" s="125" t="s">
        <v>16</v>
      </c>
      <c r="F3801" s="126" t="str">
        <f t="shared" si="206"/>
        <v/>
      </c>
      <c r="G3801" s="127">
        <f>IF($K3801="Padrão",BDI!$B$17,IF($K3801="Diferenciado",BDI!$E$17,0))</f>
        <v>0.2039</v>
      </c>
      <c r="H3801" s="125" t="str">
        <f t="shared" si="204"/>
        <v/>
      </c>
      <c r="I3801" s="126" t="str">
        <f t="shared" si="205"/>
        <v/>
      </c>
      <c r="J3801" s="128"/>
      <c r="K3801" s="129" t="s">
        <v>6170</v>
      </c>
    </row>
    <row r="3802" spans="1:11" ht="25.5" hidden="1">
      <c r="A3802" s="249" t="s">
        <v>10757</v>
      </c>
      <c r="B3802" s="123" t="s">
        <v>10758</v>
      </c>
      <c r="C3802" s="124" t="s">
        <v>226</v>
      </c>
      <c r="D3802" s="124">
        <v>0</v>
      </c>
      <c r="E3802" s="125" t="s">
        <v>16</v>
      </c>
      <c r="F3802" s="126" t="str">
        <f t="shared" si="206"/>
        <v/>
      </c>
      <c r="G3802" s="127">
        <f>IF($K3802="Padrão",BDI!$B$17,IF($K3802="Diferenciado",BDI!$E$17,0))</f>
        <v>0.2039</v>
      </c>
      <c r="H3802" s="125" t="str">
        <f t="shared" si="204"/>
        <v/>
      </c>
      <c r="I3802" s="126" t="str">
        <f t="shared" si="205"/>
        <v/>
      </c>
      <c r="J3802" s="128"/>
      <c r="K3802" s="129" t="s">
        <v>6170</v>
      </c>
    </row>
    <row r="3803" spans="1:11" ht="25.5" hidden="1">
      <c r="A3803" s="249" t="s">
        <v>10759</v>
      </c>
      <c r="B3803" s="123" t="s">
        <v>10760</v>
      </c>
      <c r="C3803" s="124" t="s">
        <v>226</v>
      </c>
      <c r="D3803" s="124">
        <v>0</v>
      </c>
      <c r="E3803" s="125" t="s">
        <v>16</v>
      </c>
      <c r="F3803" s="126" t="str">
        <f t="shared" si="206"/>
        <v/>
      </c>
      <c r="G3803" s="127">
        <f>IF($K3803="Padrão",BDI!$B$17,IF($K3803="Diferenciado",BDI!$E$17,0))</f>
        <v>0.2039</v>
      </c>
      <c r="H3803" s="125" t="str">
        <f t="shared" si="204"/>
        <v/>
      </c>
      <c r="I3803" s="126" t="str">
        <f t="shared" si="205"/>
        <v/>
      </c>
      <c r="J3803" s="128"/>
      <c r="K3803" s="129" t="s">
        <v>6170</v>
      </c>
    </row>
    <row r="3804" spans="1:11" ht="25.5" hidden="1">
      <c r="A3804" s="249" t="s">
        <v>10761</v>
      </c>
      <c r="B3804" s="123" t="s">
        <v>10762</v>
      </c>
      <c r="C3804" s="124" t="s">
        <v>226</v>
      </c>
      <c r="D3804" s="124">
        <v>0</v>
      </c>
      <c r="E3804" s="125" t="s">
        <v>16</v>
      </c>
      <c r="F3804" s="126" t="str">
        <f t="shared" si="206"/>
        <v/>
      </c>
      <c r="G3804" s="127">
        <f>IF($K3804="Padrão",BDI!$B$17,IF($K3804="Diferenciado",BDI!$E$17,0))</f>
        <v>0.2039</v>
      </c>
      <c r="H3804" s="125" t="str">
        <f t="shared" si="204"/>
        <v/>
      </c>
      <c r="I3804" s="126" t="str">
        <f t="shared" si="205"/>
        <v/>
      </c>
      <c r="J3804" s="128"/>
      <c r="K3804" s="129" t="s">
        <v>6170</v>
      </c>
    </row>
    <row r="3805" spans="1:11" hidden="1">
      <c r="A3805" s="249" t="s">
        <v>10763</v>
      </c>
      <c r="B3805" s="123" t="s">
        <v>10764</v>
      </c>
      <c r="C3805" s="124" t="s">
        <v>226</v>
      </c>
      <c r="D3805" s="124">
        <v>0</v>
      </c>
      <c r="E3805" s="125" t="s">
        <v>16</v>
      </c>
      <c r="F3805" s="126" t="str">
        <f t="shared" si="206"/>
        <v/>
      </c>
      <c r="G3805" s="127">
        <f>IF($K3805="Padrão",BDI!$B$17,IF($K3805="Diferenciado",BDI!$E$17,0))</f>
        <v>0.2039</v>
      </c>
      <c r="H3805" s="125" t="str">
        <f t="shared" si="204"/>
        <v/>
      </c>
      <c r="I3805" s="126" t="str">
        <f t="shared" si="205"/>
        <v/>
      </c>
      <c r="J3805" s="128"/>
      <c r="K3805" s="129" t="s">
        <v>6170</v>
      </c>
    </row>
    <row r="3806" spans="1:11" hidden="1">
      <c r="A3806" s="249" t="s">
        <v>10765</v>
      </c>
      <c r="B3806" s="123" t="s">
        <v>10766</v>
      </c>
      <c r="C3806" s="124" t="s">
        <v>226</v>
      </c>
      <c r="D3806" s="124">
        <v>0</v>
      </c>
      <c r="E3806" s="125" t="s">
        <v>16</v>
      </c>
      <c r="F3806" s="126" t="str">
        <f t="shared" si="206"/>
        <v/>
      </c>
      <c r="G3806" s="127">
        <f>IF($K3806="Padrão",BDI!$B$17,IF($K3806="Diferenciado",BDI!$E$17,0))</f>
        <v>0.2039</v>
      </c>
      <c r="H3806" s="125" t="str">
        <f t="shared" si="204"/>
        <v/>
      </c>
      <c r="I3806" s="126" t="str">
        <f t="shared" si="205"/>
        <v/>
      </c>
      <c r="J3806" s="128"/>
      <c r="K3806" s="129" t="s">
        <v>6170</v>
      </c>
    </row>
    <row r="3807" spans="1:11" ht="25.5" hidden="1">
      <c r="A3807" s="249" t="s">
        <v>10767</v>
      </c>
      <c r="B3807" s="123" t="s">
        <v>10768</v>
      </c>
      <c r="C3807" s="124" t="s">
        <v>226</v>
      </c>
      <c r="D3807" s="124">
        <v>0</v>
      </c>
      <c r="E3807" s="125" t="s">
        <v>16</v>
      </c>
      <c r="F3807" s="126" t="str">
        <f t="shared" si="206"/>
        <v/>
      </c>
      <c r="G3807" s="127">
        <f>IF($K3807="Padrão",BDI!$B$17,IF($K3807="Diferenciado",BDI!$E$17,0))</f>
        <v>0.2039</v>
      </c>
      <c r="H3807" s="125" t="str">
        <f t="shared" si="204"/>
        <v/>
      </c>
      <c r="I3807" s="126" t="str">
        <f t="shared" si="205"/>
        <v/>
      </c>
      <c r="J3807" s="128"/>
      <c r="K3807" s="129" t="s">
        <v>6170</v>
      </c>
    </row>
    <row r="3808" spans="1:11" ht="25.5" hidden="1">
      <c r="A3808" s="249" t="s">
        <v>10769</v>
      </c>
      <c r="B3808" s="123" t="s">
        <v>10770</v>
      </c>
      <c r="C3808" s="124" t="s">
        <v>226</v>
      </c>
      <c r="D3808" s="124">
        <v>0</v>
      </c>
      <c r="E3808" s="125" t="s">
        <v>16</v>
      </c>
      <c r="F3808" s="126" t="str">
        <f t="shared" si="206"/>
        <v/>
      </c>
      <c r="G3808" s="127">
        <f>IF($K3808="Padrão",BDI!$B$17,IF($K3808="Diferenciado",BDI!$E$17,0))</f>
        <v>0.2039</v>
      </c>
      <c r="H3808" s="125" t="str">
        <f t="shared" si="204"/>
        <v/>
      </c>
      <c r="I3808" s="126" t="str">
        <f t="shared" si="205"/>
        <v/>
      </c>
      <c r="J3808" s="128"/>
      <c r="K3808" s="129" t="s">
        <v>6170</v>
      </c>
    </row>
    <row r="3809" spans="1:11" ht="25.5" hidden="1">
      <c r="A3809" s="249" t="s">
        <v>10771</v>
      </c>
      <c r="B3809" s="123" t="s">
        <v>10772</v>
      </c>
      <c r="C3809" s="124" t="s">
        <v>226</v>
      </c>
      <c r="D3809" s="124">
        <v>0</v>
      </c>
      <c r="E3809" s="125" t="s">
        <v>16</v>
      </c>
      <c r="F3809" s="126" t="str">
        <f t="shared" si="206"/>
        <v/>
      </c>
      <c r="G3809" s="127">
        <f>IF($K3809="Padrão",BDI!$B$17,IF($K3809="Diferenciado",BDI!$E$17,0))</f>
        <v>0.2039</v>
      </c>
      <c r="H3809" s="125" t="str">
        <f t="shared" si="204"/>
        <v/>
      </c>
      <c r="I3809" s="126" t="str">
        <f t="shared" si="205"/>
        <v/>
      </c>
      <c r="J3809" s="128"/>
      <c r="K3809" s="129" t="s">
        <v>6170</v>
      </c>
    </row>
    <row r="3810" spans="1:11" ht="25.5" hidden="1">
      <c r="A3810" s="249" t="s">
        <v>10773</v>
      </c>
      <c r="B3810" s="123" t="s">
        <v>10774</v>
      </c>
      <c r="C3810" s="124" t="s">
        <v>226</v>
      </c>
      <c r="D3810" s="124">
        <v>0</v>
      </c>
      <c r="E3810" s="125" t="s">
        <v>16</v>
      </c>
      <c r="F3810" s="126" t="str">
        <f t="shared" si="206"/>
        <v/>
      </c>
      <c r="G3810" s="127">
        <f>IF($K3810="Padrão",BDI!$B$17,IF($K3810="Diferenciado",BDI!$E$17,0))</f>
        <v>0.2039</v>
      </c>
      <c r="H3810" s="125" t="str">
        <f t="shared" si="204"/>
        <v/>
      </c>
      <c r="I3810" s="126" t="str">
        <f t="shared" si="205"/>
        <v/>
      </c>
      <c r="J3810" s="128"/>
      <c r="K3810" s="129" t="s">
        <v>6170</v>
      </c>
    </row>
    <row r="3811" spans="1:11" ht="25.5" hidden="1">
      <c r="A3811" s="249" t="s">
        <v>10775</v>
      </c>
      <c r="B3811" s="123" t="s">
        <v>10776</v>
      </c>
      <c r="C3811" s="124" t="s">
        <v>226</v>
      </c>
      <c r="D3811" s="124">
        <v>0</v>
      </c>
      <c r="E3811" s="125" t="s">
        <v>16</v>
      </c>
      <c r="F3811" s="126" t="str">
        <f t="shared" si="206"/>
        <v/>
      </c>
      <c r="G3811" s="127">
        <f>IF($K3811="Padrão",BDI!$B$17,IF($K3811="Diferenciado",BDI!$E$17,0))</f>
        <v>0.2039</v>
      </c>
      <c r="H3811" s="125" t="str">
        <f t="shared" si="204"/>
        <v/>
      </c>
      <c r="I3811" s="126" t="str">
        <f t="shared" si="205"/>
        <v/>
      </c>
      <c r="J3811" s="128"/>
      <c r="K3811" s="129" t="s">
        <v>6170</v>
      </c>
    </row>
    <row r="3812" spans="1:11" ht="25.5" hidden="1">
      <c r="A3812" s="249" t="s">
        <v>10777</v>
      </c>
      <c r="B3812" s="123" t="s">
        <v>10778</v>
      </c>
      <c r="C3812" s="124" t="s">
        <v>226</v>
      </c>
      <c r="D3812" s="124">
        <v>0</v>
      </c>
      <c r="E3812" s="125" t="s">
        <v>16</v>
      </c>
      <c r="F3812" s="126" t="str">
        <f t="shared" si="206"/>
        <v/>
      </c>
      <c r="G3812" s="127">
        <f>IF($K3812="Padrão",BDI!$B$17,IF($K3812="Diferenciado",BDI!$E$17,0))</f>
        <v>0.2039</v>
      </c>
      <c r="H3812" s="125" t="str">
        <f t="shared" si="204"/>
        <v/>
      </c>
      <c r="I3812" s="126" t="str">
        <f t="shared" si="205"/>
        <v/>
      </c>
      <c r="J3812" s="128"/>
      <c r="K3812" s="129" t="s">
        <v>6170</v>
      </c>
    </row>
    <row r="3813" spans="1:11" ht="25.5" hidden="1">
      <c r="A3813" s="249" t="s">
        <v>10779</v>
      </c>
      <c r="B3813" s="123" t="s">
        <v>10780</v>
      </c>
      <c r="C3813" s="124" t="s">
        <v>226</v>
      </c>
      <c r="D3813" s="124">
        <v>0</v>
      </c>
      <c r="E3813" s="125" t="s">
        <v>16</v>
      </c>
      <c r="F3813" s="126" t="str">
        <f t="shared" si="206"/>
        <v/>
      </c>
      <c r="G3813" s="127">
        <f>IF($K3813="Padrão",BDI!$B$17,IF($K3813="Diferenciado",BDI!$E$17,0))</f>
        <v>0.2039</v>
      </c>
      <c r="H3813" s="125" t="str">
        <f t="shared" si="204"/>
        <v/>
      </c>
      <c r="I3813" s="126" t="str">
        <f t="shared" si="205"/>
        <v/>
      </c>
      <c r="J3813" s="128"/>
      <c r="K3813" s="129" t="s">
        <v>6170</v>
      </c>
    </row>
    <row r="3814" spans="1:11" ht="25.5" hidden="1">
      <c r="A3814" s="249" t="s">
        <v>10781</v>
      </c>
      <c r="B3814" s="123" t="s">
        <v>10782</v>
      </c>
      <c r="C3814" s="124" t="s">
        <v>226</v>
      </c>
      <c r="D3814" s="124">
        <v>0</v>
      </c>
      <c r="E3814" s="125" t="s">
        <v>16</v>
      </c>
      <c r="F3814" s="126" t="str">
        <f t="shared" si="206"/>
        <v/>
      </c>
      <c r="G3814" s="127">
        <f>IF($K3814="Padrão",BDI!$B$17,IF($K3814="Diferenciado",BDI!$E$17,0))</f>
        <v>0.2039</v>
      </c>
      <c r="H3814" s="125" t="str">
        <f t="shared" si="204"/>
        <v/>
      </c>
      <c r="I3814" s="126" t="str">
        <f t="shared" si="205"/>
        <v/>
      </c>
      <c r="J3814" s="128"/>
      <c r="K3814" s="129" t="s">
        <v>6170</v>
      </c>
    </row>
    <row r="3815" spans="1:11" ht="25.5" hidden="1">
      <c r="A3815" s="249" t="s">
        <v>10783</v>
      </c>
      <c r="B3815" s="123" t="s">
        <v>10784</v>
      </c>
      <c r="C3815" s="124" t="s">
        <v>226</v>
      </c>
      <c r="D3815" s="124">
        <v>0</v>
      </c>
      <c r="E3815" s="125" t="s">
        <v>16</v>
      </c>
      <c r="F3815" s="126" t="str">
        <f t="shared" si="206"/>
        <v/>
      </c>
      <c r="G3815" s="127">
        <f>IF($K3815="Padrão",BDI!$B$17,IF($K3815="Diferenciado",BDI!$E$17,0))</f>
        <v>0.2039</v>
      </c>
      <c r="H3815" s="125" t="str">
        <f t="shared" si="204"/>
        <v/>
      </c>
      <c r="I3815" s="126" t="str">
        <f t="shared" si="205"/>
        <v/>
      </c>
      <c r="J3815" s="128"/>
      <c r="K3815" s="129" t="s">
        <v>6170</v>
      </c>
    </row>
    <row r="3816" spans="1:11" ht="25.5" hidden="1">
      <c r="A3816" s="249" t="s">
        <v>10785</v>
      </c>
      <c r="B3816" s="123" t="s">
        <v>10786</v>
      </c>
      <c r="C3816" s="124" t="s">
        <v>226</v>
      </c>
      <c r="D3816" s="124">
        <v>0</v>
      </c>
      <c r="E3816" s="125" t="s">
        <v>16</v>
      </c>
      <c r="F3816" s="126" t="str">
        <f t="shared" si="206"/>
        <v/>
      </c>
      <c r="G3816" s="127">
        <f>IF($K3816="Padrão",BDI!$B$17,IF($K3816="Diferenciado",BDI!$E$17,0))</f>
        <v>0.2039</v>
      </c>
      <c r="H3816" s="125" t="str">
        <f t="shared" si="204"/>
        <v/>
      </c>
      <c r="I3816" s="126" t="str">
        <f t="shared" si="205"/>
        <v/>
      </c>
      <c r="J3816" s="128"/>
      <c r="K3816" s="129" t="s">
        <v>6170</v>
      </c>
    </row>
    <row r="3817" spans="1:11" ht="25.5" hidden="1">
      <c r="A3817" s="249" t="s">
        <v>10787</v>
      </c>
      <c r="B3817" s="123" t="s">
        <v>10788</v>
      </c>
      <c r="C3817" s="124" t="s">
        <v>226</v>
      </c>
      <c r="D3817" s="124">
        <v>0</v>
      </c>
      <c r="E3817" s="125" t="s">
        <v>16</v>
      </c>
      <c r="F3817" s="126" t="str">
        <f t="shared" si="206"/>
        <v/>
      </c>
      <c r="G3817" s="127">
        <f>IF($K3817="Padrão",BDI!$B$17,IF($K3817="Diferenciado",BDI!$E$17,0))</f>
        <v>0.2039</v>
      </c>
      <c r="H3817" s="125" t="str">
        <f t="shared" si="204"/>
        <v/>
      </c>
      <c r="I3817" s="126" t="str">
        <f t="shared" si="205"/>
        <v/>
      </c>
      <c r="J3817" s="128"/>
      <c r="K3817" s="129" t="s">
        <v>6170</v>
      </c>
    </row>
    <row r="3818" spans="1:11" ht="25.5" hidden="1">
      <c r="A3818" s="249" t="s">
        <v>10789</v>
      </c>
      <c r="B3818" s="123" t="s">
        <v>10790</v>
      </c>
      <c r="C3818" s="124" t="s">
        <v>226</v>
      </c>
      <c r="D3818" s="124">
        <v>0</v>
      </c>
      <c r="E3818" s="125" t="s">
        <v>16</v>
      </c>
      <c r="F3818" s="126" t="str">
        <f t="shared" si="206"/>
        <v/>
      </c>
      <c r="G3818" s="127">
        <f>IF($K3818="Padrão",BDI!$B$17,IF($K3818="Diferenciado",BDI!$E$17,0))</f>
        <v>0.2039</v>
      </c>
      <c r="H3818" s="125" t="str">
        <f t="shared" si="204"/>
        <v/>
      </c>
      <c r="I3818" s="126" t="str">
        <f t="shared" si="205"/>
        <v/>
      </c>
      <c r="J3818" s="128"/>
      <c r="K3818" s="129" t="s">
        <v>6170</v>
      </c>
    </row>
    <row r="3819" spans="1:11" ht="25.5" hidden="1">
      <c r="A3819" s="249" t="s">
        <v>10791</v>
      </c>
      <c r="B3819" s="123" t="s">
        <v>10792</v>
      </c>
      <c r="C3819" s="124" t="s">
        <v>226</v>
      </c>
      <c r="D3819" s="124">
        <v>0</v>
      </c>
      <c r="E3819" s="125" t="s">
        <v>16</v>
      </c>
      <c r="F3819" s="126" t="str">
        <f t="shared" si="206"/>
        <v/>
      </c>
      <c r="G3819" s="127">
        <f>IF($K3819="Padrão",BDI!$B$17,IF($K3819="Diferenciado",BDI!$E$17,0))</f>
        <v>0.2039</v>
      </c>
      <c r="H3819" s="125" t="str">
        <f t="shared" si="204"/>
        <v/>
      </c>
      <c r="I3819" s="126" t="str">
        <f t="shared" si="205"/>
        <v/>
      </c>
      <c r="J3819" s="128"/>
      <c r="K3819" s="129" t="s">
        <v>6170</v>
      </c>
    </row>
    <row r="3820" spans="1:11" ht="25.5" hidden="1">
      <c r="A3820" s="249" t="s">
        <v>10793</v>
      </c>
      <c r="B3820" s="123" t="s">
        <v>10794</v>
      </c>
      <c r="C3820" s="124" t="s">
        <v>226</v>
      </c>
      <c r="D3820" s="124">
        <v>0</v>
      </c>
      <c r="E3820" s="125" t="s">
        <v>16</v>
      </c>
      <c r="F3820" s="126" t="str">
        <f t="shared" si="206"/>
        <v/>
      </c>
      <c r="G3820" s="127">
        <f>IF($K3820="Padrão",BDI!$B$17,IF($K3820="Diferenciado",BDI!$E$17,0))</f>
        <v>0.2039</v>
      </c>
      <c r="H3820" s="125" t="str">
        <f t="shared" si="204"/>
        <v/>
      </c>
      <c r="I3820" s="126" t="str">
        <f t="shared" si="205"/>
        <v/>
      </c>
      <c r="J3820" s="128"/>
      <c r="K3820" s="129" t="s">
        <v>6170</v>
      </c>
    </row>
    <row r="3821" spans="1:11" ht="25.5" hidden="1">
      <c r="A3821" s="249" t="s">
        <v>10795</v>
      </c>
      <c r="B3821" s="123" t="s">
        <v>10796</v>
      </c>
      <c r="C3821" s="124" t="s">
        <v>226</v>
      </c>
      <c r="D3821" s="124">
        <v>0</v>
      </c>
      <c r="E3821" s="125" t="s">
        <v>16</v>
      </c>
      <c r="F3821" s="126" t="str">
        <f t="shared" si="206"/>
        <v/>
      </c>
      <c r="G3821" s="127">
        <f>IF($K3821="Padrão",BDI!$B$17,IF($K3821="Diferenciado",BDI!$E$17,0))</f>
        <v>0.2039</v>
      </c>
      <c r="H3821" s="125" t="str">
        <f t="shared" si="204"/>
        <v/>
      </c>
      <c r="I3821" s="126" t="str">
        <f t="shared" si="205"/>
        <v/>
      </c>
      <c r="J3821" s="128"/>
      <c r="K3821" s="129" t="s">
        <v>6170</v>
      </c>
    </row>
    <row r="3822" spans="1:11" ht="25.5" hidden="1">
      <c r="A3822" s="249" t="s">
        <v>10797</v>
      </c>
      <c r="B3822" s="123" t="s">
        <v>10798</v>
      </c>
      <c r="C3822" s="124" t="s">
        <v>226</v>
      </c>
      <c r="D3822" s="124">
        <v>0</v>
      </c>
      <c r="E3822" s="125" t="s">
        <v>16</v>
      </c>
      <c r="F3822" s="126" t="str">
        <f t="shared" si="206"/>
        <v/>
      </c>
      <c r="G3822" s="127">
        <f>IF($K3822="Padrão",BDI!$B$17,IF($K3822="Diferenciado",BDI!$E$17,0))</f>
        <v>0.2039</v>
      </c>
      <c r="H3822" s="125" t="str">
        <f t="shared" si="204"/>
        <v/>
      </c>
      <c r="I3822" s="126" t="str">
        <f t="shared" si="205"/>
        <v/>
      </c>
      <c r="J3822" s="128"/>
      <c r="K3822" s="129" t="s">
        <v>6170</v>
      </c>
    </row>
    <row r="3823" spans="1:11" hidden="1">
      <c r="A3823" s="249" t="s">
        <v>10799</v>
      </c>
      <c r="B3823" s="123" t="s">
        <v>10800</v>
      </c>
      <c r="C3823" s="124" t="s">
        <v>226</v>
      </c>
      <c r="D3823" s="124">
        <v>0</v>
      </c>
      <c r="E3823" s="125" t="s">
        <v>16</v>
      </c>
      <c r="F3823" s="126" t="str">
        <f t="shared" si="206"/>
        <v/>
      </c>
      <c r="G3823" s="127">
        <f>IF($K3823="Padrão",BDI!$B$17,IF($K3823="Diferenciado",BDI!$E$17,0))</f>
        <v>0.2039</v>
      </c>
      <c r="H3823" s="125" t="str">
        <f t="shared" si="204"/>
        <v/>
      </c>
      <c r="I3823" s="126" t="str">
        <f t="shared" si="205"/>
        <v/>
      </c>
      <c r="J3823" s="128"/>
      <c r="K3823" s="129" t="s">
        <v>6170</v>
      </c>
    </row>
    <row r="3824" spans="1:11" hidden="1">
      <c r="A3824" s="249" t="s">
        <v>10801</v>
      </c>
      <c r="B3824" s="123" t="s">
        <v>10802</v>
      </c>
      <c r="C3824" s="124" t="s">
        <v>226</v>
      </c>
      <c r="D3824" s="124">
        <v>0</v>
      </c>
      <c r="E3824" s="125" t="s">
        <v>16</v>
      </c>
      <c r="F3824" s="126" t="str">
        <f t="shared" si="206"/>
        <v/>
      </c>
      <c r="G3824" s="127">
        <f>IF($K3824="Padrão",BDI!$B$17,IF($K3824="Diferenciado",BDI!$E$17,0))</f>
        <v>0.2039</v>
      </c>
      <c r="H3824" s="125" t="str">
        <f t="shared" si="204"/>
        <v/>
      </c>
      <c r="I3824" s="126" t="str">
        <f t="shared" si="205"/>
        <v/>
      </c>
      <c r="J3824" s="128"/>
      <c r="K3824" s="129" t="s">
        <v>6170</v>
      </c>
    </row>
    <row r="3825" spans="1:11" hidden="1">
      <c r="A3825" s="249" t="s">
        <v>10803</v>
      </c>
      <c r="B3825" s="123" t="s">
        <v>10804</v>
      </c>
      <c r="C3825" s="124" t="s">
        <v>226</v>
      </c>
      <c r="D3825" s="124">
        <v>0</v>
      </c>
      <c r="E3825" s="125" t="s">
        <v>16</v>
      </c>
      <c r="F3825" s="126" t="str">
        <f t="shared" si="206"/>
        <v/>
      </c>
      <c r="G3825" s="127">
        <f>IF($K3825="Padrão",BDI!$B$17,IF($K3825="Diferenciado",BDI!$E$17,0))</f>
        <v>0.2039</v>
      </c>
      <c r="H3825" s="125" t="str">
        <f t="shared" si="204"/>
        <v/>
      </c>
      <c r="I3825" s="126" t="str">
        <f t="shared" si="205"/>
        <v/>
      </c>
      <c r="J3825" s="128"/>
      <c r="K3825" s="129" t="s">
        <v>6170</v>
      </c>
    </row>
    <row r="3826" spans="1:11" hidden="1">
      <c r="A3826" s="249" t="s">
        <v>10805</v>
      </c>
      <c r="B3826" s="123" t="s">
        <v>10806</v>
      </c>
      <c r="C3826" s="124" t="s">
        <v>226</v>
      </c>
      <c r="D3826" s="124">
        <v>0</v>
      </c>
      <c r="E3826" s="125" t="s">
        <v>16</v>
      </c>
      <c r="F3826" s="126" t="str">
        <f t="shared" si="206"/>
        <v/>
      </c>
      <c r="G3826" s="127">
        <f>IF($K3826="Padrão",BDI!$B$17,IF($K3826="Diferenciado",BDI!$E$17,0))</f>
        <v>0.2039</v>
      </c>
      <c r="H3826" s="125" t="str">
        <f t="shared" si="204"/>
        <v/>
      </c>
      <c r="I3826" s="126" t="str">
        <f t="shared" si="205"/>
        <v/>
      </c>
      <c r="J3826" s="128"/>
      <c r="K3826" s="129" t="s">
        <v>6170</v>
      </c>
    </row>
    <row r="3827" spans="1:11" hidden="1">
      <c r="A3827" s="249" t="s">
        <v>10807</v>
      </c>
      <c r="B3827" s="123" t="s">
        <v>10808</v>
      </c>
      <c r="C3827" s="124" t="s">
        <v>226</v>
      </c>
      <c r="D3827" s="124">
        <v>0</v>
      </c>
      <c r="E3827" s="125" t="s">
        <v>16</v>
      </c>
      <c r="F3827" s="126" t="str">
        <f t="shared" si="206"/>
        <v/>
      </c>
      <c r="G3827" s="127">
        <f>IF($K3827="Padrão",BDI!$B$17,IF($K3827="Diferenciado",BDI!$E$17,0))</f>
        <v>0.2039</v>
      </c>
      <c r="H3827" s="125" t="str">
        <f t="shared" si="204"/>
        <v/>
      </c>
      <c r="I3827" s="126" t="str">
        <f t="shared" si="205"/>
        <v/>
      </c>
      <c r="J3827" s="128"/>
      <c r="K3827" s="129" t="s">
        <v>6170</v>
      </c>
    </row>
    <row r="3828" spans="1:11" hidden="1">
      <c r="A3828" s="249" t="s">
        <v>10809</v>
      </c>
      <c r="B3828" s="123" t="s">
        <v>10810</v>
      </c>
      <c r="C3828" s="124" t="s">
        <v>226</v>
      </c>
      <c r="D3828" s="124">
        <v>0</v>
      </c>
      <c r="E3828" s="125" t="s">
        <v>16</v>
      </c>
      <c r="F3828" s="126" t="str">
        <f t="shared" si="206"/>
        <v/>
      </c>
      <c r="G3828" s="127">
        <f>IF($K3828="Padrão",BDI!$B$17,IF($K3828="Diferenciado",BDI!$E$17,0))</f>
        <v>0.2039</v>
      </c>
      <c r="H3828" s="125" t="str">
        <f t="shared" si="204"/>
        <v/>
      </c>
      <c r="I3828" s="126" t="str">
        <f t="shared" si="205"/>
        <v/>
      </c>
      <c r="J3828" s="128"/>
      <c r="K3828" s="129" t="s">
        <v>6170</v>
      </c>
    </row>
    <row r="3829" spans="1:11" hidden="1">
      <c r="A3829" s="249" t="s">
        <v>10811</v>
      </c>
      <c r="B3829" s="123" t="s">
        <v>10812</v>
      </c>
      <c r="C3829" s="124" t="s">
        <v>226</v>
      </c>
      <c r="D3829" s="124">
        <v>0</v>
      </c>
      <c r="E3829" s="125" t="s">
        <v>16</v>
      </c>
      <c r="F3829" s="126" t="str">
        <f t="shared" si="206"/>
        <v/>
      </c>
      <c r="G3829" s="127">
        <f>IF($K3829="Padrão",BDI!$B$17,IF($K3829="Diferenciado",BDI!$E$17,0))</f>
        <v>0.2039</v>
      </c>
      <c r="H3829" s="125" t="str">
        <f t="shared" si="204"/>
        <v/>
      </c>
      <c r="I3829" s="126" t="str">
        <f t="shared" si="205"/>
        <v/>
      </c>
      <c r="J3829" s="128"/>
      <c r="K3829" s="129" t="s">
        <v>6170</v>
      </c>
    </row>
    <row r="3830" spans="1:11" hidden="1">
      <c r="A3830" s="249" t="s">
        <v>10813</v>
      </c>
      <c r="B3830" s="123" t="s">
        <v>10814</v>
      </c>
      <c r="C3830" s="124" t="s">
        <v>226</v>
      </c>
      <c r="D3830" s="124">
        <v>0</v>
      </c>
      <c r="E3830" s="125" t="s">
        <v>16</v>
      </c>
      <c r="F3830" s="126" t="str">
        <f t="shared" si="206"/>
        <v/>
      </c>
      <c r="G3830" s="127">
        <f>IF($K3830="Padrão",BDI!$B$17,IF($K3830="Diferenciado",BDI!$E$17,0))</f>
        <v>0.2039</v>
      </c>
      <c r="H3830" s="125" t="str">
        <f t="shared" si="204"/>
        <v/>
      </c>
      <c r="I3830" s="126" t="str">
        <f t="shared" si="205"/>
        <v/>
      </c>
      <c r="J3830" s="128"/>
      <c r="K3830" s="129" t="s">
        <v>6170</v>
      </c>
    </row>
    <row r="3831" spans="1:11" hidden="1">
      <c r="A3831" s="249" t="s">
        <v>10815</v>
      </c>
      <c r="B3831" s="123" t="s">
        <v>10816</v>
      </c>
      <c r="C3831" s="124" t="s">
        <v>226</v>
      </c>
      <c r="D3831" s="124">
        <v>0</v>
      </c>
      <c r="E3831" s="125" t="s">
        <v>16</v>
      </c>
      <c r="F3831" s="126" t="str">
        <f t="shared" si="206"/>
        <v/>
      </c>
      <c r="G3831" s="127">
        <f>IF($K3831="Padrão",BDI!$B$17,IF($K3831="Diferenciado",BDI!$E$17,0))</f>
        <v>0.2039</v>
      </c>
      <c r="H3831" s="125" t="str">
        <f t="shared" si="204"/>
        <v/>
      </c>
      <c r="I3831" s="126" t="str">
        <f t="shared" si="205"/>
        <v/>
      </c>
      <c r="J3831" s="128"/>
      <c r="K3831" s="129" t="s">
        <v>6170</v>
      </c>
    </row>
    <row r="3832" spans="1:11" hidden="1">
      <c r="A3832" s="249" t="s">
        <v>10817</v>
      </c>
      <c r="B3832" s="123" t="s">
        <v>10818</v>
      </c>
      <c r="C3832" s="124" t="s">
        <v>226</v>
      </c>
      <c r="D3832" s="124">
        <v>0</v>
      </c>
      <c r="E3832" s="125" t="s">
        <v>16</v>
      </c>
      <c r="F3832" s="126" t="str">
        <f t="shared" si="206"/>
        <v/>
      </c>
      <c r="G3832" s="127">
        <f>IF($K3832="Padrão",BDI!$B$17,IF($K3832="Diferenciado",BDI!$E$17,0))</f>
        <v>0.2039</v>
      </c>
      <c r="H3832" s="125" t="str">
        <f t="shared" si="204"/>
        <v/>
      </c>
      <c r="I3832" s="126" t="str">
        <f t="shared" si="205"/>
        <v/>
      </c>
      <c r="J3832" s="128"/>
      <c r="K3832" s="129" t="s">
        <v>6170</v>
      </c>
    </row>
    <row r="3833" spans="1:11" ht="25.5" hidden="1">
      <c r="A3833" s="249" t="s">
        <v>10819</v>
      </c>
      <c r="B3833" s="123" t="s">
        <v>10820</v>
      </c>
      <c r="C3833" s="124" t="s">
        <v>226</v>
      </c>
      <c r="D3833" s="124">
        <v>0</v>
      </c>
      <c r="E3833" s="125" t="s">
        <v>16</v>
      </c>
      <c r="F3833" s="126" t="str">
        <f t="shared" si="206"/>
        <v/>
      </c>
      <c r="G3833" s="127">
        <f>IF($K3833="Padrão",BDI!$B$17,IF($K3833="Diferenciado",BDI!$E$17,0))</f>
        <v>0.2039</v>
      </c>
      <c r="H3833" s="125" t="str">
        <f t="shared" si="204"/>
        <v/>
      </c>
      <c r="I3833" s="126" t="str">
        <f t="shared" si="205"/>
        <v/>
      </c>
      <c r="J3833" s="128"/>
      <c r="K3833" s="129" t="s">
        <v>6170</v>
      </c>
    </row>
    <row r="3834" spans="1:11" ht="25.5" hidden="1">
      <c r="A3834" s="249" t="s">
        <v>10821</v>
      </c>
      <c r="B3834" s="123" t="s">
        <v>10822</v>
      </c>
      <c r="C3834" s="124" t="s">
        <v>226</v>
      </c>
      <c r="D3834" s="124">
        <v>0</v>
      </c>
      <c r="E3834" s="125" t="s">
        <v>16</v>
      </c>
      <c r="F3834" s="126" t="str">
        <f t="shared" si="206"/>
        <v/>
      </c>
      <c r="G3834" s="127">
        <f>IF($K3834="Padrão",BDI!$B$17,IF($K3834="Diferenciado",BDI!$E$17,0))</f>
        <v>0.2039</v>
      </c>
      <c r="H3834" s="125" t="str">
        <f t="shared" si="204"/>
        <v/>
      </c>
      <c r="I3834" s="126" t="str">
        <f t="shared" si="205"/>
        <v/>
      </c>
      <c r="J3834" s="128"/>
      <c r="K3834" s="129" t="s">
        <v>6170</v>
      </c>
    </row>
    <row r="3835" spans="1:11" ht="25.5" hidden="1">
      <c r="A3835" s="249" t="s">
        <v>10823</v>
      </c>
      <c r="B3835" s="123" t="s">
        <v>10824</v>
      </c>
      <c r="C3835" s="124" t="s">
        <v>226</v>
      </c>
      <c r="D3835" s="124">
        <v>0</v>
      </c>
      <c r="E3835" s="125" t="s">
        <v>16</v>
      </c>
      <c r="F3835" s="126" t="str">
        <f t="shared" si="206"/>
        <v/>
      </c>
      <c r="G3835" s="127">
        <f>IF($K3835="Padrão",BDI!$B$17,IF($K3835="Diferenciado",BDI!$E$17,0))</f>
        <v>0.2039</v>
      </c>
      <c r="H3835" s="125" t="str">
        <f t="shared" si="204"/>
        <v/>
      </c>
      <c r="I3835" s="126" t="str">
        <f t="shared" si="205"/>
        <v/>
      </c>
      <c r="J3835" s="128"/>
      <c r="K3835" s="129" t="s">
        <v>6170</v>
      </c>
    </row>
    <row r="3836" spans="1:11" ht="25.5" hidden="1">
      <c r="A3836" s="249" t="s">
        <v>10825</v>
      </c>
      <c r="B3836" s="123" t="s">
        <v>10826</v>
      </c>
      <c r="C3836" s="124" t="s">
        <v>226</v>
      </c>
      <c r="D3836" s="124">
        <v>0</v>
      </c>
      <c r="E3836" s="125" t="s">
        <v>16</v>
      </c>
      <c r="F3836" s="126" t="str">
        <f t="shared" si="206"/>
        <v/>
      </c>
      <c r="G3836" s="127">
        <f>IF($K3836="Padrão",BDI!$B$17,IF($K3836="Diferenciado",BDI!$E$17,0))</f>
        <v>0.2039</v>
      </c>
      <c r="H3836" s="125" t="str">
        <f t="shared" si="204"/>
        <v/>
      </c>
      <c r="I3836" s="126" t="str">
        <f t="shared" si="205"/>
        <v/>
      </c>
      <c r="J3836" s="128"/>
      <c r="K3836" s="129" t="s">
        <v>6170</v>
      </c>
    </row>
    <row r="3837" spans="1:11" ht="25.5" hidden="1">
      <c r="A3837" s="249" t="s">
        <v>10827</v>
      </c>
      <c r="B3837" s="123" t="s">
        <v>10828</v>
      </c>
      <c r="C3837" s="124" t="s">
        <v>226</v>
      </c>
      <c r="D3837" s="124">
        <v>0</v>
      </c>
      <c r="E3837" s="125" t="s">
        <v>16</v>
      </c>
      <c r="F3837" s="126" t="str">
        <f t="shared" si="206"/>
        <v/>
      </c>
      <c r="G3837" s="127">
        <f>IF($K3837="Padrão",BDI!$B$17,IF($K3837="Diferenciado",BDI!$E$17,0))</f>
        <v>0.2039</v>
      </c>
      <c r="H3837" s="125" t="str">
        <f t="shared" si="204"/>
        <v/>
      </c>
      <c r="I3837" s="126" t="str">
        <f t="shared" si="205"/>
        <v/>
      </c>
      <c r="J3837" s="128"/>
      <c r="K3837" s="129" t="s">
        <v>6170</v>
      </c>
    </row>
    <row r="3838" spans="1:11" ht="25.5" hidden="1">
      <c r="A3838" s="249" t="s">
        <v>10829</v>
      </c>
      <c r="B3838" s="123" t="s">
        <v>10830</v>
      </c>
      <c r="C3838" s="124" t="s">
        <v>226</v>
      </c>
      <c r="D3838" s="124">
        <v>0</v>
      </c>
      <c r="E3838" s="125" t="s">
        <v>16</v>
      </c>
      <c r="F3838" s="126" t="str">
        <f t="shared" si="206"/>
        <v/>
      </c>
      <c r="G3838" s="127">
        <f>IF($K3838="Padrão",BDI!$B$17,IF($K3838="Diferenciado",BDI!$E$17,0))</f>
        <v>0.2039</v>
      </c>
      <c r="H3838" s="125" t="str">
        <f t="shared" si="204"/>
        <v/>
      </c>
      <c r="I3838" s="126" t="str">
        <f t="shared" si="205"/>
        <v/>
      </c>
      <c r="J3838" s="128"/>
      <c r="K3838" s="129" t="s">
        <v>6170</v>
      </c>
    </row>
    <row r="3839" spans="1:11" ht="25.5" hidden="1">
      <c r="A3839" s="249" t="s">
        <v>10831</v>
      </c>
      <c r="B3839" s="123" t="s">
        <v>10832</v>
      </c>
      <c r="C3839" s="124" t="s">
        <v>226</v>
      </c>
      <c r="D3839" s="124">
        <v>0</v>
      </c>
      <c r="E3839" s="125" t="s">
        <v>16</v>
      </c>
      <c r="F3839" s="126" t="str">
        <f t="shared" si="206"/>
        <v/>
      </c>
      <c r="G3839" s="127">
        <f>IF($K3839="Padrão",BDI!$B$17,IF($K3839="Diferenciado",BDI!$E$17,0))</f>
        <v>0.2039</v>
      </c>
      <c r="H3839" s="125" t="str">
        <f t="shared" si="204"/>
        <v/>
      </c>
      <c r="I3839" s="126" t="str">
        <f t="shared" si="205"/>
        <v/>
      </c>
      <c r="J3839" s="128"/>
      <c r="K3839" s="129" t="s">
        <v>6170</v>
      </c>
    </row>
    <row r="3840" spans="1:11" ht="25.5" hidden="1">
      <c r="A3840" s="249" t="s">
        <v>10833</v>
      </c>
      <c r="B3840" s="123" t="s">
        <v>10834</v>
      </c>
      <c r="C3840" s="124" t="s">
        <v>226</v>
      </c>
      <c r="D3840" s="124">
        <v>0</v>
      </c>
      <c r="E3840" s="125" t="s">
        <v>16</v>
      </c>
      <c r="F3840" s="126" t="str">
        <f t="shared" si="206"/>
        <v/>
      </c>
      <c r="G3840" s="127">
        <f>IF($K3840="Padrão",BDI!$B$17,IF($K3840="Diferenciado",BDI!$E$17,0))</f>
        <v>0.2039</v>
      </c>
      <c r="H3840" s="125" t="str">
        <f t="shared" si="204"/>
        <v/>
      </c>
      <c r="I3840" s="126" t="str">
        <f t="shared" si="205"/>
        <v/>
      </c>
      <c r="J3840" s="128"/>
      <c r="K3840" s="129" t="s">
        <v>6170</v>
      </c>
    </row>
    <row r="3841" spans="1:11" ht="25.5" hidden="1">
      <c r="A3841" s="249" t="s">
        <v>10835</v>
      </c>
      <c r="B3841" s="123" t="s">
        <v>10836</v>
      </c>
      <c r="C3841" s="124" t="s">
        <v>226</v>
      </c>
      <c r="D3841" s="124">
        <v>0</v>
      </c>
      <c r="E3841" s="125" t="s">
        <v>16</v>
      </c>
      <c r="F3841" s="126" t="str">
        <f t="shared" si="206"/>
        <v/>
      </c>
      <c r="G3841" s="127">
        <f>IF($K3841="Padrão",BDI!$B$17,IF($K3841="Diferenciado",BDI!$E$17,0))</f>
        <v>0.2039</v>
      </c>
      <c r="H3841" s="125" t="str">
        <f t="shared" si="204"/>
        <v/>
      </c>
      <c r="I3841" s="126" t="str">
        <f t="shared" si="205"/>
        <v/>
      </c>
      <c r="J3841" s="128"/>
      <c r="K3841" s="129" t="s">
        <v>6170</v>
      </c>
    </row>
    <row r="3842" spans="1:11" hidden="1">
      <c r="A3842" s="249" t="s">
        <v>10837</v>
      </c>
      <c r="B3842" s="123" t="s">
        <v>10838</v>
      </c>
      <c r="C3842" s="124" t="s">
        <v>226</v>
      </c>
      <c r="D3842" s="124">
        <v>0</v>
      </c>
      <c r="E3842" s="125" t="s">
        <v>16</v>
      </c>
      <c r="F3842" s="126" t="str">
        <f t="shared" si="206"/>
        <v/>
      </c>
      <c r="G3842" s="127">
        <f>IF($K3842="Padrão",BDI!$B$17,IF($K3842="Diferenciado",BDI!$E$17,0))</f>
        <v>0.2039</v>
      </c>
      <c r="H3842" s="125" t="str">
        <f t="shared" si="204"/>
        <v/>
      </c>
      <c r="I3842" s="126" t="str">
        <f t="shared" si="205"/>
        <v/>
      </c>
      <c r="J3842" s="128"/>
      <c r="K3842" s="129" t="s">
        <v>6170</v>
      </c>
    </row>
    <row r="3843" spans="1:11" hidden="1">
      <c r="A3843" s="249" t="s">
        <v>10839</v>
      </c>
      <c r="B3843" s="123" t="s">
        <v>10840</v>
      </c>
      <c r="C3843" s="124" t="s">
        <v>226</v>
      </c>
      <c r="D3843" s="124">
        <v>0</v>
      </c>
      <c r="E3843" s="125" t="s">
        <v>16</v>
      </c>
      <c r="F3843" s="126" t="str">
        <f t="shared" si="206"/>
        <v/>
      </c>
      <c r="G3843" s="127">
        <f>IF($K3843="Padrão",BDI!$B$17,IF($K3843="Diferenciado",BDI!$E$17,0))</f>
        <v>0.2039</v>
      </c>
      <c r="H3843" s="125" t="str">
        <f t="shared" si="204"/>
        <v/>
      </c>
      <c r="I3843" s="126" t="str">
        <f t="shared" si="205"/>
        <v/>
      </c>
      <c r="J3843" s="128"/>
      <c r="K3843" s="129" t="s">
        <v>6170</v>
      </c>
    </row>
    <row r="3844" spans="1:11" hidden="1">
      <c r="A3844" s="249" t="s">
        <v>10841</v>
      </c>
      <c r="B3844" s="123" t="s">
        <v>10842</v>
      </c>
      <c r="C3844" s="124" t="s">
        <v>226</v>
      </c>
      <c r="D3844" s="124">
        <v>0</v>
      </c>
      <c r="E3844" s="125" t="s">
        <v>16</v>
      </c>
      <c r="F3844" s="126" t="str">
        <f t="shared" si="206"/>
        <v/>
      </c>
      <c r="G3844" s="127">
        <f>IF($K3844="Padrão",BDI!$B$17,IF($K3844="Diferenciado",BDI!$E$17,0))</f>
        <v>0.2039</v>
      </c>
      <c r="H3844" s="125" t="str">
        <f t="shared" si="204"/>
        <v/>
      </c>
      <c r="I3844" s="126" t="str">
        <f t="shared" si="205"/>
        <v/>
      </c>
      <c r="J3844" s="128"/>
      <c r="K3844" s="129" t="s">
        <v>6170</v>
      </c>
    </row>
    <row r="3845" spans="1:11" ht="25.5" hidden="1">
      <c r="A3845" s="249" t="s">
        <v>10843</v>
      </c>
      <c r="B3845" s="123" t="s">
        <v>10844</v>
      </c>
      <c r="C3845" s="124" t="s">
        <v>226</v>
      </c>
      <c r="D3845" s="124">
        <v>0</v>
      </c>
      <c r="E3845" s="125" t="s">
        <v>16</v>
      </c>
      <c r="F3845" s="126" t="str">
        <f t="shared" si="206"/>
        <v/>
      </c>
      <c r="G3845" s="127">
        <f>IF($K3845="Padrão",BDI!$B$17,IF($K3845="Diferenciado",BDI!$E$17,0))</f>
        <v>0.2039</v>
      </c>
      <c r="H3845" s="125" t="str">
        <f t="shared" si="204"/>
        <v/>
      </c>
      <c r="I3845" s="126" t="str">
        <f t="shared" si="205"/>
        <v/>
      </c>
      <c r="J3845" s="128"/>
      <c r="K3845" s="129" t="s">
        <v>6170</v>
      </c>
    </row>
    <row r="3846" spans="1:11" ht="25.5" hidden="1">
      <c r="A3846" s="249" t="s">
        <v>10845</v>
      </c>
      <c r="B3846" s="123" t="s">
        <v>10846</v>
      </c>
      <c r="C3846" s="124" t="s">
        <v>226</v>
      </c>
      <c r="D3846" s="124">
        <v>0</v>
      </c>
      <c r="E3846" s="125" t="s">
        <v>16</v>
      </c>
      <c r="F3846" s="126" t="str">
        <f t="shared" si="206"/>
        <v/>
      </c>
      <c r="G3846" s="127">
        <f>IF($K3846="Padrão",BDI!$B$17,IF($K3846="Diferenciado",BDI!$E$17,0))</f>
        <v>0.2039</v>
      </c>
      <c r="H3846" s="125" t="str">
        <f t="shared" ref="H3846:H3909" si="207">IF(ISNUMBER(E3846),ROUND(E3846*(1+G3846),2),"")</f>
        <v/>
      </c>
      <c r="I3846" s="126" t="str">
        <f t="shared" ref="I3846:I3909" si="208">IF(ISNUMBER(E3846),ROUND(H3846*D3846,2),"")</f>
        <v/>
      </c>
      <c r="J3846" s="128"/>
      <c r="K3846" s="129" t="s">
        <v>6170</v>
      </c>
    </row>
    <row r="3847" spans="1:11" hidden="1">
      <c r="A3847" s="249" t="s">
        <v>10847</v>
      </c>
      <c r="B3847" s="123" t="s">
        <v>10848</v>
      </c>
      <c r="C3847" s="124" t="s">
        <v>226</v>
      </c>
      <c r="D3847" s="124">
        <v>0</v>
      </c>
      <c r="E3847" s="125" t="s">
        <v>16</v>
      </c>
      <c r="F3847" s="126" t="str">
        <f t="shared" ref="F3847:F3910" si="209">IF(ISNUMBER(E3847),D3847*E3847,"")</f>
        <v/>
      </c>
      <c r="G3847" s="127">
        <f>IF($K3847="Padrão",BDI!$B$17,IF($K3847="Diferenciado",BDI!$E$17,0))</f>
        <v>0.2039</v>
      </c>
      <c r="H3847" s="125" t="str">
        <f t="shared" si="207"/>
        <v/>
      </c>
      <c r="I3847" s="126" t="str">
        <f t="shared" si="208"/>
        <v/>
      </c>
      <c r="J3847" s="128"/>
      <c r="K3847" s="129" t="s">
        <v>6170</v>
      </c>
    </row>
    <row r="3848" spans="1:11" hidden="1">
      <c r="A3848" s="249" t="s">
        <v>10849</v>
      </c>
      <c r="B3848" s="123" t="s">
        <v>10850</v>
      </c>
      <c r="C3848" s="124" t="s">
        <v>46</v>
      </c>
      <c r="D3848" s="124">
        <v>0</v>
      </c>
      <c r="E3848" s="125" t="s">
        <v>16</v>
      </c>
      <c r="F3848" s="126" t="str">
        <f t="shared" si="209"/>
        <v/>
      </c>
      <c r="G3848" s="127">
        <f>IF($K3848="Padrão",BDI!$B$17,IF($K3848="Diferenciado",BDI!$E$17,0))</f>
        <v>0.2039</v>
      </c>
      <c r="H3848" s="125" t="str">
        <f t="shared" si="207"/>
        <v/>
      </c>
      <c r="I3848" s="126" t="str">
        <f t="shared" si="208"/>
        <v/>
      </c>
      <c r="J3848" s="128"/>
      <c r="K3848" s="129" t="s">
        <v>6170</v>
      </c>
    </row>
    <row r="3849" spans="1:11" hidden="1">
      <c r="A3849" s="249" t="s">
        <v>10851</v>
      </c>
      <c r="B3849" s="123" t="s">
        <v>10852</v>
      </c>
      <c r="C3849" s="124" t="s">
        <v>46</v>
      </c>
      <c r="D3849" s="124">
        <v>0</v>
      </c>
      <c r="E3849" s="125" t="s">
        <v>16</v>
      </c>
      <c r="F3849" s="126" t="str">
        <f t="shared" si="209"/>
        <v/>
      </c>
      <c r="G3849" s="127">
        <f>IF($K3849="Padrão",BDI!$B$17,IF($K3849="Diferenciado",BDI!$E$17,0))</f>
        <v>0.2039</v>
      </c>
      <c r="H3849" s="125" t="str">
        <f t="shared" si="207"/>
        <v/>
      </c>
      <c r="I3849" s="126" t="str">
        <f t="shared" si="208"/>
        <v/>
      </c>
      <c r="J3849" s="128"/>
      <c r="K3849" s="129" t="s">
        <v>6170</v>
      </c>
    </row>
    <row r="3850" spans="1:11" ht="25.5" hidden="1">
      <c r="A3850" s="249" t="s">
        <v>10853</v>
      </c>
      <c r="B3850" s="123" t="s">
        <v>10854</v>
      </c>
      <c r="C3850" s="124" t="s">
        <v>46</v>
      </c>
      <c r="D3850" s="124">
        <v>0</v>
      </c>
      <c r="E3850" s="125" t="s">
        <v>16</v>
      </c>
      <c r="F3850" s="126" t="str">
        <f t="shared" si="209"/>
        <v/>
      </c>
      <c r="G3850" s="127">
        <f>IF($K3850="Padrão",BDI!$B$17,IF($K3850="Diferenciado",BDI!$E$17,0))</f>
        <v>0.2039</v>
      </c>
      <c r="H3850" s="125" t="str">
        <f t="shared" si="207"/>
        <v/>
      </c>
      <c r="I3850" s="126" t="str">
        <f t="shared" si="208"/>
        <v/>
      </c>
      <c r="J3850" s="128"/>
      <c r="K3850" s="129" t="s">
        <v>6170</v>
      </c>
    </row>
    <row r="3851" spans="1:11" ht="25.5" hidden="1">
      <c r="A3851" s="249" t="s">
        <v>10855</v>
      </c>
      <c r="B3851" s="123" t="s">
        <v>10856</v>
      </c>
      <c r="C3851" s="124" t="s">
        <v>919</v>
      </c>
      <c r="D3851" s="124">
        <v>0</v>
      </c>
      <c r="E3851" s="125" t="s">
        <v>16</v>
      </c>
      <c r="F3851" s="126" t="str">
        <f t="shared" si="209"/>
        <v/>
      </c>
      <c r="G3851" s="127">
        <f>IF($K3851="Padrão",BDI!$B$17,IF($K3851="Diferenciado",BDI!$E$17,0))</f>
        <v>0.2039</v>
      </c>
      <c r="H3851" s="125" t="str">
        <f t="shared" si="207"/>
        <v/>
      </c>
      <c r="I3851" s="126" t="str">
        <f t="shared" si="208"/>
        <v/>
      </c>
      <c r="J3851" s="128"/>
      <c r="K3851" s="129" t="s">
        <v>6170</v>
      </c>
    </row>
    <row r="3852" spans="1:11" ht="25.5" hidden="1">
      <c r="A3852" s="249" t="s">
        <v>10857</v>
      </c>
      <c r="B3852" s="123" t="s">
        <v>10858</v>
      </c>
      <c r="C3852" s="124" t="s">
        <v>919</v>
      </c>
      <c r="D3852" s="124">
        <v>0</v>
      </c>
      <c r="E3852" s="125" t="s">
        <v>16</v>
      </c>
      <c r="F3852" s="126" t="str">
        <f t="shared" si="209"/>
        <v/>
      </c>
      <c r="G3852" s="127">
        <f>IF($K3852="Padrão",BDI!$B$17,IF($K3852="Diferenciado",BDI!$E$17,0))</f>
        <v>0.2039</v>
      </c>
      <c r="H3852" s="125" t="str">
        <f t="shared" si="207"/>
        <v/>
      </c>
      <c r="I3852" s="126" t="str">
        <f t="shared" si="208"/>
        <v/>
      </c>
      <c r="J3852" s="128"/>
      <c r="K3852" s="129" t="s">
        <v>6170</v>
      </c>
    </row>
    <row r="3853" spans="1:11" ht="25.5" hidden="1">
      <c r="A3853" s="249" t="s">
        <v>10859</v>
      </c>
      <c r="B3853" s="123" t="s">
        <v>10860</v>
      </c>
      <c r="C3853" s="124" t="s">
        <v>919</v>
      </c>
      <c r="D3853" s="124">
        <v>0</v>
      </c>
      <c r="E3853" s="125" t="s">
        <v>16</v>
      </c>
      <c r="F3853" s="126" t="str">
        <f t="shared" si="209"/>
        <v/>
      </c>
      <c r="G3853" s="127">
        <f>IF($K3853="Padrão",BDI!$B$17,IF($K3853="Diferenciado",BDI!$E$17,0))</f>
        <v>0.2039</v>
      </c>
      <c r="H3853" s="125" t="str">
        <f t="shared" si="207"/>
        <v/>
      </c>
      <c r="I3853" s="126" t="str">
        <f t="shared" si="208"/>
        <v/>
      </c>
      <c r="J3853" s="128"/>
      <c r="K3853" s="129" t="s">
        <v>6170</v>
      </c>
    </row>
    <row r="3854" spans="1:11" ht="25.5" hidden="1">
      <c r="A3854" s="249" t="s">
        <v>10861</v>
      </c>
      <c r="B3854" s="123" t="s">
        <v>10862</v>
      </c>
      <c r="C3854" s="124" t="s">
        <v>919</v>
      </c>
      <c r="D3854" s="124">
        <v>0</v>
      </c>
      <c r="E3854" s="125" t="s">
        <v>16</v>
      </c>
      <c r="F3854" s="126" t="str">
        <f t="shared" si="209"/>
        <v/>
      </c>
      <c r="G3854" s="127">
        <f>IF($K3854="Padrão",BDI!$B$17,IF($K3854="Diferenciado",BDI!$E$17,0))</f>
        <v>0.2039</v>
      </c>
      <c r="H3854" s="125" t="str">
        <f t="shared" si="207"/>
        <v/>
      </c>
      <c r="I3854" s="126" t="str">
        <f t="shared" si="208"/>
        <v/>
      </c>
      <c r="J3854" s="128"/>
      <c r="K3854" s="129" t="s">
        <v>6170</v>
      </c>
    </row>
    <row r="3855" spans="1:11" ht="25.5" hidden="1">
      <c r="A3855" s="249" t="s">
        <v>10863</v>
      </c>
      <c r="B3855" s="123" t="s">
        <v>10864</v>
      </c>
      <c r="C3855" s="124" t="s">
        <v>919</v>
      </c>
      <c r="D3855" s="124">
        <v>0</v>
      </c>
      <c r="E3855" s="125" t="s">
        <v>16</v>
      </c>
      <c r="F3855" s="126" t="str">
        <f t="shared" si="209"/>
        <v/>
      </c>
      <c r="G3855" s="127">
        <f>IF($K3855="Padrão",BDI!$B$17,IF($K3855="Diferenciado",BDI!$E$17,0))</f>
        <v>0.2039</v>
      </c>
      <c r="H3855" s="125" t="str">
        <f t="shared" si="207"/>
        <v/>
      </c>
      <c r="I3855" s="126" t="str">
        <f t="shared" si="208"/>
        <v/>
      </c>
      <c r="J3855" s="128"/>
      <c r="K3855" s="129" t="s">
        <v>6170</v>
      </c>
    </row>
    <row r="3856" spans="1:11" hidden="1">
      <c r="A3856" s="249" t="s">
        <v>10865</v>
      </c>
      <c r="B3856" s="123" t="s">
        <v>10866</v>
      </c>
      <c r="C3856" s="124" t="s">
        <v>226</v>
      </c>
      <c r="D3856" s="124">
        <v>0</v>
      </c>
      <c r="E3856" s="125" t="s">
        <v>16</v>
      </c>
      <c r="F3856" s="126" t="str">
        <f t="shared" si="209"/>
        <v/>
      </c>
      <c r="G3856" s="127">
        <f>IF($K3856="Padrão",BDI!$B$17,IF($K3856="Diferenciado",BDI!$E$17,0))</f>
        <v>0.2039</v>
      </c>
      <c r="H3856" s="125" t="str">
        <f t="shared" si="207"/>
        <v/>
      </c>
      <c r="I3856" s="126" t="str">
        <f t="shared" si="208"/>
        <v/>
      </c>
      <c r="J3856" s="128"/>
      <c r="K3856" s="129" t="s">
        <v>6170</v>
      </c>
    </row>
    <row r="3857" spans="1:11" hidden="1">
      <c r="A3857" s="249" t="s">
        <v>10867</v>
      </c>
      <c r="B3857" s="123" t="s">
        <v>10868</v>
      </c>
      <c r="C3857" s="124" t="s">
        <v>226</v>
      </c>
      <c r="D3857" s="124">
        <v>0</v>
      </c>
      <c r="E3857" s="125" t="s">
        <v>16</v>
      </c>
      <c r="F3857" s="126" t="str">
        <f t="shared" si="209"/>
        <v/>
      </c>
      <c r="G3857" s="127">
        <f>IF($K3857="Padrão",BDI!$B$17,IF($K3857="Diferenciado",BDI!$E$17,0))</f>
        <v>0.2039</v>
      </c>
      <c r="H3857" s="125" t="str">
        <f t="shared" si="207"/>
        <v/>
      </c>
      <c r="I3857" s="126" t="str">
        <f t="shared" si="208"/>
        <v/>
      </c>
      <c r="J3857" s="128"/>
      <c r="K3857" s="129" t="s">
        <v>6170</v>
      </c>
    </row>
    <row r="3858" spans="1:11" hidden="1">
      <c r="A3858" s="249" t="s">
        <v>10869</v>
      </c>
      <c r="B3858" s="123" t="s">
        <v>10870</v>
      </c>
      <c r="C3858" s="124" t="s">
        <v>226</v>
      </c>
      <c r="D3858" s="124">
        <v>0</v>
      </c>
      <c r="E3858" s="125" t="s">
        <v>16</v>
      </c>
      <c r="F3858" s="126" t="str">
        <f t="shared" si="209"/>
        <v/>
      </c>
      <c r="G3858" s="127">
        <f>IF($K3858="Padrão",BDI!$B$17,IF($K3858="Diferenciado",BDI!$E$17,0))</f>
        <v>0.2039</v>
      </c>
      <c r="H3858" s="125" t="str">
        <f t="shared" si="207"/>
        <v/>
      </c>
      <c r="I3858" s="126" t="str">
        <f t="shared" si="208"/>
        <v/>
      </c>
      <c r="J3858" s="128"/>
      <c r="K3858" s="129" t="s">
        <v>6170</v>
      </c>
    </row>
    <row r="3859" spans="1:11" hidden="1">
      <c r="A3859" s="249" t="s">
        <v>10871</v>
      </c>
      <c r="B3859" s="123" t="s">
        <v>10872</v>
      </c>
      <c r="C3859" s="124" t="s">
        <v>226</v>
      </c>
      <c r="D3859" s="124">
        <v>0</v>
      </c>
      <c r="E3859" s="125" t="s">
        <v>16</v>
      </c>
      <c r="F3859" s="126" t="str">
        <f t="shared" si="209"/>
        <v/>
      </c>
      <c r="G3859" s="127">
        <f>IF($K3859="Padrão",BDI!$B$17,IF($K3859="Diferenciado",BDI!$E$17,0))</f>
        <v>0.2039</v>
      </c>
      <c r="H3859" s="125" t="str">
        <f t="shared" si="207"/>
        <v/>
      </c>
      <c r="I3859" s="126" t="str">
        <f t="shared" si="208"/>
        <v/>
      </c>
      <c r="J3859" s="128"/>
      <c r="K3859" s="129" t="s">
        <v>6170</v>
      </c>
    </row>
    <row r="3860" spans="1:11" hidden="1">
      <c r="A3860" s="249" t="s">
        <v>10873</v>
      </c>
      <c r="B3860" s="123" t="s">
        <v>10874</v>
      </c>
      <c r="C3860" s="124" t="s">
        <v>226</v>
      </c>
      <c r="D3860" s="124">
        <v>0</v>
      </c>
      <c r="E3860" s="125" t="s">
        <v>16</v>
      </c>
      <c r="F3860" s="126" t="str">
        <f t="shared" si="209"/>
        <v/>
      </c>
      <c r="G3860" s="127">
        <f>IF($K3860="Padrão",BDI!$B$17,IF($K3860="Diferenciado",BDI!$E$17,0))</f>
        <v>0.2039</v>
      </c>
      <c r="H3860" s="125" t="str">
        <f t="shared" si="207"/>
        <v/>
      </c>
      <c r="I3860" s="126" t="str">
        <f t="shared" si="208"/>
        <v/>
      </c>
      <c r="J3860" s="128"/>
      <c r="K3860" s="129" t="s">
        <v>6170</v>
      </c>
    </row>
    <row r="3861" spans="1:11" hidden="1">
      <c r="A3861" s="249" t="s">
        <v>10875</v>
      </c>
      <c r="B3861" s="123" t="s">
        <v>10876</v>
      </c>
      <c r="C3861" s="124" t="s">
        <v>226</v>
      </c>
      <c r="D3861" s="124">
        <v>0</v>
      </c>
      <c r="E3861" s="125" t="s">
        <v>16</v>
      </c>
      <c r="F3861" s="126" t="str">
        <f t="shared" si="209"/>
        <v/>
      </c>
      <c r="G3861" s="127">
        <f>IF($K3861="Padrão",BDI!$B$17,IF($K3861="Diferenciado",BDI!$E$17,0))</f>
        <v>0.2039</v>
      </c>
      <c r="H3861" s="125" t="str">
        <f t="shared" si="207"/>
        <v/>
      </c>
      <c r="I3861" s="126" t="str">
        <f t="shared" si="208"/>
        <v/>
      </c>
      <c r="J3861" s="128"/>
      <c r="K3861" s="129" t="s">
        <v>6170</v>
      </c>
    </row>
    <row r="3862" spans="1:11" hidden="1">
      <c r="A3862" s="249" t="s">
        <v>10877</v>
      </c>
      <c r="B3862" s="123" t="s">
        <v>10878</v>
      </c>
      <c r="C3862" s="124" t="s">
        <v>226</v>
      </c>
      <c r="D3862" s="124">
        <v>0</v>
      </c>
      <c r="E3862" s="125" t="s">
        <v>16</v>
      </c>
      <c r="F3862" s="126" t="str">
        <f t="shared" si="209"/>
        <v/>
      </c>
      <c r="G3862" s="127">
        <f>IF($K3862="Padrão",BDI!$B$17,IF($K3862="Diferenciado",BDI!$E$17,0))</f>
        <v>0.2039</v>
      </c>
      <c r="H3862" s="125" t="str">
        <f t="shared" si="207"/>
        <v/>
      </c>
      <c r="I3862" s="126" t="str">
        <f t="shared" si="208"/>
        <v/>
      </c>
      <c r="J3862" s="128"/>
      <c r="K3862" s="129" t="s">
        <v>6170</v>
      </c>
    </row>
    <row r="3863" spans="1:11" hidden="1">
      <c r="A3863" s="249" t="s">
        <v>10879</v>
      </c>
      <c r="B3863" s="123" t="s">
        <v>10880</v>
      </c>
      <c r="C3863" s="124" t="s">
        <v>226</v>
      </c>
      <c r="D3863" s="124">
        <v>0</v>
      </c>
      <c r="E3863" s="125" t="s">
        <v>16</v>
      </c>
      <c r="F3863" s="126" t="str">
        <f t="shared" si="209"/>
        <v/>
      </c>
      <c r="G3863" s="127">
        <f>IF($K3863="Padrão",BDI!$B$17,IF($K3863="Diferenciado",BDI!$E$17,0))</f>
        <v>0.2039</v>
      </c>
      <c r="H3863" s="125" t="str">
        <f t="shared" si="207"/>
        <v/>
      </c>
      <c r="I3863" s="126" t="str">
        <f t="shared" si="208"/>
        <v/>
      </c>
      <c r="J3863" s="128"/>
      <c r="K3863" s="129" t="s">
        <v>6170</v>
      </c>
    </row>
    <row r="3864" spans="1:11" hidden="1">
      <c r="A3864" s="249" t="s">
        <v>10881</v>
      </c>
      <c r="B3864" s="123" t="s">
        <v>10882</v>
      </c>
      <c r="C3864" s="124" t="s">
        <v>226</v>
      </c>
      <c r="D3864" s="124">
        <v>0</v>
      </c>
      <c r="E3864" s="125" t="s">
        <v>16</v>
      </c>
      <c r="F3864" s="126" t="str">
        <f t="shared" si="209"/>
        <v/>
      </c>
      <c r="G3864" s="127">
        <f>IF($K3864="Padrão",BDI!$B$17,IF($K3864="Diferenciado",BDI!$E$17,0))</f>
        <v>0.2039</v>
      </c>
      <c r="H3864" s="125" t="str">
        <f t="shared" si="207"/>
        <v/>
      </c>
      <c r="I3864" s="126" t="str">
        <f t="shared" si="208"/>
        <v/>
      </c>
      <c r="J3864" s="128"/>
      <c r="K3864" s="129" t="s">
        <v>6170</v>
      </c>
    </row>
    <row r="3865" spans="1:11" hidden="1">
      <c r="A3865" s="249" t="s">
        <v>10883</v>
      </c>
      <c r="B3865" s="123" t="s">
        <v>10884</v>
      </c>
      <c r="C3865" s="124" t="s">
        <v>226</v>
      </c>
      <c r="D3865" s="124">
        <v>0</v>
      </c>
      <c r="E3865" s="125" t="s">
        <v>16</v>
      </c>
      <c r="F3865" s="126" t="str">
        <f t="shared" si="209"/>
        <v/>
      </c>
      <c r="G3865" s="127">
        <f>IF($K3865="Padrão",BDI!$B$17,IF($K3865="Diferenciado",BDI!$E$17,0))</f>
        <v>0.2039</v>
      </c>
      <c r="H3865" s="125" t="str">
        <f t="shared" si="207"/>
        <v/>
      </c>
      <c r="I3865" s="126" t="str">
        <f t="shared" si="208"/>
        <v/>
      </c>
      <c r="J3865" s="128"/>
      <c r="K3865" s="129" t="s">
        <v>6170</v>
      </c>
    </row>
    <row r="3866" spans="1:11" hidden="1">
      <c r="A3866" s="249" t="s">
        <v>10885</v>
      </c>
      <c r="B3866" s="123" t="s">
        <v>10886</v>
      </c>
      <c r="C3866" s="124" t="s">
        <v>226</v>
      </c>
      <c r="D3866" s="124">
        <v>0</v>
      </c>
      <c r="E3866" s="125" t="s">
        <v>16</v>
      </c>
      <c r="F3866" s="126" t="str">
        <f t="shared" si="209"/>
        <v/>
      </c>
      <c r="G3866" s="127">
        <f>IF($K3866="Padrão",BDI!$B$17,IF($K3866="Diferenciado",BDI!$E$17,0))</f>
        <v>0.2039</v>
      </c>
      <c r="H3866" s="125" t="str">
        <f t="shared" si="207"/>
        <v/>
      </c>
      <c r="I3866" s="126" t="str">
        <f t="shared" si="208"/>
        <v/>
      </c>
      <c r="J3866" s="128"/>
      <c r="K3866" s="129" t="s">
        <v>6170</v>
      </c>
    </row>
    <row r="3867" spans="1:11" hidden="1">
      <c r="A3867" s="248" t="s">
        <v>4633</v>
      </c>
      <c r="B3867" s="123" t="s">
        <v>4634</v>
      </c>
      <c r="C3867" s="124" t="s">
        <v>226</v>
      </c>
      <c r="D3867" s="124">
        <v>0</v>
      </c>
      <c r="E3867" s="125">
        <f ca="1">OFFSET(INDEX(Composições!A:H,MATCH(Orçamentária!A3867,Composições!A:A,0),8),2,0)</f>
        <v>50.521000000000001</v>
      </c>
      <c r="F3867" s="126">
        <f t="shared" ca="1" si="209"/>
        <v>0</v>
      </c>
      <c r="G3867" s="127">
        <f>IF($K3867="Padrão",BDI!$B$17,IF($K3867="Diferenciado",BDI!$E$17,0))</f>
        <v>0.2039</v>
      </c>
      <c r="H3867" s="125">
        <f t="shared" ca="1" si="207"/>
        <v>60.82</v>
      </c>
      <c r="I3867" s="126">
        <f t="shared" ca="1" si="208"/>
        <v>0</v>
      </c>
      <c r="J3867" s="128"/>
      <c r="K3867" s="129" t="s">
        <v>6170</v>
      </c>
    </row>
    <row r="3868" spans="1:11" hidden="1">
      <c r="A3868" s="248" t="s">
        <v>4635</v>
      </c>
      <c r="B3868" s="123" t="s">
        <v>4636</v>
      </c>
      <c r="C3868" s="124" t="s">
        <v>226</v>
      </c>
      <c r="D3868" s="124">
        <v>0</v>
      </c>
      <c r="E3868" s="125">
        <f ca="1">OFFSET(INDEX(Composições!A:H,MATCH(Orçamentária!A3868,Composições!A:A,0),8),2,0)</f>
        <v>58.320499999999996</v>
      </c>
      <c r="F3868" s="126">
        <f t="shared" ca="1" si="209"/>
        <v>0</v>
      </c>
      <c r="G3868" s="127">
        <f>IF($K3868="Padrão",BDI!$B$17,IF($K3868="Diferenciado",BDI!$E$17,0))</f>
        <v>0.2039</v>
      </c>
      <c r="H3868" s="125">
        <f t="shared" ca="1" si="207"/>
        <v>70.209999999999994</v>
      </c>
      <c r="I3868" s="126">
        <f t="shared" ca="1" si="208"/>
        <v>0</v>
      </c>
      <c r="J3868" s="128"/>
      <c r="K3868" s="129" t="s">
        <v>6170</v>
      </c>
    </row>
    <row r="3869" spans="1:11" hidden="1">
      <c r="A3869" s="248" t="s">
        <v>4637</v>
      </c>
      <c r="B3869" s="123" t="s">
        <v>4638</v>
      </c>
      <c r="C3869" s="124" t="s">
        <v>226</v>
      </c>
      <c r="D3869" s="124">
        <v>0</v>
      </c>
      <c r="E3869" s="125">
        <f ca="1">OFFSET(INDEX(Composições!A:H,MATCH(Orçamentária!A3869,Composições!A:A,0),8),2,0)</f>
        <v>78.73599999999999</v>
      </c>
      <c r="F3869" s="126">
        <f t="shared" ca="1" si="209"/>
        <v>0</v>
      </c>
      <c r="G3869" s="127">
        <f>IF($K3869="Padrão",BDI!$B$17,IF($K3869="Diferenciado",BDI!$E$17,0))</f>
        <v>0.2039</v>
      </c>
      <c r="H3869" s="125">
        <f t="shared" ca="1" si="207"/>
        <v>94.79</v>
      </c>
      <c r="I3869" s="126">
        <f t="shared" ca="1" si="208"/>
        <v>0</v>
      </c>
      <c r="J3869" s="128"/>
      <c r="K3869" s="129" t="s">
        <v>6170</v>
      </c>
    </row>
    <row r="3870" spans="1:11" hidden="1">
      <c r="A3870" s="248" t="s">
        <v>4639</v>
      </c>
      <c r="B3870" s="123" t="s">
        <v>4640</v>
      </c>
      <c r="C3870" s="124" t="s">
        <v>226</v>
      </c>
      <c r="D3870" s="124">
        <v>0</v>
      </c>
      <c r="E3870" s="125">
        <f ca="1">OFFSET(INDEX(Composições!A:H,MATCH(Orçamentária!A3870,Composições!A:A,0),8),2,0)</f>
        <v>117.3535</v>
      </c>
      <c r="F3870" s="126">
        <f t="shared" ca="1" si="209"/>
        <v>0</v>
      </c>
      <c r="G3870" s="127">
        <f>IF($K3870="Padrão",BDI!$B$17,IF($K3870="Diferenciado",BDI!$E$17,0))</f>
        <v>0.2039</v>
      </c>
      <c r="H3870" s="125">
        <f t="shared" ca="1" si="207"/>
        <v>141.28</v>
      </c>
      <c r="I3870" s="126">
        <f t="shared" ca="1" si="208"/>
        <v>0</v>
      </c>
      <c r="J3870" s="128"/>
      <c r="K3870" s="129" t="s">
        <v>6170</v>
      </c>
    </row>
    <row r="3871" spans="1:11" hidden="1">
      <c r="A3871" s="248" t="s">
        <v>4641</v>
      </c>
      <c r="B3871" s="123" t="s">
        <v>4642</v>
      </c>
      <c r="C3871" s="124" t="s">
        <v>226</v>
      </c>
      <c r="D3871" s="124">
        <v>0</v>
      </c>
      <c r="E3871" s="125">
        <f ca="1">OFFSET(INDEX(Composições!A:H,MATCH(Orçamentária!A3871,Composições!A:A,0),8),2,0)</f>
        <v>141.4075</v>
      </c>
      <c r="F3871" s="126">
        <f t="shared" ca="1" si="209"/>
        <v>0</v>
      </c>
      <c r="G3871" s="127">
        <f>IF($K3871="Padrão",BDI!$B$17,IF($K3871="Diferenciado",BDI!$E$17,0))</f>
        <v>0.2039</v>
      </c>
      <c r="H3871" s="125">
        <f t="shared" ca="1" si="207"/>
        <v>170.24</v>
      </c>
      <c r="I3871" s="126">
        <f t="shared" ca="1" si="208"/>
        <v>0</v>
      </c>
      <c r="J3871" s="128"/>
      <c r="K3871" s="129" t="s">
        <v>6170</v>
      </c>
    </row>
    <row r="3872" spans="1:11" hidden="1">
      <c r="A3872" s="249" t="s">
        <v>10887</v>
      </c>
      <c r="B3872" s="123" t="s">
        <v>10888</v>
      </c>
      <c r="C3872" s="124" t="s">
        <v>226</v>
      </c>
      <c r="D3872" s="124">
        <v>0</v>
      </c>
      <c r="E3872" s="125" t="s">
        <v>16</v>
      </c>
      <c r="F3872" s="126" t="str">
        <f t="shared" si="209"/>
        <v/>
      </c>
      <c r="G3872" s="127">
        <f>IF($K3872="Padrão",BDI!$B$17,IF($K3872="Diferenciado",BDI!$E$17,0))</f>
        <v>0.2039</v>
      </c>
      <c r="H3872" s="125" t="str">
        <f t="shared" si="207"/>
        <v/>
      </c>
      <c r="I3872" s="126" t="str">
        <f t="shared" si="208"/>
        <v/>
      </c>
      <c r="J3872" s="128"/>
      <c r="K3872" s="129" t="s">
        <v>6170</v>
      </c>
    </row>
    <row r="3873" spans="1:11" hidden="1">
      <c r="A3873" s="249" t="s">
        <v>10889</v>
      </c>
      <c r="B3873" s="123" t="s">
        <v>10890</v>
      </c>
      <c r="C3873" s="124" t="s">
        <v>226</v>
      </c>
      <c r="D3873" s="124">
        <v>0</v>
      </c>
      <c r="E3873" s="125" t="s">
        <v>16</v>
      </c>
      <c r="F3873" s="126" t="str">
        <f t="shared" si="209"/>
        <v/>
      </c>
      <c r="G3873" s="127">
        <f>IF($K3873="Padrão",BDI!$B$17,IF($K3873="Diferenciado",BDI!$E$17,0))</f>
        <v>0.2039</v>
      </c>
      <c r="H3873" s="125" t="str">
        <f t="shared" si="207"/>
        <v/>
      </c>
      <c r="I3873" s="126" t="str">
        <f t="shared" si="208"/>
        <v/>
      </c>
      <c r="J3873" s="128"/>
      <c r="K3873" s="129" t="s">
        <v>6170</v>
      </c>
    </row>
    <row r="3874" spans="1:11" ht="25.5" hidden="1">
      <c r="A3874" s="249" t="s">
        <v>10891</v>
      </c>
      <c r="B3874" s="123" t="s">
        <v>10892</v>
      </c>
      <c r="C3874" s="124" t="s">
        <v>226</v>
      </c>
      <c r="D3874" s="124">
        <v>0</v>
      </c>
      <c r="E3874" s="125" t="s">
        <v>16</v>
      </c>
      <c r="F3874" s="126" t="str">
        <f t="shared" si="209"/>
        <v/>
      </c>
      <c r="G3874" s="127">
        <f>IF($K3874="Padrão",BDI!$B$17,IF($K3874="Diferenciado",BDI!$E$17,0))</f>
        <v>0.2039</v>
      </c>
      <c r="H3874" s="125" t="str">
        <f t="shared" si="207"/>
        <v/>
      </c>
      <c r="I3874" s="126" t="str">
        <f t="shared" si="208"/>
        <v/>
      </c>
      <c r="J3874" s="128"/>
      <c r="K3874" s="129" t="s">
        <v>6170</v>
      </c>
    </row>
    <row r="3875" spans="1:11" ht="25.5" hidden="1">
      <c r="A3875" s="249" t="s">
        <v>10893</v>
      </c>
      <c r="B3875" s="123" t="s">
        <v>10894</v>
      </c>
      <c r="C3875" s="124" t="s">
        <v>226</v>
      </c>
      <c r="D3875" s="124">
        <v>0</v>
      </c>
      <c r="E3875" s="125" t="s">
        <v>16</v>
      </c>
      <c r="F3875" s="126" t="str">
        <f t="shared" si="209"/>
        <v/>
      </c>
      <c r="G3875" s="127">
        <f>IF($K3875="Padrão",BDI!$B$17,IF($K3875="Diferenciado",BDI!$E$17,0))</f>
        <v>0.2039</v>
      </c>
      <c r="H3875" s="125" t="str">
        <f t="shared" si="207"/>
        <v/>
      </c>
      <c r="I3875" s="126" t="str">
        <f t="shared" si="208"/>
        <v/>
      </c>
      <c r="J3875" s="128"/>
      <c r="K3875" s="129" t="s">
        <v>6170</v>
      </c>
    </row>
    <row r="3876" spans="1:11" hidden="1">
      <c r="A3876" s="249" t="s">
        <v>10895</v>
      </c>
      <c r="B3876" s="123" t="s">
        <v>10896</v>
      </c>
      <c r="C3876" s="124" t="s">
        <v>226</v>
      </c>
      <c r="D3876" s="124">
        <v>0</v>
      </c>
      <c r="E3876" s="125" t="s">
        <v>16</v>
      </c>
      <c r="F3876" s="126" t="str">
        <f t="shared" si="209"/>
        <v/>
      </c>
      <c r="G3876" s="127">
        <f>IF($K3876="Padrão",BDI!$B$17,IF($K3876="Diferenciado",BDI!$E$17,0))</f>
        <v>0.2039</v>
      </c>
      <c r="H3876" s="125" t="str">
        <f t="shared" si="207"/>
        <v/>
      </c>
      <c r="I3876" s="126" t="str">
        <f t="shared" si="208"/>
        <v/>
      </c>
      <c r="J3876" s="128"/>
      <c r="K3876" s="129" t="s">
        <v>6170</v>
      </c>
    </row>
    <row r="3877" spans="1:11" hidden="1">
      <c r="A3877" s="249" t="s">
        <v>10897</v>
      </c>
      <c r="B3877" s="123" t="s">
        <v>10898</v>
      </c>
      <c r="C3877" s="124" t="s">
        <v>226</v>
      </c>
      <c r="D3877" s="124">
        <v>0</v>
      </c>
      <c r="E3877" s="125" t="s">
        <v>16</v>
      </c>
      <c r="F3877" s="126" t="str">
        <f t="shared" si="209"/>
        <v/>
      </c>
      <c r="G3877" s="127">
        <f>IF($K3877="Padrão",BDI!$B$17,IF($K3877="Diferenciado",BDI!$E$17,0))</f>
        <v>0.2039</v>
      </c>
      <c r="H3877" s="125" t="str">
        <f t="shared" si="207"/>
        <v/>
      </c>
      <c r="I3877" s="126" t="str">
        <f t="shared" si="208"/>
        <v/>
      </c>
      <c r="J3877" s="128"/>
      <c r="K3877" s="129" t="s">
        <v>6170</v>
      </c>
    </row>
    <row r="3878" spans="1:11" hidden="1">
      <c r="A3878" s="249" t="s">
        <v>10899</v>
      </c>
      <c r="B3878" s="123" t="s">
        <v>10900</v>
      </c>
      <c r="C3878" s="124" t="s">
        <v>226</v>
      </c>
      <c r="D3878" s="124">
        <v>0</v>
      </c>
      <c r="E3878" s="125" t="s">
        <v>16</v>
      </c>
      <c r="F3878" s="126" t="str">
        <f t="shared" si="209"/>
        <v/>
      </c>
      <c r="G3878" s="127">
        <f>IF($K3878="Padrão",BDI!$B$17,IF($K3878="Diferenciado",BDI!$E$17,0))</f>
        <v>0.2039</v>
      </c>
      <c r="H3878" s="125" t="str">
        <f t="shared" si="207"/>
        <v/>
      </c>
      <c r="I3878" s="126" t="str">
        <f t="shared" si="208"/>
        <v/>
      </c>
      <c r="J3878" s="128"/>
      <c r="K3878" s="129" t="s">
        <v>6170</v>
      </c>
    </row>
    <row r="3879" spans="1:11" hidden="1">
      <c r="A3879" s="249" t="s">
        <v>10901</v>
      </c>
      <c r="B3879" s="123" t="s">
        <v>10902</v>
      </c>
      <c r="C3879" s="124" t="s">
        <v>226</v>
      </c>
      <c r="D3879" s="124">
        <v>0</v>
      </c>
      <c r="E3879" s="125" t="s">
        <v>16</v>
      </c>
      <c r="F3879" s="126" t="str">
        <f t="shared" si="209"/>
        <v/>
      </c>
      <c r="G3879" s="127">
        <f>IF($K3879="Padrão",BDI!$B$17,IF($K3879="Diferenciado",BDI!$E$17,0))</f>
        <v>0.2039</v>
      </c>
      <c r="H3879" s="125" t="str">
        <f t="shared" si="207"/>
        <v/>
      </c>
      <c r="I3879" s="126" t="str">
        <f t="shared" si="208"/>
        <v/>
      </c>
      <c r="J3879" s="128"/>
      <c r="K3879" s="129" t="s">
        <v>6170</v>
      </c>
    </row>
    <row r="3880" spans="1:11" hidden="1">
      <c r="A3880" s="249" t="s">
        <v>10903</v>
      </c>
      <c r="B3880" s="123" t="s">
        <v>10904</v>
      </c>
      <c r="C3880" s="124" t="s">
        <v>226</v>
      </c>
      <c r="D3880" s="124">
        <v>0</v>
      </c>
      <c r="E3880" s="125" t="s">
        <v>16</v>
      </c>
      <c r="F3880" s="126" t="str">
        <f t="shared" si="209"/>
        <v/>
      </c>
      <c r="G3880" s="127">
        <f>IF($K3880="Padrão",BDI!$B$17,IF($K3880="Diferenciado",BDI!$E$17,0))</f>
        <v>0.2039</v>
      </c>
      <c r="H3880" s="125" t="str">
        <f t="shared" si="207"/>
        <v/>
      </c>
      <c r="I3880" s="126" t="str">
        <f t="shared" si="208"/>
        <v/>
      </c>
      <c r="J3880" s="128"/>
      <c r="K3880" s="129" t="s">
        <v>6170</v>
      </c>
    </row>
    <row r="3881" spans="1:11" hidden="1">
      <c r="A3881" s="249" t="s">
        <v>10905</v>
      </c>
      <c r="B3881" s="123" t="s">
        <v>10906</v>
      </c>
      <c r="C3881" s="124" t="s">
        <v>226</v>
      </c>
      <c r="D3881" s="124">
        <v>0</v>
      </c>
      <c r="E3881" s="125" t="s">
        <v>16</v>
      </c>
      <c r="F3881" s="126" t="str">
        <f t="shared" si="209"/>
        <v/>
      </c>
      <c r="G3881" s="127">
        <f>IF($K3881="Padrão",BDI!$B$17,IF($K3881="Diferenciado",BDI!$E$17,0))</f>
        <v>0.2039</v>
      </c>
      <c r="H3881" s="125" t="str">
        <f t="shared" si="207"/>
        <v/>
      </c>
      <c r="I3881" s="126" t="str">
        <f t="shared" si="208"/>
        <v/>
      </c>
      <c r="J3881" s="128"/>
      <c r="K3881" s="129" t="s">
        <v>6170</v>
      </c>
    </row>
    <row r="3882" spans="1:11" hidden="1">
      <c r="A3882" s="249" t="s">
        <v>10907</v>
      </c>
      <c r="B3882" s="123" t="s">
        <v>10908</v>
      </c>
      <c r="C3882" s="124" t="s">
        <v>226</v>
      </c>
      <c r="D3882" s="124">
        <v>0</v>
      </c>
      <c r="E3882" s="125" t="s">
        <v>16</v>
      </c>
      <c r="F3882" s="126" t="str">
        <f t="shared" si="209"/>
        <v/>
      </c>
      <c r="G3882" s="127">
        <f>IF($K3882="Padrão",BDI!$B$17,IF($K3882="Diferenciado",BDI!$E$17,0))</f>
        <v>0.2039</v>
      </c>
      <c r="H3882" s="125" t="str">
        <f t="shared" si="207"/>
        <v/>
      </c>
      <c r="I3882" s="126" t="str">
        <f t="shared" si="208"/>
        <v/>
      </c>
      <c r="J3882" s="128"/>
      <c r="K3882" s="129" t="s">
        <v>6170</v>
      </c>
    </row>
    <row r="3883" spans="1:11" hidden="1">
      <c r="A3883" s="249" t="s">
        <v>10909</v>
      </c>
      <c r="B3883" s="123" t="s">
        <v>10910</v>
      </c>
      <c r="C3883" s="124" t="s">
        <v>226</v>
      </c>
      <c r="D3883" s="124">
        <v>0</v>
      </c>
      <c r="E3883" s="125" t="s">
        <v>16</v>
      </c>
      <c r="F3883" s="126" t="str">
        <f t="shared" si="209"/>
        <v/>
      </c>
      <c r="G3883" s="127">
        <f>IF($K3883="Padrão",BDI!$B$17,IF($K3883="Diferenciado",BDI!$E$17,0))</f>
        <v>0.2039</v>
      </c>
      <c r="H3883" s="125" t="str">
        <f t="shared" si="207"/>
        <v/>
      </c>
      <c r="I3883" s="126" t="str">
        <f t="shared" si="208"/>
        <v/>
      </c>
      <c r="J3883" s="128"/>
      <c r="K3883" s="129" t="s">
        <v>6170</v>
      </c>
    </row>
    <row r="3884" spans="1:11" hidden="1">
      <c r="A3884" s="249" t="s">
        <v>10911</v>
      </c>
      <c r="B3884" s="123" t="s">
        <v>10912</v>
      </c>
      <c r="C3884" s="124" t="s">
        <v>226</v>
      </c>
      <c r="D3884" s="124">
        <v>0</v>
      </c>
      <c r="E3884" s="125" t="s">
        <v>16</v>
      </c>
      <c r="F3884" s="126" t="str">
        <f t="shared" si="209"/>
        <v/>
      </c>
      <c r="G3884" s="127">
        <f>IF($K3884="Padrão",BDI!$B$17,IF($K3884="Diferenciado",BDI!$E$17,0))</f>
        <v>0.2039</v>
      </c>
      <c r="H3884" s="125" t="str">
        <f t="shared" si="207"/>
        <v/>
      </c>
      <c r="I3884" s="126" t="str">
        <f t="shared" si="208"/>
        <v/>
      </c>
      <c r="J3884" s="128"/>
      <c r="K3884" s="129" t="s">
        <v>6170</v>
      </c>
    </row>
    <row r="3885" spans="1:11" hidden="1">
      <c r="A3885" s="249" t="s">
        <v>10913</v>
      </c>
      <c r="B3885" s="123" t="s">
        <v>10914</v>
      </c>
      <c r="C3885" s="124" t="s">
        <v>226</v>
      </c>
      <c r="D3885" s="124">
        <v>0</v>
      </c>
      <c r="E3885" s="125" t="s">
        <v>16</v>
      </c>
      <c r="F3885" s="126" t="str">
        <f t="shared" si="209"/>
        <v/>
      </c>
      <c r="G3885" s="127">
        <f>IF($K3885="Padrão",BDI!$B$17,IF($K3885="Diferenciado",BDI!$E$17,0))</f>
        <v>0.2039</v>
      </c>
      <c r="H3885" s="125" t="str">
        <f t="shared" si="207"/>
        <v/>
      </c>
      <c r="I3885" s="126" t="str">
        <f t="shared" si="208"/>
        <v/>
      </c>
      <c r="J3885" s="128"/>
      <c r="K3885" s="129" t="s">
        <v>6170</v>
      </c>
    </row>
    <row r="3886" spans="1:11" hidden="1">
      <c r="A3886" s="249" t="s">
        <v>10915</v>
      </c>
      <c r="B3886" s="123" t="s">
        <v>10916</v>
      </c>
      <c r="C3886" s="124" t="s">
        <v>226</v>
      </c>
      <c r="D3886" s="124">
        <v>0</v>
      </c>
      <c r="E3886" s="125" t="s">
        <v>16</v>
      </c>
      <c r="F3886" s="126" t="str">
        <f t="shared" si="209"/>
        <v/>
      </c>
      <c r="G3886" s="127">
        <f>IF($K3886="Padrão",BDI!$B$17,IF($K3886="Diferenciado",BDI!$E$17,0))</f>
        <v>0.2039</v>
      </c>
      <c r="H3886" s="125" t="str">
        <f t="shared" si="207"/>
        <v/>
      </c>
      <c r="I3886" s="126" t="str">
        <f t="shared" si="208"/>
        <v/>
      </c>
      <c r="J3886" s="128"/>
      <c r="K3886" s="129" t="s">
        <v>6170</v>
      </c>
    </row>
    <row r="3887" spans="1:11" hidden="1">
      <c r="A3887" s="249" t="s">
        <v>10917</v>
      </c>
      <c r="B3887" s="123" t="s">
        <v>10918</v>
      </c>
      <c r="C3887" s="124" t="s">
        <v>226</v>
      </c>
      <c r="D3887" s="124">
        <v>0</v>
      </c>
      <c r="E3887" s="125" t="s">
        <v>16</v>
      </c>
      <c r="F3887" s="126" t="str">
        <f t="shared" si="209"/>
        <v/>
      </c>
      <c r="G3887" s="127">
        <f>IF($K3887="Padrão",BDI!$B$17,IF($K3887="Diferenciado",BDI!$E$17,0))</f>
        <v>0.2039</v>
      </c>
      <c r="H3887" s="125" t="str">
        <f t="shared" si="207"/>
        <v/>
      </c>
      <c r="I3887" s="126" t="str">
        <f t="shared" si="208"/>
        <v/>
      </c>
      <c r="J3887" s="128"/>
      <c r="K3887" s="129" t="s">
        <v>6170</v>
      </c>
    </row>
    <row r="3888" spans="1:11" hidden="1">
      <c r="A3888" s="249" t="s">
        <v>10919</v>
      </c>
      <c r="B3888" s="123" t="s">
        <v>10920</v>
      </c>
      <c r="C3888" s="124" t="s">
        <v>226</v>
      </c>
      <c r="D3888" s="124">
        <v>0</v>
      </c>
      <c r="E3888" s="125" t="s">
        <v>16</v>
      </c>
      <c r="F3888" s="126" t="str">
        <f t="shared" si="209"/>
        <v/>
      </c>
      <c r="G3888" s="127">
        <f>IF($K3888="Padrão",BDI!$B$17,IF($K3888="Diferenciado",BDI!$E$17,0))</f>
        <v>0.2039</v>
      </c>
      <c r="H3888" s="125" t="str">
        <f t="shared" si="207"/>
        <v/>
      </c>
      <c r="I3888" s="126" t="str">
        <f t="shared" si="208"/>
        <v/>
      </c>
      <c r="J3888" s="128"/>
      <c r="K3888" s="129" t="s">
        <v>6170</v>
      </c>
    </row>
    <row r="3889" spans="1:11" hidden="1">
      <c r="A3889" s="249" t="s">
        <v>10921</v>
      </c>
      <c r="B3889" s="123" t="s">
        <v>10922</v>
      </c>
      <c r="C3889" s="124" t="s">
        <v>226</v>
      </c>
      <c r="D3889" s="124">
        <v>0</v>
      </c>
      <c r="E3889" s="125" t="s">
        <v>16</v>
      </c>
      <c r="F3889" s="126" t="str">
        <f t="shared" si="209"/>
        <v/>
      </c>
      <c r="G3889" s="127">
        <f>IF($K3889="Padrão",BDI!$B$17,IF($K3889="Diferenciado",BDI!$E$17,0))</f>
        <v>0.2039</v>
      </c>
      <c r="H3889" s="125" t="str">
        <f t="shared" si="207"/>
        <v/>
      </c>
      <c r="I3889" s="126" t="str">
        <f t="shared" si="208"/>
        <v/>
      </c>
      <c r="J3889" s="128"/>
      <c r="K3889" s="129" t="s">
        <v>6170</v>
      </c>
    </row>
    <row r="3890" spans="1:11" hidden="1">
      <c r="A3890" s="249" t="s">
        <v>10923</v>
      </c>
      <c r="B3890" s="123" t="s">
        <v>10924</v>
      </c>
      <c r="C3890" s="124" t="s">
        <v>226</v>
      </c>
      <c r="D3890" s="124">
        <v>0</v>
      </c>
      <c r="E3890" s="125" t="s">
        <v>16</v>
      </c>
      <c r="F3890" s="126" t="str">
        <f t="shared" si="209"/>
        <v/>
      </c>
      <c r="G3890" s="127">
        <f>IF($K3890="Padrão",BDI!$B$17,IF($K3890="Diferenciado",BDI!$E$17,0))</f>
        <v>0.2039</v>
      </c>
      <c r="H3890" s="125" t="str">
        <f t="shared" si="207"/>
        <v/>
      </c>
      <c r="I3890" s="126" t="str">
        <f t="shared" si="208"/>
        <v/>
      </c>
      <c r="J3890" s="128"/>
      <c r="K3890" s="129" t="s">
        <v>6170</v>
      </c>
    </row>
    <row r="3891" spans="1:11" hidden="1">
      <c r="A3891" s="249" t="s">
        <v>10925</v>
      </c>
      <c r="B3891" s="123" t="s">
        <v>10926</v>
      </c>
      <c r="C3891" s="124" t="s">
        <v>226</v>
      </c>
      <c r="D3891" s="124">
        <v>0</v>
      </c>
      <c r="E3891" s="125" t="s">
        <v>16</v>
      </c>
      <c r="F3891" s="126" t="str">
        <f t="shared" si="209"/>
        <v/>
      </c>
      <c r="G3891" s="127">
        <f>IF($K3891="Padrão",BDI!$B$17,IF($K3891="Diferenciado",BDI!$E$17,0))</f>
        <v>0.2039</v>
      </c>
      <c r="H3891" s="125" t="str">
        <f t="shared" si="207"/>
        <v/>
      </c>
      <c r="I3891" s="126" t="str">
        <f t="shared" si="208"/>
        <v/>
      </c>
      <c r="J3891" s="128"/>
      <c r="K3891" s="129" t="s">
        <v>6170</v>
      </c>
    </row>
    <row r="3892" spans="1:11" hidden="1">
      <c r="A3892" s="249" t="s">
        <v>10927</v>
      </c>
      <c r="B3892" s="123" t="s">
        <v>10928</v>
      </c>
      <c r="C3892" s="124" t="s">
        <v>226</v>
      </c>
      <c r="D3892" s="124">
        <v>0</v>
      </c>
      <c r="E3892" s="125" t="s">
        <v>16</v>
      </c>
      <c r="F3892" s="126" t="str">
        <f t="shared" si="209"/>
        <v/>
      </c>
      <c r="G3892" s="127">
        <f>IF($K3892="Padrão",BDI!$B$17,IF($K3892="Diferenciado",BDI!$E$17,0))</f>
        <v>0.2039</v>
      </c>
      <c r="H3892" s="125" t="str">
        <f t="shared" si="207"/>
        <v/>
      </c>
      <c r="I3892" s="126" t="str">
        <f t="shared" si="208"/>
        <v/>
      </c>
      <c r="J3892" s="128"/>
      <c r="K3892" s="129" t="s">
        <v>6170</v>
      </c>
    </row>
    <row r="3893" spans="1:11" hidden="1">
      <c r="A3893" s="249" t="s">
        <v>10929</v>
      </c>
      <c r="B3893" s="123" t="s">
        <v>10930</v>
      </c>
      <c r="C3893" s="124" t="s">
        <v>226</v>
      </c>
      <c r="D3893" s="124">
        <v>0</v>
      </c>
      <c r="E3893" s="125" t="s">
        <v>16</v>
      </c>
      <c r="F3893" s="126" t="str">
        <f t="shared" si="209"/>
        <v/>
      </c>
      <c r="G3893" s="127">
        <f>IF($K3893="Padrão",BDI!$B$17,IF($K3893="Diferenciado",BDI!$E$17,0))</f>
        <v>0.2039</v>
      </c>
      <c r="H3893" s="125" t="str">
        <f t="shared" si="207"/>
        <v/>
      </c>
      <c r="I3893" s="126" t="str">
        <f t="shared" si="208"/>
        <v/>
      </c>
      <c r="J3893" s="128"/>
      <c r="K3893" s="129" t="s">
        <v>6170</v>
      </c>
    </row>
    <row r="3894" spans="1:11" hidden="1">
      <c r="A3894" s="249" t="s">
        <v>10931</v>
      </c>
      <c r="B3894" s="123" t="s">
        <v>10932</v>
      </c>
      <c r="C3894" s="124" t="s">
        <v>226</v>
      </c>
      <c r="D3894" s="124">
        <v>0</v>
      </c>
      <c r="E3894" s="125" t="s">
        <v>16</v>
      </c>
      <c r="F3894" s="126" t="str">
        <f t="shared" si="209"/>
        <v/>
      </c>
      <c r="G3894" s="127">
        <f>IF($K3894="Padrão",BDI!$B$17,IF($K3894="Diferenciado",BDI!$E$17,0))</f>
        <v>0.2039</v>
      </c>
      <c r="H3894" s="125" t="str">
        <f t="shared" si="207"/>
        <v/>
      </c>
      <c r="I3894" s="126" t="str">
        <f t="shared" si="208"/>
        <v/>
      </c>
      <c r="J3894" s="128"/>
      <c r="K3894" s="129" t="s">
        <v>6170</v>
      </c>
    </row>
    <row r="3895" spans="1:11" hidden="1">
      <c r="A3895" s="249" t="s">
        <v>10933</v>
      </c>
      <c r="B3895" s="123" t="s">
        <v>10934</v>
      </c>
      <c r="C3895" s="124" t="s">
        <v>226</v>
      </c>
      <c r="D3895" s="124">
        <v>0</v>
      </c>
      <c r="E3895" s="125" t="s">
        <v>16</v>
      </c>
      <c r="F3895" s="126" t="str">
        <f t="shared" si="209"/>
        <v/>
      </c>
      <c r="G3895" s="127">
        <f>IF($K3895="Padrão",BDI!$B$17,IF($K3895="Diferenciado",BDI!$E$17,0))</f>
        <v>0.2039</v>
      </c>
      <c r="H3895" s="125" t="str">
        <f t="shared" si="207"/>
        <v/>
      </c>
      <c r="I3895" s="126" t="str">
        <f t="shared" si="208"/>
        <v/>
      </c>
      <c r="J3895" s="128"/>
      <c r="K3895" s="129" t="s">
        <v>6170</v>
      </c>
    </row>
    <row r="3896" spans="1:11" hidden="1">
      <c r="A3896" s="249" t="s">
        <v>10935</v>
      </c>
      <c r="B3896" s="123" t="s">
        <v>10936</v>
      </c>
      <c r="C3896" s="124" t="s">
        <v>24</v>
      </c>
      <c r="D3896" s="124">
        <v>0</v>
      </c>
      <c r="E3896" s="125" t="s">
        <v>16</v>
      </c>
      <c r="F3896" s="126" t="str">
        <f t="shared" si="209"/>
        <v/>
      </c>
      <c r="G3896" s="127">
        <f>IF($K3896="Padrão",BDI!$B$17,IF($K3896="Diferenciado",BDI!$E$17,0))</f>
        <v>0.2039</v>
      </c>
      <c r="H3896" s="125" t="str">
        <f t="shared" si="207"/>
        <v/>
      </c>
      <c r="I3896" s="126" t="str">
        <f t="shared" si="208"/>
        <v/>
      </c>
      <c r="J3896" s="128"/>
      <c r="K3896" s="129" t="s">
        <v>6170</v>
      </c>
    </row>
    <row r="3897" spans="1:11" hidden="1">
      <c r="A3897" s="249" t="s">
        <v>10937</v>
      </c>
      <c r="B3897" s="123" t="s">
        <v>10938</v>
      </c>
      <c r="C3897" s="124" t="s">
        <v>226</v>
      </c>
      <c r="D3897" s="124">
        <v>0</v>
      </c>
      <c r="E3897" s="125" t="s">
        <v>16</v>
      </c>
      <c r="F3897" s="126" t="str">
        <f t="shared" si="209"/>
        <v/>
      </c>
      <c r="G3897" s="127">
        <f>IF($K3897="Padrão",BDI!$B$17,IF($K3897="Diferenciado",BDI!$E$17,0))</f>
        <v>0.2039</v>
      </c>
      <c r="H3897" s="125" t="str">
        <f t="shared" si="207"/>
        <v/>
      </c>
      <c r="I3897" s="126" t="str">
        <f t="shared" si="208"/>
        <v/>
      </c>
      <c r="J3897" s="128"/>
      <c r="K3897" s="129" t="s">
        <v>6170</v>
      </c>
    </row>
    <row r="3898" spans="1:11" hidden="1">
      <c r="A3898" s="249" t="s">
        <v>10939</v>
      </c>
      <c r="B3898" s="123" t="s">
        <v>10940</v>
      </c>
      <c r="C3898" s="124" t="s">
        <v>24</v>
      </c>
      <c r="D3898" s="124">
        <v>0</v>
      </c>
      <c r="E3898" s="125" t="s">
        <v>16</v>
      </c>
      <c r="F3898" s="126" t="str">
        <f t="shared" si="209"/>
        <v/>
      </c>
      <c r="G3898" s="127">
        <f>IF($K3898="Padrão",BDI!$B$17,IF($K3898="Diferenciado",BDI!$E$17,0))</f>
        <v>0.2039</v>
      </c>
      <c r="H3898" s="125" t="str">
        <f t="shared" si="207"/>
        <v/>
      </c>
      <c r="I3898" s="126" t="str">
        <f t="shared" si="208"/>
        <v/>
      </c>
      <c r="J3898" s="128"/>
      <c r="K3898" s="129" t="s">
        <v>6170</v>
      </c>
    </row>
    <row r="3899" spans="1:11" hidden="1">
      <c r="A3899" s="249" t="s">
        <v>10941</v>
      </c>
      <c r="B3899" s="123" t="s">
        <v>10942</v>
      </c>
      <c r="C3899" s="124" t="s">
        <v>226</v>
      </c>
      <c r="D3899" s="124">
        <v>0</v>
      </c>
      <c r="E3899" s="125" t="s">
        <v>16</v>
      </c>
      <c r="F3899" s="126" t="str">
        <f t="shared" si="209"/>
        <v/>
      </c>
      <c r="G3899" s="127">
        <f>IF($K3899="Padrão",BDI!$B$17,IF($K3899="Diferenciado",BDI!$E$17,0))</f>
        <v>0.2039</v>
      </c>
      <c r="H3899" s="125" t="str">
        <f t="shared" si="207"/>
        <v/>
      </c>
      <c r="I3899" s="126" t="str">
        <f t="shared" si="208"/>
        <v/>
      </c>
      <c r="J3899" s="128"/>
      <c r="K3899" s="129" t="s">
        <v>6170</v>
      </c>
    </row>
    <row r="3900" spans="1:11" hidden="1">
      <c r="A3900" s="249" t="s">
        <v>10943</v>
      </c>
      <c r="B3900" s="123" t="s">
        <v>10944</v>
      </c>
      <c r="C3900" s="124" t="s">
        <v>226</v>
      </c>
      <c r="D3900" s="124">
        <v>0</v>
      </c>
      <c r="E3900" s="125" t="s">
        <v>16</v>
      </c>
      <c r="F3900" s="126" t="str">
        <f t="shared" si="209"/>
        <v/>
      </c>
      <c r="G3900" s="127">
        <f>IF($K3900="Padrão",BDI!$B$17,IF($K3900="Diferenciado",BDI!$E$17,0))</f>
        <v>0.2039</v>
      </c>
      <c r="H3900" s="125" t="str">
        <f t="shared" si="207"/>
        <v/>
      </c>
      <c r="I3900" s="126" t="str">
        <f t="shared" si="208"/>
        <v/>
      </c>
      <c r="J3900" s="128"/>
      <c r="K3900" s="129" t="s">
        <v>6170</v>
      </c>
    </row>
    <row r="3901" spans="1:11" hidden="1">
      <c r="A3901" s="249" t="s">
        <v>10945</v>
      </c>
      <c r="B3901" s="123" t="s">
        <v>10946</v>
      </c>
      <c r="C3901" s="124" t="s">
        <v>46</v>
      </c>
      <c r="D3901" s="124">
        <v>0</v>
      </c>
      <c r="E3901" s="125" t="s">
        <v>16</v>
      </c>
      <c r="F3901" s="126" t="str">
        <f t="shared" si="209"/>
        <v/>
      </c>
      <c r="G3901" s="127">
        <f>IF($K3901="Padrão",BDI!$B$17,IF($K3901="Diferenciado",BDI!$E$17,0))</f>
        <v>0.2039</v>
      </c>
      <c r="H3901" s="125" t="str">
        <f t="shared" si="207"/>
        <v/>
      </c>
      <c r="I3901" s="126" t="str">
        <f t="shared" si="208"/>
        <v/>
      </c>
      <c r="J3901" s="128"/>
      <c r="K3901" s="129" t="s">
        <v>6170</v>
      </c>
    </row>
    <row r="3902" spans="1:11" hidden="1">
      <c r="A3902" s="249" t="s">
        <v>10947</v>
      </c>
      <c r="B3902" s="123" t="s">
        <v>10948</v>
      </c>
      <c r="C3902" s="124" t="s">
        <v>46</v>
      </c>
      <c r="D3902" s="124">
        <v>0</v>
      </c>
      <c r="E3902" s="125" t="s">
        <v>16</v>
      </c>
      <c r="F3902" s="126" t="str">
        <f t="shared" si="209"/>
        <v/>
      </c>
      <c r="G3902" s="127">
        <f>IF($K3902="Padrão",BDI!$B$17,IF($K3902="Diferenciado",BDI!$E$17,0))</f>
        <v>0.2039</v>
      </c>
      <c r="H3902" s="125" t="str">
        <f t="shared" si="207"/>
        <v/>
      </c>
      <c r="I3902" s="126" t="str">
        <f t="shared" si="208"/>
        <v/>
      </c>
      <c r="J3902" s="128"/>
      <c r="K3902" s="129" t="s">
        <v>6170</v>
      </c>
    </row>
    <row r="3903" spans="1:11" hidden="1">
      <c r="A3903" s="249" t="s">
        <v>10949</v>
      </c>
      <c r="B3903" s="123" t="s">
        <v>10950</v>
      </c>
      <c r="C3903" s="124" t="s">
        <v>226</v>
      </c>
      <c r="D3903" s="124">
        <v>0</v>
      </c>
      <c r="E3903" s="125" t="s">
        <v>16</v>
      </c>
      <c r="F3903" s="126" t="str">
        <f t="shared" si="209"/>
        <v/>
      </c>
      <c r="G3903" s="127">
        <f>IF($K3903="Padrão",BDI!$B$17,IF($K3903="Diferenciado",BDI!$E$17,0))</f>
        <v>0.2039</v>
      </c>
      <c r="H3903" s="125" t="str">
        <f t="shared" si="207"/>
        <v/>
      </c>
      <c r="I3903" s="126" t="str">
        <f t="shared" si="208"/>
        <v/>
      </c>
      <c r="J3903" s="128"/>
      <c r="K3903" s="129" t="s">
        <v>6170</v>
      </c>
    </row>
    <row r="3904" spans="1:11" hidden="1">
      <c r="A3904" s="249" t="s">
        <v>10951</v>
      </c>
      <c r="B3904" s="123" t="s">
        <v>10952</v>
      </c>
      <c r="C3904" s="124" t="s">
        <v>226</v>
      </c>
      <c r="D3904" s="124">
        <v>0</v>
      </c>
      <c r="E3904" s="125" t="s">
        <v>16</v>
      </c>
      <c r="F3904" s="126" t="str">
        <f t="shared" si="209"/>
        <v/>
      </c>
      <c r="G3904" s="127">
        <f>IF($K3904="Padrão",BDI!$B$17,IF($K3904="Diferenciado",BDI!$E$17,0))</f>
        <v>0.2039</v>
      </c>
      <c r="H3904" s="125" t="str">
        <f t="shared" si="207"/>
        <v/>
      </c>
      <c r="I3904" s="126" t="str">
        <f t="shared" si="208"/>
        <v/>
      </c>
      <c r="J3904" s="128"/>
      <c r="K3904" s="129" t="s">
        <v>6170</v>
      </c>
    </row>
    <row r="3905" spans="1:11" ht="25.5" hidden="1">
      <c r="A3905" s="249" t="s">
        <v>10953</v>
      </c>
      <c r="B3905" s="123" t="s">
        <v>10954</v>
      </c>
      <c r="C3905" s="124" t="s">
        <v>226</v>
      </c>
      <c r="D3905" s="124">
        <v>0</v>
      </c>
      <c r="E3905" s="125" t="s">
        <v>16</v>
      </c>
      <c r="F3905" s="126" t="str">
        <f t="shared" si="209"/>
        <v/>
      </c>
      <c r="G3905" s="127">
        <f>IF($K3905="Padrão",BDI!$B$17,IF($K3905="Diferenciado",BDI!$E$17,0))</f>
        <v>0.2039</v>
      </c>
      <c r="H3905" s="125" t="str">
        <f t="shared" si="207"/>
        <v/>
      </c>
      <c r="I3905" s="126" t="str">
        <f t="shared" si="208"/>
        <v/>
      </c>
      <c r="J3905" s="128"/>
      <c r="K3905" s="129" t="s">
        <v>6170</v>
      </c>
    </row>
    <row r="3906" spans="1:11" ht="25.5" hidden="1">
      <c r="A3906" s="249" t="s">
        <v>10955</v>
      </c>
      <c r="B3906" s="123" t="s">
        <v>10956</v>
      </c>
      <c r="C3906" s="124" t="s">
        <v>226</v>
      </c>
      <c r="D3906" s="124">
        <v>0</v>
      </c>
      <c r="E3906" s="125" t="s">
        <v>16</v>
      </c>
      <c r="F3906" s="126" t="str">
        <f t="shared" si="209"/>
        <v/>
      </c>
      <c r="G3906" s="127">
        <f>IF($K3906="Padrão",BDI!$B$17,IF($K3906="Diferenciado",BDI!$E$17,0))</f>
        <v>0.2039</v>
      </c>
      <c r="H3906" s="125" t="str">
        <f t="shared" si="207"/>
        <v/>
      </c>
      <c r="I3906" s="126" t="str">
        <f t="shared" si="208"/>
        <v/>
      </c>
      <c r="J3906" s="128"/>
      <c r="K3906" s="129" t="s">
        <v>6170</v>
      </c>
    </row>
    <row r="3907" spans="1:11" hidden="1">
      <c r="A3907" s="249" t="s">
        <v>10957</v>
      </c>
      <c r="B3907" s="123" t="s">
        <v>10958</v>
      </c>
      <c r="C3907" s="124" t="s">
        <v>226</v>
      </c>
      <c r="D3907" s="124">
        <v>0</v>
      </c>
      <c r="E3907" s="125" t="s">
        <v>16</v>
      </c>
      <c r="F3907" s="126" t="str">
        <f t="shared" si="209"/>
        <v/>
      </c>
      <c r="G3907" s="127">
        <f>IF($K3907="Padrão",BDI!$B$17,IF($K3907="Diferenciado",BDI!$E$17,0))</f>
        <v>0.2039</v>
      </c>
      <c r="H3907" s="125" t="str">
        <f t="shared" si="207"/>
        <v/>
      </c>
      <c r="I3907" s="126" t="str">
        <f t="shared" si="208"/>
        <v/>
      </c>
      <c r="J3907" s="128"/>
      <c r="K3907" s="129" t="s">
        <v>6170</v>
      </c>
    </row>
    <row r="3908" spans="1:11" hidden="1">
      <c r="A3908" s="249" t="s">
        <v>10959</v>
      </c>
      <c r="B3908" s="123" t="s">
        <v>10960</v>
      </c>
      <c r="C3908" s="124" t="s">
        <v>226</v>
      </c>
      <c r="D3908" s="124">
        <v>0</v>
      </c>
      <c r="E3908" s="125" t="s">
        <v>16</v>
      </c>
      <c r="F3908" s="126" t="str">
        <f t="shared" si="209"/>
        <v/>
      </c>
      <c r="G3908" s="127">
        <f>IF($K3908="Padrão",BDI!$B$17,IF($K3908="Diferenciado",BDI!$E$17,0))</f>
        <v>0.2039</v>
      </c>
      <c r="H3908" s="125" t="str">
        <f t="shared" si="207"/>
        <v/>
      </c>
      <c r="I3908" s="126" t="str">
        <f t="shared" si="208"/>
        <v/>
      </c>
      <c r="J3908" s="128"/>
      <c r="K3908" s="129" t="s">
        <v>6170</v>
      </c>
    </row>
    <row r="3909" spans="1:11" hidden="1">
      <c r="A3909" s="249" t="s">
        <v>10961</v>
      </c>
      <c r="B3909" s="123" t="s">
        <v>10962</v>
      </c>
      <c r="C3909" s="124" t="s">
        <v>226</v>
      </c>
      <c r="D3909" s="124">
        <v>0</v>
      </c>
      <c r="E3909" s="125" t="s">
        <v>16</v>
      </c>
      <c r="F3909" s="126" t="str">
        <f t="shared" si="209"/>
        <v/>
      </c>
      <c r="G3909" s="127">
        <f>IF($K3909="Padrão",BDI!$B$17,IF($K3909="Diferenciado",BDI!$E$17,0))</f>
        <v>0.2039</v>
      </c>
      <c r="H3909" s="125" t="str">
        <f t="shared" si="207"/>
        <v/>
      </c>
      <c r="I3909" s="126" t="str">
        <f t="shared" si="208"/>
        <v/>
      </c>
      <c r="J3909" s="128"/>
      <c r="K3909" s="129" t="s">
        <v>6170</v>
      </c>
    </row>
    <row r="3910" spans="1:11" hidden="1">
      <c r="A3910" s="249" t="s">
        <v>10963</v>
      </c>
      <c r="B3910" s="123" t="s">
        <v>10964</v>
      </c>
      <c r="C3910" s="124" t="s">
        <v>226</v>
      </c>
      <c r="D3910" s="124">
        <v>0</v>
      </c>
      <c r="E3910" s="125" t="s">
        <v>16</v>
      </c>
      <c r="F3910" s="126" t="str">
        <f t="shared" si="209"/>
        <v/>
      </c>
      <c r="G3910" s="127">
        <f>IF($K3910="Padrão",BDI!$B$17,IF($K3910="Diferenciado",BDI!$E$17,0))</f>
        <v>0.2039</v>
      </c>
      <c r="H3910" s="125" t="str">
        <f t="shared" ref="H3910:H3973" si="210">IF(ISNUMBER(E3910),ROUND(E3910*(1+G3910),2),"")</f>
        <v/>
      </c>
      <c r="I3910" s="126" t="str">
        <f t="shared" ref="I3910:I3973" si="211">IF(ISNUMBER(E3910),ROUND(H3910*D3910,2),"")</f>
        <v/>
      </c>
      <c r="J3910" s="128"/>
      <c r="K3910" s="129" t="s">
        <v>6170</v>
      </c>
    </row>
    <row r="3911" spans="1:11" hidden="1">
      <c r="A3911" s="249" t="s">
        <v>10965</v>
      </c>
      <c r="B3911" s="123" t="s">
        <v>10966</v>
      </c>
      <c r="C3911" s="124" t="s">
        <v>226</v>
      </c>
      <c r="D3911" s="124">
        <v>0</v>
      </c>
      <c r="E3911" s="125" t="s">
        <v>16</v>
      </c>
      <c r="F3911" s="126" t="str">
        <f t="shared" ref="F3911:F3974" si="212">IF(ISNUMBER(E3911),D3911*E3911,"")</f>
        <v/>
      </c>
      <c r="G3911" s="127">
        <f>IF($K3911="Padrão",BDI!$B$17,IF($K3911="Diferenciado",BDI!$E$17,0))</f>
        <v>0.2039</v>
      </c>
      <c r="H3911" s="125" t="str">
        <f t="shared" si="210"/>
        <v/>
      </c>
      <c r="I3911" s="126" t="str">
        <f t="shared" si="211"/>
        <v/>
      </c>
      <c r="J3911" s="128"/>
      <c r="K3911" s="129" t="s">
        <v>6170</v>
      </c>
    </row>
    <row r="3912" spans="1:11" hidden="1">
      <c r="A3912" s="249" t="s">
        <v>10967</v>
      </c>
      <c r="B3912" s="123" t="s">
        <v>10968</v>
      </c>
      <c r="C3912" s="124" t="s">
        <v>226</v>
      </c>
      <c r="D3912" s="124">
        <v>0</v>
      </c>
      <c r="E3912" s="125" t="s">
        <v>16</v>
      </c>
      <c r="F3912" s="126" t="str">
        <f t="shared" si="212"/>
        <v/>
      </c>
      <c r="G3912" s="127">
        <f>IF($K3912="Padrão",BDI!$B$17,IF($K3912="Diferenciado",BDI!$E$17,0))</f>
        <v>0.2039</v>
      </c>
      <c r="H3912" s="125" t="str">
        <f t="shared" si="210"/>
        <v/>
      </c>
      <c r="I3912" s="126" t="str">
        <f t="shared" si="211"/>
        <v/>
      </c>
      <c r="J3912" s="128"/>
      <c r="K3912" s="129" t="s">
        <v>6170</v>
      </c>
    </row>
    <row r="3913" spans="1:11" hidden="1">
      <c r="A3913" s="248" t="s">
        <v>4643</v>
      </c>
      <c r="B3913" s="123" t="s">
        <v>4644</v>
      </c>
      <c r="C3913" s="124" t="s">
        <v>226</v>
      </c>
      <c r="D3913" s="124">
        <v>0</v>
      </c>
      <c r="E3913" s="125">
        <f ca="1">OFFSET(INDEX(Composições!A:H,MATCH(Orçamentária!A3913,Composições!A:A,0),8),2,0)</f>
        <v>38.195293399999997</v>
      </c>
      <c r="F3913" s="126">
        <f t="shared" ca="1" si="212"/>
        <v>0</v>
      </c>
      <c r="G3913" s="127">
        <f>IF($K3913="Padrão",BDI!$B$17,IF($K3913="Diferenciado",BDI!$E$17,0))</f>
        <v>0.2039</v>
      </c>
      <c r="H3913" s="125">
        <f t="shared" ca="1" si="210"/>
        <v>45.98</v>
      </c>
      <c r="I3913" s="126">
        <f t="shared" ca="1" si="211"/>
        <v>0</v>
      </c>
      <c r="J3913" s="128"/>
      <c r="K3913" s="129" t="s">
        <v>6170</v>
      </c>
    </row>
    <row r="3914" spans="1:11" hidden="1">
      <c r="A3914" s="249" t="s">
        <v>10969</v>
      </c>
      <c r="B3914" s="123" t="s">
        <v>10970</v>
      </c>
      <c r="C3914" s="124" t="s">
        <v>226</v>
      </c>
      <c r="D3914" s="124">
        <v>0</v>
      </c>
      <c r="E3914" s="125" t="s">
        <v>16</v>
      </c>
      <c r="F3914" s="126" t="str">
        <f t="shared" si="212"/>
        <v/>
      </c>
      <c r="G3914" s="127">
        <f>IF($K3914="Padrão",BDI!$B$17,IF($K3914="Diferenciado",BDI!$E$17,0))</f>
        <v>0.2039</v>
      </c>
      <c r="H3914" s="125" t="str">
        <f t="shared" si="210"/>
        <v/>
      </c>
      <c r="I3914" s="126" t="str">
        <f t="shared" si="211"/>
        <v/>
      </c>
      <c r="J3914" s="128"/>
      <c r="K3914" s="129" t="s">
        <v>6170</v>
      </c>
    </row>
    <row r="3915" spans="1:11" hidden="1">
      <c r="A3915" s="249" t="s">
        <v>10971</v>
      </c>
      <c r="B3915" s="123" t="s">
        <v>10972</v>
      </c>
      <c r="C3915" s="124" t="s">
        <v>226</v>
      </c>
      <c r="D3915" s="124">
        <v>0</v>
      </c>
      <c r="E3915" s="125" t="s">
        <v>16</v>
      </c>
      <c r="F3915" s="126" t="str">
        <f t="shared" si="212"/>
        <v/>
      </c>
      <c r="G3915" s="127">
        <f>IF($K3915="Padrão",BDI!$B$17,IF($K3915="Diferenciado",BDI!$E$17,0))</f>
        <v>0.2039</v>
      </c>
      <c r="H3915" s="125" t="str">
        <f t="shared" si="210"/>
        <v/>
      </c>
      <c r="I3915" s="126" t="str">
        <f t="shared" si="211"/>
        <v/>
      </c>
      <c r="J3915" s="128"/>
      <c r="K3915" s="129" t="s">
        <v>6170</v>
      </c>
    </row>
    <row r="3916" spans="1:11" hidden="1">
      <c r="A3916" s="249" t="s">
        <v>10973</v>
      </c>
      <c r="B3916" s="123" t="s">
        <v>10974</v>
      </c>
      <c r="C3916" s="124" t="s">
        <v>226</v>
      </c>
      <c r="D3916" s="124">
        <v>0</v>
      </c>
      <c r="E3916" s="125" t="s">
        <v>16</v>
      </c>
      <c r="F3916" s="126" t="str">
        <f t="shared" si="212"/>
        <v/>
      </c>
      <c r="G3916" s="127">
        <f>IF($K3916="Padrão",BDI!$B$17,IF($K3916="Diferenciado",BDI!$E$17,0))</f>
        <v>0.2039</v>
      </c>
      <c r="H3916" s="125" t="str">
        <f t="shared" si="210"/>
        <v/>
      </c>
      <c r="I3916" s="126" t="str">
        <f t="shared" si="211"/>
        <v/>
      </c>
      <c r="J3916" s="128"/>
      <c r="K3916" s="129" t="s">
        <v>6170</v>
      </c>
    </row>
    <row r="3917" spans="1:11" hidden="1">
      <c r="A3917" s="249" t="s">
        <v>10975</v>
      </c>
      <c r="B3917" s="123" t="s">
        <v>10976</v>
      </c>
      <c r="C3917" s="124" t="s">
        <v>226</v>
      </c>
      <c r="D3917" s="124">
        <v>0</v>
      </c>
      <c r="E3917" s="125" t="s">
        <v>16</v>
      </c>
      <c r="F3917" s="126" t="str">
        <f t="shared" si="212"/>
        <v/>
      </c>
      <c r="G3917" s="127">
        <f>IF($K3917="Padrão",BDI!$B$17,IF($K3917="Diferenciado",BDI!$E$17,0))</f>
        <v>0.2039</v>
      </c>
      <c r="H3917" s="125" t="str">
        <f t="shared" si="210"/>
        <v/>
      </c>
      <c r="I3917" s="126" t="str">
        <f t="shared" si="211"/>
        <v/>
      </c>
      <c r="J3917" s="128"/>
      <c r="K3917" s="129" t="s">
        <v>6170</v>
      </c>
    </row>
    <row r="3918" spans="1:11" ht="25.5" hidden="1">
      <c r="A3918" s="249" t="s">
        <v>10977</v>
      </c>
      <c r="B3918" s="123" t="s">
        <v>10978</v>
      </c>
      <c r="C3918" s="124" t="s">
        <v>226</v>
      </c>
      <c r="D3918" s="124">
        <v>0</v>
      </c>
      <c r="E3918" s="125" t="s">
        <v>16</v>
      </c>
      <c r="F3918" s="126" t="str">
        <f t="shared" si="212"/>
        <v/>
      </c>
      <c r="G3918" s="127">
        <f>IF($K3918="Padrão",BDI!$B$17,IF($K3918="Diferenciado",BDI!$E$17,0))</f>
        <v>0.2039</v>
      </c>
      <c r="H3918" s="125" t="str">
        <f t="shared" si="210"/>
        <v/>
      </c>
      <c r="I3918" s="126" t="str">
        <f t="shared" si="211"/>
        <v/>
      </c>
      <c r="J3918" s="128"/>
      <c r="K3918" s="129" t="s">
        <v>6170</v>
      </c>
    </row>
    <row r="3919" spans="1:11" ht="25.5" hidden="1">
      <c r="A3919" s="249" t="s">
        <v>10979</v>
      </c>
      <c r="B3919" s="123" t="s">
        <v>10980</v>
      </c>
      <c r="C3919" s="124" t="s">
        <v>226</v>
      </c>
      <c r="D3919" s="124">
        <v>0</v>
      </c>
      <c r="E3919" s="125" t="s">
        <v>16</v>
      </c>
      <c r="F3919" s="126" t="str">
        <f t="shared" si="212"/>
        <v/>
      </c>
      <c r="G3919" s="127">
        <f>IF($K3919="Padrão",BDI!$B$17,IF($K3919="Diferenciado",BDI!$E$17,0))</f>
        <v>0.2039</v>
      </c>
      <c r="H3919" s="125" t="str">
        <f t="shared" si="210"/>
        <v/>
      </c>
      <c r="I3919" s="126" t="str">
        <f t="shared" si="211"/>
        <v/>
      </c>
      <c r="J3919" s="128"/>
      <c r="K3919" s="129" t="s">
        <v>6170</v>
      </c>
    </row>
    <row r="3920" spans="1:11" ht="25.5" hidden="1">
      <c r="A3920" s="249" t="s">
        <v>10981</v>
      </c>
      <c r="B3920" s="123" t="s">
        <v>10982</v>
      </c>
      <c r="C3920" s="124" t="s">
        <v>226</v>
      </c>
      <c r="D3920" s="124">
        <v>0</v>
      </c>
      <c r="E3920" s="125" t="s">
        <v>16</v>
      </c>
      <c r="F3920" s="126" t="str">
        <f t="shared" si="212"/>
        <v/>
      </c>
      <c r="G3920" s="127">
        <f>IF($K3920="Padrão",BDI!$B$17,IF($K3920="Diferenciado",BDI!$E$17,0))</f>
        <v>0.2039</v>
      </c>
      <c r="H3920" s="125" t="str">
        <f t="shared" si="210"/>
        <v/>
      </c>
      <c r="I3920" s="126" t="str">
        <f t="shared" si="211"/>
        <v/>
      </c>
      <c r="J3920" s="128"/>
      <c r="K3920" s="129" t="s">
        <v>6170</v>
      </c>
    </row>
    <row r="3921" spans="1:11" ht="25.5" hidden="1">
      <c r="A3921" s="249" t="s">
        <v>10983</v>
      </c>
      <c r="B3921" s="123" t="s">
        <v>10984</v>
      </c>
      <c r="C3921" s="124" t="s">
        <v>226</v>
      </c>
      <c r="D3921" s="124">
        <v>0</v>
      </c>
      <c r="E3921" s="125" t="s">
        <v>16</v>
      </c>
      <c r="F3921" s="126" t="str">
        <f t="shared" si="212"/>
        <v/>
      </c>
      <c r="G3921" s="127">
        <f>IF($K3921="Padrão",BDI!$B$17,IF($K3921="Diferenciado",BDI!$E$17,0))</f>
        <v>0.2039</v>
      </c>
      <c r="H3921" s="125" t="str">
        <f t="shared" si="210"/>
        <v/>
      </c>
      <c r="I3921" s="126" t="str">
        <f t="shared" si="211"/>
        <v/>
      </c>
      <c r="J3921" s="128"/>
      <c r="K3921" s="129" t="s">
        <v>6170</v>
      </c>
    </row>
    <row r="3922" spans="1:11" ht="25.5" hidden="1">
      <c r="A3922" s="249" t="s">
        <v>10985</v>
      </c>
      <c r="B3922" s="123" t="s">
        <v>10986</v>
      </c>
      <c r="C3922" s="124" t="s">
        <v>226</v>
      </c>
      <c r="D3922" s="124">
        <v>0</v>
      </c>
      <c r="E3922" s="125" t="s">
        <v>16</v>
      </c>
      <c r="F3922" s="126" t="str">
        <f t="shared" si="212"/>
        <v/>
      </c>
      <c r="G3922" s="127">
        <f>IF($K3922="Padrão",BDI!$B$17,IF($K3922="Diferenciado",BDI!$E$17,0))</f>
        <v>0.2039</v>
      </c>
      <c r="H3922" s="125" t="str">
        <f t="shared" si="210"/>
        <v/>
      </c>
      <c r="I3922" s="126" t="str">
        <f t="shared" si="211"/>
        <v/>
      </c>
      <c r="J3922" s="128"/>
      <c r="K3922" s="129" t="s">
        <v>6170</v>
      </c>
    </row>
    <row r="3923" spans="1:11" hidden="1">
      <c r="A3923" s="249" t="s">
        <v>10987</v>
      </c>
      <c r="B3923" s="123" t="s">
        <v>10988</v>
      </c>
      <c r="C3923" s="124" t="s">
        <v>226</v>
      </c>
      <c r="D3923" s="124">
        <v>0</v>
      </c>
      <c r="E3923" s="125" t="s">
        <v>16</v>
      </c>
      <c r="F3923" s="126" t="str">
        <f t="shared" si="212"/>
        <v/>
      </c>
      <c r="G3923" s="127">
        <f>IF($K3923="Padrão",BDI!$B$17,IF($K3923="Diferenciado",BDI!$E$17,0))</f>
        <v>0.2039</v>
      </c>
      <c r="H3923" s="125" t="str">
        <f t="shared" si="210"/>
        <v/>
      </c>
      <c r="I3923" s="126" t="str">
        <f t="shared" si="211"/>
        <v/>
      </c>
      <c r="J3923" s="128"/>
      <c r="K3923" s="129" t="s">
        <v>6170</v>
      </c>
    </row>
    <row r="3924" spans="1:11" ht="25.5" hidden="1">
      <c r="A3924" s="249" t="s">
        <v>10989</v>
      </c>
      <c r="B3924" s="123" t="s">
        <v>10990</v>
      </c>
      <c r="C3924" s="124" t="s">
        <v>226</v>
      </c>
      <c r="D3924" s="124">
        <v>0</v>
      </c>
      <c r="E3924" s="125" t="s">
        <v>16</v>
      </c>
      <c r="F3924" s="126" t="str">
        <f t="shared" si="212"/>
        <v/>
      </c>
      <c r="G3924" s="127">
        <f>IF($K3924="Padrão",BDI!$B$17,IF($K3924="Diferenciado",BDI!$E$17,0))</f>
        <v>0.2039</v>
      </c>
      <c r="H3924" s="125" t="str">
        <f t="shared" si="210"/>
        <v/>
      </c>
      <c r="I3924" s="126" t="str">
        <f t="shared" si="211"/>
        <v/>
      </c>
      <c r="J3924" s="128"/>
      <c r="K3924" s="129" t="s">
        <v>6170</v>
      </c>
    </row>
    <row r="3925" spans="1:11" ht="25.5" hidden="1">
      <c r="A3925" s="249" t="s">
        <v>10991</v>
      </c>
      <c r="B3925" s="123" t="s">
        <v>10992</v>
      </c>
      <c r="C3925" s="124" t="s">
        <v>226</v>
      </c>
      <c r="D3925" s="124">
        <v>0</v>
      </c>
      <c r="E3925" s="125" t="s">
        <v>16</v>
      </c>
      <c r="F3925" s="126" t="str">
        <f t="shared" si="212"/>
        <v/>
      </c>
      <c r="G3925" s="127">
        <f>IF($K3925="Padrão",BDI!$B$17,IF($K3925="Diferenciado",BDI!$E$17,0))</f>
        <v>0.2039</v>
      </c>
      <c r="H3925" s="125" t="str">
        <f t="shared" si="210"/>
        <v/>
      </c>
      <c r="I3925" s="126" t="str">
        <f t="shared" si="211"/>
        <v/>
      </c>
      <c r="J3925" s="128"/>
      <c r="K3925" s="129" t="s">
        <v>6170</v>
      </c>
    </row>
    <row r="3926" spans="1:11" hidden="1">
      <c r="A3926" s="249" t="s">
        <v>10993</v>
      </c>
      <c r="B3926" s="123" t="s">
        <v>10994</v>
      </c>
      <c r="C3926" s="124" t="s">
        <v>226</v>
      </c>
      <c r="D3926" s="124">
        <v>0</v>
      </c>
      <c r="E3926" s="125" t="s">
        <v>16</v>
      </c>
      <c r="F3926" s="126" t="str">
        <f t="shared" si="212"/>
        <v/>
      </c>
      <c r="G3926" s="127">
        <f>IF($K3926="Padrão",BDI!$B$17,IF($K3926="Diferenciado",BDI!$E$17,0))</f>
        <v>0.2039</v>
      </c>
      <c r="H3926" s="125" t="str">
        <f t="shared" si="210"/>
        <v/>
      </c>
      <c r="I3926" s="126" t="str">
        <f t="shared" si="211"/>
        <v/>
      </c>
      <c r="J3926" s="128"/>
      <c r="K3926" s="129" t="s">
        <v>6170</v>
      </c>
    </row>
    <row r="3927" spans="1:11" hidden="1">
      <c r="A3927" s="248" t="s">
        <v>4645</v>
      </c>
      <c r="B3927" s="123" t="s">
        <v>4646</v>
      </c>
      <c r="C3927" s="124" t="s">
        <v>46</v>
      </c>
      <c r="D3927" s="124">
        <v>0</v>
      </c>
      <c r="E3927" s="125">
        <f ca="1">OFFSET(INDEX(Composições!A:H,MATCH(Orçamentária!A3927,Composições!A:A,0),8),2,0)</f>
        <v>39.576999999999998</v>
      </c>
      <c r="F3927" s="126">
        <f t="shared" ca="1" si="212"/>
        <v>0</v>
      </c>
      <c r="G3927" s="127">
        <f>IF($K3927="Padrão",BDI!$B$17,IF($K3927="Diferenciado",BDI!$E$17,0))</f>
        <v>0.2039</v>
      </c>
      <c r="H3927" s="125">
        <f t="shared" ca="1" si="210"/>
        <v>47.65</v>
      </c>
      <c r="I3927" s="126">
        <f t="shared" ca="1" si="211"/>
        <v>0</v>
      </c>
      <c r="J3927" s="128"/>
      <c r="K3927" s="129" t="s">
        <v>6170</v>
      </c>
    </row>
    <row r="3928" spans="1:11" hidden="1">
      <c r="A3928" s="248" t="s">
        <v>4648</v>
      </c>
      <c r="B3928" s="123" t="s">
        <v>4649</v>
      </c>
      <c r="C3928" s="124" t="s">
        <v>226</v>
      </c>
      <c r="D3928" s="124">
        <v>0</v>
      </c>
      <c r="E3928" s="125">
        <f ca="1">OFFSET(INDEX(Composições!A:H,MATCH(Orçamentária!A3928,Composições!A:A,0),8),2,0)</f>
        <v>10.279</v>
      </c>
      <c r="F3928" s="126">
        <f t="shared" ca="1" si="212"/>
        <v>0</v>
      </c>
      <c r="G3928" s="127">
        <f>IF($K3928="Padrão",BDI!$B$17,IF($K3928="Diferenciado",BDI!$E$17,0))</f>
        <v>0.2039</v>
      </c>
      <c r="H3928" s="125">
        <f t="shared" ca="1" si="210"/>
        <v>12.37</v>
      </c>
      <c r="I3928" s="126">
        <f t="shared" ca="1" si="211"/>
        <v>0</v>
      </c>
      <c r="J3928" s="128"/>
      <c r="K3928" s="129" t="s">
        <v>6170</v>
      </c>
    </row>
    <row r="3929" spans="1:11" hidden="1">
      <c r="A3929" s="248" t="s">
        <v>4651</v>
      </c>
      <c r="B3929" s="123" t="s">
        <v>4652</v>
      </c>
      <c r="C3929" s="124" t="s">
        <v>226</v>
      </c>
      <c r="D3929" s="124">
        <v>0</v>
      </c>
      <c r="E3929" s="125">
        <f ca="1">OFFSET(INDEX(Composições!A:H,MATCH(Orçamentária!A3929,Composições!A:A,0),8),2,0)</f>
        <v>25.754499999999997</v>
      </c>
      <c r="F3929" s="126">
        <f t="shared" ca="1" si="212"/>
        <v>0</v>
      </c>
      <c r="G3929" s="127">
        <f>IF($K3929="Padrão",BDI!$B$17,IF($K3929="Diferenciado",BDI!$E$17,0))</f>
        <v>0.2039</v>
      </c>
      <c r="H3929" s="125">
        <f t="shared" ca="1" si="210"/>
        <v>31.01</v>
      </c>
      <c r="I3929" s="126">
        <f t="shared" ca="1" si="211"/>
        <v>0</v>
      </c>
      <c r="J3929" s="128"/>
      <c r="K3929" s="129" t="s">
        <v>6170</v>
      </c>
    </row>
    <row r="3930" spans="1:11" hidden="1">
      <c r="A3930" s="248" t="s">
        <v>4654</v>
      </c>
      <c r="B3930" s="123" t="s">
        <v>4655</v>
      </c>
      <c r="C3930" s="124" t="s">
        <v>226</v>
      </c>
      <c r="D3930" s="124">
        <v>0</v>
      </c>
      <c r="E3930" s="125">
        <f ca="1">OFFSET(INDEX(Composições!A:H,MATCH(Orçamentária!A3930,Composições!A:A,0),8),2,0)</f>
        <v>5.9849999999999994</v>
      </c>
      <c r="F3930" s="126">
        <f t="shared" ca="1" si="212"/>
        <v>0</v>
      </c>
      <c r="G3930" s="127">
        <f>IF($K3930="Padrão",BDI!$B$17,IF($K3930="Diferenciado",BDI!$E$17,0))</f>
        <v>0.2039</v>
      </c>
      <c r="H3930" s="125">
        <f t="shared" ca="1" si="210"/>
        <v>7.21</v>
      </c>
      <c r="I3930" s="126">
        <f t="shared" ca="1" si="211"/>
        <v>0</v>
      </c>
      <c r="J3930" s="128"/>
      <c r="K3930" s="129" t="s">
        <v>6170</v>
      </c>
    </row>
    <row r="3931" spans="1:11" hidden="1">
      <c r="A3931" s="248" t="s">
        <v>4657</v>
      </c>
      <c r="B3931" s="123" t="s">
        <v>4658</v>
      </c>
      <c r="C3931" s="124" t="s">
        <v>226</v>
      </c>
      <c r="D3931" s="124">
        <v>0</v>
      </c>
      <c r="E3931" s="125">
        <f ca="1">OFFSET(INDEX(Composições!A:H,MATCH(Orçamentária!A3931,Composições!A:A,0),8),2,0)</f>
        <v>6.4219999999999997</v>
      </c>
      <c r="F3931" s="126">
        <f t="shared" ca="1" si="212"/>
        <v>0</v>
      </c>
      <c r="G3931" s="127">
        <f>IF($K3931="Padrão",BDI!$B$17,IF($K3931="Diferenciado",BDI!$E$17,0))</f>
        <v>0.2039</v>
      </c>
      <c r="H3931" s="125">
        <f t="shared" ca="1" si="210"/>
        <v>7.73</v>
      </c>
      <c r="I3931" s="126">
        <f t="shared" ca="1" si="211"/>
        <v>0</v>
      </c>
      <c r="J3931" s="128"/>
      <c r="K3931" s="129" t="s">
        <v>6170</v>
      </c>
    </row>
    <row r="3932" spans="1:11" hidden="1">
      <c r="A3932" s="248" t="s">
        <v>4660</v>
      </c>
      <c r="B3932" s="123" t="s">
        <v>4661</v>
      </c>
      <c r="C3932" s="124" t="s">
        <v>226</v>
      </c>
      <c r="D3932" s="124">
        <v>0</v>
      </c>
      <c r="E3932" s="125">
        <f ca="1">OFFSET(INDEX(Composições!A:H,MATCH(Orçamentária!A3932,Composições!A:A,0),8),2,0)</f>
        <v>5.7285000000000004</v>
      </c>
      <c r="F3932" s="126">
        <f t="shared" ca="1" si="212"/>
        <v>0</v>
      </c>
      <c r="G3932" s="127">
        <f>IF($K3932="Padrão",BDI!$B$17,IF($K3932="Diferenciado",BDI!$E$17,0))</f>
        <v>0.2039</v>
      </c>
      <c r="H3932" s="125">
        <f t="shared" ca="1" si="210"/>
        <v>6.9</v>
      </c>
      <c r="I3932" s="126">
        <f t="shared" ca="1" si="211"/>
        <v>0</v>
      </c>
      <c r="J3932" s="128"/>
      <c r="K3932" s="129" t="s">
        <v>6170</v>
      </c>
    </row>
    <row r="3933" spans="1:11" hidden="1">
      <c r="A3933" s="248" t="s">
        <v>4663</v>
      </c>
      <c r="B3933" s="123" t="s">
        <v>4664</v>
      </c>
      <c r="C3933" s="124" t="s">
        <v>226</v>
      </c>
      <c r="D3933" s="124">
        <v>0</v>
      </c>
      <c r="E3933" s="125">
        <f ca="1">OFFSET(INDEX(Composições!A:H,MATCH(Orçamentária!A3933,Composições!A:A,0),8),2,0)</f>
        <v>9.9939999999999998</v>
      </c>
      <c r="F3933" s="126">
        <f t="shared" ca="1" si="212"/>
        <v>0</v>
      </c>
      <c r="G3933" s="127">
        <f>IF($K3933="Padrão",BDI!$B$17,IF($K3933="Diferenciado",BDI!$E$17,0))</f>
        <v>0.2039</v>
      </c>
      <c r="H3933" s="125">
        <f t="shared" ca="1" si="210"/>
        <v>12.03</v>
      </c>
      <c r="I3933" s="126">
        <f t="shared" ca="1" si="211"/>
        <v>0</v>
      </c>
      <c r="J3933" s="128"/>
      <c r="K3933" s="129" t="s">
        <v>6170</v>
      </c>
    </row>
    <row r="3934" spans="1:11" hidden="1">
      <c r="A3934" s="248" t="s">
        <v>4665</v>
      </c>
      <c r="B3934" s="123" t="s">
        <v>4666</v>
      </c>
      <c r="C3934" s="124" t="s">
        <v>226</v>
      </c>
      <c r="D3934" s="124">
        <v>0</v>
      </c>
      <c r="E3934" s="125">
        <f ca="1">OFFSET(INDEX(Composições!A:H,MATCH(Orçamentária!A3934,Composições!A:A,0),8),2,0)</f>
        <v>4.3699999999999992</v>
      </c>
      <c r="F3934" s="126">
        <f t="shared" ca="1" si="212"/>
        <v>0</v>
      </c>
      <c r="G3934" s="127">
        <f>IF($K3934="Padrão",BDI!$B$17,IF($K3934="Diferenciado",BDI!$E$17,0))</f>
        <v>0.2039</v>
      </c>
      <c r="H3934" s="125">
        <f t="shared" ca="1" si="210"/>
        <v>5.26</v>
      </c>
      <c r="I3934" s="126">
        <f t="shared" ca="1" si="211"/>
        <v>0</v>
      </c>
      <c r="J3934" s="128"/>
      <c r="K3934" s="129" t="s">
        <v>6170</v>
      </c>
    </row>
    <row r="3935" spans="1:11" hidden="1">
      <c r="A3935" s="249" t="s">
        <v>10995</v>
      </c>
      <c r="B3935" s="123" t="s">
        <v>10996</v>
      </c>
      <c r="C3935" s="124" t="s">
        <v>226</v>
      </c>
      <c r="D3935" s="124">
        <v>0</v>
      </c>
      <c r="E3935" s="125" t="s">
        <v>16</v>
      </c>
      <c r="F3935" s="126" t="str">
        <f t="shared" si="212"/>
        <v/>
      </c>
      <c r="G3935" s="127">
        <f>IF($K3935="Padrão",BDI!$B$17,IF($K3935="Diferenciado",BDI!$E$17,0))</f>
        <v>0.2039</v>
      </c>
      <c r="H3935" s="125" t="str">
        <f t="shared" si="210"/>
        <v/>
      </c>
      <c r="I3935" s="126" t="str">
        <f t="shared" si="211"/>
        <v/>
      </c>
      <c r="J3935" s="128"/>
      <c r="K3935" s="129" t="s">
        <v>6170</v>
      </c>
    </row>
    <row r="3936" spans="1:11" hidden="1">
      <c r="A3936" s="248" t="s">
        <v>4667</v>
      </c>
      <c r="B3936" s="123" t="s">
        <v>4668</v>
      </c>
      <c r="C3936" s="124" t="s">
        <v>46</v>
      </c>
      <c r="D3936" s="124">
        <v>0</v>
      </c>
      <c r="E3936" s="125">
        <f ca="1">OFFSET(INDEX(Composições!A:H,MATCH(Orçamentária!A3936,Composições!A:A,0),8),2,0)</f>
        <v>53.997999999999998</v>
      </c>
      <c r="F3936" s="126">
        <f t="shared" ca="1" si="212"/>
        <v>0</v>
      </c>
      <c r="G3936" s="127">
        <f>IF($K3936="Padrão",BDI!$B$17,IF($K3936="Diferenciado",BDI!$E$17,0))</f>
        <v>0.2039</v>
      </c>
      <c r="H3936" s="125">
        <f t="shared" ca="1" si="210"/>
        <v>65.010000000000005</v>
      </c>
      <c r="I3936" s="126">
        <f t="shared" ca="1" si="211"/>
        <v>0</v>
      </c>
      <c r="J3936" s="128"/>
      <c r="K3936" s="129" t="s">
        <v>6170</v>
      </c>
    </row>
    <row r="3937" spans="1:11" hidden="1">
      <c r="A3937" s="248" t="s">
        <v>4669</v>
      </c>
      <c r="B3937" s="123" t="s">
        <v>4670</v>
      </c>
      <c r="C3937" s="124" t="s">
        <v>226</v>
      </c>
      <c r="D3937" s="124">
        <v>0</v>
      </c>
      <c r="E3937" s="125">
        <f ca="1">OFFSET(INDEX(Composições!A:H,MATCH(Orçamentária!A3937,Composições!A:A,0),8),2,0)</f>
        <v>12.292999999999999</v>
      </c>
      <c r="F3937" s="126">
        <f t="shared" ca="1" si="212"/>
        <v>0</v>
      </c>
      <c r="G3937" s="127">
        <f>IF($K3937="Padrão",BDI!$B$17,IF($K3937="Diferenciado",BDI!$E$17,0))</f>
        <v>0.2039</v>
      </c>
      <c r="H3937" s="125">
        <f t="shared" ca="1" si="210"/>
        <v>14.8</v>
      </c>
      <c r="I3937" s="126">
        <f t="shared" ca="1" si="211"/>
        <v>0</v>
      </c>
      <c r="J3937" s="128"/>
      <c r="K3937" s="129" t="s">
        <v>6170</v>
      </c>
    </row>
    <row r="3938" spans="1:11" hidden="1">
      <c r="A3938" s="248" t="s">
        <v>4672</v>
      </c>
      <c r="B3938" s="123" t="s">
        <v>4673</v>
      </c>
      <c r="C3938" s="124" t="s">
        <v>226</v>
      </c>
      <c r="D3938" s="124">
        <v>0</v>
      </c>
      <c r="E3938" s="125">
        <f ca="1">OFFSET(INDEX(Composições!A:H,MATCH(Orçamentária!A3938,Composições!A:A,0),8),2,0)</f>
        <v>34.104999999999997</v>
      </c>
      <c r="F3938" s="126">
        <f t="shared" ca="1" si="212"/>
        <v>0</v>
      </c>
      <c r="G3938" s="127">
        <f>IF($K3938="Padrão",BDI!$B$17,IF($K3938="Diferenciado",BDI!$E$17,0))</f>
        <v>0.2039</v>
      </c>
      <c r="H3938" s="125">
        <f t="shared" ca="1" si="210"/>
        <v>41.06</v>
      </c>
      <c r="I3938" s="126">
        <f t="shared" ca="1" si="211"/>
        <v>0</v>
      </c>
      <c r="J3938" s="128"/>
      <c r="K3938" s="129" t="s">
        <v>6170</v>
      </c>
    </row>
    <row r="3939" spans="1:11" hidden="1">
      <c r="A3939" s="248" t="s">
        <v>4675</v>
      </c>
      <c r="B3939" s="123" t="s">
        <v>4676</v>
      </c>
      <c r="C3939" s="124" t="s">
        <v>226</v>
      </c>
      <c r="D3939" s="124">
        <v>0</v>
      </c>
      <c r="E3939" s="125">
        <f ca="1">OFFSET(INDEX(Composições!A:H,MATCH(Orçamentária!A3939,Composições!A:A,0),8),2,0)</f>
        <v>8.302999999999999</v>
      </c>
      <c r="F3939" s="126">
        <f t="shared" ca="1" si="212"/>
        <v>0</v>
      </c>
      <c r="G3939" s="127">
        <f>IF($K3939="Padrão",BDI!$B$17,IF($K3939="Diferenciado",BDI!$E$17,0))</f>
        <v>0.2039</v>
      </c>
      <c r="H3939" s="125">
        <f t="shared" ca="1" si="210"/>
        <v>10</v>
      </c>
      <c r="I3939" s="126">
        <f t="shared" ca="1" si="211"/>
        <v>0</v>
      </c>
      <c r="J3939" s="128"/>
      <c r="K3939" s="129" t="s">
        <v>6170</v>
      </c>
    </row>
    <row r="3940" spans="1:11" hidden="1">
      <c r="A3940" s="248" t="s">
        <v>4678</v>
      </c>
      <c r="B3940" s="123" t="s">
        <v>4679</v>
      </c>
      <c r="C3940" s="124" t="s">
        <v>226</v>
      </c>
      <c r="D3940" s="124">
        <v>0</v>
      </c>
      <c r="E3940" s="125">
        <f ca="1">OFFSET(INDEX(Composições!A:H,MATCH(Orçamentária!A3940,Composições!A:A,0),8),2,0)</f>
        <v>8.7399999999999984</v>
      </c>
      <c r="F3940" s="126">
        <f t="shared" ca="1" si="212"/>
        <v>0</v>
      </c>
      <c r="G3940" s="127">
        <f>IF($K3940="Padrão",BDI!$B$17,IF($K3940="Diferenciado",BDI!$E$17,0))</f>
        <v>0.2039</v>
      </c>
      <c r="H3940" s="125">
        <f t="shared" ca="1" si="210"/>
        <v>10.52</v>
      </c>
      <c r="I3940" s="126">
        <f t="shared" ca="1" si="211"/>
        <v>0</v>
      </c>
      <c r="J3940" s="128"/>
      <c r="K3940" s="129" t="s">
        <v>6170</v>
      </c>
    </row>
    <row r="3941" spans="1:11" hidden="1">
      <c r="A3941" s="248" t="s">
        <v>4681</v>
      </c>
      <c r="B3941" s="123" t="s">
        <v>4682</v>
      </c>
      <c r="C3941" s="124" t="s">
        <v>226</v>
      </c>
      <c r="D3941" s="124">
        <v>0</v>
      </c>
      <c r="E3941" s="125">
        <f ca="1">OFFSET(INDEX(Composições!A:H,MATCH(Orçamentária!A3941,Composições!A:A,0),8),2,0)</f>
        <v>7.4099999999999993</v>
      </c>
      <c r="F3941" s="126">
        <f t="shared" ca="1" si="212"/>
        <v>0</v>
      </c>
      <c r="G3941" s="127">
        <f>IF($K3941="Padrão",BDI!$B$17,IF($K3941="Diferenciado",BDI!$E$17,0))</f>
        <v>0.2039</v>
      </c>
      <c r="H3941" s="125">
        <f t="shared" ca="1" si="210"/>
        <v>8.92</v>
      </c>
      <c r="I3941" s="126">
        <f t="shared" ca="1" si="211"/>
        <v>0</v>
      </c>
      <c r="J3941" s="128"/>
      <c r="K3941" s="129" t="s">
        <v>6170</v>
      </c>
    </row>
    <row r="3942" spans="1:11" hidden="1">
      <c r="A3942" s="248" t="s">
        <v>4684</v>
      </c>
      <c r="B3942" s="123" t="s">
        <v>4685</v>
      </c>
      <c r="C3942" s="124" t="s">
        <v>226</v>
      </c>
      <c r="D3942" s="124">
        <v>0</v>
      </c>
      <c r="E3942" s="125">
        <f ca="1">OFFSET(INDEX(Composições!A:H,MATCH(Orçamentária!A3942,Composições!A:A,0),8),2,0)</f>
        <v>14.231</v>
      </c>
      <c r="F3942" s="126">
        <f t="shared" ca="1" si="212"/>
        <v>0</v>
      </c>
      <c r="G3942" s="127">
        <f>IF($K3942="Padrão",BDI!$B$17,IF($K3942="Diferenciado",BDI!$E$17,0))</f>
        <v>0.2039</v>
      </c>
      <c r="H3942" s="125">
        <f t="shared" ca="1" si="210"/>
        <v>17.13</v>
      </c>
      <c r="I3942" s="126">
        <f t="shared" ca="1" si="211"/>
        <v>0</v>
      </c>
      <c r="J3942" s="128"/>
      <c r="K3942" s="129" t="s">
        <v>6170</v>
      </c>
    </row>
    <row r="3943" spans="1:11" hidden="1">
      <c r="A3943" s="248" t="s">
        <v>4687</v>
      </c>
      <c r="B3943" s="123" t="s">
        <v>4688</v>
      </c>
      <c r="C3943" s="124" t="s">
        <v>226</v>
      </c>
      <c r="D3943" s="124">
        <v>0</v>
      </c>
      <c r="E3943" s="125">
        <f ca="1">OFFSET(INDEX(Composições!A:H,MATCH(Orçamentária!A3943,Composições!A:A,0),8),2,0)</f>
        <v>5.9089999999999998</v>
      </c>
      <c r="F3943" s="126">
        <f t="shared" ca="1" si="212"/>
        <v>0</v>
      </c>
      <c r="G3943" s="127">
        <f>IF($K3943="Padrão",BDI!$B$17,IF($K3943="Diferenciado",BDI!$E$17,0))</f>
        <v>0.2039</v>
      </c>
      <c r="H3943" s="125">
        <f t="shared" ca="1" si="210"/>
        <v>7.11</v>
      </c>
      <c r="I3943" s="126">
        <f t="shared" ca="1" si="211"/>
        <v>0</v>
      </c>
      <c r="J3943" s="128"/>
      <c r="K3943" s="129" t="s">
        <v>6170</v>
      </c>
    </row>
    <row r="3944" spans="1:11" hidden="1">
      <c r="A3944" s="249" t="s">
        <v>10997</v>
      </c>
      <c r="B3944" s="123" t="s">
        <v>10998</v>
      </c>
      <c r="C3944" s="124" t="s">
        <v>226</v>
      </c>
      <c r="D3944" s="124">
        <v>0</v>
      </c>
      <c r="E3944" s="125" t="s">
        <v>16</v>
      </c>
      <c r="F3944" s="126" t="str">
        <f t="shared" si="212"/>
        <v/>
      </c>
      <c r="G3944" s="127">
        <f>IF($K3944="Padrão",BDI!$B$17,IF($K3944="Diferenciado",BDI!$E$17,0))</f>
        <v>0.2039</v>
      </c>
      <c r="H3944" s="125" t="str">
        <f t="shared" si="210"/>
        <v/>
      </c>
      <c r="I3944" s="126" t="str">
        <f t="shared" si="211"/>
        <v/>
      </c>
      <c r="J3944" s="128"/>
      <c r="K3944" s="129" t="s">
        <v>6170</v>
      </c>
    </row>
    <row r="3945" spans="1:11" hidden="1">
      <c r="A3945" s="248" t="s">
        <v>4690</v>
      </c>
      <c r="B3945" s="123" t="s">
        <v>4691</v>
      </c>
      <c r="C3945" s="124" t="s">
        <v>226</v>
      </c>
      <c r="D3945" s="124">
        <v>0</v>
      </c>
      <c r="E3945" s="125">
        <f ca="1">OFFSET(INDEX(Composições!A:H,MATCH(Orçamentária!A3945,Composições!A:A,0),8),2,0)</f>
        <v>7.3244999999999996</v>
      </c>
      <c r="F3945" s="126">
        <f t="shared" ca="1" si="212"/>
        <v>0</v>
      </c>
      <c r="G3945" s="127">
        <f>IF($K3945="Padrão",BDI!$B$17,IF($K3945="Diferenciado",BDI!$E$17,0))</f>
        <v>0.2039</v>
      </c>
      <c r="H3945" s="125">
        <f t="shared" ca="1" si="210"/>
        <v>8.82</v>
      </c>
      <c r="I3945" s="126">
        <f t="shared" ca="1" si="211"/>
        <v>0</v>
      </c>
      <c r="J3945" s="128"/>
      <c r="K3945" s="129" t="s">
        <v>6170</v>
      </c>
    </row>
    <row r="3946" spans="1:11" hidden="1">
      <c r="A3946" s="248" t="s">
        <v>4692</v>
      </c>
      <c r="B3946" s="123" t="s">
        <v>4693</v>
      </c>
      <c r="C3946" s="124" t="s">
        <v>226</v>
      </c>
      <c r="D3946" s="124">
        <v>0</v>
      </c>
      <c r="E3946" s="125">
        <f ca="1">OFFSET(INDEX(Composições!A:H,MATCH(Orçamentária!A3946,Composições!A:A,0),8),2,0)</f>
        <v>10.155499999999998</v>
      </c>
      <c r="F3946" s="126">
        <f t="shared" ca="1" si="212"/>
        <v>0</v>
      </c>
      <c r="G3946" s="127">
        <f>IF($K3946="Padrão",BDI!$B$17,IF($K3946="Diferenciado",BDI!$E$17,0))</f>
        <v>0.2039</v>
      </c>
      <c r="H3946" s="125">
        <f t="shared" ca="1" si="210"/>
        <v>12.23</v>
      </c>
      <c r="I3946" s="126">
        <f t="shared" ca="1" si="211"/>
        <v>0</v>
      </c>
      <c r="J3946" s="128"/>
      <c r="K3946" s="129" t="s">
        <v>6170</v>
      </c>
    </row>
    <row r="3947" spans="1:11" hidden="1">
      <c r="A3947" s="248" t="s">
        <v>4695</v>
      </c>
      <c r="B3947" s="123" t="s">
        <v>4696</v>
      </c>
      <c r="C3947" s="124" t="s">
        <v>226</v>
      </c>
      <c r="D3947" s="124">
        <v>0</v>
      </c>
      <c r="E3947" s="125">
        <f ca="1">OFFSET(INDEX(Composições!A:H,MATCH(Orçamentária!A3947,Composições!A:A,0),8),2,0)</f>
        <v>9.5189999999999984</v>
      </c>
      <c r="F3947" s="126">
        <f t="shared" ca="1" si="212"/>
        <v>0</v>
      </c>
      <c r="G3947" s="127">
        <f>IF($K3947="Padrão",BDI!$B$17,IF($K3947="Diferenciado",BDI!$E$17,0))</f>
        <v>0.2039</v>
      </c>
      <c r="H3947" s="125">
        <f t="shared" ca="1" si="210"/>
        <v>11.46</v>
      </c>
      <c r="I3947" s="126">
        <f t="shared" ca="1" si="211"/>
        <v>0</v>
      </c>
      <c r="J3947" s="128"/>
      <c r="K3947" s="129" t="s">
        <v>6170</v>
      </c>
    </row>
    <row r="3948" spans="1:11" hidden="1">
      <c r="A3948" s="248" t="s">
        <v>4698</v>
      </c>
      <c r="B3948" s="123" t="s">
        <v>4699</v>
      </c>
      <c r="C3948" s="124" t="s">
        <v>46</v>
      </c>
      <c r="D3948" s="124">
        <v>0</v>
      </c>
      <c r="E3948" s="125">
        <f ca="1">OFFSET(INDEX(Composições!A:H,MATCH(Orçamentária!A3948,Composições!A:A,0),8),2,0)</f>
        <v>60.771499999999996</v>
      </c>
      <c r="F3948" s="126">
        <f t="shared" ca="1" si="212"/>
        <v>0</v>
      </c>
      <c r="G3948" s="127">
        <f>IF($K3948="Padrão",BDI!$B$17,IF($K3948="Diferenciado",BDI!$E$17,0))</f>
        <v>0.2039</v>
      </c>
      <c r="H3948" s="125">
        <f t="shared" ca="1" si="210"/>
        <v>73.16</v>
      </c>
      <c r="I3948" s="126">
        <f t="shared" ca="1" si="211"/>
        <v>0</v>
      </c>
      <c r="J3948" s="128"/>
      <c r="K3948" s="129" t="s">
        <v>6170</v>
      </c>
    </row>
    <row r="3949" spans="1:11" hidden="1">
      <c r="A3949" s="248" t="s">
        <v>4700</v>
      </c>
      <c r="B3949" s="123" t="s">
        <v>4701</v>
      </c>
      <c r="C3949" s="124" t="s">
        <v>226</v>
      </c>
      <c r="D3949" s="124">
        <v>0</v>
      </c>
      <c r="E3949" s="125">
        <f ca="1">OFFSET(INDEX(Composições!A:H,MATCH(Orçamentária!A3949,Composições!A:A,0),8),2,0)</f>
        <v>22.058999999999997</v>
      </c>
      <c r="F3949" s="126">
        <f t="shared" ca="1" si="212"/>
        <v>0</v>
      </c>
      <c r="G3949" s="127">
        <f>IF($K3949="Padrão",BDI!$B$17,IF($K3949="Diferenciado",BDI!$E$17,0))</f>
        <v>0.2039</v>
      </c>
      <c r="H3949" s="125">
        <f t="shared" ca="1" si="210"/>
        <v>26.56</v>
      </c>
      <c r="I3949" s="126">
        <f t="shared" ca="1" si="211"/>
        <v>0</v>
      </c>
      <c r="J3949" s="128"/>
      <c r="K3949" s="129" t="s">
        <v>6170</v>
      </c>
    </row>
    <row r="3950" spans="1:11" hidden="1">
      <c r="A3950" s="248" t="s">
        <v>4703</v>
      </c>
      <c r="B3950" s="123" t="s">
        <v>4704</v>
      </c>
      <c r="C3950" s="124" t="s">
        <v>226</v>
      </c>
      <c r="D3950" s="124">
        <v>0</v>
      </c>
      <c r="E3950" s="125">
        <f ca="1">OFFSET(INDEX(Composições!A:H,MATCH(Orçamentária!A3950,Composições!A:A,0),8),2,0)</f>
        <v>35.273499999999999</v>
      </c>
      <c r="F3950" s="126">
        <f t="shared" ca="1" si="212"/>
        <v>0</v>
      </c>
      <c r="G3950" s="127">
        <f>IF($K3950="Padrão",BDI!$B$17,IF($K3950="Diferenciado",BDI!$E$17,0))</f>
        <v>0.2039</v>
      </c>
      <c r="H3950" s="125">
        <f t="shared" ca="1" si="210"/>
        <v>42.47</v>
      </c>
      <c r="I3950" s="126">
        <f t="shared" ca="1" si="211"/>
        <v>0</v>
      </c>
      <c r="J3950" s="128"/>
      <c r="K3950" s="129" t="s">
        <v>6170</v>
      </c>
    </row>
    <row r="3951" spans="1:11" hidden="1">
      <c r="A3951" s="248" t="s">
        <v>4705</v>
      </c>
      <c r="B3951" s="123" t="s">
        <v>4706</v>
      </c>
      <c r="C3951" s="124" t="s">
        <v>226</v>
      </c>
      <c r="D3951" s="124">
        <v>0</v>
      </c>
      <c r="E3951" s="125">
        <f ca="1">OFFSET(INDEX(Composições!A:H,MATCH(Orçamentária!A3951,Composições!A:A,0),8),2,0)</f>
        <v>12.254999999999999</v>
      </c>
      <c r="F3951" s="126">
        <f t="shared" ca="1" si="212"/>
        <v>0</v>
      </c>
      <c r="G3951" s="127">
        <f>IF($K3951="Padrão",BDI!$B$17,IF($K3951="Diferenciado",BDI!$E$17,0))</f>
        <v>0.2039</v>
      </c>
      <c r="H3951" s="125">
        <f t="shared" ca="1" si="210"/>
        <v>14.75</v>
      </c>
      <c r="I3951" s="126">
        <f t="shared" ca="1" si="211"/>
        <v>0</v>
      </c>
      <c r="J3951" s="128"/>
      <c r="K3951" s="129" t="s">
        <v>6170</v>
      </c>
    </row>
    <row r="3952" spans="1:11" hidden="1">
      <c r="A3952" s="248" t="s">
        <v>4707</v>
      </c>
      <c r="B3952" s="123" t="s">
        <v>4708</v>
      </c>
      <c r="C3952" s="124" t="s">
        <v>226</v>
      </c>
      <c r="D3952" s="124">
        <v>0</v>
      </c>
      <c r="E3952" s="125">
        <f ca="1">OFFSET(INDEX(Composições!A:H,MATCH(Orçamentária!A3952,Composições!A:A,0),8),2,0)</f>
        <v>14.212</v>
      </c>
      <c r="F3952" s="126">
        <f t="shared" ca="1" si="212"/>
        <v>0</v>
      </c>
      <c r="G3952" s="127">
        <f>IF($K3952="Padrão",BDI!$B$17,IF($K3952="Diferenciado",BDI!$E$17,0))</f>
        <v>0.2039</v>
      </c>
      <c r="H3952" s="125">
        <f t="shared" ca="1" si="210"/>
        <v>17.11</v>
      </c>
      <c r="I3952" s="126">
        <f t="shared" ca="1" si="211"/>
        <v>0</v>
      </c>
      <c r="J3952" s="128"/>
      <c r="K3952" s="129" t="s">
        <v>6170</v>
      </c>
    </row>
    <row r="3953" spans="1:11" hidden="1">
      <c r="A3953" s="248" t="s">
        <v>4710</v>
      </c>
      <c r="B3953" s="123" t="s">
        <v>4711</v>
      </c>
      <c r="C3953" s="124" t="s">
        <v>226</v>
      </c>
      <c r="D3953" s="124">
        <v>0</v>
      </c>
      <c r="E3953" s="125">
        <f ca="1">OFFSET(INDEX(Composições!A:H,MATCH(Orçamentária!A3953,Composições!A:A,0),8),2,0)</f>
        <v>10.801499999999999</v>
      </c>
      <c r="F3953" s="126">
        <f t="shared" ca="1" si="212"/>
        <v>0</v>
      </c>
      <c r="G3953" s="127">
        <f>IF($K3953="Padrão",BDI!$B$17,IF($K3953="Diferenciado",BDI!$E$17,0))</f>
        <v>0.2039</v>
      </c>
      <c r="H3953" s="125">
        <f t="shared" ca="1" si="210"/>
        <v>13</v>
      </c>
      <c r="I3953" s="126">
        <f t="shared" ca="1" si="211"/>
        <v>0</v>
      </c>
      <c r="J3953" s="128"/>
      <c r="K3953" s="129" t="s">
        <v>6170</v>
      </c>
    </row>
    <row r="3954" spans="1:11" hidden="1">
      <c r="A3954" s="248" t="s">
        <v>4713</v>
      </c>
      <c r="B3954" s="123" t="s">
        <v>4714</v>
      </c>
      <c r="C3954" s="124" t="s">
        <v>226</v>
      </c>
      <c r="D3954" s="124">
        <v>0</v>
      </c>
      <c r="E3954" s="125">
        <f ca="1">OFFSET(INDEX(Composições!A:H,MATCH(Orçamentária!A3954,Composições!A:A,0),8),2,0)</f>
        <v>22.904499999999999</v>
      </c>
      <c r="F3954" s="126">
        <f t="shared" ca="1" si="212"/>
        <v>0</v>
      </c>
      <c r="G3954" s="127">
        <f>IF($K3954="Padrão",BDI!$B$17,IF($K3954="Diferenciado",BDI!$E$17,0))</f>
        <v>0.2039</v>
      </c>
      <c r="H3954" s="125">
        <f t="shared" ca="1" si="210"/>
        <v>27.57</v>
      </c>
      <c r="I3954" s="126">
        <f t="shared" ca="1" si="211"/>
        <v>0</v>
      </c>
      <c r="J3954" s="128"/>
      <c r="K3954" s="129" t="s">
        <v>6170</v>
      </c>
    </row>
    <row r="3955" spans="1:11" hidden="1">
      <c r="A3955" s="248" t="s">
        <v>4716</v>
      </c>
      <c r="B3955" s="123" t="s">
        <v>4717</v>
      </c>
      <c r="C3955" s="124" t="s">
        <v>226</v>
      </c>
      <c r="D3955" s="124">
        <v>0</v>
      </c>
      <c r="E3955" s="125">
        <f ca="1">OFFSET(INDEX(Composições!A:H,MATCH(Orçamentária!A3955,Composições!A:A,0),8),2,0)</f>
        <v>8.2080000000000002</v>
      </c>
      <c r="F3955" s="126">
        <f t="shared" ca="1" si="212"/>
        <v>0</v>
      </c>
      <c r="G3955" s="127">
        <f>IF($K3955="Padrão",BDI!$B$17,IF($K3955="Diferenciado",BDI!$E$17,0))</f>
        <v>0.2039</v>
      </c>
      <c r="H3955" s="125">
        <f t="shared" ca="1" si="210"/>
        <v>9.8800000000000008</v>
      </c>
      <c r="I3955" s="126">
        <f t="shared" ca="1" si="211"/>
        <v>0</v>
      </c>
      <c r="J3955" s="128"/>
      <c r="K3955" s="129" t="s">
        <v>6170</v>
      </c>
    </row>
    <row r="3956" spans="1:11" hidden="1">
      <c r="A3956" s="249" t="s">
        <v>10999</v>
      </c>
      <c r="B3956" s="123" t="s">
        <v>11000</v>
      </c>
      <c r="C3956" s="124" t="s">
        <v>226</v>
      </c>
      <c r="D3956" s="124">
        <v>0</v>
      </c>
      <c r="E3956" s="125" t="s">
        <v>16</v>
      </c>
      <c r="F3956" s="126" t="str">
        <f t="shared" si="212"/>
        <v/>
      </c>
      <c r="G3956" s="127">
        <f>IF($K3956="Padrão",BDI!$B$17,IF($K3956="Diferenciado",BDI!$E$17,0))</f>
        <v>0.2039</v>
      </c>
      <c r="H3956" s="125" t="str">
        <f t="shared" si="210"/>
        <v/>
      </c>
      <c r="I3956" s="126" t="str">
        <f t="shared" si="211"/>
        <v/>
      </c>
      <c r="J3956" s="128"/>
      <c r="K3956" s="129" t="s">
        <v>6170</v>
      </c>
    </row>
    <row r="3957" spans="1:11" hidden="1">
      <c r="A3957" s="248" t="s">
        <v>4719</v>
      </c>
      <c r="B3957" s="123" t="s">
        <v>4720</v>
      </c>
      <c r="C3957" s="124" t="s">
        <v>226</v>
      </c>
      <c r="D3957" s="124">
        <v>0</v>
      </c>
      <c r="E3957" s="125">
        <f ca="1">OFFSET(INDEX(Composições!A:H,MATCH(Orçamentária!A3957,Composições!A:A,0),8),2,0)</f>
        <v>10.611499999999999</v>
      </c>
      <c r="F3957" s="126">
        <f t="shared" ca="1" si="212"/>
        <v>0</v>
      </c>
      <c r="G3957" s="127">
        <f>IF($K3957="Padrão",BDI!$B$17,IF($K3957="Diferenciado",BDI!$E$17,0))</f>
        <v>0.2039</v>
      </c>
      <c r="H3957" s="125">
        <f t="shared" ca="1" si="210"/>
        <v>12.78</v>
      </c>
      <c r="I3957" s="126">
        <f t="shared" ca="1" si="211"/>
        <v>0</v>
      </c>
      <c r="J3957" s="128"/>
      <c r="K3957" s="129" t="s">
        <v>6170</v>
      </c>
    </row>
    <row r="3958" spans="1:11" hidden="1">
      <c r="A3958" s="248" t="s">
        <v>4722</v>
      </c>
      <c r="B3958" s="123" t="s">
        <v>4723</v>
      </c>
      <c r="C3958" s="124" t="s">
        <v>226</v>
      </c>
      <c r="D3958" s="124">
        <v>0</v>
      </c>
      <c r="E3958" s="125">
        <f ca="1">OFFSET(INDEX(Composições!A:H,MATCH(Orçamentária!A3958,Composições!A:A,0),8),2,0)</f>
        <v>14.325999999999999</v>
      </c>
      <c r="F3958" s="126">
        <f t="shared" ca="1" si="212"/>
        <v>0</v>
      </c>
      <c r="G3958" s="127">
        <f>IF($K3958="Padrão",BDI!$B$17,IF($K3958="Diferenciado",BDI!$E$17,0))</f>
        <v>0.2039</v>
      </c>
      <c r="H3958" s="125">
        <f t="shared" ca="1" si="210"/>
        <v>17.25</v>
      </c>
      <c r="I3958" s="126">
        <f t="shared" ca="1" si="211"/>
        <v>0</v>
      </c>
      <c r="J3958" s="128"/>
      <c r="K3958" s="129" t="s">
        <v>6170</v>
      </c>
    </row>
    <row r="3959" spans="1:11" hidden="1">
      <c r="A3959" s="248" t="s">
        <v>4725</v>
      </c>
      <c r="B3959" s="123" t="s">
        <v>4726</v>
      </c>
      <c r="C3959" s="124" t="s">
        <v>226</v>
      </c>
      <c r="D3959" s="124">
        <v>0</v>
      </c>
      <c r="E3959" s="125">
        <f ca="1">OFFSET(INDEX(Composições!A:H,MATCH(Orçamentária!A3959,Composições!A:A,0),8),2,0)</f>
        <v>14.9245</v>
      </c>
      <c r="F3959" s="126">
        <f t="shared" ca="1" si="212"/>
        <v>0</v>
      </c>
      <c r="G3959" s="127">
        <f>IF($K3959="Padrão",BDI!$B$17,IF($K3959="Diferenciado",BDI!$E$17,0))</f>
        <v>0.2039</v>
      </c>
      <c r="H3959" s="125">
        <f t="shared" ca="1" si="210"/>
        <v>17.97</v>
      </c>
      <c r="I3959" s="126">
        <f t="shared" ca="1" si="211"/>
        <v>0</v>
      </c>
      <c r="J3959" s="128"/>
      <c r="K3959" s="129" t="s">
        <v>6170</v>
      </c>
    </row>
    <row r="3960" spans="1:11" hidden="1">
      <c r="A3960" s="248" t="s">
        <v>4728</v>
      </c>
      <c r="B3960" s="123" t="s">
        <v>4729</v>
      </c>
      <c r="C3960" s="124" t="s">
        <v>46</v>
      </c>
      <c r="D3960" s="124">
        <v>0</v>
      </c>
      <c r="E3960" s="125">
        <f ca="1">OFFSET(INDEX(Composições!A:H,MATCH(Orçamentária!A3960,Composições!A:A,0),8),2,0)</f>
        <v>81.433999999999997</v>
      </c>
      <c r="F3960" s="126">
        <f t="shared" ca="1" si="212"/>
        <v>0</v>
      </c>
      <c r="G3960" s="127">
        <f>IF($K3960="Padrão",BDI!$B$17,IF($K3960="Diferenciado",BDI!$E$17,0))</f>
        <v>0.2039</v>
      </c>
      <c r="H3960" s="125">
        <f t="shared" ca="1" si="210"/>
        <v>98.04</v>
      </c>
      <c r="I3960" s="126">
        <f t="shared" ca="1" si="211"/>
        <v>0</v>
      </c>
      <c r="J3960" s="128"/>
      <c r="K3960" s="129" t="s">
        <v>6170</v>
      </c>
    </row>
    <row r="3961" spans="1:11" hidden="1">
      <c r="A3961" s="248" t="s">
        <v>4730</v>
      </c>
      <c r="B3961" s="123" t="s">
        <v>4731</v>
      </c>
      <c r="C3961" s="124" t="s">
        <v>226</v>
      </c>
      <c r="D3961" s="124">
        <v>0</v>
      </c>
      <c r="E3961" s="125">
        <f ca="1">OFFSET(INDEX(Composições!A:H,MATCH(Orçamentária!A3961,Composições!A:A,0),8),2,0)</f>
        <v>35.463499999999996</v>
      </c>
      <c r="F3961" s="126">
        <f t="shared" ca="1" si="212"/>
        <v>0</v>
      </c>
      <c r="G3961" s="127">
        <f>IF($K3961="Padrão",BDI!$B$17,IF($K3961="Diferenciado",BDI!$E$17,0))</f>
        <v>0.2039</v>
      </c>
      <c r="H3961" s="125">
        <f t="shared" ca="1" si="210"/>
        <v>42.69</v>
      </c>
      <c r="I3961" s="126">
        <f t="shared" ca="1" si="211"/>
        <v>0</v>
      </c>
      <c r="J3961" s="128"/>
      <c r="K3961" s="129" t="s">
        <v>6170</v>
      </c>
    </row>
    <row r="3962" spans="1:11" hidden="1">
      <c r="A3962" s="248" t="s">
        <v>4733</v>
      </c>
      <c r="B3962" s="123" t="s">
        <v>4734</v>
      </c>
      <c r="C3962" s="124" t="s">
        <v>226</v>
      </c>
      <c r="D3962" s="124">
        <v>0</v>
      </c>
      <c r="E3962" s="125">
        <f ca="1">OFFSET(INDEX(Composições!A:H,MATCH(Orçamentária!A3962,Composições!A:A,0),8),2,0)</f>
        <v>59.023499999999999</v>
      </c>
      <c r="F3962" s="126">
        <f t="shared" ca="1" si="212"/>
        <v>0</v>
      </c>
      <c r="G3962" s="127">
        <f>IF($K3962="Padrão",BDI!$B$17,IF($K3962="Diferenciado",BDI!$E$17,0))</f>
        <v>0.2039</v>
      </c>
      <c r="H3962" s="125">
        <f t="shared" ca="1" si="210"/>
        <v>71.06</v>
      </c>
      <c r="I3962" s="126">
        <f t="shared" ca="1" si="211"/>
        <v>0</v>
      </c>
      <c r="J3962" s="128"/>
      <c r="K3962" s="129" t="s">
        <v>6170</v>
      </c>
    </row>
    <row r="3963" spans="1:11" hidden="1">
      <c r="A3963" s="248" t="s">
        <v>4736</v>
      </c>
      <c r="B3963" s="123" t="s">
        <v>4737</v>
      </c>
      <c r="C3963" s="124" t="s">
        <v>226</v>
      </c>
      <c r="D3963" s="124">
        <v>0</v>
      </c>
      <c r="E3963" s="125">
        <f ca="1">OFFSET(INDEX(Composições!A:H,MATCH(Orçamentária!A3963,Composições!A:A,0),8),2,0)</f>
        <v>18.040499999999998</v>
      </c>
      <c r="F3963" s="126">
        <f t="shared" ca="1" si="212"/>
        <v>0</v>
      </c>
      <c r="G3963" s="127">
        <f>IF($K3963="Padrão",BDI!$B$17,IF($K3963="Diferenciado",BDI!$E$17,0))</f>
        <v>0.2039</v>
      </c>
      <c r="H3963" s="125">
        <f t="shared" ca="1" si="210"/>
        <v>21.72</v>
      </c>
      <c r="I3963" s="126">
        <f t="shared" ca="1" si="211"/>
        <v>0</v>
      </c>
      <c r="J3963" s="128"/>
      <c r="K3963" s="129" t="s">
        <v>6170</v>
      </c>
    </row>
    <row r="3964" spans="1:11" hidden="1">
      <c r="A3964" s="248" t="s">
        <v>4739</v>
      </c>
      <c r="B3964" s="123" t="s">
        <v>4740</v>
      </c>
      <c r="C3964" s="124" t="s">
        <v>226</v>
      </c>
      <c r="D3964" s="124">
        <v>0</v>
      </c>
      <c r="E3964" s="125">
        <f ca="1">OFFSET(INDEX(Composições!A:H,MATCH(Orçamentária!A3964,Composições!A:A,0),8),2,0)</f>
        <v>19.874000000000002</v>
      </c>
      <c r="F3964" s="126">
        <f t="shared" ca="1" si="212"/>
        <v>0</v>
      </c>
      <c r="G3964" s="127">
        <f>IF($K3964="Padrão",BDI!$B$17,IF($K3964="Diferenciado",BDI!$E$17,0))</f>
        <v>0.2039</v>
      </c>
      <c r="H3964" s="125">
        <f t="shared" ca="1" si="210"/>
        <v>23.93</v>
      </c>
      <c r="I3964" s="126">
        <f t="shared" ca="1" si="211"/>
        <v>0</v>
      </c>
      <c r="J3964" s="128"/>
      <c r="K3964" s="129" t="s">
        <v>6170</v>
      </c>
    </row>
    <row r="3965" spans="1:11" hidden="1">
      <c r="A3965" s="248" t="s">
        <v>4742</v>
      </c>
      <c r="B3965" s="123" t="s">
        <v>4743</v>
      </c>
      <c r="C3965" s="124" t="s">
        <v>226</v>
      </c>
      <c r="D3965" s="124">
        <v>0</v>
      </c>
      <c r="E3965" s="125">
        <f ca="1">OFFSET(INDEX(Composições!A:H,MATCH(Orçamentária!A3965,Composições!A:A,0),8),2,0)</f>
        <v>16.482500000000002</v>
      </c>
      <c r="F3965" s="126">
        <f t="shared" ca="1" si="212"/>
        <v>0</v>
      </c>
      <c r="G3965" s="127">
        <f>IF($K3965="Padrão",BDI!$B$17,IF($K3965="Diferenciado",BDI!$E$17,0))</f>
        <v>0.2039</v>
      </c>
      <c r="H3965" s="125">
        <f t="shared" ca="1" si="210"/>
        <v>19.84</v>
      </c>
      <c r="I3965" s="126">
        <f t="shared" ca="1" si="211"/>
        <v>0</v>
      </c>
      <c r="J3965" s="128"/>
      <c r="K3965" s="129" t="s">
        <v>6170</v>
      </c>
    </row>
    <row r="3966" spans="1:11" hidden="1">
      <c r="A3966" s="248" t="s">
        <v>4745</v>
      </c>
      <c r="B3966" s="123" t="s">
        <v>4746</v>
      </c>
      <c r="C3966" s="124" t="s">
        <v>226</v>
      </c>
      <c r="D3966" s="124">
        <v>0</v>
      </c>
      <c r="E3966" s="125">
        <f ca="1">OFFSET(INDEX(Composições!A:H,MATCH(Orçamentária!A3966,Composições!A:A,0),8),2,0)</f>
        <v>35.055</v>
      </c>
      <c r="F3966" s="126">
        <f t="shared" ca="1" si="212"/>
        <v>0</v>
      </c>
      <c r="G3966" s="127">
        <f>IF($K3966="Padrão",BDI!$B$17,IF($K3966="Diferenciado",BDI!$E$17,0))</f>
        <v>0.2039</v>
      </c>
      <c r="H3966" s="125">
        <f t="shared" ca="1" si="210"/>
        <v>42.2</v>
      </c>
      <c r="I3966" s="126">
        <f t="shared" ca="1" si="211"/>
        <v>0</v>
      </c>
      <c r="J3966" s="128"/>
      <c r="K3966" s="129" t="s">
        <v>6170</v>
      </c>
    </row>
    <row r="3967" spans="1:11" hidden="1">
      <c r="A3967" s="248" t="s">
        <v>4748</v>
      </c>
      <c r="B3967" s="123" t="s">
        <v>4749</v>
      </c>
      <c r="C3967" s="124" t="s">
        <v>226</v>
      </c>
      <c r="D3967" s="124">
        <v>0</v>
      </c>
      <c r="E3967" s="125">
        <f ca="1">OFFSET(INDEX(Composições!A:H,MATCH(Orçamentária!A3967,Composições!A:A,0),8),2,0)</f>
        <v>12.824999999999999</v>
      </c>
      <c r="F3967" s="126">
        <f t="shared" ca="1" si="212"/>
        <v>0</v>
      </c>
      <c r="G3967" s="127">
        <f>IF($K3967="Padrão",BDI!$B$17,IF($K3967="Diferenciado",BDI!$E$17,0))</f>
        <v>0.2039</v>
      </c>
      <c r="H3967" s="125">
        <f t="shared" ca="1" si="210"/>
        <v>15.44</v>
      </c>
      <c r="I3967" s="126">
        <f t="shared" ca="1" si="211"/>
        <v>0</v>
      </c>
      <c r="J3967" s="128"/>
      <c r="K3967" s="129" t="s">
        <v>6170</v>
      </c>
    </row>
    <row r="3968" spans="1:11" hidden="1">
      <c r="A3968" s="249" t="s">
        <v>11001</v>
      </c>
      <c r="B3968" s="123" t="s">
        <v>11002</v>
      </c>
      <c r="C3968" s="124" t="s">
        <v>226</v>
      </c>
      <c r="D3968" s="124">
        <v>0</v>
      </c>
      <c r="E3968" s="125" t="s">
        <v>16</v>
      </c>
      <c r="F3968" s="126" t="str">
        <f t="shared" si="212"/>
        <v/>
      </c>
      <c r="G3968" s="127">
        <f>IF($K3968="Padrão",BDI!$B$17,IF($K3968="Diferenciado",BDI!$E$17,0))</f>
        <v>0.2039</v>
      </c>
      <c r="H3968" s="125" t="str">
        <f t="shared" si="210"/>
        <v/>
      </c>
      <c r="I3968" s="126" t="str">
        <f t="shared" si="211"/>
        <v/>
      </c>
      <c r="J3968" s="128"/>
      <c r="K3968" s="129" t="s">
        <v>6170</v>
      </c>
    </row>
    <row r="3969" spans="1:11" hidden="1">
      <c r="A3969" s="248" t="s">
        <v>4751</v>
      </c>
      <c r="B3969" s="123" t="s">
        <v>4752</v>
      </c>
      <c r="C3969" s="124" t="s">
        <v>226</v>
      </c>
      <c r="D3969" s="124">
        <v>0</v>
      </c>
      <c r="E3969" s="125">
        <f ca="1">OFFSET(INDEX(Composições!A:H,MATCH(Orçamentária!A3969,Composições!A:A,0),8),2,0)</f>
        <v>17.242499999999996</v>
      </c>
      <c r="F3969" s="126">
        <f t="shared" ca="1" si="212"/>
        <v>0</v>
      </c>
      <c r="G3969" s="127">
        <f>IF($K3969="Padrão",BDI!$B$17,IF($K3969="Diferenciado",BDI!$E$17,0))</f>
        <v>0.2039</v>
      </c>
      <c r="H3969" s="125">
        <f t="shared" ca="1" si="210"/>
        <v>20.76</v>
      </c>
      <c r="I3969" s="126">
        <f t="shared" ca="1" si="211"/>
        <v>0</v>
      </c>
      <c r="J3969" s="128"/>
      <c r="K3969" s="129" t="s">
        <v>6170</v>
      </c>
    </row>
    <row r="3970" spans="1:11" hidden="1">
      <c r="A3970" s="248" t="s">
        <v>4754</v>
      </c>
      <c r="B3970" s="123" t="s">
        <v>4755</v>
      </c>
      <c r="C3970" s="124" t="s">
        <v>226</v>
      </c>
      <c r="D3970" s="124">
        <v>0</v>
      </c>
      <c r="E3970" s="125">
        <f ca="1">OFFSET(INDEX(Composições!A:H,MATCH(Orçamentária!A3970,Composições!A:A,0),8),2,0)</f>
        <v>21.318000000000001</v>
      </c>
      <c r="F3970" s="126">
        <f t="shared" ca="1" si="212"/>
        <v>0</v>
      </c>
      <c r="G3970" s="127">
        <f>IF($K3970="Padrão",BDI!$B$17,IF($K3970="Diferenciado",BDI!$E$17,0))</f>
        <v>0.2039</v>
      </c>
      <c r="H3970" s="125">
        <f t="shared" ca="1" si="210"/>
        <v>25.66</v>
      </c>
      <c r="I3970" s="126">
        <f t="shared" ca="1" si="211"/>
        <v>0</v>
      </c>
      <c r="J3970" s="128"/>
      <c r="K3970" s="129" t="s">
        <v>6170</v>
      </c>
    </row>
    <row r="3971" spans="1:11" hidden="1">
      <c r="A3971" s="248" t="s">
        <v>4757</v>
      </c>
      <c r="B3971" s="123" t="s">
        <v>4758</v>
      </c>
      <c r="C3971" s="124" t="s">
        <v>226</v>
      </c>
      <c r="D3971" s="124">
        <v>0</v>
      </c>
      <c r="E3971" s="125">
        <f ca="1">OFFSET(INDEX(Composições!A:H,MATCH(Orçamentária!A3971,Composições!A:A,0),8),2,0)</f>
        <v>24.7285</v>
      </c>
      <c r="F3971" s="126">
        <f t="shared" ca="1" si="212"/>
        <v>0</v>
      </c>
      <c r="G3971" s="127">
        <f>IF($K3971="Padrão",BDI!$B$17,IF($K3971="Diferenciado",BDI!$E$17,0))</f>
        <v>0.2039</v>
      </c>
      <c r="H3971" s="125">
        <f t="shared" ca="1" si="210"/>
        <v>29.77</v>
      </c>
      <c r="I3971" s="126">
        <f t="shared" ca="1" si="211"/>
        <v>0</v>
      </c>
      <c r="J3971" s="128"/>
      <c r="K3971" s="129" t="s">
        <v>6170</v>
      </c>
    </row>
    <row r="3972" spans="1:11" hidden="1">
      <c r="A3972" s="248" t="s">
        <v>4760</v>
      </c>
      <c r="B3972" s="123" t="s">
        <v>4761</v>
      </c>
      <c r="C3972" s="124" t="s">
        <v>226</v>
      </c>
      <c r="D3972" s="124">
        <v>0</v>
      </c>
      <c r="E3972" s="125">
        <f ca="1">OFFSET(INDEX(Composições!A:H,MATCH(Orçamentária!A3972,Composições!A:A,0),8),2,0)</f>
        <v>16.872</v>
      </c>
      <c r="F3972" s="126">
        <f t="shared" ca="1" si="212"/>
        <v>0</v>
      </c>
      <c r="G3972" s="127">
        <f>IF($K3972="Padrão",BDI!$B$17,IF($K3972="Diferenciado",BDI!$E$17,0))</f>
        <v>0.2039</v>
      </c>
      <c r="H3972" s="125">
        <f t="shared" ca="1" si="210"/>
        <v>20.309999999999999</v>
      </c>
      <c r="I3972" s="126">
        <f t="shared" ca="1" si="211"/>
        <v>0</v>
      </c>
      <c r="J3972" s="128"/>
      <c r="K3972" s="129" t="s">
        <v>6170</v>
      </c>
    </row>
    <row r="3973" spans="1:11" hidden="1">
      <c r="A3973" s="248" t="s">
        <v>4763</v>
      </c>
      <c r="B3973" s="123" t="s">
        <v>4764</v>
      </c>
      <c r="C3973" s="124" t="s">
        <v>226</v>
      </c>
      <c r="D3973" s="124">
        <v>0</v>
      </c>
      <c r="E3973" s="125">
        <f ca="1">OFFSET(INDEX(Composições!A:H,MATCH(Orçamentária!A3973,Composições!A:A,0),8),2,0)</f>
        <v>21.327499999999997</v>
      </c>
      <c r="F3973" s="126">
        <f t="shared" ca="1" si="212"/>
        <v>0</v>
      </c>
      <c r="G3973" s="127">
        <f>IF($K3973="Padrão",BDI!$B$17,IF($K3973="Diferenciado",BDI!$E$17,0))</f>
        <v>0.2039</v>
      </c>
      <c r="H3973" s="125">
        <f t="shared" ca="1" si="210"/>
        <v>25.68</v>
      </c>
      <c r="I3973" s="126">
        <f t="shared" ca="1" si="211"/>
        <v>0</v>
      </c>
      <c r="J3973" s="128"/>
      <c r="K3973" s="129" t="s">
        <v>6170</v>
      </c>
    </row>
    <row r="3974" spans="1:11" hidden="1">
      <c r="A3974" s="248" t="s">
        <v>4766</v>
      </c>
      <c r="B3974" s="123" t="s">
        <v>4767</v>
      </c>
      <c r="C3974" s="124" t="s">
        <v>226</v>
      </c>
      <c r="D3974" s="124">
        <v>0</v>
      </c>
      <c r="E3974" s="125">
        <f ca="1">OFFSET(INDEX(Composições!A:H,MATCH(Orçamentária!A3974,Composições!A:A,0),8),2,0)</f>
        <v>24.7285</v>
      </c>
      <c r="F3974" s="126">
        <f t="shared" ca="1" si="212"/>
        <v>0</v>
      </c>
      <c r="G3974" s="127">
        <f>IF($K3974="Padrão",BDI!$B$17,IF($K3974="Diferenciado",BDI!$E$17,0))</f>
        <v>0.2039</v>
      </c>
      <c r="H3974" s="125">
        <f t="shared" ref="H3974:H4037" ca="1" si="213">IF(ISNUMBER(E3974),ROUND(E3974*(1+G3974),2),"")</f>
        <v>29.77</v>
      </c>
      <c r="I3974" s="126">
        <f t="shared" ref="I3974:I4037" ca="1" si="214">IF(ISNUMBER(E3974),ROUND(H3974*D3974,2),"")</f>
        <v>0</v>
      </c>
      <c r="J3974" s="128"/>
      <c r="K3974" s="129" t="s">
        <v>6170</v>
      </c>
    </row>
    <row r="3975" spans="1:11" hidden="1">
      <c r="A3975" s="248" t="s">
        <v>4769</v>
      </c>
      <c r="B3975" s="123" t="s">
        <v>4770</v>
      </c>
      <c r="C3975" s="124" t="s">
        <v>46</v>
      </c>
      <c r="D3975" s="124">
        <v>0</v>
      </c>
      <c r="E3975" s="125">
        <f ca="1">OFFSET(INDEX(Composições!A:H,MATCH(Orçamentária!A3975,Composições!A:A,0),8),2,0)</f>
        <v>88.739499999999992</v>
      </c>
      <c r="F3975" s="126">
        <f t="shared" ref="F3975:F4038" ca="1" si="215">IF(ISNUMBER(E3975),D3975*E3975,"")</f>
        <v>0</v>
      </c>
      <c r="G3975" s="127">
        <f>IF($K3975="Padrão",BDI!$B$17,IF($K3975="Diferenciado",BDI!$E$17,0))</f>
        <v>0.2039</v>
      </c>
      <c r="H3975" s="125">
        <f t="shared" ca="1" si="213"/>
        <v>106.83</v>
      </c>
      <c r="I3975" s="126">
        <f t="shared" ca="1" si="214"/>
        <v>0</v>
      </c>
      <c r="J3975" s="128"/>
      <c r="K3975" s="129" t="s">
        <v>6170</v>
      </c>
    </row>
    <row r="3976" spans="1:11" hidden="1">
      <c r="A3976" s="248" t="s">
        <v>4771</v>
      </c>
      <c r="B3976" s="123" t="s">
        <v>4772</v>
      </c>
      <c r="C3976" s="124" t="s">
        <v>226</v>
      </c>
      <c r="D3976" s="124">
        <v>0</v>
      </c>
      <c r="E3976" s="125">
        <f ca="1">OFFSET(INDEX(Composições!A:H,MATCH(Orçamentária!A3976,Composições!A:A,0),8),2,0)</f>
        <v>43.025499999999994</v>
      </c>
      <c r="F3976" s="126">
        <f t="shared" ca="1" si="215"/>
        <v>0</v>
      </c>
      <c r="G3976" s="127">
        <f>IF($K3976="Padrão",BDI!$B$17,IF($K3976="Diferenciado",BDI!$E$17,0))</f>
        <v>0.2039</v>
      </c>
      <c r="H3976" s="125">
        <f t="shared" ca="1" si="213"/>
        <v>51.8</v>
      </c>
      <c r="I3976" s="126">
        <f t="shared" ca="1" si="214"/>
        <v>0</v>
      </c>
      <c r="J3976" s="128"/>
      <c r="K3976" s="129" t="s">
        <v>6170</v>
      </c>
    </row>
    <row r="3977" spans="1:11" hidden="1">
      <c r="A3977" s="248" t="s">
        <v>4773</v>
      </c>
      <c r="B3977" s="123" t="s">
        <v>4774</v>
      </c>
      <c r="C3977" s="124" t="s">
        <v>226</v>
      </c>
      <c r="D3977" s="124">
        <v>0</v>
      </c>
      <c r="E3977" s="125">
        <f ca="1">OFFSET(INDEX(Composições!A:H,MATCH(Orçamentária!A3977,Composições!A:A,0),8),2,0)</f>
        <v>73.453999999999994</v>
      </c>
      <c r="F3977" s="126">
        <f t="shared" ca="1" si="215"/>
        <v>0</v>
      </c>
      <c r="G3977" s="127">
        <f>IF($K3977="Padrão",BDI!$B$17,IF($K3977="Diferenciado",BDI!$E$17,0))</f>
        <v>0.2039</v>
      </c>
      <c r="H3977" s="125">
        <f t="shared" ca="1" si="213"/>
        <v>88.43</v>
      </c>
      <c r="I3977" s="126">
        <f t="shared" ca="1" si="214"/>
        <v>0</v>
      </c>
      <c r="J3977" s="128"/>
      <c r="K3977" s="129" t="s">
        <v>6170</v>
      </c>
    </row>
    <row r="3978" spans="1:11" hidden="1">
      <c r="A3978" s="248" t="s">
        <v>4775</v>
      </c>
      <c r="B3978" s="123" t="s">
        <v>4776</v>
      </c>
      <c r="C3978" s="124" t="s">
        <v>226</v>
      </c>
      <c r="D3978" s="124">
        <v>0</v>
      </c>
      <c r="E3978" s="125">
        <f ca="1">OFFSET(INDEX(Composições!A:H,MATCH(Orçamentária!A3978,Composições!A:A,0),8),2,0)</f>
        <v>23.968499999999999</v>
      </c>
      <c r="F3978" s="126">
        <f t="shared" ca="1" si="215"/>
        <v>0</v>
      </c>
      <c r="G3978" s="127">
        <f>IF($K3978="Padrão",BDI!$B$17,IF($K3978="Diferenciado",BDI!$E$17,0))</f>
        <v>0.2039</v>
      </c>
      <c r="H3978" s="125">
        <f t="shared" ca="1" si="213"/>
        <v>28.86</v>
      </c>
      <c r="I3978" s="126">
        <f t="shared" ca="1" si="214"/>
        <v>0</v>
      </c>
      <c r="J3978" s="128"/>
      <c r="K3978" s="129" t="s">
        <v>6170</v>
      </c>
    </row>
    <row r="3979" spans="1:11" hidden="1">
      <c r="A3979" s="248" t="s">
        <v>4778</v>
      </c>
      <c r="B3979" s="123" t="s">
        <v>4779</v>
      </c>
      <c r="C3979" s="124" t="s">
        <v>226</v>
      </c>
      <c r="D3979" s="124">
        <v>0</v>
      </c>
      <c r="E3979" s="125">
        <f ca="1">OFFSET(INDEX(Composições!A:H,MATCH(Orçamentária!A3979,Composições!A:A,0),8),2,0)</f>
        <v>24.32</v>
      </c>
      <c r="F3979" s="126">
        <f t="shared" ca="1" si="215"/>
        <v>0</v>
      </c>
      <c r="G3979" s="127">
        <f>IF($K3979="Padrão",BDI!$B$17,IF($K3979="Diferenciado",BDI!$E$17,0))</f>
        <v>0.2039</v>
      </c>
      <c r="H3979" s="125">
        <f t="shared" ca="1" si="213"/>
        <v>29.28</v>
      </c>
      <c r="I3979" s="126">
        <f t="shared" ca="1" si="214"/>
        <v>0</v>
      </c>
      <c r="J3979" s="128"/>
      <c r="K3979" s="129" t="s">
        <v>6170</v>
      </c>
    </row>
    <row r="3980" spans="1:11" hidden="1">
      <c r="A3980" s="248" t="s">
        <v>4781</v>
      </c>
      <c r="B3980" s="123" t="s">
        <v>4782</v>
      </c>
      <c r="C3980" s="124" t="s">
        <v>226</v>
      </c>
      <c r="D3980" s="124">
        <v>0</v>
      </c>
      <c r="E3980" s="125">
        <f ca="1">OFFSET(INDEX(Composições!A:H,MATCH(Orçamentária!A3980,Composições!A:A,0),8),2,0)</f>
        <v>20.349</v>
      </c>
      <c r="F3980" s="126">
        <f t="shared" ca="1" si="215"/>
        <v>0</v>
      </c>
      <c r="G3980" s="127">
        <f>IF($K3980="Padrão",BDI!$B$17,IF($K3980="Diferenciado",BDI!$E$17,0))</f>
        <v>0.2039</v>
      </c>
      <c r="H3980" s="125">
        <f t="shared" ca="1" si="213"/>
        <v>24.5</v>
      </c>
      <c r="I3980" s="126">
        <f t="shared" ca="1" si="214"/>
        <v>0</v>
      </c>
      <c r="J3980" s="128"/>
      <c r="K3980" s="129" t="s">
        <v>6170</v>
      </c>
    </row>
    <row r="3981" spans="1:11" hidden="1">
      <c r="A3981" s="248" t="s">
        <v>4784</v>
      </c>
      <c r="B3981" s="123" t="s">
        <v>4785</v>
      </c>
      <c r="C3981" s="124" t="s">
        <v>226</v>
      </c>
      <c r="D3981" s="124">
        <v>0</v>
      </c>
      <c r="E3981" s="125">
        <f ca="1">OFFSET(INDEX(Composições!A:H,MATCH(Orçamentária!A3981,Composições!A:A,0),8),2,0)</f>
        <v>44.412500000000001</v>
      </c>
      <c r="F3981" s="126">
        <f t="shared" ca="1" si="215"/>
        <v>0</v>
      </c>
      <c r="G3981" s="127">
        <f>IF($K3981="Padrão",BDI!$B$17,IF($K3981="Diferenciado",BDI!$E$17,0))</f>
        <v>0.2039</v>
      </c>
      <c r="H3981" s="125">
        <f t="shared" ca="1" si="213"/>
        <v>53.47</v>
      </c>
      <c r="I3981" s="126">
        <f t="shared" ca="1" si="214"/>
        <v>0</v>
      </c>
      <c r="J3981" s="128"/>
      <c r="K3981" s="129" t="s">
        <v>6170</v>
      </c>
    </row>
    <row r="3982" spans="1:11" hidden="1">
      <c r="A3982" s="248" t="s">
        <v>4786</v>
      </c>
      <c r="B3982" s="123" t="s">
        <v>4787</v>
      </c>
      <c r="C3982" s="124" t="s">
        <v>226</v>
      </c>
      <c r="D3982" s="124">
        <v>0</v>
      </c>
      <c r="E3982" s="125">
        <f ca="1">OFFSET(INDEX(Composições!A:H,MATCH(Orçamentária!A3982,Composições!A:A,0),8),2,0)</f>
        <v>14.952999999999999</v>
      </c>
      <c r="F3982" s="126">
        <f t="shared" ca="1" si="215"/>
        <v>0</v>
      </c>
      <c r="G3982" s="127">
        <f>IF($K3982="Padrão",BDI!$B$17,IF($K3982="Diferenciado",BDI!$E$17,0))</f>
        <v>0.2039</v>
      </c>
      <c r="H3982" s="125">
        <f t="shared" ca="1" si="213"/>
        <v>18</v>
      </c>
      <c r="I3982" s="126">
        <f t="shared" ca="1" si="214"/>
        <v>0</v>
      </c>
      <c r="J3982" s="128"/>
      <c r="K3982" s="129" t="s">
        <v>6170</v>
      </c>
    </row>
    <row r="3983" spans="1:11" hidden="1">
      <c r="A3983" s="249" t="s">
        <v>11003</v>
      </c>
      <c r="B3983" s="123" t="s">
        <v>11004</v>
      </c>
      <c r="C3983" s="124" t="s">
        <v>226</v>
      </c>
      <c r="D3983" s="124">
        <v>0</v>
      </c>
      <c r="E3983" s="125" t="s">
        <v>16</v>
      </c>
      <c r="F3983" s="126" t="str">
        <f t="shared" si="215"/>
        <v/>
      </c>
      <c r="G3983" s="127">
        <f>IF($K3983="Padrão",BDI!$B$17,IF($K3983="Diferenciado",BDI!$E$17,0))</f>
        <v>0.2039</v>
      </c>
      <c r="H3983" s="125" t="str">
        <f t="shared" si="213"/>
        <v/>
      </c>
      <c r="I3983" s="126" t="str">
        <f t="shared" si="214"/>
        <v/>
      </c>
      <c r="J3983" s="128"/>
      <c r="K3983" s="129" t="s">
        <v>6170</v>
      </c>
    </row>
    <row r="3984" spans="1:11" hidden="1">
      <c r="A3984" s="248" t="s">
        <v>4789</v>
      </c>
      <c r="B3984" s="123" t="s">
        <v>4790</v>
      </c>
      <c r="C3984" s="124" t="s">
        <v>226</v>
      </c>
      <c r="D3984" s="124">
        <v>0</v>
      </c>
      <c r="E3984" s="125">
        <f ca="1">OFFSET(INDEX(Composições!A:H,MATCH(Orçamentária!A3984,Composições!A:A,0),8),2,0)</f>
        <v>21.954499999999999</v>
      </c>
      <c r="F3984" s="126">
        <f t="shared" ca="1" si="215"/>
        <v>0</v>
      </c>
      <c r="G3984" s="127">
        <f>IF($K3984="Padrão",BDI!$B$17,IF($K3984="Diferenciado",BDI!$E$17,0))</f>
        <v>0.2039</v>
      </c>
      <c r="H3984" s="125">
        <f t="shared" ca="1" si="213"/>
        <v>26.43</v>
      </c>
      <c r="I3984" s="126">
        <f t="shared" ca="1" si="214"/>
        <v>0</v>
      </c>
      <c r="J3984" s="128"/>
      <c r="K3984" s="129" t="s">
        <v>6170</v>
      </c>
    </row>
    <row r="3985" spans="1:11" hidden="1">
      <c r="A3985" s="248" t="s">
        <v>4792</v>
      </c>
      <c r="B3985" s="123" t="s">
        <v>4793</v>
      </c>
      <c r="C3985" s="124" t="s">
        <v>226</v>
      </c>
      <c r="D3985" s="124">
        <v>0</v>
      </c>
      <c r="E3985" s="125">
        <f ca="1">OFFSET(INDEX(Composições!A:H,MATCH(Orçamentária!A3985,Composições!A:A,0),8),2,0)</f>
        <v>25.84</v>
      </c>
      <c r="F3985" s="126">
        <f t="shared" ca="1" si="215"/>
        <v>0</v>
      </c>
      <c r="G3985" s="127">
        <f>IF($K3985="Padrão",BDI!$B$17,IF($K3985="Diferenciado",BDI!$E$17,0))</f>
        <v>0.2039</v>
      </c>
      <c r="H3985" s="125">
        <f t="shared" ca="1" si="213"/>
        <v>31.11</v>
      </c>
      <c r="I3985" s="126">
        <f t="shared" ca="1" si="214"/>
        <v>0</v>
      </c>
      <c r="J3985" s="128"/>
      <c r="K3985" s="129" t="s">
        <v>6170</v>
      </c>
    </row>
    <row r="3986" spans="1:11" hidden="1">
      <c r="A3986" s="248" t="s">
        <v>4795</v>
      </c>
      <c r="B3986" s="123" t="s">
        <v>4796</v>
      </c>
      <c r="C3986" s="124" t="s">
        <v>226</v>
      </c>
      <c r="D3986" s="124">
        <v>0</v>
      </c>
      <c r="E3986" s="125">
        <f ca="1">OFFSET(INDEX(Composições!A:H,MATCH(Orçamentária!A3986,Composições!A:A,0),8),2,0)</f>
        <v>31.654</v>
      </c>
      <c r="F3986" s="126">
        <f t="shared" ca="1" si="215"/>
        <v>0</v>
      </c>
      <c r="G3986" s="127">
        <f>IF($K3986="Padrão",BDI!$B$17,IF($K3986="Diferenciado",BDI!$E$17,0))</f>
        <v>0.2039</v>
      </c>
      <c r="H3986" s="125">
        <f t="shared" ca="1" si="213"/>
        <v>38.11</v>
      </c>
      <c r="I3986" s="126">
        <f t="shared" ca="1" si="214"/>
        <v>0</v>
      </c>
      <c r="J3986" s="128"/>
      <c r="K3986" s="129" t="s">
        <v>6170</v>
      </c>
    </row>
    <row r="3987" spans="1:11" hidden="1">
      <c r="A3987" s="248" t="s">
        <v>4798</v>
      </c>
      <c r="B3987" s="123" t="s">
        <v>4799</v>
      </c>
      <c r="C3987" s="124" t="s">
        <v>46</v>
      </c>
      <c r="D3987" s="124">
        <v>0</v>
      </c>
      <c r="E3987" s="125">
        <f ca="1">OFFSET(INDEX(Composições!A:H,MATCH(Orçamentária!A3987,Composições!A:A,0),8),2,0)</f>
        <v>108.89849999999998</v>
      </c>
      <c r="F3987" s="126">
        <f t="shared" ca="1" si="215"/>
        <v>0</v>
      </c>
      <c r="G3987" s="127">
        <f>IF($K3987="Padrão",BDI!$B$17,IF($K3987="Diferenciado",BDI!$E$17,0))</f>
        <v>0.2039</v>
      </c>
      <c r="H3987" s="125">
        <f t="shared" ca="1" si="213"/>
        <v>131.1</v>
      </c>
      <c r="I3987" s="126">
        <f t="shared" ca="1" si="214"/>
        <v>0</v>
      </c>
      <c r="J3987" s="128"/>
      <c r="K3987" s="129" t="s">
        <v>6170</v>
      </c>
    </row>
    <row r="3988" spans="1:11" hidden="1">
      <c r="A3988" s="248" t="s">
        <v>4800</v>
      </c>
      <c r="B3988" s="123" t="s">
        <v>4801</v>
      </c>
      <c r="C3988" s="124" t="s">
        <v>226</v>
      </c>
      <c r="D3988" s="124">
        <v>0</v>
      </c>
      <c r="E3988" s="125">
        <f ca="1">OFFSET(INDEX(Composições!A:H,MATCH(Orçamentária!A3988,Composições!A:A,0),8),2,0)</f>
        <v>52.914999999999999</v>
      </c>
      <c r="F3988" s="126">
        <f t="shared" ca="1" si="215"/>
        <v>0</v>
      </c>
      <c r="G3988" s="127">
        <f>IF($K3988="Padrão",BDI!$B$17,IF($K3988="Diferenciado",BDI!$E$17,0))</f>
        <v>0.2039</v>
      </c>
      <c r="H3988" s="125">
        <f t="shared" ca="1" si="213"/>
        <v>63.7</v>
      </c>
      <c r="I3988" s="126">
        <f t="shared" ca="1" si="214"/>
        <v>0</v>
      </c>
      <c r="J3988" s="128"/>
      <c r="K3988" s="129" t="s">
        <v>6170</v>
      </c>
    </row>
    <row r="3989" spans="1:11" hidden="1">
      <c r="A3989" s="248" t="s">
        <v>4803</v>
      </c>
      <c r="B3989" s="123" t="s">
        <v>4804</v>
      </c>
      <c r="C3989" s="124" t="s">
        <v>226</v>
      </c>
      <c r="D3989" s="124">
        <v>0</v>
      </c>
      <c r="E3989" s="125">
        <f ca="1">OFFSET(INDEX(Composições!A:H,MATCH(Orçamentária!A3989,Composições!A:A,0),8),2,0)</f>
        <v>108.015</v>
      </c>
      <c r="F3989" s="126">
        <f t="shared" ca="1" si="215"/>
        <v>0</v>
      </c>
      <c r="G3989" s="127">
        <f>IF($K3989="Padrão",BDI!$B$17,IF($K3989="Diferenciado",BDI!$E$17,0))</f>
        <v>0.2039</v>
      </c>
      <c r="H3989" s="125">
        <f t="shared" ca="1" si="213"/>
        <v>130.04</v>
      </c>
      <c r="I3989" s="126">
        <f t="shared" ca="1" si="214"/>
        <v>0</v>
      </c>
      <c r="J3989" s="128"/>
      <c r="K3989" s="129" t="s">
        <v>6170</v>
      </c>
    </row>
    <row r="3990" spans="1:11" hidden="1">
      <c r="A3990" s="248" t="s">
        <v>4805</v>
      </c>
      <c r="B3990" s="123" t="s">
        <v>4806</v>
      </c>
      <c r="C3990" s="124" t="s">
        <v>226</v>
      </c>
      <c r="D3990" s="124">
        <v>0</v>
      </c>
      <c r="E3990" s="125">
        <f ca="1">OFFSET(INDEX(Composições!A:H,MATCH(Orçamentária!A3990,Composições!A:A,0),8),2,0)</f>
        <v>37.277999999999999</v>
      </c>
      <c r="F3990" s="126">
        <f t="shared" ca="1" si="215"/>
        <v>0</v>
      </c>
      <c r="G3990" s="127">
        <f>IF($K3990="Padrão",BDI!$B$17,IF($K3990="Diferenciado",BDI!$E$17,0))</f>
        <v>0.2039</v>
      </c>
      <c r="H3990" s="125">
        <f t="shared" ca="1" si="213"/>
        <v>44.88</v>
      </c>
      <c r="I3990" s="126">
        <f t="shared" ca="1" si="214"/>
        <v>0</v>
      </c>
      <c r="J3990" s="128"/>
      <c r="K3990" s="129" t="s">
        <v>6170</v>
      </c>
    </row>
    <row r="3991" spans="1:11" hidden="1">
      <c r="A3991" s="248" t="s">
        <v>4807</v>
      </c>
      <c r="B3991" s="123" t="s">
        <v>4808</v>
      </c>
      <c r="C3991" s="124" t="s">
        <v>226</v>
      </c>
      <c r="D3991" s="124">
        <v>0</v>
      </c>
      <c r="E3991" s="125">
        <f ca="1">OFFSET(INDEX(Composições!A:H,MATCH(Orçamentária!A3991,Composições!A:A,0),8),2,0)</f>
        <v>37.249499999999998</v>
      </c>
      <c r="F3991" s="126">
        <f t="shared" ca="1" si="215"/>
        <v>0</v>
      </c>
      <c r="G3991" s="127">
        <f>IF($K3991="Padrão",BDI!$B$17,IF($K3991="Diferenciado",BDI!$E$17,0))</f>
        <v>0.2039</v>
      </c>
      <c r="H3991" s="125">
        <f t="shared" ca="1" si="213"/>
        <v>44.84</v>
      </c>
      <c r="I3991" s="126">
        <f t="shared" ca="1" si="214"/>
        <v>0</v>
      </c>
      <c r="J3991" s="128"/>
      <c r="K3991" s="129" t="s">
        <v>6170</v>
      </c>
    </row>
    <row r="3992" spans="1:11" hidden="1">
      <c r="A3992" s="248" t="s">
        <v>4810</v>
      </c>
      <c r="B3992" s="123" t="s">
        <v>4811</v>
      </c>
      <c r="C3992" s="124" t="s">
        <v>226</v>
      </c>
      <c r="D3992" s="124">
        <v>0</v>
      </c>
      <c r="E3992" s="125">
        <f ca="1">OFFSET(INDEX(Composições!A:H,MATCH(Orçamentária!A3992,Composições!A:A,0),8),2,0)</f>
        <v>29.393000000000001</v>
      </c>
      <c r="F3992" s="126">
        <f t="shared" ca="1" si="215"/>
        <v>0</v>
      </c>
      <c r="G3992" s="127">
        <f>IF($K3992="Padrão",BDI!$B$17,IF($K3992="Diferenciado",BDI!$E$17,0))</f>
        <v>0.2039</v>
      </c>
      <c r="H3992" s="125">
        <f t="shared" ca="1" si="213"/>
        <v>35.39</v>
      </c>
      <c r="I3992" s="126">
        <f t="shared" ca="1" si="214"/>
        <v>0</v>
      </c>
      <c r="J3992" s="128"/>
      <c r="K3992" s="129" t="s">
        <v>6170</v>
      </c>
    </row>
    <row r="3993" spans="1:11" hidden="1">
      <c r="A3993" s="248" t="s">
        <v>4813</v>
      </c>
      <c r="B3993" s="123" t="s">
        <v>4814</v>
      </c>
      <c r="C3993" s="124" t="s">
        <v>226</v>
      </c>
      <c r="D3993" s="124">
        <v>0</v>
      </c>
      <c r="E3993" s="125">
        <f ca="1">OFFSET(INDEX(Composições!A:H,MATCH(Orçamentária!A3993,Composições!A:A,0),8),2,0)</f>
        <v>70.356999999999999</v>
      </c>
      <c r="F3993" s="126">
        <f t="shared" ca="1" si="215"/>
        <v>0</v>
      </c>
      <c r="G3993" s="127">
        <f>IF($K3993="Padrão",BDI!$B$17,IF($K3993="Diferenciado",BDI!$E$17,0))</f>
        <v>0.2039</v>
      </c>
      <c r="H3993" s="125">
        <f t="shared" ca="1" si="213"/>
        <v>84.7</v>
      </c>
      <c r="I3993" s="126">
        <f t="shared" ca="1" si="214"/>
        <v>0</v>
      </c>
      <c r="J3993" s="128"/>
      <c r="K3993" s="129" t="s">
        <v>6170</v>
      </c>
    </row>
    <row r="3994" spans="1:11" hidden="1">
      <c r="A3994" s="248" t="s">
        <v>4815</v>
      </c>
      <c r="B3994" s="123" t="s">
        <v>4816</v>
      </c>
      <c r="C3994" s="124" t="s">
        <v>226</v>
      </c>
      <c r="D3994" s="124">
        <v>0</v>
      </c>
      <c r="E3994" s="125">
        <f ca="1">OFFSET(INDEX(Composições!A:H,MATCH(Orçamentária!A3994,Composições!A:A,0),8),2,0)</f>
        <v>22.106499999999997</v>
      </c>
      <c r="F3994" s="126">
        <f t="shared" ca="1" si="215"/>
        <v>0</v>
      </c>
      <c r="G3994" s="127">
        <f>IF($K3994="Padrão",BDI!$B$17,IF($K3994="Diferenciado",BDI!$E$17,0))</f>
        <v>0.2039</v>
      </c>
      <c r="H3994" s="125">
        <f t="shared" ca="1" si="213"/>
        <v>26.61</v>
      </c>
      <c r="I3994" s="126">
        <f t="shared" ca="1" si="214"/>
        <v>0</v>
      </c>
      <c r="J3994" s="128"/>
      <c r="K3994" s="129" t="s">
        <v>6170</v>
      </c>
    </row>
    <row r="3995" spans="1:11" hidden="1">
      <c r="A3995" s="248" t="s">
        <v>4818</v>
      </c>
      <c r="B3995" s="123" t="s">
        <v>4819</v>
      </c>
      <c r="C3995" s="124" t="s">
        <v>46</v>
      </c>
      <c r="D3995" s="124">
        <v>0</v>
      </c>
      <c r="E3995" s="125">
        <f ca="1">OFFSET(INDEX(Composições!A:H,MATCH(Orçamentária!A3995,Composições!A:A,0),8),2,0)</f>
        <v>176.434</v>
      </c>
      <c r="F3995" s="126">
        <f t="shared" ca="1" si="215"/>
        <v>0</v>
      </c>
      <c r="G3995" s="127">
        <f>IF($K3995="Padrão",BDI!$B$17,IF($K3995="Diferenciado",BDI!$E$17,0))</f>
        <v>0.2039</v>
      </c>
      <c r="H3995" s="125">
        <f t="shared" ca="1" si="213"/>
        <v>212.41</v>
      </c>
      <c r="I3995" s="126">
        <f t="shared" ca="1" si="214"/>
        <v>0</v>
      </c>
      <c r="J3995" s="128"/>
      <c r="K3995" s="129" t="s">
        <v>6170</v>
      </c>
    </row>
    <row r="3996" spans="1:11" hidden="1">
      <c r="A3996" s="248" t="s">
        <v>4820</v>
      </c>
      <c r="B3996" s="123" t="s">
        <v>4821</v>
      </c>
      <c r="C3996" s="124" t="s">
        <v>226</v>
      </c>
      <c r="D3996" s="124">
        <v>0</v>
      </c>
      <c r="E3996" s="125">
        <f ca="1">OFFSET(INDEX(Composições!A:H,MATCH(Orçamentária!A3996,Composições!A:A,0),8),2,0)</f>
        <v>125.58999999999999</v>
      </c>
      <c r="F3996" s="126">
        <f t="shared" ca="1" si="215"/>
        <v>0</v>
      </c>
      <c r="G3996" s="127">
        <f>IF($K3996="Padrão",BDI!$B$17,IF($K3996="Diferenciado",BDI!$E$17,0))</f>
        <v>0.2039</v>
      </c>
      <c r="H3996" s="125">
        <f t="shared" ca="1" si="213"/>
        <v>151.19999999999999</v>
      </c>
      <c r="I3996" s="126">
        <f t="shared" ca="1" si="214"/>
        <v>0</v>
      </c>
      <c r="J3996" s="128"/>
      <c r="K3996" s="129" t="s">
        <v>6170</v>
      </c>
    </row>
    <row r="3997" spans="1:11" hidden="1">
      <c r="A3997" s="248" t="s">
        <v>4823</v>
      </c>
      <c r="B3997" s="123" t="s">
        <v>4824</v>
      </c>
      <c r="C3997" s="124" t="s">
        <v>226</v>
      </c>
      <c r="D3997" s="124">
        <v>0</v>
      </c>
      <c r="E3997" s="125">
        <f ca="1">OFFSET(INDEX(Composições!A:H,MATCH(Orçamentária!A3997,Composições!A:A,0),8),2,0)</f>
        <v>178.714</v>
      </c>
      <c r="F3997" s="126">
        <f t="shared" ca="1" si="215"/>
        <v>0</v>
      </c>
      <c r="G3997" s="127">
        <f>IF($K3997="Padrão",BDI!$B$17,IF($K3997="Diferenciado",BDI!$E$17,0))</f>
        <v>0.2039</v>
      </c>
      <c r="H3997" s="125">
        <f t="shared" ca="1" si="213"/>
        <v>215.15</v>
      </c>
      <c r="I3997" s="126">
        <f t="shared" ca="1" si="214"/>
        <v>0</v>
      </c>
      <c r="J3997" s="128"/>
      <c r="K3997" s="129" t="s">
        <v>6170</v>
      </c>
    </row>
    <row r="3998" spans="1:11" hidden="1">
      <c r="A3998" s="248" t="s">
        <v>4825</v>
      </c>
      <c r="B3998" s="123" t="s">
        <v>4826</v>
      </c>
      <c r="C3998" s="124" t="s">
        <v>226</v>
      </c>
      <c r="D3998" s="124">
        <v>0</v>
      </c>
      <c r="E3998" s="125">
        <f ca="1">OFFSET(INDEX(Composições!A:H,MATCH(Orçamentária!A3998,Composições!A:A,0),8),2,0)</f>
        <v>57.057000000000002</v>
      </c>
      <c r="F3998" s="126">
        <f t="shared" ca="1" si="215"/>
        <v>0</v>
      </c>
      <c r="G3998" s="127">
        <f>IF($K3998="Padrão",BDI!$B$17,IF($K3998="Diferenciado",BDI!$E$17,0))</f>
        <v>0.2039</v>
      </c>
      <c r="H3998" s="125">
        <f t="shared" ca="1" si="213"/>
        <v>68.69</v>
      </c>
      <c r="I3998" s="126">
        <f t="shared" ca="1" si="214"/>
        <v>0</v>
      </c>
      <c r="J3998" s="128"/>
      <c r="K3998" s="129" t="s">
        <v>6170</v>
      </c>
    </row>
    <row r="3999" spans="1:11" hidden="1">
      <c r="A3999" s="248" t="s">
        <v>4827</v>
      </c>
      <c r="B3999" s="123" t="s">
        <v>4828</v>
      </c>
      <c r="C3999" s="124" t="s">
        <v>226</v>
      </c>
      <c r="D3999" s="124">
        <v>0</v>
      </c>
      <c r="E3999" s="125">
        <f ca="1">OFFSET(INDEX(Composições!A:H,MATCH(Orçamentária!A3999,Composições!A:A,0),8),2,0)</f>
        <v>67.953499999999991</v>
      </c>
      <c r="F3999" s="126">
        <f t="shared" ca="1" si="215"/>
        <v>0</v>
      </c>
      <c r="G3999" s="127">
        <f>IF($K3999="Padrão",BDI!$B$17,IF($K3999="Diferenciado",BDI!$E$17,0))</f>
        <v>0.2039</v>
      </c>
      <c r="H3999" s="125">
        <f t="shared" ca="1" si="213"/>
        <v>81.81</v>
      </c>
      <c r="I3999" s="126">
        <f t="shared" ca="1" si="214"/>
        <v>0</v>
      </c>
      <c r="J3999" s="128"/>
      <c r="K3999" s="129" t="s">
        <v>6170</v>
      </c>
    </row>
    <row r="4000" spans="1:11" hidden="1">
      <c r="A4000" s="248" t="s">
        <v>4830</v>
      </c>
      <c r="B4000" s="123" t="s">
        <v>4831</v>
      </c>
      <c r="C4000" s="124" t="s">
        <v>226</v>
      </c>
      <c r="D4000" s="124">
        <v>0</v>
      </c>
      <c r="E4000" s="125">
        <f ca="1">OFFSET(INDEX(Composições!A:H,MATCH(Orçamentária!A4000,Composições!A:A,0),8),2,0)</f>
        <v>53.01</v>
      </c>
      <c r="F4000" s="126">
        <f t="shared" ca="1" si="215"/>
        <v>0</v>
      </c>
      <c r="G4000" s="127">
        <f>IF($K4000="Padrão",BDI!$B$17,IF($K4000="Diferenciado",BDI!$E$17,0))</f>
        <v>0.2039</v>
      </c>
      <c r="H4000" s="125">
        <f t="shared" ca="1" si="213"/>
        <v>63.82</v>
      </c>
      <c r="I4000" s="126">
        <f t="shared" ca="1" si="214"/>
        <v>0</v>
      </c>
      <c r="J4000" s="128"/>
      <c r="K4000" s="129" t="s">
        <v>6170</v>
      </c>
    </row>
    <row r="4001" spans="1:11" hidden="1">
      <c r="A4001" s="248" t="s">
        <v>4833</v>
      </c>
      <c r="B4001" s="123" t="s">
        <v>4834</v>
      </c>
      <c r="C4001" s="124" t="s">
        <v>226</v>
      </c>
      <c r="D4001" s="124">
        <v>0</v>
      </c>
      <c r="E4001" s="125">
        <f ca="1">OFFSET(INDEX(Composições!A:H,MATCH(Orçamentária!A4001,Composições!A:A,0),8),2,0)</f>
        <v>133.589</v>
      </c>
      <c r="F4001" s="126">
        <f t="shared" ca="1" si="215"/>
        <v>0</v>
      </c>
      <c r="G4001" s="127">
        <f>IF($K4001="Padrão",BDI!$B$17,IF($K4001="Diferenciado",BDI!$E$17,0))</f>
        <v>0.2039</v>
      </c>
      <c r="H4001" s="125">
        <f t="shared" ca="1" si="213"/>
        <v>160.83000000000001</v>
      </c>
      <c r="I4001" s="126">
        <f t="shared" ca="1" si="214"/>
        <v>0</v>
      </c>
      <c r="J4001" s="128"/>
      <c r="K4001" s="129" t="s">
        <v>6170</v>
      </c>
    </row>
    <row r="4002" spans="1:11" hidden="1">
      <c r="A4002" s="248" t="s">
        <v>4835</v>
      </c>
      <c r="B4002" s="123" t="s">
        <v>4836</v>
      </c>
      <c r="C4002" s="124" t="s">
        <v>226</v>
      </c>
      <c r="D4002" s="124">
        <v>0</v>
      </c>
      <c r="E4002" s="125">
        <f ca="1">OFFSET(INDEX(Composições!A:H,MATCH(Orçamentária!A4002,Composições!A:A,0),8),2,0)</f>
        <v>44.212999999999994</v>
      </c>
      <c r="F4002" s="126">
        <f t="shared" ca="1" si="215"/>
        <v>0</v>
      </c>
      <c r="G4002" s="127">
        <f>IF($K4002="Padrão",BDI!$B$17,IF($K4002="Diferenciado",BDI!$E$17,0))</f>
        <v>0.2039</v>
      </c>
      <c r="H4002" s="125">
        <f t="shared" ca="1" si="213"/>
        <v>53.23</v>
      </c>
      <c r="I4002" s="126">
        <f t="shared" ca="1" si="214"/>
        <v>0</v>
      </c>
      <c r="J4002" s="128"/>
      <c r="K4002" s="129" t="s">
        <v>6170</v>
      </c>
    </row>
    <row r="4003" spans="1:11" hidden="1">
      <c r="A4003" s="248" t="s">
        <v>4838</v>
      </c>
      <c r="B4003" s="123" t="s">
        <v>4839</v>
      </c>
      <c r="C4003" s="124" t="s">
        <v>46</v>
      </c>
      <c r="D4003" s="124">
        <v>0</v>
      </c>
      <c r="E4003" s="125">
        <f ca="1">OFFSET(INDEX(Composições!A:H,MATCH(Orçamentária!A4003,Composições!A:A,0),8),2,0)</f>
        <v>222.13849999999999</v>
      </c>
      <c r="F4003" s="126">
        <f t="shared" ca="1" si="215"/>
        <v>0</v>
      </c>
      <c r="G4003" s="127">
        <f>IF($K4003="Padrão",BDI!$B$17,IF($K4003="Diferenciado",BDI!$E$17,0))</f>
        <v>0.2039</v>
      </c>
      <c r="H4003" s="125">
        <f t="shared" ca="1" si="213"/>
        <v>267.43</v>
      </c>
      <c r="I4003" s="126">
        <f t="shared" ca="1" si="214"/>
        <v>0</v>
      </c>
      <c r="J4003" s="128"/>
      <c r="K4003" s="129" t="s">
        <v>6170</v>
      </c>
    </row>
    <row r="4004" spans="1:11" hidden="1">
      <c r="A4004" s="249" t="s">
        <v>11005</v>
      </c>
      <c r="B4004" s="123" t="s">
        <v>11006</v>
      </c>
      <c r="C4004" s="124" t="s">
        <v>226</v>
      </c>
      <c r="D4004" s="124">
        <v>0</v>
      </c>
      <c r="E4004" s="125" t="s">
        <v>16</v>
      </c>
      <c r="F4004" s="126" t="str">
        <f t="shared" si="215"/>
        <v/>
      </c>
      <c r="G4004" s="127">
        <f>IF($K4004="Padrão",BDI!$B$17,IF($K4004="Diferenciado",BDI!$E$17,0))</f>
        <v>0.2039</v>
      </c>
      <c r="H4004" s="125" t="str">
        <f t="shared" si="213"/>
        <v/>
      </c>
      <c r="I4004" s="126" t="str">
        <f t="shared" si="214"/>
        <v/>
      </c>
      <c r="J4004" s="128"/>
      <c r="K4004" s="129" t="s">
        <v>6170</v>
      </c>
    </row>
    <row r="4005" spans="1:11" hidden="1">
      <c r="A4005" s="249" t="s">
        <v>11007</v>
      </c>
      <c r="B4005" s="123" t="s">
        <v>11008</v>
      </c>
      <c r="C4005" s="124" t="s">
        <v>226</v>
      </c>
      <c r="D4005" s="124">
        <v>0</v>
      </c>
      <c r="E4005" s="125" t="s">
        <v>16</v>
      </c>
      <c r="F4005" s="126" t="str">
        <f t="shared" si="215"/>
        <v/>
      </c>
      <c r="G4005" s="127">
        <f>IF($K4005="Padrão",BDI!$B$17,IF($K4005="Diferenciado",BDI!$E$17,0))</f>
        <v>0.2039</v>
      </c>
      <c r="H4005" s="125" t="str">
        <f t="shared" si="213"/>
        <v/>
      </c>
      <c r="I4005" s="126" t="str">
        <f t="shared" si="214"/>
        <v/>
      </c>
      <c r="J4005" s="128"/>
      <c r="K4005" s="129" t="s">
        <v>6170</v>
      </c>
    </row>
    <row r="4006" spans="1:11" hidden="1">
      <c r="A4006" s="249" t="s">
        <v>11009</v>
      </c>
      <c r="B4006" s="123" t="s">
        <v>11010</v>
      </c>
      <c r="C4006" s="124" t="s">
        <v>226</v>
      </c>
      <c r="D4006" s="124">
        <v>0</v>
      </c>
      <c r="E4006" s="125" t="s">
        <v>16</v>
      </c>
      <c r="F4006" s="126" t="str">
        <f t="shared" si="215"/>
        <v/>
      </c>
      <c r="G4006" s="127">
        <f>IF($K4006="Padrão",BDI!$B$17,IF($K4006="Diferenciado",BDI!$E$17,0))</f>
        <v>0.2039</v>
      </c>
      <c r="H4006" s="125" t="str">
        <f t="shared" si="213"/>
        <v/>
      </c>
      <c r="I4006" s="126" t="str">
        <f t="shared" si="214"/>
        <v/>
      </c>
      <c r="J4006" s="128"/>
      <c r="K4006" s="129" t="s">
        <v>6170</v>
      </c>
    </row>
    <row r="4007" spans="1:11" hidden="1">
      <c r="A4007" s="249" t="s">
        <v>11011</v>
      </c>
      <c r="B4007" s="123" t="s">
        <v>11012</v>
      </c>
      <c r="C4007" s="124" t="s">
        <v>226</v>
      </c>
      <c r="D4007" s="124">
        <v>0</v>
      </c>
      <c r="E4007" s="125" t="s">
        <v>16</v>
      </c>
      <c r="F4007" s="126" t="str">
        <f t="shared" si="215"/>
        <v/>
      </c>
      <c r="G4007" s="127">
        <f>IF($K4007="Padrão",BDI!$B$17,IF($K4007="Diferenciado",BDI!$E$17,0))</f>
        <v>0.2039</v>
      </c>
      <c r="H4007" s="125" t="str">
        <f t="shared" si="213"/>
        <v/>
      </c>
      <c r="I4007" s="126" t="str">
        <f t="shared" si="214"/>
        <v/>
      </c>
      <c r="J4007" s="128"/>
      <c r="K4007" s="129" t="s">
        <v>6170</v>
      </c>
    </row>
    <row r="4008" spans="1:11" hidden="1">
      <c r="A4008" s="249" t="s">
        <v>11013</v>
      </c>
      <c r="B4008" s="123" t="s">
        <v>11014</v>
      </c>
      <c r="C4008" s="124" t="s">
        <v>226</v>
      </c>
      <c r="D4008" s="124">
        <v>0</v>
      </c>
      <c r="E4008" s="125" t="s">
        <v>16</v>
      </c>
      <c r="F4008" s="126" t="str">
        <f t="shared" si="215"/>
        <v/>
      </c>
      <c r="G4008" s="127">
        <f>IF($K4008="Padrão",BDI!$B$17,IF($K4008="Diferenciado",BDI!$E$17,0))</f>
        <v>0.2039</v>
      </c>
      <c r="H4008" s="125" t="str">
        <f t="shared" si="213"/>
        <v/>
      </c>
      <c r="I4008" s="126" t="str">
        <f t="shared" si="214"/>
        <v/>
      </c>
      <c r="J4008" s="128"/>
      <c r="K4008" s="129" t="s">
        <v>6170</v>
      </c>
    </row>
    <row r="4009" spans="1:11" hidden="1">
      <c r="A4009" s="249" t="s">
        <v>11015</v>
      </c>
      <c r="B4009" s="123" t="s">
        <v>11016</v>
      </c>
      <c r="C4009" s="124" t="s">
        <v>46</v>
      </c>
      <c r="D4009" s="124">
        <v>0</v>
      </c>
      <c r="E4009" s="125" t="s">
        <v>16</v>
      </c>
      <c r="F4009" s="126" t="str">
        <f t="shared" si="215"/>
        <v/>
      </c>
      <c r="G4009" s="127">
        <f>IF($K4009="Padrão",BDI!$B$17,IF($K4009="Diferenciado",BDI!$E$17,0))</f>
        <v>0.2039</v>
      </c>
      <c r="H4009" s="125" t="str">
        <f t="shared" si="213"/>
        <v/>
      </c>
      <c r="I4009" s="126" t="str">
        <f t="shared" si="214"/>
        <v/>
      </c>
      <c r="J4009" s="128"/>
      <c r="K4009" s="129" t="s">
        <v>6170</v>
      </c>
    </row>
    <row r="4010" spans="1:11" hidden="1">
      <c r="A4010" s="249" t="s">
        <v>11017</v>
      </c>
      <c r="B4010" s="123" t="s">
        <v>11018</v>
      </c>
      <c r="C4010" s="124" t="s">
        <v>226</v>
      </c>
      <c r="D4010" s="124">
        <v>0</v>
      </c>
      <c r="E4010" s="125" t="s">
        <v>16</v>
      </c>
      <c r="F4010" s="126" t="str">
        <f t="shared" si="215"/>
        <v/>
      </c>
      <c r="G4010" s="127">
        <f>IF($K4010="Padrão",BDI!$B$17,IF($K4010="Diferenciado",BDI!$E$17,0))</f>
        <v>0.2039</v>
      </c>
      <c r="H4010" s="125" t="str">
        <f t="shared" si="213"/>
        <v/>
      </c>
      <c r="I4010" s="126" t="str">
        <f t="shared" si="214"/>
        <v/>
      </c>
      <c r="J4010" s="128"/>
      <c r="K4010" s="129" t="s">
        <v>6170</v>
      </c>
    </row>
    <row r="4011" spans="1:11" hidden="1">
      <c r="A4011" s="249" t="s">
        <v>11019</v>
      </c>
      <c r="B4011" s="123" t="s">
        <v>11020</v>
      </c>
      <c r="C4011" s="124" t="s">
        <v>226</v>
      </c>
      <c r="D4011" s="124">
        <v>0</v>
      </c>
      <c r="E4011" s="125" t="s">
        <v>16</v>
      </c>
      <c r="F4011" s="126" t="str">
        <f t="shared" si="215"/>
        <v/>
      </c>
      <c r="G4011" s="127">
        <f>IF($K4011="Padrão",BDI!$B$17,IF($K4011="Diferenciado",BDI!$E$17,0))</f>
        <v>0.2039</v>
      </c>
      <c r="H4011" s="125" t="str">
        <f t="shared" si="213"/>
        <v/>
      </c>
      <c r="I4011" s="126" t="str">
        <f t="shared" si="214"/>
        <v/>
      </c>
      <c r="J4011" s="128"/>
      <c r="K4011" s="129" t="s">
        <v>6170</v>
      </c>
    </row>
    <row r="4012" spans="1:11" hidden="1">
      <c r="A4012" s="249" t="s">
        <v>11021</v>
      </c>
      <c r="B4012" s="123" t="s">
        <v>11022</v>
      </c>
      <c r="C4012" s="124" t="s">
        <v>226</v>
      </c>
      <c r="D4012" s="124">
        <v>0</v>
      </c>
      <c r="E4012" s="125" t="s">
        <v>16</v>
      </c>
      <c r="F4012" s="126" t="str">
        <f t="shared" si="215"/>
        <v/>
      </c>
      <c r="G4012" s="127">
        <f>IF($K4012="Padrão",BDI!$B$17,IF($K4012="Diferenciado",BDI!$E$17,0))</f>
        <v>0.2039</v>
      </c>
      <c r="H4012" s="125" t="str">
        <f t="shared" si="213"/>
        <v/>
      </c>
      <c r="I4012" s="126" t="str">
        <f t="shared" si="214"/>
        <v/>
      </c>
      <c r="J4012" s="128"/>
      <c r="K4012" s="129" t="s">
        <v>6170</v>
      </c>
    </row>
    <row r="4013" spans="1:11" hidden="1">
      <c r="A4013" s="249" t="s">
        <v>11023</v>
      </c>
      <c r="B4013" s="123" t="s">
        <v>11024</v>
      </c>
      <c r="C4013" s="124" t="s">
        <v>226</v>
      </c>
      <c r="D4013" s="124">
        <v>0</v>
      </c>
      <c r="E4013" s="125" t="s">
        <v>16</v>
      </c>
      <c r="F4013" s="126" t="str">
        <f t="shared" si="215"/>
        <v/>
      </c>
      <c r="G4013" s="127">
        <f>IF($K4013="Padrão",BDI!$B$17,IF($K4013="Diferenciado",BDI!$E$17,0))</f>
        <v>0.2039</v>
      </c>
      <c r="H4013" s="125" t="str">
        <f t="shared" si="213"/>
        <v/>
      </c>
      <c r="I4013" s="126" t="str">
        <f t="shared" si="214"/>
        <v/>
      </c>
      <c r="J4013" s="128"/>
      <c r="K4013" s="129" t="s">
        <v>6170</v>
      </c>
    </row>
    <row r="4014" spans="1:11" hidden="1">
      <c r="A4014" s="249" t="s">
        <v>11025</v>
      </c>
      <c r="B4014" s="123" t="s">
        <v>11026</v>
      </c>
      <c r="C4014" s="124" t="s">
        <v>226</v>
      </c>
      <c r="D4014" s="124">
        <v>0</v>
      </c>
      <c r="E4014" s="125" t="s">
        <v>16</v>
      </c>
      <c r="F4014" s="126" t="str">
        <f t="shared" si="215"/>
        <v/>
      </c>
      <c r="G4014" s="127">
        <f>IF($K4014="Padrão",BDI!$B$17,IF($K4014="Diferenciado",BDI!$E$17,0))</f>
        <v>0.2039</v>
      </c>
      <c r="H4014" s="125" t="str">
        <f t="shared" si="213"/>
        <v/>
      </c>
      <c r="I4014" s="126" t="str">
        <f t="shared" si="214"/>
        <v/>
      </c>
      <c r="J4014" s="128"/>
      <c r="K4014" s="129" t="s">
        <v>6170</v>
      </c>
    </row>
    <row r="4015" spans="1:11" hidden="1">
      <c r="A4015" s="248" t="s">
        <v>4841</v>
      </c>
      <c r="B4015" s="123" t="s">
        <v>4842</v>
      </c>
      <c r="C4015" s="124" t="s">
        <v>46</v>
      </c>
      <c r="D4015" s="124">
        <v>0</v>
      </c>
      <c r="E4015" s="125">
        <f ca="1">OFFSET(INDEX(Composições!A:H,MATCH(Orçamentária!A4015,Composições!A:A,0),8),2,0)</f>
        <v>323.209</v>
      </c>
      <c r="F4015" s="126">
        <f t="shared" ca="1" si="215"/>
        <v>0</v>
      </c>
      <c r="G4015" s="127">
        <f>IF($K4015="Padrão",BDI!$B$17,IF($K4015="Diferenciado",BDI!$E$17,0))</f>
        <v>0.2039</v>
      </c>
      <c r="H4015" s="125">
        <f t="shared" ca="1" si="213"/>
        <v>389.11</v>
      </c>
      <c r="I4015" s="126">
        <f t="shared" ca="1" si="214"/>
        <v>0</v>
      </c>
      <c r="J4015" s="128"/>
      <c r="K4015" s="129" t="s">
        <v>6170</v>
      </c>
    </row>
    <row r="4016" spans="1:11" hidden="1">
      <c r="A4016" s="249" t="s">
        <v>11027</v>
      </c>
      <c r="B4016" s="123" t="s">
        <v>11028</v>
      </c>
      <c r="C4016" s="124" t="s">
        <v>226</v>
      </c>
      <c r="D4016" s="124">
        <v>0</v>
      </c>
      <c r="E4016" s="125" t="s">
        <v>16</v>
      </c>
      <c r="F4016" s="126" t="str">
        <f t="shared" si="215"/>
        <v/>
      </c>
      <c r="G4016" s="127">
        <f>IF($K4016="Padrão",BDI!$B$17,IF($K4016="Diferenciado",BDI!$E$17,0))</f>
        <v>0.2039</v>
      </c>
      <c r="H4016" s="125" t="str">
        <f t="shared" si="213"/>
        <v/>
      </c>
      <c r="I4016" s="126" t="str">
        <f t="shared" si="214"/>
        <v/>
      </c>
      <c r="J4016" s="128"/>
      <c r="K4016" s="129" t="s">
        <v>6170</v>
      </c>
    </row>
    <row r="4017" spans="1:11" hidden="1">
      <c r="A4017" s="249" t="s">
        <v>11029</v>
      </c>
      <c r="B4017" s="123" t="s">
        <v>11030</v>
      </c>
      <c r="C4017" s="124" t="s">
        <v>226</v>
      </c>
      <c r="D4017" s="124">
        <v>0</v>
      </c>
      <c r="E4017" s="125" t="s">
        <v>16</v>
      </c>
      <c r="F4017" s="126" t="str">
        <f t="shared" si="215"/>
        <v/>
      </c>
      <c r="G4017" s="127">
        <f>IF($K4017="Padrão",BDI!$B$17,IF($K4017="Diferenciado",BDI!$E$17,0))</f>
        <v>0.2039</v>
      </c>
      <c r="H4017" s="125" t="str">
        <f t="shared" si="213"/>
        <v/>
      </c>
      <c r="I4017" s="126" t="str">
        <f t="shared" si="214"/>
        <v/>
      </c>
      <c r="J4017" s="128"/>
      <c r="K4017" s="129" t="s">
        <v>6170</v>
      </c>
    </row>
    <row r="4018" spans="1:11" hidden="1">
      <c r="A4018" s="249" t="s">
        <v>11031</v>
      </c>
      <c r="B4018" s="123" t="s">
        <v>11032</v>
      </c>
      <c r="C4018" s="124" t="s">
        <v>226</v>
      </c>
      <c r="D4018" s="124">
        <v>0</v>
      </c>
      <c r="E4018" s="125" t="s">
        <v>16</v>
      </c>
      <c r="F4018" s="126" t="str">
        <f t="shared" si="215"/>
        <v/>
      </c>
      <c r="G4018" s="127">
        <f>IF($K4018="Padrão",BDI!$B$17,IF($K4018="Diferenciado",BDI!$E$17,0))</f>
        <v>0.2039</v>
      </c>
      <c r="H4018" s="125" t="str">
        <f t="shared" si="213"/>
        <v/>
      </c>
      <c r="I4018" s="126" t="str">
        <f t="shared" si="214"/>
        <v/>
      </c>
      <c r="J4018" s="128"/>
      <c r="K4018" s="129" t="s">
        <v>6170</v>
      </c>
    </row>
    <row r="4019" spans="1:11" hidden="1">
      <c r="A4019" s="249" t="s">
        <v>11033</v>
      </c>
      <c r="B4019" s="123" t="s">
        <v>11034</v>
      </c>
      <c r="C4019" s="124" t="s">
        <v>226</v>
      </c>
      <c r="D4019" s="124">
        <v>0</v>
      </c>
      <c r="E4019" s="125" t="s">
        <v>16</v>
      </c>
      <c r="F4019" s="126" t="str">
        <f t="shared" si="215"/>
        <v/>
      </c>
      <c r="G4019" s="127">
        <f>IF($K4019="Padrão",BDI!$B$17,IF($K4019="Diferenciado",BDI!$E$17,0))</f>
        <v>0.2039</v>
      </c>
      <c r="H4019" s="125" t="str">
        <f t="shared" si="213"/>
        <v/>
      </c>
      <c r="I4019" s="126" t="str">
        <f t="shared" si="214"/>
        <v/>
      </c>
      <c r="J4019" s="128"/>
      <c r="K4019" s="129" t="s">
        <v>6170</v>
      </c>
    </row>
    <row r="4020" spans="1:11" hidden="1">
      <c r="A4020" s="249" t="s">
        <v>11035</v>
      </c>
      <c r="B4020" s="123" t="s">
        <v>11036</v>
      </c>
      <c r="C4020" s="124" t="s">
        <v>226</v>
      </c>
      <c r="D4020" s="124">
        <v>0</v>
      </c>
      <c r="E4020" s="125" t="s">
        <v>16</v>
      </c>
      <c r="F4020" s="126" t="str">
        <f t="shared" si="215"/>
        <v/>
      </c>
      <c r="G4020" s="127">
        <f>IF($K4020="Padrão",BDI!$B$17,IF($K4020="Diferenciado",BDI!$E$17,0))</f>
        <v>0.2039</v>
      </c>
      <c r="H4020" s="125" t="str">
        <f t="shared" si="213"/>
        <v/>
      </c>
      <c r="I4020" s="126" t="str">
        <f t="shared" si="214"/>
        <v/>
      </c>
      <c r="J4020" s="128"/>
      <c r="K4020" s="129" t="s">
        <v>6170</v>
      </c>
    </row>
    <row r="4021" spans="1:11" hidden="1">
      <c r="A4021" s="248" t="s">
        <v>4844</v>
      </c>
      <c r="B4021" s="123" t="s">
        <v>4845</v>
      </c>
      <c r="C4021" s="124" t="s">
        <v>46</v>
      </c>
      <c r="D4021" s="124">
        <v>0</v>
      </c>
      <c r="E4021" s="125">
        <f ca="1">OFFSET(INDEX(Composições!A:H,MATCH(Orçamentária!A4021,Composições!A:A,0),8),2,0)</f>
        <v>506.99599999999992</v>
      </c>
      <c r="F4021" s="126">
        <f t="shared" ca="1" si="215"/>
        <v>0</v>
      </c>
      <c r="G4021" s="127">
        <f>IF($K4021="Padrão",BDI!$B$17,IF($K4021="Diferenciado",BDI!$E$17,0))</f>
        <v>0.2039</v>
      </c>
      <c r="H4021" s="125">
        <f t="shared" ca="1" si="213"/>
        <v>610.37</v>
      </c>
      <c r="I4021" s="126">
        <f t="shared" ca="1" si="214"/>
        <v>0</v>
      </c>
      <c r="J4021" s="128"/>
      <c r="K4021" s="129" t="s">
        <v>6170</v>
      </c>
    </row>
    <row r="4022" spans="1:11" hidden="1">
      <c r="A4022" s="249" t="s">
        <v>11037</v>
      </c>
      <c r="B4022" s="123" t="s">
        <v>11038</v>
      </c>
      <c r="C4022" s="124" t="s">
        <v>226</v>
      </c>
      <c r="D4022" s="124">
        <v>0</v>
      </c>
      <c r="E4022" s="125" t="s">
        <v>16</v>
      </c>
      <c r="F4022" s="126" t="str">
        <f t="shared" si="215"/>
        <v/>
      </c>
      <c r="G4022" s="127">
        <f>IF($K4022="Padrão",BDI!$B$17,IF($K4022="Diferenciado",BDI!$E$17,0))</f>
        <v>0.2039</v>
      </c>
      <c r="H4022" s="125" t="str">
        <f t="shared" si="213"/>
        <v/>
      </c>
      <c r="I4022" s="126" t="str">
        <f t="shared" si="214"/>
        <v/>
      </c>
      <c r="J4022" s="128"/>
      <c r="K4022" s="129" t="s">
        <v>6170</v>
      </c>
    </row>
    <row r="4023" spans="1:11" hidden="1">
      <c r="A4023" s="249" t="s">
        <v>11039</v>
      </c>
      <c r="B4023" s="123" t="s">
        <v>11040</v>
      </c>
      <c r="C4023" s="124" t="s">
        <v>226</v>
      </c>
      <c r="D4023" s="124">
        <v>0</v>
      </c>
      <c r="E4023" s="125" t="s">
        <v>16</v>
      </c>
      <c r="F4023" s="126" t="str">
        <f t="shared" si="215"/>
        <v/>
      </c>
      <c r="G4023" s="127">
        <f>IF($K4023="Padrão",BDI!$B$17,IF($K4023="Diferenciado",BDI!$E$17,0))</f>
        <v>0.2039</v>
      </c>
      <c r="H4023" s="125" t="str">
        <f t="shared" si="213"/>
        <v/>
      </c>
      <c r="I4023" s="126" t="str">
        <f t="shared" si="214"/>
        <v/>
      </c>
      <c r="J4023" s="128"/>
      <c r="K4023" s="129" t="s">
        <v>6170</v>
      </c>
    </row>
    <row r="4024" spans="1:11" hidden="1">
      <c r="A4024" s="249" t="s">
        <v>11041</v>
      </c>
      <c r="B4024" s="123" t="s">
        <v>11042</v>
      </c>
      <c r="C4024" s="124" t="s">
        <v>226</v>
      </c>
      <c r="D4024" s="124">
        <v>0</v>
      </c>
      <c r="E4024" s="125" t="s">
        <v>16</v>
      </c>
      <c r="F4024" s="126" t="str">
        <f t="shared" si="215"/>
        <v/>
      </c>
      <c r="G4024" s="127">
        <f>IF($K4024="Padrão",BDI!$B$17,IF($K4024="Diferenciado",BDI!$E$17,0))</f>
        <v>0.2039</v>
      </c>
      <c r="H4024" s="125" t="str">
        <f t="shared" si="213"/>
        <v/>
      </c>
      <c r="I4024" s="126" t="str">
        <f t="shared" si="214"/>
        <v/>
      </c>
      <c r="J4024" s="128"/>
      <c r="K4024" s="129" t="s">
        <v>6170</v>
      </c>
    </row>
    <row r="4025" spans="1:11" hidden="1">
      <c r="A4025" s="249" t="s">
        <v>11043</v>
      </c>
      <c r="B4025" s="123" t="s">
        <v>11044</v>
      </c>
      <c r="C4025" s="124" t="s">
        <v>226</v>
      </c>
      <c r="D4025" s="124">
        <v>0</v>
      </c>
      <c r="E4025" s="125" t="s">
        <v>16</v>
      </c>
      <c r="F4025" s="126" t="str">
        <f t="shared" si="215"/>
        <v/>
      </c>
      <c r="G4025" s="127">
        <f>IF($K4025="Padrão",BDI!$B$17,IF($K4025="Diferenciado",BDI!$E$17,0))</f>
        <v>0.2039</v>
      </c>
      <c r="H4025" s="125" t="str">
        <f t="shared" si="213"/>
        <v/>
      </c>
      <c r="I4025" s="126" t="str">
        <f t="shared" si="214"/>
        <v/>
      </c>
      <c r="J4025" s="128"/>
      <c r="K4025" s="129" t="s">
        <v>6170</v>
      </c>
    </row>
    <row r="4026" spans="1:11" hidden="1">
      <c r="A4026" s="249" t="s">
        <v>11045</v>
      </c>
      <c r="B4026" s="123" t="s">
        <v>11046</v>
      </c>
      <c r="C4026" s="124" t="s">
        <v>226</v>
      </c>
      <c r="D4026" s="124">
        <v>0</v>
      </c>
      <c r="E4026" s="125" t="s">
        <v>16</v>
      </c>
      <c r="F4026" s="126" t="str">
        <f t="shared" si="215"/>
        <v/>
      </c>
      <c r="G4026" s="127">
        <f>IF($K4026="Padrão",BDI!$B$17,IF($K4026="Diferenciado",BDI!$E$17,0))</f>
        <v>0.2039</v>
      </c>
      <c r="H4026" s="125" t="str">
        <f t="shared" si="213"/>
        <v/>
      </c>
      <c r="I4026" s="126" t="str">
        <f t="shared" si="214"/>
        <v/>
      </c>
      <c r="J4026" s="128"/>
      <c r="K4026" s="129" t="s">
        <v>6170</v>
      </c>
    </row>
    <row r="4027" spans="1:11" hidden="1">
      <c r="A4027" s="249" t="s">
        <v>11047</v>
      </c>
      <c r="B4027" s="123" t="s">
        <v>11048</v>
      </c>
      <c r="C4027" s="124" t="s">
        <v>226</v>
      </c>
      <c r="D4027" s="124">
        <v>0</v>
      </c>
      <c r="E4027" s="125" t="s">
        <v>16</v>
      </c>
      <c r="F4027" s="126" t="str">
        <f t="shared" si="215"/>
        <v/>
      </c>
      <c r="G4027" s="127">
        <f>IF($K4027="Padrão",BDI!$B$17,IF($K4027="Diferenciado",BDI!$E$17,0))</f>
        <v>0.2039</v>
      </c>
      <c r="H4027" s="125" t="str">
        <f t="shared" si="213"/>
        <v/>
      </c>
      <c r="I4027" s="126" t="str">
        <f t="shared" si="214"/>
        <v/>
      </c>
      <c r="J4027" s="128"/>
      <c r="K4027" s="129" t="s">
        <v>6170</v>
      </c>
    </row>
    <row r="4028" spans="1:11" hidden="1">
      <c r="A4028" s="248" t="s">
        <v>4846</v>
      </c>
      <c r="B4028" s="123" t="s">
        <v>4847</v>
      </c>
      <c r="C4028" s="124" t="s">
        <v>46</v>
      </c>
      <c r="D4028" s="124">
        <v>0</v>
      </c>
      <c r="E4028" s="125">
        <f ca="1">OFFSET(INDEX(Composições!A:H,MATCH(Orçamentária!A4028,Composições!A:A,0),8),2,0)</f>
        <v>570.71249999999998</v>
      </c>
      <c r="F4028" s="126">
        <f t="shared" ca="1" si="215"/>
        <v>0</v>
      </c>
      <c r="G4028" s="127">
        <f>IF($K4028="Padrão",BDI!$B$17,IF($K4028="Diferenciado",BDI!$E$17,0))</f>
        <v>0.2039</v>
      </c>
      <c r="H4028" s="125">
        <f t="shared" ca="1" si="213"/>
        <v>687.08</v>
      </c>
      <c r="I4028" s="126">
        <f t="shared" ca="1" si="214"/>
        <v>0</v>
      </c>
      <c r="J4028" s="128"/>
      <c r="K4028" s="129" t="s">
        <v>6170</v>
      </c>
    </row>
    <row r="4029" spans="1:11" hidden="1">
      <c r="A4029" s="249" t="s">
        <v>11049</v>
      </c>
      <c r="B4029" s="123" t="s">
        <v>11050</v>
      </c>
      <c r="C4029" s="124" t="s">
        <v>226</v>
      </c>
      <c r="D4029" s="124">
        <v>0</v>
      </c>
      <c r="E4029" s="125" t="s">
        <v>16</v>
      </c>
      <c r="F4029" s="126" t="str">
        <f t="shared" si="215"/>
        <v/>
      </c>
      <c r="G4029" s="127">
        <f>IF($K4029="Padrão",BDI!$B$17,IF($K4029="Diferenciado",BDI!$E$17,0))</f>
        <v>0.2039</v>
      </c>
      <c r="H4029" s="125" t="str">
        <f t="shared" si="213"/>
        <v/>
      </c>
      <c r="I4029" s="126" t="str">
        <f t="shared" si="214"/>
        <v/>
      </c>
      <c r="J4029" s="128"/>
      <c r="K4029" s="129" t="s">
        <v>6170</v>
      </c>
    </row>
    <row r="4030" spans="1:11" hidden="1">
      <c r="A4030" s="249" t="s">
        <v>11051</v>
      </c>
      <c r="B4030" s="123" t="s">
        <v>11052</v>
      </c>
      <c r="C4030" s="124" t="s">
        <v>226</v>
      </c>
      <c r="D4030" s="124">
        <v>0</v>
      </c>
      <c r="E4030" s="125" t="s">
        <v>16</v>
      </c>
      <c r="F4030" s="126" t="str">
        <f t="shared" si="215"/>
        <v/>
      </c>
      <c r="G4030" s="127">
        <f>IF($K4030="Padrão",BDI!$B$17,IF($K4030="Diferenciado",BDI!$E$17,0))</f>
        <v>0.2039</v>
      </c>
      <c r="H4030" s="125" t="str">
        <f t="shared" si="213"/>
        <v/>
      </c>
      <c r="I4030" s="126" t="str">
        <f t="shared" si="214"/>
        <v/>
      </c>
      <c r="J4030" s="128"/>
      <c r="K4030" s="129" t="s">
        <v>6170</v>
      </c>
    </row>
    <row r="4031" spans="1:11" hidden="1">
      <c r="A4031" s="249" t="s">
        <v>11053</v>
      </c>
      <c r="B4031" s="123" t="s">
        <v>11054</v>
      </c>
      <c r="C4031" s="124" t="s">
        <v>226</v>
      </c>
      <c r="D4031" s="124">
        <v>0</v>
      </c>
      <c r="E4031" s="125" t="s">
        <v>16</v>
      </c>
      <c r="F4031" s="126" t="str">
        <f t="shared" si="215"/>
        <v/>
      </c>
      <c r="G4031" s="127">
        <f>IF($K4031="Padrão",BDI!$B$17,IF($K4031="Diferenciado",BDI!$E$17,0))</f>
        <v>0.2039</v>
      </c>
      <c r="H4031" s="125" t="str">
        <f t="shared" si="213"/>
        <v/>
      </c>
      <c r="I4031" s="126" t="str">
        <f t="shared" si="214"/>
        <v/>
      </c>
      <c r="J4031" s="128"/>
      <c r="K4031" s="129" t="s">
        <v>6170</v>
      </c>
    </row>
    <row r="4032" spans="1:11" hidden="1">
      <c r="A4032" s="249" t="s">
        <v>11055</v>
      </c>
      <c r="B4032" s="123" t="s">
        <v>11056</v>
      </c>
      <c r="C4032" s="124" t="s">
        <v>226</v>
      </c>
      <c r="D4032" s="124">
        <v>0</v>
      </c>
      <c r="E4032" s="125" t="s">
        <v>16</v>
      </c>
      <c r="F4032" s="126" t="str">
        <f t="shared" si="215"/>
        <v/>
      </c>
      <c r="G4032" s="127">
        <f>IF($K4032="Padrão",BDI!$B$17,IF($K4032="Diferenciado",BDI!$E$17,0))</f>
        <v>0.2039</v>
      </c>
      <c r="H4032" s="125" t="str">
        <f t="shared" si="213"/>
        <v/>
      </c>
      <c r="I4032" s="126" t="str">
        <f t="shared" si="214"/>
        <v/>
      </c>
      <c r="J4032" s="128"/>
      <c r="K4032" s="129" t="s">
        <v>6170</v>
      </c>
    </row>
    <row r="4033" spans="1:11" hidden="1">
      <c r="A4033" s="249" t="s">
        <v>11057</v>
      </c>
      <c r="B4033" s="123" t="s">
        <v>11058</v>
      </c>
      <c r="C4033" s="124" t="s">
        <v>226</v>
      </c>
      <c r="D4033" s="124">
        <v>0</v>
      </c>
      <c r="E4033" s="125" t="s">
        <v>16</v>
      </c>
      <c r="F4033" s="126" t="str">
        <f t="shared" si="215"/>
        <v/>
      </c>
      <c r="G4033" s="127">
        <f>IF($K4033="Padrão",BDI!$B$17,IF($K4033="Diferenciado",BDI!$E$17,0))</f>
        <v>0.2039</v>
      </c>
      <c r="H4033" s="125" t="str">
        <f t="shared" si="213"/>
        <v/>
      </c>
      <c r="I4033" s="126" t="str">
        <f t="shared" si="214"/>
        <v/>
      </c>
      <c r="J4033" s="128"/>
      <c r="K4033" s="129" t="s">
        <v>6170</v>
      </c>
    </row>
    <row r="4034" spans="1:11" hidden="1">
      <c r="A4034" s="248" t="s">
        <v>4849</v>
      </c>
      <c r="B4034" s="123" t="s">
        <v>4850</v>
      </c>
      <c r="C4034" s="124" t="s">
        <v>46</v>
      </c>
      <c r="D4034" s="124">
        <v>0</v>
      </c>
      <c r="E4034" s="125">
        <f ca="1">OFFSET(INDEX(Composições!A:H,MATCH(Orçamentária!A4034,Composições!A:A,0),8),2,0)</f>
        <v>859.30349999999999</v>
      </c>
      <c r="F4034" s="126">
        <f t="shared" ca="1" si="215"/>
        <v>0</v>
      </c>
      <c r="G4034" s="127">
        <f>IF($K4034="Padrão",BDI!$B$17,IF($K4034="Diferenciado",BDI!$E$17,0))</f>
        <v>0.2039</v>
      </c>
      <c r="H4034" s="125">
        <f t="shared" ca="1" si="213"/>
        <v>1034.52</v>
      </c>
      <c r="I4034" s="126">
        <f t="shared" ca="1" si="214"/>
        <v>0</v>
      </c>
      <c r="J4034" s="128"/>
      <c r="K4034" s="129" t="s">
        <v>6170</v>
      </c>
    </row>
    <row r="4035" spans="1:11" hidden="1">
      <c r="A4035" s="249" t="s">
        <v>11059</v>
      </c>
      <c r="B4035" s="123" t="s">
        <v>11060</v>
      </c>
      <c r="C4035" s="124" t="s">
        <v>226</v>
      </c>
      <c r="D4035" s="124">
        <v>0</v>
      </c>
      <c r="E4035" s="125" t="s">
        <v>16</v>
      </c>
      <c r="F4035" s="126" t="str">
        <f t="shared" si="215"/>
        <v/>
      </c>
      <c r="G4035" s="127">
        <f>IF($K4035="Padrão",BDI!$B$17,IF($K4035="Diferenciado",BDI!$E$17,0))</f>
        <v>0.2039</v>
      </c>
      <c r="H4035" s="125" t="str">
        <f t="shared" si="213"/>
        <v/>
      </c>
      <c r="I4035" s="126" t="str">
        <f t="shared" si="214"/>
        <v/>
      </c>
      <c r="J4035" s="128"/>
      <c r="K4035" s="129" t="s">
        <v>6170</v>
      </c>
    </row>
    <row r="4036" spans="1:11" hidden="1">
      <c r="A4036" s="249" t="s">
        <v>11061</v>
      </c>
      <c r="B4036" s="123" t="s">
        <v>11062</v>
      </c>
      <c r="C4036" s="124" t="s">
        <v>226</v>
      </c>
      <c r="D4036" s="124">
        <v>0</v>
      </c>
      <c r="E4036" s="125" t="s">
        <v>16</v>
      </c>
      <c r="F4036" s="126" t="str">
        <f t="shared" si="215"/>
        <v/>
      </c>
      <c r="G4036" s="127">
        <f>IF($K4036="Padrão",BDI!$B$17,IF($K4036="Diferenciado",BDI!$E$17,0))</f>
        <v>0.2039</v>
      </c>
      <c r="H4036" s="125" t="str">
        <f t="shared" si="213"/>
        <v/>
      </c>
      <c r="I4036" s="126" t="str">
        <f t="shared" si="214"/>
        <v/>
      </c>
      <c r="J4036" s="128"/>
      <c r="K4036" s="129" t="s">
        <v>6170</v>
      </c>
    </row>
    <row r="4037" spans="1:11" hidden="1">
      <c r="A4037" s="249" t="s">
        <v>11063</v>
      </c>
      <c r="B4037" s="123" t="s">
        <v>11064</v>
      </c>
      <c r="C4037" s="124" t="s">
        <v>226</v>
      </c>
      <c r="D4037" s="124">
        <v>0</v>
      </c>
      <c r="E4037" s="125" t="s">
        <v>16</v>
      </c>
      <c r="F4037" s="126" t="str">
        <f t="shared" si="215"/>
        <v/>
      </c>
      <c r="G4037" s="127">
        <f>IF($K4037="Padrão",BDI!$B$17,IF($K4037="Diferenciado",BDI!$E$17,0))</f>
        <v>0.2039</v>
      </c>
      <c r="H4037" s="125" t="str">
        <f t="shared" si="213"/>
        <v/>
      </c>
      <c r="I4037" s="126" t="str">
        <f t="shared" si="214"/>
        <v/>
      </c>
      <c r="J4037" s="128"/>
      <c r="K4037" s="129" t="s">
        <v>6170</v>
      </c>
    </row>
    <row r="4038" spans="1:11" hidden="1">
      <c r="A4038" s="249" t="s">
        <v>11065</v>
      </c>
      <c r="B4038" s="123" t="s">
        <v>11066</v>
      </c>
      <c r="C4038" s="124" t="s">
        <v>226</v>
      </c>
      <c r="D4038" s="124">
        <v>0</v>
      </c>
      <c r="E4038" s="125" t="s">
        <v>16</v>
      </c>
      <c r="F4038" s="126" t="str">
        <f t="shared" si="215"/>
        <v/>
      </c>
      <c r="G4038" s="127">
        <f>IF($K4038="Padrão",BDI!$B$17,IF($K4038="Diferenciado",BDI!$E$17,0))</f>
        <v>0.2039</v>
      </c>
      <c r="H4038" s="125" t="str">
        <f t="shared" ref="H4038:H4101" si="216">IF(ISNUMBER(E4038),ROUND(E4038*(1+G4038),2),"")</f>
        <v/>
      </c>
      <c r="I4038" s="126" t="str">
        <f t="shared" ref="I4038:I4101" si="217">IF(ISNUMBER(E4038),ROUND(H4038*D4038,2),"")</f>
        <v/>
      </c>
      <c r="J4038" s="128"/>
      <c r="K4038" s="129" t="s">
        <v>6170</v>
      </c>
    </row>
    <row r="4039" spans="1:11" hidden="1">
      <c r="A4039" s="249" t="s">
        <v>11067</v>
      </c>
      <c r="B4039" s="123" t="s">
        <v>11068</v>
      </c>
      <c r="C4039" s="124" t="s">
        <v>226</v>
      </c>
      <c r="D4039" s="124">
        <v>0</v>
      </c>
      <c r="E4039" s="125" t="s">
        <v>16</v>
      </c>
      <c r="F4039" s="126" t="str">
        <f t="shared" ref="F4039:F4102" si="218">IF(ISNUMBER(E4039),D4039*E4039,"")</f>
        <v/>
      </c>
      <c r="G4039" s="127">
        <f>IF($K4039="Padrão",BDI!$B$17,IF($K4039="Diferenciado",BDI!$E$17,0))</f>
        <v>0.2039</v>
      </c>
      <c r="H4039" s="125" t="str">
        <f t="shared" si="216"/>
        <v/>
      </c>
      <c r="I4039" s="126" t="str">
        <f t="shared" si="217"/>
        <v/>
      </c>
      <c r="J4039" s="128"/>
      <c r="K4039" s="129" t="s">
        <v>6170</v>
      </c>
    </row>
    <row r="4040" spans="1:11" hidden="1">
      <c r="A4040" s="249" t="s">
        <v>11069</v>
      </c>
      <c r="B4040" s="123" t="s">
        <v>11070</v>
      </c>
      <c r="C4040" s="124" t="s">
        <v>226</v>
      </c>
      <c r="D4040" s="124">
        <v>0</v>
      </c>
      <c r="E4040" s="125" t="s">
        <v>16</v>
      </c>
      <c r="F4040" s="126" t="str">
        <f t="shared" si="218"/>
        <v/>
      </c>
      <c r="G4040" s="127">
        <f>IF($K4040="Padrão",BDI!$B$17,IF($K4040="Diferenciado",BDI!$E$17,0))</f>
        <v>0.2039</v>
      </c>
      <c r="H4040" s="125" t="str">
        <f t="shared" si="216"/>
        <v/>
      </c>
      <c r="I4040" s="126" t="str">
        <f t="shared" si="217"/>
        <v/>
      </c>
      <c r="J4040" s="128"/>
      <c r="K4040" s="129" t="s">
        <v>6170</v>
      </c>
    </row>
    <row r="4041" spans="1:11" hidden="1">
      <c r="A4041" s="248" t="s">
        <v>4851</v>
      </c>
      <c r="B4041" s="123" t="s">
        <v>4852</v>
      </c>
      <c r="C4041" s="124" t="s">
        <v>46</v>
      </c>
      <c r="D4041" s="124">
        <v>0</v>
      </c>
      <c r="E4041" s="125">
        <f ca="1">OFFSET(INDEX(Composições!A:H,MATCH(Orçamentária!A4041,Composições!A:A,0),8),2,0)</f>
        <v>3.8189999999999995</v>
      </c>
      <c r="F4041" s="126">
        <f t="shared" ca="1" si="218"/>
        <v>0</v>
      </c>
      <c r="G4041" s="127">
        <f>IF($K4041="Padrão",BDI!$B$17,IF($K4041="Diferenciado",BDI!$E$17,0))</f>
        <v>0.2039</v>
      </c>
      <c r="H4041" s="125">
        <f t="shared" ca="1" si="216"/>
        <v>4.5999999999999996</v>
      </c>
      <c r="I4041" s="126">
        <f t="shared" ca="1" si="217"/>
        <v>0</v>
      </c>
      <c r="J4041" s="128"/>
      <c r="K4041" s="129" t="s">
        <v>6170</v>
      </c>
    </row>
    <row r="4042" spans="1:11" hidden="1">
      <c r="A4042" s="248" t="s">
        <v>4853</v>
      </c>
      <c r="B4042" s="123" t="s">
        <v>4854</v>
      </c>
      <c r="C4042" s="124" t="s">
        <v>226</v>
      </c>
      <c r="D4042" s="124">
        <v>0</v>
      </c>
      <c r="E4042" s="125">
        <f ca="1">OFFSET(INDEX(Composições!A:H,MATCH(Orçamentária!A4042,Composições!A:A,0),8),2,0)</f>
        <v>2.5174999999999996</v>
      </c>
      <c r="F4042" s="126">
        <f t="shared" ca="1" si="218"/>
        <v>0</v>
      </c>
      <c r="G4042" s="127">
        <f>IF($K4042="Padrão",BDI!$B$17,IF($K4042="Diferenciado",BDI!$E$17,0))</f>
        <v>0.2039</v>
      </c>
      <c r="H4042" s="125">
        <f t="shared" ca="1" si="216"/>
        <v>3.03</v>
      </c>
      <c r="I4042" s="126">
        <f t="shared" ca="1" si="217"/>
        <v>0</v>
      </c>
      <c r="J4042" s="128"/>
      <c r="K4042" s="129" t="s">
        <v>6170</v>
      </c>
    </row>
    <row r="4043" spans="1:11" hidden="1">
      <c r="A4043" s="248" t="s">
        <v>4855</v>
      </c>
      <c r="B4043" s="123" t="s">
        <v>4856</v>
      </c>
      <c r="C4043" s="124" t="s">
        <v>226</v>
      </c>
      <c r="D4043" s="124">
        <v>0</v>
      </c>
      <c r="E4043" s="125">
        <f ca="1">OFFSET(INDEX(Composições!A:H,MATCH(Orçamentária!A4043,Composições!A:A,0),8),2,0)</f>
        <v>1.9094999999999998</v>
      </c>
      <c r="F4043" s="126">
        <f t="shared" ca="1" si="218"/>
        <v>0</v>
      </c>
      <c r="G4043" s="127">
        <f>IF($K4043="Padrão",BDI!$B$17,IF($K4043="Diferenciado",BDI!$E$17,0))</f>
        <v>0.2039</v>
      </c>
      <c r="H4043" s="125">
        <f t="shared" ca="1" si="216"/>
        <v>2.2999999999999998</v>
      </c>
      <c r="I4043" s="126">
        <f t="shared" ca="1" si="217"/>
        <v>0</v>
      </c>
      <c r="J4043" s="128"/>
      <c r="K4043" s="129" t="s">
        <v>6170</v>
      </c>
    </row>
    <row r="4044" spans="1:11" hidden="1">
      <c r="A4044" s="248" t="s">
        <v>4857</v>
      </c>
      <c r="B4044" s="123" t="s">
        <v>4858</v>
      </c>
      <c r="C4044" s="124" t="s">
        <v>226</v>
      </c>
      <c r="D4044" s="124">
        <v>0</v>
      </c>
      <c r="E4044" s="125">
        <f ca="1">OFFSET(INDEX(Composições!A:H,MATCH(Orçamentária!A4044,Composições!A:A,0),8),2,0)</f>
        <v>11.437999999999999</v>
      </c>
      <c r="F4044" s="126">
        <f t="shared" ca="1" si="218"/>
        <v>0</v>
      </c>
      <c r="G4044" s="127">
        <f>IF($K4044="Padrão",BDI!$B$17,IF($K4044="Diferenciado",BDI!$E$17,0))</f>
        <v>0.2039</v>
      </c>
      <c r="H4044" s="125">
        <f t="shared" ca="1" si="216"/>
        <v>13.77</v>
      </c>
      <c r="I4044" s="126">
        <f t="shared" ca="1" si="217"/>
        <v>0</v>
      </c>
      <c r="J4044" s="128"/>
      <c r="K4044" s="129" t="s">
        <v>6170</v>
      </c>
    </row>
    <row r="4045" spans="1:11" hidden="1">
      <c r="A4045" s="248" t="s">
        <v>4860</v>
      </c>
      <c r="B4045" s="123" t="s">
        <v>4861</v>
      </c>
      <c r="C4045" s="124" t="s">
        <v>46</v>
      </c>
      <c r="D4045" s="124">
        <v>0</v>
      </c>
      <c r="E4045" s="125">
        <f ca="1">OFFSET(INDEX(Composições!A:H,MATCH(Orçamentária!A4045,Composições!A:A,0),8),2,0)</f>
        <v>9.31</v>
      </c>
      <c r="F4045" s="126">
        <f t="shared" ca="1" si="218"/>
        <v>0</v>
      </c>
      <c r="G4045" s="127">
        <f>IF($K4045="Padrão",BDI!$B$17,IF($K4045="Diferenciado",BDI!$E$17,0))</f>
        <v>0.2039</v>
      </c>
      <c r="H4045" s="125">
        <f t="shared" ca="1" si="216"/>
        <v>11.21</v>
      </c>
      <c r="I4045" s="126">
        <f t="shared" ca="1" si="217"/>
        <v>0</v>
      </c>
      <c r="J4045" s="128"/>
      <c r="K4045" s="129" t="s">
        <v>6170</v>
      </c>
    </row>
    <row r="4046" spans="1:11" hidden="1">
      <c r="A4046" s="248" t="s">
        <v>4862</v>
      </c>
      <c r="B4046" s="123" t="s">
        <v>4863</v>
      </c>
      <c r="C4046" s="124" t="s">
        <v>226</v>
      </c>
      <c r="D4046" s="124">
        <v>0</v>
      </c>
      <c r="E4046" s="125">
        <f ca="1">OFFSET(INDEX(Composições!A:H,MATCH(Orçamentária!A4046,Composições!A:A,0),8),2,0)</f>
        <v>13.262</v>
      </c>
      <c r="F4046" s="126">
        <f t="shared" ca="1" si="218"/>
        <v>0</v>
      </c>
      <c r="G4046" s="127">
        <f>IF($K4046="Padrão",BDI!$B$17,IF($K4046="Diferenciado",BDI!$E$17,0))</f>
        <v>0.2039</v>
      </c>
      <c r="H4046" s="125">
        <f t="shared" ca="1" si="216"/>
        <v>15.97</v>
      </c>
      <c r="I4046" s="126">
        <f t="shared" ca="1" si="217"/>
        <v>0</v>
      </c>
      <c r="J4046" s="128"/>
      <c r="K4046" s="129" t="s">
        <v>6170</v>
      </c>
    </row>
    <row r="4047" spans="1:11" hidden="1">
      <c r="A4047" s="248" t="s">
        <v>4865</v>
      </c>
      <c r="B4047" s="123" t="s">
        <v>4866</v>
      </c>
      <c r="C4047" s="124" t="s">
        <v>226</v>
      </c>
      <c r="D4047" s="124">
        <v>0</v>
      </c>
      <c r="E4047" s="125">
        <f ca="1">OFFSET(INDEX(Composições!A:H,MATCH(Orçamentária!A4047,Composições!A:A,0),8),2,0)</f>
        <v>4.6739999999999995</v>
      </c>
      <c r="F4047" s="126">
        <f t="shared" ca="1" si="218"/>
        <v>0</v>
      </c>
      <c r="G4047" s="127">
        <f>IF($K4047="Padrão",BDI!$B$17,IF($K4047="Diferenciado",BDI!$E$17,0))</f>
        <v>0.2039</v>
      </c>
      <c r="H4047" s="125">
        <f t="shared" ca="1" si="216"/>
        <v>5.63</v>
      </c>
      <c r="I4047" s="126">
        <f t="shared" ca="1" si="217"/>
        <v>0</v>
      </c>
      <c r="J4047" s="128"/>
      <c r="K4047" s="129" t="s">
        <v>6170</v>
      </c>
    </row>
    <row r="4048" spans="1:11" hidden="1">
      <c r="A4048" s="248" t="s">
        <v>4868</v>
      </c>
      <c r="B4048" s="123" t="s">
        <v>4869</v>
      </c>
      <c r="C4048" s="124" t="s">
        <v>226</v>
      </c>
      <c r="D4048" s="124">
        <v>0</v>
      </c>
      <c r="E4048" s="125">
        <f ca="1">OFFSET(INDEX(Composições!A:H,MATCH(Orçamentária!A4048,Composições!A:A,0),8),2,0)</f>
        <v>13.299999999999999</v>
      </c>
      <c r="F4048" s="126">
        <f t="shared" ca="1" si="218"/>
        <v>0</v>
      </c>
      <c r="G4048" s="127">
        <f>IF($K4048="Padrão",BDI!$B$17,IF($K4048="Diferenciado",BDI!$E$17,0))</f>
        <v>0.2039</v>
      </c>
      <c r="H4048" s="125">
        <f t="shared" ca="1" si="216"/>
        <v>16.010000000000002</v>
      </c>
      <c r="I4048" s="126">
        <f t="shared" ca="1" si="217"/>
        <v>0</v>
      </c>
      <c r="J4048" s="128"/>
      <c r="K4048" s="129" t="s">
        <v>6170</v>
      </c>
    </row>
    <row r="4049" spans="1:11" hidden="1">
      <c r="A4049" s="248" t="s">
        <v>4871</v>
      </c>
      <c r="B4049" s="123" t="s">
        <v>4872</v>
      </c>
      <c r="C4049" s="124" t="s">
        <v>226</v>
      </c>
      <c r="D4049" s="124">
        <v>0</v>
      </c>
      <c r="E4049" s="125">
        <f ca="1">OFFSET(INDEX(Composições!A:H,MATCH(Orçamentária!A4049,Composições!A:A,0),8),2,0)</f>
        <v>0.98799999999999999</v>
      </c>
      <c r="F4049" s="126">
        <f t="shared" ca="1" si="218"/>
        <v>0</v>
      </c>
      <c r="G4049" s="127">
        <f>IF($K4049="Padrão",BDI!$B$17,IF($K4049="Diferenciado",BDI!$E$17,0))</f>
        <v>0.2039</v>
      </c>
      <c r="H4049" s="125">
        <f t="shared" ca="1" si="216"/>
        <v>1.19</v>
      </c>
      <c r="I4049" s="126">
        <f t="shared" ca="1" si="217"/>
        <v>0</v>
      </c>
      <c r="J4049" s="128"/>
      <c r="K4049" s="129" t="s">
        <v>6170</v>
      </c>
    </row>
    <row r="4050" spans="1:11" hidden="1">
      <c r="A4050" s="248" t="s">
        <v>4873</v>
      </c>
      <c r="B4050" s="123" t="s">
        <v>4874</v>
      </c>
      <c r="C4050" s="124" t="s">
        <v>46</v>
      </c>
      <c r="D4050" s="124">
        <v>0</v>
      </c>
      <c r="E4050" s="125">
        <f ca="1">OFFSET(INDEX(Composições!A:H,MATCH(Orçamentária!A4050,Composições!A:A,0),8),2,0)</f>
        <v>32.68</v>
      </c>
      <c r="F4050" s="126">
        <f t="shared" ca="1" si="218"/>
        <v>0</v>
      </c>
      <c r="G4050" s="127">
        <f>IF($K4050="Padrão",BDI!$B$17,IF($K4050="Diferenciado",BDI!$E$17,0))</f>
        <v>0.2039</v>
      </c>
      <c r="H4050" s="125">
        <f t="shared" ca="1" si="216"/>
        <v>39.340000000000003</v>
      </c>
      <c r="I4050" s="126">
        <f t="shared" ca="1" si="217"/>
        <v>0</v>
      </c>
      <c r="J4050" s="128"/>
      <c r="K4050" s="129" t="s">
        <v>6170</v>
      </c>
    </row>
    <row r="4051" spans="1:11" hidden="1">
      <c r="A4051" s="249" t="s">
        <v>11071</v>
      </c>
      <c r="B4051" s="123" t="s">
        <v>11072</v>
      </c>
      <c r="C4051" s="124" t="s">
        <v>226</v>
      </c>
      <c r="D4051" s="124">
        <v>0</v>
      </c>
      <c r="E4051" s="125" t="s">
        <v>16</v>
      </c>
      <c r="F4051" s="126" t="str">
        <f t="shared" si="218"/>
        <v/>
      </c>
      <c r="G4051" s="127">
        <f>IF($K4051="Padrão",BDI!$B$17,IF($K4051="Diferenciado",BDI!$E$17,0))</f>
        <v>0.2039</v>
      </c>
      <c r="H4051" s="125" t="str">
        <f t="shared" si="216"/>
        <v/>
      </c>
      <c r="I4051" s="126" t="str">
        <f t="shared" si="217"/>
        <v/>
      </c>
      <c r="J4051" s="128"/>
      <c r="K4051" s="129" t="s">
        <v>6170</v>
      </c>
    </row>
    <row r="4052" spans="1:11" hidden="1">
      <c r="A4052" s="249" t="s">
        <v>11073</v>
      </c>
      <c r="B4052" s="123" t="s">
        <v>11074</v>
      </c>
      <c r="C4052" s="124" t="s">
        <v>226</v>
      </c>
      <c r="D4052" s="124">
        <v>0</v>
      </c>
      <c r="E4052" s="125" t="s">
        <v>16</v>
      </c>
      <c r="F4052" s="126" t="str">
        <f t="shared" si="218"/>
        <v/>
      </c>
      <c r="G4052" s="127">
        <f>IF($K4052="Padrão",BDI!$B$17,IF($K4052="Diferenciado",BDI!$E$17,0))</f>
        <v>0.2039</v>
      </c>
      <c r="H4052" s="125" t="str">
        <f t="shared" si="216"/>
        <v/>
      </c>
      <c r="I4052" s="126" t="str">
        <f t="shared" si="217"/>
        <v/>
      </c>
      <c r="J4052" s="128"/>
      <c r="K4052" s="129" t="s">
        <v>6170</v>
      </c>
    </row>
    <row r="4053" spans="1:11" hidden="1">
      <c r="A4053" s="248" t="s">
        <v>4875</v>
      </c>
      <c r="B4053" s="123" t="s">
        <v>4876</v>
      </c>
      <c r="C4053" s="124" t="s">
        <v>46</v>
      </c>
      <c r="D4053" s="124">
        <v>0</v>
      </c>
      <c r="E4053" s="125">
        <f ca="1">OFFSET(INDEX(Composições!A:H,MATCH(Orçamentária!A4053,Composições!A:A,0),8),2,0)</f>
        <v>50.274000000000001</v>
      </c>
      <c r="F4053" s="126">
        <f t="shared" ca="1" si="218"/>
        <v>0</v>
      </c>
      <c r="G4053" s="127">
        <f>IF($K4053="Padrão",BDI!$B$17,IF($K4053="Diferenciado",BDI!$E$17,0))</f>
        <v>0.2039</v>
      </c>
      <c r="H4053" s="125">
        <f t="shared" ca="1" si="216"/>
        <v>60.52</v>
      </c>
      <c r="I4053" s="126">
        <f t="shared" ca="1" si="217"/>
        <v>0</v>
      </c>
      <c r="J4053" s="128"/>
      <c r="K4053" s="129" t="s">
        <v>6170</v>
      </c>
    </row>
    <row r="4054" spans="1:11" hidden="1">
      <c r="A4054" s="249" t="s">
        <v>11075</v>
      </c>
      <c r="B4054" s="123" t="s">
        <v>11076</v>
      </c>
      <c r="C4054" s="124" t="s">
        <v>226</v>
      </c>
      <c r="D4054" s="124">
        <v>0</v>
      </c>
      <c r="E4054" s="125" t="s">
        <v>16</v>
      </c>
      <c r="F4054" s="126" t="str">
        <f t="shared" si="218"/>
        <v/>
      </c>
      <c r="G4054" s="127">
        <f>IF($K4054="Padrão",BDI!$B$17,IF($K4054="Diferenciado",BDI!$E$17,0))</f>
        <v>0.2039</v>
      </c>
      <c r="H4054" s="125" t="str">
        <f t="shared" si="216"/>
        <v/>
      </c>
      <c r="I4054" s="126" t="str">
        <f t="shared" si="217"/>
        <v/>
      </c>
      <c r="J4054" s="128"/>
      <c r="K4054" s="129" t="s">
        <v>6170</v>
      </c>
    </row>
    <row r="4055" spans="1:11" hidden="1">
      <c r="A4055" s="249" t="s">
        <v>11077</v>
      </c>
      <c r="B4055" s="123" t="s">
        <v>11078</v>
      </c>
      <c r="C4055" s="124" t="s">
        <v>226</v>
      </c>
      <c r="D4055" s="124">
        <v>0</v>
      </c>
      <c r="E4055" s="125" t="s">
        <v>16</v>
      </c>
      <c r="F4055" s="126" t="str">
        <f t="shared" si="218"/>
        <v/>
      </c>
      <c r="G4055" s="127">
        <f>IF($K4055="Padrão",BDI!$B$17,IF($K4055="Diferenciado",BDI!$E$17,0))</f>
        <v>0.2039</v>
      </c>
      <c r="H4055" s="125" t="str">
        <f t="shared" si="216"/>
        <v/>
      </c>
      <c r="I4055" s="126" t="str">
        <f t="shared" si="217"/>
        <v/>
      </c>
      <c r="J4055" s="128"/>
      <c r="K4055" s="129" t="s">
        <v>6170</v>
      </c>
    </row>
    <row r="4056" spans="1:11" hidden="1">
      <c r="A4056" s="248" t="s">
        <v>4877</v>
      </c>
      <c r="B4056" s="123" t="s">
        <v>4878</v>
      </c>
      <c r="C4056" s="124" t="s">
        <v>46</v>
      </c>
      <c r="D4056" s="124">
        <v>0</v>
      </c>
      <c r="E4056" s="125">
        <f ca="1">OFFSET(INDEX(Composições!A:H,MATCH(Orçamentária!A4056,Composições!A:A,0),8),2,0)</f>
        <v>68.191000000000003</v>
      </c>
      <c r="F4056" s="126">
        <f t="shared" ca="1" si="218"/>
        <v>0</v>
      </c>
      <c r="G4056" s="127">
        <f>IF($K4056="Padrão",BDI!$B$17,IF($K4056="Diferenciado",BDI!$E$17,0))</f>
        <v>0.2039</v>
      </c>
      <c r="H4056" s="125">
        <f t="shared" ca="1" si="216"/>
        <v>82.1</v>
      </c>
      <c r="I4056" s="126">
        <f t="shared" ca="1" si="217"/>
        <v>0</v>
      </c>
      <c r="J4056" s="128"/>
      <c r="K4056" s="129" t="s">
        <v>6170</v>
      </c>
    </row>
    <row r="4057" spans="1:11" hidden="1">
      <c r="A4057" s="248" t="s">
        <v>4879</v>
      </c>
      <c r="B4057" s="123" t="s">
        <v>4880</v>
      </c>
      <c r="C4057" s="124" t="s">
        <v>226</v>
      </c>
      <c r="D4057" s="124">
        <v>0</v>
      </c>
      <c r="E4057" s="125">
        <f ca="1">OFFSET(INDEX(Composições!A:H,MATCH(Orçamentária!A4057,Composições!A:A,0),8),2,0)</f>
        <v>8.6925000000000008</v>
      </c>
      <c r="F4057" s="126">
        <f t="shared" ca="1" si="218"/>
        <v>0</v>
      </c>
      <c r="G4057" s="127">
        <f>IF($K4057="Padrão",BDI!$B$17,IF($K4057="Diferenciado",BDI!$E$17,0))</f>
        <v>0.2039</v>
      </c>
      <c r="H4057" s="125">
        <f t="shared" ca="1" si="216"/>
        <v>10.46</v>
      </c>
      <c r="I4057" s="126">
        <f t="shared" ca="1" si="217"/>
        <v>0</v>
      </c>
      <c r="J4057" s="128"/>
      <c r="K4057" s="129" t="s">
        <v>6170</v>
      </c>
    </row>
    <row r="4058" spans="1:11" hidden="1">
      <c r="A4058" s="248" t="s">
        <v>4882</v>
      </c>
      <c r="B4058" s="123" t="s">
        <v>4883</v>
      </c>
      <c r="C4058" s="124" t="s">
        <v>226</v>
      </c>
      <c r="D4058" s="124">
        <v>0</v>
      </c>
      <c r="E4058" s="125">
        <f ca="1">OFFSET(INDEX(Composições!A:H,MATCH(Orçamentária!A4058,Composições!A:A,0),8),2,0)</f>
        <v>4.8354999999999997</v>
      </c>
      <c r="F4058" s="126">
        <f t="shared" ca="1" si="218"/>
        <v>0</v>
      </c>
      <c r="G4058" s="127">
        <f>IF($K4058="Padrão",BDI!$B$17,IF($K4058="Diferenciado",BDI!$E$17,0))</f>
        <v>0.2039</v>
      </c>
      <c r="H4058" s="125">
        <f t="shared" ca="1" si="216"/>
        <v>5.82</v>
      </c>
      <c r="I4058" s="126">
        <f t="shared" ca="1" si="217"/>
        <v>0</v>
      </c>
      <c r="J4058" s="128"/>
      <c r="K4058" s="129" t="s">
        <v>6170</v>
      </c>
    </row>
    <row r="4059" spans="1:11" hidden="1">
      <c r="A4059" s="248" t="s">
        <v>4885</v>
      </c>
      <c r="B4059" s="123" t="s">
        <v>4886</v>
      </c>
      <c r="C4059" s="124" t="s">
        <v>46</v>
      </c>
      <c r="D4059" s="124">
        <v>0</v>
      </c>
      <c r="E4059" s="125">
        <f ca="1">OFFSET(INDEX(Composições!A:H,MATCH(Orçamentária!A4059,Composições!A:A,0),8),2,0)</f>
        <v>84.816000000000003</v>
      </c>
      <c r="F4059" s="126">
        <f t="shared" ca="1" si="218"/>
        <v>0</v>
      </c>
      <c r="G4059" s="127">
        <f>IF($K4059="Padrão",BDI!$B$17,IF($K4059="Diferenciado",BDI!$E$17,0))</f>
        <v>0.2039</v>
      </c>
      <c r="H4059" s="125">
        <f t="shared" ca="1" si="216"/>
        <v>102.11</v>
      </c>
      <c r="I4059" s="126">
        <f t="shared" ca="1" si="217"/>
        <v>0</v>
      </c>
      <c r="J4059" s="128"/>
      <c r="K4059" s="129" t="s">
        <v>6170</v>
      </c>
    </row>
    <row r="4060" spans="1:11" hidden="1">
      <c r="A4060" s="249" t="s">
        <v>11079</v>
      </c>
      <c r="B4060" s="123" t="s">
        <v>11080</v>
      </c>
      <c r="C4060" s="124" t="s">
        <v>226</v>
      </c>
      <c r="D4060" s="124">
        <v>0</v>
      </c>
      <c r="E4060" s="125" t="s">
        <v>16</v>
      </c>
      <c r="F4060" s="126" t="str">
        <f t="shared" si="218"/>
        <v/>
      </c>
      <c r="G4060" s="127">
        <f>IF($K4060="Padrão",BDI!$B$17,IF($K4060="Diferenciado",BDI!$E$17,0))</f>
        <v>0.2039</v>
      </c>
      <c r="H4060" s="125" t="str">
        <f t="shared" si="216"/>
        <v/>
      </c>
      <c r="I4060" s="126" t="str">
        <f t="shared" si="217"/>
        <v/>
      </c>
      <c r="J4060" s="128"/>
      <c r="K4060" s="129" t="s">
        <v>6170</v>
      </c>
    </row>
    <row r="4061" spans="1:11" hidden="1">
      <c r="A4061" s="249" t="s">
        <v>11081</v>
      </c>
      <c r="B4061" s="123" t="s">
        <v>11082</v>
      </c>
      <c r="C4061" s="124" t="s">
        <v>226</v>
      </c>
      <c r="D4061" s="124">
        <v>0</v>
      </c>
      <c r="E4061" s="125" t="s">
        <v>16</v>
      </c>
      <c r="F4061" s="126" t="str">
        <f t="shared" si="218"/>
        <v/>
      </c>
      <c r="G4061" s="127">
        <f>IF($K4061="Padrão",BDI!$B$17,IF($K4061="Diferenciado",BDI!$E$17,0))</f>
        <v>0.2039</v>
      </c>
      <c r="H4061" s="125" t="str">
        <f t="shared" si="216"/>
        <v/>
      </c>
      <c r="I4061" s="126" t="str">
        <f t="shared" si="217"/>
        <v/>
      </c>
      <c r="J4061" s="128"/>
      <c r="K4061" s="129" t="s">
        <v>6170</v>
      </c>
    </row>
    <row r="4062" spans="1:11" hidden="1">
      <c r="A4062" s="248" t="s">
        <v>4887</v>
      </c>
      <c r="B4062" s="123" t="s">
        <v>4888</v>
      </c>
      <c r="C4062" s="124" t="s">
        <v>46</v>
      </c>
      <c r="D4062" s="124">
        <v>0</v>
      </c>
      <c r="E4062" s="125">
        <f ca="1">OFFSET(INDEX(Composições!A:H,MATCH(Orçamentária!A4062,Composições!A:A,0),8),2,0)</f>
        <v>102.581</v>
      </c>
      <c r="F4062" s="126">
        <f t="shared" ca="1" si="218"/>
        <v>0</v>
      </c>
      <c r="G4062" s="127">
        <f>IF($K4062="Padrão",BDI!$B$17,IF($K4062="Diferenciado",BDI!$E$17,0))</f>
        <v>0.2039</v>
      </c>
      <c r="H4062" s="125">
        <f t="shared" ca="1" si="216"/>
        <v>123.5</v>
      </c>
      <c r="I4062" s="126">
        <f t="shared" ca="1" si="217"/>
        <v>0</v>
      </c>
      <c r="J4062" s="128"/>
      <c r="K4062" s="129" t="s">
        <v>6170</v>
      </c>
    </row>
    <row r="4063" spans="1:11" hidden="1">
      <c r="A4063" s="248" t="s">
        <v>4889</v>
      </c>
      <c r="B4063" s="123" t="s">
        <v>4890</v>
      </c>
      <c r="C4063" s="124" t="s">
        <v>226</v>
      </c>
      <c r="D4063" s="124">
        <v>0</v>
      </c>
      <c r="E4063" s="125">
        <f ca="1">OFFSET(INDEX(Composições!A:H,MATCH(Orçamentária!A4063,Composições!A:A,0),8),2,0)</f>
        <v>19.626999999999999</v>
      </c>
      <c r="F4063" s="126">
        <f t="shared" ca="1" si="218"/>
        <v>0</v>
      </c>
      <c r="G4063" s="127">
        <f>IF($K4063="Padrão",BDI!$B$17,IF($K4063="Diferenciado",BDI!$E$17,0))</f>
        <v>0.2039</v>
      </c>
      <c r="H4063" s="125">
        <f t="shared" ca="1" si="216"/>
        <v>23.63</v>
      </c>
      <c r="I4063" s="126">
        <f t="shared" ca="1" si="217"/>
        <v>0</v>
      </c>
      <c r="J4063" s="128"/>
      <c r="K4063" s="129" t="s">
        <v>6170</v>
      </c>
    </row>
    <row r="4064" spans="1:11" hidden="1">
      <c r="A4064" s="248" t="s">
        <v>4891</v>
      </c>
      <c r="B4064" s="123" t="s">
        <v>4892</v>
      </c>
      <c r="C4064" s="124" t="s">
        <v>226</v>
      </c>
      <c r="D4064" s="124">
        <v>0</v>
      </c>
      <c r="E4064" s="125">
        <f ca="1">OFFSET(INDEX(Composições!A:H,MATCH(Orçamentária!A4064,Composições!A:A,0),8),2,0)</f>
        <v>9.2909999999999986</v>
      </c>
      <c r="F4064" s="126">
        <f t="shared" ca="1" si="218"/>
        <v>0</v>
      </c>
      <c r="G4064" s="127">
        <f>IF($K4064="Padrão",BDI!$B$17,IF($K4064="Diferenciado",BDI!$E$17,0))</f>
        <v>0.2039</v>
      </c>
      <c r="H4064" s="125">
        <f t="shared" ca="1" si="216"/>
        <v>11.19</v>
      </c>
      <c r="I4064" s="126">
        <f t="shared" ca="1" si="217"/>
        <v>0</v>
      </c>
      <c r="J4064" s="128"/>
      <c r="K4064" s="129" t="s">
        <v>6170</v>
      </c>
    </row>
    <row r="4065" spans="1:11" hidden="1">
      <c r="A4065" s="249" t="s">
        <v>11083</v>
      </c>
      <c r="B4065" s="123" t="s">
        <v>11084</v>
      </c>
      <c r="C4065" s="124" t="s">
        <v>46</v>
      </c>
      <c r="D4065" s="124">
        <v>0</v>
      </c>
      <c r="E4065" s="125" t="s">
        <v>16</v>
      </c>
      <c r="F4065" s="126" t="str">
        <f t="shared" si="218"/>
        <v/>
      </c>
      <c r="G4065" s="127">
        <f>IF($K4065="Padrão",BDI!$B$17,IF($K4065="Diferenciado",BDI!$E$17,0))</f>
        <v>0.2039</v>
      </c>
      <c r="H4065" s="125" t="str">
        <f t="shared" si="216"/>
        <v/>
      </c>
      <c r="I4065" s="126" t="str">
        <f t="shared" si="217"/>
        <v/>
      </c>
      <c r="J4065" s="128"/>
      <c r="K4065" s="129" t="s">
        <v>6170</v>
      </c>
    </row>
    <row r="4066" spans="1:11" hidden="1">
      <c r="A4066" s="249" t="s">
        <v>11085</v>
      </c>
      <c r="B4066" s="123" t="s">
        <v>11086</v>
      </c>
      <c r="C4066" s="124" t="s">
        <v>226</v>
      </c>
      <c r="D4066" s="124">
        <v>0</v>
      </c>
      <c r="E4066" s="125" t="s">
        <v>16</v>
      </c>
      <c r="F4066" s="126" t="str">
        <f t="shared" si="218"/>
        <v/>
      </c>
      <c r="G4066" s="127">
        <f>IF($K4066="Padrão",BDI!$B$17,IF($K4066="Diferenciado",BDI!$E$17,0))</f>
        <v>0.2039</v>
      </c>
      <c r="H4066" s="125" t="str">
        <f t="shared" si="216"/>
        <v/>
      </c>
      <c r="I4066" s="126" t="str">
        <f t="shared" si="217"/>
        <v/>
      </c>
      <c r="J4066" s="128"/>
      <c r="K4066" s="129" t="s">
        <v>6170</v>
      </c>
    </row>
    <row r="4067" spans="1:11" hidden="1">
      <c r="A4067" s="249" t="s">
        <v>11087</v>
      </c>
      <c r="B4067" s="123" t="s">
        <v>11088</v>
      </c>
      <c r="C4067" s="124" t="s">
        <v>226</v>
      </c>
      <c r="D4067" s="124">
        <v>0</v>
      </c>
      <c r="E4067" s="125" t="s">
        <v>16</v>
      </c>
      <c r="F4067" s="126" t="str">
        <f t="shared" si="218"/>
        <v/>
      </c>
      <c r="G4067" s="127">
        <f>IF($K4067="Padrão",BDI!$B$17,IF($K4067="Diferenciado",BDI!$E$17,0))</f>
        <v>0.2039</v>
      </c>
      <c r="H4067" s="125" t="str">
        <f t="shared" si="216"/>
        <v/>
      </c>
      <c r="I4067" s="126" t="str">
        <f t="shared" si="217"/>
        <v/>
      </c>
      <c r="J4067" s="128"/>
      <c r="K4067" s="129" t="s">
        <v>6170</v>
      </c>
    </row>
    <row r="4068" spans="1:11" hidden="1">
      <c r="A4068" s="249" t="s">
        <v>11089</v>
      </c>
      <c r="B4068" s="123" t="s">
        <v>11090</v>
      </c>
      <c r="C4068" s="124" t="s">
        <v>226</v>
      </c>
      <c r="D4068" s="124">
        <v>0</v>
      </c>
      <c r="E4068" s="125" t="s">
        <v>16</v>
      </c>
      <c r="F4068" s="126" t="str">
        <f t="shared" si="218"/>
        <v/>
      </c>
      <c r="G4068" s="127">
        <f>IF($K4068="Padrão",BDI!$B$17,IF($K4068="Diferenciado",BDI!$E$17,0))</f>
        <v>0.2039</v>
      </c>
      <c r="H4068" s="125" t="str">
        <f t="shared" si="216"/>
        <v/>
      </c>
      <c r="I4068" s="126" t="str">
        <f t="shared" si="217"/>
        <v/>
      </c>
      <c r="J4068" s="128"/>
      <c r="K4068" s="129" t="s">
        <v>6170</v>
      </c>
    </row>
    <row r="4069" spans="1:11" hidden="1">
      <c r="A4069" s="248" t="s">
        <v>4893</v>
      </c>
      <c r="B4069" s="123" t="s">
        <v>4894</v>
      </c>
      <c r="C4069" s="124" t="s">
        <v>46</v>
      </c>
      <c r="D4069" s="124">
        <v>0</v>
      </c>
      <c r="E4069" s="125">
        <f ca="1">OFFSET(INDEX(Composições!A:H,MATCH(Orçamentária!A4069,Composições!A:A,0),8),2,0)</f>
        <v>164.93899999999999</v>
      </c>
      <c r="F4069" s="126">
        <f t="shared" ca="1" si="218"/>
        <v>0</v>
      </c>
      <c r="G4069" s="127">
        <f>IF($K4069="Padrão",BDI!$B$17,IF($K4069="Diferenciado",BDI!$E$17,0))</f>
        <v>0.2039</v>
      </c>
      <c r="H4069" s="125">
        <f t="shared" ca="1" si="216"/>
        <v>198.57</v>
      </c>
      <c r="I4069" s="126">
        <f t="shared" ca="1" si="217"/>
        <v>0</v>
      </c>
      <c r="J4069" s="128"/>
      <c r="K4069" s="129" t="s">
        <v>6170</v>
      </c>
    </row>
    <row r="4070" spans="1:11" hidden="1">
      <c r="A4070" s="248" t="s">
        <v>4896</v>
      </c>
      <c r="B4070" s="123" t="s">
        <v>4897</v>
      </c>
      <c r="C4070" s="124" t="s">
        <v>226</v>
      </c>
      <c r="D4070" s="124">
        <v>0</v>
      </c>
      <c r="E4070" s="125">
        <f ca="1">OFFSET(INDEX(Composições!A:H,MATCH(Orçamentária!A4070,Composições!A:A,0),8),2,0)</f>
        <v>33.705999999999996</v>
      </c>
      <c r="F4070" s="126">
        <f t="shared" ca="1" si="218"/>
        <v>0</v>
      </c>
      <c r="G4070" s="127">
        <f>IF($K4070="Padrão",BDI!$B$17,IF($K4070="Diferenciado",BDI!$E$17,0))</f>
        <v>0.2039</v>
      </c>
      <c r="H4070" s="125">
        <f t="shared" ca="1" si="216"/>
        <v>40.58</v>
      </c>
      <c r="I4070" s="126">
        <f t="shared" ca="1" si="217"/>
        <v>0</v>
      </c>
      <c r="J4070" s="128"/>
      <c r="K4070" s="129" t="s">
        <v>6170</v>
      </c>
    </row>
    <row r="4071" spans="1:11" hidden="1">
      <c r="A4071" s="248" t="s">
        <v>4899</v>
      </c>
      <c r="B4071" s="123" t="s">
        <v>4900</v>
      </c>
      <c r="C4071" s="124" t="s">
        <v>226</v>
      </c>
      <c r="D4071" s="124">
        <v>0</v>
      </c>
      <c r="E4071" s="125">
        <f ca="1">OFFSET(INDEX(Composições!A:H,MATCH(Orçamentária!A4071,Composições!A:A,0),8),2,0)</f>
        <v>18.648499999999999</v>
      </c>
      <c r="F4071" s="126">
        <f t="shared" ca="1" si="218"/>
        <v>0</v>
      </c>
      <c r="G4071" s="127">
        <f>IF($K4071="Padrão",BDI!$B$17,IF($K4071="Diferenciado",BDI!$E$17,0))</f>
        <v>0.2039</v>
      </c>
      <c r="H4071" s="125">
        <f t="shared" ca="1" si="216"/>
        <v>22.45</v>
      </c>
      <c r="I4071" s="126">
        <f t="shared" ca="1" si="217"/>
        <v>0</v>
      </c>
      <c r="J4071" s="128"/>
      <c r="K4071" s="129" t="s">
        <v>6170</v>
      </c>
    </row>
    <row r="4072" spans="1:11" hidden="1">
      <c r="A4072" s="249" t="s">
        <v>11091</v>
      </c>
      <c r="B4072" s="123" t="s">
        <v>11092</v>
      </c>
      <c r="C4072" s="124" t="s">
        <v>46</v>
      </c>
      <c r="D4072" s="124">
        <v>0</v>
      </c>
      <c r="E4072" s="125" t="s">
        <v>16</v>
      </c>
      <c r="F4072" s="126" t="str">
        <f t="shared" si="218"/>
        <v/>
      </c>
      <c r="G4072" s="127">
        <f>IF($K4072="Padrão",BDI!$B$17,IF($K4072="Diferenciado",BDI!$E$17,0))</f>
        <v>0.2039</v>
      </c>
      <c r="H4072" s="125" t="str">
        <f t="shared" si="216"/>
        <v/>
      </c>
      <c r="I4072" s="126" t="str">
        <f t="shared" si="217"/>
        <v/>
      </c>
      <c r="J4072" s="128"/>
      <c r="K4072" s="129" t="s">
        <v>6170</v>
      </c>
    </row>
    <row r="4073" spans="1:11" hidden="1">
      <c r="A4073" s="249" t="s">
        <v>11093</v>
      </c>
      <c r="B4073" s="123" t="s">
        <v>11094</v>
      </c>
      <c r="C4073" s="124" t="s">
        <v>226</v>
      </c>
      <c r="D4073" s="124">
        <v>0</v>
      </c>
      <c r="E4073" s="125" t="s">
        <v>16</v>
      </c>
      <c r="F4073" s="126" t="str">
        <f t="shared" si="218"/>
        <v/>
      </c>
      <c r="G4073" s="127">
        <f>IF($K4073="Padrão",BDI!$B$17,IF($K4073="Diferenciado",BDI!$E$17,0))</f>
        <v>0.2039</v>
      </c>
      <c r="H4073" s="125" t="str">
        <f t="shared" si="216"/>
        <v/>
      </c>
      <c r="I4073" s="126" t="str">
        <f t="shared" si="217"/>
        <v/>
      </c>
      <c r="J4073" s="128"/>
      <c r="K4073" s="129" t="s">
        <v>6170</v>
      </c>
    </row>
    <row r="4074" spans="1:11" hidden="1">
      <c r="A4074" s="249" t="s">
        <v>11095</v>
      </c>
      <c r="B4074" s="123" t="s">
        <v>11096</v>
      </c>
      <c r="C4074" s="124" t="s">
        <v>226</v>
      </c>
      <c r="D4074" s="124">
        <v>0</v>
      </c>
      <c r="E4074" s="125" t="s">
        <v>16</v>
      </c>
      <c r="F4074" s="126" t="str">
        <f t="shared" si="218"/>
        <v/>
      </c>
      <c r="G4074" s="127">
        <f>IF($K4074="Padrão",BDI!$B$17,IF($K4074="Diferenciado",BDI!$E$17,0))</f>
        <v>0.2039</v>
      </c>
      <c r="H4074" s="125" t="str">
        <f t="shared" si="216"/>
        <v/>
      </c>
      <c r="I4074" s="126" t="str">
        <f t="shared" si="217"/>
        <v/>
      </c>
      <c r="J4074" s="128"/>
      <c r="K4074" s="129" t="s">
        <v>6170</v>
      </c>
    </row>
    <row r="4075" spans="1:11" hidden="1">
      <c r="A4075" s="249" t="s">
        <v>11097</v>
      </c>
      <c r="B4075" s="123" t="s">
        <v>11098</v>
      </c>
      <c r="C4075" s="124" t="s">
        <v>46</v>
      </c>
      <c r="D4075" s="124">
        <v>0</v>
      </c>
      <c r="E4075" s="125" t="s">
        <v>16</v>
      </c>
      <c r="F4075" s="126" t="str">
        <f t="shared" si="218"/>
        <v/>
      </c>
      <c r="G4075" s="127">
        <f>IF($K4075="Padrão",BDI!$B$17,IF($K4075="Diferenciado",BDI!$E$17,0))</f>
        <v>0.2039</v>
      </c>
      <c r="H4075" s="125" t="str">
        <f t="shared" si="216"/>
        <v/>
      </c>
      <c r="I4075" s="126" t="str">
        <f t="shared" si="217"/>
        <v/>
      </c>
      <c r="J4075" s="128"/>
      <c r="K4075" s="129" t="s">
        <v>6170</v>
      </c>
    </row>
    <row r="4076" spans="1:11" hidden="1">
      <c r="A4076" s="248" t="s">
        <v>4902</v>
      </c>
      <c r="B4076" s="123" t="s">
        <v>4903</v>
      </c>
      <c r="C4076" s="124" t="s">
        <v>226</v>
      </c>
      <c r="D4076" s="124">
        <v>0</v>
      </c>
      <c r="E4076" s="125">
        <f ca="1">OFFSET(INDEX(Composições!A:H,MATCH(Orçamentária!A4076,Composições!A:A,0),8),2,0)</f>
        <v>66.243499999999997</v>
      </c>
      <c r="F4076" s="126">
        <f t="shared" ca="1" si="218"/>
        <v>0</v>
      </c>
      <c r="G4076" s="127">
        <f>IF($K4076="Padrão",BDI!$B$17,IF($K4076="Diferenciado",BDI!$E$17,0))</f>
        <v>0.2039</v>
      </c>
      <c r="H4076" s="125">
        <f t="shared" ca="1" si="216"/>
        <v>79.75</v>
      </c>
      <c r="I4076" s="126">
        <f t="shared" ca="1" si="217"/>
        <v>0</v>
      </c>
      <c r="J4076" s="128"/>
      <c r="K4076" s="129" t="s">
        <v>6170</v>
      </c>
    </row>
    <row r="4077" spans="1:11" hidden="1">
      <c r="A4077" s="248" t="s">
        <v>4904</v>
      </c>
      <c r="B4077" s="123" t="s">
        <v>4905</v>
      </c>
      <c r="C4077" s="124" t="s">
        <v>226</v>
      </c>
      <c r="D4077" s="124">
        <v>0</v>
      </c>
      <c r="E4077" s="125">
        <f ca="1">OFFSET(INDEX(Composições!A:H,MATCH(Orçamentária!A4077,Composições!A:A,0),8),2,0)</f>
        <v>41.153999999999996</v>
      </c>
      <c r="F4077" s="126">
        <f t="shared" ca="1" si="218"/>
        <v>0</v>
      </c>
      <c r="G4077" s="127">
        <f>IF($K4077="Padrão",BDI!$B$17,IF($K4077="Diferenciado",BDI!$E$17,0))</f>
        <v>0.2039</v>
      </c>
      <c r="H4077" s="125">
        <f t="shared" ca="1" si="216"/>
        <v>49.55</v>
      </c>
      <c r="I4077" s="126">
        <f t="shared" ca="1" si="217"/>
        <v>0</v>
      </c>
      <c r="J4077" s="128"/>
      <c r="K4077" s="129" t="s">
        <v>6170</v>
      </c>
    </row>
    <row r="4078" spans="1:11" hidden="1">
      <c r="A4078" s="249" t="s">
        <v>11099</v>
      </c>
      <c r="B4078" s="123" t="s">
        <v>11100</v>
      </c>
      <c r="C4078" s="124" t="s">
        <v>46</v>
      </c>
      <c r="D4078" s="124">
        <v>0</v>
      </c>
      <c r="E4078" s="125" t="s">
        <v>16</v>
      </c>
      <c r="F4078" s="126" t="str">
        <f t="shared" si="218"/>
        <v/>
      </c>
      <c r="G4078" s="127">
        <f>IF($K4078="Padrão",BDI!$B$17,IF($K4078="Diferenciado",BDI!$E$17,0))</f>
        <v>0.2039</v>
      </c>
      <c r="H4078" s="125" t="str">
        <f t="shared" si="216"/>
        <v/>
      </c>
      <c r="I4078" s="126" t="str">
        <f t="shared" si="217"/>
        <v/>
      </c>
      <c r="J4078" s="128"/>
      <c r="K4078" s="129" t="s">
        <v>6170</v>
      </c>
    </row>
    <row r="4079" spans="1:11" hidden="1">
      <c r="A4079" s="248" t="s">
        <v>4906</v>
      </c>
      <c r="B4079" s="123" t="s">
        <v>4907</v>
      </c>
      <c r="C4079" s="124" t="s">
        <v>226</v>
      </c>
      <c r="D4079" s="124">
        <v>0</v>
      </c>
      <c r="E4079" s="125">
        <f ca="1">OFFSET(INDEX(Composições!A:H,MATCH(Orçamentária!A4079,Composições!A:A,0),8),2,0)</f>
        <v>101.669</v>
      </c>
      <c r="F4079" s="126">
        <f t="shared" ca="1" si="218"/>
        <v>0</v>
      </c>
      <c r="G4079" s="127">
        <f>IF($K4079="Padrão",BDI!$B$17,IF($K4079="Diferenciado",BDI!$E$17,0))</f>
        <v>0.2039</v>
      </c>
      <c r="H4079" s="125">
        <f t="shared" ca="1" si="216"/>
        <v>122.4</v>
      </c>
      <c r="I4079" s="126">
        <f t="shared" ca="1" si="217"/>
        <v>0</v>
      </c>
      <c r="J4079" s="128"/>
      <c r="K4079" s="129" t="s">
        <v>6170</v>
      </c>
    </row>
    <row r="4080" spans="1:11" hidden="1">
      <c r="A4080" s="248" t="s">
        <v>4908</v>
      </c>
      <c r="B4080" s="123" t="s">
        <v>4909</v>
      </c>
      <c r="C4080" s="124" t="s">
        <v>226</v>
      </c>
      <c r="D4080" s="124">
        <v>0</v>
      </c>
      <c r="E4080" s="125">
        <f ca="1">OFFSET(INDEX(Composições!A:H,MATCH(Orçamentária!A4080,Composições!A:A,0),8),2,0)</f>
        <v>52.192999999999998</v>
      </c>
      <c r="F4080" s="126">
        <f t="shared" ca="1" si="218"/>
        <v>0</v>
      </c>
      <c r="G4080" s="127">
        <f>IF($K4080="Padrão",BDI!$B$17,IF($K4080="Diferenciado",BDI!$E$17,0))</f>
        <v>0.2039</v>
      </c>
      <c r="H4080" s="125">
        <f t="shared" ca="1" si="216"/>
        <v>62.84</v>
      </c>
      <c r="I4080" s="126">
        <f t="shared" ca="1" si="217"/>
        <v>0</v>
      </c>
      <c r="J4080" s="128"/>
      <c r="K4080" s="129" t="s">
        <v>6170</v>
      </c>
    </row>
    <row r="4081" spans="1:11" ht="25.5" hidden="1">
      <c r="A4081" s="249" t="s">
        <v>11101</v>
      </c>
      <c r="B4081" s="123" t="s">
        <v>11102</v>
      </c>
      <c r="C4081" s="124" t="s">
        <v>46</v>
      </c>
      <c r="D4081" s="124">
        <v>0</v>
      </c>
      <c r="E4081" s="125" t="s">
        <v>16</v>
      </c>
      <c r="F4081" s="126" t="str">
        <f t="shared" si="218"/>
        <v/>
      </c>
      <c r="G4081" s="127">
        <f>IF($K4081="Padrão",BDI!$B$17,IF($K4081="Diferenciado",BDI!$E$17,0))</f>
        <v>0.2039</v>
      </c>
      <c r="H4081" s="125" t="str">
        <f t="shared" si="216"/>
        <v/>
      </c>
      <c r="I4081" s="126" t="str">
        <f t="shared" si="217"/>
        <v/>
      </c>
      <c r="J4081" s="128"/>
      <c r="K4081" s="129" t="s">
        <v>6170</v>
      </c>
    </row>
    <row r="4082" spans="1:11" ht="25.5" hidden="1">
      <c r="A4082" s="249" t="s">
        <v>11103</v>
      </c>
      <c r="B4082" s="123" t="s">
        <v>11104</v>
      </c>
      <c r="C4082" s="124" t="s">
        <v>46</v>
      </c>
      <c r="D4082" s="124">
        <v>0</v>
      </c>
      <c r="E4082" s="125" t="s">
        <v>16</v>
      </c>
      <c r="F4082" s="126" t="str">
        <f t="shared" si="218"/>
        <v/>
      </c>
      <c r="G4082" s="127">
        <f>IF($K4082="Padrão",BDI!$B$17,IF($K4082="Diferenciado",BDI!$E$17,0))</f>
        <v>0.2039</v>
      </c>
      <c r="H4082" s="125" t="str">
        <f t="shared" si="216"/>
        <v/>
      </c>
      <c r="I4082" s="126" t="str">
        <f t="shared" si="217"/>
        <v/>
      </c>
      <c r="J4082" s="128"/>
      <c r="K4082" s="129" t="s">
        <v>6170</v>
      </c>
    </row>
    <row r="4083" spans="1:11" ht="25.5" hidden="1">
      <c r="A4083" s="249" t="s">
        <v>11105</v>
      </c>
      <c r="B4083" s="123" t="s">
        <v>11106</v>
      </c>
      <c r="C4083" s="124" t="s">
        <v>46</v>
      </c>
      <c r="D4083" s="124">
        <v>0</v>
      </c>
      <c r="E4083" s="125" t="s">
        <v>16</v>
      </c>
      <c r="F4083" s="126" t="str">
        <f t="shared" si="218"/>
        <v/>
      </c>
      <c r="G4083" s="127">
        <f>IF($K4083="Padrão",BDI!$B$17,IF($K4083="Diferenciado",BDI!$E$17,0))</f>
        <v>0.2039</v>
      </c>
      <c r="H4083" s="125" t="str">
        <f t="shared" si="216"/>
        <v/>
      </c>
      <c r="I4083" s="126" t="str">
        <f t="shared" si="217"/>
        <v/>
      </c>
      <c r="J4083" s="128"/>
      <c r="K4083" s="129" t="s">
        <v>6170</v>
      </c>
    </row>
    <row r="4084" spans="1:11" ht="25.5" hidden="1">
      <c r="A4084" s="249" t="s">
        <v>11107</v>
      </c>
      <c r="B4084" s="123" t="s">
        <v>11108</v>
      </c>
      <c r="C4084" s="124" t="s">
        <v>46</v>
      </c>
      <c r="D4084" s="124">
        <v>0</v>
      </c>
      <c r="E4084" s="125" t="s">
        <v>16</v>
      </c>
      <c r="F4084" s="126" t="str">
        <f t="shared" si="218"/>
        <v/>
      </c>
      <c r="G4084" s="127">
        <f>IF($K4084="Padrão",BDI!$B$17,IF($K4084="Diferenciado",BDI!$E$17,0))</f>
        <v>0.2039</v>
      </c>
      <c r="H4084" s="125" t="str">
        <f t="shared" si="216"/>
        <v/>
      </c>
      <c r="I4084" s="126" t="str">
        <f t="shared" si="217"/>
        <v/>
      </c>
      <c r="J4084" s="128"/>
      <c r="K4084" s="129" t="s">
        <v>6170</v>
      </c>
    </row>
    <row r="4085" spans="1:11" ht="25.5" hidden="1">
      <c r="A4085" s="249" t="s">
        <v>11109</v>
      </c>
      <c r="B4085" s="123" t="s">
        <v>11110</v>
      </c>
      <c r="C4085" s="124" t="s">
        <v>46</v>
      </c>
      <c r="D4085" s="124">
        <v>0</v>
      </c>
      <c r="E4085" s="125" t="s">
        <v>16</v>
      </c>
      <c r="F4085" s="126" t="str">
        <f t="shared" si="218"/>
        <v/>
      </c>
      <c r="G4085" s="127">
        <f>IF($K4085="Padrão",BDI!$B$17,IF($K4085="Diferenciado",BDI!$E$17,0))</f>
        <v>0.2039</v>
      </c>
      <c r="H4085" s="125" t="str">
        <f t="shared" si="216"/>
        <v/>
      </c>
      <c r="I4085" s="126" t="str">
        <f t="shared" si="217"/>
        <v/>
      </c>
      <c r="J4085" s="128"/>
      <c r="K4085" s="129" t="s">
        <v>6170</v>
      </c>
    </row>
    <row r="4086" spans="1:11" ht="38.25" hidden="1">
      <c r="A4086" s="249" t="s">
        <v>11111</v>
      </c>
      <c r="B4086" s="123" t="s">
        <v>11112</v>
      </c>
      <c r="C4086" s="124" t="s">
        <v>46</v>
      </c>
      <c r="D4086" s="124">
        <v>0</v>
      </c>
      <c r="E4086" s="125" t="s">
        <v>16</v>
      </c>
      <c r="F4086" s="126" t="str">
        <f t="shared" si="218"/>
        <v/>
      </c>
      <c r="G4086" s="127">
        <f>IF($K4086="Padrão",BDI!$B$17,IF($K4086="Diferenciado",BDI!$E$17,0))</f>
        <v>0.2039</v>
      </c>
      <c r="H4086" s="125" t="str">
        <f t="shared" si="216"/>
        <v/>
      </c>
      <c r="I4086" s="126" t="str">
        <f t="shared" si="217"/>
        <v/>
      </c>
      <c r="J4086" s="128"/>
      <c r="K4086" s="129" t="s">
        <v>6170</v>
      </c>
    </row>
    <row r="4087" spans="1:11" ht="25.5" hidden="1">
      <c r="A4087" s="249" t="s">
        <v>11113</v>
      </c>
      <c r="B4087" s="123" t="s">
        <v>11114</v>
      </c>
      <c r="C4087" s="124" t="s">
        <v>46</v>
      </c>
      <c r="D4087" s="124">
        <v>0</v>
      </c>
      <c r="E4087" s="125" t="s">
        <v>16</v>
      </c>
      <c r="F4087" s="126" t="str">
        <f t="shared" si="218"/>
        <v/>
      </c>
      <c r="G4087" s="127">
        <f>IF($K4087="Padrão",BDI!$B$17,IF($K4087="Diferenciado",BDI!$E$17,0))</f>
        <v>0.2039</v>
      </c>
      <c r="H4087" s="125" t="str">
        <f t="shared" si="216"/>
        <v/>
      </c>
      <c r="I4087" s="126" t="str">
        <f t="shared" si="217"/>
        <v/>
      </c>
      <c r="J4087" s="128"/>
      <c r="K4087" s="129" t="s">
        <v>6170</v>
      </c>
    </row>
    <row r="4088" spans="1:11" ht="38.25" hidden="1">
      <c r="A4088" s="249" t="s">
        <v>11115</v>
      </c>
      <c r="B4088" s="123" t="s">
        <v>11116</v>
      </c>
      <c r="C4088" s="124" t="s">
        <v>46</v>
      </c>
      <c r="D4088" s="124">
        <v>0</v>
      </c>
      <c r="E4088" s="125" t="s">
        <v>16</v>
      </c>
      <c r="F4088" s="126" t="str">
        <f t="shared" si="218"/>
        <v/>
      </c>
      <c r="G4088" s="127">
        <f>IF($K4088="Padrão",BDI!$B$17,IF($K4088="Diferenciado",BDI!$E$17,0))</f>
        <v>0.2039</v>
      </c>
      <c r="H4088" s="125" t="str">
        <f t="shared" si="216"/>
        <v/>
      </c>
      <c r="I4088" s="126" t="str">
        <f t="shared" si="217"/>
        <v/>
      </c>
      <c r="J4088" s="128"/>
      <c r="K4088" s="129" t="s">
        <v>6170</v>
      </c>
    </row>
    <row r="4089" spans="1:11" ht="38.25" hidden="1">
      <c r="A4089" s="249" t="s">
        <v>11117</v>
      </c>
      <c r="B4089" s="123" t="s">
        <v>11118</v>
      </c>
      <c r="C4089" s="124" t="s">
        <v>46</v>
      </c>
      <c r="D4089" s="124">
        <v>0</v>
      </c>
      <c r="E4089" s="125" t="s">
        <v>16</v>
      </c>
      <c r="F4089" s="126" t="str">
        <f t="shared" si="218"/>
        <v/>
      </c>
      <c r="G4089" s="127">
        <f>IF($K4089="Padrão",BDI!$B$17,IF($K4089="Diferenciado",BDI!$E$17,0))</f>
        <v>0.2039</v>
      </c>
      <c r="H4089" s="125" t="str">
        <f t="shared" si="216"/>
        <v/>
      </c>
      <c r="I4089" s="126" t="str">
        <f t="shared" si="217"/>
        <v/>
      </c>
      <c r="J4089" s="128"/>
      <c r="K4089" s="129" t="s">
        <v>6170</v>
      </c>
    </row>
    <row r="4090" spans="1:11" ht="38.25" hidden="1">
      <c r="A4090" s="249" t="s">
        <v>11119</v>
      </c>
      <c r="B4090" s="123" t="s">
        <v>11120</v>
      </c>
      <c r="C4090" s="124" t="s">
        <v>46</v>
      </c>
      <c r="D4090" s="124">
        <v>0</v>
      </c>
      <c r="E4090" s="125" t="s">
        <v>16</v>
      </c>
      <c r="F4090" s="126" t="str">
        <f t="shared" si="218"/>
        <v/>
      </c>
      <c r="G4090" s="127">
        <f>IF($K4090="Padrão",BDI!$B$17,IF($K4090="Diferenciado",BDI!$E$17,0))</f>
        <v>0.2039</v>
      </c>
      <c r="H4090" s="125" t="str">
        <f t="shared" si="216"/>
        <v/>
      </c>
      <c r="I4090" s="126" t="str">
        <f t="shared" si="217"/>
        <v/>
      </c>
      <c r="J4090" s="128"/>
      <c r="K4090" s="129" t="s">
        <v>6170</v>
      </c>
    </row>
    <row r="4091" spans="1:11" ht="25.5" hidden="1">
      <c r="A4091" s="249" t="s">
        <v>11121</v>
      </c>
      <c r="B4091" s="123" t="s">
        <v>11122</v>
      </c>
      <c r="C4091" s="124" t="s">
        <v>46</v>
      </c>
      <c r="D4091" s="124">
        <v>0</v>
      </c>
      <c r="E4091" s="125" t="s">
        <v>16</v>
      </c>
      <c r="F4091" s="126" t="str">
        <f t="shared" si="218"/>
        <v/>
      </c>
      <c r="G4091" s="127">
        <f>IF($K4091="Padrão",BDI!$B$17,IF($K4091="Diferenciado",BDI!$E$17,0))</f>
        <v>0.2039</v>
      </c>
      <c r="H4091" s="125" t="str">
        <f t="shared" si="216"/>
        <v/>
      </c>
      <c r="I4091" s="126" t="str">
        <f t="shared" si="217"/>
        <v/>
      </c>
      <c r="J4091" s="128"/>
      <c r="K4091" s="129" t="s">
        <v>6170</v>
      </c>
    </row>
    <row r="4092" spans="1:11" ht="25.5" hidden="1">
      <c r="A4092" s="249" t="s">
        <v>11123</v>
      </c>
      <c r="B4092" s="123" t="s">
        <v>11124</v>
      </c>
      <c r="C4092" s="124" t="s">
        <v>46</v>
      </c>
      <c r="D4092" s="124">
        <v>0</v>
      </c>
      <c r="E4092" s="125" t="s">
        <v>16</v>
      </c>
      <c r="F4092" s="126" t="str">
        <f t="shared" si="218"/>
        <v/>
      </c>
      <c r="G4092" s="127">
        <f>IF($K4092="Padrão",BDI!$B$17,IF($K4092="Diferenciado",BDI!$E$17,0))</f>
        <v>0.2039</v>
      </c>
      <c r="H4092" s="125" t="str">
        <f t="shared" si="216"/>
        <v/>
      </c>
      <c r="I4092" s="126" t="str">
        <f t="shared" si="217"/>
        <v/>
      </c>
      <c r="J4092" s="128"/>
      <c r="K4092" s="129" t="s">
        <v>6170</v>
      </c>
    </row>
    <row r="4093" spans="1:11" ht="25.5" hidden="1">
      <c r="A4093" s="249" t="s">
        <v>11125</v>
      </c>
      <c r="B4093" s="123" t="s">
        <v>11126</v>
      </c>
      <c r="C4093" s="124" t="s">
        <v>46</v>
      </c>
      <c r="D4093" s="124">
        <v>0</v>
      </c>
      <c r="E4093" s="125" t="s">
        <v>16</v>
      </c>
      <c r="F4093" s="126" t="str">
        <f t="shared" si="218"/>
        <v/>
      </c>
      <c r="G4093" s="127">
        <f>IF($K4093="Padrão",BDI!$B$17,IF($K4093="Diferenciado",BDI!$E$17,0))</f>
        <v>0.2039</v>
      </c>
      <c r="H4093" s="125" t="str">
        <f t="shared" si="216"/>
        <v/>
      </c>
      <c r="I4093" s="126" t="str">
        <f t="shared" si="217"/>
        <v/>
      </c>
      <c r="J4093" s="128"/>
      <c r="K4093" s="129" t="s">
        <v>6170</v>
      </c>
    </row>
    <row r="4094" spans="1:11" ht="25.5" hidden="1">
      <c r="A4094" s="249" t="s">
        <v>11127</v>
      </c>
      <c r="B4094" s="123" t="s">
        <v>11128</v>
      </c>
      <c r="C4094" s="124" t="s">
        <v>46</v>
      </c>
      <c r="D4094" s="124">
        <v>0</v>
      </c>
      <c r="E4094" s="125" t="s">
        <v>16</v>
      </c>
      <c r="F4094" s="126" t="str">
        <f t="shared" si="218"/>
        <v/>
      </c>
      <c r="G4094" s="127">
        <f>IF($K4094="Padrão",BDI!$B$17,IF($K4094="Diferenciado",BDI!$E$17,0))</f>
        <v>0.2039</v>
      </c>
      <c r="H4094" s="125" t="str">
        <f t="shared" si="216"/>
        <v/>
      </c>
      <c r="I4094" s="126" t="str">
        <f t="shared" si="217"/>
        <v/>
      </c>
      <c r="J4094" s="128"/>
      <c r="K4094" s="129" t="s">
        <v>6170</v>
      </c>
    </row>
    <row r="4095" spans="1:11" ht="25.5" hidden="1">
      <c r="A4095" s="249" t="s">
        <v>11129</v>
      </c>
      <c r="B4095" s="123" t="s">
        <v>11130</v>
      </c>
      <c r="C4095" s="124" t="s">
        <v>46</v>
      </c>
      <c r="D4095" s="124">
        <v>0</v>
      </c>
      <c r="E4095" s="125" t="s">
        <v>16</v>
      </c>
      <c r="F4095" s="126" t="str">
        <f t="shared" si="218"/>
        <v/>
      </c>
      <c r="G4095" s="127">
        <f>IF($K4095="Padrão",BDI!$B$17,IF($K4095="Diferenciado",BDI!$E$17,0))</f>
        <v>0.2039</v>
      </c>
      <c r="H4095" s="125" t="str">
        <f t="shared" si="216"/>
        <v/>
      </c>
      <c r="I4095" s="126" t="str">
        <f t="shared" si="217"/>
        <v/>
      </c>
      <c r="J4095" s="128"/>
      <c r="K4095" s="129" t="s">
        <v>6170</v>
      </c>
    </row>
    <row r="4096" spans="1:11" ht="25.5" hidden="1">
      <c r="A4096" s="249" t="s">
        <v>11131</v>
      </c>
      <c r="B4096" s="123" t="s">
        <v>11132</v>
      </c>
      <c r="C4096" s="124" t="s">
        <v>46</v>
      </c>
      <c r="D4096" s="124">
        <v>0</v>
      </c>
      <c r="E4096" s="125" t="s">
        <v>16</v>
      </c>
      <c r="F4096" s="126" t="str">
        <f t="shared" si="218"/>
        <v/>
      </c>
      <c r="G4096" s="127">
        <f>IF($K4096="Padrão",BDI!$B$17,IF($K4096="Diferenciado",BDI!$E$17,0))</f>
        <v>0.2039</v>
      </c>
      <c r="H4096" s="125" t="str">
        <f t="shared" si="216"/>
        <v/>
      </c>
      <c r="I4096" s="126" t="str">
        <f t="shared" si="217"/>
        <v/>
      </c>
      <c r="J4096" s="128"/>
      <c r="K4096" s="129" t="s">
        <v>6170</v>
      </c>
    </row>
    <row r="4097" spans="1:11" ht="25.5" hidden="1">
      <c r="A4097" s="249" t="s">
        <v>11133</v>
      </c>
      <c r="B4097" s="123" t="s">
        <v>11134</v>
      </c>
      <c r="C4097" s="124" t="s">
        <v>46</v>
      </c>
      <c r="D4097" s="124">
        <v>0</v>
      </c>
      <c r="E4097" s="125" t="s">
        <v>16</v>
      </c>
      <c r="F4097" s="126" t="str">
        <f t="shared" si="218"/>
        <v/>
      </c>
      <c r="G4097" s="127">
        <f>IF($K4097="Padrão",BDI!$B$17,IF($K4097="Diferenciado",BDI!$E$17,0))</f>
        <v>0.2039</v>
      </c>
      <c r="H4097" s="125" t="str">
        <f t="shared" si="216"/>
        <v/>
      </c>
      <c r="I4097" s="126" t="str">
        <f t="shared" si="217"/>
        <v/>
      </c>
      <c r="J4097" s="128"/>
      <c r="K4097" s="129" t="s">
        <v>6170</v>
      </c>
    </row>
    <row r="4098" spans="1:11" ht="25.5" hidden="1">
      <c r="A4098" s="249" t="s">
        <v>11135</v>
      </c>
      <c r="B4098" s="123" t="s">
        <v>11136</v>
      </c>
      <c r="C4098" s="124" t="s">
        <v>46</v>
      </c>
      <c r="D4098" s="124">
        <v>0</v>
      </c>
      <c r="E4098" s="125" t="s">
        <v>16</v>
      </c>
      <c r="F4098" s="126" t="str">
        <f t="shared" si="218"/>
        <v/>
      </c>
      <c r="G4098" s="127">
        <f>IF($K4098="Padrão",BDI!$B$17,IF($K4098="Diferenciado",BDI!$E$17,0))</f>
        <v>0.2039</v>
      </c>
      <c r="H4098" s="125" t="str">
        <f t="shared" si="216"/>
        <v/>
      </c>
      <c r="I4098" s="126" t="str">
        <f t="shared" si="217"/>
        <v/>
      </c>
      <c r="J4098" s="128"/>
      <c r="K4098" s="129" t="s">
        <v>6170</v>
      </c>
    </row>
    <row r="4099" spans="1:11" hidden="1">
      <c r="A4099" s="249" t="s">
        <v>11137</v>
      </c>
      <c r="B4099" s="123" t="s">
        <v>11138</v>
      </c>
      <c r="C4099" s="124" t="s">
        <v>38</v>
      </c>
      <c r="D4099" s="124">
        <v>0</v>
      </c>
      <c r="E4099" s="125" t="s">
        <v>16</v>
      </c>
      <c r="F4099" s="126" t="str">
        <f t="shared" si="218"/>
        <v/>
      </c>
      <c r="G4099" s="127">
        <f>IF($K4099="Padrão",BDI!$B$17,IF($K4099="Diferenciado",BDI!$E$17,0))</f>
        <v>0.2039</v>
      </c>
      <c r="H4099" s="125" t="str">
        <f t="shared" si="216"/>
        <v/>
      </c>
      <c r="I4099" s="126" t="str">
        <f t="shared" si="217"/>
        <v/>
      </c>
      <c r="J4099" s="128"/>
      <c r="K4099" s="129" t="s">
        <v>6170</v>
      </c>
    </row>
    <row r="4100" spans="1:11" hidden="1">
      <c r="A4100" s="249" t="s">
        <v>11139</v>
      </c>
      <c r="B4100" s="123" t="s">
        <v>11140</v>
      </c>
      <c r="C4100" s="124" t="s">
        <v>38</v>
      </c>
      <c r="D4100" s="124">
        <v>0</v>
      </c>
      <c r="E4100" s="125" t="s">
        <v>16</v>
      </c>
      <c r="F4100" s="126" t="str">
        <f t="shared" si="218"/>
        <v/>
      </c>
      <c r="G4100" s="127">
        <f>IF($K4100="Padrão",BDI!$B$17,IF($K4100="Diferenciado",BDI!$E$17,0))</f>
        <v>0.2039</v>
      </c>
      <c r="H4100" s="125" t="str">
        <f t="shared" si="216"/>
        <v/>
      </c>
      <c r="I4100" s="126" t="str">
        <f t="shared" si="217"/>
        <v/>
      </c>
      <c r="J4100" s="128"/>
      <c r="K4100" s="129" t="s">
        <v>6170</v>
      </c>
    </row>
    <row r="4101" spans="1:11" hidden="1">
      <c r="A4101" s="249" t="s">
        <v>11141</v>
      </c>
      <c r="B4101" s="123" t="s">
        <v>11142</v>
      </c>
      <c r="C4101" s="124" t="s">
        <v>38</v>
      </c>
      <c r="D4101" s="124">
        <v>0</v>
      </c>
      <c r="E4101" s="125" t="s">
        <v>16</v>
      </c>
      <c r="F4101" s="126" t="str">
        <f t="shared" si="218"/>
        <v/>
      </c>
      <c r="G4101" s="127">
        <f>IF($K4101="Padrão",BDI!$B$17,IF($K4101="Diferenciado",BDI!$E$17,0))</f>
        <v>0.2039</v>
      </c>
      <c r="H4101" s="125" t="str">
        <f t="shared" si="216"/>
        <v/>
      </c>
      <c r="I4101" s="126" t="str">
        <f t="shared" si="217"/>
        <v/>
      </c>
      <c r="J4101" s="128"/>
      <c r="K4101" s="129" t="s">
        <v>6170</v>
      </c>
    </row>
    <row r="4102" spans="1:11" hidden="1">
      <c r="A4102" s="248" t="s">
        <v>4910</v>
      </c>
      <c r="B4102" s="123" t="s">
        <v>4911</v>
      </c>
      <c r="C4102" s="124" t="s">
        <v>167</v>
      </c>
      <c r="D4102" s="124">
        <v>0</v>
      </c>
      <c r="E4102" s="125">
        <f ca="1">OFFSET(INDEX(Composições!A:H,MATCH(Orçamentária!A4102,Composições!A:A,0),8),2,0)</f>
        <v>10.6305</v>
      </c>
      <c r="F4102" s="126">
        <f t="shared" ca="1" si="218"/>
        <v>0</v>
      </c>
      <c r="G4102" s="127">
        <f>IF($K4102="Padrão",BDI!$B$17,IF($K4102="Diferenciado",BDI!$E$17,0))</f>
        <v>0.2039</v>
      </c>
      <c r="H4102" s="125">
        <f t="shared" ref="H4102:H4165" ca="1" si="219">IF(ISNUMBER(E4102),ROUND(E4102*(1+G4102),2),"")</f>
        <v>12.8</v>
      </c>
      <c r="I4102" s="126">
        <f t="shared" ref="I4102:I4165" ca="1" si="220">IF(ISNUMBER(E4102),ROUND(H4102*D4102,2),"")</f>
        <v>0</v>
      </c>
      <c r="J4102" s="128"/>
      <c r="K4102" s="129" t="s">
        <v>6170</v>
      </c>
    </row>
    <row r="4103" spans="1:11" hidden="1">
      <c r="A4103" s="249" t="s">
        <v>11143</v>
      </c>
      <c r="B4103" s="123" t="s">
        <v>11144</v>
      </c>
      <c r="C4103" s="124" t="s">
        <v>46</v>
      </c>
      <c r="D4103" s="124">
        <v>0</v>
      </c>
      <c r="E4103" s="125" t="s">
        <v>16</v>
      </c>
      <c r="F4103" s="126" t="str">
        <f t="shared" ref="F4103:F4166" si="221">IF(ISNUMBER(E4103),D4103*E4103,"")</f>
        <v/>
      </c>
      <c r="G4103" s="127">
        <f>IF($K4103="Padrão",BDI!$B$17,IF($K4103="Diferenciado",BDI!$E$17,0))</f>
        <v>0.2039</v>
      </c>
      <c r="H4103" s="125" t="str">
        <f t="shared" si="219"/>
        <v/>
      </c>
      <c r="I4103" s="126" t="str">
        <f t="shared" si="220"/>
        <v/>
      </c>
      <c r="J4103" s="128"/>
      <c r="K4103" s="129" t="s">
        <v>6170</v>
      </c>
    </row>
    <row r="4104" spans="1:11" hidden="1">
      <c r="A4104" s="249" t="s">
        <v>11145</v>
      </c>
      <c r="B4104" s="123" t="s">
        <v>11146</v>
      </c>
      <c r="C4104" s="124" t="s">
        <v>46</v>
      </c>
      <c r="D4104" s="124">
        <v>0</v>
      </c>
      <c r="E4104" s="125" t="s">
        <v>16</v>
      </c>
      <c r="F4104" s="126" t="str">
        <f t="shared" si="221"/>
        <v/>
      </c>
      <c r="G4104" s="127">
        <f>IF($K4104="Padrão",BDI!$B$17,IF($K4104="Diferenciado",BDI!$E$17,0))</f>
        <v>0.2039</v>
      </c>
      <c r="H4104" s="125" t="str">
        <f t="shared" si="219"/>
        <v/>
      </c>
      <c r="I4104" s="126" t="str">
        <f t="shared" si="220"/>
        <v/>
      </c>
      <c r="J4104" s="128"/>
      <c r="K4104" s="129" t="s">
        <v>6170</v>
      </c>
    </row>
    <row r="4105" spans="1:11" hidden="1">
      <c r="A4105" s="249" t="s">
        <v>11147</v>
      </c>
      <c r="B4105" s="123" t="s">
        <v>11148</v>
      </c>
      <c r="C4105" s="124" t="s">
        <v>167</v>
      </c>
      <c r="D4105" s="124">
        <v>0</v>
      </c>
      <c r="E4105" s="125" t="s">
        <v>16</v>
      </c>
      <c r="F4105" s="126" t="str">
        <f t="shared" si="221"/>
        <v/>
      </c>
      <c r="G4105" s="127">
        <f>IF($K4105="Padrão",BDI!$B$17,IF($K4105="Diferenciado",BDI!$E$17,0))</f>
        <v>0.2039</v>
      </c>
      <c r="H4105" s="125" t="str">
        <f t="shared" si="219"/>
        <v/>
      </c>
      <c r="I4105" s="126" t="str">
        <f t="shared" si="220"/>
        <v/>
      </c>
      <c r="J4105" s="128"/>
      <c r="K4105" s="129" t="s">
        <v>6170</v>
      </c>
    </row>
    <row r="4106" spans="1:11" hidden="1">
      <c r="A4106" s="249" t="s">
        <v>11149</v>
      </c>
      <c r="B4106" s="123" t="s">
        <v>11150</v>
      </c>
      <c r="C4106" s="124" t="s">
        <v>167</v>
      </c>
      <c r="D4106" s="124">
        <v>0</v>
      </c>
      <c r="E4106" s="125" t="s">
        <v>16</v>
      </c>
      <c r="F4106" s="126" t="str">
        <f t="shared" si="221"/>
        <v/>
      </c>
      <c r="G4106" s="127">
        <f>IF($K4106="Padrão",BDI!$B$17,IF($K4106="Diferenciado",BDI!$E$17,0))</f>
        <v>0.2039</v>
      </c>
      <c r="H4106" s="125" t="str">
        <f t="shared" si="219"/>
        <v/>
      </c>
      <c r="I4106" s="126" t="str">
        <f t="shared" si="220"/>
        <v/>
      </c>
      <c r="J4106" s="128"/>
      <c r="K4106" s="129" t="s">
        <v>6170</v>
      </c>
    </row>
    <row r="4107" spans="1:11" hidden="1">
      <c r="A4107" s="249" t="s">
        <v>11151</v>
      </c>
      <c r="B4107" s="123" t="s">
        <v>11152</v>
      </c>
      <c r="C4107" s="124" t="s">
        <v>164</v>
      </c>
      <c r="D4107" s="124">
        <v>0</v>
      </c>
      <c r="E4107" s="125" t="s">
        <v>16</v>
      </c>
      <c r="F4107" s="126" t="str">
        <f t="shared" si="221"/>
        <v/>
      </c>
      <c r="G4107" s="127">
        <f>IF($K4107="Padrão",BDI!$B$17,IF($K4107="Diferenciado",BDI!$E$17,0))</f>
        <v>0.2039</v>
      </c>
      <c r="H4107" s="125" t="str">
        <f t="shared" si="219"/>
        <v/>
      </c>
      <c r="I4107" s="126" t="str">
        <f t="shared" si="220"/>
        <v/>
      </c>
      <c r="J4107" s="128"/>
      <c r="K4107" s="129" t="s">
        <v>6170</v>
      </c>
    </row>
    <row r="4108" spans="1:11" hidden="1">
      <c r="A4108" s="249" t="s">
        <v>11153</v>
      </c>
      <c r="B4108" s="123" t="s">
        <v>11154</v>
      </c>
      <c r="C4108" s="124" t="s">
        <v>164</v>
      </c>
      <c r="D4108" s="124">
        <v>0</v>
      </c>
      <c r="E4108" s="125" t="s">
        <v>16</v>
      </c>
      <c r="F4108" s="126" t="str">
        <f t="shared" si="221"/>
        <v/>
      </c>
      <c r="G4108" s="127">
        <f>IF($K4108="Padrão",BDI!$B$17,IF($K4108="Diferenciado",BDI!$E$17,0))</f>
        <v>0.2039</v>
      </c>
      <c r="H4108" s="125" t="str">
        <f t="shared" si="219"/>
        <v/>
      </c>
      <c r="I4108" s="126" t="str">
        <f t="shared" si="220"/>
        <v/>
      </c>
      <c r="J4108" s="128"/>
      <c r="K4108" s="129" t="s">
        <v>6170</v>
      </c>
    </row>
    <row r="4109" spans="1:11" hidden="1">
      <c r="A4109" s="249" t="s">
        <v>11155</v>
      </c>
      <c r="B4109" s="123" t="s">
        <v>11156</v>
      </c>
      <c r="C4109" s="124" t="s">
        <v>164</v>
      </c>
      <c r="D4109" s="124">
        <v>0</v>
      </c>
      <c r="E4109" s="125" t="s">
        <v>16</v>
      </c>
      <c r="F4109" s="126" t="str">
        <f t="shared" si="221"/>
        <v/>
      </c>
      <c r="G4109" s="127">
        <f>IF($K4109="Padrão",BDI!$B$17,IF($K4109="Diferenciado",BDI!$E$17,0))</f>
        <v>0.2039</v>
      </c>
      <c r="H4109" s="125" t="str">
        <f t="shared" si="219"/>
        <v/>
      </c>
      <c r="I4109" s="126" t="str">
        <f t="shared" si="220"/>
        <v/>
      </c>
      <c r="J4109" s="128"/>
      <c r="K4109" s="129" t="s">
        <v>6170</v>
      </c>
    </row>
    <row r="4110" spans="1:11" hidden="1">
      <c r="A4110" s="249" t="s">
        <v>11157</v>
      </c>
      <c r="B4110" s="123" t="s">
        <v>11158</v>
      </c>
      <c r="C4110" s="124" t="s">
        <v>164</v>
      </c>
      <c r="D4110" s="124">
        <v>0</v>
      </c>
      <c r="E4110" s="125" t="s">
        <v>16</v>
      </c>
      <c r="F4110" s="126" t="str">
        <f t="shared" si="221"/>
        <v/>
      </c>
      <c r="G4110" s="127">
        <f>IF($K4110="Padrão",BDI!$B$17,IF($K4110="Diferenciado",BDI!$E$17,0))</f>
        <v>0.2039</v>
      </c>
      <c r="H4110" s="125" t="str">
        <f t="shared" si="219"/>
        <v/>
      </c>
      <c r="I4110" s="126" t="str">
        <f t="shared" si="220"/>
        <v/>
      </c>
      <c r="J4110" s="128"/>
      <c r="K4110" s="129" t="s">
        <v>6170</v>
      </c>
    </row>
    <row r="4111" spans="1:11" ht="25.5" hidden="1">
      <c r="A4111" s="249" t="s">
        <v>11159</v>
      </c>
      <c r="B4111" s="123" t="s">
        <v>11160</v>
      </c>
      <c r="C4111" s="124" t="s">
        <v>164</v>
      </c>
      <c r="D4111" s="124">
        <v>0</v>
      </c>
      <c r="E4111" s="125" t="s">
        <v>16</v>
      </c>
      <c r="F4111" s="126" t="str">
        <f t="shared" si="221"/>
        <v/>
      </c>
      <c r="G4111" s="127">
        <f>IF($K4111="Padrão",BDI!$B$17,IF($K4111="Diferenciado",BDI!$E$17,0))</f>
        <v>0.2039</v>
      </c>
      <c r="H4111" s="125" t="str">
        <f t="shared" si="219"/>
        <v/>
      </c>
      <c r="I4111" s="126" t="str">
        <f t="shared" si="220"/>
        <v/>
      </c>
      <c r="J4111" s="128"/>
      <c r="K4111" s="129" t="s">
        <v>6170</v>
      </c>
    </row>
    <row r="4112" spans="1:11" hidden="1">
      <c r="A4112" s="249" t="s">
        <v>11161</v>
      </c>
      <c r="B4112" s="123" t="s">
        <v>11162</v>
      </c>
      <c r="C4112" s="124" t="s">
        <v>164</v>
      </c>
      <c r="D4112" s="124">
        <v>0</v>
      </c>
      <c r="E4112" s="125" t="s">
        <v>16</v>
      </c>
      <c r="F4112" s="126" t="str">
        <f t="shared" si="221"/>
        <v/>
      </c>
      <c r="G4112" s="127">
        <f>IF($K4112="Padrão",BDI!$B$17,IF($K4112="Diferenciado",BDI!$E$17,0))</f>
        <v>0.2039</v>
      </c>
      <c r="H4112" s="125" t="str">
        <f t="shared" si="219"/>
        <v/>
      </c>
      <c r="I4112" s="126" t="str">
        <f t="shared" si="220"/>
        <v/>
      </c>
      <c r="J4112" s="128"/>
      <c r="K4112" s="129" t="s">
        <v>6170</v>
      </c>
    </row>
    <row r="4113" spans="1:11" hidden="1">
      <c r="A4113" s="249" t="s">
        <v>11163</v>
      </c>
      <c r="B4113" s="123" t="s">
        <v>11164</v>
      </c>
      <c r="C4113" s="124" t="s">
        <v>24</v>
      </c>
      <c r="D4113" s="124">
        <v>0</v>
      </c>
      <c r="E4113" s="125" t="s">
        <v>16</v>
      </c>
      <c r="F4113" s="126" t="str">
        <f t="shared" si="221"/>
        <v/>
      </c>
      <c r="G4113" s="127">
        <f>IF($K4113="Padrão",BDI!$B$17,IF($K4113="Diferenciado",BDI!$E$17,0))</f>
        <v>0.2039</v>
      </c>
      <c r="H4113" s="125" t="str">
        <f t="shared" si="219"/>
        <v/>
      </c>
      <c r="I4113" s="126" t="str">
        <f t="shared" si="220"/>
        <v/>
      </c>
      <c r="J4113" s="128"/>
      <c r="K4113" s="129" t="s">
        <v>6170</v>
      </c>
    </row>
    <row r="4114" spans="1:11" hidden="1">
      <c r="A4114" s="249" t="s">
        <v>11165</v>
      </c>
      <c r="B4114" s="123" t="s">
        <v>11166</v>
      </c>
      <c r="C4114" s="124" t="s">
        <v>24</v>
      </c>
      <c r="D4114" s="124">
        <v>0</v>
      </c>
      <c r="E4114" s="125" t="s">
        <v>16</v>
      </c>
      <c r="F4114" s="126" t="str">
        <f t="shared" si="221"/>
        <v/>
      </c>
      <c r="G4114" s="127">
        <f>IF($K4114="Padrão",BDI!$B$17,IF($K4114="Diferenciado",BDI!$E$17,0))</f>
        <v>0.2039</v>
      </c>
      <c r="H4114" s="125" t="str">
        <f t="shared" si="219"/>
        <v/>
      </c>
      <c r="I4114" s="126" t="str">
        <f t="shared" si="220"/>
        <v/>
      </c>
      <c r="J4114" s="128"/>
      <c r="K4114" s="129" t="s">
        <v>6170</v>
      </c>
    </row>
    <row r="4115" spans="1:11" hidden="1">
      <c r="A4115" s="249" t="s">
        <v>11167</v>
      </c>
      <c r="B4115" s="123" t="s">
        <v>11168</v>
      </c>
      <c r="C4115" s="124" t="s">
        <v>24</v>
      </c>
      <c r="D4115" s="124">
        <v>0</v>
      </c>
      <c r="E4115" s="125" t="s">
        <v>16</v>
      </c>
      <c r="F4115" s="126" t="str">
        <f t="shared" si="221"/>
        <v/>
      </c>
      <c r="G4115" s="127">
        <f>IF($K4115="Padrão",BDI!$B$17,IF($K4115="Diferenciado",BDI!$E$17,0))</f>
        <v>0.2039</v>
      </c>
      <c r="H4115" s="125" t="str">
        <f t="shared" si="219"/>
        <v/>
      </c>
      <c r="I4115" s="126" t="str">
        <f t="shared" si="220"/>
        <v/>
      </c>
      <c r="J4115" s="128"/>
      <c r="K4115" s="129" t="s">
        <v>6170</v>
      </c>
    </row>
    <row r="4116" spans="1:11" hidden="1">
      <c r="A4116" s="249" t="s">
        <v>11169</v>
      </c>
      <c r="B4116" s="123" t="s">
        <v>11170</v>
      </c>
      <c r="C4116" s="124" t="s">
        <v>24</v>
      </c>
      <c r="D4116" s="124">
        <v>0</v>
      </c>
      <c r="E4116" s="125" t="s">
        <v>16</v>
      </c>
      <c r="F4116" s="126" t="str">
        <f t="shared" si="221"/>
        <v/>
      </c>
      <c r="G4116" s="127">
        <f>IF($K4116="Padrão",BDI!$B$17,IF($K4116="Diferenciado",BDI!$E$17,0))</f>
        <v>0.2039</v>
      </c>
      <c r="H4116" s="125" t="str">
        <f t="shared" si="219"/>
        <v/>
      </c>
      <c r="I4116" s="126" t="str">
        <f t="shared" si="220"/>
        <v/>
      </c>
      <c r="J4116" s="128"/>
      <c r="K4116" s="129" t="s">
        <v>6170</v>
      </c>
    </row>
    <row r="4117" spans="1:11" hidden="1">
      <c r="A4117" s="249" t="s">
        <v>11171</v>
      </c>
      <c r="B4117" s="123" t="s">
        <v>11172</v>
      </c>
      <c r="C4117" s="124" t="s">
        <v>24</v>
      </c>
      <c r="D4117" s="124">
        <v>0</v>
      </c>
      <c r="E4117" s="125" t="s">
        <v>16</v>
      </c>
      <c r="F4117" s="126" t="str">
        <f t="shared" si="221"/>
        <v/>
      </c>
      <c r="G4117" s="127">
        <f>IF($K4117="Padrão",BDI!$B$17,IF($K4117="Diferenciado",BDI!$E$17,0))</f>
        <v>0.2039</v>
      </c>
      <c r="H4117" s="125" t="str">
        <f t="shared" si="219"/>
        <v/>
      </c>
      <c r="I4117" s="126" t="str">
        <f t="shared" si="220"/>
        <v/>
      </c>
      <c r="J4117" s="128"/>
      <c r="K4117" s="129" t="s">
        <v>6170</v>
      </c>
    </row>
    <row r="4118" spans="1:11" hidden="1">
      <c r="A4118" s="249" t="s">
        <v>11173</v>
      </c>
      <c r="B4118" s="123" t="s">
        <v>11174</v>
      </c>
      <c r="C4118" s="124" t="s">
        <v>24</v>
      </c>
      <c r="D4118" s="124">
        <v>0</v>
      </c>
      <c r="E4118" s="125" t="s">
        <v>16</v>
      </c>
      <c r="F4118" s="126" t="str">
        <f t="shared" si="221"/>
        <v/>
      </c>
      <c r="G4118" s="127">
        <f>IF($K4118="Padrão",BDI!$B$17,IF($K4118="Diferenciado",BDI!$E$17,0))</f>
        <v>0.2039</v>
      </c>
      <c r="H4118" s="125" t="str">
        <f t="shared" si="219"/>
        <v/>
      </c>
      <c r="I4118" s="126" t="str">
        <f t="shared" si="220"/>
        <v/>
      </c>
      <c r="J4118" s="128"/>
      <c r="K4118" s="129" t="s">
        <v>6170</v>
      </c>
    </row>
    <row r="4119" spans="1:11" hidden="1">
      <c r="A4119" s="249" t="s">
        <v>11175</v>
      </c>
      <c r="B4119" s="123" t="s">
        <v>11176</v>
      </c>
      <c r="C4119" s="124" t="s">
        <v>24</v>
      </c>
      <c r="D4119" s="124">
        <v>0</v>
      </c>
      <c r="E4119" s="125" t="s">
        <v>16</v>
      </c>
      <c r="F4119" s="126" t="str">
        <f t="shared" si="221"/>
        <v/>
      </c>
      <c r="G4119" s="127">
        <f>IF($K4119="Padrão",BDI!$B$17,IF($K4119="Diferenciado",BDI!$E$17,0))</f>
        <v>0.2039</v>
      </c>
      <c r="H4119" s="125" t="str">
        <f t="shared" si="219"/>
        <v/>
      </c>
      <c r="I4119" s="126" t="str">
        <f t="shared" si="220"/>
        <v/>
      </c>
      <c r="J4119" s="128"/>
      <c r="K4119" s="129" t="s">
        <v>6170</v>
      </c>
    </row>
    <row r="4120" spans="1:11" hidden="1">
      <c r="A4120" s="249" t="s">
        <v>11177</v>
      </c>
      <c r="B4120" s="123" t="s">
        <v>11178</v>
      </c>
      <c r="C4120" s="124" t="s">
        <v>24</v>
      </c>
      <c r="D4120" s="124">
        <v>0</v>
      </c>
      <c r="E4120" s="125" t="s">
        <v>16</v>
      </c>
      <c r="F4120" s="126" t="str">
        <f t="shared" si="221"/>
        <v/>
      </c>
      <c r="G4120" s="127">
        <f>IF($K4120="Padrão",BDI!$B$17,IF($K4120="Diferenciado",BDI!$E$17,0))</f>
        <v>0.2039</v>
      </c>
      <c r="H4120" s="125" t="str">
        <f t="shared" si="219"/>
        <v/>
      </c>
      <c r="I4120" s="126" t="str">
        <f t="shared" si="220"/>
        <v/>
      </c>
      <c r="J4120" s="128"/>
      <c r="K4120" s="129" t="s">
        <v>6170</v>
      </c>
    </row>
    <row r="4121" spans="1:11" hidden="1">
      <c r="A4121" s="249" t="s">
        <v>11179</v>
      </c>
      <c r="B4121" s="123" t="s">
        <v>11180</v>
      </c>
      <c r="C4121" s="124" t="s">
        <v>24</v>
      </c>
      <c r="D4121" s="124">
        <v>0</v>
      </c>
      <c r="E4121" s="125" t="s">
        <v>16</v>
      </c>
      <c r="F4121" s="126" t="str">
        <f t="shared" si="221"/>
        <v/>
      </c>
      <c r="G4121" s="127">
        <f>IF($K4121="Padrão",BDI!$B$17,IF($K4121="Diferenciado",BDI!$E$17,0))</f>
        <v>0.2039</v>
      </c>
      <c r="H4121" s="125" t="str">
        <f t="shared" si="219"/>
        <v/>
      </c>
      <c r="I4121" s="126" t="str">
        <f t="shared" si="220"/>
        <v/>
      </c>
      <c r="J4121" s="128"/>
      <c r="K4121" s="129" t="s">
        <v>6170</v>
      </c>
    </row>
    <row r="4122" spans="1:11" hidden="1">
      <c r="A4122" s="249" t="s">
        <v>11181</v>
      </c>
      <c r="B4122" s="123" t="s">
        <v>11182</v>
      </c>
      <c r="C4122" s="124" t="s">
        <v>24</v>
      </c>
      <c r="D4122" s="124">
        <v>0</v>
      </c>
      <c r="E4122" s="125" t="s">
        <v>16</v>
      </c>
      <c r="F4122" s="126" t="str">
        <f t="shared" si="221"/>
        <v/>
      </c>
      <c r="G4122" s="127">
        <f>IF($K4122="Padrão",BDI!$B$17,IF($K4122="Diferenciado",BDI!$E$17,0))</f>
        <v>0.2039</v>
      </c>
      <c r="H4122" s="125" t="str">
        <f t="shared" si="219"/>
        <v/>
      </c>
      <c r="I4122" s="126" t="str">
        <f t="shared" si="220"/>
        <v/>
      </c>
      <c r="J4122" s="128"/>
      <c r="K4122" s="129" t="s">
        <v>6170</v>
      </c>
    </row>
    <row r="4123" spans="1:11" hidden="1">
      <c r="A4123" s="249" t="s">
        <v>11183</v>
      </c>
      <c r="B4123" s="123" t="s">
        <v>11184</v>
      </c>
      <c r="C4123" s="124" t="s">
        <v>24</v>
      </c>
      <c r="D4123" s="124">
        <v>0</v>
      </c>
      <c r="E4123" s="125" t="s">
        <v>16</v>
      </c>
      <c r="F4123" s="126" t="str">
        <f t="shared" si="221"/>
        <v/>
      </c>
      <c r="G4123" s="127">
        <f>IF($K4123="Padrão",BDI!$B$17,IF($K4123="Diferenciado",BDI!$E$17,0))</f>
        <v>0.2039</v>
      </c>
      <c r="H4123" s="125" t="str">
        <f t="shared" si="219"/>
        <v/>
      </c>
      <c r="I4123" s="126" t="str">
        <f t="shared" si="220"/>
        <v/>
      </c>
      <c r="J4123" s="128"/>
      <c r="K4123" s="129" t="s">
        <v>6170</v>
      </c>
    </row>
    <row r="4124" spans="1:11" hidden="1">
      <c r="A4124" s="249" t="s">
        <v>11185</v>
      </c>
      <c r="B4124" s="123" t="s">
        <v>11186</v>
      </c>
      <c r="C4124" s="124" t="s">
        <v>24</v>
      </c>
      <c r="D4124" s="124">
        <v>0</v>
      </c>
      <c r="E4124" s="125" t="s">
        <v>16</v>
      </c>
      <c r="F4124" s="126" t="str">
        <f t="shared" si="221"/>
        <v/>
      </c>
      <c r="G4124" s="127">
        <f>IF($K4124="Padrão",BDI!$B$17,IF($K4124="Diferenciado",BDI!$E$17,0))</f>
        <v>0.2039</v>
      </c>
      <c r="H4124" s="125" t="str">
        <f t="shared" si="219"/>
        <v/>
      </c>
      <c r="I4124" s="126" t="str">
        <f t="shared" si="220"/>
        <v/>
      </c>
      <c r="J4124" s="128"/>
      <c r="K4124" s="129" t="s">
        <v>6170</v>
      </c>
    </row>
    <row r="4125" spans="1:11" hidden="1">
      <c r="A4125" s="249" t="s">
        <v>11187</v>
      </c>
      <c r="B4125" s="123" t="s">
        <v>11188</v>
      </c>
      <c r="C4125" s="124" t="s">
        <v>919</v>
      </c>
      <c r="D4125" s="124">
        <v>0</v>
      </c>
      <c r="E4125" s="125" t="s">
        <v>16</v>
      </c>
      <c r="F4125" s="126" t="str">
        <f t="shared" si="221"/>
        <v/>
      </c>
      <c r="G4125" s="127">
        <f>IF($K4125="Padrão",BDI!$B$17,IF($K4125="Diferenciado",BDI!$E$17,0))</f>
        <v>0.2039</v>
      </c>
      <c r="H4125" s="125" t="str">
        <f t="shared" si="219"/>
        <v/>
      </c>
      <c r="I4125" s="126" t="str">
        <f t="shared" si="220"/>
        <v/>
      </c>
      <c r="J4125" s="128"/>
      <c r="K4125" s="129" t="s">
        <v>6170</v>
      </c>
    </row>
    <row r="4126" spans="1:11" hidden="1">
      <c r="A4126" s="249" t="s">
        <v>11189</v>
      </c>
      <c r="B4126" s="123" t="s">
        <v>11190</v>
      </c>
      <c r="C4126" s="124" t="s">
        <v>919</v>
      </c>
      <c r="D4126" s="124">
        <v>0</v>
      </c>
      <c r="E4126" s="125" t="s">
        <v>16</v>
      </c>
      <c r="F4126" s="126" t="str">
        <f t="shared" si="221"/>
        <v/>
      </c>
      <c r="G4126" s="127">
        <f>IF($K4126="Padrão",BDI!$B$17,IF($K4126="Diferenciado",BDI!$E$17,0))</f>
        <v>0.2039</v>
      </c>
      <c r="H4126" s="125" t="str">
        <f t="shared" si="219"/>
        <v/>
      </c>
      <c r="I4126" s="126" t="str">
        <f t="shared" si="220"/>
        <v/>
      </c>
      <c r="J4126" s="128"/>
      <c r="K4126" s="129" t="s">
        <v>6170</v>
      </c>
    </row>
    <row r="4127" spans="1:11" hidden="1">
      <c r="A4127" s="249" t="s">
        <v>11191</v>
      </c>
      <c r="B4127" s="123" t="s">
        <v>11192</v>
      </c>
      <c r="C4127" s="124" t="s">
        <v>919</v>
      </c>
      <c r="D4127" s="124">
        <v>0</v>
      </c>
      <c r="E4127" s="125" t="s">
        <v>16</v>
      </c>
      <c r="F4127" s="126" t="str">
        <f t="shared" si="221"/>
        <v/>
      </c>
      <c r="G4127" s="127">
        <f>IF($K4127="Padrão",BDI!$B$17,IF($K4127="Diferenciado",BDI!$E$17,0))</f>
        <v>0.2039</v>
      </c>
      <c r="H4127" s="125" t="str">
        <f t="shared" si="219"/>
        <v/>
      </c>
      <c r="I4127" s="126" t="str">
        <f t="shared" si="220"/>
        <v/>
      </c>
      <c r="J4127" s="128"/>
      <c r="K4127" s="129" t="s">
        <v>6170</v>
      </c>
    </row>
    <row r="4128" spans="1:11" hidden="1">
      <c r="A4128" s="249" t="s">
        <v>11193</v>
      </c>
      <c r="B4128" s="123" t="s">
        <v>11194</v>
      </c>
      <c r="C4128" s="124" t="s">
        <v>24</v>
      </c>
      <c r="D4128" s="124">
        <v>0</v>
      </c>
      <c r="E4128" s="125" t="s">
        <v>16</v>
      </c>
      <c r="F4128" s="126" t="str">
        <f t="shared" si="221"/>
        <v/>
      </c>
      <c r="G4128" s="127">
        <f>IF($K4128="Padrão",BDI!$B$17,IF($K4128="Diferenciado",BDI!$E$17,0))</f>
        <v>0.2039</v>
      </c>
      <c r="H4128" s="125" t="str">
        <f t="shared" si="219"/>
        <v/>
      </c>
      <c r="I4128" s="126" t="str">
        <f t="shared" si="220"/>
        <v/>
      </c>
      <c r="J4128" s="128"/>
      <c r="K4128" s="129" t="s">
        <v>6170</v>
      </c>
    </row>
    <row r="4129" spans="1:11" hidden="1">
      <c r="A4129" s="249" t="s">
        <v>11195</v>
      </c>
      <c r="B4129" s="123" t="s">
        <v>11196</v>
      </c>
      <c r="C4129" s="124" t="s">
        <v>24</v>
      </c>
      <c r="D4129" s="124">
        <v>0</v>
      </c>
      <c r="E4129" s="125" t="s">
        <v>16</v>
      </c>
      <c r="F4129" s="126" t="str">
        <f t="shared" si="221"/>
        <v/>
      </c>
      <c r="G4129" s="127">
        <f>IF($K4129="Padrão",BDI!$B$17,IF($K4129="Diferenciado",BDI!$E$17,0))</f>
        <v>0.2039</v>
      </c>
      <c r="H4129" s="125" t="str">
        <f t="shared" si="219"/>
        <v/>
      </c>
      <c r="I4129" s="126" t="str">
        <f t="shared" si="220"/>
        <v/>
      </c>
      <c r="J4129" s="128"/>
      <c r="K4129" s="129" t="s">
        <v>6170</v>
      </c>
    </row>
    <row r="4130" spans="1:11" hidden="1">
      <c r="A4130" s="249" t="s">
        <v>11197</v>
      </c>
      <c r="B4130" s="123" t="s">
        <v>11198</v>
      </c>
      <c r="C4130" s="124" t="s">
        <v>24</v>
      </c>
      <c r="D4130" s="124">
        <v>0</v>
      </c>
      <c r="E4130" s="125" t="s">
        <v>16</v>
      </c>
      <c r="F4130" s="126" t="str">
        <f t="shared" si="221"/>
        <v/>
      </c>
      <c r="G4130" s="127">
        <f>IF($K4130="Padrão",BDI!$B$17,IF($K4130="Diferenciado",BDI!$E$17,0))</f>
        <v>0.2039</v>
      </c>
      <c r="H4130" s="125" t="str">
        <f t="shared" si="219"/>
        <v/>
      </c>
      <c r="I4130" s="126" t="str">
        <f t="shared" si="220"/>
        <v/>
      </c>
      <c r="J4130" s="128"/>
      <c r="K4130" s="129" t="s">
        <v>6170</v>
      </c>
    </row>
    <row r="4131" spans="1:11" hidden="1">
      <c r="A4131" s="249" t="s">
        <v>11199</v>
      </c>
      <c r="B4131" s="123" t="s">
        <v>11200</v>
      </c>
      <c r="C4131" s="124" t="s">
        <v>24</v>
      </c>
      <c r="D4131" s="124">
        <v>0</v>
      </c>
      <c r="E4131" s="125" t="s">
        <v>16</v>
      </c>
      <c r="F4131" s="126" t="str">
        <f t="shared" si="221"/>
        <v/>
      </c>
      <c r="G4131" s="127">
        <f>IF($K4131="Padrão",BDI!$B$17,IF($K4131="Diferenciado",BDI!$E$17,0))</f>
        <v>0.2039</v>
      </c>
      <c r="H4131" s="125" t="str">
        <f t="shared" si="219"/>
        <v/>
      </c>
      <c r="I4131" s="126" t="str">
        <f t="shared" si="220"/>
        <v/>
      </c>
      <c r="J4131" s="128"/>
      <c r="K4131" s="129" t="s">
        <v>6170</v>
      </c>
    </row>
    <row r="4132" spans="1:11" hidden="1">
      <c r="A4132" s="249" t="s">
        <v>11201</v>
      </c>
      <c r="B4132" s="123" t="s">
        <v>11202</v>
      </c>
      <c r="C4132" s="124" t="s">
        <v>24</v>
      </c>
      <c r="D4132" s="124">
        <v>0</v>
      </c>
      <c r="E4132" s="125" t="s">
        <v>16</v>
      </c>
      <c r="F4132" s="126" t="str">
        <f t="shared" si="221"/>
        <v/>
      </c>
      <c r="G4132" s="127">
        <f>IF($K4132="Padrão",BDI!$B$17,IF($K4132="Diferenciado",BDI!$E$17,0))</f>
        <v>0.2039</v>
      </c>
      <c r="H4132" s="125" t="str">
        <f t="shared" si="219"/>
        <v/>
      </c>
      <c r="I4132" s="126" t="str">
        <f t="shared" si="220"/>
        <v/>
      </c>
      <c r="J4132" s="128"/>
      <c r="K4132" s="129" t="s">
        <v>6170</v>
      </c>
    </row>
    <row r="4133" spans="1:11" hidden="1">
      <c r="A4133" s="249" t="s">
        <v>11203</v>
      </c>
      <c r="B4133" s="123" t="s">
        <v>11204</v>
      </c>
      <c r="C4133" s="124" t="s">
        <v>919</v>
      </c>
      <c r="D4133" s="124">
        <v>0</v>
      </c>
      <c r="E4133" s="125" t="s">
        <v>16</v>
      </c>
      <c r="F4133" s="126" t="str">
        <f t="shared" si="221"/>
        <v/>
      </c>
      <c r="G4133" s="127">
        <f>IF($K4133="Padrão",BDI!$B$17,IF($K4133="Diferenciado",BDI!$E$17,0))</f>
        <v>0.2039</v>
      </c>
      <c r="H4133" s="125" t="str">
        <f t="shared" si="219"/>
        <v/>
      </c>
      <c r="I4133" s="126" t="str">
        <f t="shared" si="220"/>
        <v/>
      </c>
      <c r="J4133" s="128"/>
      <c r="K4133" s="129" t="s">
        <v>6170</v>
      </c>
    </row>
    <row r="4134" spans="1:11" hidden="1">
      <c r="A4134" s="249" t="s">
        <v>11205</v>
      </c>
      <c r="B4134" s="123" t="s">
        <v>11206</v>
      </c>
      <c r="C4134" s="124" t="s">
        <v>24</v>
      </c>
      <c r="D4134" s="124">
        <v>0</v>
      </c>
      <c r="E4134" s="125" t="s">
        <v>16</v>
      </c>
      <c r="F4134" s="126" t="str">
        <f t="shared" si="221"/>
        <v/>
      </c>
      <c r="G4134" s="127">
        <f>IF($K4134="Padrão",BDI!$B$17,IF($K4134="Diferenciado",BDI!$E$17,0))</f>
        <v>0.2039</v>
      </c>
      <c r="H4134" s="125" t="str">
        <f t="shared" si="219"/>
        <v/>
      </c>
      <c r="I4134" s="126" t="str">
        <f t="shared" si="220"/>
        <v/>
      </c>
      <c r="J4134" s="128"/>
      <c r="K4134" s="129" t="s">
        <v>6170</v>
      </c>
    </row>
    <row r="4135" spans="1:11" hidden="1">
      <c r="A4135" s="249" t="s">
        <v>11207</v>
      </c>
      <c r="B4135" s="123" t="s">
        <v>11208</v>
      </c>
      <c r="C4135" s="124" t="s">
        <v>24</v>
      </c>
      <c r="D4135" s="124">
        <v>0</v>
      </c>
      <c r="E4135" s="125" t="s">
        <v>16</v>
      </c>
      <c r="F4135" s="126" t="str">
        <f t="shared" si="221"/>
        <v/>
      </c>
      <c r="G4135" s="127">
        <f>IF($K4135="Padrão",BDI!$B$17,IF($K4135="Diferenciado",BDI!$E$17,0))</f>
        <v>0.2039</v>
      </c>
      <c r="H4135" s="125" t="str">
        <f t="shared" si="219"/>
        <v/>
      </c>
      <c r="I4135" s="126" t="str">
        <f t="shared" si="220"/>
        <v/>
      </c>
      <c r="J4135" s="128"/>
      <c r="K4135" s="129" t="s">
        <v>6170</v>
      </c>
    </row>
    <row r="4136" spans="1:11" hidden="1">
      <c r="A4136" s="249" t="s">
        <v>11209</v>
      </c>
      <c r="B4136" s="123" t="s">
        <v>11210</v>
      </c>
      <c r="C4136" s="124" t="s">
        <v>24</v>
      </c>
      <c r="D4136" s="124">
        <v>0</v>
      </c>
      <c r="E4136" s="125" t="s">
        <v>16</v>
      </c>
      <c r="F4136" s="126" t="str">
        <f t="shared" si="221"/>
        <v/>
      </c>
      <c r="G4136" s="127">
        <f>IF($K4136="Padrão",BDI!$B$17,IF($K4136="Diferenciado",BDI!$E$17,0))</f>
        <v>0.2039</v>
      </c>
      <c r="H4136" s="125" t="str">
        <f t="shared" si="219"/>
        <v/>
      </c>
      <c r="I4136" s="126" t="str">
        <f t="shared" si="220"/>
        <v/>
      </c>
      <c r="J4136" s="128"/>
      <c r="K4136" s="129" t="s">
        <v>6170</v>
      </c>
    </row>
    <row r="4137" spans="1:11" hidden="1">
      <c r="A4137" s="249" t="s">
        <v>11211</v>
      </c>
      <c r="B4137" s="123" t="s">
        <v>11212</v>
      </c>
      <c r="C4137" s="124" t="s">
        <v>24</v>
      </c>
      <c r="D4137" s="124">
        <v>0</v>
      </c>
      <c r="E4137" s="125" t="s">
        <v>16</v>
      </c>
      <c r="F4137" s="126" t="str">
        <f t="shared" si="221"/>
        <v/>
      </c>
      <c r="G4137" s="127">
        <f>IF($K4137="Padrão",BDI!$B$17,IF($K4137="Diferenciado",BDI!$E$17,0))</f>
        <v>0.2039</v>
      </c>
      <c r="H4137" s="125" t="str">
        <f t="shared" si="219"/>
        <v/>
      </c>
      <c r="I4137" s="126" t="str">
        <f t="shared" si="220"/>
        <v/>
      </c>
      <c r="J4137" s="128"/>
      <c r="K4137" s="129" t="s">
        <v>6170</v>
      </c>
    </row>
    <row r="4138" spans="1:11" hidden="1">
      <c r="A4138" s="249" t="s">
        <v>11213</v>
      </c>
      <c r="B4138" s="123" t="s">
        <v>11214</v>
      </c>
      <c r="C4138" s="124" t="s">
        <v>24</v>
      </c>
      <c r="D4138" s="124">
        <v>0</v>
      </c>
      <c r="E4138" s="125" t="s">
        <v>16</v>
      </c>
      <c r="F4138" s="126" t="str">
        <f t="shared" si="221"/>
        <v/>
      </c>
      <c r="G4138" s="127">
        <f>IF($K4138="Padrão",BDI!$B$17,IF($K4138="Diferenciado",BDI!$E$17,0))</f>
        <v>0.2039</v>
      </c>
      <c r="H4138" s="125" t="str">
        <f t="shared" si="219"/>
        <v/>
      </c>
      <c r="I4138" s="126" t="str">
        <f t="shared" si="220"/>
        <v/>
      </c>
      <c r="J4138" s="128"/>
      <c r="K4138" s="129" t="s">
        <v>6170</v>
      </c>
    </row>
    <row r="4139" spans="1:11" hidden="1">
      <c r="A4139" s="249" t="s">
        <v>11215</v>
      </c>
      <c r="B4139" s="123" t="s">
        <v>11216</v>
      </c>
      <c r="C4139" s="124" t="s">
        <v>24</v>
      </c>
      <c r="D4139" s="124">
        <v>0</v>
      </c>
      <c r="E4139" s="125" t="s">
        <v>16</v>
      </c>
      <c r="F4139" s="126" t="str">
        <f t="shared" si="221"/>
        <v/>
      </c>
      <c r="G4139" s="127">
        <f>IF($K4139="Padrão",BDI!$B$17,IF($K4139="Diferenciado",BDI!$E$17,0))</f>
        <v>0.2039</v>
      </c>
      <c r="H4139" s="125" t="str">
        <f t="shared" si="219"/>
        <v/>
      </c>
      <c r="I4139" s="126" t="str">
        <f t="shared" si="220"/>
        <v/>
      </c>
      <c r="J4139" s="128"/>
      <c r="K4139" s="129" t="s">
        <v>6170</v>
      </c>
    </row>
    <row r="4140" spans="1:11" hidden="1">
      <c r="A4140" s="249" t="s">
        <v>11217</v>
      </c>
      <c r="B4140" s="123" t="s">
        <v>11218</v>
      </c>
      <c r="C4140" s="124" t="s">
        <v>24</v>
      </c>
      <c r="D4140" s="124">
        <v>0</v>
      </c>
      <c r="E4140" s="125" t="s">
        <v>16</v>
      </c>
      <c r="F4140" s="126" t="str">
        <f t="shared" si="221"/>
        <v/>
      </c>
      <c r="G4140" s="127">
        <f>IF($K4140="Padrão",BDI!$B$17,IF($K4140="Diferenciado",BDI!$E$17,0))</f>
        <v>0.2039</v>
      </c>
      <c r="H4140" s="125" t="str">
        <f t="shared" si="219"/>
        <v/>
      </c>
      <c r="I4140" s="126" t="str">
        <f t="shared" si="220"/>
        <v/>
      </c>
      <c r="J4140" s="128"/>
      <c r="K4140" s="129" t="s">
        <v>6170</v>
      </c>
    </row>
    <row r="4141" spans="1:11" hidden="1">
      <c r="A4141" s="249" t="s">
        <v>11219</v>
      </c>
      <c r="B4141" s="123" t="s">
        <v>11220</v>
      </c>
      <c r="C4141" s="124" t="s">
        <v>24</v>
      </c>
      <c r="D4141" s="124">
        <v>0</v>
      </c>
      <c r="E4141" s="125" t="s">
        <v>16</v>
      </c>
      <c r="F4141" s="126" t="str">
        <f t="shared" si="221"/>
        <v/>
      </c>
      <c r="G4141" s="127">
        <f>IF($K4141="Padrão",BDI!$B$17,IF($K4141="Diferenciado",BDI!$E$17,0))</f>
        <v>0.2039</v>
      </c>
      <c r="H4141" s="125" t="str">
        <f t="shared" si="219"/>
        <v/>
      </c>
      <c r="I4141" s="126" t="str">
        <f t="shared" si="220"/>
        <v/>
      </c>
      <c r="J4141" s="128"/>
      <c r="K4141" s="129" t="s">
        <v>6170</v>
      </c>
    </row>
    <row r="4142" spans="1:11" hidden="1">
      <c r="A4142" s="249" t="s">
        <v>11221</v>
      </c>
      <c r="B4142" s="123" t="s">
        <v>11222</v>
      </c>
      <c r="C4142" s="124" t="s">
        <v>24</v>
      </c>
      <c r="D4142" s="124">
        <v>0</v>
      </c>
      <c r="E4142" s="125" t="s">
        <v>16</v>
      </c>
      <c r="F4142" s="126" t="str">
        <f t="shared" si="221"/>
        <v/>
      </c>
      <c r="G4142" s="127">
        <f>IF($K4142="Padrão",BDI!$B$17,IF($K4142="Diferenciado",BDI!$E$17,0))</f>
        <v>0.2039</v>
      </c>
      <c r="H4142" s="125" t="str">
        <f t="shared" si="219"/>
        <v/>
      </c>
      <c r="I4142" s="126" t="str">
        <f t="shared" si="220"/>
        <v/>
      </c>
      <c r="J4142" s="128"/>
      <c r="K4142" s="129" t="s">
        <v>6170</v>
      </c>
    </row>
    <row r="4143" spans="1:11" hidden="1">
      <c r="A4143" s="249" t="s">
        <v>11223</v>
      </c>
      <c r="B4143" s="123" t="s">
        <v>11224</v>
      </c>
      <c r="C4143" s="124" t="s">
        <v>24</v>
      </c>
      <c r="D4143" s="124">
        <v>0</v>
      </c>
      <c r="E4143" s="125" t="s">
        <v>16</v>
      </c>
      <c r="F4143" s="126" t="str">
        <f t="shared" si="221"/>
        <v/>
      </c>
      <c r="G4143" s="127">
        <f>IF($K4143="Padrão",BDI!$B$17,IF($K4143="Diferenciado",BDI!$E$17,0))</f>
        <v>0.2039</v>
      </c>
      <c r="H4143" s="125" t="str">
        <f t="shared" si="219"/>
        <v/>
      </c>
      <c r="I4143" s="126" t="str">
        <f t="shared" si="220"/>
        <v/>
      </c>
      <c r="J4143" s="128"/>
      <c r="K4143" s="129" t="s">
        <v>6170</v>
      </c>
    </row>
    <row r="4144" spans="1:11" hidden="1">
      <c r="A4144" s="249" t="s">
        <v>11225</v>
      </c>
      <c r="B4144" s="123" t="s">
        <v>11226</v>
      </c>
      <c r="C4144" s="124" t="s">
        <v>24</v>
      </c>
      <c r="D4144" s="124">
        <v>0</v>
      </c>
      <c r="E4144" s="125" t="s">
        <v>16</v>
      </c>
      <c r="F4144" s="126" t="str">
        <f t="shared" si="221"/>
        <v/>
      </c>
      <c r="G4144" s="127">
        <f>IF($K4144="Padrão",BDI!$B$17,IF($K4144="Diferenciado",BDI!$E$17,0))</f>
        <v>0.2039</v>
      </c>
      <c r="H4144" s="125" t="str">
        <f t="shared" si="219"/>
        <v/>
      </c>
      <c r="I4144" s="126" t="str">
        <f t="shared" si="220"/>
        <v/>
      </c>
      <c r="J4144" s="128"/>
      <c r="K4144" s="129" t="s">
        <v>6170</v>
      </c>
    </row>
    <row r="4145" spans="1:11" hidden="1">
      <c r="A4145" s="249" t="s">
        <v>11227</v>
      </c>
      <c r="B4145" s="123" t="s">
        <v>11228</v>
      </c>
      <c r="C4145" s="124" t="s">
        <v>24</v>
      </c>
      <c r="D4145" s="124">
        <v>0</v>
      </c>
      <c r="E4145" s="125" t="s">
        <v>16</v>
      </c>
      <c r="F4145" s="126" t="str">
        <f t="shared" si="221"/>
        <v/>
      </c>
      <c r="G4145" s="127">
        <f>IF($K4145="Padrão",BDI!$B$17,IF($K4145="Diferenciado",BDI!$E$17,0))</f>
        <v>0.2039</v>
      </c>
      <c r="H4145" s="125" t="str">
        <f t="shared" si="219"/>
        <v/>
      </c>
      <c r="I4145" s="126" t="str">
        <f t="shared" si="220"/>
        <v/>
      </c>
      <c r="J4145" s="128"/>
      <c r="K4145" s="129" t="s">
        <v>6170</v>
      </c>
    </row>
    <row r="4146" spans="1:11" hidden="1">
      <c r="A4146" s="249" t="s">
        <v>11229</v>
      </c>
      <c r="B4146" s="123" t="s">
        <v>11230</v>
      </c>
      <c r="C4146" s="124" t="s">
        <v>24</v>
      </c>
      <c r="D4146" s="124">
        <v>0</v>
      </c>
      <c r="E4146" s="125" t="s">
        <v>16</v>
      </c>
      <c r="F4146" s="126" t="str">
        <f t="shared" si="221"/>
        <v/>
      </c>
      <c r="G4146" s="127">
        <f>IF($K4146="Padrão",BDI!$B$17,IF($K4146="Diferenciado",BDI!$E$17,0))</f>
        <v>0.2039</v>
      </c>
      <c r="H4146" s="125" t="str">
        <f t="shared" si="219"/>
        <v/>
      </c>
      <c r="I4146" s="126" t="str">
        <f t="shared" si="220"/>
        <v/>
      </c>
      <c r="J4146" s="128"/>
      <c r="K4146" s="129" t="s">
        <v>6170</v>
      </c>
    </row>
    <row r="4147" spans="1:11" hidden="1">
      <c r="A4147" s="249" t="s">
        <v>11231</v>
      </c>
      <c r="B4147" s="123" t="s">
        <v>11232</v>
      </c>
      <c r="C4147" s="124" t="s">
        <v>24</v>
      </c>
      <c r="D4147" s="124">
        <v>0</v>
      </c>
      <c r="E4147" s="125" t="s">
        <v>16</v>
      </c>
      <c r="F4147" s="126" t="str">
        <f t="shared" si="221"/>
        <v/>
      </c>
      <c r="G4147" s="127">
        <f>IF($K4147="Padrão",BDI!$B$17,IF($K4147="Diferenciado",BDI!$E$17,0))</f>
        <v>0.2039</v>
      </c>
      <c r="H4147" s="125" t="str">
        <f t="shared" si="219"/>
        <v/>
      </c>
      <c r="I4147" s="126" t="str">
        <f t="shared" si="220"/>
        <v/>
      </c>
      <c r="J4147" s="128"/>
      <c r="K4147" s="129" t="s">
        <v>6170</v>
      </c>
    </row>
    <row r="4148" spans="1:11" hidden="1">
      <c r="A4148" s="249" t="s">
        <v>11233</v>
      </c>
      <c r="B4148" s="123" t="s">
        <v>11234</v>
      </c>
      <c r="C4148" s="124" t="s">
        <v>24</v>
      </c>
      <c r="D4148" s="124">
        <v>0</v>
      </c>
      <c r="E4148" s="125" t="s">
        <v>16</v>
      </c>
      <c r="F4148" s="126" t="str">
        <f t="shared" si="221"/>
        <v/>
      </c>
      <c r="G4148" s="127">
        <f>IF($K4148="Padrão",BDI!$B$17,IF($K4148="Diferenciado",BDI!$E$17,0))</f>
        <v>0.2039</v>
      </c>
      <c r="H4148" s="125" t="str">
        <f t="shared" si="219"/>
        <v/>
      </c>
      <c r="I4148" s="126" t="str">
        <f t="shared" si="220"/>
        <v/>
      </c>
      <c r="J4148" s="128"/>
      <c r="K4148" s="129" t="s">
        <v>6170</v>
      </c>
    </row>
    <row r="4149" spans="1:11" hidden="1">
      <c r="A4149" s="249" t="s">
        <v>11235</v>
      </c>
      <c r="B4149" s="123" t="s">
        <v>11236</v>
      </c>
      <c r="C4149" s="124" t="s">
        <v>24</v>
      </c>
      <c r="D4149" s="124">
        <v>0</v>
      </c>
      <c r="E4149" s="125" t="s">
        <v>16</v>
      </c>
      <c r="F4149" s="126" t="str">
        <f t="shared" si="221"/>
        <v/>
      </c>
      <c r="G4149" s="127">
        <f>IF($K4149="Padrão",BDI!$B$17,IF($K4149="Diferenciado",BDI!$E$17,0))</f>
        <v>0.2039</v>
      </c>
      <c r="H4149" s="125" t="str">
        <f t="shared" si="219"/>
        <v/>
      </c>
      <c r="I4149" s="126" t="str">
        <f t="shared" si="220"/>
        <v/>
      </c>
      <c r="J4149" s="128"/>
      <c r="K4149" s="129" t="s">
        <v>6170</v>
      </c>
    </row>
    <row r="4150" spans="1:11" hidden="1">
      <c r="A4150" s="249" t="s">
        <v>11237</v>
      </c>
      <c r="B4150" s="123" t="s">
        <v>11238</v>
      </c>
      <c r="C4150" s="124" t="s">
        <v>24</v>
      </c>
      <c r="D4150" s="124">
        <v>0</v>
      </c>
      <c r="E4150" s="125" t="s">
        <v>16</v>
      </c>
      <c r="F4150" s="126" t="str">
        <f t="shared" si="221"/>
        <v/>
      </c>
      <c r="G4150" s="127">
        <f>IF($K4150="Padrão",BDI!$B$17,IF($K4150="Diferenciado",BDI!$E$17,0))</f>
        <v>0.2039</v>
      </c>
      <c r="H4150" s="125" t="str">
        <f t="shared" si="219"/>
        <v/>
      </c>
      <c r="I4150" s="126" t="str">
        <f t="shared" si="220"/>
        <v/>
      </c>
      <c r="J4150" s="128"/>
      <c r="K4150" s="129" t="s">
        <v>6170</v>
      </c>
    </row>
    <row r="4151" spans="1:11" hidden="1">
      <c r="A4151" s="249" t="s">
        <v>11239</v>
      </c>
      <c r="B4151" s="123" t="s">
        <v>11240</v>
      </c>
      <c r="C4151" s="124" t="s">
        <v>24</v>
      </c>
      <c r="D4151" s="124">
        <v>0</v>
      </c>
      <c r="E4151" s="125" t="s">
        <v>16</v>
      </c>
      <c r="F4151" s="126" t="str">
        <f t="shared" si="221"/>
        <v/>
      </c>
      <c r="G4151" s="127">
        <f>IF($K4151="Padrão",BDI!$B$17,IF($K4151="Diferenciado",BDI!$E$17,0))</f>
        <v>0.2039</v>
      </c>
      <c r="H4151" s="125" t="str">
        <f t="shared" si="219"/>
        <v/>
      </c>
      <c r="I4151" s="126" t="str">
        <f t="shared" si="220"/>
        <v/>
      </c>
      <c r="J4151" s="128"/>
      <c r="K4151" s="129" t="s">
        <v>6170</v>
      </c>
    </row>
    <row r="4152" spans="1:11" hidden="1">
      <c r="A4152" s="249" t="s">
        <v>11241</v>
      </c>
      <c r="B4152" s="123" t="s">
        <v>11242</v>
      </c>
      <c r="C4152" s="124" t="s">
        <v>919</v>
      </c>
      <c r="D4152" s="124">
        <v>0</v>
      </c>
      <c r="E4152" s="125" t="s">
        <v>16</v>
      </c>
      <c r="F4152" s="126" t="str">
        <f t="shared" si="221"/>
        <v/>
      </c>
      <c r="G4152" s="127">
        <f>IF($K4152="Padrão",BDI!$B$17,IF($K4152="Diferenciado",BDI!$E$17,0))</f>
        <v>0.2039</v>
      </c>
      <c r="H4152" s="125" t="str">
        <f t="shared" si="219"/>
        <v/>
      </c>
      <c r="I4152" s="126" t="str">
        <f t="shared" si="220"/>
        <v/>
      </c>
      <c r="J4152" s="128"/>
      <c r="K4152" s="129" t="s">
        <v>6170</v>
      </c>
    </row>
    <row r="4153" spans="1:11" hidden="1">
      <c r="A4153" s="249" t="s">
        <v>11243</v>
      </c>
      <c r="B4153" s="123" t="s">
        <v>11244</v>
      </c>
      <c r="C4153" s="124" t="s">
        <v>919</v>
      </c>
      <c r="D4153" s="124">
        <v>0</v>
      </c>
      <c r="E4153" s="125" t="s">
        <v>16</v>
      </c>
      <c r="F4153" s="126" t="str">
        <f t="shared" si="221"/>
        <v/>
      </c>
      <c r="G4153" s="127">
        <f>IF($K4153="Padrão",BDI!$B$17,IF($K4153="Diferenciado",BDI!$E$17,0))</f>
        <v>0.2039</v>
      </c>
      <c r="H4153" s="125" t="str">
        <f t="shared" si="219"/>
        <v/>
      </c>
      <c r="I4153" s="126" t="str">
        <f t="shared" si="220"/>
        <v/>
      </c>
      <c r="J4153" s="128"/>
      <c r="K4153" s="129" t="s">
        <v>6170</v>
      </c>
    </row>
    <row r="4154" spans="1:11" hidden="1">
      <c r="A4154" s="249" t="s">
        <v>11245</v>
      </c>
      <c r="B4154" s="123" t="s">
        <v>11246</v>
      </c>
      <c r="C4154" s="124" t="s">
        <v>919</v>
      </c>
      <c r="D4154" s="124">
        <v>0</v>
      </c>
      <c r="E4154" s="125" t="s">
        <v>16</v>
      </c>
      <c r="F4154" s="126" t="str">
        <f t="shared" si="221"/>
        <v/>
      </c>
      <c r="G4154" s="127">
        <f>IF($K4154="Padrão",BDI!$B$17,IF($K4154="Diferenciado",BDI!$E$17,0))</f>
        <v>0.2039</v>
      </c>
      <c r="H4154" s="125" t="str">
        <f t="shared" si="219"/>
        <v/>
      </c>
      <c r="I4154" s="126" t="str">
        <f t="shared" si="220"/>
        <v/>
      </c>
      <c r="J4154" s="128"/>
      <c r="K4154" s="129" t="s">
        <v>6170</v>
      </c>
    </row>
    <row r="4155" spans="1:11" hidden="1">
      <c r="A4155" s="249" t="s">
        <v>11247</v>
      </c>
      <c r="B4155" s="123" t="s">
        <v>11248</v>
      </c>
      <c r="C4155" s="124" t="s">
        <v>24</v>
      </c>
      <c r="D4155" s="124">
        <v>0</v>
      </c>
      <c r="E4155" s="125" t="s">
        <v>16</v>
      </c>
      <c r="F4155" s="126" t="str">
        <f t="shared" si="221"/>
        <v/>
      </c>
      <c r="G4155" s="127">
        <f>IF($K4155="Padrão",BDI!$B$17,IF($K4155="Diferenciado",BDI!$E$17,0))</f>
        <v>0.2039</v>
      </c>
      <c r="H4155" s="125" t="str">
        <f t="shared" si="219"/>
        <v/>
      </c>
      <c r="I4155" s="126" t="str">
        <f t="shared" si="220"/>
        <v/>
      </c>
      <c r="J4155" s="128"/>
      <c r="K4155" s="129" t="s">
        <v>6170</v>
      </c>
    </row>
    <row r="4156" spans="1:11" hidden="1">
      <c r="A4156" s="249" t="s">
        <v>11249</v>
      </c>
      <c r="B4156" s="123" t="s">
        <v>11250</v>
      </c>
      <c r="C4156" s="124" t="s">
        <v>24</v>
      </c>
      <c r="D4156" s="124">
        <v>0</v>
      </c>
      <c r="E4156" s="125" t="s">
        <v>16</v>
      </c>
      <c r="F4156" s="126" t="str">
        <f t="shared" si="221"/>
        <v/>
      </c>
      <c r="G4156" s="127">
        <f>IF($K4156="Padrão",BDI!$B$17,IF($K4156="Diferenciado",BDI!$E$17,0))</f>
        <v>0.2039</v>
      </c>
      <c r="H4156" s="125" t="str">
        <f t="shared" si="219"/>
        <v/>
      </c>
      <c r="I4156" s="126" t="str">
        <f t="shared" si="220"/>
        <v/>
      </c>
      <c r="J4156" s="128"/>
      <c r="K4156" s="129" t="s">
        <v>6170</v>
      </c>
    </row>
    <row r="4157" spans="1:11" hidden="1">
      <c r="A4157" s="249" t="s">
        <v>11251</v>
      </c>
      <c r="B4157" s="123" t="s">
        <v>11252</v>
      </c>
      <c r="C4157" s="124" t="s">
        <v>24</v>
      </c>
      <c r="D4157" s="124">
        <v>0</v>
      </c>
      <c r="E4157" s="125" t="s">
        <v>16</v>
      </c>
      <c r="F4157" s="126" t="str">
        <f t="shared" si="221"/>
        <v/>
      </c>
      <c r="G4157" s="127">
        <f>IF($K4157="Padrão",BDI!$B$17,IF($K4157="Diferenciado",BDI!$E$17,0))</f>
        <v>0.2039</v>
      </c>
      <c r="H4157" s="125" t="str">
        <f t="shared" si="219"/>
        <v/>
      </c>
      <c r="I4157" s="126" t="str">
        <f t="shared" si="220"/>
        <v/>
      </c>
      <c r="J4157" s="128"/>
      <c r="K4157" s="129" t="s">
        <v>6170</v>
      </c>
    </row>
    <row r="4158" spans="1:11" hidden="1">
      <c r="A4158" s="249" t="s">
        <v>11253</v>
      </c>
      <c r="B4158" s="123" t="s">
        <v>11254</v>
      </c>
      <c r="C4158" s="124" t="s">
        <v>24</v>
      </c>
      <c r="D4158" s="124">
        <v>0</v>
      </c>
      <c r="E4158" s="125" t="s">
        <v>16</v>
      </c>
      <c r="F4158" s="126" t="str">
        <f t="shared" si="221"/>
        <v/>
      </c>
      <c r="G4158" s="127">
        <f>IF($K4158="Padrão",BDI!$B$17,IF($K4158="Diferenciado",BDI!$E$17,0))</f>
        <v>0.2039</v>
      </c>
      <c r="H4158" s="125" t="str">
        <f t="shared" si="219"/>
        <v/>
      </c>
      <c r="I4158" s="126" t="str">
        <f t="shared" si="220"/>
        <v/>
      </c>
      <c r="J4158" s="128"/>
      <c r="K4158" s="129" t="s">
        <v>6170</v>
      </c>
    </row>
    <row r="4159" spans="1:11" hidden="1">
      <c r="A4159" s="249" t="s">
        <v>11255</v>
      </c>
      <c r="B4159" s="123" t="s">
        <v>11256</v>
      </c>
      <c r="C4159" s="124" t="s">
        <v>24</v>
      </c>
      <c r="D4159" s="124">
        <v>0</v>
      </c>
      <c r="E4159" s="125" t="s">
        <v>16</v>
      </c>
      <c r="F4159" s="126" t="str">
        <f t="shared" si="221"/>
        <v/>
      </c>
      <c r="G4159" s="127">
        <f>IF($K4159="Padrão",BDI!$B$17,IF($K4159="Diferenciado",BDI!$E$17,0))</f>
        <v>0.2039</v>
      </c>
      <c r="H4159" s="125" t="str">
        <f t="shared" si="219"/>
        <v/>
      </c>
      <c r="I4159" s="126" t="str">
        <f t="shared" si="220"/>
        <v/>
      </c>
      <c r="J4159" s="128"/>
      <c r="K4159" s="129" t="s">
        <v>6170</v>
      </c>
    </row>
    <row r="4160" spans="1:11" hidden="1">
      <c r="A4160" s="249" t="s">
        <v>11257</v>
      </c>
      <c r="B4160" s="123" t="s">
        <v>11258</v>
      </c>
      <c r="C4160" s="124" t="s">
        <v>24</v>
      </c>
      <c r="D4160" s="124">
        <v>0</v>
      </c>
      <c r="E4160" s="125" t="s">
        <v>16</v>
      </c>
      <c r="F4160" s="126" t="str">
        <f t="shared" si="221"/>
        <v/>
      </c>
      <c r="G4160" s="127">
        <f>IF($K4160="Padrão",BDI!$B$17,IF($K4160="Diferenciado",BDI!$E$17,0))</f>
        <v>0.2039</v>
      </c>
      <c r="H4160" s="125" t="str">
        <f t="shared" si="219"/>
        <v/>
      </c>
      <c r="I4160" s="126" t="str">
        <f t="shared" si="220"/>
        <v/>
      </c>
      <c r="J4160" s="128"/>
      <c r="K4160" s="129" t="s">
        <v>6170</v>
      </c>
    </row>
    <row r="4161" spans="1:11" hidden="1">
      <c r="A4161" s="249" t="s">
        <v>11259</v>
      </c>
      <c r="B4161" s="123" t="s">
        <v>11260</v>
      </c>
      <c r="C4161" s="124" t="s">
        <v>24</v>
      </c>
      <c r="D4161" s="124">
        <v>0</v>
      </c>
      <c r="E4161" s="125" t="s">
        <v>16</v>
      </c>
      <c r="F4161" s="126" t="str">
        <f t="shared" si="221"/>
        <v/>
      </c>
      <c r="G4161" s="127">
        <f>IF($K4161="Padrão",BDI!$B$17,IF($K4161="Diferenciado",BDI!$E$17,0))</f>
        <v>0.2039</v>
      </c>
      <c r="H4161" s="125" t="str">
        <f t="shared" si="219"/>
        <v/>
      </c>
      <c r="I4161" s="126" t="str">
        <f t="shared" si="220"/>
        <v/>
      </c>
      <c r="J4161" s="128"/>
      <c r="K4161" s="129" t="s">
        <v>6170</v>
      </c>
    </row>
    <row r="4162" spans="1:11" hidden="1">
      <c r="A4162" s="249" t="s">
        <v>11261</v>
      </c>
      <c r="B4162" s="123" t="s">
        <v>11262</v>
      </c>
      <c r="C4162" s="124" t="s">
        <v>24</v>
      </c>
      <c r="D4162" s="124">
        <v>0</v>
      </c>
      <c r="E4162" s="125" t="s">
        <v>16</v>
      </c>
      <c r="F4162" s="126" t="str">
        <f t="shared" si="221"/>
        <v/>
      </c>
      <c r="G4162" s="127">
        <f>IF($K4162="Padrão",BDI!$B$17,IF($K4162="Diferenciado",BDI!$E$17,0))</f>
        <v>0.2039</v>
      </c>
      <c r="H4162" s="125" t="str">
        <f t="shared" si="219"/>
        <v/>
      </c>
      <c r="I4162" s="126" t="str">
        <f t="shared" si="220"/>
        <v/>
      </c>
      <c r="J4162" s="128"/>
      <c r="K4162" s="129" t="s">
        <v>6170</v>
      </c>
    </row>
    <row r="4163" spans="1:11" hidden="1">
      <c r="A4163" s="249" t="s">
        <v>11263</v>
      </c>
      <c r="B4163" s="123" t="s">
        <v>11264</v>
      </c>
      <c r="C4163" s="124" t="s">
        <v>24</v>
      </c>
      <c r="D4163" s="124">
        <v>0</v>
      </c>
      <c r="E4163" s="125" t="s">
        <v>16</v>
      </c>
      <c r="F4163" s="126" t="str">
        <f t="shared" si="221"/>
        <v/>
      </c>
      <c r="G4163" s="127">
        <f>IF($K4163="Padrão",BDI!$B$17,IF($K4163="Diferenciado",BDI!$E$17,0))</f>
        <v>0.2039</v>
      </c>
      <c r="H4163" s="125" t="str">
        <f t="shared" si="219"/>
        <v/>
      </c>
      <c r="I4163" s="126" t="str">
        <f t="shared" si="220"/>
        <v/>
      </c>
      <c r="J4163" s="128"/>
      <c r="K4163" s="129" t="s">
        <v>6170</v>
      </c>
    </row>
    <row r="4164" spans="1:11" hidden="1">
      <c r="A4164" s="249" t="s">
        <v>11265</v>
      </c>
      <c r="B4164" s="123" t="s">
        <v>11266</v>
      </c>
      <c r="C4164" s="124" t="s">
        <v>24</v>
      </c>
      <c r="D4164" s="124">
        <v>0</v>
      </c>
      <c r="E4164" s="125" t="s">
        <v>16</v>
      </c>
      <c r="F4164" s="126" t="str">
        <f t="shared" si="221"/>
        <v/>
      </c>
      <c r="G4164" s="127">
        <f>IF($K4164="Padrão",BDI!$B$17,IF($K4164="Diferenciado",BDI!$E$17,0))</f>
        <v>0.2039</v>
      </c>
      <c r="H4164" s="125" t="str">
        <f t="shared" si="219"/>
        <v/>
      </c>
      <c r="I4164" s="126" t="str">
        <f t="shared" si="220"/>
        <v/>
      </c>
      <c r="J4164" s="128"/>
      <c r="K4164" s="129" t="s">
        <v>6170</v>
      </c>
    </row>
    <row r="4165" spans="1:11" hidden="1">
      <c r="A4165" s="249" t="s">
        <v>11267</v>
      </c>
      <c r="B4165" s="123" t="s">
        <v>11268</v>
      </c>
      <c r="C4165" s="124" t="s">
        <v>24</v>
      </c>
      <c r="D4165" s="124">
        <v>0</v>
      </c>
      <c r="E4165" s="125" t="s">
        <v>16</v>
      </c>
      <c r="F4165" s="126" t="str">
        <f t="shared" si="221"/>
        <v/>
      </c>
      <c r="G4165" s="127">
        <f>IF($K4165="Padrão",BDI!$B$17,IF($K4165="Diferenciado",BDI!$E$17,0))</f>
        <v>0.2039</v>
      </c>
      <c r="H4165" s="125" t="str">
        <f t="shared" si="219"/>
        <v/>
      </c>
      <c r="I4165" s="126" t="str">
        <f t="shared" si="220"/>
        <v/>
      </c>
      <c r="J4165" s="128"/>
      <c r="K4165" s="129" t="s">
        <v>6170</v>
      </c>
    </row>
    <row r="4166" spans="1:11" hidden="1">
      <c r="A4166" s="249" t="s">
        <v>11269</v>
      </c>
      <c r="B4166" s="123" t="s">
        <v>11270</v>
      </c>
      <c r="C4166" s="124" t="s">
        <v>24</v>
      </c>
      <c r="D4166" s="124">
        <v>0</v>
      </c>
      <c r="E4166" s="125" t="s">
        <v>16</v>
      </c>
      <c r="F4166" s="126" t="str">
        <f t="shared" si="221"/>
        <v/>
      </c>
      <c r="G4166" s="127">
        <f>IF($K4166="Padrão",BDI!$B$17,IF($K4166="Diferenciado",BDI!$E$17,0))</f>
        <v>0.2039</v>
      </c>
      <c r="H4166" s="125" t="str">
        <f t="shared" ref="H4166:H4229" si="222">IF(ISNUMBER(E4166),ROUND(E4166*(1+G4166),2),"")</f>
        <v/>
      </c>
      <c r="I4166" s="126" t="str">
        <f t="shared" ref="I4166:I4229" si="223">IF(ISNUMBER(E4166),ROUND(H4166*D4166,2),"")</f>
        <v/>
      </c>
      <c r="J4166" s="128"/>
      <c r="K4166" s="129" t="s">
        <v>6170</v>
      </c>
    </row>
    <row r="4167" spans="1:11" hidden="1">
      <c r="A4167" s="249" t="s">
        <v>11271</v>
      </c>
      <c r="B4167" s="123" t="s">
        <v>11272</v>
      </c>
      <c r="C4167" s="124" t="s">
        <v>24</v>
      </c>
      <c r="D4167" s="124">
        <v>0</v>
      </c>
      <c r="E4167" s="125" t="s">
        <v>16</v>
      </c>
      <c r="F4167" s="126" t="str">
        <f t="shared" ref="F4167:F4230" si="224">IF(ISNUMBER(E4167),D4167*E4167,"")</f>
        <v/>
      </c>
      <c r="G4167" s="127">
        <f>IF($K4167="Padrão",BDI!$B$17,IF($K4167="Diferenciado",BDI!$E$17,0))</f>
        <v>0.2039</v>
      </c>
      <c r="H4167" s="125" t="str">
        <f t="shared" si="222"/>
        <v/>
      </c>
      <c r="I4167" s="126" t="str">
        <f t="shared" si="223"/>
        <v/>
      </c>
      <c r="J4167" s="128"/>
      <c r="K4167" s="129" t="s">
        <v>6170</v>
      </c>
    </row>
    <row r="4168" spans="1:11" hidden="1">
      <c r="A4168" s="249" t="s">
        <v>11273</v>
      </c>
      <c r="B4168" s="123" t="s">
        <v>11274</v>
      </c>
      <c r="C4168" s="124" t="s">
        <v>24</v>
      </c>
      <c r="D4168" s="124">
        <v>0</v>
      </c>
      <c r="E4168" s="125" t="s">
        <v>16</v>
      </c>
      <c r="F4168" s="126" t="str">
        <f t="shared" si="224"/>
        <v/>
      </c>
      <c r="G4168" s="127">
        <f>IF($K4168="Padrão",BDI!$B$17,IF($K4168="Diferenciado",BDI!$E$17,0))</f>
        <v>0.2039</v>
      </c>
      <c r="H4168" s="125" t="str">
        <f t="shared" si="222"/>
        <v/>
      </c>
      <c r="I4168" s="126" t="str">
        <f t="shared" si="223"/>
        <v/>
      </c>
      <c r="J4168" s="128"/>
      <c r="K4168" s="129" t="s">
        <v>6170</v>
      </c>
    </row>
    <row r="4169" spans="1:11" hidden="1">
      <c r="A4169" s="249" t="s">
        <v>11275</v>
      </c>
      <c r="B4169" s="123" t="s">
        <v>11276</v>
      </c>
      <c r="C4169" s="124" t="s">
        <v>24</v>
      </c>
      <c r="D4169" s="124">
        <v>0</v>
      </c>
      <c r="E4169" s="125" t="s">
        <v>16</v>
      </c>
      <c r="F4169" s="126" t="str">
        <f t="shared" si="224"/>
        <v/>
      </c>
      <c r="G4169" s="127">
        <f>IF($K4169="Padrão",BDI!$B$17,IF($K4169="Diferenciado",BDI!$E$17,0))</f>
        <v>0.2039</v>
      </c>
      <c r="H4169" s="125" t="str">
        <f t="shared" si="222"/>
        <v/>
      </c>
      <c r="I4169" s="126" t="str">
        <f t="shared" si="223"/>
        <v/>
      </c>
      <c r="J4169" s="128"/>
      <c r="K4169" s="129" t="s">
        <v>6170</v>
      </c>
    </row>
    <row r="4170" spans="1:11" hidden="1">
      <c r="A4170" s="249" t="s">
        <v>11277</v>
      </c>
      <c r="B4170" s="123" t="s">
        <v>11278</v>
      </c>
      <c r="C4170" s="124" t="s">
        <v>919</v>
      </c>
      <c r="D4170" s="124">
        <v>0</v>
      </c>
      <c r="E4170" s="125" t="s">
        <v>16</v>
      </c>
      <c r="F4170" s="126" t="str">
        <f t="shared" si="224"/>
        <v/>
      </c>
      <c r="G4170" s="127">
        <f>IF($K4170="Padrão",BDI!$B$17,IF($K4170="Diferenciado",BDI!$E$17,0))</f>
        <v>0.2039</v>
      </c>
      <c r="H4170" s="125" t="str">
        <f t="shared" si="222"/>
        <v/>
      </c>
      <c r="I4170" s="126" t="str">
        <f t="shared" si="223"/>
        <v/>
      </c>
      <c r="J4170" s="128"/>
      <c r="K4170" s="129" t="s">
        <v>6170</v>
      </c>
    </row>
    <row r="4171" spans="1:11" hidden="1">
      <c r="A4171" s="249" t="s">
        <v>11279</v>
      </c>
      <c r="B4171" s="123" t="s">
        <v>11280</v>
      </c>
      <c r="C4171" s="124" t="s">
        <v>24</v>
      </c>
      <c r="D4171" s="124">
        <v>0</v>
      </c>
      <c r="E4171" s="125" t="s">
        <v>16</v>
      </c>
      <c r="F4171" s="126" t="str">
        <f t="shared" si="224"/>
        <v/>
      </c>
      <c r="G4171" s="127">
        <f>IF($K4171="Padrão",BDI!$B$17,IF($K4171="Diferenciado",BDI!$E$17,0))</f>
        <v>0.2039</v>
      </c>
      <c r="H4171" s="125" t="str">
        <f t="shared" si="222"/>
        <v/>
      </c>
      <c r="I4171" s="126" t="str">
        <f t="shared" si="223"/>
        <v/>
      </c>
      <c r="J4171" s="128"/>
      <c r="K4171" s="129" t="s">
        <v>6170</v>
      </c>
    </row>
    <row r="4172" spans="1:11" hidden="1">
      <c r="A4172" s="249" t="s">
        <v>11281</v>
      </c>
      <c r="B4172" s="123" t="s">
        <v>11282</v>
      </c>
      <c r="C4172" s="124" t="s">
        <v>24</v>
      </c>
      <c r="D4172" s="124">
        <v>0</v>
      </c>
      <c r="E4172" s="125" t="s">
        <v>16</v>
      </c>
      <c r="F4172" s="126" t="str">
        <f t="shared" si="224"/>
        <v/>
      </c>
      <c r="G4172" s="127">
        <f>IF($K4172="Padrão",BDI!$B$17,IF($K4172="Diferenciado",BDI!$E$17,0))</f>
        <v>0.2039</v>
      </c>
      <c r="H4172" s="125" t="str">
        <f t="shared" si="222"/>
        <v/>
      </c>
      <c r="I4172" s="126" t="str">
        <f t="shared" si="223"/>
        <v/>
      </c>
      <c r="J4172" s="128"/>
      <c r="K4172" s="129" t="s">
        <v>6170</v>
      </c>
    </row>
    <row r="4173" spans="1:11" hidden="1">
      <c r="A4173" s="249" t="s">
        <v>11283</v>
      </c>
      <c r="B4173" s="123" t="s">
        <v>11284</v>
      </c>
      <c r="C4173" s="124" t="s">
        <v>24</v>
      </c>
      <c r="D4173" s="124">
        <v>0</v>
      </c>
      <c r="E4173" s="125" t="s">
        <v>16</v>
      </c>
      <c r="F4173" s="126" t="str">
        <f t="shared" si="224"/>
        <v/>
      </c>
      <c r="G4173" s="127">
        <f>IF($K4173="Padrão",BDI!$B$17,IF($K4173="Diferenciado",BDI!$E$17,0))</f>
        <v>0.2039</v>
      </c>
      <c r="H4173" s="125" t="str">
        <f t="shared" si="222"/>
        <v/>
      </c>
      <c r="I4173" s="126" t="str">
        <f t="shared" si="223"/>
        <v/>
      </c>
      <c r="J4173" s="128"/>
      <c r="K4173" s="129" t="s">
        <v>6170</v>
      </c>
    </row>
    <row r="4174" spans="1:11" hidden="1">
      <c r="A4174" s="249" t="s">
        <v>11285</v>
      </c>
      <c r="B4174" s="123" t="s">
        <v>11286</v>
      </c>
      <c r="C4174" s="124" t="s">
        <v>24</v>
      </c>
      <c r="D4174" s="124">
        <v>0</v>
      </c>
      <c r="E4174" s="125" t="s">
        <v>16</v>
      </c>
      <c r="F4174" s="126" t="str">
        <f t="shared" si="224"/>
        <v/>
      </c>
      <c r="G4174" s="127">
        <f>IF($K4174="Padrão",BDI!$B$17,IF($K4174="Diferenciado",BDI!$E$17,0))</f>
        <v>0.2039</v>
      </c>
      <c r="H4174" s="125" t="str">
        <f t="shared" si="222"/>
        <v/>
      </c>
      <c r="I4174" s="126" t="str">
        <f t="shared" si="223"/>
        <v/>
      </c>
      <c r="J4174" s="128"/>
      <c r="K4174" s="129" t="s">
        <v>6170</v>
      </c>
    </row>
    <row r="4175" spans="1:11" hidden="1">
      <c r="A4175" s="249" t="s">
        <v>11287</v>
      </c>
      <c r="B4175" s="123" t="s">
        <v>11288</v>
      </c>
      <c r="C4175" s="124" t="s">
        <v>24</v>
      </c>
      <c r="D4175" s="124">
        <v>0</v>
      </c>
      <c r="E4175" s="125" t="s">
        <v>16</v>
      </c>
      <c r="F4175" s="126" t="str">
        <f t="shared" si="224"/>
        <v/>
      </c>
      <c r="G4175" s="127">
        <f>IF($K4175="Padrão",BDI!$B$17,IF($K4175="Diferenciado",BDI!$E$17,0))</f>
        <v>0.2039</v>
      </c>
      <c r="H4175" s="125" t="str">
        <f t="shared" si="222"/>
        <v/>
      </c>
      <c r="I4175" s="126" t="str">
        <f t="shared" si="223"/>
        <v/>
      </c>
      <c r="J4175" s="128"/>
      <c r="K4175" s="129" t="s">
        <v>6170</v>
      </c>
    </row>
    <row r="4176" spans="1:11" hidden="1">
      <c r="A4176" s="249" t="s">
        <v>11289</v>
      </c>
      <c r="B4176" s="123" t="s">
        <v>11290</v>
      </c>
      <c r="C4176" s="124" t="s">
        <v>24</v>
      </c>
      <c r="D4176" s="124">
        <v>0</v>
      </c>
      <c r="E4176" s="125" t="s">
        <v>16</v>
      </c>
      <c r="F4176" s="126" t="str">
        <f t="shared" si="224"/>
        <v/>
      </c>
      <c r="G4176" s="127">
        <f>IF($K4176="Padrão",BDI!$B$17,IF($K4176="Diferenciado",BDI!$E$17,0))</f>
        <v>0.2039</v>
      </c>
      <c r="H4176" s="125" t="str">
        <f t="shared" si="222"/>
        <v/>
      </c>
      <c r="I4176" s="126" t="str">
        <f t="shared" si="223"/>
        <v/>
      </c>
      <c r="J4176" s="128"/>
      <c r="K4176" s="129" t="s">
        <v>6170</v>
      </c>
    </row>
    <row r="4177" spans="1:11" hidden="1">
      <c r="A4177" s="249" t="s">
        <v>11291</v>
      </c>
      <c r="B4177" s="123" t="s">
        <v>11292</v>
      </c>
      <c r="C4177" s="124" t="s">
        <v>919</v>
      </c>
      <c r="D4177" s="124">
        <v>0</v>
      </c>
      <c r="E4177" s="125" t="s">
        <v>16</v>
      </c>
      <c r="F4177" s="126" t="str">
        <f t="shared" si="224"/>
        <v/>
      </c>
      <c r="G4177" s="127">
        <f>IF($K4177="Padrão",BDI!$B$17,IF($K4177="Diferenciado",BDI!$E$17,0))</f>
        <v>0.2039</v>
      </c>
      <c r="H4177" s="125" t="str">
        <f t="shared" si="222"/>
        <v/>
      </c>
      <c r="I4177" s="126" t="str">
        <f t="shared" si="223"/>
        <v/>
      </c>
      <c r="J4177" s="128"/>
      <c r="K4177" s="129" t="s">
        <v>6170</v>
      </c>
    </row>
    <row r="4178" spans="1:11" hidden="1">
      <c r="A4178" s="249" t="s">
        <v>11293</v>
      </c>
      <c r="B4178" s="123" t="s">
        <v>11294</v>
      </c>
      <c r="C4178" s="124" t="s">
        <v>24</v>
      </c>
      <c r="D4178" s="124">
        <v>0</v>
      </c>
      <c r="E4178" s="125" t="s">
        <v>16</v>
      </c>
      <c r="F4178" s="126" t="str">
        <f t="shared" si="224"/>
        <v/>
      </c>
      <c r="G4178" s="127">
        <f>IF($K4178="Padrão",BDI!$B$17,IF($K4178="Diferenciado",BDI!$E$17,0))</f>
        <v>0.2039</v>
      </c>
      <c r="H4178" s="125" t="str">
        <f t="shared" si="222"/>
        <v/>
      </c>
      <c r="I4178" s="126" t="str">
        <f t="shared" si="223"/>
        <v/>
      </c>
      <c r="J4178" s="128"/>
      <c r="K4178" s="129" t="s">
        <v>6170</v>
      </c>
    </row>
    <row r="4179" spans="1:11" hidden="1">
      <c r="A4179" s="249" t="s">
        <v>11295</v>
      </c>
      <c r="B4179" s="123" t="s">
        <v>11296</v>
      </c>
      <c r="C4179" s="124" t="s">
        <v>24</v>
      </c>
      <c r="D4179" s="124">
        <v>0</v>
      </c>
      <c r="E4179" s="125" t="s">
        <v>16</v>
      </c>
      <c r="F4179" s="126" t="str">
        <f t="shared" si="224"/>
        <v/>
      </c>
      <c r="G4179" s="127">
        <f>IF($K4179="Padrão",BDI!$B$17,IF($K4179="Diferenciado",BDI!$E$17,0))</f>
        <v>0.2039</v>
      </c>
      <c r="H4179" s="125" t="str">
        <f t="shared" si="222"/>
        <v/>
      </c>
      <c r="I4179" s="126" t="str">
        <f t="shared" si="223"/>
        <v/>
      </c>
      <c r="J4179" s="128"/>
      <c r="K4179" s="129" t="s">
        <v>6170</v>
      </c>
    </row>
    <row r="4180" spans="1:11" hidden="1">
      <c r="A4180" s="249" t="s">
        <v>11297</v>
      </c>
      <c r="B4180" s="123" t="s">
        <v>11298</v>
      </c>
      <c r="C4180" s="124" t="s">
        <v>24</v>
      </c>
      <c r="D4180" s="124">
        <v>0</v>
      </c>
      <c r="E4180" s="125" t="s">
        <v>16</v>
      </c>
      <c r="F4180" s="126" t="str">
        <f t="shared" si="224"/>
        <v/>
      </c>
      <c r="G4180" s="127">
        <f>IF($K4180="Padrão",BDI!$B$17,IF($K4180="Diferenciado",BDI!$E$17,0))</f>
        <v>0.2039</v>
      </c>
      <c r="H4180" s="125" t="str">
        <f t="shared" si="222"/>
        <v/>
      </c>
      <c r="I4180" s="126" t="str">
        <f t="shared" si="223"/>
        <v/>
      </c>
      <c r="J4180" s="128"/>
      <c r="K4180" s="129" t="s">
        <v>6170</v>
      </c>
    </row>
    <row r="4181" spans="1:11" hidden="1">
      <c r="A4181" s="249" t="s">
        <v>11299</v>
      </c>
      <c r="B4181" s="123" t="s">
        <v>11300</v>
      </c>
      <c r="C4181" s="124" t="s">
        <v>24</v>
      </c>
      <c r="D4181" s="124">
        <v>0</v>
      </c>
      <c r="E4181" s="125" t="s">
        <v>16</v>
      </c>
      <c r="F4181" s="126" t="str">
        <f t="shared" si="224"/>
        <v/>
      </c>
      <c r="G4181" s="127">
        <f>IF($K4181="Padrão",BDI!$B$17,IF($K4181="Diferenciado",BDI!$E$17,0))</f>
        <v>0.2039</v>
      </c>
      <c r="H4181" s="125" t="str">
        <f t="shared" si="222"/>
        <v/>
      </c>
      <c r="I4181" s="126" t="str">
        <f t="shared" si="223"/>
        <v/>
      </c>
      <c r="J4181" s="128"/>
      <c r="K4181" s="129" t="s">
        <v>6170</v>
      </c>
    </row>
    <row r="4182" spans="1:11" hidden="1">
      <c r="A4182" s="249" t="s">
        <v>11301</v>
      </c>
      <c r="B4182" s="123" t="s">
        <v>11302</v>
      </c>
      <c r="C4182" s="124" t="s">
        <v>24</v>
      </c>
      <c r="D4182" s="124">
        <v>0</v>
      </c>
      <c r="E4182" s="125" t="s">
        <v>16</v>
      </c>
      <c r="F4182" s="126" t="str">
        <f t="shared" si="224"/>
        <v/>
      </c>
      <c r="G4182" s="127">
        <f>IF($K4182="Padrão",BDI!$B$17,IF($K4182="Diferenciado",BDI!$E$17,0))</f>
        <v>0.2039</v>
      </c>
      <c r="H4182" s="125" t="str">
        <f t="shared" si="222"/>
        <v/>
      </c>
      <c r="I4182" s="126" t="str">
        <f t="shared" si="223"/>
        <v/>
      </c>
      <c r="J4182" s="128"/>
      <c r="K4182" s="129" t="s">
        <v>6170</v>
      </c>
    </row>
    <row r="4183" spans="1:11" hidden="1">
      <c r="A4183" s="249" t="s">
        <v>11303</v>
      </c>
      <c r="B4183" s="123" t="s">
        <v>11304</v>
      </c>
      <c r="C4183" s="124" t="s">
        <v>24</v>
      </c>
      <c r="D4183" s="124">
        <v>0</v>
      </c>
      <c r="E4183" s="125" t="s">
        <v>16</v>
      </c>
      <c r="F4183" s="126" t="str">
        <f t="shared" si="224"/>
        <v/>
      </c>
      <c r="G4183" s="127">
        <f>IF($K4183="Padrão",BDI!$B$17,IF($K4183="Diferenciado",BDI!$E$17,0))</f>
        <v>0.2039</v>
      </c>
      <c r="H4183" s="125" t="str">
        <f t="shared" si="222"/>
        <v/>
      </c>
      <c r="I4183" s="126" t="str">
        <f t="shared" si="223"/>
        <v/>
      </c>
      <c r="J4183" s="128"/>
      <c r="K4183" s="129" t="s">
        <v>6170</v>
      </c>
    </row>
    <row r="4184" spans="1:11" hidden="1">
      <c r="A4184" s="249" t="s">
        <v>11305</v>
      </c>
      <c r="B4184" s="123" t="s">
        <v>11306</v>
      </c>
      <c r="C4184" s="124" t="s">
        <v>24</v>
      </c>
      <c r="D4184" s="124">
        <v>0</v>
      </c>
      <c r="E4184" s="125" t="s">
        <v>16</v>
      </c>
      <c r="F4184" s="126" t="str">
        <f t="shared" si="224"/>
        <v/>
      </c>
      <c r="G4184" s="127">
        <f>IF($K4184="Padrão",BDI!$B$17,IF($K4184="Diferenciado",BDI!$E$17,0))</f>
        <v>0.2039</v>
      </c>
      <c r="H4184" s="125" t="str">
        <f t="shared" si="222"/>
        <v/>
      </c>
      <c r="I4184" s="126" t="str">
        <f t="shared" si="223"/>
        <v/>
      </c>
      <c r="J4184" s="128"/>
      <c r="K4184" s="129" t="s">
        <v>6170</v>
      </c>
    </row>
    <row r="4185" spans="1:11" hidden="1">
      <c r="A4185" s="249" t="s">
        <v>11307</v>
      </c>
      <c r="B4185" s="123" t="s">
        <v>11308</v>
      </c>
      <c r="C4185" s="124" t="s">
        <v>24</v>
      </c>
      <c r="D4185" s="124">
        <v>0</v>
      </c>
      <c r="E4185" s="125" t="s">
        <v>16</v>
      </c>
      <c r="F4185" s="126" t="str">
        <f t="shared" si="224"/>
        <v/>
      </c>
      <c r="G4185" s="127">
        <f>IF($K4185="Padrão",BDI!$B$17,IF($K4185="Diferenciado",BDI!$E$17,0))</f>
        <v>0.2039</v>
      </c>
      <c r="H4185" s="125" t="str">
        <f t="shared" si="222"/>
        <v/>
      </c>
      <c r="I4185" s="126" t="str">
        <f t="shared" si="223"/>
        <v/>
      </c>
      <c r="J4185" s="128"/>
      <c r="K4185" s="129" t="s">
        <v>6170</v>
      </c>
    </row>
    <row r="4186" spans="1:11" hidden="1">
      <c r="A4186" s="249" t="s">
        <v>11309</v>
      </c>
      <c r="B4186" s="123" t="s">
        <v>11310</v>
      </c>
      <c r="C4186" s="124" t="s">
        <v>24</v>
      </c>
      <c r="D4186" s="124">
        <v>0</v>
      </c>
      <c r="E4186" s="125" t="s">
        <v>16</v>
      </c>
      <c r="F4186" s="126" t="str">
        <f t="shared" si="224"/>
        <v/>
      </c>
      <c r="G4186" s="127">
        <f>IF($K4186="Padrão",BDI!$B$17,IF($K4186="Diferenciado",BDI!$E$17,0))</f>
        <v>0.2039</v>
      </c>
      <c r="H4186" s="125" t="str">
        <f t="shared" si="222"/>
        <v/>
      </c>
      <c r="I4186" s="126" t="str">
        <f t="shared" si="223"/>
        <v/>
      </c>
      <c r="J4186" s="128"/>
      <c r="K4186" s="129" t="s">
        <v>6170</v>
      </c>
    </row>
    <row r="4187" spans="1:11" hidden="1">
      <c r="A4187" s="249" t="s">
        <v>11311</v>
      </c>
      <c r="B4187" s="123" t="s">
        <v>11312</v>
      </c>
      <c r="C4187" s="124" t="s">
        <v>24</v>
      </c>
      <c r="D4187" s="124">
        <v>0</v>
      </c>
      <c r="E4187" s="125" t="s">
        <v>16</v>
      </c>
      <c r="F4187" s="126" t="str">
        <f t="shared" si="224"/>
        <v/>
      </c>
      <c r="G4187" s="127">
        <f>IF($K4187="Padrão",BDI!$B$17,IF($K4187="Diferenciado",BDI!$E$17,0))</f>
        <v>0.2039</v>
      </c>
      <c r="H4187" s="125" t="str">
        <f t="shared" si="222"/>
        <v/>
      </c>
      <c r="I4187" s="126" t="str">
        <f t="shared" si="223"/>
        <v/>
      </c>
      <c r="J4187" s="128"/>
      <c r="K4187" s="129" t="s">
        <v>6170</v>
      </c>
    </row>
    <row r="4188" spans="1:11" hidden="1">
      <c r="A4188" s="249" t="s">
        <v>11313</v>
      </c>
      <c r="B4188" s="123" t="s">
        <v>11314</v>
      </c>
      <c r="C4188" s="124" t="s">
        <v>24</v>
      </c>
      <c r="D4188" s="124">
        <v>0</v>
      </c>
      <c r="E4188" s="125" t="s">
        <v>16</v>
      </c>
      <c r="F4188" s="126" t="str">
        <f t="shared" si="224"/>
        <v/>
      </c>
      <c r="G4188" s="127">
        <f>IF($K4188="Padrão",BDI!$B$17,IF($K4188="Diferenciado",BDI!$E$17,0))</f>
        <v>0.2039</v>
      </c>
      <c r="H4188" s="125" t="str">
        <f t="shared" si="222"/>
        <v/>
      </c>
      <c r="I4188" s="126" t="str">
        <f t="shared" si="223"/>
        <v/>
      </c>
      <c r="J4188" s="128"/>
      <c r="K4188" s="129" t="s">
        <v>6170</v>
      </c>
    </row>
    <row r="4189" spans="1:11" hidden="1">
      <c r="A4189" s="249" t="s">
        <v>11315</v>
      </c>
      <c r="B4189" s="123" t="s">
        <v>11316</v>
      </c>
      <c r="C4189" s="124" t="s">
        <v>24</v>
      </c>
      <c r="D4189" s="124">
        <v>0</v>
      </c>
      <c r="E4189" s="125" t="s">
        <v>16</v>
      </c>
      <c r="F4189" s="126" t="str">
        <f t="shared" si="224"/>
        <v/>
      </c>
      <c r="G4189" s="127">
        <f>IF($K4189="Padrão",BDI!$B$17,IF($K4189="Diferenciado",BDI!$E$17,0))</f>
        <v>0.2039</v>
      </c>
      <c r="H4189" s="125" t="str">
        <f t="shared" si="222"/>
        <v/>
      </c>
      <c r="I4189" s="126" t="str">
        <f t="shared" si="223"/>
        <v/>
      </c>
      <c r="J4189" s="128"/>
      <c r="K4189" s="129" t="s">
        <v>6170</v>
      </c>
    </row>
    <row r="4190" spans="1:11" hidden="1">
      <c r="A4190" s="249" t="s">
        <v>11317</v>
      </c>
      <c r="B4190" s="123" t="s">
        <v>11318</v>
      </c>
      <c r="C4190" s="124" t="s">
        <v>24</v>
      </c>
      <c r="D4190" s="124">
        <v>0</v>
      </c>
      <c r="E4190" s="125" t="s">
        <v>16</v>
      </c>
      <c r="F4190" s="126" t="str">
        <f t="shared" si="224"/>
        <v/>
      </c>
      <c r="G4190" s="127">
        <f>IF($K4190="Padrão",BDI!$B$17,IF($K4190="Diferenciado",BDI!$E$17,0))</f>
        <v>0.2039</v>
      </c>
      <c r="H4190" s="125" t="str">
        <f t="shared" si="222"/>
        <v/>
      </c>
      <c r="I4190" s="126" t="str">
        <f t="shared" si="223"/>
        <v/>
      </c>
      <c r="J4190" s="128"/>
      <c r="K4190" s="129" t="s">
        <v>6170</v>
      </c>
    </row>
    <row r="4191" spans="1:11" hidden="1">
      <c r="A4191" s="249" t="s">
        <v>11319</v>
      </c>
      <c r="B4191" s="123" t="s">
        <v>11320</v>
      </c>
      <c r="C4191" s="124" t="s">
        <v>24</v>
      </c>
      <c r="D4191" s="124">
        <v>0</v>
      </c>
      <c r="E4191" s="125" t="s">
        <v>16</v>
      </c>
      <c r="F4191" s="126" t="str">
        <f t="shared" si="224"/>
        <v/>
      </c>
      <c r="G4191" s="127">
        <f>IF($K4191="Padrão",BDI!$B$17,IF($K4191="Diferenciado",BDI!$E$17,0))</f>
        <v>0.2039</v>
      </c>
      <c r="H4191" s="125" t="str">
        <f t="shared" si="222"/>
        <v/>
      </c>
      <c r="I4191" s="126" t="str">
        <f t="shared" si="223"/>
        <v/>
      </c>
      <c r="J4191" s="128"/>
      <c r="K4191" s="129" t="s">
        <v>6170</v>
      </c>
    </row>
    <row r="4192" spans="1:11" hidden="1">
      <c r="A4192" s="249" t="s">
        <v>11321</v>
      </c>
      <c r="B4192" s="123" t="s">
        <v>11322</v>
      </c>
      <c r="C4192" s="124" t="s">
        <v>24</v>
      </c>
      <c r="D4192" s="124">
        <v>0</v>
      </c>
      <c r="E4192" s="125" t="s">
        <v>16</v>
      </c>
      <c r="F4192" s="126" t="str">
        <f t="shared" si="224"/>
        <v/>
      </c>
      <c r="G4192" s="127">
        <f>IF($K4192="Padrão",BDI!$B$17,IF($K4192="Diferenciado",BDI!$E$17,0))</f>
        <v>0.2039</v>
      </c>
      <c r="H4192" s="125" t="str">
        <f t="shared" si="222"/>
        <v/>
      </c>
      <c r="I4192" s="126" t="str">
        <f t="shared" si="223"/>
        <v/>
      </c>
      <c r="J4192" s="128"/>
      <c r="K4192" s="129" t="s">
        <v>6170</v>
      </c>
    </row>
    <row r="4193" spans="1:11" hidden="1">
      <c r="A4193" s="249" t="s">
        <v>11323</v>
      </c>
      <c r="B4193" s="123" t="s">
        <v>11324</v>
      </c>
      <c r="C4193" s="124" t="s">
        <v>24</v>
      </c>
      <c r="D4193" s="124">
        <v>0</v>
      </c>
      <c r="E4193" s="125" t="s">
        <v>16</v>
      </c>
      <c r="F4193" s="126" t="str">
        <f t="shared" si="224"/>
        <v/>
      </c>
      <c r="G4193" s="127">
        <f>IF($K4193="Padrão",BDI!$B$17,IF($K4193="Diferenciado",BDI!$E$17,0))</f>
        <v>0.2039</v>
      </c>
      <c r="H4193" s="125" t="str">
        <f t="shared" si="222"/>
        <v/>
      </c>
      <c r="I4193" s="126" t="str">
        <f t="shared" si="223"/>
        <v/>
      </c>
      <c r="J4193" s="128"/>
      <c r="K4193" s="129" t="s">
        <v>6170</v>
      </c>
    </row>
    <row r="4194" spans="1:11" hidden="1">
      <c r="A4194" s="249" t="s">
        <v>11325</v>
      </c>
      <c r="B4194" s="123" t="s">
        <v>11326</v>
      </c>
      <c r="C4194" s="124" t="s">
        <v>24</v>
      </c>
      <c r="D4194" s="124">
        <v>0</v>
      </c>
      <c r="E4194" s="125" t="s">
        <v>16</v>
      </c>
      <c r="F4194" s="126" t="str">
        <f t="shared" si="224"/>
        <v/>
      </c>
      <c r="G4194" s="127">
        <f>IF($K4194="Padrão",BDI!$B$17,IF($K4194="Diferenciado",BDI!$E$17,0))</f>
        <v>0.2039</v>
      </c>
      <c r="H4194" s="125" t="str">
        <f t="shared" si="222"/>
        <v/>
      </c>
      <c r="I4194" s="126" t="str">
        <f t="shared" si="223"/>
        <v/>
      </c>
      <c r="J4194" s="128"/>
      <c r="K4194" s="129" t="s">
        <v>6170</v>
      </c>
    </row>
    <row r="4195" spans="1:11" hidden="1">
      <c r="A4195" s="249" t="s">
        <v>11327</v>
      </c>
      <c r="B4195" s="123" t="s">
        <v>11328</v>
      </c>
      <c r="C4195" s="124" t="s">
        <v>24</v>
      </c>
      <c r="D4195" s="124">
        <v>0</v>
      </c>
      <c r="E4195" s="125" t="s">
        <v>16</v>
      </c>
      <c r="F4195" s="126" t="str">
        <f t="shared" si="224"/>
        <v/>
      </c>
      <c r="G4195" s="127">
        <f>IF($K4195="Padrão",BDI!$B$17,IF($K4195="Diferenciado",BDI!$E$17,0))</f>
        <v>0.2039</v>
      </c>
      <c r="H4195" s="125" t="str">
        <f t="shared" si="222"/>
        <v/>
      </c>
      <c r="I4195" s="126" t="str">
        <f t="shared" si="223"/>
        <v/>
      </c>
      <c r="J4195" s="128"/>
      <c r="K4195" s="129" t="s">
        <v>6170</v>
      </c>
    </row>
    <row r="4196" spans="1:11" hidden="1">
      <c r="A4196" s="249" t="s">
        <v>11329</v>
      </c>
      <c r="B4196" s="123" t="s">
        <v>11330</v>
      </c>
      <c r="C4196" s="124" t="s">
        <v>24</v>
      </c>
      <c r="D4196" s="124">
        <v>0</v>
      </c>
      <c r="E4196" s="125" t="s">
        <v>16</v>
      </c>
      <c r="F4196" s="126" t="str">
        <f t="shared" si="224"/>
        <v/>
      </c>
      <c r="G4196" s="127">
        <f>IF($K4196="Padrão",BDI!$B$17,IF($K4196="Diferenciado",BDI!$E$17,0))</f>
        <v>0.2039</v>
      </c>
      <c r="H4196" s="125" t="str">
        <f t="shared" si="222"/>
        <v/>
      </c>
      <c r="I4196" s="126" t="str">
        <f t="shared" si="223"/>
        <v/>
      </c>
      <c r="J4196" s="128"/>
      <c r="K4196" s="129" t="s">
        <v>6170</v>
      </c>
    </row>
    <row r="4197" spans="1:11" hidden="1">
      <c r="A4197" s="249" t="s">
        <v>11331</v>
      </c>
      <c r="B4197" s="123" t="s">
        <v>11332</v>
      </c>
      <c r="C4197" s="124" t="s">
        <v>24</v>
      </c>
      <c r="D4197" s="124">
        <v>0</v>
      </c>
      <c r="E4197" s="125" t="s">
        <v>16</v>
      </c>
      <c r="F4197" s="126" t="str">
        <f t="shared" si="224"/>
        <v/>
      </c>
      <c r="G4197" s="127">
        <f>IF($K4197="Padrão",BDI!$B$17,IF($K4197="Diferenciado",BDI!$E$17,0))</f>
        <v>0.2039</v>
      </c>
      <c r="H4197" s="125" t="str">
        <f t="shared" si="222"/>
        <v/>
      </c>
      <c r="I4197" s="126" t="str">
        <f t="shared" si="223"/>
        <v/>
      </c>
      <c r="J4197" s="128"/>
      <c r="K4197" s="129" t="s">
        <v>6170</v>
      </c>
    </row>
    <row r="4198" spans="1:11" hidden="1">
      <c r="A4198" s="249" t="s">
        <v>11333</v>
      </c>
      <c r="B4198" s="123" t="s">
        <v>11334</v>
      </c>
      <c r="C4198" s="124" t="s">
        <v>24</v>
      </c>
      <c r="D4198" s="124">
        <v>0</v>
      </c>
      <c r="E4198" s="125" t="s">
        <v>16</v>
      </c>
      <c r="F4198" s="126" t="str">
        <f t="shared" si="224"/>
        <v/>
      </c>
      <c r="G4198" s="127">
        <f>IF($K4198="Padrão",BDI!$B$17,IF($K4198="Diferenciado",BDI!$E$17,0))</f>
        <v>0.2039</v>
      </c>
      <c r="H4198" s="125" t="str">
        <f t="shared" si="222"/>
        <v/>
      </c>
      <c r="I4198" s="126" t="str">
        <f t="shared" si="223"/>
        <v/>
      </c>
      <c r="J4198" s="128"/>
      <c r="K4198" s="129" t="s">
        <v>6170</v>
      </c>
    </row>
    <row r="4199" spans="1:11" hidden="1">
      <c r="A4199" s="249" t="s">
        <v>11335</v>
      </c>
      <c r="B4199" s="123" t="s">
        <v>11336</v>
      </c>
      <c r="C4199" s="124" t="s">
        <v>24</v>
      </c>
      <c r="D4199" s="124">
        <v>0</v>
      </c>
      <c r="E4199" s="125" t="s">
        <v>16</v>
      </c>
      <c r="F4199" s="126" t="str">
        <f t="shared" si="224"/>
        <v/>
      </c>
      <c r="G4199" s="127">
        <f>IF($K4199="Padrão",BDI!$B$17,IF($K4199="Diferenciado",BDI!$E$17,0))</f>
        <v>0.2039</v>
      </c>
      <c r="H4199" s="125" t="str">
        <f t="shared" si="222"/>
        <v/>
      </c>
      <c r="I4199" s="126" t="str">
        <f t="shared" si="223"/>
        <v/>
      </c>
      <c r="J4199" s="128"/>
      <c r="K4199" s="129" t="s">
        <v>6170</v>
      </c>
    </row>
    <row r="4200" spans="1:11" hidden="1">
      <c r="A4200" s="249" t="s">
        <v>11337</v>
      </c>
      <c r="B4200" s="123" t="s">
        <v>11338</v>
      </c>
      <c r="C4200" s="124" t="s">
        <v>1397</v>
      </c>
      <c r="D4200" s="124">
        <v>0</v>
      </c>
      <c r="E4200" s="125" t="s">
        <v>16</v>
      </c>
      <c r="F4200" s="126" t="str">
        <f t="shared" si="224"/>
        <v/>
      </c>
      <c r="G4200" s="127">
        <f>IF($K4200="Padrão",BDI!$B$17,IF($K4200="Diferenciado",BDI!$E$17,0))</f>
        <v>0.2039</v>
      </c>
      <c r="H4200" s="125" t="str">
        <f t="shared" si="222"/>
        <v/>
      </c>
      <c r="I4200" s="126" t="str">
        <f t="shared" si="223"/>
        <v/>
      </c>
      <c r="J4200" s="128"/>
      <c r="K4200" s="129" t="s">
        <v>6170</v>
      </c>
    </row>
    <row r="4201" spans="1:11" hidden="1">
      <c r="A4201" s="249" t="s">
        <v>11339</v>
      </c>
      <c r="B4201" s="123" t="s">
        <v>11340</v>
      </c>
      <c r="C4201" s="124" t="s">
        <v>1397</v>
      </c>
      <c r="D4201" s="124">
        <v>0</v>
      </c>
      <c r="E4201" s="125" t="s">
        <v>16</v>
      </c>
      <c r="F4201" s="126" t="str">
        <f t="shared" si="224"/>
        <v/>
      </c>
      <c r="G4201" s="127">
        <f>IF($K4201="Padrão",BDI!$B$17,IF($K4201="Diferenciado",BDI!$E$17,0))</f>
        <v>0.2039</v>
      </c>
      <c r="H4201" s="125" t="str">
        <f t="shared" si="222"/>
        <v/>
      </c>
      <c r="I4201" s="126" t="str">
        <f t="shared" si="223"/>
        <v/>
      </c>
      <c r="J4201" s="128"/>
      <c r="K4201" s="129" t="s">
        <v>6170</v>
      </c>
    </row>
    <row r="4202" spans="1:11" hidden="1">
      <c r="A4202" s="249" t="s">
        <v>11341</v>
      </c>
      <c r="B4202" s="123" t="s">
        <v>11342</v>
      </c>
      <c r="C4202" s="124" t="s">
        <v>1397</v>
      </c>
      <c r="D4202" s="124">
        <v>0</v>
      </c>
      <c r="E4202" s="125" t="s">
        <v>16</v>
      </c>
      <c r="F4202" s="126" t="str">
        <f t="shared" si="224"/>
        <v/>
      </c>
      <c r="G4202" s="127">
        <f>IF($K4202="Padrão",BDI!$B$17,IF($K4202="Diferenciado",BDI!$E$17,0))</f>
        <v>0.2039</v>
      </c>
      <c r="H4202" s="125" t="str">
        <f t="shared" si="222"/>
        <v/>
      </c>
      <c r="I4202" s="126" t="str">
        <f t="shared" si="223"/>
        <v/>
      </c>
      <c r="J4202" s="128"/>
      <c r="K4202" s="129" t="s">
        <v>6170</v>
      </c>
    </row>
    <row r="4203" spans="1:11" hidden="1">
      <c r="A4203" s="249" t="s">
        <v>11343</v>
      </c>
      <c r="B4203" s="123" t="s">
        <v>11344</v>
      </c>
      <c r="C4203" s="124" t="s">
        <v>1397</v>
      </c>
      <c r="D4203" s="124">
        <v>0</v>
      </c>
      <c r="E4203" s="125" t="s">
        <v>16</v>
      </c>
      <c r="F4203" s="126" t="str">
        <f t="shared" si="224"/>
        <v/>
      </c>
      <c r="G4203" s="127">
        <f>IF($K4203="Padrão",BDI!$B$17,IF($K4203="Diferenciado",BDI!$E$17,0))</f>
        <v>0.2039</v>
      </c>
      <c r="H4203" s="125" t="str">
        <f t="shared" si="222"/>
        <v/>
      </c>
      <c r="I4203" s="126" t="str">
        <f t="shared" si="223"/>
        <v/>
      </c>
      <c r="J4203" s="128"/>
      <c r="K4203" s="129" t="s">
        <v>6170</v>
      </c>
    </row>
    <row r="4204" spans="1:11" hidden="1">
      <c r="A4204" s="249" t="s">
        <v>11345</v>
      </c>
      <c r="B4204" s="123" t="s">
        <v>11346</v>
      </c>
      <c r="C4204" s="124" t="s">
        <v>1397</v>
      </c>
      <c r="D4204" s="124">
        <v>0</v>
      </c>
      <c r="E4204" s="125" t="s">
        <v>16</v>
      </c>
      <c r="F4204" s="126" t="str">
        <f t="shared" si="224"/>
        <v/>
      </c>
      <c r="G4204" s="127">
        <f>IF($K4204="Padrão",BDI!$B$17,IF($K4204="Diferenciado",BDI!$E$17,0))</f>
        <v>0.2039</v>
      </c>
      <c r="H4204" s="125" t="str">
        <f t="shared" si="222"/>
        <v/>
      </c>
      <c r="I4204" s="126" t="str">
        <f t="shared" si="223"/>
        <v/>
      </c>
      <c r="J4204" s="128"/>
      <c r="K4204" s="129" t="s">
        <v>6170</v>
      </c>
    </row>
    <row r="4205" spans="1:11" hidden="1">
      <c r="A4205" s="249" t="s">
        <v>11347</v>
      </c>
      <c r="B4205" s="123" t="s">
        <v>11348</v>
      </c>
      <c r="C4205" s="124" t="s">
        <v>1397</v>
      </c>
      <c r="D4205" s="124">
        <v>0</v>
      </c>
      <c r="E4205" s="125" t="s">
        <v>16</v>
      </c>
      <c r="F4205" s="126" t="str">
        <f t="shared" si="224"/>
        <v/>
      </c>
      <c r="G4205" s="127">
        <f>IF($K4205="Padrão",BDI!$B$17,IF($K4205="Diferenciado",BDI!$E$17,0))</f>
        <v>0.2039</v>
      </c>
      <c r="H4205" s="125" t="str">
        <f t="shared" si="222"/>
        <v/>
      </c>
      <c r="I4205" s="126" t="str">
        <f t="shared" si="223"/>
        <v/>
      </c>
      <c r="J4205" s="128"/>
      <c r="K4205" s="129" t="s">
        <v>6170</v>
      </c>
    </row>
    <row r="4206" spans="1:11" hidden="1">
      <c r="A4206" s="249" t="s">
        <v>11349</v>
      </c>
      <c r="B4206" s="123" t="s">
        <v>11350</v>
      </c>
      <c r="C4206" s="124" t="s">
        <v>24</v>
      </c>
      <c r="D4206" s="124">
        <v>0</v>
      </c>
      <c r="E4206" s="125" t="s">
        <v>16</v>
      </c>
      <c r="F4206" s="126" t="str">
        <f t="shared" si="224"/>
        <v/>
      </c>
      <c r="G4206" s="127">
        <f>IF($K4206="Padrão",BDI!$B$17,IF($K4206="Diferenciado",BDI!$E$17,0))</f>
        <v>0.2039</v>
      </c>
      <c r="H4206" s="125" t="str">
        <f t="shared" si="222"/>
        <v/>
      </c>
      <c r="I4206" s="126" t="str">
        <f t="shared" si="223"/>
        <v/>
      </c>
      <c r="J4206" s="128"/>
      <c r="K4206" s="129" t="s">
        <v>6170</v>
      </c>
    </row>
    <row r="4207" spans="1:11" ht="25.5" hidden="1">
      <c r="A4207" s="249" t="s">
        <v>11351</v>
      </c>
      <c r="B4207" s="123" t="s">
        <v>11352</v>
      </c>
      <c r="C4207" s="124" t="s">
        <v>226</v>
      </c>
      <c r="D4207" s="124">
        <v>0</v>
      </c>
      <c r="E4207" s="125" t="s">
        <v>16</v>
      </c>
      <c r="F4207" s="126" t="str">
        <f t="shared" si="224"/>
        <v/>
      </c>
      <c r="G4207" s="127">
        <f>IF($K4207="Padrão",BDI!$B$17,IF($K4207="Diferenciado",BDI!$E$17,0))</f>
        <v>0.2039</v>
      </c>
      <c r="H4207" s="125" t="str">
        <f t="shared" si="222"/>
        <v/>
      </c>
      <c r="I4207" s="126" t="str">
        <f t="shared" si="223"/>
        <v/>
      </c>
      <c r="J4207" s="128"/>
      <c r="K4207" s="129" t="s">
        <v>6170</v>
      </c>
    </row>
    <row r="4208" spans="1:11" hidden="1">
      <c r="A4208" s="249" t="s">
        <v>11353</v>
      </c>
      <c r="B4208" s="123" t="s">
        <v>11354</v>
      </c>
      <c r="C4208" s="124" t="s">
        <v>226</v>
      </c>
      <c r="D4208" s="124">
        <v>0</v>
      </c>
      <c r="E4208" s="125" t="s">
        <v>16</v>
      </c>
      <c r="F4208" s="126" t="str">
        <f t="shared" si="224"/>
        <v/>
      </c>
      <c r="G4208" s="127">
        <f>IF($K4208="Padrão",BDI!$B$17,IF($K4208="Diferenciado",BDI!$E$17,0))</f>
        <v>0.2039</v>
      </c>
      <c r="H4208" s="125" t="str">
        <f t="shared" si="222"/>
        <v/>
      </c>
      <c r="I4208" s="126" t="str">
        <f t="shared" si="223"/>
        <v/>
      </c>
      <c r="J4208" s="128"/>
      <c r="K4208" s="129" t="s">
        <v>6170</v>
      </c>
    </row>
    <row r="4209" spans="1:11" ht="25.5" hidden="1">
      <c r="A4209" s="249" t="s">
        <v>11355</v>
      </c>
      <c r="B4209" s="123" t="s">
        <v>11356</v>
      </c>
      <c r="C4209" s="124" t="s">
        <v>24</v>
      </c>
      <c r="D4209" s="124">
        <v>0</v>
      </c>
      <c r="E4209" s="125" t="s">
        <v>16</v>
      </c>
      <c r="F4209" s="126" t="str">
        <f t="shared" si="224"/>
        <v/>
      </c>
      <c r="G4209" s="127">
        <f>IF($K4209="Padrão",BDI!$B$17,IF($K4209="Diferenciado",BDI!$E$17,0))</f>
        <v>0.2039</v>
      </c>
      <c r="H4209" s="125" t="str">
        <f t="shared" si="222"/>
        <v/>
      </c>
      <c r="I4209" s="126" t="str">
        <f t="shared" si="223"/>
        <v/>
      </c>
      <c r="J4209" s="128"/>
      <c r="K4209" s="129" t="s">
        <v>6170</v>
      </c>
    </row>
    <row r="4210" spans="1:11" hidden="1">
      <c r="A4210" s="249" t="s">
        <v>11357</v>
      </c>
      <c r="B4210" s="123" t="s">
        <v>11358</v>
      </c>
      <c r="C4210" s="124" t="s">
        <v>24</v>
      </c>
      <c r="D4210" s="124">
        <v>0</v>
      </c>
      <c r="E4210" s="125" t="s">
        <v>16</v>
      </c>
      <c r="F4210" s="126" t="str">
        <f t="shared" si="224"/>
        <v/>
      </c>
      <c r="G4210" s="127">
        <f>IF($K4210="Padrão",BDI!$B$17,IF($K4210="Diferenciado",BDI!$E$17,0))</f>
        <v>0.2039</v>
      </c>
      <c r="H4210" s="125" t="str">
        <f t="shared" si="222"/>
        <v/>
      </c>
      <c r="I4210" s="126" t="str">
        <f t="shared" si="223"/>
        <v/>
      </c>
      <c r="J4210" s="128"/>
      <c r="K4210" s="129" t="s">
        <v>6170</v>
      </c>
    </row>
    <row r="4211" spans="1:11" hidden="1">
      <c r="A4211" s="249" t="s">
        <v>11359</v>
      </c>
      <c r="B4211" s="123" t="s">
        <v>11360</v>
      </c>
      <c r="C4211" s="124" t="s">
        <v>24</v>
      </c>
      <c r="D4211" s="124">
        <v>0</v>
      </c>
      <c r="E4211" s="125" t="s">
        <v>16</v>
      </c>
      <c r="F4211" s="126" t="str">
        <f t="shared" si="224"/>
        <v/>
      </c>
      <c r="G4211" s="127">
        <f>IF($K4211="Padrão",BDI!$B$17,IF($K4211="Diferenciado",BDI!$E$17,0))</f>
        <v>0.2039</v>
      </c>
      <c r="H4211" s="125" t="str">
        <f t="shared" si="222"/>
        <v/>
      </c>
      <c r="I4211" s="126" t="str">
        <f t="shared" si="223"/>
        <v/>
      </c>
      <c r="J4211" s="128"/>
      <c r="K4211" s="129" t="s">
        <v>6170</v>
      </c>
    </row>
    <row r="4212" spans="1:11" hidden="1">
      <c r="A4212" s="249" t="s">
        <v>11361</v>
      </c>
      <c r="B4212" s="123" t="s">
        <v>11362</v>
      </c>
      <c r="C4212" s="124" t="s">
        <v>24</v>
      </c>
      <c r="D4212" s="124">
        <v>0</v>
      </c>
      <c r="E4212" s="125" t="s">
        <v>16</v>
      </c>
      <c r="F4212" s="126" t="str">
        <f t="shared" si="224"/>
        <v/>
      </c>
      <c r="G4212" s="127">
        <f>IF($K4212="Padrão",BDI!$B$17,IF($K4212="Diferenciado",BDI!$E$17,0))</f>
        <v>0.2039</v>
      </c>
      <c r="H4212" s="125" t="str">
        <f t="shared" si="222"/>
        <v/>
      </c>
      <c r="I4212" s="126" t="str">
        <f t="shared" si="223"/>
        <v/>
      </c>
      <c r="J4212" s="128"/>
      <c r="K4212" s="129" t="s">
        <v>6170</v>
      </c>
    </row>
    <row r="4213" spans="1:11" hidden="1">
      <c r="A4213" s="249" t="s">
        <v>11363</v>
      </c>
      <c r="B4213" s="123" t="s">
        <v>11364</v>
      </c>
      <c r="C4213" s="124" t="s">
        <v>24</v>
      </c>
      <c r="D4213" s="124">
        <v>0</v>
      </c>
      <c r="E4213" s="125" t="s">
        <v>16</v>
      </c>
      <c r="F4213" s="126" t="str">
        <f t="shared" si="224"/>
        <v/>
      </c>
      <c r="G4213" s="127">
        <f>IF($K4213="Padrão",BDI!$B$17,IF($K4213="Diferenciado",BDI!$E$17,0))</f>
        <v>0.2039</v>
      </c>
      <c r="H4213" s="125" t="str">
        <f t="shared" si="222"/>
        <v/>
      </c>
      <c r="I4213" s="126" t="str">
        <f t="shared" si="223"/>
        <v/>
      </c>
      <c r="J4213" s="128"/>
      <c r="K4213" s="129" t="s">
        <v>6170</v>
      </c>
    </row>
    <row r="4214" spans="1:11" ht="25.5" hidden="1">
      <c r="A4214" s="249" t="s">
        <v>11365</v>
      </c>
      <c r="B4214" s="123" t="s">
        <v>11366</v>
      </c>
      <c r="C4214" s="124" t="s">
        <v>24</v>
      </c>
      <c r="D4214" s="124">
        <v>0</v>
      </c>
      <c r="E4214" s="125" t="s">
        <v>16</v>
      </c>
      <c r="F4214" s="126" t="str">
        <f t="shared" si="224"/>
        <v/>
      </c>
      <c r="G4214" s="127">
        <f>IF($K4214="Padrão",BDI!$B$17,IF($K4214="Diferenciado",BDI!$E$17,0))</f>
        <v>0.2039</v>
      </c>
      <c r="H4214" s="125" t="str">
        <f t="shared" si="222"/>
        <v/>
      </c>
      <c r="I4214" s="126" t="str">
        <f t="shared" si="223"/>
        <v/>
      </c>
      <c r="J4214" s="128"/>
      <c r="K4214" s="129" t="s">
        <v>6170</v>
      </c>
    </row>
    <row r="4215" spans="1:11" ht="25.5" hidden="1">
      <c r="A4215" s="249" t="s">
        <v>11367</v>
      </c>
      <c r="B4215" s="123" t="s">
        <v>11368</v>
      </c>
      <c r="C4215" s="124" t="s">
        <v>24</v>
      </c>
      <c r="D4215" s="124">
        <v>0</v>
      </c>
      <c r="E4215" s="125" t="s">
        <v>16</v>
      </c>
      <c r="F4215" s="126" t="str">
        <f t="shared" si="224"/>
        <v/>
      </c>
      <c r="G4215" s="127">
        <f>IF($K4215="Padrão",BDI!$B$17,IF($K4215="Diferenciado",BDI!$E$17,0))</f>
        <v>0.2039</v>
      </c>
      <c r="H4215" s="125" t="str">
        <f t="shared" si="222"/>
        <v/>
      </c>
      <c r="I4215" s="126" t="str">
        <f t="shared" si="223"/>
        <v/>
      </c>
      <c r="J4215" s="128"/>
      <c r="K4215" s="129" t="s">
        <v>6170</v>
      </c>
    </row>
    <row r="4216" spans="1:11" hidden="1">
      <c r="A4216" s="248" t="s">
        <v>4913</v>
      </c>
      <c r="B4216" s="123" t="s">
        <v>4914</v>
      </c>
      <c r="C4216" s="124" t="s">
        <v>24</v>
      </c>
      <c r="D4216" s="124">
        <v>0</v>
      </c>
      <c r="E4216" s="125">
        <f ca="1">OFFSET(INDEX(Composições!A:H,MATCH(Orçamentária!A4216,Composições!A:A,0),8),2,0)</f>
        <v>200.60671960000002</v>
      </c>
      <c r="F4216" s="126">
        <f t="shared" ca="1" si="224"/>
        <v>0</v>
      </c>
      <c r="G4216" s="127">
        <f>IF($K4216="Padrão",BDI!$B$17,IF($K4216="Diferenciado",BDI!$E$17,0))</f>
        <v>0.2039</v>
      </c>
      <c r="H4216" s="125">
        <f t="shared" ca="1" si="222"/>
        <v>241.51</v>
      </c>
      <c r="I4216" s="126">
        <f t="shared" ca="1" si="223"/>
        <v>0</v>
      </c>
      <c r="J4216" s="128"/>
      <c r="K4216" s="129" t="s">
        <v>6170</v>
      </c>
    </row>
    <row r="4217" spans="1:11" hidden="1">
      <c r="A4217" s="248" t="s">
        <v>4918</v>
      </c>
      <c r="B4217" s="123" t="s">
        <v>4919</v>
      </c>
      <c r="C4217" s="124" t="s">
        <v>24</v>
      </c>
      <c r="D4217" s="124">
        <v>0</v>
      </c>
      <c r="E4217" s="125">
        <f ca="1">OFFSET(INDEX(Composições!A:H,MATCH(Orçamentária!A4217,Composições!A:A,0),8),2,0)</f>
        <v>200.60671960000002</v>
      </c>
      <c r="F4217" s="126">
        <f t="shared" ca="1" si="224"/>
        <v>0</v>
      </c>
      <c r="G4217" s="127">
        <f>IF($K4217="Padrão",BDI!$B$17,IF($K4217="Diferenciado",BDI!$E$17,0))</f>
        <v>0.2039</v>
      </c>
      <c r="H4217" s="125">
        <f t="shared" ca="1" si="222"/>
        <v>241.51</v>
      </c>
      <c r="I4217" s="126">
        <f t="shared" ca="1" si="223"/>
        <v>0</v>
      </c>
      <c r="J4217" s="128"/>
      <c r="K4217" s="129" t="s">
        <v>6170</v>
      </c>
    </row>
    <row r="4218" spans="1:11" hidden="1">
      <c r="A4218" s="248" t="s">
        <v>4921</v>
      </c>
      <c r="B4218" s="123" t="s">
        <v>4922</v>
      </c>
      <c r="C4218" s="124" t="s">
        <v>24</v>
      </c>
      <c r="D4218" s="124">
        <v>0</v>
      </c>
      <c r="E4218" s="125">
        <f ca="1">OFFSET(INDEX(Composições!A:H,MATCH(Orçamentária!A4218,Composições!A:A,0),8),2,0)</f>
        <v>200.60671960000002</v>
      </c>
      <c r="F4218" s="126">
        <f t="shared" ca="1" si="224"/>
        <v>0</v>
      </c>
      <c r="G4218" s="127">
        <f>IF($K4218="Padrão",BDI!$B$17,IF($K4218="Diferenciado",BDI!$E$17,0))</f>
        <v>0.2039</v>
      </c>
      <c r="H4218" s="125">
        <f t="shared" ca="1" si="222"/>
        <v>241.51</v>
      </c>
      <c r="I4218" s="126">
        <f t="shared" ca="1" si="223"/>
        <v>0</v>
      </c>
      <c r="J4218" s="128"/>
      <c r="K4218" s="129" t="s">
        <v>6170</v>
      </c>
    </row>
    <row r="4219" spans="1:11" hidden="1">
      <c r="A4219" s="249" t="s">
        <v>11369</v>
      </c>
      <c r="B4219" s="123" t="s">
        <v>11370</v>
      </c>
      <c r="C4219" s="124" t="s">
        <v>24</v>
      </c>
      <c r="D4219" s="124">
        <v>0</v>
      </c>
      <c r="E4219" s="125" t="s">
        <v>16</v>
      </c>
      <c r="F4219" s="126" t="str">
        <f t="shared" si="224"/>
        <v/>
      </c>
      <c r="G4219" s="127">
        <f>IF($K4219="Padrão",BDI!$B$17,IF($K4219="Diferenciado",BDI!$E$17,0))</f>
        <v>0.2039</v>
      </c>
      <c r="H4219" s="125" t="str">
        <f t="shared" si="222"/>
        <v/>
      </c>
      <c r="I4219" s="126" t="str">
        <f t="shared" si="223"/>
        <v/>
      </c>
      <c r="J4219" s="128"/>
      <c r="K4219" s="129" t="s">
        <v>6170</v>
      </c>
    </row>
    <row r="4220" spans="1:11" ht="25.5" hidden="1">
      <c r="A4220" s="248" t="s">
        <v>4924</v>
      </c>
      <c r="B4220" s="123" t="s">
        <v>4925</v>
      </c>
      <c r="C4220" s="124" t="s">
        <v>24</v>
      </c>
      <c r="D4220" s="124">
        <v>0</v>
      </c>
      <c r="E4220" s="125">
        <f ca="1">OFFSET(INDEX(Composições!A:H,MATCH(Orçamentária!A4220,Composições!A:A,0),8),2,0)</f>
        <v>300.10275039999999</v>
      </c>
      <c r="F4220" s="126">
        <f t="shared" ca="1" si="224"/>
        <v>0</v>
      </c>
      <c r="G4220" s="127">
        <f>IF($K4220="Padrão",BDI!$B$17,IF($K4220="Diferenciado",BDI!$E$17,0))</f>
        <v>0.2039</v>
      </c>
      <c r="H4220" s="125">
        <f t="shared" ca="1" si="222"/>
        <v>361.29</v>
      </c>
      <c r="I4220" s="126">
        <f t="shared" ca="1" si="223"/>
        <v>0</v>
      </c>
      <c r="J4220" s="128"/>
      <c r="K4220" s="129" t="s">
        <v>6170</v>
      </c>
    </row>
    <row r="4221" spans="1:11" ht="25.5" hidden="1">
      <c r="A4221" s="248" t="s">
        <v>4926</v>
      </c>
      <c r="B4221" s="123" t="s">
        <v>4927</v>
      </c>
      <c r="C4221" s="124" t="s">
        <v>24</v>
      </c>
      <c r="D4221" s="124">
        <v>0</v>
      </c>
      <c r="E4221" s="125">
        <f ca="1">OFFSET(INDEX(Composições!A:H,MATCH(Orçamentária!A4221,Composições!A:A,0),8),2,0)</f>
        <v>321.33515920000002</v>
      </c>
      <c r="F4221" s="126">
        <f t="shared" ca="1" si="224"/>
        <v>0</v>
      </c>
      <c r="G4221" s="127">
        <f>IF($K4221="Padrão",BDI!$B$17,IF($K4221="Diferenciado",BDI!$E$17,0))</f>
        <v>0.2039</v>
      </c>
      <c r="H4221" s="125">
        <f t="shared" ca="1" si="222"/>
        <v>386.86</v>
      </c>
      <c r="I4221" s="126">
        <f t="shared" ca="1" si="223"/>
        <v>0</v>
      </c>
      <c r="J4221" s="128"/>
      <c r="K4221" s="129" t="s">
        <v>6170</v>
      </c>
    </row>
    <row r="4222" spans="1:11" hidden="1">
      <c r="A4222" s="248" t="s">
        <v>4928</v>
      </c>
      <c r="B4222" s="123" t="s">
        <v>4929</v>
      </c>
      <c r="C4222" s="124" t="s">
        <v>24</v>
      </c>
      <c r="D4222" s="124">
        <v>0</v>
      </c>
      <c r="E4222" s="125">
        <f ca="1">OFFSET(INDEX(Composições!A:H,MATCH(Orçamentária!A4222,Composições!A:A,0),8),2,0)</f>
        <v>129.10499999999999</v>
      </c>
      <c r="F4222" s="126">
        <f t="shared" ca="1" si="224"/>
        <v>0</v>
      </c>
      <c r="G4222" s="127">
        <f>IF($K4222="Padrão",BDI!$B$17,IF($K4222="Diferenciado",BDI!$E$17,0))</f>
        <v>0.2039</v>
      </c>
      <c r="H4222" s="125">
        <f t="shared" ca="1" si="222"/>
        <v>155.43</v>
      </c>
      <c r="I4222" s="126">
        <f t="shared" ca="1" si="223"/>
        <v>0</v>
      </c>
      <c r="J4222" s="128"/>
      <c r="K4222" s="129" t="s">
        <v>6170</v>
      </c>
    </row>
    <row r="4223" spans="1:11" hidden="1">
      <c r="A4223" s="249" t="s">
        <v>11371</v>
      </c>
      <c r="B4223" s="123" t="s">
        <v>11372</v>
      </c>
      <c r="C4223" s="124" t="s">
        <v>24</v>
      </c>
      <c r="D4223" s="124">
        <v>0</v>
      </c>
      <c r="E4223" s="125" t="s">
        <v>16</v>
      </c>
      <c r="F4223" s="126" t="str">
        <f t="shared" si="224"/>
        <v/>
      </c>
      <c r="G4223" s="127">
        <f>IF($K4223="Padrão",BDI!$B$17,IF($K4223="Diferenciado",BDI!$E$17,0))</f>
        <v>0.2039</v>
      </c>
      <c r="H4223" s="125" t="str">
        <f t="shared" si="222"/>
        <v/>
      </c>
      <c r="I4223" s="126" t="str">
        <f t="shared" si="223"/>
        <v/>
      </c>
      <c r="J4223" s="128"/>
      <c r="K4223" s="129" t="s">
        <v>6170</v>
      </c>
    </row>
    <row r="4224" spans="1:11" hidden="1">
      <c r="A4224" s="248" t="s">
        <v>4931</v>
      </c>
      <c r="B4224" s="123" t="s">
        <v>4932</v>
      </c>
      <c r="C4224" s="124" t="s">
        <v>24</v>
      </c>
      <c r="D4224" s="124">
        <v>0</v>
      </c>
      <c r="E4224" s="125">
        <f ca="1">OFFSET(INDEX(Composições!A:H,MATCH(Orçamentária!A4224,Composições!A:A,0),8),2,0)</f>
        <v>123.78499999999998</v>
      </c>
      <c r="F4224" s="126">
        <f t="shared" ca="1" si="224"/>
        <v>0</v>
      </c>
      <c r="G4224" s="127">
        <f>IF($K4224="Padrão",BDI!$B$17,IF($K4224="Diferenciado",BDI!$E$17,0))</f>
        <v>0.2039</v>
      </c>
      <c r="H4224" s="125">
        <f t="shared" ca="1" si="222"/>
        <v>149.02000000000001</v>
      </c>
      <c r="I4224" s="126">
        <f t="shared" ca="1" si="223"/>
        <v>0</v>
      </c>
      <c r="J4224" s="128"/>
      <c r="K4224" s="129" t="s">
        <v>6170</v>
      </c>
    </row>
    <row r="4225" spans="1:14" hidden="1">
      <c r="A4225" s="248" t="s">
        <v>4934</v>
      </c>
      <c r="B4225" s="123" t="s">
        <v>4935</v>
      </c>
      <c r="C4225" s="124" t="s">
        <v>46</v>
      </c>
      <c r="D4225" s="124">
        <v>0</v>
      </c>
      <c r="E4225" s="125">
        <f ca="1">OFFSET(INDEX(Composições!A:H,MATCH(Orçamentária!A4225,Composições!A:A,0),8),2,0)</f>
        <v>4.1187249999999995</v>
      </c>
      <c r="F4225" s="126">
        <f t="shared" ca="1" si="224"/>
        <v>0</v>
      </c>
      <c r="G4225" s="127">
        <f>IF($K4225="Padrão",BDI!$B$17,IF($K4225="Diferenciado",BDI!$E$17,0))</f>
        <v>0.2039</v>
      </c>
      <c r="H4225" s="125">
        <f t="shared" ca="1" si="222"/>
        <v>4.96</v>
      </c>
      <c r="I4225" s="126">
        <f t="shared" ca="1" si="223"/>
        <v>0</v>
      </c>
      <c r="J4225" s="128"/>
      <c r="K4225" s="129" t="s">
        <v>6170</v>
      </c>
    </row>
    <row r="4226" spans="1:14" hidden="1">
      <c r="A4226" s="248" t="s">
        <v>4937</v>
      </c>
      <c r="B4226" s="123" t="s">
        <v>4938</v>
      </c>
      <c r="C4226" s="124" t="s">
        <v>46</v>
      </c>
      <c r="D4226" s="124">
        <v>0</v>
      </c>
      <c r="E4226" s="125">
        <f ca="1">OFFSET(INDEX(Composições!A:H,MATCH(Orçamentária!A4226,Composições!A:A,0),8),2,0)</f>
        <v>50.511195999999984</v>
      </c>
      <c r="F4226" s="126">
        <f t="shared" ca="1" si="224"/>
        <v>0</v>
      </c>
      <c r="G4226" s="127">
        <f>IF($K4226="Padrão",BDI!$B$17,IF($K4226="Diferenciado",BDI!$E$17,0))</f>
        <v>0.2039</v>
      </c>
      <c r="H4226" s="125">
        <f t="shared" ca="1" si="222"/>
        <v>60.81</v>
      </c>
      <c r="I4226" s="126">
        <f t="shared" ca="1" si="223"/>
        <v>0</v>
      </c>
      <c r="J4226" s="128"/>
      <c r="K4226" s="129" t="s">
        <v>6170</v>
      </c>
    </row>
    <row r="4227" spans="1:14" hidden="1">
      <c r="A4227" s="248" t="s">
        <v>4939</v>
      </c>
      <c r="B4227" s="123" t="s">
        <v>4940</v>
      </c>
      <c r="C4227" s="124" t="s">
        <v>46</v>
      </c>
      <c r="D4227" s="124">
        <v>0</v>
      </c>
      <c r="E4227" s="125">
        <f ca="1">OFFSET(INDEX(Composições!A:H,MATCH(Orçamentária!A4227,Composições!A:A,0),8),2,0)</f>
        <v>121.38299149999997</v>
      </c>
      <c r="F4227" s="126">
        <f t="shared" ca="1" si="224"/>
        <v>0</v>
      </c>
      <c r="G4227" s="127">
        <f>IF($K4227="Padrão",BDI!$B$17,IF($K4227="Diferenciado",BDI!$E$17,0))</f>
        <v>0.2039</v>
      </c>
      <c r="H4227" s="125">
        <f t="shared" ca="1" si="222"/>
        <v>146.13</v>
      </c>
      <c r="I4227" s="126">
        <f t="shared" ca="1" si="223"/>
        <v>0</v>
      </c>
      <c r="J4227" s="128"/>
      <c r="K4227" s="129" t="s">
        <v>6170</v>
      </c>
    </row>
    <row r="4228" spans="1:14" hidden="1">
      <c r="A4228" s="248" t="s">
        <v>4941</v>
      </c>
      <c r="B4228" s="123" t="s">
        <v>4942</v>
      </c>
      <c r="C4228" s="124" t="s">
        <v>46</v>
      </c>
      <c r="D4228" s="124">
        <v>0</v>
      </c>
      <c r="E4228" s="125">
        <f ca="1">OFFSET(INDEX(Composições!A:H,MATCH(Orçamentária!A4228,Composições!A:A,0),8),2,0)</f>
        <v>241.51058649999996</v>
      </c>
      <c r="F4228" s="126">
        <f t="shared" ca="1" si="224"/>
        <v>0</v>
      </c>
      <c r="G4228" s="127">
        <f>IF($K4228="Padrão",BDI!$B$17,IF($K4228="Diferenciado",BDI!$E$17,0))</f>
        <v>0.2039</v>
      </c>
      <c r="H4228" s="125">
        <f t="shared" ca="1" si="222"/>
        <v>290.75</v>
      </c>
      <c r="I4228" s="126">
        <f t="shared" ca="1" si="223"/>
        <v>0</v>
      </c>
      <c r="J4228" s="128"/>
      <c r="K4228" s="129" t="s">
        <v>6170</v>
      </c>
    </row>
    <row r="4229" spans="1:14">
      <c r="A4229" s="248" t="s">
        <v>4943</v>
      </c>
      <c r="B4229" s="123" t="s">
        <v>4944</v>
      </c>
      <c r="C4229" s="124" t="s">
        <v>226</v>
      </c>
      <c r="D4229" s="124">
        <v>2</v>
      </c>
      <c r="E4229" s="125">
        <f ca="1">OFFSET(INDEX(Composições!A:H,MATCH(Orçamentária!A4229,Composições!A:A,0),8),2,0)</f>
        <v>34.417074999999997</v>
      </c>
      <c r="F4229" s="126">
        <f t="shared" ca="1" si="224"/>
        <v>68.834149999999994</v>
      </c>
      <c r="G4229" s="127">
        <f>IF($K4229="Padrão",BDI!$B$17,IF($K4229="Diferenciado",BDI!$E$17,0))</f>
        <v>0.2039</v>
      </c>
      <c r="H4229" s="125">
        <f t="shared" ca="1" si="222"/>
        <v>41.43</v>
      </c>
      <c r="I4229" s="126">
        <f t="shared" ca="1" si="223"/>
        <v>82.86</v>
      </c>
      <c r="J4229" s="128"/>
      <c r="K4229" s="129" t="s">
        <v>6170</v>
      </c>
      <c r="M4229" s="3">
        <f>INDEX([1]Orçamentária!$A:$J,MATCH(A4229,[1]Orçamentária!$A:$A,0),10)</f>
        <v>82.86</v>
      </c>
      <c r="N4229" s="3" t="str">
        <f ca="1">IF(M4229&lt;&gt;I4229,"ERRO","")</f>
        <v/>
      </c>
    </row>
    <row r="4230" spans="1:14" hidden="1">
      <c r="A4230" s="248" t="s">
        <v>4947</v>
      </c>
      <c r="B4230" s="123" t="s">
        <v>4948</v>
      </c>
      <c r="C4230" s="124" t="s">
        <v>46</v>
      </c>
      <c r="D4230" s="124">
        <v>0</v>
      </c>
      <c r="E4230" s="125">
        <f ca="1">OFFSET(INDEX(Composições!A:H,MATCH(Orçamentária!A4230,Composições!A:A,0),8),2,0)</f>
        <v>2.4604391999999997</v>
      </c>
      <c r="F4230" s="126">
        <f t="shared" ca="1" si="224"/>
        <v>0</v>
      </c>
      <c r="G4230" s="127">
        <f>IF($K4230="Padrão",BDI!$B$17,IF($K4230="Diferenciado",BDI!$E$17,0))</f>
        <v>0.2039</v>
      </c>
      <c r="H4230" s="125">
        <f t="shared" ref="H4230:H4293" ca="1" si="225">IF(ISNUMBER(E4230),ROUND(E4230*(1+G4230),2),"")</f>
        <v>2.96</v>
      </c>
      <c r="I4230" s="126">
        <f t="shared" ref="I4230:I4293" ca="1" si="226">IF(ISNUMBER(E4230),ROUND(H4230*D4230,2),"")</f>
        <v>0</v>
      </c>
      <c r="J4230" s="128"/>
      <c r="K4230" s="129" t="s">
        <v>6170</v>
      </c>
    </row>
    <row r="4231" spans="1:14" hidden="1">
      <c r="A4231" s="248" t="s">
        <v>4950</v>
      </c>
      <c r="B4231" s="123" t="s">
        <v>4951</v>
      </c>
      <c r="C4231" s="124" t="s">
        <v>46</v>
      </c>
      <c r="D4231" s="124">
        <v>0</v>
      </c>
      <c r="E4231" s="125">
        <f ca="1">OFFSET(INDEX(Composições!A:H,MATCH(Orçamentária!A4231,Composições!A:A,0),8),2,0)</f>
        <v>2.4604391999999997</v>
      </c>
      <c r="F4231" s="126">
        <f t="shared" ref="F4231:F4294" ca="1" si="227">IF(ISNUMBER(E4231),D4231*E4231,"")</f>
        <v>0</v>
      </c>
      <c r="G4231" s="127">
        <f>IF($K4231="Padrão",BDI!$B$17,IF($K4231="Diferenciado",BDI!$E$17,0))</f>
        <v>0.2039</v>
      </c>
      <c r="H4231" s="125">
        <f t="shared" ca="1" si="225"/>
        <v>2.96</v>
      </c>
      <c r="I4231" s="126">
        <f t="shared" ca="1" si="226"/>
        <v>0</v>
      </c>
      <c r="J4231" s="128"/>
      <c r="K4231" s="129" t="s">
        <v>6170</v>
      </c>
    </row>
    <row r="4232" spans="1:14" hidden="1">
      <c r="A4232" s="248" t="s">
        <v>4953</v>
      </c>
      <c r="B4232" s="123" t="s">
        <v>4954</v>
      </c>
      <c r="C4232" s="124" t="s">
        <v>24</v>
      </c>
      <c r="D4232" s="124">
        <v>0</v>
      </c>
      <c r="E4232" s="125">
        <f ca="1">OFFSET(INDEX(Composições!A:H,MATCH(Orçamentária!A4232,Composições!A:A,0),8),2,0)</f>
        <v>3.8607429999999998</v>
      </c>
      <c r="F4232" s="126">
        <f t="shared" ca="1" si="227"/>
        <v>0</v>
      </c>
      <c r="G4232" s="127">
        <f>IF($K4232="Padrão",BDI!$B$17,IF($K4232="Diferenciado",BDI!$E$17,0))</f>
        <v>0.2039</v>
      </c>
      <c r="H4232" s="125">
        <f t="shared" ca="1" si="225"/>
        <v>4.6500000000000004</v>
      </c>
      <c r="I4232" s="126">
        <f t="shared" ca="1" si="226"/>
        <v>0</v>
      </c>
      <c r="J4232" s="128"/>
      <c r="K4232" s="129" t="s">
        <v>6170</v>
      </c>
    </row>
    <row r="4233" spans="1:14" hidden="1">
      <c r="A4233" s="248" t="s">
        <v>4956</v>
      </c>
      <c r="B4233" s="123" t="s">
        <v>4957</v>
      </c>
      <c r="C4233" s="124" t="s">
        <v>24</v>
      </c>
      <c r="D4233" s="124">
        <v>0</v>
      </c>
      <c r="E4233" s="125">
        <f ca="1">OFFSET(INDEX(Composições!A:H,MATCH(Orçamentária!A4233,Composições!A:A,0),8),2,0)</f>
        <v>3.8607429999999998</v>
      </c>
      <c r="F4233" s="126">
        <f t="shared" ca="1" si="227"/>
        <v>0</v>
      </c>
      <c r="G4233" s="127">
        <f>IF($K4233="Padrão",BDI!$B$17,IF($K4233="Diferenciado",BDI!$E$17,0))</f>
        <v>0.2039</v>
      </c>
      <c r="H4233" s="125">
        <f t="shared" ca="1" si="225"/>
        <v>4.6500000000000004</v>
      </c>
      <c r="I4233" s="126">
        <f t="shared" ca="1" si="226"/>
        <v>0</v>
      </c>
      <c r="J4233" s="128"/>
      <c r="K4233" s="129" t="s">
        <v>6170</v>
      </c>
    </row>
    <row r="4234" spans="1:14" hidden="1">
      <c r="A4234" s="248" t="s">
        <v>4959</v>
      </c>
      <c r="B4234" s="123" t="s">
        <v>4960</v>
      </c>
      <c r="C4234" s="124" t="s">
        <v>24</v>
      </c>
      <c r="D4234" s="124">
        <v>0</v>
      </c>
      <c r="E4234" s="125">
        <f ca="1">OFFSET(INDEX(Composições!A:H,MATCH(Orçamentária!A4234,Composições!A:A,0),8),2,0)</f>
        <v>18.0056464</v>
      </c>
      <c r="F4234" s="126">
        <f t="shared" ca="1" si="227"/>
        <v>0</v>
      </c>
      <c r="G4234" s="127">
        <f>IF($K4234="Padrão",BDI!$B$17,IF($K4234="Diferenciado",BDI!$E$17,0))</f>
        <v>0.2039</v>
      </c>
      <c r="H4234" s="125">
        <f t="shared" ca="1" si="225"/>
        <v>21.68</v>
      </c>
      <c r="I4234" s="126">
        <f t="shared" ca="1" si="226"/>
        <v>0</v>
      </c>
      <c r="J4234" s="128"/>
      <c r="K4234" s="129" t="s">
        <v>6170</v>
      </c>
    </row>
    <row r="4235" spans="1:14" hidden="1">
      <c r="A4235" s="248" t="s">
        <v>4961</v>
      </c>
      <c r="B4235" s="123" t="s">
        <v>4962</v>
      </c>
      <c r="C4235" s="124" t="s">
        <v>24</v>
      </c>
      <c r="D4235" s="124">
        <v>0</v>
      </c>
      <c r="E4235" s="125">
        <f ca="1">OFFSET(INDEX(Composições!A:H,MATCH(Orçamentária!A4235,Composições!A:A,0),8),2,0)</f>
        <v>3.8607429999999998</v>
      </c>
      <c r="F4235" s="126">
        <f t="shared" ca="1" si="227"/>
        <v>0</v>
      </c>
      <c r="G4235" s="127">
        <f>IF($K4235="Padrão",BDI!$B$17,IF($K4235="Diferenciado",BDI!$E$17,0))</f>
        <v>0.2039</v>
      </c>
      <c r="H4235" s="125">
        <f t="shared" ca="1" si="225"/>
        <v>4.6500000000000004</v>
      </c>
      <c r="I4235" s="126">
        <f t="shared" ca="1" si="226"/>
        <v>0</v>
      </c>
      <c r="J4235" s="128"/>
      <c r="K4235" s="129" t="s">
        <v>6170</v>
      </c>
    </row>
    <row r="4236" spans="1:14" hidden="1">
      <c r="A4236" s="248" t="s">
        <v>4964</v>
      </c>
      <c r="B4236" s="123" t="s">
        <v>4965</v>
      </c>
      <c r="C4236" s="124" t="s">
        <v>24</v>
      </c>
      <c r="D4236" s="124">
        <v>0</v>
      </c>
      <c r="E4236" s="125">
        <f ca="1">OFFSET(INDEX(Composições!A:H,MATCH(Orçamentária!A4236,Composições!A:A,0),8),2,0)</f>
        <v>3.8607429999999998</v>
      </c>
      <c r="F4236" s="126">
        <f t="shared" ca="1" si="227"/>
        <v>0</v>
      </c>
      <c r="G4236" s="127">
        <f>IF($K4236="Padrão",BDI!$B$17,IF($K4236="Diferenciado",BDI!$E$17,0))</f>
        <v>0.2039</v>
      </c>
      <c r="H4236" s="125">
        <f t="shared" ca="1" si="225"/>
        <v>4.6500000000000004</v>
      </c>
      <c r="I4236" s="126">
        <f t="shared" ca="1" si="226"/>
        <v>0</v>
      </c>
      <c r="J4236" s="128"/>
      <c r="K4236" s="129" t="s">
        <v>6170</v>
      </c>
    </row>
    <row r="4237" spans="1:14" hidden="1">
      <c r="A4237" s="248" t="s">
        <v>4967</v>
      </c>
      <c r="B4237" s="123" t="s">
        <v>4968</v>
      </c>
      <c r="C4237" s="124" t="s">
        <v>24</v>
      </c>
      <c r="D4237" s="124">
        <v>0</v>
      </c>
      <c r="E4237" s="125">
        <f ca="1">OFFSET(INDEX(Composições!A:H,MATCH(Orçamentária!A4237,Composições!A:A,0),8),2,0)</f>
        <v>18.0056464</v>
      </c>
      <c r="F4237" s="126">
        <f t="shared" ca="1" si="227"/>
        <v>0</v>
      </c>
      <c r="G4237" s="127">
        <f>IF($K4237="Padrão",BDI!$B$17,IF($K4237="Diferenciado",BDI!$E$17,0))</f>
        <v>0.2039</v>
      </c>
      <c r="H4237" s="125">
        <f t="shared" ca="1" si="225"/>
        <v>21.68</v>
      </c>
      <c r="I4237" s="126">
        <f t="shared" ca="1" si="226"/>
        <v>0</v>
      </c>
      <c r="J4237" s="128"/>
      <c r="K4237" s="129" t="s">
        <v>6170</v>
      </c>
    </row>
    <row r="4238" spans="1:14" hidden="1">
      <c r="A4238" s="248" t="s">
        <v>4970</v>
      </c>
      <c r="B4238" s="123" t="s">
        <v>4971</v>
      </c>
      <c r="C4238" s="124" t="s">
        <v>24</v>
      </c>
      <c r="D4238" s="124">
        <v>0</v>
      </c>
      <c r="E4238" s="125">
        <f ca="1">OFFSET(INDEX(Composições!A:H,MATCH(Orçamentária!A4238,Composições!A:A,0),8),2,0)</f>
        <v>3.8607430000000003</v>
      </c>
      <c r="F4238" s="126">
        <f t="shared" ca="1" si="227"/>
        <v>0</v>
      </c>
      <c r="G4238" s="127">
        <f>IF($K4238="Padrão",BDI!$B$17,IF($K4238="Diferenciado",BDI!$E$17,0))</f>
        <v>0.2039</v>
      </c>
      <c r="H4238" s="125">
        <f t="shared" ca="1" si="225"/>
        <v>4.6500000000000004</v>
      </c>
      <c r="I4238" s="126">
        <f t="shared" ca="1" si="226"/>
        <v>0</v>
      </c>
      <c r="J4238" s="128"/>
      <c r="K4238" s="129" t="s">
        <v>6170</v>
      </c>
    </row>
    <row r="4239" spans="1:14" hidden="1">
      <c r="A4239" s="248" t="s">
        <v>4973</v>
      </c>
      <c r="B4239" s="123" t="s">
        <v>4974</v>
      </c>
      <c r="C4239" s="124" t="s">
        <v>24</v>
      </c>
      <c r="D4239" s="124">
        <v>0</v>
      </c>
      <c r="E4239" s="125">
        <f ca="1">OFFSET(INDEX(Composições!A:H,MATCH(Orçamentária!A4239,Composições!A:A,0),8),2,0)</f>
        <v>5806.55</v>
      </c>
      <c r="F4239" s="126">
        <f t="shared" ca="1" si="227"/>
        <v>0</v>
      </c>
      <c r="G4239" s="127">
        <f>IF($K4239="Padrão",BDI!$B$17,IF($K4239="Diferenciado",BDI!$E$17,0))</f>
        <v>0.2039</v>
      </c>
      <c r="H4239" s="125">
        <f t="shared" ca="1" si="225"/>
        <v>6990.51</v>
      </c>
      <c r="I4239" s="126">
        <f t="shared" ca="1" si="226"/>
        <v>0</v>
      </c>
      <c r="J4239" s="128"/>
      <c r="K4239" s="129" t="s">
        <v>6170</v>
      </c>
    </row>
    <row r="4240" spans="1:14" hidden="1">
      <c r="A4240" s="248" t="s">
        <v>4975</v>
      </c>
      <c r="B4240" s="123" t="s">
        <v>4976</v>
      </c>
      <c r="C4240" s="124" t="s">
        <v>24</v>
      </c>
      <c r="D4240" s="124">
        <v>0</v>
      </c>
      <c r="E4240" s="125">
        <f ca="1">OFFSET(INDEX(Composições!A:H,MATCH(Orçamentária!A4240,Composições!A:A,0),8),2,0)</f>
        <v>236.0591464</v>
      </c>
      <c r="F4240" s="126">
        <f t="shared" ca="1" si="227"/>
        <v>0</v>
      </c>
      <c r="G4240" s="127">
        <f>IF($K4240="Padrão",BDI!$B$17,IF($K4240="Diferenciado",BDI!$E$17,0))</f>
        <v>0.2039</v>
      </c>
      <c r="H4240" s="125">
        <f t="shared" ca="1" si="225"/>
        <v>284.19</v>
      </c>
      <c r="I4240" s="126">
        <f t="shared" ca="1" si="226"/>
        <v>0</v>
      </c>
      <c r="J4240" s="128"/>
      <c r="K4240" s="129" t="s">
        <v>6170</v>
      </c>
    </row>
    <row r="4241" spans="1:11" hidden="1">
      <c r="A4241" s="248" t="s">
        <v>4977</v>
      </c>
      <c r="B4241" s="123" t="s">
        <v>4978</v>
      </c>
      <c r="C4241" s="124" t="s">
        <v>24</v>
      </c>
      <c r="D4241" s="124">
        <v>0</v>
      </c>
      <c r="E4241" s="125">
        <f ca="1">OFFSET(INDEX(Composições!A:H,MATCH(Orçamentária!A4241,Composições!A:A,0),8),2,0)</f>
        <v>18.005646399999996</v>
      </c>
      <c r="F4241" s="126">
        <f t="shared" ca="1" si="227"/>
        <v>0</v>
      </c>
      <c r="G4241" s="127">
        <f>IF($K4241="Padrão",BDI!$B$17,IF($K4241="Diferenciado",BDI!$E$17,0))</f>
        <v>0.2039</v>
      </c>
      <c r="H4241" s="125">
        <f t="shared" ca="1" si="225"/>
        <v>21.68</v>
      </c>
      <c r="I4241" s="126">
        <f t="shared" ca="1" si="226"/>
        <v>0</v>
      </c>
      <c r="J4241" s="128"/>
      <c r="K4241" s="129" t="s">
        <v>6170</v>
      </c>
    </row>
    <row r="4242" spans="1:11" hidden="1">
      <c r="A4242" s="248" t="s">
        <v>4980</v>
      </c>
      <c r="B4242" s="123" t="s">
        <v>4981</v>
      </c>
      <c r="C4242" s="124" t="s">
        <v>24</v>
      </c>
      <c r="D4242" s="124">
        <v>0</v>
      </c>
      <c r="E4242" s="125">
        <f ca="1">OFFSET(INDEX(Composições!A:H,MATCH(Orçamentária!A4242,Composições!A:A,0),8),2,0)</f>
        <v>18.005646399999996</v>
      </c>
      <c r="F4242" s="126">
        <f t="shared" ca="1" si="227"/>
        <v>0</v>
      </c>
      <c r="G4242" s="127">
        <f>IF($K4242="Padrão",BDI!$B$17,IF($K4242="Diferenciado",BDI!$E$17,0))</f>
        <v>0.2039</v>
      </c>
      <c r="H4242" s="125">
        <f t="shared" ca="1" si="225"/>
        <v>21.68</v>
      </c>
      <c r="I4242" s="126">
        <f t="shared" ca="1" si="226"/>
        <v>0</v>
      </c>
      <c r="J4242" s="128"/>
      <c r="K4242" s="129" t="s">
        <v>6170</v>
      </c>
    </row>
    <row r="4243" spans="1:11" hidden="1">
      <c r="A4243" s="248" t="s">
        <v>4983</v>
      </c>
      <c r="B4243" s="123" t="s">
        <v>4984</v>
      </c>
      <c r="C4243" s="124" t="s">
        <v>24</v>
      </c>
      <c r="D4243" s="124">
        <v>0</v>
      </c>
      <c r="E4243" s="125">
        <f ca="1">OFFSET(INDEX(Composições!A:H,MATCH(Orçamentária!A4243,Composições!A:A,0),8),2,0)</f>
        <v>47.756500000000003</v>
      </c>
      <c r="F4243" s="126">
        <f t="shared" ca="1" si="227"/>
        <v>0</v>
      </c>
      <c r="G4243" s="127">
        <f>IF($K4243="Padrão",BDI!$B$17,IF($K4243="Diferenciado",BDI!$E$17,0))</f>
        <v>0.2039</v>
      </c>
      <c r="H4243" s="125">
        <f t="shared" ca="1" si="225"/>
        <v>57.49</v>
      </c>
      <c r="I4243" s="126">
        <f t="shared" ca="1" si="226"/>
        <v>0</v>
      </c>
      <c r="J4243" s="128"/>
      <c r="K4243" s="129" t="s">
        <v>6170</v>
      </c>
    </row>
    <row r="4244" spans="1:11" hidden="1">
      <c r="A4244" s="248" t="s">
        <v>4986</v>
      </c>
      <c r="B4244" s="123" t="s">
        <v>4987</v>
      </c>
      <c r="C4244" s="124" t="s">
        <v>24</v>
      </c>
      <c r="D4244" s="124">
        <v>0</v>
      </c>
      <c r="E4244" s="125">
        <f ca="1">OFFSET(INDEX(Composições!A:H,MATCH(Orçamentária!A4244,Composições!A:A,0),8),2,0)</f>
        <v>79.030499999999989</v>
      </c>
      <c r="F4244" s="126">
        <f t="shared" ca="1" si="227"/>
        <v>0</v>
      </c>
      <c r="G4244" s="127">
        <f>IF($K4244="Padrão",BDI!$B$17,IF($K4244="Diferenciado",BDI!$E$17,0))</f>
        <v>0.2039</v>
      </c>
      <c r="H4244" s="125">
        <f t="shared" ca="1" si="225"/>
        <v>95.14</v>
      </c>
      <c r="I4244" s="126">
        <f t="shared" ca="1" si="226"/>
        <v>0</v>
      </c>
      <c r="J4244" s="128"/>
      <c r="K4244" s="129" t="s">
        <v>6170</v>
      </c>
    </row>
    <row r="4245" spans="1:11" hidden="1">
      <c r="A4245" s="249" t="s">
        <v>11373</v>
      </c>
      <c r="B4245" s="123" t="s">
        <v>11374</v>
      </c>
      <c r="C4245" s="124" t="s">
        <v>24</v>
      </c>
      <c r="D4245" s="124">
        <v>0</v>
      </c>
      <c r="E4245" s="125" t="s">
        <v>16</v>
      </c>
      <c r="F4245" s="126" t="str">
        <f t="shared" si="227"/>
        <v/>
      </c>
      <c r="G4245" s="127">
        <f>IF($K4245="Padrão",BDI!$B$17,IF($K4245="Diferenciado",BDI!$E$17,0))</f>
        <v>0.2039</v>
      </c>
      <c r="H4245" s="125" t="str">
        <f t="shared" si="225"/>
        <v/>
      </c>
      <c r="I4245" s="126" t="str">
        <f t="shared" si="226"/>
        <v/>
      </c>
      <c r="J4245" s="128"/>
      <c r="K4245" s="129" t="s">
        <v>6170</v>
      </c>
    </row>
    <row r="4246" spans="1:11" hidden="1">
      <c r="A4246" s="249" t="s">
        <v>11375</v>
      </c>
      <c r="B4246" s="123" t="s">
        <v>11376</v>
      </c>
      <c r="C4246" s="124" t="s">
        <v>24</v>
      </c>
      <c r="D4246" s="124">
        <v>0</v>
      </c>
      <c r="E4246" s="125" t="s">
        <v>16</v>
      </c>
      <c r="F4246" s="126" t="str">
        <f t="shared" si="227"/>
        <v/>
      </c>
      <c r="G4246" s="127">
        <f>IF($K4246="Padrão",BDI!$B$17,IF($K4246="Diferenciado",BDI!$E$17,0))</f>
        <v>0.2039</v>
      </c>
      <c r="H4246" s="125" t="str">
        <f t="shared" si="225"/>
        <v/>
      </c>
      <c r="I4246" s="126" t="str">
        <f t="shared" si="226"/>
        <v/>
      </c>
      <c r="J4246" s="128"/>
      <c r="K4246" s="129" t="s">
        <v>6170</v>
      </c>
    </row>
    <row r="4247" spans="1:11" hidden="1">
      <c r="A4247" s="249" t="s">
        <v>11377</v>
      </c>
      <c r="B4247" s="123" t="s">
        <v>11378</v>
      </c>
      <c r="C4247" s="124" t="s">
        <v>38</v>
      </c>
      <c r="D4247" s="124">
        <v>0</v>
      </c>
      <c r="E4247" s="125" t="s">
        <v>16</v>
      </c>
      <c r="F4247" s="126" t="str">
        <f t="shared" si="227"/>
        <v/>
      </c>
      <c r="G4247" s="127">
        <f>IF($K4247="Padrão",BDI!$B$17,IF($K4247="Diferenciado",BDI!$E$17,0))</f>
        <v>0.2039</v>
      </c>
      <c r="H4247" s="125" t="str">
        <f t="shared" si="225"/>
        <v/>
      </c>
      <c r="I4247" s="126" t="str">
        <f t="shared" si="226"/>
        <v/>
      </c>
      <c r="J4247" s="128"/>
      <c r="K4247" s="129" t="s">
        <v>6170</v>
      </c>
    </row>
    <row r="4248" spans="1:11" hidden="1">
      <c r="A4248" s="249" t="s">
        <v>11379</v>
      </c>
      <c r="B4248" s="123" t="s">
        <v>11380</v>
      </c>
      <c r="C4248" s="124" t="s">
        <v>46</v>
      </c>
      <c r="D4248" s="124">
        <v>0</v>
      </c>
      <c r="E4248" s="125" t="s">
        <v>16</v>
      </c>
      <c r="F4248" s="126" t="str">
        <f t="shared" si="227"/>
        <v/>
      </c>
      <c r="G4248" s="127">
        <f>IF($K4248="Padrão",BDI!$B$17,IF($K4248="Diferenciado",BDI!$E$17,0))</f>
        <v>0.2039</v>
      </c>
      <c r="H4248" s="125" t="str">
        <f t="shared" si="225"/>
        <v/>
      </c>
      <c r="I4248" s="126" t="str">
        <f t="shared" si="226"/>
        <v/>
      </c>
      <c r="J4248" s="128"/>
      <c r="K4248" s="129" t="s">
        <v>6170</v>
      </c>
    </row>
    <row r="4249" spans="1:11" hidden="1">
      <c r="A4249" s="249" t="s">
        <v>11381</v>
      </c>
      <c r="B4249" s="123" t="s">
        <v>11382</v>
      </c>
      <c r="C4249" s="124" t="s">
        <v>46</v>
      </c>
      <c r="D4249" s="124">
        <v>0</v>
      </c>
      <c r="E4249" s="125" t="s">
        <v>16</v>
      </c>
      <c r="F4249" s="126" t="str">
        <f t="shared" si="227"/>
        <v/>
      </c>
      <c r="G4249" s="127">
        <f>IF($K4249="Padrão",BDI!$B$17,IF($K4249="Diferenciado",BDI!$E$17,0))</f>
        <v>0.2039</v>
      </c>
      <c r="H4249" s="125" t="str">
        <f t="shared" si="225"/>
        <v/>
      </c>
      <c r="I4249" s="126" t="str">
        <f t="shared" si="226"/>
        <v/>
      </c>
      <c r="J4249" s="128"/>
      <c r="K4249" s="129" t="s">
        <v>6170</v>
      </c>
    </row>
    <row r="4250" spans="1:11" hidden="1">
      <c r="A4250" s="249" t="s">
        <v>11383</v>
      </c>
      <c r="B4250" s="123" t="s">
        <v>11384</v>
      </c>
      <c r="C4250" s="124" t="s">
        <v>38</v>
      </c>
      <c r="D4250" s="124">
        <v>0</v>
      </c>
      <c r="E4250" s="125" t="s">
        <v>16</v>
      </c>
      <c r="F4250" s="126" t="str">
        <f t="shared" si="227"/>
        <v/>
      </c>
      <c r="G4250" s="127">
        <f>IF($K4250="Padrão",BDI!$B$17,IF($K4250="Diferenciado",BDI!$E$17,0))</f>
        <v>0.2039</v>
      </c>
      <c r="H4250" s="125" t="str">
        <f t="shared" si="225"/>
        <v/>
      </c>
      <c r="I4250" s="126" t="str">
        <f t="shared" si="226"/>
        <v/>
      </c>
      <c r="J4250" s="128"/>
      <c r="K4250" s="129" t="s">
        <v>6170</v>
      </c>
    </row>
    <row r="4251" spans="1:11" hidden="1">
      <c r="A4251" s="248" t="s">
        <v>4989</v>
      </c>
      <c r="B4251" s="123" t="s">
        <v>4990</v>
      </c>
      <c r="C4251" s="124" t="s">
        <v>38</v>
      </c>
      <c r="D4251" s="124">
        <v>0</v>
      </c>
      <c r="E4251" s="125">
        <f ca="1">OFFSET(INDEX(Composições!A:H,MATCH(Orçamentária!A4251,Composições!A:A,0),8),2,0)</f>
        <v>256.39778000000001</v>
      </c>
      <c r="F4251" s="126">
        <f t="shared" ca="1" si="227"/>
        <v>0</v>
      </c>
      <c r="G4251" s="127">
        <f>IF($K4251="Padrão",BDI!$B$17,IF($K4251="Diferenciado",BDI!$E$17,0))</f>
        <v>0.2039</v>
      </c>
      <c r="H4251" s="125">
        <f t="shared" ca="1" si="225"/>
        <v>308.68</v>
      </c>
      <c r="I4251" s="126">
        <f t="shared" ca="1" si="226"/>
        <v>0</v>
      </c>
      <c r="J4251" s="128"/>
      <c r="K4251" s="129" t="s">
        <v>6170</v>
      </c>
    </row>
    <row r="4252" spans="1:11" hidden="1">
      <c r="A4252" s="248" t="s">
        <v>4998</v>
      </c>
      <c r="B4252" s="123" t="s">
        <v>4999</v>
      </c>
      <c r="C4252" s="124" t="s">
        <v>38</v>
      </c>
      <c r="D4252" s="124">
        <v>0</v>
      </c>
      <c r="E4252" s="125">
        <f ca="1">OFFSET(INDEX(Composições!A:H,MATCH(Orçamentária!A4252,Composições!A:A,0),8),2,0)</f>
        <v>333.79795775675501</v>
      </c>
      <c r="F4252" s="126">
        <f t="shared" ca="1" si="227"/>
        <v>0</v>
      </c>
      <c r="G4252" s="127">
        <f>IF($K4252="Padrão",BDI!$B$17,IF($K4252="Diferenciado",BDI!$E$17,0))</f>
        <v>0.2039</v>
      </c>
      <c r="H4252" s="125">
        <f t="shared" ca="1" si="225"/>
        <v>401.86</v>
      </c>
      <c r="I4252" s="126">
        <f t="shared" ca="1" si="226"/>
        <v>0</v>
      </c>
      <c r="J4252" s="128"/>
      <c r="K4252" s="129" t="s">
        <v>6170</v>
      </c>
    </row>
    <row r="4253" spans="1:11" hidden="1">
      <c r="A4253" s="248" t="s">
        <v>5002</v>
      </c>
      <c r="B4253" s="123" t="s">
        <v>5003</v>
      </c>
      <c r="C4253" s="124" t="s">
        <v>38</v>
      </c>
      <c r="D4253" s="124">
        <v>0</v>
      </c>
      <c r="E4253" s="125">
        <f ca="1">OFFSET(INDEX(Composições!A:H,MATCH(Orçamentária!A4253,Composições!A:A,0),8),2,0)</f>
        <v>66.513774999999995</v>
      </c>
      <c r="F4253" s="126">
        <f t="shared" ca="1" si="227"/>
        <v>0</v>
      </c>
      <c r="G4253" s="127">
        <f>IF($K4253="Padrão",BDI!$B$17,IF($K4253="Diferenciado",BDI!$E$17,0))</f>
        <v>0.2039</v>
      </c>
      <c r="H4253" s="125">
        <f t="shared" ca="1" si="225"/>
        <v>80.08</v>
      </c>
      <c r="I4253" s="126">
        <f t="shared" ca="1" si="226"/>
        <v>0</v>
      </c>
      <c r="J4253" s="128"/>
      <c r="K4253" s="129" t="s">
        <v>6170</v>
      </c>
    </row>
    <row r="4254" spans="1:11" hidden="1">
      <c r="A4254" s="248" t="s">
        <v>5005</v>
      </c>
      <c r="B4254" s="123" t="s">
        <v>5006</v>
      </c>
      <c r="C4254" s="124" t="s">
        <v>167</v>
      </c>
      <c r="D4254" s="124">
        <v>0</v>
      </c>
      <c r="E4254" s="125">
        <f ca="1">OFFSET(INDEX(Composições!A:H,MATCH(Orçamentária!A4254,Composições!A:A,0),8),2,0)</f>
        <v>22.680436318884123</v>
      </c>
      <c r="F4254" s="126">
        <f t="shared" ca="1" si="227"/>
        <v>0</v>
      </c>
      <c r="G4254" s="127">
        <f>IF($K4254="Padrão",BDI!$B$17,IF($K4254="Diferenciado",BDI!$E$17,0))</f>
        <v>0.2039</v>
      </c>
      <c r="H4254" s="125">
        <f t="shared" ca="1" si="225"/>
        <v>27.3</v>
      </c>
      <c r="I4254" s="126">
        <f t="shared" ca="1" si="226"/>
        <v>0</v>
      </c>
      <c r="J4254" s="128"/>
      <c r="K4254" s="129" t="s">
        <v>6170</v>
      </c>
    </row>
    <row r="4255" spans="1:11" hidden="1">
      <c r="A4255" s="248" t="s">
        <v>5007</v>
      </c>
      <c r="B4255" s="123" t="s">
        <v>5008</v>
      </c>
      <c r="C4255" s="124" t="s">
        <v>24</v>
      </c>
      <c r="D4255" s="124">
        <v>0</v>
      </c>
      <c r="E4255" s="125">
        <f ca="1">OFFSET(INDEX(Composições!A:H,MATCH(Orçamentária!A4255,Composições!A:A,0),8),2,0)</f>
        <v>1435.3945959999999</v>
      </c>
      <c r="F4255" s="126">
        <f t="shared" ca="1" si="227"/>
        <v>0</v>
      </c>
      <c r="G4255" s="127">
        <f>IF($K4255="Padrão",BDI!$B$17,IF($K4255="Diferenciado",BDI!$E$17,0))</f>
        <v>0.2039</v>
      </c>
      <c r="H4255" s="125">
        <f t="shared" ca="1" si="225"/>
        <v>1728.07</v>
      </c>
      <c r="I4255" s="126">
        <f t="shared" ca="1" si="226"/>
        <v>0</v>
      </c>
      <c r="J4255" s="128"/>
      <c r="K4255" s="129" t="s">
        <v>6170</v>
      </c>
    </row>
    <row r="4256" spans="1:11" hidden="1">
      <c r="A4256" s="248" t="s">
        <v>5014</v>
      </c>
      <c r="B4256" s="123" t="s">
        <v>5015</v>
      </c>
      <c r="C4256" s="124" t="s">
        <v>24</v>
      </c>
      <c r="D4256" s="124">
        <v>0</v>
      </c>
      <c r="E4256" s="125">
        <f ca="1">OFFSET(INDEX(Composições!A:H,MATCH(Orçamentária!A4256,Composições!A:A,0),8),2,0)</f>
        <v>992.69631549999986</v>
      </c>
      <c r="F4256" s="126">
        <f t="shared" ca="1" si="227"/>
        <v>0</v>
      </c>
      <c r="G4256" s="127">
        <f>IF($K4256="Padrão",BDI!$B$17,IF($K4256="Diferenciado",BDI!$E$17,0))</f>
        <v>0.2039</v>
      </c>
      <c r="H4256" s="125">
        <f t="shared" ca="1" si="225"/>
        <v>1195.1099999999999</v>
      </c>
      <c r="I4256" s="126">
        <f t="shared" ca="1" si="226"/>
        <v>0</v>
      </c>
      <c r="J4256" s="128"/>
      <c r="K4256" s="129" t="s">
        <v>6170</v>
      </c>
    </row>
    <row r="4257" spans="1:14" hidden="1">
      <c r="A4257" s="248" t="s">
        <v>5018</v>
      </c>
      <c r="B4257" s="123" t="s">
        <v>5019</v>
      </c>
      <c r="C4257" s="124" t="s">
        <v>24</v>
      </c>
      <c r="D4257" s="124">
        <v>0</v>
      </c>
      <c r="E4257" s="125">
        <f ca="1">OFFSET(INDEX(Composições!A:H,MATCH(Orçamentária!A4257,Composições!A:A,0),8),2,0)</f>
        <v>434.04638145000001</v>
      </c>
      <c r="F4257" s="126">
        <f t="shared" ca="1" si="227"/>
        <v>0</v>
      </c>
      <c r="G4257" s="127">
        <f>IF($K4257="Padrão",BDI!$B$17,IF($K4257="Diferenciado",BDI!$E$17,0))</f>
        <v>0.2039</v>
      </c>
      <c r="H4257" s="125">
        <f t="shared" ca="1" si="225"/>
        <v>522.54999999999995</v>
      </c>
      <c r="I4257" s="126">
        <f t="shared" ca="1" si="226"/>
        <v>0</v>
      </c>
      <c r="J4257" s="128"/>
      <c r="K4257" s="129" t="s">
        <v>6170</v>
      </c>
    </row>
    <row r="4258" spans="1:14" hidden="1">
      <c r="A4258" s="248" t="s">
        <v>5021</v>
      </c>
      <c r="B4258" s="123" t="s">
        <v>5022</v>
      </c>
      <c r="C4258" s="124" t="s">
        <v>38</v>
      </c>
      <c r="D4258" s="124">
        <v>0</v>
      </c>
      <c r="E4258" s="125">
        <f ca="1">OFFSET(INDEX(Composições!A:H,MATCH(Orçamentária!A4258,Composições!A:A,0),8),2,0)</f>
        <v>418.30469666666659</v>
      </c>
      <c r="F4258" s="126">
        <f t="shared" ca="1" si="227"/>
        <v>0</v>
      </c>
      <c r="G4258" s="127">
        <f>IF($K4258="Padrão",BDI!$B$17,IF($K4258="Diferenciado",BDI!$E$17,0))</f>
        <v>0.2039</v>
      </c>
      <c r="H4258" s="125">
        <f t="shared" ca="1" si="225"/>
        <v>503.6</v>
      </c>
      <c r="I4258" s="126">
        <f t="shared" ca="1" si="226"/>
        <v>0</v>
      </c>
      <c r="J4258" s="128"/>
      <c r="K4258" s="129" t="s">
        <v>6170</v>
      </c>
    </row>
    <row r="4259" spans="1:14" hidden="1">
      <c r="A4259" s="248" t="s">
        <v>5024</v>
      </c>
      <c r="B4259" s="123" t="s">
        <v>5025</v>
      </c>
      <c r="C4259" s="124" t="s">
        <v>38</v>
      </c>
      <c r="D4259" s="124">
        <v>0</v>
      </c>
      <c r="E4259" s="125">
        <f ca="1">OFFSET(INDEX(Composições!A:H,MATCH(Orçamentária!A4259,Composições!A:A,0),8),2,0)</f>
        <v>378.40306899999996</v>
      </c>
      <c r="F4259" s="126">
        <f t="shared" ca="1" si="227"/>
        <v>0</v>
      </c>
      <c r="G4259" s="127">
        <f>IF($K4259="Padrão",BDI!$B$17,IF($K4259="Diferenciado",BDI!$E$17,0))</f>
        <v>0.2039</v>
      </c>
      <c r="H4259" s="125">
        <f t="shared" ca="1" si="225"/>
        <v>455.56</v>
      </c>
      <c r="I4259" s="126">
        <f t="shared" ca="1" si="226"/>
        <v>0</v>
      </c>
      <c r="J4259" s="128"/>
      <c r="K4259" s="129" t="s">
        <v>6170</v>
      </c>
    </row>
    <row r="4260" spans="1:14" hidden="1">
      <c r="A4260" s="248" t="s">
        <v>5026</v>
      </c>
      <c r="B4260" s="123" t="s">
        <v>5027</v>
      </c>
      <c r="C4260" s="124" t="s">
        <v>38</v>
      </c>
      <c r="D4260" s="124">
        <v>0</v>
      </c>
      <c r="E4260" s="125">
        <f ca="1">OFFSET(INDEX(Composições!A:H,MATCH(Orçamentária!A4260,Composições!A:A,0),8),2,0)</f>
        <v>406.29687399999995</v>
      </c>
      <c r="F4260" s="126">
        <f t="shared" ca="1" si="227"/>
        <v>0</v>
      </c>
      <c r="G4260" s="127">
        <f>IF($K4260="Padrão",BDI!$B$17,IF($K4260="Diferenciado",BDI!$E$17,0))</f>
        <v>0.2039</v>
      </c>
      <c r="H4260" s="125">
        <f t="shared" ca="1" si="225"/>
        <v>489.14</v>
      </c>
      <c r="I4260" s="126">
        <f t="shared" ca="1" si="226"/>
        <v>0</v>
      </c>
      <c r="J4260" s="128"/>
      <c r="K4260" s="129" t="s">
        <v>6170</v>
      </c>
    </row>
    <row r="4261" spans="1:14" hidden="1">
      <c r="A4261" s="248" t="s">
        <v>5028</v>
      </c>
      <c r="B4261" s="123" t="s">
        <v>5029</v>
      </c>
      <c r="C4261" s="124" t="s">
        <v>38</v>
      </c>
      <c r="D4261" s="124">
        <v>0</v>
      </c>
      <c r="E4261" s="125">
        <f ca="1">OFFSET(INDEX(Composições!A:H,MATCH(Orçamentária!A4261,Composições!A:A,0),8),2,0)</f>
        <v>406.29687399999995</v>
      </c>
      <c r="F4261" s="126">
        <f t="shared" ca="1" si="227"/>
        <v>0</v>
      </c>
      <c r="G4261" s="127">
        <f>IF($K4261="Padrão",BDI!$B$17,IF($K4261="Diferenciado",BDI!$E$17,0))</f>
        <v>0.2039</v>
      </c>
      <c r="H4261" s="125">
        <f t="shared" ca="1" si="225"/>
        <v>489.14</v>
      </c>
      <c r="I4261" s="126">
        <f t="shared" ca="1" si="226"/>
        <v>0</v>
      </c>
      <c r="J4261" s="128"/>
      <c r="K4261" s="129" t="s">
        <v>6170</v>
      </c>
    </row>
    <row r="4262" spans="1:14">
      <c r="A4262" s="248" t="s">
        <v>5030</v>
      </c>
      <c r="B4262" s="123" t="s">
        <v>5031</v>
      </c>
      <c r="C4262" s="124" t="s">
        <v>38</v>
      </c>
      <c r="D4262" s="124">
        <v>18.8</v>
      </c>
      <c r="E4262" s="125">
        <f ca="1">OFFSET(INDEX(Composições!A:H,MATCH(Orçamentária!A4262,Composições!A:A,0),8),2,0)</f>
        <v>406.29687399999995</v>
      </c>
      <c r="F4262" s="126">
        <f t="shared" ca="1" si="227"/>
        <v>7638.3812311999991</v>
      </c>
      <c r="G4262" s="127">
        <f>IF($K4262="Padrão",BDI!$B$17,IF($K4262="Diferenciado",BDI!$E$17,0))</f>
        <v>0.2039</v>
      </c>
      <c r="H4262" s="125">
        <f t="shared" ca="1" si="225"/>
        <v>489.14</v>
      </c>
      <c r="I4262" s="126">
        <f t="shared" ca="1" si="226"/>
        <v>9195.83</v>
      </c>
      <c r="J4262" s="128"/>
      <c r="K4262" s="129" t="s">
        <v>6170</v>
      </c>
      <c r="M4262" s="3">
        <f>INDEX([1]Orçamentária!$A:$J,MATCH(A4262,[1]Orçamentária!$A:$A,0),10)</f>
        <v>9195.83</v>
      </c>
      <c r="N4262" s="3" t="str">
        <f ca="1">IF(M4262&lt;&gt;I4262,"ERRO","")</f>
        <v/>
      </c>
    </row>
    <row r="4263" spans="1:14" hidden="1">
      <c r="A4263" s="249" t="s">
        <v>11385</v>
      </c>
      <c r="B4263" s="123" t="s">
        <v>11386</v>
      </c>
      <c r="C4263" s="124" t="s">
        <v>24</v>
      </c>
      <c r="D4263" s="124">
        <v>0</v>
      </c>
      <c r="E4263" s="125" t="s">
        <v>16</v>
      </c>
      <c r="F4263" s="126" t="str">
        <f t="shared" si="227"/>
        <v/>
      </c>
      <c r="G4263" s="127">
        <f>IF($K4263="Padrão",BDI!$B$17,IF($K4263="Diferenciado",BDI!$E$17,0))</f>
        <v>0.2039</v>
      </c>
      <c r="H4263" s="125" t="str">
        <f t="shared" si="225"/>
        <v/>
      </c>
      <c r="I4263" s="126" t="str">
        <f t="shared" si="226"/>
        <v/>
      </c>
      <c r="J4263" s="128"/>
      <c r="K4263" s="129" t="s">
        <v>6170</v>
      </c>
    </row>
    <row r="4264" spans="1:14" hidden="1">
      <c r="A4264" s="249" t="s">
        <v>11387</v>
      </c>
      <c r="B4264" s="123" t="s">
        <v>11388</v>
      </c>
      <c r="C4264" s="124" t="s">
        <v>24</v>
      </c>
      <c r="D4264" s="124">
        <v>0</v>
      </c>
      <c r="E4264" s="125" t="s">
        <v>16</v>
      </c>
      <c r="F4264" s="126" t="str">
        <f t="shared" si="227"/>
        <v/>
      </c>
      <c r="G4264" s="127">
        <f>IF($K4264="Padrão",BDI!$B$17,IF($K4264="Diferenciado",BDI!$E$17,0))</f>
        <v>0.2039</v>
      </c>
      <c r="H4264" s="125" t="str">
        <f t="shared" si="225"/>
        <v/>
      </c>
      <c r="I4264" s="126" t="str">
        <f t="shared" si="226"/>
        <v/>
      </c>
      <c r="J4264" s="128"/>
      <c r="K4264" s="129" t="s">
        <v>6170</v>
      </c>
    </row>
    <row r="4265" spans="1:14">
      <c r="A4265" s="248" t="s">
        <v>5032</v>
      </c>
      <c r="B4265" s="123" t="s">
        <v>5033</v>
      </c>
      <c r="C4265" s="124" t="s">
        <v>24</v>
      </c>
      <c r="D4265" s="124">
        <v>3</v>
      </c>
      <c r="E4265" s="125">
        <f ca="1">OFFSET(INDEX(Composições!A:H,MATCH(Orçamentária!A4265,Composições!A:A,0),8),2,0)</f>
        <v>1287.828803817446</v>
      </c>
      <c r="F4265" s="126">
        <f t="shared" ca="1" si="227"/>
        <v>3863.486411452338</v>
      </c>
      <c r="G4265" s="127">
        <f>IF($K4265="Padrão",BDI!$B$17,IF($K4265="Diferenciado",BDI!$E$17,0))</f>
        <v>0.2039</v>
      </c>
      <c r="H4265" s="125">
        <f t="shared" ca="1" si="225"/>
        <v>1550.42</v>
      </c>
      <c r="I4265" s="126">
        <f t="shared" ca="1" si="226"/>
        <v>4651.26</v>
      </c>
      <c r="J4265" s="128"/>
      <c r="K4265" s="129" t="s">
        <v>6170</v>
      </c>
      <c r="M4265" s="3">
        <f>INDEX([1]Orçamentária!$A:$J,MATCH(A4265,[1]Orçamentária!$A:$A,0),10)</f>
        <v>4651.26</v>
      </c>
      <c r="N4265" s="3" t="str">
        <f ca="1">IF(M4265&lt;&gt;I4265,"ERRO","")</f>
        <v/>
      </c>
    </row>
    <row r="4266" spans="1:14" hidden="1">
      <c r="A4266" s="248" t="s">
        <v>5039</v>
      </c>
      <c r="B4266" s="123" t="s">
        <v>5040</v>
      </c>
      <c r="C4266" s="124" t="s">
        <v>46</v>
      </c>
      <c r="D4266" s="124">
        <v>0</v>
      </c>
      <c r="E4266" s="125">
        <f ca="1">OFFSET(INDEX(Composições!A:H,MATCH(Orçamentária!A4266,Composições!A:A,0),8),2,0)</f>
        <v>48.44870894999999</v>
      </c>
      <c r="F4266" s="126">
        <f t="shared" ca="1" si="227"/>
        <v>0</v>
      </c>
      <c r="G4266" s="127">
        <f>IF($K4266="Padrão",BDI!$B$17,IF($K4266="Diferenciado",BDI!$E$17,0))</f>
        <v>0.2039</v>
      </c>
      <c r="H4266" s="125">
        <f t="shared" ca="1" si="225"/>
        <v>58.33</v>
      </c>
      <c r="I4266" s="126">
        <f t="shared" ca="1" si="226"/>
        <v>0</v>
      </c>
      <c r="J4266" s="128"/>
      <c r="K4266" s="129" t="s">
        <v>6170</v>
      </c>
    </row>
    <row r="4267" spans="1:14" hidden="1">
      <c r="A4267" s="248" t="s">
        <v>5041</v>
      </c>
      <c r="B4267" s="123" t="s">
        <v>5042</v>
      </c>
      <c r="C4267" s="124" t="s">
        <v>46</v>
      </c>
      <c r="D4267" s="124">
        <v>0</v>
      </c>
      <c r="E4267" s="125">
        <f ca="1">OFFSET(INDEX(Composições!A:H,MATCH(Orçamentária!A4267,Composições!A:A,0),8),2,0)</f>
        <v>102.73723889999998</v>
      </c>
      <c r="F4267" s="126">
        <f t="shared" ca="1" si="227"/>
        <v>0</v>
      </c>
      <c r="G4267" s="127">
        <f>IF($K4267="Padrão",BDI!$B$17,IF($K4267="Diferenciado",BDI!$E$17,0))</f>
        <v>0.2039</v>
      </c>
      <c r="H4267" s="125">
        <f t="shared" ca="1" si="225"/>
        <v>123.69</v>
      </c>
      <c r="I4267" s="126">
        <f t="shared" ca="1" si="226"/>
        <v>0</v>
      </c>
      <c r="J4267" s="128"/>
      <c r="K4267" s="129" t="s">
        <v>6170</v>
      </c>
    </row>
    <row r="4268" spans="1:14" hidden="1">
      <c r="A4268" s="248" t="s">
        <v>5043</v>
      </c>
      <c r="B4268" s="123" t="s">
        <v>5044</v>
      </c>
      <c r="C4268" s="124" t="s">
        <v>24</v>
      </c>
      <c r="D4268" s="124">
        <v>0</v>
      </c>
      <c r="E4268" s="125">
        <f ca="1">OFFSET(INDEX(Composições!A:H,MATCH(Orçamentária!A4268,Composições!A:A,0),8),2,0)</f>
        <v>741.82229340000004</v>
      </c>
      <c r="F4268" s="126">
        <f t="shared" ca="1" si="227"/>
        <v>0</v>
      </c>
      <c r="G4268" s="127">
        <f>IF($K4268="Padrão",BDI!$B$17,IF($K4268="Diferenciado",BDI!$E$17,0))</f>
        <v>0.2039</v>
      </c>
      <c r="H4268" s="125">
        <f t="shared" ca="1" si="225"/>
        <v>893.08</v>
      </c>
      <c r="I4268" s="126">
        <f t="shared" ca="1" si="226"/>
        <v>0</v>
      </c>
      <c r="J4268" s="128"/>
      <c r="K4268" s="129" t="s">
        <v>6170</v>
      </c>
    </row>
    <row r="4269" spans="1:14" hidden="1">
      <c r="A4269" s="248" t="s">
        <v>5045</v>
      </c>
      <c r="B4269" s="123" t="s">
        <v>5046</v>
      </c>
      <c r="C4269" s="124" t="s">
        <v>24</v>
      </c>
      <c r="D4269" s="124">
        <v>0</v>
      </c>
      <c r="E4269" s="125">
        <f ca="1">OFFSET(INDEX(Composições!A:H,MATCH(Orçamentária!A4269,Composições!A:A,0),8),2,0)</f>
        <v>302.98907270000001</v>
      </c>
      <c r="F4269" s="126">
        <f t="shared" ca="1" si="227"/>
        <v>0</v>
      </c>
      <c r="G4269" s="127">
        <f>IF($K4269="Padrão",BDI!$B$17,IF($K4269="Diferenciado",BDI!$E$17,0))</f>
        <v>0.2039</v>
      </c>
      <c r="H4269" s="125">
        <f t="shared" ca="1" si="225"/>
        <v>364.77</v>
      </c>
      <c r="I4269" s="126">
        <f t="shared" ca="1" si="226"/>
        <v>0</v>
      </c>
      <c r="J4269" s="128"/>
      <c r="K4269" s="129" t="s">
        <v>6170</v>
      </c>
    </row>
    <row r="4270" spans="1:14" hidden="1">
      <c r="A4270" s="248" t="s">
        <v>5047</v>
      </c>
      <c r="B4270" s="123" t="s">
        <v>5048</v>
      </c>
      <c r="C4270" s="124" t="s">
        <v>46</v>
      </c>
      <c r="D4270" s="124">
        <v>0</v>
      </c>
      <c r="E4270" s="125">
        <f ca="1">OFFSET(INDEX(Composições!A:H,MATCH(Orçamentária!A4270,Composições!A:A,0),8),2,0)</f>
        <v>41.521513269999993</v>
      </c>
      <c r="F4270" s="126">
        <f t="shared" ca="1" si="227"/>
        <v>0</v>
      </c>
      <c r="G4270" s="127">
        <f>IF($K4270="Padrão",BDI!$B$17,IF($K4270="Diferenciado",BDI!$E$17,0))</f>
        <v>0.2039</v>
      </c>
      <c r="H4270" s="125">
        <f t="shared" ca="1" si="225"/>
        <v>49.99</v>
      </c>
      <c r="I4270" s="126">
        <f t="shared" ca="1" si="226"/>
        <v>0</v>
      </c>
      <c r="J4270" s="128"/>
      <c r="K4270" s="129" t="s">
        <v>6170</v>
      </c>
    </row>
    <row r="4271" spans="1:14" hidden="1">
      <c r="A4271" s="249" t="s">
        <v>11389</v>
      </c>
      <c r="B4271" s="123" t="s">
        <v>11390</v>
      </c>
      <c r="C4271" s="124" t="s">
        <v>24</v>
      </c>
      <c r="D4271" s="124">
        <v>0</v>
      </c>
      <c r="E4271" s="125" t="s">
        <v>16</v>
      </c>
      <c r="F4271" s="126" t="str">
        <f t="shared" si="227"/>
        <v/>
      </c>
      <c r="G4271" s="127">
        <f>IF($K4271="Padrão",BDI!$B$17,IF($K4271="Diferenciado",BDI!$E$17,0))</f>
        <v>0.2039</v>
      </c>
      <c r="H4271" s="125" t="str">
        <f t="shared" si="225"/>
        <v/>
      </c>
      <c r="I4271" s="126" t="str">
        <f t="shared" si="226"/>
        <v/>
      </c>
      <c r="J4271" s="128"/>
      <c r="K4271" s="129" t="s">
        <v>6170</v>
      </c>
    </row>
    <row r="4272" spans="1:14" ht="25.5" hidden="1">
      <c r="A4272" s="248" t="s">
        <v>5052</v>
      </c>
      <c r="B4272" s="123" t="s">
        <v>5053</v>
      </c>
      <c r="C4272" s="124" t="s">
        <v>24</v>
      </c>
      <c r="D4272" s="124">
        <v>0</v>
      </c>
      <c r="E4272" s="125">
        <f ca="1">OFFSET(INDEX(Composições!A:H,MATCH(Orçamentária!A4272,Composições!A:A,0),8),2,0)</f>
        <v>0</v>
      </c>
      <c r="F4272" s="126">
        <f t="shared" ca="1" si="227"/>
        <v>0</v>
      </c>
      <c r="G4272" s="127">
        <f>IF($K4272="Padrão",BDI!$B$17,IF($K4272="Diferenciado",BDI!$E$17,0))</f>
        <v>0.2039</v>
      </c>
      <c r="H4272" s="125">
        <f t="shared" ca="1" si="225"/>
        <v>0</v>
      </c>
      <c r="I4272" s="126">
        <f t="shared" ca="1" si="226"/>
        <v>0</v>
      </c>
      <c r="J4272" s="128"/>
      <c r="K4272" s="129" t="s">
        <v>6170</v>
      </c>
    </row>
    <row r="4273" spans="1:11" hidden="1">
      <c r="A4273" s="248" t="s">
        <v>5054</v>
      </c>
      <c r="B4273" s="123" t="s">
        <v>5055</v>
      </c>
      <c r="C4273" s="124" t="s">
        <v>24</v>
      </c>
      <c r="D4273" s="124">
        <v>0</v>
      </c>
      <c r="E4273" s="125">
        <f ca="1">OFFSET(INDEX(Composições!A:H,MATCH(Orçamentária!A4273,Composições!A:A,0),8),2,0)</f>
        <v>0</v>
      </c>
      <c r="F4273" s="126">
        <f t="shared" ca="1" si="227"/>
        <v>0</v>
      </c>
      <c r="G4273" s="127">
        <f>IF($K4273="Padrão",BDI!$B$17,IF($K4273="Diferenciado",BDI!$E$17,0))</f>
        <v>0.2039</v>
      </c>
      <c r="H4273" s="125">
        <f t="shared" ca="1" si="225"/>
        <v>0</v>
      </c>
      <c r="I4273" s="126">
        <f t="shared" ca="1" si="226"/>
        <v>0</v>
      </c>
      <c r="J4273" s="128"/>
      <c r="K4273" s="129" t="s">
        <v>6170</v>
      </c>
    </row>
    <row r="4274" spans="1:11" hidden="1">
      <c r="A4274" s="249" t="s">
        <v>11391</v>
      </c>
      <c r="B4274" s="123" t="s">
        <v>11392</v>
      </c>
      <c r="C4274" s="124" t="s">
        <v>24</v>
      </c>
      <c r="D4274" s="124">
        <v>0</v>
      </c>
      <c r="E4274" s="125" t="s">
        <v>16</v>
      </c>
      <c r="F4274" s="126" t="str">
        <f t="shared" si="227"/>
        <v/>
      </c>
      <c r="G4274" s="127">
        <f>IF($K4274="Padrão",BDI!$B$17,IF($K4274="Diferenciado",BDI!$E$17,0))</f>
        <v>0.2039</v>
      </c>
      <c r="H4274" s="125" t="str">
        <f t="shared" si="225"/>
        <v/>
      </c>
      <c r="I4274" s="126" t="str">
        <f t="shared" si="226"/>
        <v/>
      </c>
      <c r="J4274" s="128"/>
      <c r="K4274" s="129" t="s">
        <v>6170</v>
      </c>
    </row>
    <row r="4275" spans="1:11" hidden="1">
      <c r="A4275" s="248" t="s">
        <v>5056</v>
      </c>
      <c r="B4275" s="123" t="s">
        <v>5057</v>
      </c>
      <c r="C4275" s="124" t="s">
        <v>24</v>
      </c>
      <c r="D4275" s="124">
        <v>0</v>
      </c>
      <c r="E4275" s="125">
        <f ca="1">OFFSET(INDEX(Composições!A:H,MATCH(Orçamentária!A4275,Composições!A:A,0),8),2,0)</f>
        <v>221.78700000000001</v>
      </c>
      <c r="F4275" s="126">
        <f t="shared" ca="1" si="227"/>
        <v>0</v>
      </c>
      <c r="G4275" s="127">
        <f>IF($K4275="Padrão",BDI!$B$17,IF($K4275="Diferenciado",BDI!$E$17,0))</f>
        <v>0.2039</v>
      </c>
      <c r="H4275" s="125">
        <f t="shared" ca="1" si="225"/>
        <v>267.01</v>
      </c>
      <c r="I4275" s="126">
        <f t="shared" ca="1" si="226"/>
        <v>0</v>
      </c>
      <c r="J4275" s="128"/>
      <c r="K4275" s="129" t="s">
        <v>6170</v>
      </c>
    </row>
    <row r="4276" spans="1:11" hidden="1">
      <c r="A4276" s="249" t="s">
        <v>11393</v>
      </c>
      <c r="B4276" s="123" t="s">
        <v>11394</v>
      </c>
      <c r="C4276" s="124" t="s">
        <v>24</v>
      </c>
      <c r="D4276" s="124">
        <v>0</v>
      </c>
      <c r="E4276" s="125" t="s">
        <v>16</v>
      </c>
      <c r="F4276" s="126" t="str">
        <f t="shared" si="227"/>
        <v/>
      </c>
      <c r="G4276" s="127">
        <f>IF($K4276="Padrão",BDI!$B$17,IF($K4276="Diferenciado",BDI!$E$17,0))</f>
        <v>0.2039</v>
      </c>
      <c r="H4276" s="125" t="str">
        <f t="shared" si="225"/>
        <v/>
      </c>
      <c r="I4276" s="126" t="str">
        <f t="shared" si="226"/>
        <v/>
      </c>
      <c r="J4276" s="128"/>
      <c r="K4276" s="129" t="s">
        <v>6170</v>
      </c>
    </row>
    <row r="4277" spans="1:11" hidden="1">
      <c r="A4277" s="249" t="s">
        <v>11395</v>
      </c>
      <c r="B4277" s="123" t="s">
        <v>11396</v>
      </c>
      <c r="C4277" s="124" t="s">
        <v>24</v>
      </c>
      <c r="D4277" s="124">
        <v>0</v>
      </c>
      <c r="E4277" s="125" t="s">
        <v>16</v>
      </c>
      <c r="F4277" s="126" t="str">
        <f t="shared" si="227"/>
        <v/>
      </c>
      <c r="G4277" s="127">
        <f>IF($K4277="Padrão",BDI!$B$17,IF($K4277="Diferenciado",BDI!$E$17,0))</f>
        <v>0.2039</v>
      </c>
      <c r="H4277" s="125" t="str">
        <f t="shared" si="225"/>
        <v/>
      </c>
      <c r="I4277" s="126" t="str">
        <f t="shared" si="226"/>
        <v/>
      </c>
      <c r="J4277" s="128"/>
      <c r="K4277" s="129" t="s">
        <v>6170</v>
      </c>
    </row>
    <row r="4278" spans="1:11" hidden="1">
      <c r="A4278" s="248" t="s">
        <v>5058</v>
      </c>
      <c r="B4278" s="123" t="s">
        <v>5059</v>
      </c>
      <c r="C4278" s="124" t="s">
        <v>24</v>
      </c>
      <c r="D4278" s="124">
        <v>0</v>
      </c>
      <c r="E4278" s="125">
        <f ca="1">OFFSET(INDEX(Composições!A:H,MATCH(Orçamentária!A4278,Composições!A:A,0),8),2,0)</f>
        <v>27.236499999999999</v>
      </c>
      <c r="F4278" s="126">
        <f t="shared" ca="1" si="227"/>
        <v>0</v>
      </c>
      <c r="G4278" s="127">
        <f>IF($K4278="Padrão",BDI!$B$17,IF($K4278="Diferenciado",BDI!$E$17,0))</f>
        <v>0.2039</v>
      </c>
      <c r="H4278" s="125">
        <f t="shared" ca="1" si="225"/>
        <v>32.79</v>
      </c>
      <c r="I4278" s="126">
        <f t="shared" ca="1" si="226"/>
        <v>0</v>
      </c>
      <c r="J4278" s="128"/>
      <c r="K4278" s="129" t="s">
        <v>6170</v>
      </c>
    </row>
    <row r="4279" spans="1:11" hidden="1">
      <c r="A4279" s="248" t="s">
        <v>5060</v>
      </c>
      <c r="B4279" s="123" t="s">
        <v>5061</v>
      </c>
      <c r="C4279" s="124" t="s">
        <v>24</v>
      </c>
      <c r="D4279" s="124">
        <v>0</v>
      </c>
      <c r="E4279" s="125">
        <f ca="1">OFFSET(INDEX(Composições!A:H,MATCH(Orçamentária!A4279,Composições!A:A,0),8),2,0)</f>
        <v>16.159500000000001</v>
      </c>
      <c r="F4279" s="126">
        <f t="shared" ca="1" si="227"/>
        <v>0</v>
      </c>
      <c r="G4279" s="127">
        <f>IF($K4279="Padrão",BDI!$B$17,IF($K4279="Diferenciado",BDI!$E$17,0))</f>
        <v>0.2039</v>
      </c>
      <c r="H4279" s="125">
        <f t="shared" ca="1" si="225"/>
        <v>19.45</v>
      </c>
      <c r="I4279" s="126">
        <f t="shared" ca="1" si="226"/>
        <v>0</v>
      </c>
      <c r="J4279" s="128"/>
      <c r="K4279" s="129" t="s">
        <v>6170</v>
      </c>
    </row>
    <row r="4280" spans="1:11" hidden="1">
      <c r="A4280" s="248" t="s">
        <v>5063</v>
      </c>
      <c r="B4280" s="123" t="s">
        <v>5064</v>
      </c>
      <c r="C4280" s="124" t="s">
        <v>24</v>
      </c>
      <c r="D4280" s="124">
        <v>0</v>
      </c>
      <c r="E4280" s="125">
        <f ca="1">OFFSET(INDEX(Composições!A:H,MATCH(Orçamentária!A4280,Composições!A:A,0),8),2,0)</f>
        <v>52.230999999999995</v>
      </c>
      <c r="F4280" s="126">
        <f t="shared" ca="1" si="227"/>
        <v>0</v>
      </c>
      <c r="G4280" s="127">
        <f>IF($K4280="Padrão",BDI!$B$17,IF($K4280="Diferenciado",BDI!$E$17,0))</f>
        <v>0.2039</v>
      </c>
      <c r="H4280" s="125">
        <f t="shared" ca="1" si="225"/>
        <v>62.88</v>
      </c>
      <c r="I4280" s="126">
        <f t="shared" ca="1" si="226"/>
        <v>0</v>
      </c>
      <c r="J4280" s="128"/>
      <c r="K4280" s="129" t="s">
        <v>6170</v>
      </c>
    </row>
    <row r="4281" spans="1:11" hidden="1">
      <c r="A4281" s="248" t="s">
        <v>5066</v>
      </c>
      <c r="B4281" s="123" t="s">
        <v>5067</v>
      </c>
      <c r="C4281" s="124" t="s">
        <v>24</v>
      </c>
      <c r="D4281" s="124">
        <v>0</v>
      </c>
      <c r="E4281" s="125">
        <f ca="1">OFFSET(INDEX(Composições!A:H,MATCH(Orçamentária!A4281,Composições!A:A,0),8),2,0)</f>
        <v>0.84549999999999992</v>
      </c>
      <c r="F4281" s="126">
        <f t="shared" ca="1" si="227"/>
        <v>0</v>
      </c>
      <c r="G4281" s="127">
        <f>IF($K4281="Padrão",BDI!$B$17,IF($K4281="Diferenciado",BDI!$E$17,0))</f>
        <v>0.2039</v>
      </c>
      <c r="H4281" s="125">
        <f t="shared" ca="1" si="225"/>
        <v>1.02</v>
      </c>
      <c r="I4281" s="126">
        <f t="shared" ca="1" si="226"/>
        <v>0</v>
      </c>
      <c r="J4281" s="128"/>
      <c r="K4281" s="129" t="s">
        <v>6170</v>
      </c>
    </row>
    <row r="4282" spans="1:11" hidden="1">
      <c r="A4282" s="248" t="s">
        <v>5069</v>
      </c>
      <c r="B4282" s="123" t="s">
        <v>5070</v>
      </c>
      <c r="C4282" s="124" t="s">
        <v>24</v>
      </c>
      <c r="D4282" s="124">
        <v>0</v>
      </c>
      <c r="E4282" s="125">
        <f ca="1">OFFSET(INDEX(Composições!A:H,MATCH(Orçamentária!A4282,Composições!A:A,0),8),2,0)</f>
        <v>6.46</v>
      </c>
      <c r="F4282" s="126">
        <f t="shared" ca="1" si="227"/>
        <v>0</v>
      </c>
      <c r="G4282" s="127">
        <f>IF($K4282="Padrão",BDI!$B$17,IF($K4282="Diferenciado",BDI!$E$17,0))</f>
        <v>0.2039</v>
      </c>
      <c r="H4282" s="125">
        <f t="shared" ca="1" si="225"/>
        <v>7.78</v>
      </c>
      <c r="I4282" s="126">
        <f t="shared" ca="1" si="226"/>
        <v>0</v>
      </c>
      <c r="J4282" s="128"/>
      <c r="K4282" s="129" t="s">
        <v>6170</v>
      </c>
    </row>
    <row r="4283" spans="1:11" hidden="1">
      <c r="A4283" s="248" t="s">
        <v>5072</v>
      </c>
      <c r="B4283" s="123" t="s">
        <v>5073</v>
      </c>
      <c r="C4283" s="124" t="s">
        <v>24</v>
      </c>
      <c r="D4283" s="124">
        <v>0</v>
      </c>
      <c r="E4283" s="125">
        <f ca="1">OFFSET(INDEX(Composições!A:H,MATCH(Orçamentária!A4283,Composições!A:A,0),8),2,0)</f>
        <v>3.7809999999999997</v>
      </c>
      <c r="F4283" s="126">
        <f t="shared" ca="1" si="227"/>
        <v>0</v>
      </c>
      <c r="G4283" s="127">
        <f>IF($K4283="Padrão",BDI!$B$17,IF($K4283="Diferenciado",BDI!$E$17,0))</f>
        <v>0.2039</v>
      </c>
      <c r="H4283" s="125">
        <f t="shared" ca="1" si="225"/>
        <v>4.55</v>
      </c>
      <c r="I4283" s="126">
        <f t="shared" ca="1" si="226"/>
        <v>0</v>
      </c>
      <c r="J4283" s="128"/>
      <c r="K4283" s="129" t="s">
        <v>6170</v>
      </c>
    </row>
    <row r="4284" spans="1:11" hidden="1">
      <c r="A4284" s="248" t="s">
        <v>5075</v>
      </c>
      <c r="B4284" s="123" t="s">
        <v>5076</v>
      </c>
      <c r="C4284" s="124" t="s">
        <v>24</v>
      </c>
      <c r="D4284" s="124">
        <v>0</v>
      </c>
      <c r="E4284" s="125">
        <f ca="1">OFFSET(INDEX(Composições!A:H,MATCH(Orçamentária!A4284,Composições!A:A,0),8),2,0)</f>
        <v>10.563999999999998</v>
      </c>
      <c r="F4284" s="126">
        <f t="shared" ca="1" si="227"/>
        <v>0</v>
      </c>
      <c r="G4284" s="127">
        <f>IF($K4284="Padrão",BDI!$B$17,IF($K4284="Diferenciado",BDI!$E$17,0))</f>
        <v>0.2039</v>
      </c>
      <c r="H4284" s="125">
        <f t="shared" ca="1" si="225"/>
        <v>12.72</v>
      </c>
      <c r="I4284" s="126">
        <f t="shared" ca="1" si="226"/>
        <v>0</v>
      </c>
      <c r="J4284" s="128"/>
      <c r="K4284" s="129" t="s">
        <v>6170</v>
      </c>
    </row>
    <row r="4285" spans="1:11" hidden="1">
      <c r="A4285" s="248" t="s">
        <v>5078</v>
      </c>
      <c r="B4285" s="123" t="s">
        <v>5079</v>
      </c>
      <c r="C4285" s="124" t="s">
        <v>24</v>
      </c>
      <c r="D4285" s="124">
        <v>0</v>
      </c>
      <c r="E4285" s="125">
        <f ca="1">OFFSET(INDEX(Composições!A:H,MATCH(Orçamentária!A4285,Composições!A:A,0),8),2,0)</f>
        <v>19.598499999999998</v>
      </c>
      <c r="F4285" s="126">
        <f t="shared" ca="1" si="227"/>
        <v>0</v>
      </c>
      <c r="G4285" s="127">
        <f>IF($K4285="Padrão",BDI!$B$17,IF($K4285="Diferenciado",BDI!$E$17,0))</f>
        <v>0.2039</v>
      </c>
      <c r="H4285" s="125">
        <f t="shared" ca="1" si="225"/>
        <v>23.59</v>
      </c>
      <c r="I4285" s="126">
        <f t="shared" ca="1" si="226"/>
        <v>0</v>
      </c>
      <c r="J4285" s="128"/>
      <c r="K4285" s="129" t="s">
        <v>6170</v>
      </c>
    </row>
    <row r="4286" spans="1:11" ht="25.5" hidden="1">
      <c r="A4286" s="248" t="s">
        <v>5081</v>
      </c>
      <c r="B4286" s="123" t="s">
        <v>5082</v>
      </c>
      <c r="C4286" s="124" t="s">
        <v>24</v>
      </c>
      <c r="D4286" s="124">
        <v>0</v>
      </c>
      <c r="E4286" s="125">
        <f ca="1">OFFSET(INDEX(Composições!A:H,MATCH(Orçamentária!A4286,Composições!A:A,0),8),2,0)</f>
        <v>0</v>
      </c>
      <c r="F4286" s="126">
        <f t="shared" ca="1" si="227"/>
        <v>0</v>
      </c>
      <c r="G4286" s="127">
        <f>IF($K4286="Padrão",BDI!$B$17,IF($K4286="Diferenciado",BDI!$E$17,0))</f>
        <v>0.2039</v>
      </c>
      <c r="H4286" s="125">
        <f t="shared" ca="1" si="225"/>
        <v>0</v>
      </c>
      <c r="I4286" s="126">
        <f t="shared" ca="1" si="226"/>
        <v>0</v>
      </c>
      <c r="J4286" s="128"/>
      <c r="K4286" s="129" t="s">
        <v>6170</v>
      </c>
    </row>
    <row r="4287" spans="1:11" ht="25.5" hidden="1">
      <c r="A4287" s="248" t="s">
        <v>5083</v>
      </c>
      <c r="B4287" s="123" t="s">
        <v>5084</v>
      </c>
      <c r="C4287" s="124" t="s">
        <v>24</v>
      </c>
      <c r="D4287" s="124">
        <v>0</v>
      </c>
      <c r="E4287" s="125">
        <f ca="1">OFFSET(INDEX(Composições!A:H,MATCH(Orçamentária!A4287,Composições!A:A,0),8),2,0)</f>
        <v>0</v>
      </c>
      <c r="F4287" s="126">
        <f t="shared" ca="1" si="227"/>
        <v>0</v>
      </c>
      <c r="G4287" s="127">
        <f>IF($K4287="Padrão",BDI!$B$17,IF($K4287="Diferenciado",BDI!$E$17,0))</f>
        <v>0.2039</v>
      </c>
      <c r="H4287" s="125">
        <f t="shared" ca="1" si="225"/>
        <v>0</v>
      </c>
      <c r="I4287" s="126">
        <f t="shared" ca="1" si="226"/>
        <v>0</v>
      </c>
      <c r="J4287" s="128"/>
      <c r="K4287" s="129" t="s">
        <v>6170</v>
      </c>
    </row>
    <row r="4288" spans="1:11" hidden="1">
      <c r="A4288" s="248" t="s">
        <v>5085</v>
      </c>
      <c r="B4288" s="123" t="s">
        <v>5086</v>
      </c>
      <c r="C4288" s="124" t="s">
        <v>24</v>
      </c>
      <c r="D4288" s="124">
        <v>0</v>
      </c>
      <c r="E4288" s="125">
        <f ca="1">OFFSET(INDEX(Composições!A:H,MATCH(Orçamentária!A4288,Composições!A:A,0),8),2,0)</f>
        <v>0</v>
      </c>
      <c r="F4288" s="126">
        <f t="shared" ca="1" si="227"/>
        <v>0</v>
      </c>
      <c r="G4288" s="127">
        <f>IF($K4288="Padrão",BDI!$B$17,IF($K4288="Diferenciado",BDI!$E$17,0))</f>
        <v>0.2039</v>
      </c>
      <c r="H4288" s="125">
        <f t="shared" ca="1" si="225"/>
        <v>0</v>
      </c>
      <c r="I4288" s="126">
        <f t="shared" ca="1" si="226"/>
        <v>0</v>
      </c>
      <c r="J4288" s="128"/>
      <c r="K4288" s="129" t="s">
        <v>6170</v>
      </c>
    </row>
    <row r="4289" spans="1:11" hidden="1">
      <c r="A4289" s="248" t="s">
        <v>5088</v>
      </c>
      <c r="B4289" s="123" t="s">
        <v>5089</v>
      </c>
      <c r="C4289" s="124" t="s">
        <v>24</v>
      </c>
      <c r="D4289" s="124">
        <v>0</v>
      </c>
      <c r="E4289" s="125">
        <f ca="1">OFFSET(INDEX(Composições!A:H,MATCH(Orçamentária!A4289,Composições!A:A,0),8),2,0)</f>
        <v>32.148000000000003</v>
      </c>
      <c r="F4289" s="126">
        <f t="shared" ca="1" si="227"/>
        <v>0</v>
      </c>
      <c r="G4289" s="127">
        <f>IF($K4289="Padrão",BDI!$B$17,IF($K4289="Diferenciado",BDI!$E$17,0))</f>
        <v>0.2039</v>
      </c>
      <c r="H4289" s="125">
        <f t="shared" ca="1" si="225"/>
        <v>38.700000000000003</v>
      </c>
      <c r="I4289" s="126">
        <f t="shared" ca="1" si="226"/>
        <v>0</v>
      </c>
      <c r="J4289" s="128"/>
      <c r="K4289" s="129" t="s">
        <v>6170</v>
      </c>
    </row>
    <row r="4290" spans="1:11" hidden="1">
      <c r="A4290" s="248" t="s">
        <v>5091</v>
      </c>
      <c r="B4290" s="123" t="s">
        <v>5092</v>
      </c>
      <c r="C4290" s="124" t="s">
        <v>24</v>
      </c>
      <c r="D4290" s="124">
        <v>0</v>
      </c>
      <c r="E4290" s="125">
        <f ca="1">OFFSET(INDEX(Composições!A:H,MATCH(Orçamentária!A4290,Composições!A:A,0),8),2,0)</f>
        <v>15.541999999999998</v>
      </c>
      <c r="F4290" s="126">
        <f t="shared" ca="1" si="227"/>
        <v>0</v>
      </c>
      <c r="G4290" s="127">
        <f>IF($K4290="Padrão",BDI!$B$17,IF($K4290="Diferenciado",BDI!$E$17,0))</f>
        <v>0.2039</v>
      </c>
      <c r="H4290" s="125">
        <f t="shared" ca="1" si="225"/>
        <v>18.71</v>
      </c>
      <c r="I4290" s="126">
        <f t="shared" ca="1" si="226"/>
        <v>0</v>
      </c>
      <c r="J4290" s="128"/>
      <c r="K4290" s="129" t="s">
        <v>6170</v>
      </c>
    </row>
    <row r="4291" spans="1:11" hidden="1">
      <c r="A4291" s="248" t="s">
        <v>5094</v>
      </c>
      <c r="B4291" s="123" t="s">
        <v>5095</v>
      </c>
      <c r="C4291" s="124" t="s">
        <v>24</v>
      </c>
      <c r="D4291" s="124">
        <v>0</v>
      </c>
      <c r="E4291" s="125">
        <f ca="1">OFFSET(INDEX(Composições!A:H,MATCH(Orçamentária!A4291,Composições!A:A,0),8),2,0)</f>
        <v>5.6239999999999997</v>
      </c>
      <c r="F4291" s="126">
        <f t="shared" ca="1" si="227"/>
        <v>0</v>
      </c>
      <c r="G4291" s="127">
        <f>IF($K4291="Padrão",BDI!$B$17,IF($K4291="Diferenciado",BDI!$E$17,0))</f>
        <v>0.2039</v>
      </c>
      <c r="H4291" s="125">
        <f t="shared" ca="1" si="225"/>
        <v>6.77</v>
      </c>
      <c r="I4291" s="126">
        <f t="shared" ca="1" si="226"/>
        <v>0</v>
      </c>
      <c r="J4291" s="128"/>
      <c r="K4291" s="129" t="s">
        <v>6170</v>
      </c>
    </row>
    <row r="4292" spans="1:11" hidden="1">
      <c r="A4292" s="248" t="s">
        <v>5097</v>
      </c>
      <c r="B4292" s="123" t="s">
        <v>5098</v>
      </c>
      <c r="C4292" s="124" t="s">
        <v>24</v>
      </c>
      <c r="D4292" s="124">
        <v>0</v>
      </c>
      <c r="E4292" s="125">
        <f ca="1">OFFSET(INDEX(Composições!A:H,MATCH(Orçamentária!A4292,Composições!A:A,0),8),2,0)</f>
        <v>9.6330000000000009</v>
      </c>
      <c r="F4292" s="126">
        <f t="shared" ca="1" si="227"/>
        <v>0</v>
      </c>
      <c r="G4292" s="127">
        <f>IF($K4292="Padrão",BDI!$B$17,IF($K4292="Diferenciado",BDI!$E$17,0))</f>
        <v>0.2039</v>
      </c>
      <c r="H4292" s="125">
        <f t="shared" ca="1" si="225"/>
        <v>11.6</v>
      </c>
      <c r="I4292" s="126">
        <f t="shared" ca="1" si="226"/>
        <v>0</v>
      </c>
      <c r="J4292" s="128"/>
      <c r="K4292" s="129" t="s">
        <v>6170</v>
      </c>
    </row>
    <row r="4293" spans="1:11" hidden="1">
      <c r="A4293" s="248" t="s">
        <v>5100</v>
      </c>
      <c r="B4293" s="123" t="s">
        <v>5101</v>
      </c>
      <c r="C4293" s="124" t="s">
        <v>24</v>
      </c>
      <c r="D4293" s="124">
        <v>0</v>
      </c>
      <c r="E4293" s="125">
        <f ca="1">OFFSET(INDEX(Composições!A:H,MATCH(Orçamentária!A4293,Composições!A:A,0),8),2,0)</f>
        <v>4.6360000000000001</v>
      </c>
      <c r="F4293" s="126">
        <f t="shared" ca="1" si="227"/>
        <v>0</v>
      </c>
      <c r="G4293" s="127">
        <f>IF($K4293="Padrão",BDI!$B$17,IF($K4293="Diferenciado",BDI!$E$17,0))</f>
        <v>0.2039</v>
      </c>
      <c r="H4293" s="125">
        <f t="shared" ca="1" si="225"/>
        <v>5.58</v>
      </c>
      <c r="I4293" s="126">
        <f t="shared" ca="1" si="226"/>
        <v>0</v>
      </c>
      <c r="J4293" s="128"/>
      <c r="K4293" s="129" t="s">
        <v>6170</v>
      </c>
    </row>
    <row r="4294" spans="1:11" hidden="1">
      <c r="A4294" s="248" t="s">
        <v>5103</v>
      </c>
      <c r="B4294" s="123" t="s">
        <v>5104</v>
      </c>
      <c r="C4294" s="124" t="s">
        <v>24</v>
      </c>
      <c r="D4294" s="124">
        <v>0</v>
      </c>
      <c r="E4294" s="125">
        <f ca="1">OFFSET(INDEX(Composições!A:H,MATCH(Orçamentária!A4294,Composições!A:A,0),8),2,0)</f>
        <v>2.5459999999999998</v>
      </c>
      <c r="F4294" s="126">
        <f t="shared" ca="1" si="227"/>
        <v>0</v>
      </c>
      <c r="G4294" s="127">
        <f>IF($K4294="Padrão",BDI!$B$17,IF($K4294="Diferenciado",BDI!$E$17,0))</f>
        <v>0.2039</v>
      </c>
      <c r="H4294" s="125">
        <f t="shared" ref="H4294:H4357" ca="1" si="228">IF(ISNUMBER(E4294),ROUND(E4294*(1+G4294),2),"")</f>
        <v>3.07</v>
      </c>
      <c r="I4294" s="126">
        <f t="shared" ref="I4294:I4357" ca="1" si="229">IF(ISNUMBER(E4294),ROUND(H4294*D4294,2),"")</f>
        <v>0</v>
      </c>
      <c r="J4294" s="128"/>
      <c r="K4294" s="129" t="s">
        <v>6170</v>
      </c>
    </row>
    <row r="4295" spans="1:11" hidden="1">
      <c r="A4295" s="248" t="s">
        <v>5106</v>
      </c>
      <c r="B4295" s="123" t="s">
        <v>5107</v>
      </c>
      <c r="C4295" s="124" t="s">
        <v>24</v>
      </c>
      <c r="D4295" s="124">
        <v>0</v>
      </c>
      <c r="E4295" s="125">
        <f ca="1">OFFSET(INDEX(Composições!A:H,MATCH(Orçamentária!A4295,Composições!A:A,0),8),2,0)</f>
        <v>6.7639999999999993</v>
      </c>
      <c r="F4295" s="126">
        <f t="shared" ref="F4295:F4358" ca="1" si="230">IF(ISNUMBER(E4295),D4295*E4295,"")</f>
        <v>0</v>
      </c>
      <c r="G4295" s="127">
        <f>IF($K4295="Padrão",BDI!$B$17,IF($K4295="Diferenciado",BDI!$E$17,0))</f>
        <v>0.2039</v>
      </c>
      <c r="H4295" s="125">
        <f t="shared" ca="1" si="228"/>
        <v>8.14</v>
      </c>
      <c r="I4295" s="126">
        <f t="shared" ca="1" si="229"/>
        <v>0</v>
      </c>
      <c r="J4295" s="128"/>
      <c r="K4295" s="129" t="s">
        <v>6170</v>
      </c>
    </row>
    <row r="4296" spans="1:11" hidden="1">
      <c r="A4296" s="248" t="s">
        <v>5109</v>
      </c>
      <c r="B4296" s="123" t="s">
        <v>5110</v>
      </c>
      <c r="C4296" s="124" t="s">
        <v>24</v>
      </c>
      <c r="D4296" s="124">
        <v>0</v>
      </c>
      <c r="E4296" s="125">
        <f ca="1">OFFSET(INDEX(Composições!A:H,MATCH(Orçamentária!A4296,Composições!A:A,0),8),2,0)</f>
        <v>0.79799999999999993</v>
      </c>
      <c r="F4296" s="126">
        <f t="shared" ca="1" si="230"/>
        <v>0</v>
      </c>
      <c r="G4296" s="127">
        <f>IF($K4296="Padrão",BDI!$B$17,IF($K4296="Diferenciado",BDI!$E$17,0))</f>
        <v>0.2039</v>
      </c>
      <c r="H4296" s="125">
        <f t="shared" ca="1" si="228"/>
        <v>0.96</v>
      </c>
      <c r="I4296" s="126">
        <f t="shared" ca="1" si="229"/>
        <v>0</v>
      </c>
      <c r="J4296" s="128"/>
      <c r="K4296" s="129" t="s">
        <v>6170</v>
      </c>
    </row>
    <row r="4297" spans="1:11" hidden="1">
      <c r="A4297" s="248" t="s">
        <v>5112</v>
      </c>
      <c r="B4297" s="123" t="s">
        <v>5113</v>
      </c>
      <c r="C4297" s="124" t="s">
        <v>24</v>
      </c>
      <c r="D4297" s="124">
        <v>0</v>
      </c>
      <c r="E4297" s="125">
        <f ca="1">OFFSET(INDEX(Composições!A:H,MATCH(Orçamentária!A4297,Composições!A:A,0),8),2,0)</f>
        <v>1.1019999999999999</v>
      </c>
      <c r="F4297" s="126">
        <f t="shared" ca="1" si="230"/>
        <v>0</v>
      </c>
      <c r="G4297" s="127">
        <f>IF($K4297="Padrão",BDI!$B$17,IF($K4297="Diferenciado",BDI!$E$17,0))</f>
        <v>0.2039</v>
      </c>
      <c r="H4297" s="125">
        <f t="shared" ca="1" si="228"/>
        <v>1.33</v>
      </c>
      <c r="I4297" s="126">
        <f t="shared" ca="1" si="229"/>
        <v>0</v>
      </c>
      <c r="J4297" s="128"/>
      <c r="K4297" s="129" t="s">
        <v>6170</v>
      </c>
    </row>
    <row r="4298" spans="1:11" hidden="1">
      <c r="A4298" s="248" t="s">
        <v>5115</v>
      </c>
      <c r="B4298" s="123" t="s">
        <v>5116</v>
      </c>
      <c r="C4298" s="124" t="s">
        <v>24</v>
      </c>
      <c r="D4298" s="124">
        <v>0</v>
      </c>
      <c r="E4298" s="125">
        <f ca="1">OFFSET(INDEX(Composições!A:H,MATCH(Orçamentária!A4298,Composições!A:A,0),8),2,0)</f>
        <v>2.052</v>
      </c>
      <c r="F4298" s="126">
        <f t="shared" ca="1" si="230"/>
        <v>0</v>
      </c>
      <c r="G4298" s="127">
        <f>IF($K4298="Padrão",BDI!$B$17,IF($K4298="Diferenciado",BDI!$E$17,0))</f>
        <v>0.2039</v>
      </c>
      <c r="H4298" s="125">
        <f t="shared" ca="1" si="228"/>
        <v>2.4700000000000002</v>
      </c>
      <c r="I4298" s="126">
        <f t="shared" ca="1" si="229"/>
        <v>0</v>
      </c>
      <c r="J4298" s="128"/>
      <c r="K4298" s="129" t="s">
        <v>6170</v>
      </c>
    </row>
    <row r="4299" spans="1:11" hidden="1">
      <c r="A4299" s="248" t="s">
        <v>5118</v>
      </c>
      <c r="B4299" s="123" t="s">
        <v>5119</v>
      </c>
      <c r="C4299" s="124" t="s">
        <v>24</v>
      </c>
      <c r="D4299" s="124">
        <v>0</v>
      </c>
      <c r="E4299" s="125">
        <f ca="1">OFFSET(INDEX(Composições!A:H,MATCH(Orçamentária!A4299,Composições!A:A,0),8),2,0)</f>
        <v>13.262</v>
      </c>
      <c r="F4299" s="126">
        <f t="shared" ca="1" si="230"/>
        <v>0</v>
      </c>
      <c r="G4299" s="127">
        <f>IF($K4299="Padrão",BDI!$B$17,IF($K4299="Diferenciado",BDI!$E$17,0))</f>
        <v>0.2039</v>
      </c>
      <c r="H4299" s="125">
        <f t="shared" ca="1" si="228"/>
        <v>15.97</v>
      </c>
      <c r="I4299" s="126">
        <f t="shared" ca="1" si="229"/>
        <v>0</v>
      </c>
      <c r="J4299" s="128"/>
      <c r="K4299" s="129" t="s">
        <v>6170</v>
      </c>
    </row>
    <row r="4300" spans="1:11" hidden="1">
      <c r="A4300" s="248" t="s">
        <v>5120</v>
      </c>
      <c r="B4300" s="123" t="s">
        <v>5121</v>
      </c>
      <c r="C4300" s="124" t="s">
        <v>24</v>
      </c>
      <c r="D4300" s="124">
        <v>0</v>
      </c>
      <c r="E4300" s="125">
        <f ca="1">OFFSET(INDEX(Composições!A:H,MATCH(Orçamentária!A4300,Composições!A:A,0),8),2,0)</f>
        <v>5.3579999999999997</v>
      </c>
      <c r="F4300" s="126">
        <f t="shared" ca="1" si="230"/>
        <v>0</v>
      </c>
      <c r="G4300" s="127">
        <f>IF($K4300="Padrão",BDI!$B$17,IF($K4300="Diferenciado",BDI!$E$17,0))</f>
        <v>0.2039</v>
      </c>
      <c r="H4300" s="125">
        <f t="shared" ca="1" si="228"/>
        <v>6.45</v>
      </c>
      <c r="I4300" s="126">
        <f t="shared" ca="1" si="229"/>
        <v>0</v>
      </c>
      <c r="J4300" s="128"/>
      <c r="K4300" s="129" t="s">
        <v>6170</v>
      </c>
    </row>
    <row r="4301" spans="1:11" hidden="1">
      <c r="A4301" s="248" t="s">
        <v>5123</v>
      </c>
      <c r="B4301" s="123" t="s">
        <v>5124</v>
      </c>
      <c r="C4301" s="124" t="s">
        <v>24</v>
      </c>
      <c r="D4301" s="124">
        <v>0</v>
      </c>
      <c r="E4301" s="125">
        <f ca="1">OFFSET(INDEX(Composições!A:H,MATCH(Orçamentária!A4301,Composições!A:A,0),8),2,0)</f>
        <v>3.2204999999999999</v>
      </c>
      <c r="F4301" s="126">
        <f t="shared" ca="1" si="230"/>
        <v>0</v>
      </c>
      <c r="G4301" s="127">
        <f>IF($K4301="Padrão",BDI!$B$17,IF($K4301="Diferenciado",BDI!$E$17,0))</f>
        <v>0.2039</v>
      </c>
      <c r="H4301" s="125">
        <f t="shared" ca="1" si="228"/>
        <v>3.88</v>
      </c>
      <c r="I4301" s="126">
        <f t="shared" ca="1" si="229"/>
        <v>0</v>
      </c>
      <c r="J4301" s="128"/>
      <c r="K4301" s="129" t="s">
        <v>6170</v>
      </c>
    </row>
    <row r="4302" spans="1:11" hidden="1">
      <c r="A4302" s="248" t="s">
        <v>5126</v>
      </c>
      <c r="B4302" s="123" t="s">
        <v>5127</v>
      </c>
      <c r="C4302" s="124" t="s">
        <v>24</v>
      </c>
      <c r="D4302" s="124">
        <v>0</v>
      </c>
      <c r="E4302" s="125">
        <f ca="1">OFFSET(INDEX(Composições!A:H,MATCH(Orçamentária!A4302,Composições!A:A,0),8),2,0)</f>
        <v>6.46</v>
      </c>
      <c r="F4302" s="126">
        <f t="shared" ca="1" si="230"/>
        <v>0</v>
      </c>
      <c r="G4302" s="127">
        <f>IF($K4302="Padrão",BDI!$B$17,IF($K4302="Diferenciado",BDI!$E$17,0))</f>
        <v>0.2039</v>
      </c>
      <c r="H4302" s="125">
        <f t="shared" ca="1" si="228"/>
        <v>7.78</v>
      </c>
      <c r="I4302" s="126">
        <f t="shared" ca="1" si="229"/>
        <v>0</v>
      </c>
      <c r="J4302" s="128"/>
      <c r="K4302" s="129" t="s">
        <v>6170</v>
      </c>
    </row>
    <row r="4303" spans="1:11" hidden="1">
      <c r="A4303" s="248" t="s">
        <v>5129</v>
      </c>
      <c r="B4303" s="123" t="s">
        <v>5130</v>
      </c>
      <c r="C4303" s="124" t="s">
        <v>24</v>
      </c>
      <c r="D4303" s="124">
        <v>0</v>
      </c>
      <c r="E4303" s="125">
        <f ca="1">OFFSET(INDEX(Composições!A:H,MATCH(Orçamentária!A4303,Composições!A:A,0),8),2,0)</f>
        <v>12.701499999999999</v>
      </c>
      <c r="F4303" s="126">
        <f t="shared" ca="1" si="230"/>
        <v>0</v>
      </c>
      <c r="G4303" s="127">
        <f>IF($K4303="Padrão",BDI!$B$17,IF($K4303="Diferenciado",BDI!$E$17,0))</f>
        <v>0.2039</v>
      </c>
      <c r="H4303" s="125">
        <f t="shared" ca="1" si="228"/>
        <v>15.29</v>
      </c>
      <c r="I4303" s="126">
        <f t="shared" ca="1" si="229"/>
        <v>0</v>
      </c>
      <c r="J4303" s="128"/>
      <c r="K4303" s="129" t="s">
        <v>6170</v>
      </c>
    </row>
    <row r="4304" spans="1:11" hidden="1">
      <c r="A4304" s="248" t="s">
        <v>5132</v>
      </c>
      <c r="B4304" s="123" t="s">
        <v>5133</v>
      </c>
      <c r="C4304" s="124" t="s">
        <v>24</v>
      </c>
      <c r="D4304" s="124">
        <v>0</v>
      </c>
      <c r="E4304" s="125">
        <f ca="1">OFFSET(INDEX(Composições!A:H,MATCH(Orçamentária!A4304,Composições!A:A,0),8),2,0)</f>
        <v>3.9805000000000001</v>
      </c>
      <c r="F4304" s="126">
        <f t="shared" ca="1" si="230"/>
        <v>0</v>
      </c>
      <c r="G4304" s="127">
        <f>IF($K4304="Padrão",BDI!$B$17,IF($K4304="Diferenciado",BDI!$E$17,0))</f>
        <v>0.2039</v>
      </c>
      <c r="H4304" s="125">
        <f t="shared" ca="1" si="228"/>
        <v>4.79</v>
      </c>
      <c r="I4304" s="126">
        <f t="shared" ca="1" si="229"/>
        <v>0</v>
      </c>
      <c r="J4304" s="128"/>
      <c r="K4304" s="129" t="s">
        <v>6170</v>
      </c>
    </row>
    <row r="4305" spans="1:11" hidden="1">
      <c r="A4305" s="248" t="s">
        <v>5135</v>
      </c>
      <c r="B4305" s="123" t="s">
        <v>5136</v>
      </c>
      <c r="C4305" s="124" t="s">
        <v>24</v>
      </c>
      <c r="D4305" s="124">
        <v>0</v>
      </c>
      <c r="E4305" s="125">
        <f ca="1">OFFSET(INDEX(Composições!A:H,MATCH(Orçamentária!A4305,Composições!A:A,0),8),2,0)</f>
        <v>6.9444999999999997</v>
      </c>
      <c r="F4305" s="126">
        <f t="shared" ca="1" si="230"/>
        <v>0</v>
      </c>
      <c r="G4305" s="127">
        <f>IF($K4305="Padrão",BDI!$B$17,IF($K4305="Diferenciado",BDI!$E$17,0))</f>
        <v>0.2039</v>
      </c>
      <c r="H4305" s="125">
        <f t="shared" ca="1" si="228"/>
        <v>8.36</v>
      </c>
      <c r="I4305" s="126">
        <f t="shared" ca="1" si="229"/>
        <v>0</v>
      </c>
      <c r="J4305" s="128"/>
      <c r="K4305" s="129" t="s">
        <v>6170</v>
      </c>
    </row>
    <row r="4306" spans="1:11" hidden="1">
      <c r="A4306" s="248" t="s">
        <v>5138</v>
      </c>
      <c r="B4306" s="123" t="s">
        <v>5139</v>
      </c>
      <c r="C4306" s="124" t="s">
        <v>24</v>
      </c>
      <c r="D4306" s="124">
        <v>0</v>
      </c>
      <c r="E4306" s="125">
        <f ca="1">OFFSET(INDEX(Composições!A:H,MATCH(Orçamentária!A4306,Composições!A:A,0),8),2,0)</f>
        <v>15.361500000000001</v>
      </c>
      <c r="F4306" s="126">
        <f t="shared" ca="1" si="230"/>
        <v>0</v>
      </c>
      <c r="G4306" s="127">
        <f>IF($K4306="Padrão",BDI!$B$17,IF($K4306="Diferenciado",BDI!$E$17,0))</f>
        <v>0.2039</v>
      </c>
      <c r="H4306" s="125">
        <f t="shared" ca="1" si="228"/>
        <v>18.489999999999998</v>
      </c>
      <c r="I4306" s="126">
        <f t="shared" ca="1" si="229"/>
        <v>0</v>
      </c>
      <c r="J4306" s="128"/>
      <c r="K4306" s="129" t="s">
        <v>6170</v>
      </c>
    </row>
    <row r="4307" spans="1:11" hidden="1">
      <c r="A4307" s="248" t="s">
        <v>5141</v>
      </c>
      <c r="B4307" s="123" t="s">
        <v>5142</v>
      </c>
      <c r="C4307" s="124" t="s">
        <v>24</v>
      </c>
      <c r="D4307" s="124">
        <v>0</v>
      </c>
      <c r="E4307" s="125">
        <f ca="1">OFFSET(INDEX(Composições!A:H,MATCH(Orçamentária!A4307,Composições!A:A,0),8),2,0)</f>
        <v>147.86750000000001</v>
      </c>
      <c r="F4307" s="126">
        <f t="shared" ca="1" si="230"/>
        <v>0</v>
      </c>
      <c r="G4307" s="127">
        <f>IF($K4307="Padrão",BDI!$B$17,IF($K4307="Diferenciado",BDI!$E$17,0))</f>
        <v>0.2039</v>
      </c>
      <c r="H4307" s="125">
        <f t="shared" ca="1" si="228"/>
        <v>178.02</v>
      </c>
      <c r="I4307" s="126">
        <f t="shared" ca="1" si="229"/>
        <v>0</v>
      </c>
      <c r="J4307" s="128"/>
      <c r="K4307" s="129" t="s">
        <v>6170</v>
      </c>
    </row>
    <row r="4308" spans="1:11" hidden="1">
      <c r="A4308" s="248" t="s">
        <v>5144</v>
      </c>
      <c r="B4308" s="123" t="s">
        <v>5145</v>
      </c>
      <c r="C4308" s="124" t="s">
        <v>24</v>
      </c>
      <c r="D4308" s="124">
        <v>0</v>
      </c>
      <c r="E4308" s="125">
        <f ca="1">OFFSET(INDEX(Composições!A:H,MATCH(Orçamentária!A4308,Composições!A:A,0),8),2,0)</f>
        <v>0</v>
      </c>
      <c r="F4308" s="126">
        <f t="shared" ca="1" si="230"/>
        <v>0</v>
      </c>
      <c r="G4308" s="127">
        <f>IF($K4308="Padrão",BDI!$B$17,IF($K4308="Diferenciado",BDI!$E$17,0))</f>
        <v>0.2039</v>
      </c>
      <c r="H4308" s="125">
        <f t="shared" ca="1" si="228"/>
        <v>0</v>
      </c>
      <c r="I4308" s="126">
        <f t="shared" ca="1" si="229"/>
        <v>0</v>
      </c>
      <c r="J4308" s="128"/>
      <c r="K4308" s="129" t="s">
        <v>6170</v>
      </c>
    </row>
    <row r="4309" spans="1:11" hidden="1">
      <c r="A4309" s="248" t="s">
        <v>5147</v>
      </c>
      <c r="B4309" s="123" t="s">
        <v>5148</v>
      </c>
      <c r="C4309" s="124" t="s">
        <v>24</v>
      </c>
      <c r="D4309" s="124">
        <v>0</v>
      </c>
      <c r="E4309" s="125">
        <f ca="1">OFFSET(INDEX(Composições!A:H,MATCH(Orçamentária!A4309,Composições!A:A,0),8),2,0)</f>
        <v>2.6315</v>
      </c>
      <c r="F4309" s="126">
        <f t="shared" ca="1" si="230"/>
        <v>0</v>
      </c>
      <c r="G4309" s="127">
        <f>IF($K4309="Padrão",BDI!$B$17,IF($K4309="Diferenciado",BDI!$E$17,0))</f>
        <v>0.2039</v>
      </c>
      <c r="H4309" s="125">
        <f t="shared" ca="1" si="228"/>
        <v>3.17</v>
      </c>
      <c r="I4309" s="126">
        <f t="shared" ca="1" si="229"/>
        <v>0</v>
      </c>
      <c r="J4309" s="128"/>
      <c r="K4309" s="129" t="s">
        <v>6170</v>
      </c>
    </row>
    <row r="4310" spans="1:11" hidden="1">
      <c r="A4310" s="248" t="s">
        <v>5150</v>
      </c>
      <c r="B4310" s="123" t="s">
        <v>5151</v>
      </c>
      <c r="C4310" s="124" t="s">
        <v>24</v>
      </c>
      <c r="D4310" s="124">
        <v>0</v>
      </c>
      <c r="E4310" s="125">
        <f ca="1">OFFSET(INDEX(Composições!A:H,MATCH(Orçamentária!A4310,Composições!A:A,0),8),2,0)</f>
        <v>13.299999999999999</v>
      </c>
      <c r="F4310" s="126">
        <f t="shared" ca="1" si="230"/>
        <v>0</v>
      </c>
      <c r="G4310" s="127">
        <f>IF($K4310="Padrão",BDI!$B$17,IF($K4310="Diferenciado",BDI!$E$17,0))</f>
        <v>0.2039</v>
      </c>
      <c r="H4310" s="125">
        <f t="shared" ca="1" si="228"/>
        <v>16.010000000000002</v>
      </c>
      <c r="I4310" s="126">
        <f t="shared" ca="1" si="229"/>
        <v>0</v>
      </c>
      <c r="J4310" s="128"/>
      <c r="K4310" s="129" t="s">
        <v>6170</v>
      </c>
    </row>
    <row r="4311" spans="1:11" hidden="1">
      <c r="A4311" s="248" t="s">
        <v>5152</v>
      </c>
      <c r="B4311" s="123" t="s">
        <v>5153</v>
      </c>
      <c r="C4311" s="124" t="s">
        <v>24</v>
      </c>
      <c r="D4311" s="124">
        <v>0</v>
      </c>
      <c r="E4311" s="125">
        <f ca="1">OFFSET(INDEX(Composições!A:H,MATCH(Orçamentária!A4311,Composições!A:A,0),8),2,0)</f>
        <v>6.8780000000000001</v>
      </c>
      <c r="F4311" s="126">
        <f t="shared" ca="1" si="230"/>
        <v>0</v>
      </c>
      <c r="G4311" s="127">
        <f>IF($K4311="Padrão",BDI!$B$17,IF($K4311="Diferenciado",BDI!$E$17,0))</f>
        <v>0.2039</v>
      </c>
      <c r="H4311" s="125">
        <f t="shared" ca="1" si="228"/>
        <v>8.2799999999999994</v>
      </c>
      <c r="I4311" s="126">
        <f t="shared" ca="1" si="229"/>
        <v>0</v>
      </c>
      <c r="J4311" s="128"/>
      <c r="K4311" s="129" t="s">
        <v>6170</v>
      </c>
    </row>
    <row r="4312" spans="1:11" ht="25.5" hidden="1">
      <c r="A4312" s="248" t="s">
        <v>5155</v>
      </c>
      <c r="B4312" s="123" t="s">
        <v>5156</v>
      </c>
      <c r="C4312" s="124" t="s">
        <v>24</v>
      </c>
      <c r="D4312" s="124">
        <v>0</v>
      </c>
      <c r="E4312" s="125">
        <f ca="1">OFFSET(INDEX(Composições!A:H,MATCH(Orçamentária!A4312,Composições!A:A,0),8),2,0)</f>
        <v>0</v>
      </c>
      <c r="F4312" s="126">
        <f t="shared" ca="1" si="230"/>
        <v>0</v>
      </c>
      <c r="G4312" s="127">
        <f>IF($K4312="Padrão",BDI!$B$17,IF($K4312="Diferenciado",BDI!$E$17,0))</f>
        <v>0.2039</v>
      </c>
      <c r="H4312" s="125">
        <f t="shared" ca="1" si="228"/>
        <v>0</v>
      </c>
      <c r="I4312" s="126">
        <f t="shared" ca="1" si="229"/>
        <v>0</v>
      </c>
      <c r="J4312" s="128"/>
      <c r="K4312" s="129" t="s">
        <v>6170</v>
      </c>
    </row>
    <row r="4313" spans="1:11" ht="25.5" hidden="1">
      <c r="A4313" s="248" t="s">
        <v>5157</v>
      </c>
      <c r="B4313" s="123" t="s">
        <v>5158</v>
      </c>
      <c r="C4313" s="124" t="s">
        <v>24</v>
      </c>
      <c r="D4313" s="124">
        <v>0</v>
      </c>
      <c r="E4313" s="125">
        <f ca="1">OFFSET(INDEX(Composições!A:H,MATCH(Orçamentária!A4313,Composições!A:A,0),8),2,0)</f>
        <v>0</v>
      </c>
      <c r="F4313" s="126">
        <f t="shared" ca="1" si="230"/>
        <v>0</v>
      </c>
      <c r="G4313" s="127">
        <f>IF($K4313="Padrão",BDI!$B$17,IF($K4313="Diferenciado",BDI!$E$17,0))</f>
        <v>0.2039</v>
      </c>
      <c r="H4313" s="125">
        <f t="shared" ca="1" si="228"/>
        <v>0</v>
      </c>
      <c r="I4313" s="126">
        <f t="shared" ca="1" si="229"/>
        <v>0</v>
      </c>
      <c r="J4313" s="128"/>
      <c r="K4313" s="129" t="s">
        <v>6170</v>
      </c>
    </row>
    <row r="4314" spans="1:11" ht="25.5" hidden="1">
      <c r="A4314" s="248" t="s">
        <v>5159</v>
      </c>
      <c r="B4314" s="123" t="s">
        <v>5160</v>
      </c>
      <c r="C4314" s="124" t="s">
        <v>24</v>
      </c>
      <c r="D4314" s="124">
        <v>0</v>
      </c>
      <c r="E4314" s="125">
        <f ca="1">OFFSET(INDEX(Composições!A:H,MATCH(Orçamentária!A4314,Composições!A:A,0),8),2,0)</f>
        <v>0</v>
      </c>
      <c r="F4314" s="126">
        <f t="shared" ca="1" si="230"/>
        <v>0</v>
      </c>
      <c r="G4314" s="127">
        <f>IF($K4314="Padrão",BDI!$B$17,IF($K4314="Diferenciado",BDI!$E$17,0))</f>
        <v>0.2039</v>
      </c>
      <c r="H4314" s="125">
        <f t="shared" ca="1" si="228"/>
        <v>0</v>
      </c>
      <c r="I4314" s="126">
        <f t="shared" ca="1" si="229"/>
        <v>0</v>
      </c>
      <c r="J4314" s="128"/>
      <c r="K4314" s="129" t="s">
        <v>6170</v>
      </c>
    </row>
    <row r="4315" spans="1:11" ht="25.5" hidden="1">
      <c r="A4315" s="248" t="s">
        <v>5161</v>
      </c>
      <c r="B4315" s="123" t="s">
        <v>5162</v>
      </c>
      <c r="C4315" s="124" t="s">
        <v>24</v>
      </c>
      <c r="D4315" s="124">
        <v>0</v>
      </c>
      <c r="E4315" s="125">
        <f ca="1">OFFSET(INDEX(Composições!A:H,MATCH(Orçamentária!A4315,Composições!A:A,0),8),2,0)</f>
        <v>0</v>
      </c>
      <c r="F4315" s="126">
        <f t="shared" ca="1" si="230"/>
        <v>0</v>
      </c>
      <c r="G4315" s="127">
        <f>IF($K4315="Padrão",BDI!$B$17,IF($K4315="Diferenciado",BDI!$E$17,0))</f>
        <v>0.2039</v>
      </c>
      <c r="H4315" s="125">
        <f t="shared" ca="1" si="228"/>
        <v>0</v>
      </c>
      <c r="I4315" s="126">
        <f t="shared" ca="1" si="229"/>
        <v>0</v>
      </c>
      <c r="J4315" s="128"/>
      <c r="K4315" s="129" t="s">
        <v>6170</v>
      </c>
    </row>
    <row r="4316" spans="1:11" hidden="1">
      <c r="A4316" s="248" t="s">
        <v>5163</v>
      </c>
      <c r="B4316" s="123" t="s">
        <v>5164</v>
      </c>
      <c r="C4316" s="124" t="s">
        <v>24</v>
      </c>
      <c r="D4316" s="124">
        <v>0</v>
      </c>
      <c r="E4316" s="125">
        <f ca="1">OFFSET(INDEX(Composições!A:H,MATCH(Orçamentária!A4316,Composições!A:A,0),8),2,0)</f>
        <v>7.8944999999999999</v>
      </c>
      <c r="F4316" s="126">
        <f t="shared" ca="1" si="230"/>
        <v>0</v>
      </c>
      <c r="G4316" s="127">
        <f>IF($K4316="Padrão",BDI!$B$17,IF($K4316="Diferenciado",BDI!$E$17,0))</f>
        <v>0.2039</v>
      </c>
      <c r="H4316" s="125">
        <f t="shared" ca="1" si="228"/>
        <v>9.5</v>
      </c>
      <c r="I4316" s="126">
        <f t="shared" ca="1" si="229"/>
        <v>0</v>
      </c>
      <c r="J4316" s="128"/>
      <c r="K4316" s="129" t="s">
        <v>6170</v>
      </c>
    </row>
    <row r="4317" spans="1:11" hidden="1">
      <c r="A4317" s="248" t="s">
        <v>5166</v>
      </c>
      <c r="B4317" s="123" t="s">
        <v>5167</v>
      </c>
      <c r="C4317" s="124" t="s">
        <v>24</v>
      </c>
      <c r="D4317" s="124">
        <v>0</v>
      </c>
      <c r="E4317" s="125">
        <f ca="1">OFFSET(INDEX(Composições!A:H,MATCH(Orçamentária!A4317,Composições!A:A,0),8),2,0)</f>
        <v>0</v>
      </c>
      <c r="F4317" s="126">
        <f t="shared" ca="1" si="230"/>
        <v>0</v>
      </c>
      <c r="G4317" s="127">
        <f>IF($K4317="Padrão",BDI!$B$17,IF($K4317="Diferenciado",BDI!$E$17,0))</f>
        <v>0.2039</v>
      </c>
      <c r="H4317" s="125">
        <f t="shared" ca="1" si="228"/>
        <v>0</v>
      </c>
      <c r="I4317" s="126">
        <f t="shared" ca="1" si="229"/>
        <v>0</v>
      </c>
      <c r="J4317" s="128"/>
      <c r="K4317" s="129" t="s">
        <v>6170</v>
      </c>
    </row>
    <row r="4318" spans="1:11" hidden="1">
      <c r="A4318" s="248" t="s">
        <v>5169</v>
      </c>
      <c r="B4318" s="123" t="s">
        <v>5170</v>
      </c>
      <c r="C4318" s="124" t="s">
        <v>24</v>
      </c>
      <c r="D4318" s="124">
        <v>0</v>
      </c>
      <c r="E4318" s="125">
        <f ca="1">OFFSET(INDEX(Composições!A:H,MATCH(Orçamentária!A4318,Composições!A:A,0),8),2,0)</f>
        <v>0</v>
      </c>
      <c r="F4318" s="126">
        <f t="shared" ca="1" si="230"/>
        <v>0</v>
      </c>
      <c r="G4318" s="127">
        <f>IF($K4318="Padrão",BDI!$B$17,IF($K4318="Diferenciado",BDI!$E$17,0))</f>
        <v>0.2039</v>
      </c>
      <c r="H4318" s="125">
        <f t="shared" ca="1" si="228"/>
        <v>0</v>
      </c>
      <c r="I4318" s="126">
        <f t="shared" ca="1" si="229"/>
        <v>0</v>
      </c>
      <c r="J4318" s="128"/>
      <c r="K4318" s="129" t="s">
        <v>6170</v>
      </c>
    </row>
    <row r="4319" spans="1:11" hidden="1">
      <c r="A4319" s="248" t="s">
        <v>5172</v>
      </c>
      <c r="B4319" s="123" t="s">
        <v>5173</v>
      </c>
      <c r="C4319" s="124" t="s">
        <v>24</v>
      </c>
      <c r="D4319" s="124">
        <v>0</v>
      </c>
      <c r="E4319" s="125">
        <f ca="1">OFFSET(INDEX(Composições!A:H,MATCH(Orçamentária!A4319,Composições!A:A,0),8),2,0)</f>
        <v>49.475999999999992</v>
      </c>
      <c r="F4319" s="126">
        <f t="shared" ca="1" si="230"/>
        <v>0</v>
      </c>
      <c r="G4319" s="127">
        <f>IF($K4319="Padrão",BDI!$B$17,IF($K4319="Diferenciado",BDI!$E$17,0))</f>
        <v>0.2039</v>
      </c>
      <c r="H4319" s="125">
        <f t="shared" ca="1" si="228"/>
        <v>59.56</v>
      </c>
      <c r="I4319" s="126">
        <f t="shared" ca="1" si="229"/>
        <v>0</v>
      </c>
      <c r="J4319" s="128"/>
      <c r="K4319" s="129" t="s">
        <v>6170</v>
      </c>
    </row>
    <row r="4320" spans="1:11" hidden="1">
      <c r="A4320" s="248" t="s">
        <v>5175</v>
      </c>
      <c r="B4320" s="123" t="s">
        <v>5176</v>
      </c>
      <c r="C4320" s="124" t="s">
        <v>24</v>
      </c>
      <c r="D4320" s="124">
        <v>0</v>
      </c>
      <c r="E4320" s="125">
        <f ca="1">OFFSET(INDEX(Composições!A:H,MATCH(Orçamentária!A4320,Composições!A:A,0),8),2,0)</f>
        <v>2.7265000000000001</v>
      </c>
      <c r="F4320" s="126">
        <f t="shared" ca="1" si="230"/>
        <v>0</v>
      </c>
      <c r="G4320" s="127">
        <f>IF($K4320="Padrão",BDI!$B$17,IF($K4320="Diferenciado",BDI!$E$17,0))</f>
        <v>0.2039</v>
      </c>
      <c r="H4320" s="125">
        <f t="shared" ca="1" si="228"/>
        <v>3.28</v>
      </c>
      <c r="I4320" s="126">
        <f t="shared" ca="1" si="229"/>
        <v>0</v>
      </c>
      <c r="J4320" s="128"/>
      <c r="K4320" s="129" t="s">
        <v>6170</v>
      </c>
    </row>
    <row r="4321" spans="1:11" hidden="1">
      <c r="A4321" s="248" t="s">
        <v>5178</v>
      </c>
      <c r="B4321" s="123" t="s">
        <v>5179</v>
      </c>
      <c r="C4321" s="124" t="s">
        <v>24</v>
      </c>
      <c r="D4321" s="124">
        <v>0</v>
      </c>
      <c r="E4321" s="125">
        <f ca="1">OFFSET(INDEX(Composições!A:H,MATCH(Orçamentária!A4321,Composições!A:A,0),8),2,0)</f>
        <v>0</v>
      </c>
      <c r="F4321" s="126">
        <f t="shared" ca="1" si="230"/>
        <v>0</v>
      </c>
      <c r="G4321" s="127">
        <f>IF($K4321="Padrão",BDI!$B$17,IF($K4321="Diferenciado",BDI!$E$17,0))</f>
        <v>0.2039</v>
      </c>
      <c r="H4321" s="125">
        <f t="shared" ca="1" si="228"/>
        <v>0</v>
      </c>
      <c r="I4321" s="126">
        <f t="shared" ca="1" si="229"/>
        <v>0</v>
      </c>
      <c r="J4321" s="128"/>
      <c r="K4321" s="129" t="s">
        <v>6170</v>
      </c>
    </row>
    <row r="4322" spans="1:11" hidden="1">
      <c r="A4322" s="248" t="s">
        <v>5181</v>
      </c>
      <c r="B4322" s="123" t="s">
        <v>5182</v>
      </c>
      <c r="C4322" s="124" t="s">
        <v>24</v>
      </c>
      <c r="D4322" s="124">
        <v>0</v>
      </c>
      <c r="E4322" s="125">
        <f ca="1">OFFSET(INDEX(Composições!A:H,MATCH(Orçamentária!A4322,Composições!A:A,0),8),2,0)</f>
        <v>0</v>
      </c>
      <c r="F4322" s="126">
        <f t="shared" ca="1" si="230"/>
        <v>0</v>
      </c>
      <c r="G4322" s="127">
        <f>IF($K4322="Padrão",BDI!$B$17,IF($K4322="Diferenciado",BDI!$E$17,0))</f>
        <v>0.2039</v>
      </c>
      <c r="H4322" s="125">
        <f t="shared" ca="1" si="228"/>
        <v>0</v>
      </c>
      <c r="I4322" s="126">
        <f t="shared" ca="1" si="229"/>
        <v>0</v>
      </c>
      <c r="J4322" s="128"/>
      <c r="K4322" s="129" t="s">
        <v>6170</v>
      </c>
    </row>
    <row r="4323" spans="1:11" hidden="1">
      <c r="A4323" s="248" t="s">
        <v>5184</v>
      </c>
      <c r="B4323" s="123" t="s">
        <v>5185</v>
      </c>
      <c r="C4323" s="124" t="s">
        <v>24</v>
      </c>
      <c r="D4323" s="124">
        <v>0</v>
      </c>
      <c r="E4323" s="125">
        <f ca="1">OFFSET(INDEX(Composições!A:H,MATCH(Orçamentária!A4323,Composições!A:A,0),8),2,0)</f>
        <v>0</v>
      </c>
      <c r="F4323" s="126">
        <f t="shared" ca="1" si="230"/>
        <v>0</v>
      </c>
      <c r="G4323" s="127">
        <f>IF($K4323="Padrão",BDI!$B$17,IF($K4323="Diferenciado",BDI!$E$17,0))</f>
        <v>0.2039</v>
      </c>
      <c r="H4323" s="125">
        <f t="shared" ca="1" si="228"/>
        <v>0</v>
      </c>
      <c r="I4323" s="126">
        <f t="shared" ca="1" si="229"/>
        <v>0</v>
      </c>
      <c r="J4323" s="128"/>
      <c r="K4323" s="129" t="s">
        <v>6170</v>
      </c>
    </row>
    <row r="4324" spans="1:11" hidden="1">
      <c r="A4324" s="248" t="s">
        <v>5187</v>
      </c>
      <c r="B4324" s="123" t="s">
        <v>5188</v>
      </c>
      <c r="C4324" s="124" t="s">
        <v>24</v>
      </c>
      <c r="D4324" s="124">
        <v>0</v>
      </c>
      <c r="E4324" s="125">
        <f ca="1">OFFSET(INDEX(Composições!A:H,MATCH(Orçamentária!A4324,Composições!A:A,0),8),2,0)</f>
        <v>0</v>
      </c>
      <c r="F4324" s="126">
        <f t="shared" ca="1" si="230"/>
        <v>0</v>
      </c>
      <c r="G4324" s="127">
        <f>IF($K4324="Padrão",BDI!$B$17,IF($K4324="Diferenciado",BDI!$E$17,0))</f>
        <v>0.2039</v>
      </c>
      <c r="H4324" s="125">
        <f t="shared" ca="1" si="228"/>
        <v>0</v>
      </c>
      <c r="I4324" s="126">
        <f t="shared" ca="1" si="229"/>
        <v>0</v>
      </c>
      <c r="J4324" s="128"/>
      <c r="K4324" s="129" t="s">
        <v>6170</v>
      </c>
    </row>
    <row r="4325" spans="1:11" hidden="1">
      <c r="A4325" s="248" t="s">
        <v>5190</v>
      </c>
      <c r="B4325" s="123" t="s">
        <v>5191</v>
      </c>
      <c r="C4325" s="124" t="s">
        <v>24</v>
      </c>
      <c r="D4325" s="124">
        <v>0</v>
      </c>
      <c r="E4325" s="125">
        <f ca="1">OFFSET(INDEX(Composições!A:H,MATCH(Orçamentária!A4325,Composições!A:A,0),8),2,0)</f>
        <v>0</v>
      </c>
      <c r="F4325" s="126">
        <f t="shared" ca="1" si="230"/>
        <v>0</v>
      </c>
      <c r="G4325" s="127">
        <f>IF($K4325="Padrão",BDI!$B$17,IF($K4325="Diferenciado",BDI!$E$17,0))</f>
        <v>0.2039</v>
      </c>
      <c r="H4325" s="125">
        <f t="shared" ca="1" si="228"/>
        <v>0</v>
      </c>
      <c r="I4325" s="126">
        <f t="shared" ca="1" si="229"/>
        <v>0</v>
      </c>
      <c r="J4325" s="128"/>
      <c r="K4325" s="129" t="s">
        <v>6170</v>
      </c>
    </row>
    <row r="4326" spans="1:11" hidden="1">
      <c r="A4326" s="248" t="s">
        <v>5193</v>
      </c>
      <c r="B4326" s="123" t="s">
        <v>5194</v>
      </c>
      <c r="C4326" s="124" t="s">
        <v>24</v>
      </c>
      <c r="D4326" s="124">
        <v>0</v>
      </c>
      <c r="E4326" s="125">
        <f ca="1">OFFSET(INDEX(Composições!A:H,MATCH(Orçamentária!A4326,Composições!A:A,0),8),2,0)</f>
        <v>0</v>
      </c>
      <c r="F4326" s="126">
        <f t="shared" ca="1" si="230"/>
        <v>0</v>
      </c>
      <c r="G4326" s="127">
        <f>IF($K4326="Padrão",BDI!$B$17,IF($K4326="Diferenciado",BDI!$E$17,0))</f>
        <v>0.2039</v>
      </c>
      <c r="H4326" s="125">
        <f t="shared" ca="1" si="228"/>
        <v>0</v>
      </c>
      <c r="I4326" s="126">
        <f t="shared" ca="1" si="229"/>
        <v>0</v>
      </c>
      <c r="J4326" s="128"/>
      <c r="K4326" s="129" t="s">
        <v>6170</v>
      </c>
    </row>
    <row r="4327" spans="1:11" hidden="1">
      <c r="A4327" s="248" t="s">
        <v>5196</v>
      </c>
      <c r="B4327" s="123" t="s">
        <v>5197</v>
      </c>
      <c r="C4327" s="124" t="s">
        <v>24</v>
      </c>
      <c r="D4327" s="124">
        <v>0</v>
      </c>
      <c r="E4327" s="125">
        <f ca="1">OFFSET(INDEX(Composições!A:H,MATCH(Orçamentária!A4327,Composições!A:A,0),8),2,0)</f>
        <v>0</v>
      </c>
      <c r="F4327" s="126">
        <f t="shared" ca="1" si="230"/>
        <v>0</v>
      </c>
      <c r="G4327" s="127">
        <f>IF($K4327="Padrão",BDI!$B$17,IF($K4327="Diferenciado",BDI!$E$17,0))</f>
        <v>0.2039</v>
      </c>
      <c r="H4327" s="125">
        <f t="shared" ca="1" si="228"/>
        <v>0</v>
      </c>
      <c r="I4327" s="126">
        <f t="shared" ca="1" si="229"/>
        <v>0</v>
      </c>
      <c r="J4327" s="128"/>
      <c r="K4327" s="129" t="s">
        <v>6170</v>
      </c>
    </row>
    <row r="4328" spans="1:11" hidden="1">
      <c r="A4328" s="248" t="s">
        <v>5198</v>
      </c>
      <c r="B4328" s="123" t="s">
        <v>5199</v>
      </c>
      <c r="C4328" s="124" t="s">
        <v>24</v>
      </c>
      <c r="D4328" s="124">
        <v>0</v>
      </c>
      <c r="E4328" s="125">
        <f ca="1">OFFSET(INDEX(Composições!A:H,MATCH(Orçamentária!A4328,Composições!A:A,0),8),2,0)</f>
        <v>0</v>
      </c>
      <c r="F4328" s="126">
        <f t="shared" ca="1" si="230"/>
        <v>0</v>
      </c>
      <c r="G4328" s="127">
        <f>IF($K4328="Padrão",BDI!$B$17,IF($K4328="Diferenciado",BDI!$E$17,0))</f>
        <v>0.2039</v>
      </c>
      <c r="H4328" s="125">
        <f t="shared" ca="1" si="228"/>
        <v>0</v>
      </c>
      <c r="I4328" s="126">
        <f t="shared" ca="1" si="229"/>
        <v>0</v>
      </c>
      <c r="J4328" s="128"/>
      <c r="K4328" s="129" t="s">
        <v>6170</v>
      </c>
    </row>
    <row r="4329" spans="1:11" hidden="1">
      <c r="A4329" s="248" t="s">
        <v>5201</v>
      </c>
      <c r="B4329" s="123" t="s">
        <v>5202</v>
      </c>
      <c r="C4329" s="124" t="s">
        <v>24</v>
      </c>
      <c r="D4329" s="124">
        <v>0</v>
      </c>
      <c r="E4329" s="125">
        <f ca="1">OFFSET(INDEX(Composições!A:H,MATCH(Orçamentária!A4329,Composições!A:A,0),8),2,0)</f>
        <v>3.4864999999999999</v>
      </c>
      <c r="F4329" s="126">
        <f t="shared" ca="1" si="230"/>
        <v>0</v>
      </c>
      <c r="G4329" s="127">
        <f>IF($K4329="Padrão",BDI!$B$17,IF($K4329="Diferenciado",BDI!$E$17,0))</f>
        <v>0.2039</v>
      </c>
      <c r="H4329" s="125">
        <f t="shared" ca="1" si="228"/>
        <v>4.2</v>
      </c>
      <c r="I4329" s="126">
        <f t="shared" ca="1" si="229"/>
        <v>0</v>
      </c>
      <c r="J4329" s="128"/>
      <c r="K4329" s="129" t="s">
        <v>6170</v>
      </c>
    </row>
    <row r="4330" spans="1:11" hidden="1">
      <c r="A4330" s="248" t="s">
        <v>5204</v>
      </c>
      <c r="B4330" s="123" t="s">
        <v>5205</v>
      </c>
      <c r="C4330" s="124" t="s">
        <v>24</v>
      </c>
      <c r="D4330" s="124">
        <v>0</v>
      </c>
      <c r="E4330" s="125">
        <f ca="1">OFFSET(INDEX(Composições!A:H,MATCH(Orçamentária!A4330,Composições!A:A,0),8),2,0)</f>
        <v>14.544499999999999</v>
      </c>
      <c r="F4330" s="126">
        <f t="shared" ca="1" si="230"/>
        <v>0</v>
      </c>
      <c r="G4330" s="127">
        <f>IF($K4330="Padrão",BDI!$B$17,IF($K4330="Diferenciado",BDI!$E$17,0))</f>
        <v>0.2039</v>
      </c>
      <c r="H4330" s="125">
        <f t="shared" ca="1" si="228"/>
        <v>17.510000000000002</v>
      </c>
      <c r="I4330" s="126">
        <f t="shared" ca="1" si="229"/>
        <v>0</v>
      </c>
      <c r="J4330" s="128"/>
      <c r="K4330" s="129" t="s">
        <v>6170</v>
      </c>
    </row>
    <row r="4331" spans="1:11" hidden="1">
      <c r="A4331" s="248" t="s">
        <v>5207</v>
      </c>
      <c r="B4331" s="123" t="s">
        <v>5208</v>
      </c>
      <c r="C4331" s="124" t="s">
        <v>24</v>
      </c>
      <c r="D4331" s="124">
        <v>0</v>
      </c>
      <c r="E4331" s="125">
        <f ca="1">OFFSET(INDEX(Composições!A:H,MATCH(Orçamentária!A4331,Composições!A:A,0),8),2,0)</f>
        <v>0</v>
      </c>
      <c r="F4331" s="126">
        <f t="shared" ca="1" si="230"/>
        <v>0</v>
      </c>
      <c r="G4331" s="127">
        <f>IF($K4331="Padrão",BDI!$B$17,IF($K4331="Diferenciado",BDI!$E$17,0))</f>
        <v>0.2039</v>
      </c>
      <c r="H4331" s="125">
        <f t="shared" ca="1" si="228"/>
        <v>0</v>
      </c>
      <c r="I4331" s="126">
        <f t="shared" ca="1" si="229"/>
        <v>0</v>
      </c>
      <c r="J4331" s="128"/>
      <c r="K4331" s="129" t="s">
        <v>6170</v>
      </c>
    </row>
    <row r="4332" spans="1:11" hidden="1">
      <c r="A4332" s="248" t="s">
        <v>5210</v>
      </c>
      <c r="B4332" s="123" t="s">
        <v>5211</v>
      </c>
      <c r="C4332" s="124" t="s">
        <v>24</v>
      </c>
      <c r="D4332" s="124">
        <v>0</v>
      </c>
      <c r="E4332" s="125">
        <f ca="1">OFFSET(INDEX(Composições!A:H,MATCH(Orçamentária!A4332,Composições!A:A,0),8),2,0)</f>
        <v>0</v>
      </c>
      <c r="F4332" s="126">
        <f t="shared" ca="1" si="230"/>
        <v>0</v>
      </c>
      <c r="G4332" s="127">
        <f>IF($K4332="Padrão",BDI!$B$17,IF($K4332="Diferenciado",BDI!$E$17,0))</f>
        <v>0.2039</v>
      </c>
      <c r="H4332" s="125">
        <f t="shared" ca="1" si="228"/>
        <v>0</v>
      </c>
      <c r="I4332" s="126">
        <f t="shared" ca="1" si="229"/>
        <v>0</v>
      </c>
      <c r="J4332" s="128"/>
      <c r="K4332" s="129" t="s">
        <v>6170</v>
      </c>
    </row>
    <row r="4333" spans="1:11" hidden="1">
      <c r="A4333" s="248" t="s">
        <v>5213</v>
      </c>
      <c r="B4333" s="123" t="s">
        <v>5214</v>
      </c>
      <c r="C4333" s="124" t="s">
        <v>24</v>
      </c>
      <c r="D4333" s="124">
        <v>0</v>
      </c>
      <c r="E4333" s="125">
        <f ca="1">OFFSET(INDEX(Composições!A:H,MATCH(Orçamentária!A4333,Composições!A:A,0),8),2,0)</f>
        <v>3.9614999999999996</v>
      </c>
      <c r="F4333" s="126">
        <f t="shared" ca="1" si="230"/>
        <v>0</v>
      </c>
      <c r="G4333" s="127">
        <f>IF($K4333="Padrão",BDI!$B$17,IF($K4333="Diferenciado",BDI!$E$17,0))</f>
        <v>0.2039</v>
      </c>
      <c r="H4333" s="125">
        <f t="shared" ca="1" si="228"/>
        <v>4.7699999999999996</v>
      </c>
      <c r="I4333" s="126">
        <f t="shared" ca="1" si="229"/>
        <v>0</v>
      </c>
      <c r="J4333" s="128"/>
      <c r="K4333" s="129" t="s">
        <v>6170</v>
      </c>
    </row>
    <row r="4334" spans="1:11" hidden="1">
      <c r="A4334" s="248" t="s">
        <v>5216</v>
      </c>
      <c r="B4334" s="123" t="s">
        <v>5217</v>
      </c>
      <c r="C4334" s="124" t="s">
        <v>24</v>
      </c>
      <c r="D4334" s="124">
        <v>0</v>
      </c>
      <c r="E4334" s="125">
        <f ca="1">OFFSET(INDEX(Composições!A:H,MATCH(Orçamentária!A4334,Composições!A:A,0),8),2,0)</f>
        <v>1.5864999999999998</v>
      </c>
      <c r="F4334" s="126">
        <f t="shared" ca="1" si="230"/>
        <v>0</v>
      </c>
      <c r="G4334" s="127">
        <f>IF($K4334="Padrão",BDI!$B$17,IF($K4334="Diferenciado",BDI!$E$17,0))</f>
        <v>0.2039</v>
      </c>
      <c r="H4334" s="125">
        <f t="shared" ca="1" si="228"/>
        <v>1.91</v>
      </c>
      <c r="I4334" s="126">
        <f t="shared" ca="1" si="229"/>
        <v>0</v>
      </c>
      <c r="J4334" s="128"/>
      <c r="K4334" s="129" t="s">
        <v>6170</v>
      </c>
    </row>
    <row r="4335" spans="1:11" hidden="1">
      <c r="A4335" s="248" t="s">
        <v>5219</v>
      </c>
      <c r="B4335" s="123" t="s">
        <v>5220</v>
      </c>
      <c r="C4335" s="124" t="s">
        <v>24</v>
      </c>
      <c r="D4335" s="124">
        <v>0</v>
      </c>
      <c r="E4335" s="125">
        <f ca="1">OFFSET(INDEX(Composições!A:H,MATCH(Orçamentária!A4335,Composições!A:A,0),8),2,0)</f>
        <v>2.5174999999999996</v>
      </c>
      <c r="F4335" s="126">
        <f t="shared" ca="1" si="230"/>
        <v>0</v>
      </c>
      <c r="G4335" s="127">
        <f>IF($K4335="Padrão",BDI!$B$17,IF($K4335="Diferenciado",BDI!$E$17,0))</f>
        <v>0.2039</v>
      </c>
      <c r="H4335" s="125">
        <f t="shared" ca="1" si="228"/>
        <v>3.03</v>
      </c>
      <c r="I4335" s="126">
        <f t="shared" ca="1" si="229"/>
        <v>0</v>
      </c>
      <c r="J4335" s="128"/>
      <c r="K4335" s="129" t="s">
        <v>6170</v>
      </c>
    </row>
    <row r="4336" spans="1:11" hidden="1">
      <c r="A4336" s="248" t="s">
        <v>5222</v>
      </c>
      <c r="B4336" s="123" t="s">
        <v>5223</v>
      </c>
      <c r="C4336" s="124" t="s">
        <v>24</v>
      </c>
      <c r="D4336" s="124">
        <v>0</v>
      </c>
      <c r="E4336" s="125">
        <f ca="1">OFFSET(INDEX(Composições!A:H,MATCH(Orçamentária!A4336,Composições!A:A,0),8),2,0)</f>
        <v>0</v>
      </c>
      <c r="F4336" s="126">
        <f t="shared" ca="1" si="230"/>
        <v>0</v>
      </c>
      <c r="G4336" s="127">
        <f>IF($K4336="Padrão",BDI!$B$17,IF($K4336="Diferenciado",BDI!$E$17,0))</f>
        <v>0.2039</v>
      </c>
      <c r="H4336" s="125">
        <f t="shared" ca="1" si="228"/>
        <v>0</v>
      </c>
      <c r="I4336" s="126">
        <f t="shared" ca="1" si="229"/>
        <v>0</v>
      </c>
      <c r="J4336" s="128"/>
      <c r="K4336" s="129" t="s">
        <v>6170</v>
      </c>
    </row>
    <row r="4337" spans="1:11" hidden="1">
      <c r="A4337" s="248" t="s">
        <v>5225</v>
      </c>
      <c r="B4337" s="123" t="s">
        <v>5226</v>
      </c>
      <c r="C4337" s="124" t="s">
        <v>24</v>
      </c>
      <c r="D4337" s="124">
        <v>0</v>
      </c>
      <c r="E4337" s="125">
        <f ca="1">OFFSET(INDEX(Composições!A:H,MATCH(Orçamentária!A4337,Composições!A:A,0),8),2,0)</f>
        <v>0</v>
      </c>
      <c r="F4337" s="126">
        <f t="shared" ca="1" si="230"/>
        <v>0</v>
      </c>
      <c r="G4337" s="127">
        <f>IF($K4337="Padrão",BDI!$B$17,IF($K4337="Diferenciado",BDI!$E$17,0))</f>
        <v>0.2039</v>
      </c>
      <c r="H4337" s="125">
        <f t="shared" ca="1" si="228"/>
        <v>0</v>
      </c>
      <c r="I4337" s="126">
        <f t="shared" ca="1" si="229"/>
        <v>0</v>
      </c>
      <c r="J4337" s="128"/>
      <c r="K4337" s="129" t="s">
        <v>6170</v>
      </c>
    </row>
    <row r="4338" spans="1:11" hidden="1">
      <c r="A4338" s="248" t="s">
        <v>5228</v>
      </c>
      <c r="B4338" s="123" t="s">
        <v>5229</v>
      </c>
      <c r="C4338" s="124" t="s">
        <v>24</v>
      </c>
      <c r="D4338" s="124">
        <v>0</v>
      </c>
      <c r="E4338" s="125">
        <f ca="1">OFFSET(INDEX(Composições!A:H,MATCH(Orçamentária!A4338,Composições!A:A,0),8),2,0)</f>
        <v>0</v>
      </c>
      <c r="F4338" s="126">
        <f t="shared" ca="1" si="230"/>
        <v>0</v>
      </c>
      <c r="G4338" s="127">
        <f>IF($K4338="Padrão",BDI!$B$17,IF($K4338="Diferenciado",BDI!$E$17,0))</f>
        <v>0.2039</v>
      </c>
      <c r="H4338" s="125">
        <f t="shared" ca="1" si="228"/>
        <v>0</v>
      </c>
      <c r="I4338" s="126">
        <f t="shared" ca="1" si="229"/>
        <v>0</v>
      </c>
      <c r="J4338" s="128"/>
      <c r="K4338" s="129" t="s">
        <v>6170</v>
      </c>
    </row>
    <row r="4339" spans="1:11" hidden="1">
      <c r="A4339" s="248" t="s">
        <v>5231</v>
      </c>
      <c r="B4339" s="123" t="s">
        <v>5232</v>
      </c>
      <c r="C4339" s="124" t="s">
        <v>24</v>
      </c>
      <c r="D4339" s="124">
        <v>0</v>
      </c>
      <c r="E4339" s="125">
        <f ca="1">OFFSET(INDEX(Composições!A:H,MATCH(Orçamentária!A4339,Composições!A:A,0),8),2,0)</f>
        <v>0</v>
      </c>
      <c r="F4339" s="126">
        <f t="shared" ca="1" si="230"/>
        <v>0</v>
      </c>
      <c r="G4339" s="127">
        <f>IF($K4339="Padrão",BDI!$B$17,IF($K4339="Diferenciado",BDI!$E$17,0))</f>
        <v>0.2039</v>
      </c>
      <c r="H4339" s="125">
        <f t="shared" ca="1" si="228"/>
        <v>0</v>
      </c>
      <c r="I4339" s="126">
        <f t="shared" ca="1" si="229"/>
        <v>0</v>
      </c>
      <c r="J4339" s="128"/>
      <c r="K4339" s="129" t="s">
        <v>6170</v>
      </c>
    </row>
    <row r="4340" spans="1:11" hidden="1">
      <c r="A4340" s="248" t="s">
        <v>5234</v>
      </c>
      <c r="B4340" s="123" t="s">
        <v>5235</v>
      </c>
      <c r="C4340" s="124" t="s">
        <v>24</v>
      </c>
      <c r="D4340" s="124">
        <v>0</v>
      </c>
      <c r="E4340" s="125">
        <f ca="1">OFFSET(INDEX(Composições!A:H,MATCH(Orçamentária!A4340,Composições!A:A,0),8),2,0)</f>
        <v>0</v>
      </c>
      <c r="F4340" s="126">
        <f t="shared" ca="1" si="230"/>
        <v>0</v>
      </c>
      <c r="G4340" s="127">
        <f>IF($K4340="Padrão",BDI!$B$17,IF($K4340="Diferenciado",BDI!$E$17,0))</f>
        <v>0.2039</v>
      </c>
      <c r="H4340" s="125">
        <f t="shared" ca="1" si="228"/>
        <v>0</v>
      </c>
      <c r="I4340" s="126">
        <f t="shared" ca="1" si="229"/>
        <v>0</v>
      </c>
      <c r="J4340" s="128"/>
      <c r="K4340" s="129" t="s">
        <v>6170</v>
      </c>
    </row>
    <row r="4341" spans="1:11" hidden="1">
      <c r="A4341" s="248" t="s">
        <v>5237</v>
      </c>
      <c r="B4341" s="123" t="s">
        <v>5238</v>
      </c>
      <c r="C4341" s="124" t="s">
        <v>24</v>
      </c>
      <c r="D4341" s="124">
        <v>0</v>
      </c>
      <c r="E4341" s="125">
        <f ca="1">OFFSET(INDEX(Composições!A:H,MATCH(Orçamentária!A4341,Composições!A:A,0),8),2,0)</f>
        <v>0</v>
      </c>
      <c r="F4341" s="126">
        <f t="shared" ca="1" si="230"/>
        <v>0</v>
      </c>
      <c r="G4341" s="127">
        <f>IF($K4341="Padrão",BDI!$B$17,IF($K4341="Diferenciado",BDI!$E$17,0))</f>
        <v>0.2039</v>
      </c>
      <c r="H4341" s="125">
        <f t="shared" ca="1" si="228"/>
        <v>0</v>
      </c>
      <c r="I4341" s="126">
        <f t="shared" ca="1" si="229"/>
        <v>0</v>
      </c>
      <c r="J4341" s="128"/>
      <c r="K4341" s="129" t="s">
        <v>6170</v>
      </c>
    </row>
    <row r="4342" spans="1:11" hidden="1">
      <c r="A4342" s="248" t="s">
        <v>5240</v>
      </c>
      <c r="B4342" s="123" t="s">
        <v>5241</v>
      </c>
      <c r="C4342" s="124" t="s">
        <v>24</v>
      </c>
      <c r="D4342" s="124">
        <v>0</v>
      </c>
      <c r="E4342" s="125">
        <f ca="1">OFFSET(INDEX(Composições!A:H,MATCH(Orçamentária!A4342,Composições!A:A,0),8),2,0)</f>
        <v>0</v>
      </c>
      <c r="F4342" s="126">
        <f t="shared" ca="1" si="230"/>
        <v>0</v>
      </c>
      <c r="G4342" s="127">
        <f>IF($K4342="Padrão",BDI!$B$17,IF($K4342="Diferenciado",BDI!$E$17,0))</f>
        <v>0.2039</v>
      </c>
      <c r="H4342" s="125">
        <f t="shared" ca="1" si="228"/>
        <v>0</v>
      </c>
      <c r="I4342" s="126">
        <f t="shared" ca="1" si="229"/>
        <v>0</v>
      </c>
      <c r="J4342" s="128"/>
      <c r="K4342" s="129" t="s">
        <v>6170</v>
      </c>
    </row>
    <row r="4343" spans="1:11" hidden="1">
      <c r="A4343" s="248" t="s">
        <v>5243</v>
      </c>
      <c r="B4343" s="123" t="s">
        <v>5244</v>
      </c>
      <c r="C4343" s="124" t="s">
        <v>24</v>
      </c>
      <c r="D4343" s="124">
        <v>0</v>
      </c>
      <c r="E4343" s="125">
        <f ca="1">OFFSET(INDEX(Composições!A:H,MATCH(Orçamentária!A4343,Composições!A:A,0),8),2,0)</f>
        <v>0</v>
      </c>
      <c r="F4343" s="126">
        <f t="shared" ca="1" si="230"/>
        <v>0</v>
      </c>
      <c r="G4343" s="127">
        <f>IF($K4343="Padrão",BDI!$B$17,IF($K4343="Diferenciado",BDI!$E$17,0))</f>
        <v>0.2039</v>
      </c>
      <c r="H4343" s="125">
        <f t="shared" ca="1" si="228"/>
        <v>0</v>
      </c>
      <c r="I4343" s="126">
        <f t="shared" ca="1" si="229"/>
        <v>0</v>
      </c>
      <c r="J4343" s="128"/>
      <c r="K4343" s="129" t="s">
        <v>6170</v>
      </c>
    </row>
    <row r="4344" spans="1:11" hidden="1">
      <c r="A4344" s="248" t="s">
        <v>5246</v>
      </c>
      <c r="B4344" s="123" t="s">
        <v>5247</v>
      </c>
      <c r="C4344" s="124" t="s">
        <v>24</v>
      </c>
      <c r="D4344" s="124">
        <v>0</v>
      </c>
      <c r="E4344" s="125">
        <f ca="1">OFFSET(INDEX(Composições!A:H,MATCH(Orçamentária!A4344,Composições!A:A,0),8),2,0)</f>
        <v>0</v>
      </c>
      <c r="F4344" s="126">
        <f t="shared" ca="1" si="230"/>
        <v>0</v>
      </c>
      <c r="G4344" s="127">
        <f>IF($K4344="Padrão",BDI!$B$17,IF($K4344="Diferenciado",BDI!$E$17,0))</f>
        <v>0.2039</v>
      </c>
      <c r="H4344" s="125">
        <f t="shared" ca="1" si="228"/>
        <v>0</v>
      </c>
      <c r="I4344" s="126">
        <f t="shared" ca="1" si="229"/>
        <v>0</v>
      </c>
      <c r="J4344" s="128"/>
      <c r="K4344" s="129" t="s">
        <v>6170</v>
      </c>
    </row>
    <row r="4345" spans="1:11" hidden="1">
      <c r="A4345" s="248" t="s">
        <v>5249</v>
      </c>
      <c r="B4345" s="123" t="s">
        <v>5250</v>
      </c>
      <c r="C4345" s="124" t="s">
        <v>24</v>
      </c>
      <c r="D4345" s="124">
        <v>0</v>
      </c>
      <c r="E4345" s="125">
        <f ca="1">OFFSET(INDEX(Composições!A:H,MATCH(Orçamentária!A4345,Composições!A:A,0),8),2,0)</f>
        <v>8.9870000000000001</v>
      </c>
      <c r="F4345" s="126">
        <f t="shared" ca="1" si="230"/>
        <v>0</v>
      </c>
      <c r="G4345" s="127">
        <f>IF($K4345="Padrão",BDI!$B$17,IF($K4345="Diferenciado",BDI!$E$17,0))</f>
        <v>0.2039</v>
      </c>
      <c r="H4345" s="125">
        <f t="shared" ca="1" si="228"/>
        <v>10.82</v>
      </c>
      <c r="I4345" s="126">
        <f t="shared" ca="1" si="229"/>
        <v>0</v>
      </c>
      <c r="J4345" s="128"/>
      <c r="K4345" s="129" t="s">
        <v>6170</v>
      </c>
    </row>
    <row r="4346" spans="1:11" hidden="1">
      <c r="A4346" s="248" t="s">
        <v>5252</v>
      </c>
      <c r="B4346" s="123" t="s">
        <v>5253</v>
      </c>
      <c r="C4346" s="124" t="s">
        <v>24</v>
      </c>
      <c r="D4346" s="124">
        <v>0</v>
      </c>
      <c r="E4346" s="125">
        <f ca="1">OFFSET(INDEX(Composições!A:H,MATCH(Orçamentária!A4346,Composições!A:A,0),8),2,0)</f>
        <v>23.901999999999997</v>
      </c>
      <c r="F4346" s="126">
        <f t="shared" ca="1" si="230"/>
        <v>0</v>
      </c>
      <c r="G4346" s="127">
        <f>IF($K4346="Padrão",BDI!$B$17,IF($K4346="Diferenciado",BDI!$E$17,0))</f>
        <v>0.2039</v>
      </c>
      <c r="H4346" s="125">
        <f t="shared" ca="1" si="228"/>
        <v>28.78</v>
      </c>
      <c r="I4346" s="126">
        <f t="shared" ca="1" si="229"/>
        <v>0</v>
      </c>
      <c r="J4346" s="128"/>
      <c r="K4346" s="129" t="s">
        <v>6170</v>
      </c>
    </row>
    <row r="4347" spans="1:11" hidden="1">
      <c r="A4347" s="248" t="s">
        <v>5255</v>
      </c>
      <c r="B4347" s="123" t="s">
        <v>5256</v>
      </c>
      <c r="C4347" s="124" t="s">
        <v>24</v>
      </c>
      <c r="D4347" s="124">
        <v>0</v>
      </c>
      <c r="E4347" s="125">
        <f ca="1">OFFSET(INDEX(Composições!A:H,MATCH(Orçamentária!A4347,Composições!A:A,0),8),2,0)</f>
        <v>11.7135</v>
      </c>
      <c r="F4347" s="126">
        <f t="shared" ca="1" si="230"/>
        <v>0</v>
      </c>
      <c r="G4347" s="127">
        <f>IF($K4347="Padrão",BDI!$B$17,IF($K4347="Diferenciado",BDI!$E$17,0))</f>
        <v>0.2039</v>
      </c>
      <c r="H4347" s="125">
        <f t="shared" ca="1" si="228"/>
        <v>14.1</v>
      </c>
      <c r="I4347" s="126">
        <f t="shared" ca="1" si="229"/>
        <v>0</v>
      </c>
      <c r="J4347" s="128"/>
      <c r="K4347" s="129" t="s">
        <v>6170</v>
      </c>
    </row>
    <row r="4348" spans="1:11" hidden="1">
      <c r="A4348" s="248" t="s">
        <v>5258</v>
      </c>
      <c r="B4348" s="123" t="s">
        <v>5259</v>
      </c>
      <c r="C4348" s="124" t="s">
        <v>24</v>
      </c>
      <c r="D4348" s="124">
        <v>0</v>
      </c>
      <c r="E4348" s="125">
        <f ca="1">OFFSET(INDEX(Composições!A:H,MATCH(Orçamentária!A4348,Composições!A:A,0),8),2,0)</f>
        <v>238.60199999999998</v>
      </c>
      <c r="F4348" s="126">
        <f t="shared" ca="1" si="230"/>
        <v>0</v>
      </c>
      <c r="G4348" s="127">
        <f>IF($K4348="Padrão",BDI!$B$17,IF($K4348="Diferenciado",BDI!$E$17,0))</f>
        <v>0.2039</v>
      </c>
      <c r="H4348" s="125">
        <f t="shared" ca="1" si="228"/>
        <v>287.25</v>
      </c>
      <c r="I4348" s="126">
        <f t="shared" ca="1" si="229"/>
        <v>0</v>
      </c>
      <c r="J4348" s="128"/>
      <c r="K4348" s="129" t="s">
        <v>6170</v>
      </c>
    </row>
    <row r="4349" spans="1:11" hidden="1">
      <c r="A4349" s="248" t="s">
        <v>5261</v>
      </c>
      <c r="B4349" s="123" t="s">
        <v>5262</v>
      </c>
      <c r="C4349" s="124" t="s">
        <v>24</v>
      </c>
      <c r="D4349" s="124">
        <v>0</v>
      </c>
      <c r="E4349" s="125">
        <f ca="1">OFFSET(INDEX(Composições!A:H,MATCH(Orçamentária!A4349,Composições!A:A,0),8),2,0)</f>
        <v>385.80449999999996</v>
      </c>
      <c r="F4349" s="126">
        <f t="shared" ca="1" si="230"/>
        <v>0</v>
      </c>
      <c r="G4349" s="127">
        <f>IF($K4349="Padrão",BDI!$B$17,IF($K4349="Diferenciado",BDI!$E$17,0))</f>
        <v>0.2039</v>
      </c>
      <c r="H4349" s="125">
        <f t="shared" ca="1" si="228"/>
        <v>464.47</v>
      </c>
      <c r="I4349" s="126">
        <f t="shared" ca="1" si="229"/>
        <v>0</v>
      </c>
      <c r="J4349" s="128"/>
      <c r="K4349" s="129" t="s">
        <v>6170</v>
      </c>
    </row>
    <row r="4350" spans="1:11" hidden="1">
      <c r="A4350" s="248" t="s">
        <v>5264</v>
      </c>
      <c r="B4350" s="123" t="s">
        <v>5265</v>
      </c>
      <c r="C4350" s="124" t="s">
        <v>24</v>
      </c>
      <c r="D4350" s="124">
        <v>0</v>
      </c>
      <c r="E4350" s="125">
        <f ca="1">OFFSET(INDEX(Composições!A:H,MATCH(Orçamentária!A4350,Composições!A:A,0),8),2,0)</f>
        <v>53.541999999999994</v>
      </c>
      <c r="F4350" s="126">
        <f t="shared" ca="1" si="230"/>
        <v>0</v>
      </c>
      <c r="G4350" s="127">
        <f>IF($K4350="Padrão",BDI!$B$17,IF($K4350="Diferenciado",BDI!$E$17,0))</f>
        <v>0.2039</v>
      </c>
      <c r="H4350" s="125">
        <f t="shared" ca="1" si="228"/>
        <v>64.459999999999994</v>
      </c>
      <c r="I4350" s="126">
        <f t="shared" ca="1" si="229"/>
        <v>0</v>
      </c>
      <c r="J4350" s="128"/>
      <c r="K4350" s="129" t="s">
        <v>6170</v>
      </c>
    </row>
    <row r="4351" spans="1:11" hidden="1">
      <c r="A4351" s="248" t="s">
        <v>5267</v>
      </c>
      <c r="B4351" s="123" t="s">
        <v>5268</v>
      </c>
      <c r="C4351" s="124" t="s">
        <v>24</v>
      </c>
      <c r="D4351" s="124">
        <v>0</v>
      </c>
      <c r="E4351" s="125">
        <f ca="1">OFFSET(INDEX(Composições!A:H,MATCH(Orçamentária!A4351,Composições!A:A,0),8),2,0)</f>
        <v>87.266999999999996</v>
      </c>
      <c r="F4351" s="126">
        <f t="shared" ca="1" si="230"/>
        <v>0</v>
      </c>
      <c r="G4351" s="127">
        <f>IF($K4351="Padrão",BDI!$B$17,IF($K4351="Diferenciado",BDI!$E$17,0))</f>
        <v>0.2039</v>
      </c>
      <c r="H4351" s="125">
        <f t="shared" ca="1" si="228"/>
        <v>105.06</v>
      </c>
      <c r="I4351" s="126">
        <f t="shared" ca="1" si="229"/>
        <v>0</v>
      </c>
      <c r="J4351" s="128"/>
      <c r="K4351" s="129" t="s">
        <v>6170</v>
      </c>
    </row>
    <row r="4352" spans="1:11" hidden="1">
      <c r="A4352" s="248" t="s">
        <v>5270</v>
      </c>
      <c r="B4352" s="123" t="s">
        <v>5271</v>
      </c>
      <c r="C4352" s="124" t="s">
        <v>24</v>
      </c>
      <c r="D4352" s="124">
        <v>0</v>
      </c>
      <c r="E4352" s="125">
        <f ca="1">OFFSET(INDEX(Composições!A:H,MATCH(Orçamentária!A4352,Composições!A:A,0),8),2,0)</f>
        <v>488.96500000000003</v>
      </c>
      <c r="F4352" s="126">
        <f t="shared" ca="1" si="230"/>
        <v>0</v>
      </c>
      <c r="G4352" s="127">
        <f>IF($K4352="Padrão",BDI!$B$17,IF($K4352="Diferenciado",BDI!$E$17,0))</f>
        <v>0.2039</v>
      </c>
      <c r="H4352" s="125">
        <f t="shared" ca="1" si="228"/>
        <v>588.66</v>
      </c>
      <c r="I4352" s="126">
        <f t="shared" ca="1" si="229"/>
        <v>0</v>
      </c>
      <c r="J4352" s="128"/>
      <c r="K4352" s="129" t="s">
        <v>6170</v>
      </c>
    </row>
    <row r="4353" spans="1:11" hidden="1">
      <c r="A4353" s="248" t="s">
        <v>5273</v>
      </c>
      <c r="B4353" s="123" t="s">
        <v>5274</v>
      </c>
      <c r="C4353" s="124" t="s">
        <v>24</v>
      </c>
      <c r="D4353" s="124">
        <v>0</v>
      </c>
      <c r="E4353" s="125">
        <f ca="1">OFFSET(INDEX(Composições!A:H,MATCH(Orçamentária!A4353,Composições!A:A,0),8),2,0)</f>
        <v>6.8685</v>
      </c>
      <c r="F4353" s="126">
        <f t="shared" ca="1" si="230"/>
        <v>0</v>
      </c>
      <c r="G4353" s="127">
        <f>IF($K4353="Padrão",BDI!$B$17,IF($K4353="Diferenciado",BDI!$E$17,0))</f>
        <v>0.2039</v>
      </c>
      <c r="H4353" s="125">
        <f t="shared" ca="1" si="228"/>
        <v>8.27</v>
      </c>
      <c r="I4353" s="126">
        <f t="shared" ca="1" si="229"/>
        <v>0</v>
      </c>
      <c r="J4353" s="128"/>
      <c r="K4353" s="129" t="s">
        <v>6170</v>
      </c>
    </row>
    <row r="4354" spans="1:11" hidden="1">
      <c r="A4354" s="248" t="s">
        <v>5276</v>
      </c>
      <c r="B4354" s="123" t="s">
        <v>5277</v>
      </c>
      <c r="C4354" s="124" t="s">
        <v>24</v>
      </c>
      <c r="D4354" s="124">
        <v>0</v>
      </c>
      <c r="E4354" s="125">
        <f ca="1">OFFSET(INDEX(Composições!A:H,MATCH(Orçamentária!A4354,Composições!A:A,0),8),2,0)</f>
        <v>12.910499999999999</v>
      </c>
      <c r="F4354" s="126">
        <f t="shared" ca="1" si="230"/>
        <v>0</v>
      </c>
      <c r="G4354" s="127">
        <f>IF($K4354="Padrão",BDI!$B$17,IF($K4354="Diferenciado",BDI!$E$17,0))</f>
        <v>0.2039</v>
      </c>
      <c r="H4354" s="125">
        <f t="shared" ca="1" si="228"/>
        <v>15.54</v>
      </c>
      <c r="I4354" s="126">
        <f t="shared" ca="1" si="229"/>
        <v>0</v>
      </c>
      <c r="J4354" s="128"/>
      <c r="K4354" s="129" t="s">
        <v>6170</v>
      </c>
    </row>
    <row r="4355" spans="1:11" hidden="1">
      <c r="A4355" s="248" t="s">
        <v>5279</v>
      </c>
      <c r="B4355" s="123" t="s">
        <v>5280</v>
      </c>
      <c r="C4355" s="124" t="s">
        <v>24</v>
      </c>
      <c r="D4355" s="124">
        <v>0</v>
      </c>
      <c r="E4355" s="125">
        <f ca="1">OFFSET(INDEX(Composições!A:H,MATCH(Orçamentária!A4355,Composições!A:A,0),8),2,0)</f>
        <v>14.344999999999999</v>
      </c>
      <c r="F4355" s="126">
        <f t="shared" ca="1" si="230"/>
        <v>0</v>
      </c>
      <c r="G4355" s="127">
        <f>IF($K4355="Padrão",BDI!$B$17,IF($K4355="Diferenciado",BDI!$E$17,0))</f>
        <v>0.2039</v>
      </c>
      <c r="H4355" s="125">
        <f t="shared" ca="1" si="228"/>
        <v>17.27</v>
      </c>
      <c r="I4355" s="126">
        <f t="shared" ca="1" si="229"/>
        <v>0</v>
      </c>
      <c r="J4355" s="128"/>
      <c r="K4355" s="129" t="s">
        <v>6170</v>
      </c>
    </row>
    <row r="4356" spans="1:11" hidden="1">
      <c r="A4356" s="248" t="s">
        <v>5282</v>
      </c>
      <c r="B4356" s="123" t="s">
        <v>5283</v>
      </c>
      <c r="C4356" s="124" t="s">
        <v>24</v>
      </c>
      <c r="D4356" s="124">
        <v>0</v>
      </c>
      <c r="E4356" s="125">
        <f ca="1">OFFSET(INDEX(Composições!A:H,MATCH(Orçamentária!A4356,Composições!A:A,0),8),2,0)</f>
        <v>22.2395</v>
      </c>
      <c r="F4356" s="126">
        <f t="shared" ca="1" si="230"/>
        <v>0</v>
      </c>
      <c r="G4356" s="127">
        <f>IF($K4356="Padrão",BDI!$B$17,IF($K4356="Diferenciado",BDI!$E$17,0))</f>
        <v>0.2039</v>
      </c>
      <c r="H4356" s="125">
        <f t="shared" ca="1" si="228"/>
        <v>26.77</v>
      </c>
      <c r="I4356" s="126">
        <f t="shared" ca="1" si="229"/>
        <v>0</v>
      </c>
      <c r="J4356" s="128"/>
      <c r="K4356" s="129" t="s">
        <v>6170</v>
      </c>
    </row>
    <row r="4357" spans="1:11" hidden="1">
      <c r="A4357" s="248" t="s">
        <v>5285</v>
      </c>
      <c r="B4357" s="123" t="s">
        <v>5286</v>
      </c>
      <c r="C4357" s="124" t="s">
        <v>24</v>
      </c>
      <c r="D4357" s="124">
        <v>0</v>
      </c>
      <c r="E4357" s="125">
        <f ca="1">OFFSET(INDEX(Composições!A:H,MATCH(Orçamentária!A4357,Composições!A:A,0),8),2,0)</f>
        <v>54.871999999999993</v>
      </c>
      <c r="F4357" s="126">
        <f t="shared" ca="1" si="230"/>
        <v>0</v>
      </c>
      <c r="G4357" s="127">
        <f>IF($K4357="Padrão",BDI!$B$17,IF($K4357="Diferenciado",BDI!$E$17,0))</f>
        <v>0.2039</v>
      </c>
      <c r="H4357" s="125">
        <f t="shared" ca="1" si="228"/>
        <v>66.06</v>
      </c>
      <c r="I4357" s="126">
        <f t="shared" ca="1" si="229"/>
        <v>0</v>
      </c>
      <c r="J4357" s="128"/>
      <c r="K4357" s="129" t="s">
        <v>6170</v>
      </c>
    </row>
    <row r="4358" spans="1:11" ht="25.5" hidden="1">
      <c r="A4358" s="248" t="s">
        <v>5288</v>
      </c>
      <c r="B4358" s="123" t="s">
        <v>5289</v>
      </c>
      <c r="C4358" s="124" t="s">
        <v>24</v>
      </c>
      <c r="D4358" s="124">
        <v>0</v>
      </c>
      <c r="E4358" s="125">
        <f ca="1">OFFSET(INDEX(Composições!A:H,MATCH(Orçamentária!A4358,Composições!A:A,0),8),2,0)</f>
        <v>0</v>
      </c>
      <c r="F4358" s="126">
        <f t="shared" ca="1" si="230"/>
        <v>0</v>
      </c>
      <c r="G4358" s="127">
        <f>IF($K4358="Padrão",BDI!$B$17,IF($K4358="Diferenciado",BDI!$E$17,0))</f>
        <v>0.2039</v>
      </c>
      <c r="H4358" s="125">
        <f t="shared" ref="H4358:H4421" ca="1" si="231">IF(ISNUMBER(E4358),ROUND(E4358*(1+G4358),2),"")</f>
        <v>0</v>
      </c>
      <c r="I4358" s="126">
        <f t="shared" ref="I4358:I4421" ca="1" si="232">IF(ISNUMBER(E4358),ROUND(H4358*D4358,2),"")</f>
        <v>0</v>
      </c>
      <c r="J4358" s="128"/>
      <c r="K4358" s="129" t="s">
        <v>6170</v>
      </c>
    </row>
    <row r="4359" spans="1:11" ht="25.5" hidden="1">
      <c r="A4359" s="248" t="s">
        <v>5291</v>
      </c>
      <c r="B4359" s="123" t="s">
        <v>5292</v>
      </c>
      <c r="C4359" s="124" t="s">
        <v>24</v>
      </c>
      <c r="D4359" s="124">
        <v>0</v>
      </c>
      <c r="E4359" s="125">
        <f ca="1">OFFSET(INDEX(Composições!A:H,MATCH(Orçamentária!A4359,Composições!A:A,0),8),2,0)</f>
        <v>0</v>
      </c>
      <c r="F4359" s="126">
        <f t="shared" ref="F4359:F4422" ca="1" si="233">IF(ISNUMBER(E4359),D4359*E4359,"")</f>
        <v>0</v>
      </c>
      <c r="G4359" s="127">
        <f>IF($K4359="Padrão",BDI!$B$17,IF($K4359="Diferenciado",BDI!$E$17,0))</f>
        <v>0.2039</v>
      </c>
      <c r="H4359" s="125">
        <f t="shared" ca="1" si="231"/>
        <v>0</v>
      </c>
      <c r="I4359" s="126">
        <f t="shared" ca="1" si="232"/>
        <v>0</v>
      </c>
      <c r="J4359" s="128"/>
      <c r="K4359" s="129" t="s">
        <v>6170</v>
      </c>
    </row>
    <row r="4360" spans="1:11" ht="25.5" hidden="1">
      <c r="A4360" s="248" t="s">
        <v>5294</v>
      </c>
      <c r="B4360" s="123" t="s">
        <v>5295</v>
      </c>
      <c r="C4360" s="124" t="s">
        <v>24</v>
      </c>
      <c r="D4360" s="124">
        <v>0</v>
      </c>
      <c r="E4360" s="125">
        <f ca="1">OFFSET(INDEX(Composições!A:H,MATCH(Orçamentária!A4360,Composições!A:A,0),8),2,0)</f>
        <v>0</v>
      </c>
      <c r="F4360" s="126">
        <f t="shared" ca="1" si="233"/>
        <v>0</v>
      </c>
      <c r="G4360" s="127">
        <f>IF($K4360="Padrão",BDI!$B$17,IF($K4360="Diferenciado",BDI!$E$17,0))</f>
        <v>0.2039</v>
      </c>
      <c r="H4360" s="125">
        <f t="shared" ca="1" si="231"/>
        <v>0</v>
      </c>
      <c r="I4360" s="126">
        <f t="shared" ca="1" si="232"/>
        <v>0</v>
      </c>
      <c r="J4360" s="128"/>
      <c r="K4360" s="129" t="s">
        <v>6170</v>
      </c>
    </row>
    <row r="4361" spans="1:11" hidden="1">
      <c r="A4361" s="248" t="s">
        <v>5297</v>
      </c>
      <c r="B4361" s="123" t="s">
        <v>5298</v>
      </c>
      <c r="C4361" s="124" t="s">
        <v>24</v>
      </c>
      <c r="D4361" s="124">
        <v>0</v>
      </c>
      <c r="E4361" s="125">
        <f ca="1">OFFSET(INDEX(Composições!A:H,MATCH(Orçamentária!A4361,Composições!A:A,0),8),2,0)</f>
        <v>9.5379999999999985</v>
      </c>
      <c r="F4361" s="126">
        <f t="shared" ca="1" si="233"/>
        <v>0</v>
      </c>
      <c r="G4361" s="127">
        <f>IF($K4361="Padrão",BDI!$B$17,IF($K4361="Diferenciado",BDI!$E$17,0))</f>
        <v>0.2039</v>
      </c>
      <c r="H4361" s="125">
        <f t="shared" ca="1" si="231"/>
        <v>11.48</v>
      </c>
      <c r="I4361" s="126">
        <f t="shared" ca="1" si="232"/>
        <v>0</v>
      </c>
      <c r="J4361" s="128"/>
      <c r="K4361" s="129" t="s">
        <v>6170</v>
      </c>
    </row>
    <row r="4362" spans="1:11" hidden="1">
      <c r="A4362" s="248" t="s">
        <v>5300</v>
      </c>
      <c r="B4362" s="123" t="s">
        <v>5301</v>
      </c>
      <c r="C4362" s="124" t="s">
        <v>24</v>
      </c>
      <c r="D4362" s="124">
        <v>0</v>
      </c>
      <c r="E4362" s="125">
        <f ca="1">OFFSET(INDEX(Composições!A:H,MATCH(Orçamentária!A4362,Composições!A:A,0),8),2,0)</f>
        <v>51.109999999999992</v>
      </c>
      <c r="F4362" s="126">
        <f t="shared" ca="1" si="233"/>
        <v>0</v>
      </c>
      <c r="G4362" s="127">
        <f>IF($K4362="Padrão",BDI!$B$17,IF($K4362="Diferenciado",BDI!$E$17,0))</f>
        <v>0.2039</v>
      </c>
      <c r="H4362" s="125">
        <f t="shared" ca="1" si="231"/>
        <v>61.53</v>
      </c>
      <c r="I4362" s="126">
        <f t="shared" ca="1" si="232"/>
        <v>0</v>
      </c>
      <c r="J4362" s="128"/>
      <c r="K4362" s="129" t="s">
        <v>6170</v>
      </c>
    </row>
    <row r="4363" spans="1:11" hidden="1">
      <c r="A4363" s="248" t="s">
        <v>5303</v>
      </c>
      <c r="B4363" s="123" t="s">
        <v>5304</v>
      </c>
      <c r="C4363" s="124" t="s">
        <v>24</v>
      </c>
      <c r="D4363" s="124">
        <v>0</v>
      </c>
      <c r="E4363" s="125">
        <f ca="1">OFFSET(INDEX(Composições!A:H,MATCH(Orçamentária!A4363,Composições!A:A,0),8),2,0)</f>
        <v>62.491</v>
      </c>
      <c r="F4363" s="126">
        <f t="shared" ca="1" si="233"/>
        <v>0</v>
      </c>
      <c r="G4363" s="127">
        <f>IF($K4363="Padrão",BDI!$B$17,IF($K4363="Diferenciado",BDI!$E$17,0))</f>
        <v>0.2039</v>
      </c>
      <c r="H4363" s="125">
        <f t="shared" ca="1" si="231"/>
        <v>75.23</v>
      </c>
      <c r="I4363" s="126">
        <f t="shared" ca="1" si="232"/>
        <v>0</v>
      </c>
      <c r="J4363" s="128"/>
      <c r="K4363" s="129" t="s">
        <v>6170</v>
      </c>
    </row>
    <row r="4364" spans="1:11" hidden="1">
      <c r="A4364" s="248" t="s">
        <v>5306</v>
      </c>
      <c r="B4364" s="123" t="s">
        <v>5307</v>
      </c>
      <c r="C4364" s="124" t="s">
        <v>24</v>
      </c>
      <c r="D4364" s="124">
        <v>0</v>
      </c>
      <c r="E4364" s="125">
        <f ca="1">OFFSET(INDEX(Composições!A:H,MATCH(Orçamentária!A4364,Composições!A:A,0),8),2,0)</f>
        <v>31.159999999999997</v>
      </c>
      <c r="F4364" s="126">
        <f t="shared" ca="1" si="233"/>
        <v>0</v>
      </c>
      <c r="G4364" s="127">
        <f>IF($K4364="Padrão",BDI!$B$17,IF($K4364="Diferenciado",BDI!$E$17,0))</f>
        <v>0.2039</v>
      </c>
      <c r="H4364" s="125">
        <f t="shared" ca="1" si="231"/>
        <v>37.51</v>
      </c>
      <c r="I4364" s="126">
        <f t="shared" ca="1" si="232"/>
        <v>0</v>
      </c>
      <c r="J4364" s="128"/>
      <c r="K4364" s="129" t="s">
        <v>6170</v>
      </c>
    </row>
    <row r="4365" spans="1:11" hidden="1">
      <c r="A4365" s="248" t="s">
        <v>5309</v>
      </c>
      <c r="B4365" s="123" t="s">
        <v>5310</v>
      </c>
      <c r="C4365" s="124" t="s">
        <v>24</v>
      </c>
      <c r="D4365" s="124">
        <v>0</v>
      </c>
      <c r="E4365" s="125">
        <f ca="1">OFFSET(INDEX(Composições!A:H,MATCH(Orçamentária!A4365,Composições!A:A,0),8),2,0)</f>
        <v>179.04649999999998</v>
      </c>
      <c r="F4365" s="126">
        <f t="shared" ca="1" si="233"/>
        <v>0</v>
      </c>
      <c r="G4365" s="127">
        <f>IF($K4365="Padrão",BDI!$B$17,IF($K4365="Diferenciado",BDI!$E$17,0))</f>
        <v>0.2039</v>
      </c>
      <c r="H4365" s="125">
        <f t="shared" ca="1" si="231"/>
        <v>215.55</v>
      </c>
      <c r="I4365" s="126">
        <f t="shared" ca="1" si="232"/>
        <v>0</v>
      </c>
      <c r="J4365" s="128"/>
      <c r="K4365" s="129" t="s">
        <v>6170</v>
      </c>
    </row>
    <row r="4366" spans="1:11" hidden="1">
      <c r="A4366" s="249" t="s">
        <v>11397</v>
      </c>
      <c r="B4366" s="123" t="s">
        <v>11398</v>
      </c>
      <c r="C4366" s="124" t="s">
        <v>24</v>
      </c>
      <c r="D4366" s="124">
        <v>0</v>
      </c>
      <c r="E4366" s="125" t="s">
        <v>16</v>
      </c>
      <c r="F4366" s="126" t="str">
        <f t="shared" si="233"/>
        <v/>
      </c>
      <c r="G4366" s="127">
        <f>IF($K4366="Padrão",BDI!$B$17,IF($K4366="Diferenciado",BDI!$E$17,0))</f>
        <v>0.2039</v>
      </c>
      <c r="H4366" s="125" t="str">
        <f t="shared" si="231"/>
        <v/>
      </c>
      <c r="I4366" s="126" t="str">
        <f t="shared" si="232"/>
        <v/>
      </c>
      <c r="J4366" s="128"/>
      <c r="K4366" s="129" t="s">
        <v>6170</v>
      </c>
    </row>
    <row r="4367" spans="1:11" hidden="1">
      <c r="A4367" s="249" t="s">
        <v>11399</v>
      </c>
      <c r="B4367" s="123" t="s">
        <v>11400</v>
      </c>
      <c r="C4367" s="124" t="s">
        <v>24</v>
      </c>
      <c r="D4367" s="124">
        <v>0</v>
      </c>
      <c r="E4367" s="125" t="s">
        <v>16</v>
      </c>
      <c r="F4367" s="126" t="str">
        <f t="shared" si="233"/>
        <v/>
      </c>
      <c r="G4367" s="127">
        <f>IF($K4367="Padrão",BDI!$B$17,IF($K4367="Diferenciado",BDI!$E$17,0))</f>
        <v>0.2039</v>
      </c>
      <c r="H4367" s="125" t="str">
        <f t="shared" si="231"/>
        <v/>
      </c>
      <c r="I4367" s="126" t="str">
        <f t="shared" si="232"/>
        <v/>
      </c>
      <c r="J4367" s="128"/>
      <c r="K4367" s="129" t="s">
        <v>6170</v>
      </c>
    </row>
    <row r="4368" spans="1:11" hidden="1">
      <c r="A4368" s="248" t="s">
        <v>5312</v>
      </c>
      <c r="B4368" s="123" t="s">
        <v>5313</v>
      </c>
      <c r="C4368" s="124" t="s">
        <v>24</v>
      </c>
      <c r="D4368" s="124">
        <v>0</v>
      </c>
      <c r="E4368" s="125">
        <f ca="1">OFFSET(INDEX(Composições!A:H,MATCH(Orçamentária!A4368,Composições!A:A,0),8),2,0)</f>
        <v>116.42249999999999</v>
      </c>
      <c r="F4368" s="126">
        <f t="shared" ca="1" si="233"/>
        <v>0</v>
      </c>
      <c r="G4368" s="127">
        <f>IF($K4368="Padrão",BDI!$B$17,IF($K4368="Diferenciado",BDI!$E$17,0))</f>
        <v>0.2039</v>
      </c>
      <c r="H4368" s="125">
        <f t="shared" ca="1" si="231"/>
        <v>140.16</v>
      </c>
      <c r="I4368" s="126">
        <f t="shared" ca="1" si="232"/>
        <v>0</v>
      </c>
      <c r="J4368" s="128"/>
      <c r="K4368" s="129" t="s">
        <v>6170</v>
      </c>
    </row>
    <row r="4369" spans="1:11" hidden="1">
      <c r="A4369" s="248" t="s">
        <v>5315</v>
      </c>
      <c r="B4369" s="123" t="s">
        <v>5316</v>
      </c>
      <c r="C4369" s="124" t="s">
        <v>24</v>
      </c>
      <c r="D4369" s="124">
        <v>0</v>
      </c>
      <c r="E4369" s="125">
        <f ca="1">OFFSET(INDEX(Composições!A:H,MATCH(Orçamentária!A4369,Composições!A:A,0),8),2,0)</f>
        <v>151.75300000000001</v>
      </c>
      <c r="F4369" s="126">
        <f t="shared" ca="1" si="233"/>
        <v>0</v>
      </c>
      <c r="G4369" s="127">
        <f>IF($K4369="Padrão",BDI!$B$17,IF($K4369="Diferenciado",BDI!$E$17,0))</f>
        <v>0.2039</v>
      </c>
      <c r="H4369" s="125">
        <f t="shared" ca="1" si="231"/>
        <v>182.7</v>
      </c>
      <c r="I4369" s="126">
        <f t="shared" ca="1" si="232"/>
        <v>0</v>
      </c>
      <c r="J4369" s="128"/>
      <c r="K4369" s="129" t="s">
        <v>6170</v>
      </c>
    </row>
    <row r="4370" spans="1:11" hidden="1">
      <c r="A4370" s="249" t="s">
        <v>11401</v>
      </c>
      <c r="B4370" s="123" t="s">
        <v>11402</v>
      </c>
      <c r="C4370" s="124" t="s">
        <v>24</v>
      </c>
      <c r="D4370" s="124">
        <v>0</v>
      </c>
      <c r="E4370" s="125" t="s">
        <v>16</v>
      </c>
      <c r="F4370" s="126" t="str">
        <f t="shared" si="233"/>
        <v/>
      </c>
      <c r="G4370" s="127">
        <f>IF($K4370="Padrão",BDI!$B$17,IF($K4370="Diferenciado",BDI!$E$17,0))</f>
        <v>0.2039</v>
      </c>
      <c r="H4370" s="125" t="str">
        <f t="shared" si="231"/>
        <v/>
      </c>
      <c r="I4370" s="126" t="str">
        <f t="shared" si="232"/>
        <v/>
      </c>
      <c r="J4370" s="128"/>
      <c r="K4370" s="129" t="s">
        <v>6170</v>
      </c>
    </row>
    <row r="4371" spans="1:11" hidden="1">
      <c r="A4371" s="248" t="s">
        <v>5321</v>
      </c>
      <c r="B4371" s="123" t="s">
        <v>5322</v>
      </c>
      <c r="C4371" s="124" t="s">
        <v>24</v>
      </c>
      <c r="D4371" s="124">
        <v>0</v>
      </c>
      <c r="E4371" s="125">
        <f ca="1">OFFSET(INDEX(Composições!A:H,MATCH(Orçamentária!A4371,Composições!A:A,0),8),2,0)</f>
        <v>0</v>
      </c>
      <c r="F4371" s="126">
        <f t="shared" ca="1" si="233"/>
        <v>0</v>
      </c>
      <c r="G4371" s="127">
        <f>IF($K4371="Padrão",BDI!$B$17,IF($K4371="Diferenciado",BDI!$E$17,0))</f>
        <v>0.2039</v>
      </c>
      <c r="H4371" s="125">
        <f t="shared" ca="1" si="231"/>
        <v>0</v>
      </c>
      <c r="I4371" s="126">
        <f t="shared" ca="1" si="232"/>
        <v>0</v>
      </c>
      <c r="J4371" s="128"/>
      <c r="K4371" s="129" t="s">
        <v>6170</v>
      </c>
    </row>
    <row r="4372" spans="1:11" hidden="1">
      <c r="A4372" s="248" t="s">
        <v>5318</v>
      </c>
      <c r="B4372" s="123" t="s">
        <v>5319</v>
      </c>
      <c r="C4372" s="124" t="s">
        <v>24</v>
      </c>
      <c r="D4372" s="124">
        <v>0</v>
      </c>
      <c r="E4372" s="125">
        <f ca="1">OFFSET(INDEX(Composições!A:H,MATCH(Orçamentária!A4372,Composições!A:A,0),8),2,0)</f>
        <v>12.891499999999999</v>
      </c>
      <c r="F4372" s="126">
        <f t="shared" ca="1" si="233"/>
        <v>0</v>
      </c>
      <c r="G4372" s="127">
        <f>IF($K4372="Padrão",BDI!$B$17,IF($K4372="Diferenciado",BDI!$E$17,0))</f>
        <v>0.2039</v>
      </c>
      <c r="H4372" s="125">
        <f t="shared" ca="1" si="231"/>
        <v>15.52</v>
      </c>
      <c r="I4372" s="126">
        <f t="shared" ca="1" si="232"/>
        <v>0</v>
      </c>
      <c r="J4372" s="128"/>
      <c r="K4372" s="129" t="s">
        <v>6170</v>
      </c>
    </row>
    <row r="4373" spans="1:11" hidden="1">
      <c r="A4373" s="248" t="s">
        <v>5324</v>
      </c>
      <c r="B4373" s="123" t="s">
        <v>5325</v>
      </c>
      <c r="C4373" s="124" t="s">
        <v>24</v>
      </c>
      <c r="D4373" s="124">
        <v>0</v>
      </c>
      <c r="E4373" s="125">
        <f ca="1">OFFSET(INDEX(Composições!A:H,MATCH(Orçamentária!A4373,Composições!A:A,0),8),2,0)</f>
        <v>17.366</v>
      </c>
      <c r="F4373" s="126">
        <f t="shared" ca="1" si="233"/>
        <v>0</v>
      </c>
      <c r="G4373" s="127">
        <f>IF($K4373="Padrão",BDI!$B$17,IF($K4373="Diferenciado",BDI!$E$17,0))</f>
        <v>0.2039</v>
      </c>
      <c r="H4373" s="125">
        <f t="shared" ca="1" si="231"/>
        <v>20.91</v>
      </c>
      <c r="I4373" s="126">
        <f t="shared" ca="1" si="232"/>
        <v>0</v>
      </c>
      <c r="J4373" s="128"/>
      <c r="K4373" s="129" t="s">
        <v>6170</v>
      </c>
    </row>
    <row r="4374" spans="1:11" ht="25.5" hidden="1">
      <c r="A4374" s="248" t="s">
        <v>5327</v>
      </c>
      <c r="B4374" s="123" t="s">
        <v>5328</v>
      </c>
      <c r="C4374" s="124" t="s">
        <v>24</v>
      </c>
      <c r="D4374" s="124">
        <v>0</v>
      </c>
      <c r="E4374" s="125">
        <f ca="1">OFFSET(INDEX(Composições!A:H,MATCH(Orçamentária!A4374,Composições!A:A,0),8),2,0)</f>
        <v>0</v>
      </c>
      <c r="F4374" s="126">
        <f t="shared" ca="1" si="233"/>
        <v>0</v>
      </c>
      <c r="G4374" s="127">
        <f>IF($K4374="Padrão",BDI!$B$17,IF($K4374="Diferenciado",BDI!$E$17,0))</f>
        <v>0.2039</v>
      </c>
      <c r="H4374" s="125">
        <f t="shared" ca="1" si="231"/>
        <v>0</v>
      </c>
      <c r="I4374" s="126">
        <f t="shared" ca="1" si="232"/>
        <v>0</v>
      </c>
      <c r="J4374" s="128"/>
      <c r="K4374" s="129" t="s">
        <v>6170</v>
      </c>
    </row>
    <row r="4375" spans="1:11" ht="25.5" hidden="1">
      <c r="A4375" s="248" t="s">
        <v>5329</v>
      </c>
      <c r="B4375" s="123" t="s">
        <v>5330</v>
      </c>
      <c r="C4375" s="124" t="s">
        <v>24</v>
      </c>
      <c r="D4375" s="124">
        <v>0</v>
      </c>
      <c r="E4375" s="125">
        <f ca="1">OFFSET(INDEX(Composições!A:H,MATCH(Orçamentária!A4375,Composições!A:A,0),8),2,0)</f>
        <v>0</v>
      </c>
      <c r="F4375" s="126">
        <f t="shared" ca="1" si="233"/>
        <v>0</v>
      </c>
      <c r="G4375" s="127">
        <f>IF($K4375="Padrão",BDI!$B$17,IF($K4375="Diferenciado",BDI!$E$17,0))</f>
        <v>0.2039</v>
      </c>
      <c r="H4375" s="125">
        <f t="shared" ca="1" si="231"/>
        <v>0</v>
      </c>
      <c r="I4375" s="126">
        <f t="shared" ca="1" si="232"/>
        <v>0</v>
      </c>
      <c r="J4375" s="128"/>
      <c r="K4375" s="129" t="s">
        <v>6170</v>
      </c>
    </row>
    <row r="4376" spans="1:11" hidden="1">
      <c r="A4376" s="248" t="s">
        <v>5331</v>
      </c>
      <c r="B4376" s="123" t="s">
        <v>5332</v>
      </c>
      <c r="C4376" s="124" t="s">
        <v>24</v>
      </c>
      <c r="D4376" s="124">
        <v>0</v>
      </c>
      <c r="E4376" s="125">
        <f ca="1">OFFSET(INDEX(Composições!A:H,MATCH(Orçamentária!A4376,Composições!A:A,0),8),2,0)</f>
        <v>119.0445</v>
      </c>
      <c r="F4376" s="126">
        <f t="shared" ca="1" si="233"/>
        <v>0</v>
      </c>
      <c r="G4376" s="127">
        <f>IF($K4376="Padrão",BDI!$B$17,IF($K4376="Diferenciado",BDI!$E$17,0))</f>
        <v>0.2039</v>
      </c>
      <c r="H4376" s="125">
        <f t="shared" ca="1" si="231"/>
        <v>143.32</v>
      </c>
      <c r="I4376" s="126">
        <f t="shared" ca="1" si="232"/>
        <v>0</v>
      </c>
      <c r="J4376" s="128"/>
      <c r="K4376" s="129" t="s">
        <v>6170</v>
      </c>
    </row>
    <row r="4377" spans="1:11" hidden="1">
      <c r="A4377" s="248" t="s">
        <v>5334</v>
      </c>
      <c r="B4377" s="123" t="s">
        <v>5335</v>
      </c>
      <c r="C4377" s="124" t="s">
        <v>24</v>
      </c>
      <c r="D4377" s="124">
        <v>0</v>
      </c>
      <c r="E4377" s="125">
        <f ca="1">OFFSET(INDEX(Composições!A:H,MATCH(Orçamentária!A4377,Composições!A:A,0),8),2,0)</f>
        <v>0</v>
      </c>
      <c r="F4377" s="126">
        <f t="shared" ca="1" si="233"/>
        <v>0</v>
      </c>
      <c r="G4377" s="127">
        <f>IF($K4377="Padrão",BDI!$B$17,IF($K4377="Diferenciado",BDI!$E$17,0))</f>
        <v>0.2039</v>
      </c>
      <c r="H4377" s="125">
        <f t="shared" ca="1" si="231"/>
        <v>0</v>
      </c>
      <c r="I4377" s="126">
        <f t="shared" ca="1" si="232"/>
        <v>0</v>
      </c>
      <c r="J4377" s="128"/>
      <c r="K4377" s="129" t="s">
        <v>6170</v>
      </c>
    </row>
    <row r="4378" spans="1:11" hidden="1">
      <c r="A4378" s="248" t="s">
        <v>5336</v>
      </c>
      <c r="B4378" s="123" t="s">
        <v>5337</v>
      </c>
      <c r="C4378" s="124" t="s">
        <v>24</v>
      </c>
      <c r="D4378" s="124">
        <v>0</v>
      </c>
      <c r="E4378" s="125">
        <f ca="1">OFFSET(INDEX(Composições!A:H,MATCH(Orçamentária!A4378,Composições!A:A,0),8),2,0)</f>
        <v>65.5595</v>
      </c>
      <c r="F4378" s="126">
        <f t="shared" ca="1" si="233"/>
        <v>0</v>
      </c>
      <c r="G4378" s="127">
        <f>IF($K4378="Padrão",BDI!$B$17,IF($K4378="Diferenciado",BDI!$E$17,0))</f>
        <v>0.2039</v>
      </c>
      <c r="H4378" s="125">
        <f t="shared" ca="1" si="231"/>
        <v>78.930000000000007</v>
      </c>
      <c r="I4378" s="126">
        <f t="shared" ca="1" si="232"/>
        <v>0</v>
      </c>
      <c r="J4378" s="128"/>
      <c r="K4378" s="129" t="s">
        <v>6170</v>
      </c>
    </row>
    <row r="4379" spans="1:11" hidden="1">
      <c r="A4379" s="248" t="s">
        <v>5339</v>
      </c>
      <c r="B4379" s="123" t="s">
        <v>5340</v>
      </c>
      <c r="C4379" s="124" t="s">
        <v>24</v>
      </c>
      <c r="D4379" s="124">
        <v>0</v>
      </c>
      <c r="E4379" s="125">
        <f ca="1">OFFSET(INDEX(Composições!A:H,MATCH(Orçamentária!A4379,Composições!A:A,0),8),2,0)</f>
        <v>17.698499999999999</v>
      </c>
      <c r="F4379" s="126">
        <f t="shared" ca="1" si="233"/>
        <v>0</v>
      </c>
      <c r="G4379" s="127">
        <f>IF($K4379="Padrão",BDI!$B$17,IF($K4379="Diferenciado",BDI!$E$17,0))</f>
        <v>0.2039</v>
      </c>
      <c r="H4379" s="125">
        <f t="shared" ca="1" si="231"/>
        <v>21.31</v>
      </c>
      <c r="I4379" s="126">
        <f t="shared" ca="1" si="232"/>
        <v>0</v>
      </c>
      <c r="J4379" s="128"/>
      <c r="K4379" s="129" t="s">
        <v>6170</v>
      </c>
    </row>
    <row r="4380" spans="1:11" hidden="1">
      <c r="A4380" s="248" t="s">
        <v>5342</v>
      </c>
      <c r="B4380" s="123" t="s">
        <v>5343</v>
      </c>
      <c r="C4380" s="124" t="s">
        <v>24</v>
      </c>
      <c r="D4380" s="124">
        <v>0</v>
      </c>
      <c r="E4380" s="125">
        <f ca="1">OFFSET(INDEX(Composições!A:H,MATCH(Orçamentária!A4380,Composições!A:A,0),8),2,0)</f>
        <v>4.75</v>
      </c>
      <c r="F4380" s="126">
        <f t="shared" ca="1" si="233"/>
        <v>0</v>
      </c>
      <c r="G4380" s="127">
        <f>IF($K4380="Padrão",BDI!$B$17,IF($K4380="Diferenciado",BDI!$E$17,0))</f>
        <v>0.2039</v>
      </c>
      <c r="H4380" s="125">
        <f t="shared" ca="1" si="231"/>
        <v>5.72</v>
      </c>
      <c r="I4380" s="126">
        <f t="shared" ca="1" si="232"/>
        <v>0</v>
      </c>
      <c r="J4380" s="128"/>
      <c r="K4380" s="129" t="s">
        <v>6170</v>
      </c>
    </row>
    <row r="4381" spans="1:11" hidden="1">
      <c r="A4381" s="248" t="s">
        <v>5345</v>
      </c>
      <c r="B4381" s="123" t="s">
        <v>5346</v>
      </c>
      <c r="C4381" s="124" t="s">
        <v>24</v>
      </c>
      <c r="D4381" s="124">
        <v>0</v>
      </c>
      <c r="E4381" s="125">
        <f ca="1">OFFSET(INDEX(Composições!A:H,MATCH(Orçamentária!A4381,Composições!A:A,0),8),2,0)</f>
        <v>10.8775</v>
      </c>
      <c r="F4381" s="126">
        <f t="shared" ca="1" si="233"/>
        <v>0</v>
      </c>
      <c r="G4381" s="127">
        <f>IF($K4381="Padrão",BDI!$B$17,IF($K4381="Diferenciado",BDI!$E$17,0))</f>
        <v>0.2039</v>
      </c>
      <c r="H4381" s="125">
        <f t="shared" ca="1" si="231"/>
        <v>13.1</v>
      </c>
      <c r="I4381" s="126">
        <f t="shared" ca="1" si="232"/>
        <v>0</v>
      </c>
      <c r="J4381" s="128"/>
      <c r="K4381" s="129" t="s">
        <v>6170</v>
      </c>
    </row>
    <row r="4382" spans="1:11" hidden="1">
      <c r="A4382" s="248" t="s">
        <v>5348</v>
      </c>
      <c r="B4382" s="123" t="s">
        <v>5349</v>
      </c>
      <c r="C4382" s="124" t="s">
        <v>24</v>
      </c>
      <c r="D4382" s="124">
        <v>0</v>
      </c>
      <c r="E4382" s="125">
        <f ca="1">OFFSET(INDEX(Composições!A:H,MATCH(Orçamentária!A4382,Composições!A:A,0),8),2,0)</f>
        <v>22.695499999999999</v>
      </c>
      <c r="F4382" s="126">
        <f t="shared" ca="1" si="233"/>
        <v>0</v>
      </c>
      <c r="G4382" s="127">
        <f>IF($K4382="Padrão",BDI!$B$17,IF($K4382="Diferenciado",BDI!$E$17,0))</f>
        <v>0.2039</v>
      </c>
      <c r="H4382" s="125">
        <f t="shared" ca="1" si="231"/>
        <v>27.32</v>
      </c>
      <c r="I4382" s="126">
        <f t="shared" ca="1" si="232"/>
        <v>0</v>
      </c>
      <c r="J4382" s="128"/>
      <c r="K4382" s="129" t="s">
        <v>6170</v>
      </c>
    </row>
    <row r="4383" spans="1:11" hidden="1">
      <c r="A4383" s="248" t="s">
        <v>5351</v>
      </c>
      <c r="B4383" s="123" t="s">
        <v>5352</v>
      </c>
      <c r="C4383" s="124" t="s">
        <v>24</v>
      </c>
      <c r="D4383" s="124">
        <v>0</v>
      </c>
      <c r="E4383" s="125">
        <f ca="1">OFFSET(INDEX(Composições!A:H,MATCH(Orçamentária!A4383,Composições!A:A,0),8),2,0)</f>
        <v>22.058999999999997</v>
      </c>
      <c r="F4383" s="126">
        <f t="shared" ca="1" si="233"/>
        <v>0</v>
      </c>
      <c r="G4383" s="127">
        <f>IF($K4383="Padrão",BDI!$B$17,IF($K4383="Diferenciado",BDI!$E$17,0))</f>
        <v>0.2039</v>
      </c>
      <c r="H4383" s="125">
        <f t="shared" ca="1" si="231"/>
        <v>26.56</v>
      </c>
      <c r="I4383" s="126">
        <f t="shared" ca="1" si="232"/>
        <v>0</v>
      </c>
      <c r="J4383" s="128"/>
      <c r="K4383" s="129" t="s">
        <v>6170</v>
      </c>
    </row>
    <row r="4384" spans="1:11" hidden="1">
      <c r="A4384" s="248" t="s">
        <v>5354</v>
      </c>
      <c r="B4384" s="123" t="s">
        <v>5355</v>
      </c>
      <c r="C4384" s="124" t="s">
        <v>24</v>
      </c>
      <c r="D4384" s="124">
        <v>0</v>
      </c>
      <c r="E4384" s="125">
        <f ca="1">OFFSET(INDEX(Composições!A:H,MATCH(Orçamentária!A4384,Composições!A:A,0),8),2,0)</f>
        <v>38.195293399999997</v>
      </c>
      <c r="F4384" s="126">
        <f t="shared" ca="1" si="233"/>
        <v>0</v>
      </c>
      <c r="G4384" s="127">
        <f>IF($K4384="Padrão",BDI!$B$17,IF($K4384="Diferenciado",BDI!$E$17,0))</f>
        <v>0.2039</v>
      </c>
      <c r="H4384" s="125">
        <f t="shared" ca="1" si="231"/>
        <v>45.98</v>
      </c>
      <c r="I4384" s="126">
        <f t="shared" ca="1" si="232"/>
        <v>0</v>
      </c>
      <c r="J4384" s="128"/>
      <c r="K4384" s="129" t="s">
        <v>6170</v>
      </c>
    </row>
    <row r="4385" spans="1:11" hidden="1">
      <c r="A4385" s="248" t="s">
        <v>5356</v>
      </c>
      <c r="B4385" s="123" t="s">
        <v>5357</v>
      </c>
      <c r="C4385" s="124" t="s">
        <v>24</v>
      </c>
      <c r="D4385" s="124">
        <v>0</v>
      </c>
      <c r="E4385" s="125">
        <f ca="1">OFFSET(INDEX(Composições!A:H,MATCH(Orçamentária!A4385,Composições!A:A,0),8),2,0)</f>
        <v>8.4834999999999994</v>
      </c>
      <c r="F4385" s="126">
        <f t="shared" ca="1" si="233"/>
        <v>0</v>
      </c>
      <c r="G4385" s="127">
        <f>IF($K4385="Padrão",BDI!$B$17,IF($K4385="Diferenciado",BDI!$E$17,0))</f>
        <v>0.2039</v>
      </c>
      <c r="H4385" s="125">
        <f t="shared" ca="1" si="231"/>
        <v>10.210000000000001</v>
      </c>
      <c r="I4385" s="126">
        <f t="shared" ca="1" si="232"/>
        <v>0</v>
      </c>
      <c r="J4385" s="128"/>
      <c r="K4385" s="129" t="s">
        <v>6170</v>
      </c>
    </row>
    <row r="4386" spans="1:11" hidden="1">
      <c r="A4386" s="249" t="s">
        <v>11403</v>
      </c>
      <c r="B4386" s="123" t="s">
        <v>11404</v>
      </c>
      <c r="C4386" s="124" t="s">
        <v>24</v>
      </c>
      <c r="D4386" s="124">
        <v>0</v>
      </c>
      <c r="E4386" s="125" t="s">
        <v>16</v>
      </c>
      <c r="F4386" s="126" t="str">
        <f t="shared" si="233"/>
        <v/>
      </c>
      <c r="G4386" s="127">
        <f>IF($K4386="Padrão",BDI!$B$17,IF($K4386="Diferenciado",BDI!$E$17,0))</f>
        <v>0.2039</v>
      </c>
      <c r="H4386" s="125" t="str">
        <f t="shared" si="231"/>
        <v/>
      </c>
      <c r="I4386" s="126" t="str">
        <f t="shared" si="232"/>
        <v/>
      </c>
      <c r="J4386" s="128"/>
      <c r="K4386" s="129" t="s">
        <v>6170</v>
      </c>
    </row>
    <row r="4387" spans="1:11" hidden="1">
      <c r="A4387" s="249" t="s">
        <v>11405</v>
      </c>
      <c r="B4387" s="123" t="s">
        <v>11406</v>
      </c>
      <c r="C4387" s="124" t="s">
        <v>24</v>
      </c>
      <c r="D4387" s="124">
        <v>0</v>
      </c>
      <c r="E4387" s="125" t="s">
        <v>16</v>
      </c>
      <c r="F4387" s="126" t="str">
        <f t="shared" si="233"/>
        <v/>
      </c>
      <c r="G4387" s="127">
        <f>IF($K4387="Padrão",BDI!$B$17,IF($K4387="Diferenciado",BDI!$E$17,0))</f>
        <v>0.2039</v>
      </c>
      <c r="H4387" s="125" t="str">
        <f t="shared" si="231"/>
        <v/>
      </c>
      <c r="I4387" s="126" t="str">
        <f t="shared" si="232"/>
        <v/>
      </c>
      <c r="J4387" s="128"/>
      <c r="K4387" s="129" t="s">
        <v>6170</v>
      </c>
    </row>
    <row r="4388" spans="1:11" hidden="1">
      <c r="A4388" s="248" t="s">
        <v>5359</v>
      </c>
      <c r="B4388" s="123" t="s">
        <v>5360</v>
      </c>
      <c r="C4388" s="124" t="s">
        <v>24</v>
      </c>
      <c r="D4388" s="124">
        <v>0</v>
      </c>
      <c r="E4388" s="125">
        <f ca="1">OFFSET(INDEX(Composições!A:H,MATCH(Orçamentária!A4388,Composições!A:A,0),8),2,0)</f>
        <v>0</v>
      </c>
      <c r="F4388" s="126">
        <f t="shared" ca="1" si="233"/>
        <v>0</v>
      </c>
      <c r="G4388" s="127">
        <f>IF($K4388="Padrão",BDI!$B$17,IF($K4388="Diferenciado",BDI!$E$17,0))</f>
        <v>0.2039</v>
      </c>
      <c r="H4388" s="125">
        <f t="shared" ca="1" si="231"/>
        <v>0</v>
      </c>
      <c r="I4388" s="126">
        <f t="shared" ca="1" si="232"/>
        <v>0</v>
      </c>
      <c r="J4388" s="128"/>
      <c r="K4388" s="129" t="s">
        <v>6170</v>
      </c>
    </row>
    <row r="4389" spans="1:11" ht="25.5" hidden="1">
      <c r="A4389" s="249" t="s">
        <v>11407</v>
      </c>
      <c r="B4389" s="123" t="s">
        <v>11408</v>
      </c>
      <c r="C4389" s="124" t="s">
        <v>24</v>
      </c>
      <c r="D4389" s="124">
        <v>0</v>
      </c>
      <c r="E4389" s="125" t="s">
        <v>16</v>
      </c>
      <c r="F4389" s="126" t="str">
        <f t="shared" si="233"/>
        <v/>
      </c>
      <c r="G4389" s="127">
        <f>IF($K4389="Padrão",BDI!$B$17,IF($K4389="Diferenciado",BDI!$E$17,0))</f>
        <v>0.2039</v>
      </c>
      <c r="H4389" s="125" t="str">
        <f t="shared" si="231"/>
        <v/>
      </c>
      <c r="I4389" s="126" t="str">
        <f t="shared" si="232"/>
        <v/>
      </c>
      <c r="J4389" s="128"/>
      <c r="K4389" s="129" t="s">
        <v>6170</v>
      </c>
    </row>
    <row r="4390" spans="1:11" hidden="1">
      <c r="A4390" s="248" t="s">
        <v>5361</v>
      </c>
      <c r="B4390" s="123" t="s">
        <v>5362</v>
      </c>
      <c r="C4390" s="124" t="s">
        <v>24</v>
      </c>
      <c r="D4390" s="124">
        <v>0</v>
      </c>
      <c r="E4390" s="125">
        <f ca="1">OFFSET(INDEX(Composições!A:H,MATCH(Orçamentária!A4390,Composições!A:A,0),8),2,0)</f>
        <v>151.66749999999999</v>
      </c>
      <c r="F4390" s="126">
        <f t="shared" ca="1" si="233"/>
        <v>0</v>
      </c>
      <c r="G4390" s="127">
        <f>IF($K4390="Padrão",BDI!$B$17,IF($K4390="Diferenciado",BDI!$E$17,0))</f>
        <v>0.2039</v>
      </c>
      <c r="H4390" s="125">
        <f t="shared" ca="1" si="231"/>
        <v>182.59</v>
      </c>
      <c r="I4390" s="126">
        <f t="shared" ca="1" si="232"/>
        <v>0</v>
      </c>
      <c r="J4390" s="128"/>
      <c r="K4390" s="129" t="s">
        <v>6170</v>
      </c>
    </row>
    <row r="4391" spans="1:11" hidden="1">
      <c r="A4391" s="248" t="s">
        <v>5364</v>
      </c>
      <c r="B4391" s="123" t="s">
        <v>5365</v>
      </c>
      <c r="C4391" s="124" t="s">
        <v>24</v>
      </c>
      <c r="D4391" s="124">
        <v>0</v>
      </c>
      <c r="E4391" s="125">
        <f ca="1">OFFSET(INDEX(Composições!A:H,MATCH(Orçamentária!A4391,Composições!A:A,0),8),2,0)</f>
        <v>142.12950000000001</v>
      </c>
      <c r="F4391" s="126">
        <f t="shared" ca="1" si="233"/>
        <v>0</v>
      </c>
      <c r="G4391" s="127">
        <f>IF($K4391="Padrão",BDI!$B$17,IF($K4391="Diferenciado",BDI!$E$17,0))</f>
        <v>0.2039</v>
      </c>
      <c r="H4391" s="125">
        <f t="shared" ca="1" si="231"/>
        <v>171.11</v>
      </c>
      <c r="I4391" s="126">
        <f t="shared" ca="1" si="232"/>
        <v>0</v>
      </c>
      <c r="J4391" s="128"/>
      <c r="K4391" s="129" t="s">
        <v>6170</v>
      </c>
    </row>
    <row r="4392" spans="1:11" hidden="1">
      <c r="A4392" s="248" t="s">
        <v>5367</v>
      </c>
      <c r="B4392" s="123" t="s">
        <v>5368</v>
      </c>
      <c r="C4392" s="124" t="s">
        <v>24</v>
      </c>
      <c r="D4392" s="124">
        <v>0</v>
      </c>
      <c r="E4392" s="125">
        <f ca="1">OFFSET(INDEX(Composições!A:H,MATCH(Orçamentária!A4392,Composições!A:A,0),8),2,0)</f>
        <v>410.56150000000002</v>
      </c>
      <c r="F4392" s="126">
        <f t="shared" ca="1" si="233"/>
        <v>0</v>
      </c>
      <c r="G4392" s="127">
        <f>IF($K4392="Padrão",BDI!$B$17,IF($K4392="Diferenciado",BDI!$E$17,0))</f>
        <v>0.2039</v>
      </c>
      <c r="H4392" s="125">
        <f t="shared" ca="1" si="231"/>
        <v>494.27</v>
      </c>
      <c r="I4392" s="126">
        <f t="shared" ca="1" si="232"/>
        <v>0</v>
      </c>
      <c r="J4392" s="128"/>
      <c r="K4392" s="129" t="s">
        <v>6170</v>
      </c>
    </row>
    <row r="4393" spans="1:11" hidden="1">
      <c r="A4393" s="248" t="s">
        <v>5370</v>
      </c>
      <c r="B4393" s="123" t="s">
        <v>5371</v>
      </c>
      <c r="C4393" s="124" t="s">
        <v>24</v>
      </c>
      <c r="D4393" s="124">
        <v>0</v>
      </c>
      <c r="E4393" s="125">
        <f ca="1">OFFSET(INDEX(Composições!A:H,MATCH(Orçamentária!A4393,Composições!A:A,0),8),2,0)</f>
        <v>80.968500000000006</v>
      </c>
      <c r="F4393" s="126">
        <f t="shared" ca="1" si="233"/>
        <v>0</v>
      </c>
      <c r="G4393" s="127">
        <f>IF($K4393="Padrão",BDI!$B$17,IF($K4393="Diferenciado",BDI!$E$17,0))</f>
        <v>0.2039</v>
      </c>
      <c r="H4393" s="125">
        <f t="shared" ca="1" si="231"/>
        <v>97.48</v>
      </c>
      <c r="I4393" s="126">
        <f t="shared" ca="1" si="232"/>
        <v>0</v>
      </c>
      <c r="J4393" s="128"/>
      <c r="K4393" s="129" t="s">
        <v>6170</v>
      </c>
    </row>
    <row r="4394" spans="1:11" hidden="1">
      <c r="A4394" s="248" t="s">
        <v>5373</v>
      </c>
      <c r="B4394" s="123" t="s">
        <v>5374</v>
      </c>
      <c r="C4394" s="124" t="s">
        <v>24</v>
      </c>
      <c r="D4394" s="124">
        <v>0</v>
      </c>
      <c r="E4394" s="125">
        <f ca="1">OFFSET(INDEX(Composições!A:H,MATCH(Orçamentária!A4394,Composições!A:A,0),8),2,0)</f>
        <v>562.82749999999999</v>
      </c>
      <c r="F4394" s="126">
        <f t="shared" ca="1" si="233"/>
        <v>0</v>
      </c>
      <c r="G4394" s="127">
        <f>IF($K4394="Padrão",BDI!$B$17,IF($K4394="Diferenciado",BDI!$E$17,0))</f>
        <v>0.2039</v>
      </c>
      <c r="H4394" s="125">
        <f t="shared" ca="1" si="231"/>
        <v>677.59</v>
      </c>
      <c r="I4394" s="126">
        <f t="shared" ca="1" si="232"/>
        <v>0</v>
      </c>
      <c r="J4394" s="128"/>
      <c r="K4394" s="129" t="s">
        <v>6170</v>
      </c>
    </row>
    <row r="4395" spans="1:11" hidden="1">
      <c r="A4395" s="248" t="s">
        <v>5376</v>
      </c>
      <c r="B4395" s="123" t="s">
        <v>5377</v>
      </c>
      <c r="C4395" s="124" t="s">
        <v>24</v>
      </c>
      <c r="D4395" s="124">
        <v>0</v>
      </c>
      <c r="E4395" s="125">
        <f ca="1">OFFSET(INDEX(Composições!A:H,MATCH(Orçamentária!A4395,Composições!A:A,0),8),2,0)</f>
        <v>294.27199999999999</v>
      </c>
      <c r="F4395" s="126">
        <f t="shared" ca="1" si="233"/>
        <v>0</v>
      </c>
      <c r="G4395" s="127">
        <f>IF($K4395="Padrão",BDI!$B$17,IF($K4395="Diferenciado",BDI!$E$17,0))</f>
        <v>0.2039</v>
      </c>
      <c r="H4395" s="125">
        <f t="shared" ca="1" si="231"/>
        <v>354.27</v>
      </c>
      <c r="I4395" s="126">
        <f t="shared" ca="1" si="232"/>
        <v>0</v>
      </c>
      <c r="J4395" s="128"/>
      <c r="K4395" s="129" t="s">
        <v>6170</v>
      </c>
    </row>
    <row r="4396" spans="1:11" hidden="1">
      <c r="A4396" s="248" t="s">
        <v>5379</v>
      </c>
      <c r="B4396" s="123" t="s">
        <v>5380</v>
      </c>
      <c r="C4396" s="124" t="s">
        <v>24</v>
      </c>
      <c r="D4396" s="124">
        <v>0</v>
      </c>
      <c r="E4396" s="125">
        <f ca="1">OFFSET(INDEX(Composições!A:H,MATCH(Orçamentária!A4396,Composições!A:A,0),8),2,0)</f>
        <v>263.32099999999997</v>
      </c>
      <c r="F4396" s="126">
        <f t="shared" ca="1" si="233"/>
        <v>0</v>
      </c>
      <c r="G4396" s="127">
        <f>IF($K4396="Padrão",BDI!$B$17,IF($K4396="Diferenciado",BDI!$E$17,0))</f>
        <v>0.2039</v>
      </c>
      <c r="H4396" s="125">
        <f t="shared" ca="1" si="231"/>
        <v>317.01</v>
      </c>
      <c r="I4396" s="126">
        <f t="shared" ca="1" si="232"/>
        <v>0</v>
      </c>
      <c r="J4396" s="128"/>
      <c r="K4396" s="129" t="s">
        <v>6170</v>
      </c>
    </row>
    <row r="4397" spans="1:11" hidden="1">
      <c r="A4397" s="248" t="s">
        <v>5382</v>
      </c>
      <c r="B4397" s="123" t="s">
        <v>5383</v>
      </c>
      <c r="C4397" s="124" t="s">
        <v>24</v>
      </c>
      <c r="D4397" s="124">
        <v>0</v>
      </c>
      <c r="E4397" s="125">
        <f ca="1">OFFSET(INDEX(Composições!A:H,MATCH(Orçamentária!A4397,Composições!A:A,0),8),2,0)</f>
        <v>106.78949999999999</v>
      </c>
      <c r="F4397" s="126">
        <f t="shared" ca="1" si="233"/>
        <v>0</v>
      </c>
      <c r="G4397" s="127">
        <f>IF($K4397="Padrão",BDI!$B$17,IF($K4397="Diferenciado",BDI!$E$17,0))</f>
        <v>0.2039</v>
      </c>
      <c r="H4397" s="125">
        <f t="shared" ca="1" si="231"/>
        <v>128.56</v>
      </c>
      <c r="I4397" s="126">
        <f t="shared" ca="1" si="232"/>
        <v>0</v>
      </c>
      <c r="J4397" s="128"/>
      <c r="K4397" s="129" t="s">
        <v>6170</v>
      </c>
    </row>
    <row r="4398" spans="1:11" hidden="1">
      <c r="A4398" s="248" t="s">
        <v>5385</v>
      </c>
      <c r="B4398" s="123" t="s">
        <v>5386</v>
      </c>
      <c r="C4398" s="124" t="s">
        <v>24</v>
      </c>
      <c r="D4398" s="124">
        <v>0</v>
      </c>
      <c r="E4398" s="125">
        <f ca="1">OFFSET(INDEX(Composições!A:H,MATCH(Orçamentária!A4398,Composições!A:A,0),8),2,0)</f>
        <v>175.89249999999998</v>
      </c>
      <c r="F4398" s="126">
        <f t="shared" ca="1" si="233"/>
        <v>0</v>
      </c>
      <c r="G4398" s="127">
        <f>IF($K4398="Padrão",BDI!$B$17,IF($K4398="Diferenciado",BDI!$E$17,0))</f>
        <v>0.2039</v>
      </c>
      <c r="H4398" s="125">
        <f t="shared" ca="1" si="231"/>
        <v>211.76</v>
      </c>
      <c r="I4398" s="126">
        <f t="shared" ca="1" si="232"/>
        <v>0</v>
      </c>
      <c r="J4398" s="128"/>
      <c r="K4398" s="129" t="s">
        <v>6170</v>
      </c>
    </row>
    <row r="4399" spans="1:11" hidden="1">
      <c r="A4399" s="248" t="s">
        <v>5388</v>
      </c>
      <c r="B4399" s="123" t="s">
        <v>5389</v>
      </c>
      <c r="C4399" s="124" t="s">
        <v>24</v>
      </c>
      <c r="D4399" s="124">
        <v>0</v>
      </c>
      <c r="E4399" s="125">
        <f ca="1">OFFSET(INDEX(Composições!A:H,MATCH(Orçamentária!A4399,Composições!A:A,0),8),2,0)</f>
        <v>589.57949999999994</v>
      </c>
      <c r="F4399" s="126">
        <f t="shared" ca="1" si="233"/>
        <v>0</v>
      </c>
      <c r="G4399" s="127">
        <f>IF($K4399="Padrão",BDI!$B$17,IF($K4399="Diferenciado",BDI!$E$17,0))</f>
        <v>0.2039</v>
      </c>
      <c r="H4399" s="125">
        <f t="shared" ca="1" si="231"/>
        <v>709.79</v>
      </c>
      <c r="I4399" s="126">
        <f t="shared" ca="1" si="232"/>
        <v>0</v>
      </c>
      <c r="J4399" s="128"/>
      <c r="K4399" s="129" t="s">
        <v>6170</v>
      </c>
    </row>
    <row r="4400" spans="1:11" hidden="1">
      <c r="A4400" s="248" t="s">
        <v>5391</v>
      </c>
      <c r="B4400" s="123" t="s">
        <v>5392</v>
      </c>
      <c r="C4400" s="124" t="s">
        <v>24</v>
      </c>
      <c r="D4400" s="124">
        <v>0</v>
      </c>
      <c r="E4400" s="125">
        <f ca="1">OFFSET(INDEX(Composições!A:H,MATCH(Orçamentária!A4400,Composições!A:A,0),8),2,0)</f>
        <v>814.32099999999991</v>
      </c>
      <c r="F4400" s="126">
        <f t="shared" ca="1" si="233"/>
        <v>0</v>
      </c>
      <c r="G4400" s="127">
        <f>IF($K4400="Padrão",BDI!$B$17,IF($K4400="Diferenciado",BDI!$E$17,0))</f>
        <v>0.2039</v>
      </c>
      <c r="H4400" s="125">
        <f t="shared" ca="1" si="231"/>
        <v>980.36</v>
      </c>
      <c r="I4400" s="126">
        <f t="shared" ca="1" si="232"/>
        <v>0</v>
      </c>
      <c r="J4400" s="128"/>
      <c r="K4400" s="129" t="s">
        <v>6170</v>
      </c>
    </row>
    <row r="4401" spans="1:11" hidden="1">
      <c r="A4401" s="248" t="s">
        <v>5394</v>
      </c>
      <c r="B4401" s="123" t="s">
        <v>5395</v>
      </c>
      <c r="C4401" s="124" t="s">
        <v>24</v>
      </c>
      <c r="D4401" s="124">
        <v>0</v>
      </c>
      <c r="E4401" s="125">
        <f ca="1">OFFSET(INDEX(Composições!A:H,MATCH(Orçamentária!A4401,Composições!A:A,0),8),2,0)</f>
        <v>1263.0249999999999</v>
      </c>
      <c r="F4401" s="126">
        <f t="shared" ca="1" si="233"/>
        <v>0</v>
      </c>
      <c r="G4401" s="127">
        <f>IF($K4401="Padrão",BDI!$B$17,IF($K4401="Diferenciado",BDI!$E$17,0))</f>
        <v>0.2039</v>
      </c>
      <c r="H4401" s="125">
        <f t="shared" ca="1" si="231"/>
        <v>1520.56</v>
      </c>
      <c r="I4401" s="126">
        <f t="shared" ca="1" si="232"/>
        <v>0</v>
      </c>
      <c r="J4401" s="128"/>
      <c r="K4401" s="129" t="s">
        <v>6170</v>
      </c>
    </row>
    <row r="4402" spans="1:11" hidden="1">
      <c r="A4402" s="248" t="s">
        <v>5397</v>
      </c>
      <c r="B4402" s="123" t="s">
        <v>5398</v>
      </c>
      <c r="C4402" s="124" t="s">
        <v>24</v>
      </c>
      <c r="D4402" s="124">
        <v>0</v>
      </c>
      <c r="E4402" s="125">
        <f ca="1">OFFSET(INDEX(Composições!A:H,MATCH(Orçamentária!A4402,Composições!A:A,0),8),2,0)</f>
        <v>156.66449999999998</v>
      </c>
      <c r="F4402" s="126">
        <f t="shared" ca="1" si="233"/>
        <v>0</v>
      </c>
      <c r="G4402" s="127">
        <f>IF($K4402="Padrão",BDI!$B$17,IF($K4402="Diferenciado",BDI!$E$17,0))</f>
        <v>0.2039</v>
      </c>
      <c r="H4402" s="125">
        <f t="shared" ca="1" si="231"/>
        <v>188.61</v>
      </c>
      <c r="I4402" s="126">
        <f t="shared" ca="1" si="232"/>
        <v>0</v>
      </c>
      <c r="J4402" s="128"/>
      <c r="K4402" s="129" t="s">
        <v>6170</v>
      </c>
    </row>
    <row r="4403" spans="1:11" hidden="1">
      <c r="A4403" s="248" t="s">
        <v>5400</v>
      </c>
      <c r="B4403" s="123" t="s">
        <v>5401</v>
      </c>
      <c r="C4403" s="124" t="s">
        <v>24</v>
      </c>
      <c r="D4403" s="124">
        <v>0</v>
      </c>
      <c r="E4403" s="125">
        <f ca="1">OFFSET(INDEX(Composições!A:H,MATCH(Orçamentária!A4403,Composições!A:A,0),8),2,0)</f>
        <v>135.98299999999998</v>
      </c>
      <c r="F4403" s="126">
        <f t="shared" ca="1" si="233"/>
        <v>0</v>
      </c>
      <c r="G4403" s="127">
        <f>IF($K4403="Padrão",BDI!$B$17,IF($K4403="Diferenciado",BDI!$E$17,0))</f>
        <v>0.2039</v>
      </c>
      <c r="H4403" s="125">
        <f t="shared" ca="1" si="231"/>
        <v>163.71</v>
      </c>
      <c r="I4403" s="126">
        <f t="shared" ca="1" si="232"/>
        <v>0</v>
      </c>
      <c r="J4403" s="128"/>
      <c r="K4403" s="129" t="s">
        <v>6170</v>
      </c>
    </row>
    <row r="4404" spans="1:11" hidden="1">
      <c r="A4404" s="248" t="s">
        <v>5403</v>
      </c>
      <c r="B4404" s="123" t="s">
        <v>5404</v>
      </c>
      <c r="C4404" s="124" t="s">
        <v>24</v>
      </c>
      <c r="D4404" s="124">
        <v>0</v>
      </c>
      <c r="E4404" s="125">
        <f ca="1">OFFSET(INDEX(Composições!A:H,MATCH(Orçamentária!A4404,Composições!A:A,0),8),2,0)</f>
        <v>77.738499999999988</v>
      </c>
      <c r="F4404" s="126">
        <f t="shared" ca="1" si="233"/>
        <v>0</v>
      </c>
      <c r="G4404" s="127">
        <f>IF($K4404="Padrão",BDI!$B$17,IF($K4404="Diferenciado",BDI!$E$17,0))</f>
        <v>0.2039</v>
      </c>
      <c r="H4404" s="125">
        <f t="shared" ca="1" si="231"/>
        <v>93.59</v>
      </c>
      <c r="I4404" s="126">
        <f t="shared" ca="1" si="232"/>
        <v>0</v>
      </c>
      <c r="J4404" s="128"/>
      <c r="K4404" s="129" t="s">
        <v>6170</v>
      </c>
    </row>
    <row r="4405" spans="1:11" hidden="1">
      <c r="A4405" s="248" t="s">
        <v>5406</v>
      </c>
      <c r="B4405" s="123" t="s">
        <v>5407</v>
      </c>
      <c r="C4405" s="124" t="s">
        <v>24</v>
      </c>
      <c r="D4405" s="124">
        <v>0</v>
      </c>
      <c r="E4405" s="125">
        <f ca="1">OFFSET(INDEX(Composições!A:H,MATCH(Orçamentária!A4405,Composições!A:A,0),8),2,0)</f>
        <v>90.639499999999998</v>
      </c>
      <c r="F4405" s="126">
        <f t="shared" ca="1" si="233"/>
        <v>0</v>
      </c>
      <c r="G4405" s="127">
        <f>IF($K4405="Padrão",BDI!$B$17,IF($K4405="Diferenciado",BDI!$E$17,0))</f>
        <v>0.2039</v>
      </c>
      <c r="H4405" s="125">
        <f t="shared" ca="1" si="231"/>
        <v>109.12</v>
      </c>
      <c r="I4405" s="126">
        <f t="shared" ca="1" si="232"/>
        <v>0</v>
      </c>
      <c r="J4405" s="128"/>
      <c r="K4405" s="129" t="s">
        <v>6170</v>
      </c>
    </row>
    <row r="4406" spans="1:11" hidden="1">
      <c r="A4406" s="248" t="s">
        <v>5409</v>
      </c>
      <c r="B4406" s="123" t="s">
        <v>5410</v>
      </c>
      <c r="C4406" s="124" t="s">
        <v>24</v>
      </c>
      <c r="D4406" s="124">
        <v>0</v>
      </c>
      <c r="E4406" s="125">
        <f ca="1">OFFSET(INDEX(Composições!A:H,MATCH(Orçamentária!A4406,Composições!A:A,0),8),2,0)</f>
        <v>82.963499999999996</v>
      </c>
      <c r="F4406" s="126">
        <f t="shared" ca="1" si="233"/>
        <v>0</v>
      </c>
      <c r="G4406" s="127">
        <f>IF($K4406="Padrão",BDI!$B$17,IF($K4406="Diferenciado",BDI!$E$17,0))</f>
        <v>0.2039</v>
      </c>
      <c r="H4406" s="125">
        <f t="shared" ca="1" si="231"/>
        <v>99.88</v>
      </c>
      <c r="I4406" s="126">
        <f t="shared" ca="1" si="232"/>
        <v>0</v>
      </c>
      <c r="J4406" s="128"/>
      <c r="K4406" s="129" t="s">
        <v>6170</v>
      </c>
    </row>
    <row r="4407" spans="1:11" ht="25.5" hidden="1">
      <c r="A4407" s="249" t="s">
        <v>11409</v>
      </c>
      <c r="B4407" s="123" t="s">
        <v>11410</v>
      </c>
      <c r="C4407" s="124" t="s">
        <v>24</v>
      </c>
      <c r="D4407" s="124">
        <v>0</v>
      </c>
      <c r="E4407" s="125" t="s">
        <v>16</v>
      </c>
      <c r="F4407" s="126" t="str">
        <f t="shared" si="233"/>
        <v/>
      </c>
      <c r="G4407" s="127">
        <f>IF($K4407="Padrão",BDI!$B$17,IF($K4407="Diferenciado",BDI!$E$17,0))</f>
        <v>0.2039</v>
      </c>
      <c r="H4407" s="125" t="str">
        <f t="shared" si="231"/>
        <v/>
      </c>
      <c r="I4407" s="126" t="str">
        <f t="shared" si="232"/>
        <v/>
      </c>
      <c r="J4407" s="128"/>
      <c r="K4407" s="129" t="s">
        <v>6170</v>
      </c>
    </row>
    <row r="4408" spans="1:11" ht="25.5" hidden="1">
      <c r="A4408" s="249" t="s">
        <v>11411</v>
      </c>
      <c r="B4408" s="123" t="s">
        <v>11412</v>
      </c>
      <c r="C4408" s="124" t="s">
        <v>24</v>
      </c>
      <c r="D4408" s="124">
        <v>0</v>
      </c>
      <c r="E4408" s="125" t="s">
        <v>16</v>
      </c>
      <c r="F4408" s="126" t="str">
        <f t="shared" si="233"/>
        <v/>
      </c>
      <c r="G4408" s="127">
        <f>IF($K4408="Padrão",BDI!$B$17,IF($K4408="Diferenciado",BDI!$E$17,0))</f>
        <v>0.2039</v>
      </c>
      <c r="H4408" s="125" t="str">
        <f t="shared" si="231"/>
        <v/>
      </c>
      <c r="I4408" s="126" t="str">
        <f t="shared" si="232"/>
        <v/>
      </c>
      <c r="J4408" s="128"/>
      <c r="K4408" s="129" t="s">
        <v>6170</v>
      </c>
    </row>
    <row r="4409" spans="1:11" ht="25.5" hidden="1">
      <c r="A4409" s="249" t="s">
        <v>11413</v>
      </c>
      <c r="B4409" s="123" t="s">
        <v>11414</v>
      </c>
      <c r="C4409" s="124" t="s">
        <v>24</v>
      </c>
      <c r="D4409" s="124">
        <v>0</v>
      </c>
      <c r="E4409" s="125" t="s">
        <v>16</v>
      </c>
      <c r="F4409" s="126" t="str">
        <f t="shared" si="233"/>
        <v/>
      </c>
      <c r="G4409" s="127">
        <f>IF($K4409="Padrão",BDI!$B$17,IF($K4409="Diferenciado",BDI!$E$17,0))</f>
        <v>0.2039</v>
      </c>
      <c r="H4409" s="125" t="str">
        <f t="shared" si="231"/>
        <v/>
      </c>
      <c r="I4409" s="126" t="str">
        <f t="shared" si="232"/>
        <v/>
      </c>
      <c r="J4409" s="128"/>
      <c r="K4409" s="129" t="s">
        <v>6170</v>
      </c>
    </row>
    <row r="4410" spans="1:11" ht="25.5" hidden="1">
      <c r="A4410" s="249" t="s">
        <v>11415</v>
      </c>
      <c r="B4410" s="123" t="s">
        <v>11416</v>
      </c>
      <c r="C4410" s="124" t="s">
        <v>24</v>
      </c>
      <c r="D4410" s="124">
        <v>0</v>
      </c>
      <c r="E4410" s="125" t="s">
        <v>16</v>
      </c>
      <c r="F4410" s="126" t="str">
        <f t="shared" si="233"/>
        <v/>
      </c>
      <c r="G4410" s="127">
        <f>IF($K4410="Padrão",BDI!$B$17,IF($K4410="Diferenciado",BDI!$E$17,0))</f>
        <v>0.2039</v>
      </c>
      <c r="H4410" s="125" t="str">
        <f t="shared" si="231"/>
        <v/>
      </c>
      <c r="I4410" s="126" t="str">
        <f t="shared" si="232"/>
        <v/>
      </c>
      <c r="J4410" s="128"/>
      <c r="K4410" s="129" t="s">
        <v>6170</v>
      </c>
    </row>
    <row r="4411" spans="1:11" ht="25.5" hidden="1">
      <c r="A4411" s="249" t="s">
        <v>11417</v>
      </c>
      <c r="B4411" s="123" t="s">
        <v>11418</v>
      </c>
      <c r="C4411" s="124" t="s">
        <v>24</v>
      </c>
      <c r="D4411" s="124">
        <v>0</v>
      </c>
      <c r="E4411" s="125" t="s">
        <v>16</v>
      </c>
      <c r="F4411" s="126" t="str">
        <f t="shared" si="233"/>
        <v/>
      </c>
      <c r="G4411" s="127">
        <f>IF($K4411="Padrão",BDI!$B$17,IF($K4411="Diferenciado",BDI!$E$17,0))</f>
        <v>0.2039</v>
      </c>
      <c r="H4411" s="125" t="str">
        <f t="shared" si="231"/>
        <v/>
      </c>
      <c r="I4411" s="126" t="str">
        <f t="shared" si="232"/>
        <v/>
      </c>
      <c r="J4411" s="128"/>
      <c r="K4411" s="129" t="s">
        <v>6170</v>
      </c>
    </row>
    <row r="4412" spans="1:11" ht="25.5" hidden="1">
      <c r="A4412" s="249" t="s">
        <v>11419</v>
      </c>
      <c r="B4412" s="123" t="s">
        <v>11420</v>
      </c>
      <c r="C4412" s="124" t="s">
        <v>24</v>
      </c>
      <c r="D4412" s="124">
        <v>0</v>
      </c>
      <c r="E4412" s="125" t="s">
        <v>16</v>
      </c>
      <c r="F4412" s="126" t="str">
        <f t="shared" si="233"/>
        <v/>
      </c>
      <c r="G4412" s="127">
        <f>IF($K4412="Padrão",BDI!$B$17,IF($K4412="Diferenciado",BDI!$E$17,0))</f>
        <v>0.2039</v>
      </c>
      <c r="H4412" s="125" t="str">
        <f t="shared" si="231"/>
        <v/>
      </c>
      <c r="I4412" s="126" t="str">
        <f t="shared" si="232"/>
        <v/>
      </c>
      <c r="J4412" s="128"/>
      <c r="K4412" s="129" t="s">
        <v>6170</v>
      </c>
    </row>
    <row r="4413" spans="1:11" ht="25.5" hidden="1">
      <c r="A4413" s="249" t="s">
        <v>11421</v>
      </c>
      <c r="B4413" s="123" t="s">
        <v>11422</v>
      </c>
      <c r="C4413" s="124" t="s">
        <v>24</v>
      </c>
      <c r="D4413" s="124">
        <v>0</v>
      </c>
      <c r="E4413" s="125" t="s">
        <v>16</v>
      </c>
      <c r="F4413" s="126" t="str">
        <f t="shared" si="233"/>
        <v/>
      </c>
      <c r="G4413" s="127">
        <f>IF($K4413="Padrão",BDI!$B$17,IF($K4413="Diferenciado",BDI!$E$17,0))</f>
        <v>0.2039</v>
      </c>
      <c r="H4413" s="125" t="str">
        <f t="shared" si="231"/>
        <v/>
      </c>
      <c r="I4413" s="126" t="str">
        <f t="shared" si="232"/>
        <v/>
      </c>
      <c r="J4413" s="128"/>
      <c r="K4413" s="129" t="s">
        <v>6170</v>
      </c>
    </row>
    <row r="4414" spans="1:11" ht="25.5" hidden="1">
      <c r="A4414" s="249" t="s">
        <v>11423</v>
      </c>
      <c r="B4414" s="123" t="s">
        <v>11424</v>
      </c>
      <c r="C4414" s="124" t="s">
        <v>24</v>
      </c>
      <c r="D4414" s="124">
        <v>0</v>
      </c>
      <c r="E4414" s="125" t="s">
        <v>16</v>
      </c>
      <c r="F4414" s="126" t="str">
        <f t="shared" si="233"/>
        <v/>
      </c>
      <c r="G4414" s="127">
        <f>IF($K4414="Padrão",BDI!$B$17,IF($K4414="Diferenciado",BDI!$E$17,0))</f>
        <v>0.2039</v>
      </c>
      <c r="H4414" s="125" t="str">
        <f t="shared" si="231"/>
        <v/>
      </c>
      <c r="I4414" s="126" t="str">
        <f t="shared" si="232"/>
        <v/>
      </c>
      <c r="J4414" s="128"/>
      <c r="K4414" s="129" t="s">
        <v>6170</v>
      </c>
    </row>
    <row r="4415" spans="1:11" ht="25.5" hidden="1">
      <c r="A4415" s="249" t="s">
        <v>11425</v>
      </c>
      <c r="B4415" s="123" t="s">
        <v>11426</v>
      </c>
      <c r="C4415" s="124" t="s">
        <v>24</v>
      </c>
      <c r="D4415" s="124">
        <v>0</v>
      </c>
      <c r="E4415" s="125" t="s">
        <v>16</v>
      </c>
      <c r="F4415" s="126" t="str">
        <f t="shared" si="233"/>
        <v/>
      </c>
      <c r="G4415" s="127">
        <f>IF($K4415="Padrão",BDI!$B$17,IF($K4415="Diferenciado",BDI!$E$17,0))</f>
        <v>0.2039</v>
      </c>
      <c r="H4415" s="125" t="str">
        <f t="shared" si="231"/>
        <v/>
      </c>
      <c r="I4415" s="126" t="str">
        <f t="shared" si="232"/>
        <v/>
      </c>
      <c r="J4415" s="128"/>
      <c r="K4415" s="129" t="s">
        <v>6170</v>
      </c>
    </row>
    <row r="4416" spans="1:11" ht="25.5" hidden="1">
      <c r="A4416" s="249" t="s">
        <v>11427</v>
      </c>
      <c r="B4416" s="123" t="s">
        <v>11428</v>
      </c>
      <c r="C4416" s="124" t="s">
        <v>24</v>
      </c>
      <c r="D4416" s="124">
        <v>0</v>
      </c>
      <c r="E4416" s="125" t="s">
        <v>16</v>
      </c>
      <c r="F4416" s="126" t="str">
        <f t="shared" si="233"/>
        <v/>
      </c>
      <c r="G4416" s="127">
        <f>IF($K4416="Padrão",BDI!$B$17,IF($K4416="Diferenciado",BDI!$E$17,0))</f>
        <v>0.2039</v>
      </c>
      <c r="H4416" s="125" t="str">
        <f t="shared" si="231"/>
        <v/>
      </c>
      <c r="I4416" s="126" t="str">
        <f t="shared" si="232"/>
        <v/>
      </c>
      <c r="J4416" s="128"/>
      <c r="K4416" s="129" t="s">
        <v>6170</v>
      </c>
    </row>
    <row r="4417" spans="1:11" ht="25.5" hidden="1">
      <c r="A4417" s="249" t="s">
        <v>11429</v>
      </c>
      <c r="B4417" s="123" t="s">
        <v>11430</v>
      </c>
      <c r="C4417" s="124" t="s">
        <v>24</v>
      </c>
      <c r="D4417" s="124">
        <v>0</v>
      </c>
      <c r="E4417" s="125" t="s">
        <v>16</v>
      </c>
      <c r="F4417" s="126" t="str">
        <f t="shared" si="233"/>
        <v/>
      </c>
      <c r="G4417" s="127">
        <f>IF($K4417="Padrão",BDI!$B$17,IF($K4417="Diferenciado",BDI!$E$17,0))</f>
        <v>0.2039</v>
      </c>
      <c r="H4417" s="125" t="str">
        <f t="shared" si="231"/>
        <v/>
      </c>
      <c r="I4417" s="126" t="str">
        <f t="shared" si="232"/>
        <v/>
      </c>
      <c r="J4417" s="128"/>
      <c r="K4417" s="129" t="s">
        <v>6170</v>
      </c>
    </row>
    <row r="4418" spans="1:11" hidden="1">
      <c r="A4418" s="248" t="s">
        <v>5412</v>
      </c>
      <c r="B4418" s="123" t="s">
        <v>5413</v>
      </c>
      <c r="C4418" s="124" t="s">
        <v>24</v>
      </c>
      <c r="D4418" s="124">
        <v>0</v>
      </c>
      <c r="E4418" s="125">
        <f ca="1">OFFSET(INDEX(Composições!A:H,MATCH(Orçamentária!A4418,Composições!A:A,0),8),2,0)</f>
        <v>6.4219999999999997</v>
      </c>
      <c r="F4418" s="126">
        <f t="shared" ca="1" si="233"/>
        <v>0</v>
      </c>
      <c r="G4418" s="127">
        <f>IF($K4418="Padrão",BDI!$B$17,IF($K4418="Diferenciado",BDI!$E$17,0))</f>
        <v>0.2039</v>
      </c>
      <c r="H4418" s="125">
        <f t="shared" ca="1" si="231"/>
        <v>7.73</v>
      </c>
      <c r="I4418" s="126">
        <f t="shared" ca="1" si="232"/>
        <v>0</v>
      </c>
      <c r="J4418" s="128"/>
      <c r="K4418" s="129" t="s">
        <v>6170</v>
      </c>
    </row>
    <row r="4419" spans="1:11" hidden="1">
      <c r="A4419" s="248" t="s">
        <v>5415</v>
      </c>
      <c r="B4419" s="123" t="s">
        <v>5416</v>
      </c>
      <c r="C4419" s="124" t="s">
        <v>24</v>
      </c>
      <c r="D4419" s="124">
        <v>0</v>
      </c>
      <c r="E4419" s="125">
        <f ca="1">OFFSET(INDEX(Composições!A:H,MATCH(Orçamentária!A4419,Composições!A:A,0),8),2,0)</f>
        <v>18.315999999999999</v>
      </c>
      <c r="F4419" s="126">
        <f t="shared" ca="1" si="233"/>
        <v>0</v>
      </c>
      <c r="G4419" s="127">
        <f>IF($K4419="Padrão",BDI!$B$17,IF($K4419="Diferenciado",BDI!$E$17,0))</f>
        <v>0.2039</v>
      </c>
      <c r="H4419" s="125">
        <f t="shared" ca="1" si="231"/>
        <v>22.05</v>
      </c>
      <c r="I4419" s="126">
        <f t="shared" ca="1" si="232"/>
        <v>0</v>
      </c>
      <c r="J4419" s="128"/>
      <c r="K4419" s="129" t="s">
        <v>6170</v>
      </c>
    </row>
    <row r="4420" spans="1:11" hidden="1">
      <c r="A4420" s="248" t="s">
        <v>5418</v>
      </c>
      <c r="B4420" s="123" t="s">
        <v>5419</v>
      </c>
      <c r="C4420" s="124" t="s">
        <v>24</v>
      </c>
      <c r="D4420" s="124">
        <v>0</v>
      </c>
      <c r="E4420" s="125">
        <f ca="1">OFFSET(INDEX(Composições!A:H,MATCH(Orçamentária!A4420,Composições!A:A,0),8),2,0)</f>
        <v>13.356999999999999</v>
      </c>
      <c r="F4420" s="126">
        <f t="shared" ca="1" si="233"/>
        <v>0</v>
      </c>
      <c r="G4420" s="127">
        <f>IF($K4420="Padrão",BDI!$B$17,IF($K4420="Diferenciado",BDI!$E$17,0))</f>
        <v>0.2039</v>
      </c>
      <c r="H4420" s="125">
        <f t="shared" ca="1" si="231"/>
        <v>16.079999999999998</v>
      </c>
      <c r="I4420" s="126">
        <f t="shared" ca="1" si="232"/>
        <v>0</v>
      </c>
      <c r="J4420" s="128"/>
      <c r="K4420" s="129" t="s">
        <v>6170</v>
      </c>
    </row>
    <row r="4421" spans="1:11" hidden="1">
      <c r="A4421" s="248" t="s">
        <v>5421</v>
      </c>
      <c r="B4421" s="123" t="s">
        <v>5422</v>
      </c>
      <c r="C4421" s="124" t="s">
        <v>24</v>
      </c>
      <c r="D4421" s="124">
        <v>0</v>
      </c>
      <c r="E4421" s="125">
        <f ca="1">OFFSET(INDEX(Composições!A:H,MATCH(Orçamentária!A4421,Composições!A:A,0),8),2,0)</f>
        <v>14.858000000000001</v>
      </c>
      <c r="F4421" s="126">
        <f t="shared" ca="1" si="233"/>
        <v>0</v>
      </c>
      <c r="G4421" s="127">
        <f>IF($K4421="Padrão",BDI!$B$17,IF($K4421="Diferenciado",BDI!$E$17,0))</f>
        <v>0.2039</v>
      </c>
      <c r="H4421" s="125">
        <f t="shared" ca="1" si="231"/>
        <v>17.89</v>
      </c>
      <c r="I4421" s="126">
        <f t="shared" ca="1" si="232"/>
        <v>0</v>
      </c>
      <c r="J4421" s="128"/>
      <c r="K4421" s="129" t="s">
        <v>6170</v>
      </c>
    </row>
    <row r="4422" spans="1:11" hidden="1">
      <c r="A4422" s="248" t="s">
        <v>5424</v>
      </c>
      <c r="B4422" s="123" t="s">
        <v>5425</v>
      </c>
      <c r="C4422" s="124" t="s">
        <v>24</v>
      </c>
      <c r="D4422" s="124">
        <v>0</v>
      </c>
      <c r="E4422" s="125">
        <f ca="1">OFFSET(INDEX(Composições!A:H,MATCH(Orçamentária!A4422,Composições!A:A,0),8),2,0)</f>
        <v>24.852</v>
      </c>
      <c r="F4422" s="126">
        <f t="shared" ca="1" si="233"/>
        <v>0</v>
      </c>
      <c r="G4422" s="127">
        <f>IF($K4422="Padrão",BDI!$B$17,IF($K4422="Diferenciado",BDI!$E$17,0))</f>
        <v>0.2039</v>
      </c>
      <c r="H4422" s="125">
        <f t="shared" ref="H4422:H4485" ca="1" si="234">IF(ISNUMBER(E4422),ROUND(E4422*(1+G4422),2),"")</f>
        <v>29.92</v>
      </c>
      <c r="I4422" s="126">
        <f t="shared" ref="I4422:I4485" ca="1" si="235">IF(ISNUMBER(E4422),ROUND(H4422*D4422,2),"")</f>
        <v>0</v>
      </c>
      <c r="J4422" s="128"/>
      <c r="K4422" s="129" t="s">
        <v>6170</v>
      </c>
    </row>
    <row r="4423" spans="1:11" hidden="1">
      <c r="A4423" s="248" t="s">
        <v>5427</v>
      </c>
      <c r="B4423" s="123" t="s">
        <v>5428</v>
      </c>
      <c r="C4423" s="124" t="s">
        <v>24</v>
      </c>
      <c r="D4423" s="124">
        <v>0</v>
      </c>
      <c r="E4423" s="125">
        <f ca="1">OFFSET(INDEX(Composições!A:H,MATCH(Orçamentária!A4423,Composições!A:A,0),8),2,0)</f>
        <v>40.555499999999995</v>
      </c>
      <c r="F4423" s="126">
        <f t="shared" ref="F4423:F4486" ca="1" si="236">IF(ISNUMBER(E4423),D4423*E4423,"")</f>
        <v>0</v>
      </c>
      <c r="G4423" s="127">
        <f>IF($K4423="Padrão",BDI!$B$17,IF($K4423="Diferenciado",BDI!$E$17,0))</f>
        <v>0.2039</v>
      </c>
      <c r="H4423" s="125">
        <f t="shared" ca="1" si="234"/>
        <v>48.82</v>
      </c>
      <c r="I4423" s="126">
        <f t="shared" ca="1" si="235"/>
        <v>0</v>
      </c>
      <c r="J4423" s="128"/>
      <c r="K4423" s="129" t="s">
        <v>6170</v>
      </c>
    </row>
    <row r="4424" spans="1:11" hidden="1">
      <c r="A4424" s="248" t="s">
        <v>5430</v>
      </c>
      <c r="B4424" s="123" t="s">
        <v>5431</v>
      </c>
      <c r="C4424" s="124" t="s">
        <v>24</v>
      </c>
      <c r="D4424" s="124">
        <v>0</v>
      </c>
      <c r="E4424" s="125">
        <f ca="1">OFFSET(INDEX(Composições!A:H,MATCH(Orçamentária!A4424,Composições!A:A,0),8),2,0)</f>
        <v>54.159499999999994</v>
      </c>
      <c r="F4424" s="126">
        <f t="shared" ca="1" si="236"/>
        <v>0</v>
      </c>
      <c r="G4424" s="127">
        <f>IF($K4424="Padrão",BDI!$B$17,IF($K4424="Diferenciado",BDI!$E$17,0))</f>
        <v>0.2039</v>
      </c>
      <c r="H4424" s="125">
        <f t="shared" ca="1" si="234"/>
        <v>65.2</v>
      </c>
      <c r="I4424" s="126">
        <f t="shared" ca="1" si="235"/>
        <v>0</v>
      </c>
      <c r="J4424" s="128"/>
      <c r="K4424" s="129" t="s">
        <v>6170</v>
      </c>
    </row>
    <row r="4425" spans="1:11" hidden="1">
      <c r="A4425" s="248" t="s">
        <v>5433</v>
      </c>
      <c r="B4425" s="123" t="s">
        <v>5434</v>
      </c>
      <c r="C4425" s="124" t="s">
        <v>24</v>
      </c>
      <c r="D4425" s="124">
        <v>0</v>
      </c>
      <c r="E4425" s="125">
        <f ca="1">OFFSET(INDEX(Composições!A:H,MATCH(Orçamentária!A4425,Composições!A:A,0),8),2,0)</f>
        <v>87.029499999999999</v>
      </c>
      <c r="F4425" s="126">
        <f t="shared" ca="1" si="236"/>
        <v>0</v>
      </c>
      <c r="G4425" s="127">
        <f>IF($K4425="Padrão",BDI!$B$17,IF($K4425="Diferenciado",BDI!$E$17,0))</f>
        <v>0.2039</v>
      </c>
      <c r="H4425" s="125">
        <f t="shared" ca="1" si="234"/>
        <v>104.77</v>
      </c>
      <c r="I4425" s="126">
        <f t="shared" ca="1" si="235"/>
        <v>0</v>
      </c>
      <c r="J4425" s="128"/>
      <c r="K4425" s="129" t="s">
        <v>6170</v>
      </c>
    </row>
    <row r="4426" spans="1:11" hidden="1">
      <c r="A4426" s="248" t="s">
        <v>5436</v>
      </c>
      <c r="B4426" s="123" t="s">
        <v>5437</v>
      </c>
      <c r="C4426" s="124" t="s">
        <v>24</v>
      </c>
      <c r="D4426" s="124">
        <v>0</v>
      </c>
      <c r="E4426" s="125">
        <f ca="1">OFFSET(INDEX(Composições!A:H,MATCH(Orçamentária!A4426,Composições!A:A,0),8),2,0)</f>
        <v>19.579499999999999</v>
      </c>
      <c r="F4426" s="126">
        <f t="shared" ca="1" si="236"/>
        <v>0</v>
      </c>
      <c r="G4426" s="127">
        <f>IF($K4426="Padrão",BDI!$B$17,IF($K4426="Diferenciado",BDI!$E$17,0))</f>
        <v>0.2039</v>
      </c>
      <c r="H4426" s="125">
        <f t="shared" ca="1" si="234"/>
        <v>23.57</v>
      </c>
      <c r="I4426" s="126">
        <f t="shared" ca="1" si="235"/>
        <v>0</v>
      </c>
      <c r="J4426" s="128"/>
      <c r="K4426" s="129" t="s">
        <v>6170</v>
      </c>
    </row>
    <row r="4427" spans="1:11" hidden="1">
      <c r="A4427" s="248" t="s">
        <v>5439</v>
      </c>
      <c r="B4427" s="123" t="s">
        <v>5440</v>
      </c>
      <c r="C4427" s="124" t="s">
        <v>24</v>
      </c>
      <c r="D4427" s="124">
        <v>0</v>
      </c>
      <c r="E4427" s="125">
        <f ca="1">OFFSET(INDEX(Composições!A:H,MATCH(Orçamentária!A4427,Composições!A:A,0),8),2,0)</f>
        <v>25.203499999999998</v>
      </c>
      <c r="F4427" s="126">
        <f t="shared" ca="1" si="236"/>
        <v>0</v>
      </c>
      <c r="G4427" s="127">
        <f>IF($K4427="Padrão",BDI!$B$17,IF($K4427="Diferenciado",BDI!$E$17,0))</f>
        <v>0.2039</v>
      </c>
      <c r="H4427" s="125">
        <f t="shared" ca="1" si="234"/>
        <v>30.34</v>
      </c>
      <c r="I4427" s="126">
        <f t="shared" ca="1" si="235"/>
        <v>0</v>
      </c>
      <c r="J4427" s="128"/>
      <c r="K4427" s="129" t="s">
        <v>6170</v>
      </c>
    </row>
    <row r="4428" spans="1:11" hidden="1">
      <c r="A4428" s="248" t="s">
        <v>5442</v>
      </c>
      <c r="B4428" s="123" t="s">
        <v>5443</v>
      </c>
      <c r="C4428" s="124" t="s">
        <v>24</v>
      </c>
      <c r="D4428" s="124">
        <v>0</v>
      </c>
      <c r="E4428" s="125">
        <f ca="1">OFFSET(INDEX(Composições!A:H,MATCH(Orçamentária!A4428,Composições!A:A,0),8),2,0)</f>
        <v>40.023499999999999</v>
      </c>
      <c r="F4428" s="126">
        <f t="shared" ca="1" si="236"/>
        <v>0</v>
      </c>
      <c r="G4428" s="127">
        <f>IF($K4428="Padrão",BDI!$B$17,IF($K4428="Diferenciado",BDI!$E$17,0))</f>
        <v>0.2039</v>
      </c>
      <c r="H4428" s="125">
        <f t="shared" ca="1" si="234"/>
        <v>48.18</v>
      </c>
      <c r="I4428" s="126">
        <f t="shared" ca="1" si="235"/>
        <v>0</v>
      </c>
      <c r="J4428" s="128"/>
      <c r="K4428" s="129" t="s">
        <v>6170</v>
      </c>
    </row>
    <row r="4429" spans="1:11" hidden="1">
      <c r="A4429" s="248" t="s">
        <v>5445</v>
      </c>
      <c r="B4429" s="123" t="s">
        <v>5446</v>
      </c>
      <c r="C4429" s="124" t="s">
        <v>24</v>
      </c>
      <c r="D4429" s="124">
        <v>0</v>
      </c>
      <c r="E4429" s="125">
        <f ca="1">OFFSET(INDEX(Composições!A:H,MATCH(Orçamentária!A4429,Composições!A:A,0),8),2,0)</f>
        <v>53.523000000000003</v>
      </c>
      <c r="F4429" s="126">
        <f t="shared" ca="1" si="236"/>
        <v>0</v>
      </c>
      <c r="G4429" s="127">
        <f>IF($K4429="Padrão",BDI!$B$17,IF($K4429="Diferenciado",BDI!$E$17,0))</f>
        <v>0.2039</v>
      </c>
      <c r="H4429" s="125">
        <f t="shared" ca="1" si="234"/>
        <v>64.44</v>
      </c>
      <c r="I4429" s="126">
        <f t="shared" ca="1" si="235"/>
        <v>0</v>
      </c>
      <c r="J4429" s="128"/>
      <c r="K4429" s="129" t="s">
        <v>6170</v>
      </c>
    </row>
    <row r="4430" spans="1:11" hidden="1">
      <c r="A4430" s="248" t="s">
        <v>5448</v>
      </c>
      <c r="B4430" s="123" t="s">
        <v>5449</v>
      </c>
      <c r="C4430" s="124" t="s">
        <v>24</v>
      </c>
      <c r="D4430" s="124">
        <v>0</v>
      </c>
      <c r="E4430" s="125">
        <f ca="1">OFFSET(INDEX(Composições!A:H,MATCH(Orçamentária!A4430,Composições!A:A,0),8),2,0)</f>
        <v>55.280499999999996</v>
      </c>
      <c r="F4430" s="126">
        <f t="shared" ca="1" si="236"/>
        <v>0</v>
      </c>
      <c r="G4430" s="127">
        <f>IF($K4430="Padrão",BDI!$B$17,IF($K4430="Diferenciado",BDI!$E$17,0))</f>
        <v>0.2039</v>
      </c>
      <c r="H4430" s="125">
        <f t="shared" ca="1" si="234"/>
        <v>66.55</v>
      </c>
      <c r="I4430" s="126">
        <f t="shared" ca="1" si="235"/>
        <v>0</v>
      </c>
      <c r="J4430" s="128"/>
      <c r="K4430" s="129" t="s">
        <v>6170</v>
      </c>
    </row>
    <row r="4431" spans="1:11" hidden="1">
      <c r="A4431" s="249" t="s">
        <v>11431</v>
      </c>
      <c r="B4431" s="123" t="s">
        <v>11432</v>
      </c>
      <c r="C4431" s="124" t="s">
        <v>24</v>
      </c>
      <c r="D4431" s="124">
        <v>0</v>
      </c>
      <c r="E4431" s="125" t="s">
        <v>16</v>
      </c>
      <c r="F4431" s="126" t="str">
        <f t="shared" si="236"/>
        <v/>
      </c>
      <c r="G4431" s="127">
        <f>IF($K4431="Padrão",BDI!$B$17,IF($K4431="Diferenciado",BDI!$E$17,0))</f>
        <v>0.2039</v>
      </c>
      <c r="H4431" s="125" t="str">
        <f t="shared" si="234"/>
        <v/>
      </c>
      <c r="I4431" s="126" t="str">
        <f t="shared" si="235"/>
        <v/>
      </c>
      <c r="J4431" s="128"/>
      <c r="K4431" s="129" t="s">
        <v>6170</v>
      </c>
    </row>
    <row r="4432" spans="1:11" hidden="1">
      <c r="A4432" s="249" t="s">
        <v>11433</v>
      </c>
      <c r="B4432" s="123" t="s">
        <v>11434</v>
      </c>
      <c r="C4432" s="124" t="s">
        <v>24</v>
      </c>
      <c r="D4432" s="124">
        <v>0</v>
      </c>
      <c r="E4432" s="125" t="s">
        <v>16</v>
      </c>
      <c r="F4432" s="126" t="str">
        <f t="shared" si="236"/>
        <v/>
      </c>
      <c r="G4432" s="127">
        <f>IF($K4432="Padrão",BDI!$B$17,IF($K4432="Diferenciado",BDI!$E$17,0))</f>
        <v>0.2039</v>
      </c>
      <c r="H4432" s="125" t="str">
        <f t="shared" si="234"/>
        <v/>
      </c>
      <c r="I4432" s="126" t="str">
        <f t="shared" si="235"/>
        <v/>
      </c>
      <c r="J4432" s="128"/>
      <c r="K4432" s="129" t="s">
        <v>6170</v>
      </c>
    </row>
    <row r="4433" spans="1:11" hidden="1">
      <c r="A4433" s="249" t="s">
        <v>11435</v>
      </c>
      <c r="B4433" s="123" t="s">
        <v>11436</v>
      </c>
      <c r="C4433" s="124" t="s">
        <v>24</v>
      </c>
      <c r="D4433" s="124">
        <v>0</v>
      </c>
      <c r="E4433" s="125" t="s">
        <v>16</v>
      </c>
      <c r="F4433" s="126" t="str">
        <f t="shared" si="236"/>
        <v/>
      </c>
      <c r="G4433" s="127">
        <f>IF($K4433="Padrão",BDI!$B$17,IF($K4433="Diferenciado",BDI!$E$17,0))</f>
        <v>0.2039</v>
      </c>
      <c r="H4433" s="125" t="str">
        <f t="shared" si="234"/>
        <v/>
      </c>
      <c r="I4433" s="126" t="str">
        <f t="shared" si="235"/>
        <v/>
      </c>
      <c r="J4433" s="128"/>
      <c r="K4433" s="129" t="s">
        <v>6170</v>
      </c>
    </row>
    <row r="4434" spans="1:11" hidden="1">
      <c r="A4434" s="249" t="s">
        <v>11437</v>
      </c>
      <c r="B4434" s="123" t="s">
        <v>11438</v>
      </c>
      <c r="C4434" s="124" t="s">
        <v>24</v>
      </c>
      <c r="D4434" s="124">
        <v>0</v>
      </c>
      <c r="E4434" s="125" t="s">
        <v>16</v>
      </c>
      <c r="F4434" s="126" t="str">
        <f t="shared" si="236"/>
        <v/>
      </c>
      <c r="G4434" s="127">
        <f>IF($K4434="Padrão",BDI!$B$17,IF($K4434="Diferenciado",BDI!$E$17,0))</f>
        <v>0.2039</v>
      </c>
      <c r="H4434" s="125" t="str">
        <f t="shared" si="234"/>
        <v/>
      </c>
      <c r="I4434" s="126" t="str">
        <f t="shared" si="235"/>
        <v/>
      </c>
      <c r="J4434" s="128"/>
      <c r="K4434" s="129" t="s">
        <v>6170</v>
      </c>
    </row>
    <row r="4435" spans="1:11" hidden="1">
      <c r="A4435" s="249" t="s">
        <v>11439</v>
      </c>
      <c r="B4435" s="123" t="s">
        <v>11440</v>
      </c>
      <c r="C4435" s="124" t="s">
        <v>24</v>
      </c>
      <c r="D4435" s="124">
        <v>0</v>
      </c>
      <c r="E4435" s="125" t="s">
        <v>16</v>
      </c>
      <c r="F4435" s="126" t="str">
        <f t="shared" si="236"/>
        <v/>
      </c>
      <c r="G4435" s="127">
        <f>IF($K4435="Padrão",BDI!$B$17,IF($K4435="Diferenciado",BDI!$E$17,0))</f>
        <v>0.2039</v>
      </c>
      <c r="H4435" s="125" t="str">
        <f t="shared" si="234"/>
        <v/>
      </c>
      <c r="I4435" s="126" t="str">
        <f t="shared" si="235"/>
        <v/>
      </c>
      <c r="J4435" s="128"/>
      <c r="K4435" s="129" t="s">
        <v>6170</v>
      </c>
    </row>
    <row r="4436" spans="1:11" hidden="1">
      <c r="A4436" s="249" t="s">
        <v>11441</v>
      </c>
      <c r="B4436" s="123" t="s">
        <v>11442</v>
      </c>
      <c r="C4436" s="124" t="s">
        <v>24</v>
      </c>
      <c r="D4436" s="124">
        <v>0</v>
      </c>
      <c r="E4436" s="125" t="s">
        <v>16</v>
      </c>
      <c r="F4436" s="126" t="str">
        <f t="shared" si="236"/>
        <v/>
      </c>
      <c r="G4436" s="127">
        <f>IF($K4436="Padrão",BDI!$B$17,IF($K4436="Diferenciado",BDI!$E$17,0))</f>
        <v>0.2039</v>
      </c>
      <c r="H4436" s="125" t="str">
        <f t="shared" si="234"/>
        <v/>
      </c>
      <c r="I4436" s="126" t="str">
        <f t="shared" si="235"/>
        <v/>
      </c>
      <c r="J4436" s="128"/>
      <c r="K4436" s="129" t="s">
        <v>6170</v>
      </c>
    </row>
    <row r="4437" spans="1:11" hidden="1">
      <c r="A4437" s="248" t="s">
        <v>5451</v>
      </c>
      <c r="B4437" s="123" t="s">
        <v>5452</v>
      </c>
      <c r="C4437" s="124" t="s">
        <v>24</v>
      </c>
      <c r="D4437" s="124">
        <v>0</v>
      </c>
      <c r="E4437" s="125">
        <f ca="1">OFFSET(INDEX(Composições!A:H,MATCH(Orçamentária!A4437,Composições!A:A,0),8),2,0)</f>
        <v>19.835999999999999</v>
      </c>
      <c r="F4437" s="126">
        <f t="shared" ca="1" si="236"/>
        <v>0</v>
      </c>
      <c r="G4437" s="127">
        <f>IF($K4437="Padrão",BDI!$B$17,IF($K4437="Diferenciado",BDI!$E$17,0))</f>
        <v>0.2039</v>
      </c>
      <c r="H4437" s="125">
        <f t="shared" ca="1" si="234"/>
        <v>23.88</v>
      </c>
      <c r="I4437" s="126">
        <f t="shared" ca="1" si="235"/>
        <v>0</v>
      </c>
      <c r="J4437" s="128"/>
      <c r="K4437" s="129" t="s">
        <v>6170</v>
      </c>
    </row>
    <row r="4438" spans="1:11" hidden="1">
      <c r="A4438" s="248" t="s">
        <v>5454</v>
      </c>
      <c r="B4438" s="123" t="s">
        <v>5455</v>
      </c>
      <c r="C4438" s="124" t="s">
        <v>24</v>
      </c>
      <c r="D4438" s="124">
        <v>0</v>
      </c>
      <c r="E4438" s="125">
        <f ca="1">OFFSET(INDEX(Composições!A:H,MATCH(Orçamentária!A4438,Composições!A:A,0),8),2,0)</f>
        <v>26.143999999999998</v>
      </c>
      <c r="F4438" s="126">
        <f t="shared" ca="1" si="236"/>
        <v>0</v>
      </c>
      <c r="G4438" s="127">
        <f>IF($K4438="Padrão",BDI!$B$17,IF($K4438="Diferenciado",BDI!$E$17,0))</f>
        <v>0.2039</v>
      </c>
      <c r="H4438" s="125">
        <f t="shared" ca="1" si="234"/>
        <v>31.47</v>
      </c>
      <c r="I4438" s="126">
        <f t="shared" ca="1" si="235"/>
        <v>0</v>
      </c>
      <c r="J4438" s="128"/>
      <c r="K4438" s="129" t="s">
        <v>6170</v>
      </c>
    </row>
    <row r="4439" spans="1:11" hidden="1">
      <c r="A4439" s="248" t="s">
        <v>5457</v>
      </c>
      <c r="B4439" s="123" t="s">
        <v>5458</v>
      </c>
      <c r="C4439" s="124" t="s">
        <v>24</v>
      </c>
      <c r="D4439" s="124">
        <v>0</v>
      </c>
      <c r="E4439" s="125">
        <f ca="1">OFFSET(INDEX(Composições!A:H,MATCH(Orçamentária!A4439,Composições!A:A,0),8),2,0)</f>
        <v>0</v>
      </c>
      <c r="F4439" s="126">
        <f t="shared" ca="1" si="236"/>
        <v>0</v>
      </c>
      <c r="G4439" s="127">
        <f>IF($K4439="Padrão",BDI!$B$17,IF($K4439="Diferenciado",BDI!$E$17,0))</f>
        <v>0.2039</v>
      </c>
      <c r="H4439" s="125">
        <f t="shared" ca="1" si="234"/>
        <v>0</v>
      </c>
      <c r="I4439" s="126">
        <f t="shared" ca="1" si="235"/>
        <v>0</v>
      </c>
      <c r="J4439" s="128"/>
      <c r="K4439" s="129" t="s">
        <v>6170</v>
      </c>
    </row>
    <row r="4440" spans="1:11" hidden="1">
      <c r="A4440" s="249" t="s">
        <v>11443</v>
      </c>
      <c r="B4440" s="123" t="s">
        <v>11444</v>
      </c>
      <c r="C4440" s="124" t="s">
        <v>24</v>
      </c>
      <c r="D4440" s="124">
        <v>0</v>
      </c>
      <c r="E4440" s="125" t="s">
        <v>16</v>
      </c>
      <c r="F4440" s="126" t="str">
        <f t="shared" si="236"/>
        <v/>
      </c>
      <c r="G4440" s="127">
        <f>IF($K4440="Padrão",BDI!$B$17,IF($K4440="Diferenciado",BDI!$E$17,0))</f>
        <v>0.2039</v>
      </c>
      <c r="H4440" s="125" t="str">
        <f t="shared" si="234"/>
        <v/>
      </c>
      <c r="I4440" s="126" t="str">
        <f t="shared" si="235"/>
        <v/>
      </c>
      <c r="J4440" s="128"/>
      <c r="K4440" s="129" t="s">
        <v>6170</v>
      </c>
    </row>
    <row r="4441" spans="1:11" hidden="1">
      <c r="A4441" s="249" t="s">
        <v>11445</v>
      </c>
      <c r="B4441" s="123" t="s">
        <v>11446</v>
      </c>
      <c r="C4441" s="124" t="s">
        <v>24</v>
      </c>
      <c r="D4441" s="124">
        <v>0</v>
      </c>
      <c r="E4441" s="125" t="s">
        <v>16</v>
      </c>
      <c r="F4441" s="126" t="str">
        <f t="shared" si="236"/>
        <v/>
      </c>
      <c r="G4441" s="127">
        <f>IF($K4441="Padrão",BDI!$B$17,IF($K4441="Diferenciado",BDI!$E$17,0))</f>
        <v>0.2039</v>
      </c>
      <c r="H4441" s="125" t="str">
        <f t="shared" si="234"/>
        <v/>
      </c>
      <c r="I4441" s="126" t="str">
        <f t="shared" si="235"/>
        <v/>
      </c>
      <c r="J4441" s="128"/>
      <c r="K4441" s="129" t="s">
        <v>6170</v>
      </c>
    </row>
    <row r="4442" spans="1:11" hidden="1">
      <c r="A4442" s="249" t="s">
        <v>11447</v>
      </c>
      <c r="B4442" s="123" t="s">
        <v>11448</v>
      </c>
      <c r="C4442" s="124" t="s">
        <v>24</v>
      </c>
      <c r="D4442" s="124">
        <v>0</v>
      </c>
      <c r="E4442" s="125" t="s">
        <v>16</v>
      </c>
      <c r="F4442" s="126" t="str">
        <f t="shared" si="236"/>
        <v/>
      </c>
      <c r="G4442" s="127">
        <f>IF($K4442="Padrão",BDI!$B$17,IF($K4442="Diferenciado",BDI!$E$17,0))</f>
        <v>0.2039</v>
      </c>
      <c r="H4442" s="125" t="str">
        <f t="shared" si="234"/>
        <v/>
      </c>
      <c r="I4442" s="126" t="str">
        <f t="shared" si="235"/>
        <v/>
      </c>
      <c r="J4442" s="128"/>
      <c r="K4442" s="129" t="s">
        <v>6170</v>
      </c>
    </row>
    <row r="4443" spans="1:11" hidden="1">
      <c r="A4443" s="249" t="s">
        <v>11449</v>
      </c>
      <c r="B4443" s="123" t="s">
        <v>11450</v>
      </c>
      <c r="C4443" s="124" t="s">
        <v>24</v>
      </c>
      <c r="D4443" s="124">
        <v>0</v>
      </c>
      <c r="E4443" s="125" t="s">
        <v>16</v>
      </c>
      <c r="F4443" s="126" t="str">
        <f t="shared" si="236"/>
        <v/>
      </c>
      <c r="G4443" s="127">
        <f>IF($K4443="Padrão",BDI!$B$17,IF($K4443="Diferenciado",BDI!$E$17,0))</f>
        <v>0.2039</v>
      </c>
      <c r="H4443" s="125" t="str">
        <f t="shared" si="234"/>
        <v/>
      </c>
      <c r="I4443" s="126" t="str">
        <f t="shared" si="235"/>
        <v/>
      </c>
      <c r="J4443" s="128"/>
      <c r="K4443" s="129" t="s">
        <v>6170</v>
      </c>
    </row>
    <row r="4444" spans="1:11" hidden="1">
      <c r="A4444" s="249" t="s">
        <v>11451</v>
      </c>
      <c r="B4444" s="123" t="s">
        <v>11452</v>
      </c>
      <c r="C4444" s="124" t="s">
        <v>24</v>
      </c>
      <c r="D4444" s="124">
        <v>0</v>
      </c>
      <c r="E4444" s="125" t="s">
        <v>16</v>
      </c>
      <c r="F4444" s="126" t="str">
        <f t="shared" si="236"/>
        <v/>
      </c>
      <c r="G4444" s="127">
        <f>IF($K4444="Padrão",BDI!$B$17,IF($K4444="Diferenciado",BDI!$E$17,0))</f>
        <v>0.2039</v>
      </c>
      <c r="H4444" s="125" t="str">
        <f t="shared" si="234"/>
        <v/>
      </c>
      <c r="I4444" s="126" t="str">
        <f t="shared" si="235"/>
        <v/>
      </c>
      <c r="J4444" s="128"/>
      <c r="K4444" s="129" t="s">
        <v>6170</v>
      </c>
    </row>
    <row r="4445" spans="1:11" hidden="1">
      <c r="A4445" s="249" t="s">
        <v>11453</v>
      </c>
      <c r="B4445" s="123" t="s">
        <v>11454</v>
      </c>
      <c r="C4445" s="124" t="s">
        <v>24</v>
      </c>
      <c r="D4445" s="124">
        <v>0</v>
      </c>
      <c r="E4445" s="125" t="s">
        <v>16</v>
      </c>
      <c r="F4445" s="126" t="str">
        <f t="shared" si="236"/>
        <v/>
      </c>
      <c r="G4445" s="127">
        <f>IF($K4445="Padrão",BDI!$B$17,IF($K4445="Diferenciado",BDI!$E$17,0))</f>
        <v>0.2039</v>
      </c>
      <c r="H4445" s="125" t="str">
        <f t="shared" si="234"/>
        <v/>
      </c>
      <c r="I4445" s="126" t="str">
        <f t="shared" si="235"/>
        <v/>
      </c>
      <c r="J4445" s="128"/>
      <c r="K4445" s="129" t="s">
        <v>6170</v>
      </c>
    </row>
    <row r="4446" spans="1:11" hidden="1">
      <c r="A4446" s="249" t="s">
        <v>11455</v>
      </c>
      <c r="B4446" s="123" t="s">
        <v>11456</v>
      </c>
      <c r="C4446" s="124" t="s">
        <v>24</v>
      </c>
      <c r="D4446" s="124">
        <v>0</v>
      </c>
      <c r="E4446" s="125" t="s">
        <v>16</v>
      </c>
      <c r="F4446" s="126" t="str">
        <f t="shared" si="236"/>
        <v/>
      </c>
      <c r="G4446" s="127">
        <f>IF($K4446="Padrão",BDI!$B$17,IF($K4446="Diferenciado",BDI!$E$17,0))</f>
        <v>0.2039</v>
      </c>
      <c r="H4446" s="125" t="str">
        <f t="shared" si="234"/>
        <v/>
      </c>
      <c r="I4446" s="126" t="str">
        <f t="shared" si="235"/>
        <v/>
      </c>
      <c r="J4446" s="128"/>
      <c r="K4446" s="129" t="s">
        <v>6170</v>
      </c>
    </row>
    <row r="4447" spans="1:11" hidden="1">
      <c r="A4447" s="249" t="s">
        <v>11457</v>
      </c>
      <c r="B4447" s="123" t="s">
        <v>11458</v>
      </c>
      <c r="C4447" s="124" t="s">
        <v>24</v>
      </c>
      <c r="D4447" s="124">
        <v>0</v>
      </c>
      <c r="E4447" s="125" t="s">
        <v>16</v>
      </c>
      <c r="F4447" s="126" t="str">
        <f t="shared" si="236"/>
        <v/>
      </c>
      <c r="G4447" s="127">
        <f>IF($K4447="Padrão",BDI!$B$17,IF($K4447="Diferenciado",BDI!$E$17,0))</f>
        <v>0.2039</v>
      </c>
      <c r="H4447" s="125" t="str">
        <f t="shared" si="234"/>
        <v/>
      </c>
      <c r="I4447" s="126" t="str">
        <f t="shared" si="235"/>
        <v/>
      </c>
      <c r="J4447" s="128"/>
      <c r="K4447" s="129" t="s">
        <v>6170</v>
      </c>
    </row>
    <row r="4448" spans="1:11" hidden="1">
      <c r="A4448" s="249" t="s">
        <v>11459</v>
      </c>
      <c r="B4448" s="123" t="s">
        <v>11460</v>
      </c>
      <c r="C4448" s="124" t="s">
        <v>24</v>
      </c>
      <c r="D4448" s="124">
        <v>0</v>
      </c>
      <c r="E4448" s="125" t="s">
        <v>16</v>
      </c>
      <c r="F4448" s="126" t="str">
        <f t="shared" si="236"/>
        <v/>
      </c>
      <c r="G4448" s="127">
        <f>IF($K4448="Padrão",BDI!$B$17,IF($K4448="Diferenciado",BDI!$E$17,0))</f>
        <v>0.2039</v>
      </c>
      <c r="H4448" s="125" t="str">
        <f t="shared" si="234"/>
        <v/>
      </c>
      <c r="I4448" s="126" t="str">
        <f t="shared" si="235"/>
        <v/>
      </c>
      <c r="J4448" s="128"/>
      <c r="K4448" s="129" t="s">
        <v>6170</v>
      </c>
    </row>
    <row r="4449" spans="1:11" hidden="1">
      <c r="A4449" s="249" t="s">
        <v>11461</v>
      </c>
      <c r="B4449" s="123" t="s">
        <v>11462</v>
      </c>
      <c r="C4449" s="124" t="s">
        <v>24</v>
      </c>
      <c r="D4449" s="124">
        <v>0</v>
      </c>
      <c r="E4449" s="125" t="s">
        <v>16</v>
      </c>
      <c r="F4449" s="126" t="str">
        <f t="shared" si="236"/>
        <v/>
      </c>
      <c r="G4449" s="127">
        <f>IF($K4449="Padrão",BDI!$B$17,IF($K4449="Diferenciado",BDI!$E$17,0))</f>
        <v>0.2039</v>
      </c>
      <c r="H4449" s="125" t="str">
        <f t="shared" si="234"/>
        <v/>
      </c>
      <c r="I4449" s="126" t="str">
        <f t="shared" si="235"/>
        <v/>
      </c>
      <c r="J4449" s="128"/>
      <c r="K4449" s="129" t="s">
        <v>6170</v>
      </c>
    </row>
    <row r="4450" spans="1:11" hidden="1">
      <c r="A4450" s="249" t="s">
        <v>11463</v>
      </c>
      <c r="B4450" s="123" t="s">
        <v>11464</v>
      </c>
      <c r="C4450" s="124" t="s">
        <v>24</v>
      </c>
      <c r="D4450" s="124">
        <v>0</v>
      </c>
      <c r="E4450" s="125" t="s">
        <v>16</v>
      </c>
      <c r="F4450" s="126" t="str">
        <f t="shared" si="236"/>
        <v/>
      </c>
      <c r="G4450" s="127">
        <f>IF($K4450="Padrão",BDI!$B$17,IF($K4450="Diferenciado",BDI!$E$17,0))</f>
        <v>0.2039</v>
      </c>
      <c r="H4450" s="125" t="str">
        <f t="shared" si="234"/>
        <v/>
      </c>
      <c r="I4450" s="126" t="str">
        <f t="shared" si="235"/>
        <v/>
      </c>
      <c r="J4450" s="128"/>
      <c r="K4450" s="129" t="s">
        <v>6170</v>
      </c>
    </row>
    <row r="4451" spans="1:11" hidden="1">
      <c r="A4451" s="249" t="s">
        <v>11465</v>
      </c>
      <c r="B4451" s="123" t="s">
        <v>11466</v>
      </c>
      <c r="C4451" s="124" t="s">
        <v>24</v>
      </c>
      <c r="D4451" s="124">
        <v>0</v>
      </c>
      <c r="E4451" s="125" t="s">
        <v>16</v>
      </c>
      <c r="F4451" s="126" t="str">
        <f t="shared" si="236"/>
        <v/>
      </c>
      <c r="G4451" s="127">
        <f>IF($K4451="Padrão",BDI!$B$17,IF($K4451="Diferenciado",BDI!$E$17,0))</f>
        <v>0.2039</v>
      </c>
      <c r="H4451" s="125" t="str">
        <f t="shared" si="234"/>
        <v/>
      </c>
      <c r="I4451" s="126" t="str">
        <f t="shared" si="235"/>
        <v/>
      </c>
      <c r="J4451" s="128"/>
      <c r="K4451" s="129" t="s">
        <v>6170</v>
      </c>
    </row>
    <row r="4452" spans="1:11" hidden="1">
      <c r="A4452" s="249" t="s">
        <v>11467</v>
      </c>
      <c r="B4452" s="123" t="s">
        <v>11468</v>
      </c>
      <c r="C4452" s="124" t="s">
        <v>24</v>
      </c>
      <c r="D4452" s="124">
        <v>0</v>
      </c>
      <c r="E4452" s="125" t="s">
        <v>16</v>
      </c>
      <c r="F4452" s="126" t="str">
        <f t="shared" si="236"/>
        <v/>
      </c>
      <c r="G4452" s="127">
        <f>IF($K4452="Padrão",BDI!$B$17,IF($K4452="Diferenciado",BDI!$E$17,0))</f>
        <v>0.2039</v>
      </c>
      <c r="H4452" s="125" t="str">
        <f t="shared" si="234"/>
        <v/>
      </c>
      <c r="I4452" s="126" t="str">
        <f t="shared" si="235"/>
        <v/>
      </c>
      <c r="J4452" s="128"/>
      <c r="K4452" s="129" t="s">
        <v>6170</v>
      </c>
    </row>
    <row r="4453" spans="1:11" hidden="1">
      <c r="A4453" s="249" t="s">
        <v>11469</v>
      </c>
      <c r="B4453" s="123" t="s">
        <v>11470</v>
      </c>
      <c r="C4453" s="124" t="s">
        <v>24</v>
      </c>
      <c r="D4453" s="124">
        <v>0</v>
      </c>
      <c r="E4453" s="125" t="s">
        <v>16</v>
      </c>
      <c r="F4453" s="126" t="str">
        <f t="shared" si="236"/>
        <v/>
      </c>
      <c r="G4453" s="127">
        <f>IF($K4453="Padrão",BDI!$B$17,IF($K4453="Diferenciado",BDI!$E$17,0))</f>
        <v>0.2039</v>
      </c>
      <c r="H4453" s="125" t="str">
        <f t="shared" si="234"/>
        <v/>
      </c>
      <c r="I4453" s="126" t="str">
        <f t="shared" si="235"/>
        <v/>
      </c>
      <c r="J4453" s="128"/>
      <c r="K4453" s="129" t="s">
        <v>6170</v>
      </c>
    </row>
    <row r="4454" spans="1:11" hidden="1">
      <c r="A4454" s="249" t="s">
        <v>11471</v>
      </c>
      <c r="B4454" s="123" t="s">
        <v>11472</v>
      </c>
      <c r="C4454" s="124" t="s">
        <v>24</v>
      </c>
      <c r="D4454" s="124">
        <v>0</v>
      </c>
      <c r="E4454" s="125" t="s">
        <v>16</v>
      </c>
      <c r="F4454" s="126" t="str">
        <f t="shared" si="236"/>
        <v/>
      </c>
      <c r="G4454" s="127">
        <f>IF($K4454="Padrão",BDI!$B$17,IF($K4454="Diferenciado",BDI!$E$17,0))</f>
        <v>0.2039</v>
      </c>
      <c r="H4454" s="125" t="str">
        <f t="shared" si="234"/>
        <v/>
      </c>
      <c r="I4454" s="126" t="str">
        <f t="shared" si="235"/>
        <v/>
      </c>
      <c r="J4454" s="128"/>
      <c r="K4454" s="129" t="s">
        <v>6170</v>
      </c>
    </row>
    <row r="4455" spans="1:11" hidden="1">
      <c r="A4455" s="249" t="s">
        <v>11473</v>
      </c>
      <c r="B4455" s="123" t="s">
        <v>11474</v>
      </c>
      <c r="C4455" s="124" t="s">
        <v>24</v>
      </c>
      <c r="D4455" s="124">
        <v>0</v>
      </c>
      <c r="E4455" s="125" t="s">
        <v>16</v>
      </c>
      <c r="F4455" s="126" t="str">
        <f t="shared" si="236"/>
        <v/>
      </c>
      <c r="G4455" s="127">
        <f>IF($K4455="Padrão",BDI!$B$17,IF($K4455="Diferenciado",BDI!$E$17,0))</f>
        <v>0.2039</v>
      </c>
      <c r="H4455" s="125" t="str">
        <f t="shared" si="234"/>
        <v/>
      </c>
      <c r="I4455" s="126" t="str">
        <f t="shared" si="235"/>
        <v/>
      </c>
      <c r="J4455" s="128"/>
      <c r="K4455" s="129" t="s">
        <v>6170</v>
      </c>
    </row>
    <row r="4456" spans="1:11" hidden="1">
      <c r="A4456" s="249" t="s">
        <v>11475</v>
      </c>
      <c r="B4456" s="123" t="s">
        <v>11476</v>
      </c>
      <c r="C4456" s="124" t="s">
        <v>24</v>
      </c>
      <c r="D4456" s="124">
        <v>0</v>
      </c>
      <c r="E4456" s="125" t="s">
        <v>16</v>
      </c>
      <c r="F4456" s="126" t="str">
        <f t="shared" si="236"/>
        <v/>
      </c>
      <c r="G4456" s="127">
        <f>IF($K4456="Padrão",BDI!$B$17,IF($K4456="Diferenciado",BDI!$E$17,0))</f>
        <v>0.2039</v>
      </c>
      <c r="H4456" s="125" t="str">
        <f t="shared" si="234"/>
        <v/>
      </c>
      <c r="I4456" s="126" t="str">
        <f t="shared" si="235"/>
        <v/>
      </c>
      <c r="J4456" s="128"/>
      <c r="K4456" s="129" t="s">
        <v>6170</v>
      </c>
    </row>
    <row r="4457" spans="1:11" hidden="1">
      <c r="A4457" s="249" t="s">
        <v>11477</v>
      </c>
      <c r="B4457" s="123" t="s">
        <v>11478</v>
      </c>
      <c r="C4457" s="124" t="s">
        <v>24</v>
      </c>
      <c r="D4457" s="124">
        <v>0</v>
      </c>
      <c r="E4457" s="125" t="s">
        <v>16</v>
      </c>
      <c r="F4457" s="126" t="str">
        <f t="shared" si="236"/>
        <v/>
      </c>
      <c r="G4457" s="127">
        <f>IF($K4457="Padrão",BDI!$B$17,IF($K4457="Diferenciado",BDI!$E$17,0))</f>
        <v>0.2039</v>
      </c>
      <c r="H4457" s="125" t="str">
        <f t="shared" si="234"/>
        <v/>
      </c>
      <c r="I4457" s="126" t="str">
        <f t="shared" si="235"/>
        <v/>
      </c>
      <c r="J4457" s="128"/>
      <c r="K4457" s="129" t="s">
        <v>6170</v>
      </c>
    </row>
    <row r="4458" spans="1:11" hidden="1">
      <c r="A4458" s="248" t="s">
        <v>5459</v>
      </c>
      <c r="B4458" s="123" t="s">
        <v>5460</v>
      </c>
      <c r="C4458" s="124" t="s">
        <v>24</v>
      </c>
      <c r="D4458" s="124">
        <v>0</v>
      </c>
      <c r="E4458" s="125">
        <f ca="1">OFFSET(INDEX(Composições!A:H,MATCH(Orçamentária!A4458,Composições!A:A,0),8),2,0)</f>
        <v>0</v>
      </c>
      <c r="F4458" s="126">
        <f t="shared" ca="1" si="236"/>
        <v>0</v>
      </c>
      <c r="G4458" s="127">
        <f>IF($K4458="Padrão",BDI!$B$17,IF($K4458="Diferenciado",BDI!$E$17,0))</f>
        <v>0.2039</v>
      </c>
      <c r="H4458" s="125">
        <f t="shared" ca="1" si="234"/>
        <v>0</v>
      </c>
      <c r="I4458" s="126">
        <f t="shared" ca="1" si="235"/>
        <v>0</v>
      </c>
      <c r="J4458" s="128"/>
      <c r="K4458" s="129" t="s">
        <v>6170</v>
      </c>
    </row>
    <row r="4459" spans="1:11" hidden="1">
      <c r="A4459" s="248" t="s">
        <v>5461</v>
      </c>
      <c r="B4459" s="123" t="s">
        <v>5462</v>
      </c>
      <c r="C4459" s="124" t="s">
        <v>24</v>
      </c>
      <c r="D4459" s="124">
        <v>0</v>
      </c>
      <c r="E4459" s="125">
        <f ca="1">OFFSET(INDEX(Composições!A:H,MATCH(Orçamentária!A4459,Composições!A:A,0),8),2,0)</f>
        <v>0</v>
      </c>
      <c r="F4459" s="126">
        <f t="shared" ca="1" si="236"/>
        <v>0</v>
      </c>
      <c r="G4459" s="127">
        <f>IF($K4459="Padrão",BDI!$B$17,IF($K4459="Diferenciado",BDI!$E$17,0))</f>
        <v>0.2039</v>
      </c>
      <c r="H4459" s="125">
        <f t="shared" ca="1" si="234"/>
        <v>0</v>
      </c>
      <c r="I4459" s="126">
        <f t="shared" ca="1" si="235"/>
        <v>0</v>
      </c>
      <c r="J4459" s="128"/>
      <c r="K4459" s="129" t="s">
        <v>6170</v>
      </c>
    </row>
    <row r="4460" spans="1:11" hidden="1">
      <c r="A4460" s="248" t="s">
        <v>5463</v>
      </c>
      <c r="B4460" s="123" t="s">
        <v>5464</v>
      </c>
      <c r="C4460" s="124" t="s">
        <v>24</v>
      </c>
      <c r="D4460" s="124">
        <v>0</v>
      </c>
      <c r="E4460" s="125">
        <f ca="1">OFFSET(INDEX(Composições!A:H,MATCH(Orçamentária!A4460,Composições!A:A,0),8),2,0)</f>
        <v>0</v>
      </c>
      <c r="F4460" s="126">
        <f t="shared" ca="1" si="236"/>
        <v>0</v>
      </c>
      <c r="G4460" s="127">
        <f>IF($K4460="Padrão",BDI!$B$17,IF($K4460="Diferenciado",BDI!$E$17,0))</f>
        <v>0.2039</v>
      </c>
      <c r="H4460" s="125">
        <f t="shared" ca="1" si="234"/>
        <v>0</v>
      </c>
      <c r="I4460" s="126">
        <f t="shared" ca="1" si="235"/>
        <v>0</v>
      </c>
      <c r="J4460" s="128"/>
      <c r="K4460" s="129" t="s">
        <v>6170</v>
      </c>
    </row>
    <row r="4461" spans="1:11" hidden="1">
      <c r="A4461" s="248" t="s">
        <v>5465</v>
      </c>
      <c r="B4461" s="123" t="s">
        <v>5466</v>
      </c>
      <c r="C4461" s="124" t="s">
        <v>24</v>
      </c>
      <c r="D4461" s="124">
        <v>0</v>
      </c>
      <c r="E4461" s="125">
        <f ca="1">OFFSET(INDEX(Composições!A:H,MATCH(Orçamentária!A4461,Composições!A:A,0),8),2,0)</f>
        <v>0</v>
      </c>
      <c r="F4461" s="126">
        <f t="shared" ca="1" si="236"/>
        <v>0</v>
      </c>
      <c r="G4461" s="127">
        <f>IF($K4461="Padrão",BDI!$B$17,IF($K4461="Diferenciado",BDI!$E$17,0))</f>
        <v>0.2039</v>
      </c>
      <c r="H4461" s="125">
        <f t="shared" ca="1" si="234"/>
        <v>0</v>
      </c>
      <c r="I4461" s="126">
        <f t="shared" ca="1" si="235"/>
        <v>0</v>
      </c>
      <c r="J4461" s="128"/>
      <c r="K4461" s="129" t="s">
        <v>6170</v>
      </c>
    </row>
    <row r="4462" spans="1:11" hidden="1">
      <c r="A4462" s="248" t="s">
        <v>5467</v>
      </c>
      <c r="B4462" s="123" t="s">
        <v>5468</v>
      </c>
      <c r="C4462" s="124" t="s">
        <v>24</v>
      </c>
      <c r="D4462" s="124">
        <v>0</v>
      </c>
      <c r="E4462" s="125">
        <f ca="1">OFFSET(INDEX(Composições!A:H,MATCH(Orçamentária!A4462,Composições!A:A,0),8),2,0)</f>
        <v>0</v>
      </c>
      <c r="F4462" s="126">
        <f t="shared" ca="1" si="236"/>
        <v>0</v>
      </c>
      <c r="G4462" s="127">
        <f>IF($K4462="Padrão",BDI!$B$17,IF($K4462="Diferenciado",BDI!$E$17,0))</f>
        <v>0.2039</v>
      </c>
      <c r="H4462" s="125">
        <f t="shared" ca="1" si="234"/>
        <v>0</v>
      </c>
      <c r="I4462" s="126">
        <f t="shared" ca="1" si="235"/>
        <v>0</v>
      </c>
      <c r="J4462" s="128"/>
      <c r="K4462" s="129" t="s">
        <v>6170</v>
      </c>
    </row>
    <row r="4463" spans="1:11" hidden="1">
      <c r="A4463" s="248" t="s">
        <v>5469</v>
      </c>
      <c r="B4463" s="123" t="s">
        <v>5470</v>
      </c>
      <c r="C4463" s="124" t="s">
        <v>24</v>
      </c>
      <c r="D4463" s="124">
        <v>0</v>
      </c>
      <c r="E4463" s="125">
        <f ca="1">OFFSET(INDEX(Composições!A:H,MATCH(Orçamentária!A4463,Composições!A:A,0),8),2,0)</f>
        <v>0</v>
      </c>
      <c r="F4463" s="126">
        <f t="shared" ca="1" si="236"/>
        <v>0</v>
      </c>
      <c r="G4463" s="127">
        <f>IF($K4463="Padrão",BDI!$B$17,IF($K4463="Diferenciado",BDI!$E$17,0))</f>
        <v>0.2039</v>
      </c>
      <c r="H4463" s="125">
        <f t="shared" ca="1" si="234"/>
        <v>0</v>
      </c>
      <c r="I4463" s="126">
        <f t="shared" ca="1" si="235"/>
        <v>0</v>
      </c>
      <c r="J4463" s="128"/>
      <c r="K4463" s="129" t="s">
        <v>6170</v>
      </c>
    </row>
    <row r="4464" spans="1:11" hidden="1">
      <c r="A4464" s="248" t="s">
        <v>5471</v>
      </c>
      <c r="B4464" s="123" t="s">
        <v>5472</v>
      </c>
      <c r="C4464" s="124" t="s">
        <v>24</v>
      </c>
      <c r="D4464" s="124">
        <v>0</v>
      </c>
      <c r="E4464" s="125">
        <f ca="1">OFFSET(INDEX(Composições!A:H,MATCH(Orçamentária!A4464,Composições!A:A,0),8),2,0)</f>
        <v>0</v>
      </c>
      <c r="F4464" s="126">
        <f t="shared" ca="1" si="236"/>
        <v>0</v>
      </c>
      <c r="G4464" s="127">
        <f>IF($K4464="Padrão",BDI!$B$17,IF($K4464="Diferenciado",BDI!$E$17,0))</f>
        <v>0.2039</v>
      </c>
      <c r="H4464" s="125">
        <f t="shared" ca="1" si="234"/>
        <v>0</v>
      </c>
      <c r="I4464" s="126">
        <f t="shared" ca="1" si="235"/>
        <v>0</v>
      </c>
      <c r="J4464" s="128"/>
      <c r="K4464" s="129" t="s">
        <v>6170</v>
      </c>
    </row>
    <row r="4465" spans="1:11" hidden="1">
      <c r="A4465" s="249" t="s">
        <v>11479</v>
      </c>
      <c r="B4465" s="123" t="s">
        <v>11480</v>
      </c>
      <c r="C4465" s="124" t="s">
        <v>24</v>
      </c>
      <c r="D4465" s="124">
        <v>0</v>
      </c>
      <c r="E4465" s="125" t="s">
        <v>16</v>
      </c>
      <c r="F4465" s="126" t="str">
        <f t="shared" si="236"/>
        <v/>
      </c>
      <c r="G4465" s="127">
        <f>IF($K4465="Padrão",BDI!$B$17,IF($K4465="Diferenciado",BDI!$E$17,0))</f>
        <v>0.2039</v>
      </c>
      <c r="H4465" s="125" t="str">
        <f t="shared" si="234"/>
        <v/>
      </c>
      <c r="I4465" s="126" t="str">
        <f t="shared" si="235"/>
        <v/>
      </c>
      <c r="J4465" s="128"/>
      <c r="K4465" s="129" t="s">
        <v>6170</v>
      </c>
    </row>
    <row r="4466" spans="1:11" hidden="1">
      <c r="A4466" s="249" t="s">
        <v>11481</v>
      </c>
      <c r="B4466" s="123" t="s">
        <v>11482</v>
      </c>
      <c r="C4466" s="124" t="s">
        <v>24</v>
      </c>
      <c r="D4466" s="124">
        <v>0</v>
      </c>
      <c r="E4466" s="125" t="s">
        <v>16</v>
      </c>
      <c r="F4466" s="126" t="str">
        <f t="shared" si="236"/>
        <v/>
      </c>
      <c r="G4466" s="127">
        <f>IF($K4466="Padrão",BDI!$B$17,IF($K4466="Diferenciado",BDI!$E$17,0))</f>
        <v>0.2039</v>
      </c>
      <c r="H4466" s="125" t="str">
        <f t="shared" si="234"/>
        <v/>
      </c>
      <c r="I4466" s="126" t="str">
        <f t="shared" si="235"/>
        <v/>
      </c>
      <c r="J4466" s="128"/>
      <c r="K4466" s="129" t="s">
        <v>6170</v>
      </c>
    </row>
    <row r="4467" spans="1:11" hidden="1">
      <c r="A4467" s="248" t="s">
        <v>5474</v>
      </c>
      <c r="B4467" s="123" t="s">
        <v>5475</v>
      </c>
      <c r="C4467" s="124" t="s">
        <v>24</v>
      </c>
      <c r="D4467" s="124">
        <v>0</v>
      </c>
      <c r="E4467" s="125">
        <f ca="1">OFFSET(INDEX(Composições!A:H,MATCH(Orçamentária!A4467,Composições!A:A,0),8),2,0)</f>
        <v>0</v>
      </c>
      <c r="F4467" s="126">
        <f t="shared" ca="1" si="236"/>
        <v>0</v>
      </c>
      <c r="G4467" s="127">
        <f>IF($K4467="Padrão",BDI!$B$17,IF($K4467="Diferenciado",BDI!$E$17,0))</f>
        <v>0.2039</v>
      </c>
      <c r="H4467" s="125">
        <f t="shared" ca="1" si="234"/>
        <v>0</v>
      </c>
      <c r="I4467" s="126">
        <f t="shared" ca="1" si="235"/>
        <v>0</v>
      </c>
      <c r="J4467" s="128"/>
      <c r="K4467" s="129" t="s">
        <v>6170</v>
      </c>
    </row>
    <row r="4468" spans="1:11" hidden="1">
      <c r="A4468" s="248" t="s">
        <v>5476</v>
      </c>
      <c r="B4468" s="123" t="s">
        <v>5477</v>
      </c>
      <c r="C4468" s="124" t="s">
        <v>24</v>
      </c>
      <c r="D4468" s="124">
        <v>0</v>
      </c>
      <c r="E4468" s="125">
        <f ca="1">OFFSET(INDEX(Composições!A:H,MATCH(Orçamentária!A4468,Composições!A:A,0),8),2,0)</f>
        <v>0</v>
      </c>
      <c r="F4468" s="126">
        <f t="shared" ca="1" si="236"/>
        <v>0</v>
      </c>
      <c r="G4468" s="127">
        <f>IF($K4468="Padrão",BDI!$B$17,IF($K4468="Diferenciado",BDI!$E$17,0))</f>
        <v>0.2039</v>
      </c>
      <c r="H4468" s="125">
        <f t="shared" ca="1" si="234"/>
        <v>0</v>
      </c>
      <c r="I4468" s="126">
        <f t="shared" ca="1" si="235"/>
        <v>0</v>
      </c>
      <c r="J4468" s="128"/>
      <c r="K4468" s="129" t="s">
        <v>6170</v>
      </c>
    </row>
    <row r="4469" spans="1:11" hidden="1">
      <c r="A4469" s="249" t="s">
        <v>11483</v>
      </c>
      <c r="B4469" s="123" t="s">
        <v>11484</v>
      </c>
      <c r="C4469" s="124" t="s">
        <v>24</v>
      </c>
      <c r="D4469" s="124">
        <v>0</v>
      </c>
      <c r="E4469" s="125" t="s">
        <v>16</v>
      </c>
      <c r="F4469" s="126" t="str">
        <f t="shared" si="236"/>
        <v/>
      </c>
      <c r="G4469" s="127">
        <f>IF($K4469="Padrão",BDI!$B$17,IF($K4469="Diferenciado",BDI!$E$17,0))</f>
        <v>0.2039</v>
      </c>
      <c r="H4469" s="125" t="str">
        <f t="shared" si="234"/>
        <v/>
      </c>
      <c r="I4469" s="126" t="str">
        <f t="shared" si="235"/>
        <v/>
      </c>
      <c r="J4469" s="128"/>
      <c r="K4469" s="129" t="s">
        <v>6170</v>
      </c>
    </row>
    <row r="4470" spans="1:11" hidden="1">
      <c r="A4470" s="249" t="s">
        <v>11485</v>
      </c>
      <c r="B4470" s="123" t="s">
        <v>11486</v>
      </c>
      <c r="C4470" s="124" t="s">
        <v>24</v>
      </c>
      <c r="D4470" s="124">
        <v>0</v>
      </c>
      <c r="E4470" s="125" t="s">
        <v>16</v>
      </c>
      <c r="F4470" s="126" t="str">
        <f t="shared" si="236"/>
        <v/>
      </c>
      <c r="G4470" s="127">
        <f>IF($K4470="Padrão",BDI!$B$17,IF($K4470="Diferenciado",BDI!$E$17,0))</f>
        <v>0.2039</v>
      </c>
      <c r="H4470" s="125" t="str">
        <f t="shared" si="234"/>
        <v/>
      </c>
      <c r="I4470" s="126" t="str">
        <f t="shared" si="235"/>
        <v/>
      </c>
      <c r="J4470" s="128"/>
      <c r="K4470" s="129" t="s">
        <v>6170</v>
      </c>
    </row>
    <row r="4471" spans="1:11" hidden="1">
      <c r="A4471" s="249" t="s">
        <v>11487</v>
      </c>
      <c r="B4471" s="123" t="s">
        <v>11488</v>
      </c>
      <c r="C4471" s="124" t="s">
        <v>24</v>
      </c>
      <c r="D4471" s="124">
        <v>0</v>
      </c>
      <c r="E4471" s="125" t="s">
        <v>16</v>
      </c>
      <c r="F4471" s="126" t="str">
        <f t="shared" si="236"/>
        <v/>
      </c>
      <c r="G4471" s="127">
        <f>IF($K4471="Padrão",BDI!$B$17,IF($K4471="Diferenciado",BDI!$E$17,0))</f>
        <v>0.2039</v>
      </c>
      <c r="H4471" s="125" t="str">
        <f t="shared" si="234"/>
        <v/>
      </c>
      <c r="I4471" s="126" t="str">
        <f t="shared" si="235"/>
        <v/>
      </c>
      <c r="J4471" s="128"/>
      <c r="K4471" s="129" t="s">
        <v>6170</v>
      </c>
    </row>
    <row r="4472" spans="1:11" hidden="1">
      <c r="A4472" s="248" t="s">
        <v>5478</v>
      </c>
      <c r="B4472" s="123" t="s">
        <v>5479</v>
      </c>
      <c r="C4472" s="124" t="s">
        <v>46</v>
      </c>
      <c r="D4472" s="124">
        <v>0</v>
      </c>
      <c r="E4472" s="125">
        <f ca="1">OFFSET(INDEX(Composições!A:H,MATCH(Orçamentária!A4472,Composições!A:A,0),8),2,0)</f>
        <v>80.132499999999993</v>
      </c>
      <c r="F4472" s="126">
        <f t="shared" ca="1" si="236"/>
        <v>0</v>
      </c>
      <c r="G4472" s="127">
        <f>IF($K4472="Padrão",BDI!$B$17,IF($K4472="Diferenciado",BDI!$E$17,0))</f>
        <v>0.2039</v>
      </c>
      <c r="H4472" s="125">
        <f t="shared" ca="1" si="234"/>
        <v>96.47</v>
      </c>
      <c r="I4472" s="126">
        <f t="shared" ca="1" si="235"/>
        <v>0</v>
      </c>
      <c r="J4472" s="128"/>
      <c r="K4472" s="129" t="s">
        <v>6170</v>
      </c>
    </row>
    <row r="4473" spans="1:11" hidden="1">
      <c r="A4473" s="248" t="s">
        <v>5481</v>
      </c>
      <c r="B4473" s="123" t="s">
        <v>5482</v>
      </c>
      <c r="C4473" s="124" t="s">
        <v>46</v>
      </c>
      <c r="D4473" s="124">
        <v>0</v>
      </c>
      <c r="E4473" s="125">
        <f ca="1">OFFSET(INDEX(Composições!A:H,MATCH(Orçamentária!A4473,Composições!A:A,0),8),2,0)</f>
        <v>129.65599999999998</v>
      </c>
      <c r="F4473" s="126">
        <f t="shared" ca="1" si="236"/>
        <v>0</v>
      </c>
      <c r="G4473" s="127">
        <f>IF($K4473="Padrão",BDI!$B$17,IF($K4473="Diferenciado",BDI!$E$17,0))</f>
        <v>0.2039</v>
      </c>
      <c r="H4473" s="125">
        <f t="shared" ca="1" si="234"/>
        <v>156.09</v>
      </c>
      <c r="I4473" s="126">
        <f t="shared" ca="1" si="235"/>
        <v>0</v>
      </c>
      <c r="J4473" s="128"/>
      <c r="K4473" s="129" t="s">
        <v>6170</v>
      </c>
    </row>
    <row r="4474" spans="1:11" hidden="1">
      <c r="A4474" s="249" t="s">
        <v>11489</v>
      </c>
      <c r="B4474" s="123" t="s">
        <v>11490</v>
      </c>
      <c r="C4474" s="124" t="s">
        <v>24</v>
      </c>
      <c r="D4474" s="124">
        <v>0</v>
      </c>
      <c r="E4474" s="125" t="s">
        <v>16</v>
      </c>
      <c r="F4474" s="126" t="str">
        <f t="shared" si="236"/>
        <v/>
      </c>
      <c r="G4474" s="127">
        <f>IF($K4474="Padrão",BDI!$B$17,IF($K4474="Diferenciado",BDI!$E$17,0))</f>
        <v>0.2039</v>
      </c>
      <c r="H4474" s="125" t="str">
        <f t="shared" si="234"/>
        <v/>
      </c>
      <c r="I4474" s="126" t="str">
        <f t="shared" si="235"/>
        <v/>
      </c>
      <c r="J4474" s="128"/>
      <c r="K4474" s="129" t="s">
        <v>6170</v>
      </c>
    </row>
    <row r="4475" spans="1:11" hidden="1">
      <c r="A4475" s="248" t="s">
        <v>5484</v>
      </c>
      <c r="B4475" s="123" t="s">
        <v>5485</v>
      </c>
      <c r="C4475" s="124" t="s">
        <v>919</v>
      </c>
      <c r="D4475" s="124">
        <v>0</v>
      </c>
      <c r="E4475" s="125">
        <f ca="1">OFFSET(INDEX(Composições!A:H,MATCH(Orçamentária!A4475,Composições!A:A,0),8),2,0)</f>
        <v>401.21343920000004</v>
      </c>
      <c r="F4475" s="126">
        <f t="shared" ca="1" si="236"/>
        <v>0</v>
      </c>
      <c r="G4475" s="127">
        <f>IF($K4475="Padrão",BDI!$B$17,IF($K4475="Diferenciado",BDI!$E$17,0))</f>
        <v>0.2039</v>
      </c>
      <c r="H4475" s="125">
        <f t="shared" ca="1" si="234"/>
        <v>483.02</v>
      </c>
      <c r="I4475" s="126">
        <f t="shared" ca="1" si="235"/>
        <v>0</v>
      </c>
      <c r="J4475" s="128"/>
      <c r="K4475" s="129" t="s">
        <v>6170</v>
      </c>
    </row>
    <row r="4476" spans="1:11" hidden="1">
      <c r="A4476" s="248" t="s">
        <v>5487</v>
      </c>
      <c r="B4476" s="123" t="s">
        <v>5488</v>
      </c>
      <c r="C4476" s="124" t="s">
        <v>24</v>
      </c>
      <c r="D4476" s="124">
        <v>0</v>
      </c>
      <c r="E4476" s="125">
        <f ca="1">OFFSET(INDEX(Composições!A:H,MATCH(Orçamentária!A4476,Composições!A:A,0),8),2,0)</f>
        <v>33.705999999999996</v>
      </c>
      <c r="F4476" s="126">
        <f t="shared" ca="1" si="236"/>
        <v>0</v>
      </c>
      <c r="G4476" s="127">
        <f>IF($K4476="Padrão",BDI!$B$17,IF($K4476="Diferenciado",BDI!$E$17,0))</f>
        <v>0.2039</v>
      </c>
      <c r="H4476" s="125">
        <f t="shared" ca="1" si="234"/>
        <v>40.58</v>
      </c>
      <c r="I4476" s="126">
        <f t="shared" ca="1" si="235"/>
        <v>0</v>
      </c>
      <c r="J4476" s="128"/>
      <c r="K4476" s="129" t="s">
        <v>6170</v>
      </c>
    </row>
    <row r="4477" spans="1:11" hidden="1">
      <c r="A4477" s="249" t="s">
        <v>11491</v>
      </c>
      <c r="B4477" s="123" t="s">
        <v>11492</v>
      </c>
      <c r="C4477" s="124" t="s">
        <v>24</v>
      </c>
      <c r="D4477" s="124">
        <v>0</v>
      </c>
      <c r="E4477" s="125" t="s">
        <v>16</v>
      </c>
      <c r="F4477" s="126" t="str">
        <f t="shared" si="236"/>
        <v/>
      </c>
      <c r="G4477" s="127">
        <f>IF($K4477="Padrão",BDI!$B$17,IF($K4477="Diferenciado",BDI!$E$17,0))</f>
        <v>0.2039</v>
      </c>
      <c r="H4477" s="125" t="str">
        <f t="shared" si="234"/>
        <v/>
      </c>
      <c r="I4477" s="126" t="str">
        <f t="shared" si="235"/>
        <v/>
      </c>
      <c r="J4477" s="128"/>
      <c r="K4477" s="129" t="s">
        <v>6170</v>
      </c>
    </row>
    <row r="4478" spans="1:11" hidden="1">
      <c r="A4478" s="249" t="s">
        <v>11493</v>
      </c>
      <c r="B4478" s="123" t="s">
        <v>11494</v>
      </c>
      <c r="C4478" s="124" t="s">
        <v>24</v>
      </c>
      <c r="D4478" s="124">
        <v>0</v>
      </c>
      <c r="E4478" s="125" t="s">
        <v>16</v>
      </c>
      <c r="F4478" s="126" t="str">
        <f t="shared" si="236"/>
        <v/>
      </c>
      <c r="G4478" s="127">
        <f>IF($K4478="Padrão",BDI!$B$17,IF($K4478="Diferenciado",BDI!$E$17,0))</f>
        <v>0.2039</v>
      </c>
      <c r="H4478" s="125" t="str">
        <f t="shared" si="234"/>
        <v/>
      </c>
      <c r="I4478" s="126" t="str">
        <f t="shared" si="235"/>
        <v/>
      </c>
      <c r="J4478" s="128"/>
      <c r="K4478" s="129" t="s">
        <v>6170</v>
      </c>
    </row>
    <row r="4479" spans="1:11" hidden="1">
      <c r="A4479" s="249" t="s">
        <v>11495</v>
      </c>
      <c r="B4479" s="123" t="s">
        <v>11496</v>
      </c>
      <c r="C4479" s="124" t="s">
        <v>24</v>
      </c>
      <c r="D4479" s="124">
        <v>0</v>
      </c>
      <c r="E4479" s="125" t="s">
        <v>16</v>
      </c>
      <c r="F4479" s="126" t="str">
        <f t="shared" si="236"/>
        <v/>
      </c>
      <c r="G4479" s="127">
        <f>IF($K4479="Padrão",BDI!$B$17,IF($K4479="Diferenciado",BDI!$E$17,0))</f>
        <v>0.2039</v>
      </c>
      <c r="H4479" s="125" t="str">
        <f t="shared" si="234"/>
        <v/>
      </c>
      <c r="I4479" s="126" t="str">
        <f t="shared" si="235"/>
        <v/>
      </c>
      <c r="J4479" s="128"/>
      <c r="K4479" s="129" t="s">
        <v>6170</v>
      </c>
    </row>
    <row r="4480" spans="1:11" hidden="1">
      <c r="A4480" s="248" t="s">
        <v>5489</v>
      </c>
      <c r="B4480" s="123" t="s">
        <v>5490</v>
      </c>
      <c r="C4480" s="124" t="s">
        <v>24</v>
      </c>
      <c r="D4480" s="124">
        <v>0</v>
      </c>
      <c r="E4480" s="125">
        <f ca="1">OFFSET(INDEX(Composições!A:H,MATCH(Orçamentária!A4480,Composições!A:A,0),8),2,0)</f>
        <v>19.132999999999999</v>
      </c>
      <c r="F4480" s="126">
        <f t="shared" ca="1" si="236"/>
        <v>0</v>
      </c>
      <c r="G4480" s="127">
        <f>IF($K4480="Padrão",BDI!$B$17,IF($K4480="Diferenciado",BDI!$E$17,0))</f>
        <v>0.2039</v>
      </c>
      <c r="H4480" s="125">
        <f t="shared" ca="1" si="234"/>
        <v>23.03</v>
      </c>
      <c r="I4480" s="126">
        <f t="shared" ca="1" si="235"/>
        <v>0</v>
      </c>
      <c r="J4480" s="128"/>
      <c r="K4480" s="129" t="s">
        <v>6170</v>
      </c>
    </row>
    <row r="4481" spans="1:11" hidden="1">
      <c r="A4481" s="248" t="s">
        <v>5492</v>
      </c>
      <c r="B4481" s="123" t="s">
        <v>5493</v>
      </c>
      <c r="C4481" s="124" t="s">
        <v>24</v>
      </c>
      <c r="D4481" s="124">
        <v>0</v>
      </c>
      <c r="E4481" s="125">
        <f ca="1">OFFSET(INDEX(Composições!A:H,MATCH(Orçamentária!A4481,Composições!A:A,0),8),2,0)</f>
        <v>30.713499999999996</v>
      </c>
      <c r="F4481" s="126">
        <f t="shared" ca="1" si="236"/>
        <v>0</v>
      </c>
      <c r="G4481" s="127">
        <f>IF($K4481="Padrão",BDI!$B$17,IF($K4481="Diferenciado",BDI!$E$17,0))</f>
        <v>0.2039</v>
      </c>
      <c r="H4481" s="125">
        <f t="shared" ca="1" si="234"/>
        <v>36.979999999999997</v>
      </c>
      <c r="I4481" s="126">
        <f t="shared" ca="1" si="235"/>
        <v>0</v>
      </c>
      <c r="J4481" s="128"/>
      <c r="K4481" s="129" t="s">
        <v>6170</v>
      </c>
    </row>
    <row r="4482" spans="1:11" hidden="1">
      <c r="A4482" s="248" t="s">
        <v>5495</v>
      </c>
      <c r="B4482" s="123" t="s">
        <v>5496</v>
      </c>
      <c r="C4482" s="124" t="s">
        <v>24</v>
      </c>
      <c r="D4482" s="124">
        <v>0</v>
      </c>
      <c r="E4482" s="125">
        <f ca="1">OFFSET(INDEX(Composições!A:H,MATCH(Orçamentária!A4482,Composições!A:A,0),8),2,0)</f>
        <v>68.342999999999989</v>
      </c>
      <c r="F4482" s="126">
        <f t="shared" ca="1" si="236"/>
        <v>0</v>
      </c>
      <c r="G4482" s="127">
        <f>IF($K4482="Padrão",BDI!$B$17,IF($K4482="Diferenciado",BDI!$E$17,0))</f>
        <v>0.2039</v>
      </c>
      <c r="H4482" s="125">
        <f t="shared" ca="1" si="234"/>
        <v>82.28</v>
      </c>
      <c r="I4482" s="126">
        <f t="shared" ca="1" si="235"/>
        <v>0</v>
      </c>
      <c r="J4482" s="128"/>
      <c r="K4482" s="129" t="s">
        <v>6170</v>
      </c>
    </row>
    <row r="4483" spans="1:11" hidden="1">
      <c r="A4483" s="248" t="s">
        <v>5498</v>
      </c>
      <c r="B4483" s="123" t="s">
        <v>5499</v>
      </c>
      <c r="C4483" s="124" t="s">
        <v>24</v>
      </c>
      <c r="D4483" s="124">
        <v>0</v>
      </c>
      <c r="E4483" s="125">
        <f ca="1">OFFSET(INDEX(Composições!A:H,MATCH(Orçamentária!A4483,Composições!A:A,0),8),2,0)</f>
        <v>123.11999999999999</v>
      </c>
      <c r="F4483" s="126">
        <f t="shared" ca="1" si="236"/>
        <v>0</v>
      </c>
      <c r="G4483" s="127">
        <f>IF($K4483="Padrão",BDI!$B$17,IF($K4483="Diferenciado",BDI!$E$17,0))</f>
        <v>0.2039</v>
      </c>
      <c r="H4483" s="125">
        <f t="shared" ca="1" si="234"/>
        <v>148.22</v>
      </c>
      <c r="I4483" s="126">
        <f t="shared" ca="1" si="235"/>
        <v>0</v>
      </c>
      <c r="J4483" s="128"/>
      <c r="K4483" s="129" t="s">
        <v>6170</v>
      </c>
    </row>
    <row r="4484" spans="1:11" hidden="1">
      <c r="A4484" s="248" t="s">
        <v>5501</v>
      </c>
      <c r="B4484" s="123" t="s">
        <v>5502</v>
      </c>
      <c r="C4484" s="124" t="s">
        <v>24</v>
      </c>
      <c r="D4484" s="124">
        <v>0</v>
      </c>
      <c r="E4484" s="125">
        <f ca="1">OFFSET(INDEX(Composições!A:H,MATCH(Orçamentária!A4484,Composições!A:A,0),8),2,0)</f>
        <v>18.648499999999999</v>
      </c>
      <c r="F4484" s="126">
        <f t="shared" ca="1" si="236"/>
        <v>0</v>
      </c>
      <c r="G4484" s="127">
        <f>IF($K4484="Padrão",BDI!$B$17,IF($K4484="Diferenciado",BDI!$E$17,0))</f>
        <v>0.2039</v>
      </c>
      <c r="H4484" s="125">
        <f t="shared" ca="1" si="234"/>
        <v>22.45</v>
      </c>
      <c r="I4484" s="126">
        <f t="shared" ca="1" si="235"/>
        <v>0</v>
      </c>
      <c r="J4484" s="128"/>
      <c r="K4484" s="129" t="s">
        <v>6170</v>
      </c>
    </row>
    <row r="4485" spans="1:11" hidden="1">
      <c r="A4485" s="248" t="s">
        <v>5503</v>
      </c>
      <c r="B4485" s="123" t="s">
        <v>5504</v>
      </c>
      <c r="C4485" s="124" t="s">
        <v>24</v>
      </c>
      <c r="D4485" s="124">
        <v>0</v>
      </c>
      <c r="E4485" s="125">
        <f ca="1">OFFSET(INDEX(Composições!A:H,MATCH(Orçamentária!A4485,Composições!A:A,0),8),2,0)</f>
        <v>11.5235</v>
      </c>
      <c r="F4485" s="126">
        <f t="shared" ca="1" si="236"/>
        <v>0</v>
      </c>
      <c r="G4485" s="127">
        <f>IF($K4485="Padrão",BDI!$B$17,IF($K4485="Diferenciado",BDI!$E$17,0))</f>
        <v>0.2039</v>
      </c>
      <c r="H4485" s="125">
        <f t="shared" ca="1" si="234"/>
        <v>13.87</v>
      </c>
      <c r="I4485" s="126">
        <f t="shared" ca="1" si="235"/>
        <v>0</v>
      </c>
      <c r="J4485" s="128"/>
      <c r="K4485" s="129" t="s">
        <v>6170</v>
      </c>
    </row>
    <row r="4486" spans="1:11" hidden="1">
      <c r="A4486" s="248" t="s">
        <v>5506</v>
      </c>
      <c r="B4486" s="123" t="s">
        <v>5507</v>
      </c>
      <c r="C4486" s="124" t="s">
        <v>24</v>
      </c>
      <c r="D4486" s="124">
        <v>0</v>
      </c>
      <c r="E4486" s="125">
        <f ca="1">OFFSET(INDEX(Composições!A:H,MATCH(Orçamentária!A4486,Composições!A:A,0),8),2,0)</f>
        <v>18.648499999999999</v>
      </c>
      <c r="F4486" s="126">
        <f t="shared" ca="1" si="236"/>
        <v>0</v>
      </c>
      <c r="G4486" s="127">
        <f>IF($K4486="Padrão",BDI!$B$17,IF($K4486="Diferenciado",BDI!$E$17,0))</f>
        <v>0.2039</v>
      </c>
      <c r="H4486" s="125">
        <f t="shared" ref="H4486:H4549" ca="1" si="237">IF(ISNUMBER(E4486),ROUND(E4486*(1+G4486),2),"")</f>
        <v>22.45</v>
      </c>
      <c r="I4486" s="126">
        <f t="shared" ref="I4486:I4549" ca="1" si="238">IF(ISNUMBER(E4486),ROUND(H4486*D4486,2),"")</f>
        <v>0</v>
      </c>
      <c r="J4486" s="128"/>
      <c r="K4486" s="129" t="s">
        <v>6170</v>
      </c>
    </row>
    <row r="4487" spans="1:11" hidden="1">
      <c r="A4487" s="248" t="s">
        <v>5509</v>
      </c>
      <c r="B4487" s="123" t="s">
        <v>5510</v>
      </c>
      <c r="C4487" s="124" t="s">
        <v>24</v>
      </c>
      <c r="D4487" s="124">
        <v>0</v>
      </c>
      <c r="E4487" s="125">
        <f ca="1">OFFSET(INDEX(Composições!A:H,MATCH(Orçamentária!A4487,Composições!A:A,0),8),2,0)</f>
        <v>41.372499999999995</v>
      </c>
      <c r="F4487" s="126">
        <f t="shared" ref="F4487:F4550" ca="1" si="239">IF(ISNUMBER(E4487),D4487*E4487,"")</f>
        <v>0</v>
      </c>
      <c r="G4487" s="127">
        <f>IF($K4487="Padrão",BDI!$B$17,IF($K4487="Diferenciado",BDI!$E$17,0))</f>
        <v>0.2039</v>
      </c>
      <c r="H4487" s="125">
        <f t="shared" ca="1" si="237"/>
        <v>49.81</v>
      </c>
      <c r="I4487" s="126">
        <f t="shared" ca="1" si="238"/>
        <v>0</v>
      </c>
      <c r="J4487" s="128"/>
      <c r="K4487" s="129" t="s">
        <v>6170</v>
      </c>
    </row>
    <row r="4488" spans="1:11" hidden="1">
      <c r="A4488" s="248" t="s">
        <v>5512</v>
      </c>
      <c r="B4488" s="123" t="s">
        <v>5513</v>
      </c>
      <c r="C4488" s="124" t="s">
        <v>24</v>
      </c>
      <c r="D4488" s="124">
        <v>0</v>
      </c>
      <c r="E4488" s="125">
        <f ca="1">OFFSET(INDEX(Composições!A:H,MATCH(Orçamentária!A4488,Composições!A:A,0),8),2,0)</f>
        <v>63.773499999999991</v>
      </c>
      <c r="F4488" s="126">
        <f t="shared" ca="1" si="239"/>
        <v>0</v>
      </c>
      <c r="G4488" s="127">
        <f>IF($K4488="Padrão",BDI!$B$17,IF($K4488="Diferenciado",BDI!$E$17,0))</f>
        <v>0.2039</v>
      </c>
      <c r="H4488" s="125">
        <f t="shared" ca="1" si="237"/>
        <v>76.78</v>
      </c>
      <c r="I4488" s="126">
        <f t="shared" ca="1" si="238"/>
        <v>0</v>
      </c>
      <c r="J4488" s="128"/>
      <c r="K4488" s="129" t="s">
        <v>6170</v>
      </c>
    </row>
    <row r="4489" spans="1:11" hidden="1">
      <c r="A4489" s="248" t="s">
        <v>5515</v>
      </c>
      <c r="B4489" s="123" t="s">
        <v>5516</v>
      </c>
      <c r="C4489" s="124" t="s">
        <v>24</v>
      </c>
      <c r="D4489" s="124">
        <v>0</v>
      </c>
      <c r="E4489" s="125">
        <f ca="1">OFFSET(INDEX(Composições!A:H,MATCH(Orçamentária!A4489,Composições!A:A,0),8),2,0)</f>
        <v>97.859499999999997</v>
      </c>
      <c r="F4489" s="126">
        <f t="shared" ca="1" si="239"/>
        <v>0</v>
      </c>
      <c r="G4489" s="127">
        <f>IF($K4489="Padrão",BDI!$B$17,IF($K4489="Diferenciado",BDI!$E$17,0))</f>
        <v>0.2039</v>
      </c>
      <c r="H4489" s="125">
        <f t="shared" ca="1" si="237"/>
        <v>117.81</v>
      </c>
      <c r="I4489" s="126">
        <f t="shared" ca="1" si="238"/>
        <v>0</v>
      </c>
      <c r="J4489" s="128"/>
      <c r="K4489" s="129" t="s">
        <v>6170</v>
      </c>
    </row>
    <row r="4490" spans="1:11" hidden="1">
      <c r="A4490" s="248" t="s">
        <v>5518</v>
      </c>
      <c r="B4490" s="123" t="s">
        <v>5519</v>
      </c>
      <c r="C4490" s="124" t="s">
        <v>24</v>
      </c>
      <c r="D4490" s="124">
        <v>0</v>
      </c>
      <c r="E4490" s="125">
        <f ca="1">OFFSET(INDEX(Composições!A:H,MATCH(Orçamentária!A4490,Composições!A:A,0),8),2,0)</f>
        <v>279.40449999999998</v>
      </c>
      <c r="F4490" s="126">
        <f t="shared" ca="1" si="239"/>
        <v>0</v>
      </c>
      <c r="G4490" s="127">
        <f>IF($K4490="Padrão",BDI!$B$17,IF($K4490="Diferenciado",BDI!$E$17,0))</f>
        <v>0.2039</v>
      </c>
      <c r="H4490" s="125">
        <f t="shared" ca="1" si="237"/>
        <v>336.38</v>
      </c>
      <c r="I4490" s="126">
        <f t="shared" ca="1" si="238"/>
        <v>0</v>
      </c>
      <c r="J4490" s="128"/>
      <c r="K4490" s="129" t="s">
        <v>6170</v>
      </c>
    </row>
    <row r="4491" spans="1:11" hidden="1">
      <c r="A4491" s="249" t="s">
        <v>11497</v>
      </c>
      <c r="B4491" s="123" t="s">
        <v>11498</v>
      </c>
      <c r="C4491" s="124" t="s">
        <v>24</v>
      </c>
      <c r="D4491" s="124">
        <v>0</v>
      </c>
      <c r="E4491" s="125" t="s">
        <v>16</v>
      </c>
      <c r="F4491" s="126" t="str">
        <f t="shared" si="239"/>
        <v/>
      </c>
      <c r="G4491" s="127">
        <f>IF($K4491="Padrão",BDI!$B$17,IF($K4491="Diferenciado",BDI!$E$17,0))</f>
        <v>0.2039</v>
      </c>
      <c r="H4491" s="125" t="str">
        <f t="shared" si="237"/>
        <v/>
      </c>
      <c r="I4491" s="126" t="str">
        <f t="shared" si="238"/>
        <v/>
      </c>
      <c r="J4491" s="128"/>
      <c r="K4491" s="129" t="s">
        <v>6170</v>
      </c>
    </row>
    <row r="4492" spans="1:11" hidden="1">
      <c r="A4492" s="248" t="s">
        <v>5521</v>
      </c>
      <c r="B4492" s="123" t="s">
        <v>5522</v>
      </c>
      <c r="C4492" s="124" t="s">
        <v>24</v>
      </c>
      <c r="D4492" s="124">
        <v>0</v>
      </c>
      <c r="E4492" s="125">
        <f ca="1">OFFSET(INDEX(Composições!A:H,MATCH(Orçamentária!A4492,Composições!A:A,0),8),2,0)</f>
        <v>15.000499999999999</v>
      </c>
      <c r="F4492" s="126">
        <f t="shared" ca="1" si="239"/>
        <v>0</v>
      </c>
      <c r="G4492" s="127">
        <f>IF($K4492="Padrão",BDI!$B$17,IF($K4492="Diferenciado",BDI!$E$17,0))</f>
        <v>0.2039</v>
      </c>
      <c r="H4492" s="125">
        <f t="shared" ca="1" si="237"/>
        <v>18.059999999999999</v>
      </c>
      <c r="I4492" s="126">
        <f t="shared" ca="1" si="238"/>
        <v>0</v>
      </c>
      <c r="J4492" s="128"/>
      <c r="K4492" s="129" t="s">
        <v>6170</v>
      </c>
    </row>
    <row r="4493" spans="1:11" hidden="1">
      <c r="A4493" s="248" t="s">
        <v>5524</v>
      </c>
      <c r="B4493" s="123" t="s">
        <v>5525</v>
      </c>
      <c r="C4493" s="124" t="s">
        <v>24</v>
      </c>
      <c r="D4493" s="124">
        <v>0</v>
      </c>
      <c r="E4493" s="125">
        <f ca="1">OFFSET(INDEX(Composições!A:H,MATCH(Orçamentária!A4493,Composições!A:A,0),8),2,0)</f>
        <v>34.304499999999997</v>
      </c>
      <c r="F4493" s="126">
        <f t="shared" ca="1" si="239"/>
        <v>0</v>
      </c>
      <c r="G4493" s="127">
        <f>IF($K4493="Padrão",BDI!$B$17,IF($K4493="Diferenciado",BDI!$E$17,0))</f>
        <v>0.2039</v>
      </c>
      <c r="H4493" s="125">
        <f t="shared" ca="1" si="237"/>
        <v>41.3</v>
      </c>
      <c r="I4493" s="126">
        <f t="shared" ca="1" si="238"/>
        <v>0</v>
      </c>
      <c r="J4493" s="128"/>
      <c r="K4493" s="129" t="s">
        <v>6170</v>
      </c>
    </row>
    <row r="4494" spans="1:11" hidden="1">
      <c r="A4494" s="248" t="s">
        <v>5527</v>
      </c>
      <c r="B4494" s="123" t="s">
        <v>5528</v>
      </c>
      <c r="C4494" s="124" t="s">
        <v>24</v>
      </c>
      <c r="D4494" s="124">
        <v>0</v>
      </c>
      <c r="E4494" s="125">
        <f ca="1">OFFSET(INDEX(Composições!A:H,MATCH(Orçamentária!A4494,Composições!A:A,0),8),2,0)</f>
        <v>41.457999999999998</v>
      </c>
      <c r="F4494" s="126">
        <f t="shared" ca="1" si="239"/>
        <v>0</v>
      </c>
      <c r="G4494" s="127">
        <f>IF($K4494="Padrão",BDI!$B$17,IF($K4494="Diferenciado",BDI!$E$17,0))</f>
        <v>0.2039</v>
      </c>
      <c r="H4494" s="125">
        <f t="shared" ca="1" si="237"/>
        <v>49.91</v>
      </c>
      <c r="I4494" s="126">
        <f t="shared" ca="1" si="238"/>
        <v>0</v>
      </c>
      <c r="J4494" s="128"/>
      <c r="K4494" s="129" t="s">
        <v>6170</v>
      </c>
    </row>
    <row r="4495" spans="1:11" hidden="1">
      <c r="A4495" s="249" t="s">
        <v>11499</v>
      </c>
      <c r="B4495" s="123" t="s">
        <v>11500</v>
      </c>
      <c r="C4495" s="124" t="s">
        <v>24</v>
      </c>
      <c r="D4495" s="124">
        <v>0</v>
      </c>
      <c r="E4495" s="125" t="s">
        <v>16</v>
      </c>
      <c r="F4495" s="126" t="str">
        <f t="shared" si="239"/>
        <v/>
      </c>
      <c r="G4495" s="127">
        <f>IF($K4495="Padrão",BDI!$B$17,IF($K4495="Diferenciado",BDI!$E$17,0))</f>
        <v>0.2039</v>
      </c>
      <c r="H4495" s="125" t="str">
        <f t="shared" si="237"/>
        <v/>
      </c>
      <c r="I4495" s="126" t="str">
        <f t="shared" si="238"/>
        <v/>
      </c>
      <c r="J4495" s="128"/>
      <c r="K4495" s="129" t="s">
        <v>6170</v>
      </c>
    </row>
    <row r="4496" spans="1:11" hidden="1">
      <c r="A4496" s="249" t="s">
        <v>11501</v>
      </c>
      <c r="B4496" s="123" t="s">
        <v>11502</v>
      </c>
      <c r="C4496" s="124" t="s">
        <v>24</v>
      </c>
      <c r="D4496" s="124">
        <v>0</v>
      </c>
      <c r="E4496" s="125" t="s">
        <v>16</v>
      </c>
      <c r="F4496" s="126" t="str">
        <f t="shared" si="239"/>
        <v/>
      </c>
      <c r="G4496" s="127">
        <f>IF($K4496="Padrão",BDI!$B$17,IF($K4496="Diferenciado",BDI!$E$17,0))</f>
        <v>0.2039</v>
      </c>
      <c r="H4496" s="125" t="str">
        <f t="shared" si="237"/>
        <v/>
      </c>
      <c r="I4496" s="126" t="str">
        <f t="shared" si="238"/>
        <v/>
      </c>
      <c r="J4496" s="128"/>
      <c r="K4496" s="129" t="s">
        <v>6170</v>
      </c>
    </row>
    <row r="4497" spans="1:11" hidden="1">
      <c r="A4497" s="249" t="s">
        <v>11503</v>
      </c>
      <c r="B4497" s="123" t="s">
        <v>11504</v>
      </c>
      <c r="C4497" s="124" t="s">
        <v>24</v>
      </c>
      <c r="D4497" s="124">
        <v>0</v>
      </c>
      <c r="E4497" s="125" t="s">
        <v>16</v>
      </c>
      <c r="F4497" s="126" t="str">
        <f t="shared" si="239"/>
        <v/>
      </c>
      <c r="G4497" s="127">
        <f>IF($K4497="Padrão",BDI!$B$17,IF($K4497="Diferenciado",BDI!$E$17,0))</f>
        <v>0.2039</v>
      </c>
      <c r="H4497" s="125" t="str">
        <f t="shared" si="237"/>
        <v/>
      </c>
      <c r="I4497" s="126" t="str">
        <f t="shared" si="238"/>
        <v/>
      </c>
      <c r="J4497" s="128"/>
      <c r="K4497" s="129" t="s">
        <v>6170</v>
      </c>
    </row>
    <row r="4498" spans="1:11" ht="25.5" hidden="1">
      <c r="A4498" s="248" t="s">
        <v>5530</v>
      </c>
      <c r="B4498" s="123" t="s">
        <v>5531</v>
      </c>
      <c r="C4498" s="124" t="s">
        <v>24</v>
      </c>
      <c r="D4498" s="124">
        <v>0</v>
      </c>
      <c r="E4498" s="125">
        <f ca="1">OFFSET(INDEX(Composições!A:H,MATCH(Orçamentária!A4498,Composições!A:A,0),8),2,0)</f>
        <v>0</v>
      </c>
      <c r="F4498" s="126">
        <f t="shared" ca="1" si="239"/>
        <v>0</v>
      </c>
      <c r="G4498" s="127">
        <f>IF($K4498="Padrão",BDI!$B$17,IF($K4498="Diferenciado",BDI!$E$17,0))</f>
        <v>0.2039</v>
      </c>
      <c r="H4498" s="125">
        <f t="shared" ca="1" si="237"/>
        <v>0</v>
      </c>
      <c r="I4498" s="126">
        <f t="shared" ca="1" si="238"/>
        <v>0</v>
      </c>
      <c r="J4498" s="128"/>
      <c r="K4498" s="129" t="s">
        <v>6170</v>
      </c>
    </row>
    <row r="4499" spans="1:11" ht="25.5" hidden="1">
      <c r="A4499" s="248" t="s">
        <v>5532</v>
      </c>
      <c r="B4499" s="123" t="s">
        <v>5533</v>
      </c>
      <c r="C4499" s="124" t="s">
        <v>24</v>
      </c>
      <c r="D4499" s="124">
        <v>0</v>
      </c>
      <c r="E4499" s="125">
        <f ca="1">OFFSET(INDEX(Composições!A:H,MATCH(Orçamentária!A4499,Composições!A:A,0),8),2,0)</f>
        <v>0</v>
      </c>
      <c r="F4499" s="126">
        <f t="shared" ca="1" si="239"/>
        <v>0</v>
      </c>
      <c r="G4499" s="127">
        <f>IF($K4499="Padrão",BDI!$B$17,IF($K4499="Diferenciado",BDI!$E$17,0))</f>
        <v>0.2039</v>
      </c>
      <c r="H4499" s="125">
        <f t="shared" ca="1" si="237"/>
        <v>0</v>
      </c>
      <c r="I4499" s="126">
        <f t="shared" ca="1" si="238"/>
        <v>0</v>
      </c>
      <c r="J4499" s="128"/>
      <c r="K4499" s="129" t="s">
        <v>6170</v>
      </c>
    </row>
    <row r="4500" spans="1:11" ht="25.5" hidden="1">
      <c r="A4500" s="248" t="s">
        <v>5534</v>
      </c>
      <c r="B4500" s="123" t="s">
        <v>5535</v>
      </c>
      <c r="C4500" s="124" t="s">
        <v>24</v>
      </c>
      <c r="D4500" s="124">
        <v>0</v>
      </c>
      <c r="E4500" s="125">
        <f ca="1">OFFSET(INDEX(Composições!A:H,MATCH(Orçamentária!A4500,Composições!A:A,0),8),2,0)</f>
        <v>0</v>
      </c>
      <c r="F4500" s="126">
        <f t="shared" ca="1" si="239"/>
        <v>0</v>
      </c>
      <c r="G4500" s="127">
        <f>IF($K4500="Padrão",BDI!$B$17,IF($K4500="Diferenciado",BDI!$E$17,0))</f>
        <v>0.2039</v>
      </c>
      <c r="H4500" s="125">
        <f t="shared" ca="1" si="237"/>
        <v>0</v>
      </c>
      <c r="I4500" s="126">
        <f t="shared" ca="1" si="238"/>
        <v>0</v>
      </c>
      <c r="J4500" s="128"/>
      <c r="K4500" s="129" t="s">
        <v>6170</v>
      </c>
    </row>
    <row r="4501" spans="1:11" ht="25.5" hidden="1">
      <c r="A4501" s="248" t="s">
        <v>5536</v>
      </c>
      <c r="B4501" s="123" t="s">
        <v>5537</v>
      </c>
      <c r="C4501" s="124" t="s">
        <v>24</v>
      </c>
      <c r="D4501" s="124">
        <v>0</v>
      </c>
      <c r="E4501" s="125">
        <f ca="1">OFFSET(INDEX(Composições!A:H,MATCH(Orçamentária!A4501,Composições!A:A,0),8),2,0)</f>
        <v>0</v>
      </c>
      <c r="F4501" s="126">
        <f t="shared" ca="1" si="239"/>
        <v>0</v>
      </c>
      <c r="G4501" s="127">
        <f>IF($K4501="Padrão",BDI!$B$17,IF($K4501="Diferenciado",BDI!$E$17,0))</f>
        <v>0.2039</v>
      </c>
      <c r="H4501" s="125">
        <f t="shared" ca="1" si="237"/>
        <v>0</v>
      </c>
      <c r="I4501" s="126">
        <f t="shared" ca="1" si="238"/>
        <v>0</v>
      </c>
      <c r="J4501" s="128"/>
      <c r="K4501" s="129" t="s">
        <v>6170</v>
      </c>
    </row>
    <row r="4502" spans="1:11" ht="25.5" hidden="1">
      <c r="A4502" s="248" t="s">
        <v>5538</v>
      </c>
      <c r="B4502" s="123" t="s">
        <v>5539</v>
      </c>
      <c r="C4502" s="124" t="s">
        <v>24</v>
      </c>
      <c r="D4502" s="124">
        <v>0</v>
      </c>
      <c r="E4502" s="125">
        <f ca="1">OFFSET(INDEX(Composições!A:H,MATCH(Orçamentária!A4502,Composições!A:A,0),8),2,0)</f>
        <v>0</v>
      </c>
      <c r="F4502" s="126">
        <f t="shared" ca="1" si="239"/>
        <v>0</v>
      </c>
      <c r="G4502" s="127">
        <f>IF($K4502="Padrão",BDI!$B$17,IF($K4502="Diferenciado",BDI!$E$17,0))</f>
        <v>0.2039</v>
      </c>
      <c r="H4502" s="125">
        <f t="shared" ca="1" si="237"/>
        <v>0</v>
      </c>
      <c r="I4502" s="126">
        <f t="shared" ca="1" si="238"/>
        <v>0</v>
      </c>
      <c r="J4502" s="128"/>
      <c r="K4502" s="129" t="s">
        <v>6170</v>
      </c>
    </row>
    <row r="4503" spans="1:11" ht="25.5" hidden="1">
      <c r="A4503" s="248" t="s">
        <v>5540</v>
      </c>
      <c r="B4503" s="123" t="s">
        <v>5541</v>
      </c>
      <c r="C4503" s="124" t="s">
        <v>24</v>
      </c>
      <c r="D4503" s="124">
        <v>0</v>
      </c>
      <c r="E4503" s="125">
        <f ca="1">OFFSET(INDEX(Composições!A:H,MATCH(Orçamentária!A4503,Composições!A:A,0),8),2,0)</f>
        <v>0</v>
      </c>
      <c r="F4503" s="126">
        <f t="shared" ca="1" si="239"/>
        <v>0</v>
      </c>
      <c r="G4503" s="127">
        <f>IF($K4503="Padrão",BDI!$B$17,IF($K4503="Diferenciado",BDI!$E$17,0))</f>
        <v>0.2039</v>
      </c>
      <c r="H4503" s="125">
        <f t="shared" ca="1" si="237"/>
        <v>0</v>
      </c>
      <c r="I4503" s="126">
        <f t="shared" ca="1" si="238"/>
        <v>0</v>
      </c>
      <c r="J4503" s="128"/>
      <c r="K4503" s="129" t="s">
        <v>6170</v>
      </c>
    </row>
    <row r="4504" spans="1:11" ht="25.5" hidden="1">
      <c r="A4504" s="248" t="s">
        <v>5542</v>
      </c>
      <c r="B4504" s="123" t="s">
        <v>5543</v>
      </c>
      <c r="C4504" s="124" t="s">
        <v>24</v>
      </c>
      <c r="D4504" s="124">
        <v>0</v>
      </c>
      <c r="E4504" s="125">
        <f ca="1">OFFSET(INDEX(Composições!A:H,MATCH(Orçamentária!A4504,Composições!A:A,0),8),2,0)</f>
        <v>0</v>
      </c>
      <c r="F4504" s="126">
        <f t="shared" ca="1" si="239"/>
        <v>0</v>
      </c>
      <c r="G4504" s="127">
        <f>IF($K4504="Padrão",BDI!$B$17,IF($K4504="Diferenciado",BDI!$E$17,0))</f>
        <v>0.2039</v>
      </c>
      <c r="H4504" s="125">
        <f t="shared" ca="1" si="237"/>
        <v>0</v>
      </c>
      <c r="I4504" s="126">
        <f t="shared" ca="1" si="238"/>
        <v>0</v>
      </c>
      <c r="J4504" s="128"/>
      <c r="K4504" s="129" t="s">
        <v>6170</v>
      </c>
    </row>
    <row r="4505" spans="1:11" ht="25.5" hidden="1">
      <c r="A4505" s="248" t="s">
        <v>5544</v>
      </c>
      <c r="B4505" s="123" t="s">
        <v>5545</v>
      </c>
      <c r="C4505" s="124" t="s">
        <v>24</v>
      </c>
      <c r="D4505" s="124">
        <v>0</v>
      </c>
      <c r="E4505" s="125">
        <f ca="1">OFFSET(INDEX(Composições!A:H,MATCH(Orçamentária!A4505,Composições!A:A,0),8),2,0)</f>
        <v>0</v>
      </c>
      <c r="F4505" s="126">
        <f t="shared" ca="1" si="239"/>
        <v>0</v>
      </c>
      <c r="G4505" s="127">
        <f>IF($K4505="Padrão",BDI!$B$17,IF($K4505="Diferenciado",BDI!$E$17,0))</f>
        <v>0.2039</v>
      </c>
      <c r="H4505" s="125">
        <f t="shared" ca="1" si="237"/>
        <v>0</v>
      </c>
      <c r="I4505" s="126">
        <f t="shared" ca="1" si="238"/>
        <v>0</v>
      </c>
      <c r="J4505" s="128"/>
      <c r="K4505" s="129" t="s">
        <v>6170</v>
      </c>
    </row>
    <row r="4506" spans="1:11" ht="25.5" hidden="1">
      <c r="A4506" s="248" t="s">
        <v>5546</v>
      </c>
      <c r="B4506" s="123" t="s">
        <v>5547</v>
      </c>
      <c r="C4506" s="124" t="s">
        <v>24</v>
      </c>
      <c r="D4506" s="124">
        <v>0</v>
      </c>
      <c r="E4506" s="125">
        <f ca="1">OFFSET(INDEX(Composições!A:H,MATCH(Orçamentária!A4506,Composições!A:A,0),8),2,0)</f>
        <v>0</v>
      </c>
      <c r="F4506" s="126">
        <f t="shared" ca="1" si="239"/>
        <v>0</v>
      </c>
      <c r="G4506" s="127">
        <f>IF($K4506="Padrão",BDI!$B$17,IF($K4506="Diferenciado",BDI!$E$17,0))</f>
        <v>0.2039</v>
      </c>
      <c r="H4506" s="125">
        <f t="shared" ca="1" si="237"/>
        <v>0</v>
      </c>
      <c r="I4506" s="126">
        <f t="shared" ca="1" si="238"/>
        <v>0</v>
      </c>
      <c r="J4506" s="128"/>
      <c r="K4506" s="129" t="s">
        <v>6170</v>
      </c>
    </row>
    <row r="4507" spans="1:11" ht="25.5" hidden="1">
      <c r="A4507" s="248" t="s">
        <v>5548</v>
      </c>
      <c r="B4507" s="123" t="s">
        <v>5549</v>
      </c>
      <c r="C4507" s="124" t="s">
        <v>24</v>
      </c>
      <c r="D4507" s="124">
        <v>0</v>
      </c>
      <c r="E4507" s="125">
        <f ca="1">OFFSET(INDEX(Composições!A:H,MATCH(Orçamentária!A4507,Composições!A:A,0),8),2,0)</f>
        <v>0</v>
      </c>
      <c r="F4507" s="126">
        <f t="shared" ca="1" si="239"/>
        <v>0</v>
      </c>
      <c r="G4507" s="127">
        <f>IF($K4507="Padrão",BDI!$B$17,IF($K4507="Diferenciado",BDI!$E$17,0))</f>
        <v>0.2039</v>
      </c>
      <c r="H4507" s="125">
        <f t="shared" ca="1" si="237"/>
        <v>0</v>
      </c>
      <c r="I4507" s="126">
        <f t="shared" ca="1" si="238"/>
        <v>0</v>
      </c>
      <c r="J4507" s="128"/>
      <c r="K4507" s="129" t="s">
        <v>6170</v>
      </c>
    </row>
    <row r="4508" spans="1:11" hidden="1">
      <c r="A4508" s="249" t="s">
        <v>11505</v>
      </c>
      <c r="B4508" s="123" t="s">
        <v>11506</v>
      </c>
      <c r="C4508" s="124" t="s">
        <v>24</v>
      </c>
      <c r="D4508" s="124">
        <v>0</v>
      </c>
      <c r="E4508" s="125" t="s">
        <v>16</v>
      </c>
      <c r="F4508" s="126" t="str">
        <f t="shared" si="239"/>
        <v/>
      </c>
      <c r="G4508" s="127">
        <f>IF($K4508="Padrão",BDI!$B$17,IF($K4508="Diferenciado",BDI!$E$17,0))</f>
        <v>0.2039</v>
      </c>
      <c r="H4508" s="125" t="str">
        <f t="shared" si="237"/>
        <v/>
      </c>
      <c r="I4508" s="126" t="str">
        <f t="shared" si="238"/>
        <v/>
      </c>
      <c r="J4508" s="128"/>
      <c r="K4508" s="129" t="s">
        <v>6170</v>
      </c>
    </row>
    <row r="4509" spans="1:11" hidden="1">
      <c r="A4509" s="249" t="s">
        <v>11507</v>
      </c>
      <c r="B4509" s="123" t="s">
        <v>11508</v>
      </c>
      <c r="C4509" s="124" t="s">
        <v>24</v>
      </c>
      <c r="D4509" s="124">
        <v>0</v>
      </c>
      <c r="E4509" s="125" t="s">
        <v>16</v>
      </c>
      <c r="F4509" s="126" t="str">
        <f t="shared" si="239"/>
        <v/>
      </c>
      <c r="G4509" s="127">
        <f>IF($K4509="Padrão",BDI!$B$17,IF($K4509="Diferenciado",BDI!$E$17,0))</f>
        <v>0.2039</v>
      </c>
      <c r="H4509" s="125" t="str">
        <f t="shared" si="237"/>
        <v/>
      </c>
      <c r="I4509" s="126" t="str">
        <f t="shared" si="238"/>
        <v/>
      </c>
      <c r="J4509" s="128"/>
      <c r="K4509" s="129" t="s">
        <v>6170</v>
      </c>
    </row>
    <row r="4510" spans="1:11" hidden="1">
      <c r="A4510" s="249" t="s">
        <v>11509</v>
      </c>
      <c r="B4510" s="123" t="s">
        <v>11510</v>
      </c>
      <c r="C4510" s="124" t="s">
        <v>24</v>
      </c>
      <c r="D4510" s="124">
        <v>0</v>
      </c>
      <c r="E4510" s="125" t="s">
        <v>16</v>
      </c>
      <c r="F4510" s="126" t="str">
        <f t="shared" si="239"/>
        <v/>
      </c>
      <c r="G4510" s="127">
        <f>IF($K4510="Padrão",BDI!$B$17,IF($K4510="Diferenciado",BDI!$E$17,0))</f>
        <v>0.2039</v>
      </c>
      <c r="H4510" s="125" t="str">
        <f t="shared" si="237"/>
        <v/>
      </c>
      <c r="I4510" s="126" t="str">
        <f t="shared" si="238"/>
        <v/>
      </c>
      <c r="J4510" s="128"/>
      <c r="K4510" s="129" t="s">
        <v>6170</v>
      </c>
    </row>
    <row r="4511" spans="1:11" hidden="1">
      <c r="A4511" s="249" t="s">
        <v>11511</v>
      </c>
      <c r="B4511" s="123" t="s">
        <v>11512</v>
      </c>
      <c r="C4511" s="124" t="s">
        <v>24</v>
      </c>
      <c r="D4511" s="124">
        <v>0</v>
      </c>
      <c r="E4511" s="125" t="s">
        <v>16</v>
      </c>
      <c r="F4511" s="126" t="str">
        <f t="shared" si="239"/>
        <v/>
      </c>
      <c r="G4511" s="127">
        <f>IF($K4511="Padrão",BDI!$B$17,IF($K4511="Diferenciado",BDI!$E$17,0))</f>
        <v>0.2039</v>
      </c>
      <c r="H4511" s="125" t="str">
        <f t="shared" si="237"/>
        <v/>
      </c>
      <c r="I4511" s="126" t="str">
        <f t="shared" si="238"/>
        <v/>
      </c>
      <c r="J4511" s="128"/>
      <c r="K4511" s="129" t="s">
        <v>6170</v>
      </c>
    </row>
    <row r="4512" spans="1:11" hidden="1">
      <c r="A4512" s="249" t="s">
        <v>11513</v>
      </c>
      <c r="B4512" s="123" t="s">
        <v>11514</v>
      </c>
      <c r="C4512" s="124" t="s">
        <v>24</v>
      </c>
      <c r="D4512" s="124">
        <v>0</v>
      </c>
      <c r="E4512" s="125" t="s">
        <v>16</v>
      </c>
      <c r="F4512" s="126" t="str">
        <f t="shared" si="239"/>
        <v/>
      </c>
      <c r="G4512" s="127">
        <f>IF($K4512="Padrão",BDI!$B$17,IF($K4512="Diferenciado",BDI!$E$17,0))</f>
        <v>0.2039</v>
      </c>
      <c r="H4512" s="125" t="str">
        <f t="shared" si="237"/>
        <v/>
      </c>
      <c r="I4512" s="126" t="str">
        <f t="shared" si="238"/>
        <v/>
      </c>
      <c r="J4512" s="128"/>
      <c r="K4512" s="129" t="s">
        <v>6170</v>
      </c>
    </row>
    <row r="4513" spans="1:11" hidden="1">
      <c r="A4513" s="249" t="s">
        <v>11515</v>
      </c>
      <c r="B4513" s="123" t="s">
        <v>11516</v>
      </c>
      <c r="C4513" s="124" t="s">
        <v>24</v>
      </c>
      <c r="D4513" s="124">
        <v>0</v>
      </c>
      <c r="E4513" s="125" t="s">
        <v>16</v>
      </c>
      <c r="F4513" s="126" t="str">
        <f t="shared" si="239"/>
        <v/>
      </c>
      <c r="G4513" s="127">
        <f>IF($K4513="Padrão",BDI!$B$17,IF($K4513="Diferenciado",BDI!$E$17,0))</f>
        <v>0.2039</v>
      </c>
      <c r="H4513" s="125" t="str">
        <f t="shared" si="237"/>
        <v/>
      </c>
      <c r="I4513" s="126" t="str">
        <f t="shared" si="238"/>
        <v/>
      </c>
      <c r="J4513" s="128"/>
      <c r="K4513" s="129" t="s">
        <v>6170</v>
      </c>
    </row>
    <row r="4514" spans="1:11" hidden="1">
      <c r="A4514" s="249" t="s">
        <v>11517</v>
      </c>
      <c r="B4514" s="123" t="s">
        <v>11518</v>
      </c>
      <c r="C4514" s="124" t="s">
        <v>24</v>
      </c>
      <c r="D4514" s="124">
        <v>0</v>
      </c>
      <c r="E4514" s="125" t="s">
        <v>16</v>
      </c>
      <c r="F4514" s="126" t="str">
        <f t="shared" si="239"/>
        <v/>
      </c>
      <c r="G4514" s="127">
        <f>IF($K4514="Padrão",BDI!$B$17,IF($K4514="Diferenciado",BDI!$E$17,0))</f>
        <v>0.2039</v>
      </c>
      <c r="H4514" s="125" t="str">
        <f t="shared" si="237"/>
        <v/>
      </c>
      <c r="I4514" s="126" t="str">
        <f t="shared" si="238"/>
        <v/>
      </c>
      <c r="J4514" s="128"/>
      <c r="K4514" s="129" t="s">
        <v>6170</v>
      </c>
    </row>
    <row r="4515" spans="1:11" hidden="1">
      <c r="A4515" s="249" t="s">
        <v>11519</v>
      </c>
      <c r="B4515" s="123" t="s">
        <v>11520</v>
      </c>
      <c r="C4515" s="124" t="s">
        <v>24</v>
      </c>
      <c r="D4515" s="124">
        <v>0</v>
      </c>
      <c r="E4515" s="125" t="s">
        <v>16</v>
      </c>
      <c r="F4515" s="126" t="str">
        <f t="shared" si="239"/>
        <v/>
      </c>
      <c r="G4515" s="127">
        <f>IF($K4515="Padrão",BDI!$B$17,IF($K4515="Diferenciado",BDI!$E$17,0))</f>
        <v>0.2039</v>
      </c>
      <c r="H4515" s="125" t="str">
        <f t="shared" si="237"/>
        <v/>
      </c>
      <c r="I4515" s="126" t="str">
        <f t="shared" si="238"/>
        <v/>
      </c>
      <c r="J4515" s="128"/>
      <c r="K4515" s="129" t="s">
        <v>6170</v>
      </c>
    </row>
    <row r="4516" spans="1:11" hidden="1">
      <c r="A4516" s="249" t="s">
        <v>11521</v>
      </c>
      <c r="B4516" s="123" t="s">
        <v>11522</v>
      </c>
      <c r="C4516" s="124" t="s">
        <v>24</v>
      </c>
      <c r="D4516" s="124">
        <v>0</v>
      </c>
      <c r="E4516" s="125" t="s">
        <v>16</v>
      </c>
      <c r="F4516" s="126" t="str">
        <f t="shared" si="239"/>
        <v/>
      </c>
      <c r="G4516" s="127">
        <f>IF($K4516="Padrão",BDI!$B$17,IF($K4516="Diferenciado",BDI!$E$17,0))</f>
        <v>0.2039</v>
      </c>
      <c r="H4516" s="125" t="str">
        <f t="shared" si="237"/>
        <v/>
      </c>
      <c r="I4516" s="126" t="str">
        <f t="shared" si="238"/>
        <v/>
      </c>
      <c r="J4516" s="128"/>
      <c r="K4516" s="129" t="s">
        <v>6170</v>
      </c>
    </row>
    <row r="4517" spans="1:11" ht="25.5" hidden="1">
      <c r="A4517" s="248" t="s">
        <v>5550</v>
      </c>
      <c r="B4517" s="123" t="s">
        <v>5551</v>
      </c>
      <c r="C4517" s="124" t="s">
        <v>24</v>
      </c>
      <c r="D4517" s="124">
        <v>0</v>
      </c>
      <c r="E4517" s="125">
        <f ca="1">OFFSET(INDEX(Composições!A:H,MATCH(Orçamentária!A4517,Composições!A:A,0),8),2,0)</f>
        <v>85.357499999999987</v>
      </c>
      <c r="F4517" s="126">
        <f t="shared" ca="1" si="239"/>
        <v>0</v>
      </c>
      <c r="G4517" s="127">
        <f>IF($K4517="Padrão",BDI!$B$17,IF($K4517="Diferenciado",BDI!$E$17,0))</f>
        <v>0.2039</v>
      </c>
      <c r="H4517" s="125">
        <f t="shared" ca="1" si="237"/>
        <v>102.76</v>
      </c>
      <c r="I4517" s="126">
        <f t="shared" ca="1" si="238"/>
        <v>0</v>
      </c>
      <c r="J4517" s="128"/>
      <c r="K4517" s="129" t="s">
        <v>6170</v>
      </c>
    </row>
    <row r="4518" spans="1:11" ht="25.5" hidden="1">
      <c r="A4518" s="248" t="s">
        <v>5553</v>
      </c>
      <c r="B4518" s="123" t="s">
        <v>5554</v>
      </c>
      <c r="C4518" s="124" t="s">
        <v>24</v>
      </c>
      <c r="D4518" s="124">
        <v>0</v>
      </c>
      <c r="E4518" s="125">
        <f ca="1">OFFSET(INDEX(Composições!A:H,MATCH(Orçamentária!A4518,Composições!A:A,0),8),2,0)</f>
        <v>125.10549999999999</v>
      </c>
      <c r="F4518" s="126">
        <f t="shared" ca="1" si="239"/>
        <v>0</v>
      </c>
      <c r="G4518" s="127">
        <f>IF($K4518="Padrão",BDI!$B$17,IF($K4518="Diferenciado",BDI!$E$17,0))</f>
        <v>0.2039</v>
      </c>
      <c r="H4518" s="125">
        <f t="shared" ca="1" si="237"/>
        <v>150.61000000000001</v>
      </c>
      <c r="I4518" s="126">
        <f t="shared" ca="1" si="238"/>
        <v>0</v>
      </c>
      <c r="J4518" s="128"/>
      <c r="K4518" s="129" t="s">
        <v>6170</v>
      </c>
    </row>
    <row r="4519" spans="1:11" hidden="1">
      <c r="A4519" s="249" t="s">
        <v>11523</v>
      </c>
      <c r="B4519" s="123" t="s">
        <v>11524</v>
      </c>
      <c r="C4519" s="124" t="s">
        <v>24</v>
      </c>
      <c r="D4519" s="124">
        <v>0</v>
      </c>
      <c r="E4519" s="125" t="s">
        <v>16</v>
      </c>
      <c r="F4519" s="126" t="str">
        <f t="shared" si="239"/>
        <v/>
      </c>
      <c r="G4519" s="127">
        <f>IF($K4519="Padrão",BDI!$B$17,IF($K4519="Diferenciado",BDI!$E$17,0))</f>
        <v>0.2039</v>
      </c>
      <c r="H4519" s="125" t="str">
        <f t="shared" si="237"/>
        <v/>
      </c>
      <c r="I4519" s="126" t="str">
        <f t="shared" si="238"/>
        <v/>
      </c>
      <c r="J4519" s="128"/>
      <c r="K4519" s="129" t="s">
        <v>6170</v>
      </c>
    </row>
    <row r="4520" spans="1:11" hidden="1">
      <c r="A4520" s="249" t="s">
        <v>11525</v>
      </c>
      <c r="B4520" s="123" t="s">
        <v>11526</v>
      </c>
      <c r="C4520" s="124" t="s">
        <v>24</v>
      </c>
      <c r="D4520" s="124">
        <v>0</v>
      </c>
      <c r="E4520" s="125" t="s">
        <v>16</v>
      </c>
      <c r="F4520" s="126" t="str">
        <f t="shared" si="239"/>
        <v/>
      </c>
      <c r="G4520" s="127">
        <f>IF($K4520="Padrão",BDI!$B$17,IF($K4520="Diferenciado",BDI!$E$17,0))</f>
        <v>0.2039</v>
      </c>
      <c r="H4520" s="125" t="str">
        <f t="shared" si="237"/>
        <v/>
      </c>
      <c r="I4520" s="126" t="str">
        <f t="shared" si="238"/>
        <v/>
      </c>
      <c r="J4520" s="128"/>
      <c r="K4520" s="129" t="s">
        <v>6170</v>
      </c>
    </row>
    <row r="4521" spans="1:11" ht="25.5" hidden="1">
      <c r="A4521" s="248" t="s">
        <v>5556</v>
      </c>
      <c r="B4521" s="123" t="s">
        <v>5557</v>
      </c>
      <c r="C4521" s="124" t="s">
        <v>24</v>
      </c>
      <c r="D4521" s="124">
        <v>0</v>
      </c>
      <c r="E4521" s="125">
        <f ca="1">OFFSET(INDEX(Composições!A:H,MATCH(Orçamentária!A4521,Composições!A:A,0),8),2,0)</f>
        <v>0</v>
      </c>
      <c r="F4521" s="126">
        <f t="shared" ca="1" si="239"/>
        <v>0</v>
      </c>
      <c r="G4521" s="127">
        <f>IF($K4521="Padrão",BDI!$B$17,IF($K4521="Diferenciado",BDI!$E$17,0))</f>
        <v>0.2039</v>
      </c>
      <c r="H4521" s="125">
        <f t="shared" ca="1" si="237"/>
        <v>0</v>
      </c>
      <c r="I4521" s="126">
        <f t="shared" ca="1" si="238"/>
        <v>0</v>
      </c>
      <c r="J4521" s="128"/>
      <c r="K4521" s="129" t="s">
        <v>6170</v>
      </c>
    </row>
    <row r="4522" spans="1:11" ht="25.5" hidden="1">
      <c r="A4522" s="248" t="s">
        <v>5558</v>
      </c>
      <c r="B4522" s="123" t="s">
        <v>5559</v>
      </c>
      <c r="C4522" s="124" t="s">
        <v>24</v>
      </c>
      <c r="D4522" s="124">
        <v>0</v>
      </c>
      <c r="E4522" s="125">
        <f ca="1">OFFSET(INDEX(Composições!A:H,MATCH(Orçamentária!A4522,Composições!A:A,0),8),2,0)</f>
        <v>0</v>
      </c>
      <c r="F4522" s="126">
        <f t="shared" ca="1" si="239"/>
        <v>0</v>
      </c>
      <c r="G4522" s="127">
        <f>IF($K4522="Padrão",BDI!$B$17,IF($K4522="Diferenciado",BDI!$E$17,0))</f>
        <v>0.2039</v>
      </c>
      <c r="H4522" s="125">
        <f t="shared" ca="1" si="237"/>
        <v>0</v>
      </c>
      <c r="I4522" s="126">
        <f t="shared" ca="1" si="238"/>
        <v>0</v>
      </c>
      <c r="J4522" s="128"/>
      <c r="K4522" s="129" t="s">
        <v>6170</v>
      </c>
    </row>
    <row r="4523" spans="1:11" hidden="1">
      <c r="A4523" s="248" t="s">
        <v>5560</v>
      </c>
      <c r="B4523" s="123" t="s">
        <v>5561</v>
      </c>
      <c r="C4523" s="124" t="s">
        <v>24</v>
      </c>
      <c r="D4523" s="124">
        <v>0</v>
      </c>
      <c r="E4523" s="125">
        <f ca="1">OFFSET(INDEX(Composições!A:H,MATCH(Orçamentária!A4523,Composições!A:A,0),8),2,0)</f>
        <v>869.46849999999995</v>
      </c>
      <c r="F4523" s="126">
        <f t="shared" ca="1" si="239"/>
        <v>0</v>
      </c>
      <c r="G4523" s="127">
        <f>IF($K4523="Padrão",BDI!$B$17,IF($K4523="Diferenciado",BDI!$E$17,0))</f>
        <v>0.2039</v>
      </c>
      <c r="H4523" s="125">
        <f t="shared" ca="1" si="237"/>
        <v>1046.75</v>
      </c>
      <c r="I4523" s="126">
        <f t="shared" ca="1" si="238"/>
        <v>0</v>
      </c>
      <c r="J4523" s="128"/>
      <c r="K4523" s="129" t="s">
        <v>6170</v>
      </c>
    </row>
    <row r="4524" spans="1:11" hidden="1">
      <c r="A4524" s="248" t="s">
        <v>5563</v>
      </c>
      <c r="B4524" s="123" t="s">
        <v>5564</v>
      </c>
      <c r="C4524" s="124" t="s">
        <v>24</v>
      </c>
      <c r="D4524" s="124">
        <v>0</v>
      </c>
      <c r="E4524" s="125">
        <f ca="1">OFFSET(INDEX(Composições!A:H,MATCH(Orçamentária!A4524,Composições!A:A,0),8),2,0)</f>
        <v>954.99699999999996</v>
      </c>
      <c r="F4524" s="126">
        <f t="shared" ca="1" si="239"/>
        <v>0</v>
      </c>
      <c r="G4524" s="127">
        <f>IF($K4524="Padrão",BDI!$B$17,IF($K4524="Diferenciado",BDI!$E$17,0))</f>
        <v>0.2039</v>
      </c>
      <c r="H4524" s="125">
        <f t="shared" ca="1" si="237"/>
        <v>1149.72</v>
      </c>
      <c r="I4524" s="126">
        <f t="shared" ca="1" si="238"/>
        <v>0</v>
      </c>
      <c r="J4524" s="128"/>
      <c r="K4524" s="129" t="s">
        <v>6170</v>
      </c>
    </row>
    <row r="4525" spans="1:11" hidden="1">
      <c r="A4525" s="248" t="s">
        <v>5566</v>
      </c>
      <c r="B4525" s="123" t="s">
        <v>5567</v>
      </c>
      <c r="C4525" s="124" t="s">
        <v>24</v>
      </c>
      <c r="D4525" s="124">
        <v>0</v>
      </c>
      <c r="E4525" s="125">
        <f ca="1">OFFSET(INDEX(Composições!A:H,MATCH(Orçamentária!A4525,Composições!A:A,0),8),2,0)</f>
        <v>1093.0509999999999</v>
      </c>
      <c r="F4525" s="126">
        <f t="shared" ca="1" si="239"/>
        <v>0</v>
      </c>
      <c r="G4525" s="127">
        <f>IF($K4525="Padrão",BDI!$B$17,IF($K4525="Diferenciado",BDI!$E$17,0))</f>
        <v>0.2039</v>
      </c>
      <c r="H4525" s="125">
        <f t="shared" ca="1" si="237"/>
        <v>1315.92</v>
      </c>
      <c r="I4525" s="126">
        <f t="shared" ca="1" si="238"/>
        <v>0</v>
      </c>
      <c r="J4525" s="128"/>
      <c r="K4525" s="129" t="s">
        <v>6170</v>
      </c>
    </row>
    <row r="4526" spans="1:11" hidden="1">
      <c r="A4526" s="248" t="s">
        <v>5569</v>
      </c>
      <c r="B4526" s="123" t="s">
        <v>5570</v>
      </c>
      <c r="C4526" s="124" t="s">
        <v>24</v>
      </c>
      <c r="D4526" s="124">
        <v>0</v>
      </c>
      <c r="E4526" s="125">
        <f ca="1">OFFSET(INDEX(Composições!A:H,MATCH(Orçamentária!A4526,Composições!A:A,0),8),2,0)</f>
        <v>1368.4939999999999</v>
      </c>
      <c r="F4526" s="126">
        <f t="shared" ca="1" si="239"/>
        <v>0</v>
      </c>
      <c r="G4526" s="127">
        <f>IF($K4526="Padrão",BDI!$B$17,IF($K4526="Diferenciado",BDI!$E$17,0))</f>
        <v>0.2039</v>
      </c>
      <c r="H4526" s="125">
        <f t="shared" ca="1" si="237"/>
        <v>1647.53</v>
      </c>
      <c r="I4526" s="126">
        <f t="shared" ca="1" si="238"/>
        <v>0</v>
      </c>
      <c r="J4526" s="128"/>
      <c r="K4526" s="129" t="s">
        <v>6170</v>
      </c>
    </row>
    <row r="4527" spans="1:11" hidden="1">
      <c r="A4527" s="248" t="s">
        <v>5572</v>
      </c>
      <c r="B4527" s="123" t="s">
        <v>5573</v>
      </c>
      <c r="C4527" s="124" t="s">
        <v>24</v>
      </c>
      <c r="D4527" s="124">
        <v>0</v>
      </c>
      <c r="E4527" s="125">
        <f ca="1">OFFSET(INDEX(Composições!A:H,MATCH(Orçamentária!A4527,Composições!A:A,0),8),2,0)</f>
        <v>1898.0429999999999</v>
      </c>
      <c r="F4527" s="126">
        <f t="shared" ca="1" si="239"/>
        <v>0</v>
      </c>
      <c r="G4527" s="127">
        <f>IF($K4527="Padrão",BDI!$B$17,IF($K4527="Diferenciado",BDI!$E$17,0))</f>
        <v>0.2039</v>
      </c>
      <c r="H4527" s="125">
        <f t="shared" ca="1" si="237"/>
        <v>2285.0500000000002</v>
      </c>
      <c r="I4527" s="126">
        <f t="shared" ca="1" si="238"/>
        <v>0</v>
      </c>
      <c r="J4527" s="128"/>
      <c r="K4527" s="129" t="s">
        <v>6170</v>
      </c>
    </row>
    <row r="4528" spans="1:11" hidden="1">
      <c r="A4528" s="248" t="s">
        <v>5575</v>
      </c>
      <c r="B4528" s="123" t="s">
        <v>5576</v>
      </c>
      <c r="C4528" s="124" t="s">
        <v>24</v>
      </c>
      <c r="D4528" s="124">
        <v>0</v>
      </c>
      <c r="E4528" s="125">
        <f ca="1">OFFSET(INDEX(Composições!A:H,MATCH(Orçamentária!A4528,Composições!A:A,0),8),2,0)</f>
        <v>2507.0024999999996</v>
      </c>
      <c r="F4528" s="126">
        <f t="shared" ca="1" si="239"/>
        <v>0</v>
      </c>
      <c r="G4528" s="127">
        <f>IF($K4528="Padrão",BDI!$B$17,IF($K4528="Diferenciado",BDI!$E$17,0))</f>
        <v>0.2039</v>
      </c>
      <c r="H4528" s="125">
        <f t="shared" ca="1" si="237"/>
        <v>3018.18</v>
      </c>
      <c r="I4528" s="126">
        <f t="shared" ca="1" si="238"/>
        <v>0</v>
      </c>
      <c r="J4528" s="128"/>
      <c r="K4528" s="129" t="s">
        <v>6170</v>
      </c>
    </row>
    <row r="4529" spans="1:11" ht="25.5" hidden="1">
      <c r="A4529" s="248" t="s">
        <v>5578</v>
      </c>
      <c r="B4529" s="123" t="s">
        <v>5579</v>
      </c>
      <c r="C4529" s="124" t="s">
        <v>24</v>
      </c>
      <c r="D4529" s="124">
        <v>0</v>
      </c>
      <c r="E4529" s="125">
        <f ca="1">OFFSET(INDEX(Composições!A:H,MATCH(Orçamentária!A4529,Composições!A:A,0),8),2,0)</f>
        <v>9.4145000000000003</v>
      </c>
      <c r="F4529" s="126">
        <f t="shared" ca="1" si="239"/>
        <v>0</v>
      </c>
      <c r="G4529" s="127">
        <f>IF($K4529="Padrão",BDI!$B$17,IF($K4529="Diferenciado",BDI!$E$17,0))</f>
        <v>0.2039</v>
      </c>
      <c r="H4529" s="125">
        <f t="shared" ca="1" si="237"/>
        <v>11.33</v>
      </c>
      <c r="I4529" s="126">
        <f t="shared" ca="1" si="238"/>
        <v>0</v>
      </c>
      <c r="J4529" s="128"/>
      <c r="K4529" s="129" t="s">
        <v>6170</v>
      </c>
    </row>
    <row r="4530" spans="1:11" ht="25.5" hidden="1">
      <c r="A4530" s="248" t="s">
        <v>5581</v>
      </c>
      <c r="B4530" s="123" t="s">
        <v>5582</v>
      </c>
      <c r="C4530" s="124" t="s">
        <v>24</v>
      </c>
      <c r="D4530" s="124">
        <v>0</v>
      </c>
      <c r="E4530" s="125">
        <f ca="1">OFFSET(INDEX(Composições!A:H,MATCH(Orçamentária!A4530,Composições!A:A,0),8),2,0)</f>
        <v>13.936499999999999</v>
      </c>
      <c r="F4530" s="126">
        <f t="shared" ca="1" si="239"/>
        <v>0</v>
      </c>
      <c r="G4530" s="127">
        <f>IF($K4530="Padrão",BDI!$B$17,IF($K4530="Diferenciado",BDI!$E$17,0))</f>
        <v>0.2039</v>
      </c>
      <c r="H4530" s="125">
        <f t="shared" ca="1" si="237"/>
        <v>16.78</v>
      </c>
      <c r="I4530" s="126">
        <f t="shared" ca="1" si="238"/>
        <v>0</v>
      </c>
      <c r="J4530" s="128"/>
      <c r="K4530" s="129" t="s">
        <v>6170</v>
      </c>
    </row>
    <row r="4531" spans="1:11" ht="25.5" hidden="1">
      <c r="A4531" s="248" t="s">
        <v>5584</v>
      </c>
      <c r="B4531" s="123" t="s">
        <v>5585</v>
      </c>
      <c r="C4531" s="124" t="s">
        <v>24</v>
      </c>
      <c r="D4531" s="124">
        <v>0</v>
      </c>
      <c r="E4531" s="125">
        <f ca="1">OFFSET(INDEX(Composições!A:H,MATCH(Orçamentária!A4531,Composições!A:A,0),8),2,0)</f>
        <v>10.545</v>
      </c>
      <c r="F4531" s="126">
        <f t="shared" ca="1" si="239"/>
        <v>0</v>
      </c>
      <c r="G4531" s="127">
        <f>IF($K4531="Padrão",BDI!$B$17,IF($K4531="Diferenciado",BDI!$E$17,0))</f>
        <v>0.2039</v>
      </c>
      <c r="H4531" s="125">
        <f t="shared" ca="1" si="237"/>
        <v>12.7</v>
      </c>
      <c r="I4531" s="126">
        <f t="shared" ca="1" si="238"/>
        <v>0</v>
      </c>
      <c r="J4531" s="128"/>
      <c r="K4531" s="129" t="s">
        <v>6170</v>
      </c>
    </row>
    <row r="4532" spans="1:11" ht="25.5" hidden="1">
      <c r="A4532" s="248" t="s">
        <v>5587</v>
      </c>
      <c r="B4532" s="123" t="s">
        <v>5588</v>
      </c>
      <c r="C4532" s="124" t="s">
        <v>24</v>
      </c>
      <c r="D4532" s="124">
        <v>0</v>
      </c>
      <c r="E4532" s="125">
        <f ca="1">OFFSET(INDEX(Composições!A:H,MATCH(Orçamentária!A4532,Composições!A:A,0),8),2,0)</f>
        <v>19.465499999999999</v>
      </c>
      <c r="F4532" s="126">
        <f t="shared" ca="1" si="239"/>
        <v>0</v>
      </c>
      <c r="G4532" s="127">
        <f>IF($K4532="Padrão",BDI!$B$17,IF($K4532="Diferenciado",BDI!$E$17,0))</f>
        <v>0.2039</v>
      </c>
      <c r="H4532" s="125">
        <f t="shared" ca="1" si="237"/>
        <v>23.43</v>
      </c>
      <c r="I4532" s="126">
        <f t="shared" ca="1" si="238"/>
        <v>0</v>
      </c>
      <c r="J4532" s="128"/>
      <c r="K4532" s="129" t="s">
        <v>6170</v>
      </c>
    </row>
    <row r="4533" spans="1:11" ht="25.5" hidden="1">
      <c r="A4533" s="248" t="s">
        <v>5593</v>
      </c>
      <c r="B4533" s="123" t="s">
        <v>5594</v>
      </c>
      <c r="C4533" s="124" t="s">
        <v>24</v>
      </c>
      <c r="D4533" s="124">
        <v>0</v>
      </c>
      <c r="E4533" s="125">
        <f ca="1">OFFSET(INDEX(Composições!A:H,MATCH(Orçamentária!A4533,Composições!A:A,0),8),2,0)</f>
        <v>0</v>
      </c>
      <c r="F4533" s="126">
        <f t="shared" ca="1" si="239"/>
        <v>0</v>
      </c>
      <c r="G4533" s="127">
        <f>IF($K4533="Padrão",BDI!$B$17,IF($K4533="Diferenciado",BDI!$E$17,0))</f>
        <v>0.2039</v>
      </c>
      <c r="H4533" s="125">
        <f t="shared" ca="1" si="237"/>
        <v>0</v>
      </c>
      <c r="I4533" s="126">
        <f t="shared" ca="1" si="238"/>
        <v>0</v>
      </c>
      <c r="J4533" s="128"/>
      <c r="K4533" s="129" t="s">
        <v>6170</v>
      </c>
    </row>
    <row r="4534" spans="1:11" ht="25.5" hidden="1">
      <c r="A4534" s="249" t="s">
        <v>11527</v>
      </c>
      <c r="B4534" s="123" t="s">
        <v>11528</v>
      </c>
      <c r="C4534" s="124" t="s">
        <v>24</v>
      </c>
      <c r="D4534" s="124">
        <v>0</v>
      </c>
      <c r="E4534" s="125" t="s">
        <v>16</v>
      </c>
      <c r="F4534" s="126" t="str">
        <f t="shared" si="239"/>
        <v/>
      </c>
      <c r="G4534" s="127">
        <f>IF($K4534="Padrão",BDI!$B$17,IF($K4534="Diferenciado",BDI!$E$17,0))</f>
        <v>0.2039</v>
      </c>
      <c r="H4534" s="125" t="str">
        <f t="shared" si="237"/>
        <v/>
      </c>
      <c r="I4534" s="126" t="str">
        <f t="shared" si="238"/>
        <v/>
      </c>
      <c r="J4534" s="128"/>
      <c r="K4534" s="129" t="s">
        <v>6170</v>
      </c>
    </row>
    <row r="4535" spans="1:11" ht="25.5" hidden="1">
      <c r="A4535" s="249" t="s">
        <v>11529</v>
      </c>
      <c r="B4535" s="123" t="s">
        <v>11530</v>
      </c>
      <c r="C4535" s="124" t="s">
        <v>24</v>
      </c>
      <c r="D4535" s="124">
        <v>0</v>
      </c>
      <c r="E4535" s="125" t="s">
        <v>16</v>
      </c>
      <c r="F4535" s="126" t="str">
        <f t="shared" si="239"/>
        <v/>
      </c>
      <c r="G4535" s="127">
        <f>IF($K4535="Padrão",BDI!$B$17,IF($K4535="Diferenciado",BDI!$E$17,0))</f>
        <v>0.2039</v>
      </c>
      <c r="H4535" s="125" t="str">
        <f t="shared" si="237"/>
        <v/>
      </c>
      <c r="I4535" s="126" t="str">
        <f t="shared" si="238"/>
        <v/>
      </c>
      <c r="J4535" s="128"/>
      <c r="K4535" s="129" t="s">
        <v>6170</v>
      </c>
    </row>
    <row r="4536" spans="1:11" ht="25.5" hidden="1">
      <c r="A4536" s="249" t="s">
        <v>11531</v>
      </c>
      <c r="B4536" s="123" t="s">
        <v>11532</v>
      </c>
      <c r="C4536" s="124" t="s">
        <v>24</v>
      </c>
      <c r="D4536" s="124">
        <v>0</v>
      </c>
      <c r="E4536" s="125" t="s">
        <v>16</v>
      </c>
      <c r="F4536" s="126" t="str">
        <f t="shared" si="239"/>
        <v/>
      </c>
      <c r="G4536" s="127">
        <f>IF($K4536="Padrão",BDI!$B$17,IF($K4536="Diferenciado",BDI!$E$17,0))</f>
        <v>0.2039</v>
      </c>
      <c r="H4536" s="125" t="str">
        <f t="shared" si="237"/>
        <v/>
      </c>
      <c r="I4536" s="126" t="str">
        <f t="shared" si="238"/>
        <v/>
      </c>
      <c r="J4536" s="128"/>
      <c r="K4536" s="129" t="s">
        <v>6170</v>
      </c>
    </row>
    <row r="4537" spans="1:11" ht="25.5" hidden="1">
      <c r="A4537" s="248" t="s">
        <v>5596</v>
      </c>
      <c r="B4537" s="123" t="s">
        <v>5597</v>
      </c>
      <c r="C4537" s="124" t="s">
        <v>24</v>
      </c>
      <c r="D4537" s="124">
        <v>0</v>
      </c>
      <c r="E4537" s="125">
        <f ca="1">OFFSET(INDEX(Composições!A:H,MATCH(Orçamentária!A4537,Composições!A:A,0),8),2,0)</f>
        <v>0</v>
      </c>
      <c r="F4537" s="126">
        <f t="shared" ca="1" si="239"/>
        <v>0</v>
      </c>
      <c r="G4537" s="127">
        <f>IF($K4537="Padrão",BDI!$B$17,IF($K4537="Diferenciado",BDI!$E$17,0))</f>
        <v>0.2039</v>
      </c>
      <c r="H4537" s="125">
        <f t="shared" ca="1" si="237"/>
        <v>0</v>
      </c>
      <c r="I4537" s="126">
        <f t="shared" ca="1" si="238"/>
        <v>0</v>
      </c>
      <c r="J4537" s="128"/>
      <c r="K4537" s="129" t="s">
        <v>6170</v>
      </c>
    </row>
    <row r="4538" spans="1:11" ht="25.5" hidden="1">
      <c r="A4538" s="248" t="s">
        <v>5599</v>
      </c>
      <c r="B4538" s="123" t="s">
        <v>5600</v>
      </c>
      <c r="C4538" s="124" t="s">
        <v>24</v>
      </c>
      <c r="D4538" s="124">
        <v>0</v>
      </c>
      <c r="E4538" s="125">
        <f ca="1">OFFSET(INDEX(Composições!A:H,MATCH(Orçamentária!A4538,Composições!A:A,0),8),2,0)</f>
        <v>0</v>
      </c>
      <c r="F4538" s="126">
        <f t="shared" ca="1" si="239"/>
        <v>0</v>
      </c>
      <c r="G4538" s="127">
        <f>IF($K4538="Padrão",BDI!$B$17,IF($K4538="Diferenciado",BDI!$E$17,0))</f>
        <v>0.2039</v>
      </c>
      <c r="H4538" s="125">
        <f t="shared" ca="1" si="237"/>
        <v>0</v>
      </c>
      <c r="I4538" s="126">
        <f t="shared" ca="1" si="238"/>
        <v>0</v>
      </c>
      <c r="J4538" s="128"/>
      <c r="K4538" s="129" t="s">
        <v>6170</v>
      </c>
    </row>
    <row r="4539" spans="1:11" ht="25.5" hidden="1">
      <c r="A4539" s="248" t="s">
        <v>5602</v>
      </c>
      <c r="B4539" s="123" t="s">
        <v>5603</v>
      </c>
      <c r="C4539" s="124" t="s">
        <v>24</v>
      </c>
      <c r="D4539" s="124">
        <v>0</v>
      </c>
      <c r="E4539" s="125">
        <f ca="1">OFFSET(INDEX(Composições!A:H,MATCH(Orçamentária!A4539,Composições!A:A,0),8),2,0)</f>
        <v>0</v>
      </c>
      <c r="F4539" s="126">
        <f t="shared" ca="1" si="239"/>
        <v>0</v>
      </c>
      <c r="G4539" s="127">
        <f>IF($K4539="Padrão",BDI!$B$17,IF($K4539="Diferenciado",BDI!$E$17,0))</f>
        <v>0.2039</v>
      </c>
      <c r="H4539" s="125">
        <f t="shared" ca="1" si="237"/>
        <v>0</v>
      </c>
      <c r="I4539" s="126">
        <f t="shared" ca="1" si="238"/>
        <v>0</v>
      </c>
      <c r="J4539" s="128"/>
      <c r="K4539" s="129" t="s">
        <v>6170</v>
      </c>
    </row>
    <row r="4540" spans="1:11" ht="25.5" hidden="1">
      <c r="A4540" s="248" t="s">
        <v>5590</v>
      </c>
      <c r="B4540" s="123" t="s">
        <v>5591</v>
      </c>
      <c r="C4540" s="124" t="s">
        <v>24</v>
      </c>
      <c r="D4540" s="124">
        <v>0</v>
      </c>
      <c r="E4540" s="125">
        <f ca="1">OFFSET(INDEX(Composições!A:H,MATCH(Orçamentária!A4540,Composições!A:A,0),8),2,0)</f>
        <v>11.362</v>
      </c>
      <c r="F4540" s="126">
        <f t="shared" ca="1" si="239"/>
        <v>0</v>
      </c>
      <c r="G4540" s="127">
        <f>IF($K4540="Padrão",BDI!$B$17,IF($K4540="Diferenciado",BDI!$E$17,0))</f>
        <v>0.2039</v>
      </c>
      <c r="H4540" s="125">
        <f t="shared" ca="1" si="237"/>
        <v>13.68</v>
      </c>
      <c r="I4540" s="126">
        <f t="shared" ca="1" si="238"/>
        <v>0</v>
      </c>
      <c r="J4540" s="128"/>
      <c r="K4540" s="129" t="s">
        <v>6170</v>
      </c>
    </row>
    <row r="4541" spans="1:11" ht="25.5" hidden="1">
      <c r="A4541" s="248" t="s">
        <v>5605</v>
      </c>
      <c r="B4541" s="123" t="s">
        <v>5606</v>
      </c>
      <c r="C4541" s="124" t="s">
        <v>24</v>
      </c>
      <c r="D4541" s="124">
        <v>0</v>
      </c>
      <c r="E4541" s="125">
        <f ca="1">OFFSET(INDEX(Composições!A:H,MATCH(Orçamentária!A4541,Composições!A:A,0),8),2,0)</f>
        <v>13.186</v>
      </c>
      <c r="F4541" s="126">
        <f t="shared" ca="1" si="239"/>
        <v>0</v>
      </c>
      <c r="G4541" s="127">
        <f>IF($K4541="Padrão",BDI!$B$17,IF($K4541="Diferenciado",BDI!$E$17,0))</f>
        <v>0.2039</v>
      </c>
      <c r="H4541" s="125">
        <f t="shared" ca="1" si="237"/>
        <v>15.87</v>
      </c>
      <c r="I4541" s="126">
        <f t="shared" ca="1" si="238"/>
        <v>0</v>
      </c>
      <c r="J4541" s="128"/>
      <c r="K4541" s="129" t="s">
        <v>6170</v>
      </c>
    </row>
    <row r="4542" spans="1:11" ht="25.5" hidden="1">
      <c r="A4542" s="248" t="s">
        <v>5608</v>
      </c>
      <c r="B4542" s="123" t="s">
        <v>5609</v>
      </c>
      <c r="C4542" s="124" t="s">
        <v>24</v>
      </c>
      <c r="D4542" s="124">
        <v>0</v>
      </c>
      <c r="E4542" s="125">
        <f ca="1">OFFSET(INDEX(Composições!A:H,MATCH(Orçamentária!A4542,Composições!A:A,0),8),2,0)</f>
        <v>15.637</v>
      </c>
      <c r="F4542" s="126">
        <f t="shared" ca="1" si="239"/>
        <v>0</v>
      </c>
      <c r="G4542" s="127">
        <f>IF($K4542="Padrão",BDI!$B$17,IF($K4542="Diferenciado",BDI!$E$17,0))</f>
        <v>0.2039</v>
      </c>
      <c r="H4542" s="125">
        <f t="shared" ca="1" si="237"/>
        <v>18.829999999999998</v>
      </c>
      <c r="I4542" s="126">
        <f t="shared" ca="1" si="238"/>
        <v>0</v>
      </c>
      <c r="J4542" s="128"/>
      <c r="K4542" s="129" t="s">
        <v>6170</v>
      </c>
    </row>
    <row r="4543" spans="1:11" ht="25.5" hidden="1">
      <c r="A4543" s="248" t="s">
        <v>5611</v>
      </c>
      <c r="B4543" s="123" t="s">
        <v>5612</v>
      </c>
      <c r="C4543" s="124" t="s">
        <v>24</v>
      </c>
      <c r="D4543" s="124">
        <v>0</v>
      </c>
      <c r="E4543" s="125">
        <f ca="1">OFFSET(INDEX(Composições!A:H,MATCH(Orçamentária!A4543,Composições!A:A,0),8),2,0)</f>
        <v>19.750499999999999</v>
      </c>
      <c r="F4543" s="126">
        <f t="shared" ca="1" si="239"/>
        <v>0</v>
      </c>
      <c r="G4543" s="127">
        <f>IF($K4543="Padrão",BDI!$B$17,IF($K4543="Diferenciado",BDI!$E$17,0))</f>
        <v>0.2039</v>
      </c>
      <c r="H4543" s="125">
        <f t="shared" ca="1" si="237"/>
        <v>23.78</v>
      </c>
      <c r="I4543" s="126">
        <f t="shared" ca="1" si="238"/>
        <v>0</v>
      </c>
      <c r="J4543" s="128"/>
      <c r="K4543" s="129" t="s">
        <v>6170</v>
      </c>
    </row>
    <row r="4544" spans="1:11" ht="25.5" hidden="1">
      <c r="A4544" s="248" t="s">
        <v>5614</v>
      </c>
      <c r="B4544" s="123" t="s">
        <v>5615</v>
      </c>
      <c r="C4544" s="124" t="s">
        <v>24</v>
      </c>
      <c r="D4544" s="124">
        <v>0</v>
      </c>
      <c r="E4544" s="125">
        <f ca="1">OFFSET(INDEX(Composições!A:H,MATCH(Orçamentária!A4544,Composições!A:A,0),8),2,0)</f>
        <v>0</v>
      </c>
      <c r="F4544" s="126">
        <f t="shared" ca="1" si="239"/>
        <v>0</v>
      </c>
      <c r="G4544" s="127">
        <f>IF($K4544="Padrão",BDI!$B$17,IF($K4544="Diferenciado",BDI!$E$17,0))</f>
        <v>0.2039</v>
      </c>
      <c r="H4544" s="125">
        <f t="shared" ca="1" si="237"/>
        <v>0</v>
      </c>
      <c r="I4544" s="126">
        <f t="shared" ca="1" si="238"/>
        <v>0</v>
      </c>
      <c r="J4544" s="128"/>
      <c r="K4544" s="129" t="s">
        <v>6170</v>
      </c>
    </row>
    <row r="4545" spans="1:11" ht="25.5" hidden="1">
      <c r="A4545" s="248" t="s">
        <v>5617</v>
      </c>
      <c r="B4545" s="123" t="s">
        <v>5618</v>
      </c>
      <c r="C4545" s="124" t="s">
        <v>24</v>
      </c>
      <c r="D4545" s="124">
        <v>0</v>
      </c>
      <c r="E4545" s="125">
        <f ca="1">OFFSET(INDEX(Composições!A:H,MATCH(Orçamentária!A4545,Composições!A:A,0),8),2,0)</f>
        <v>0</v>
      </c>
      <c r="F4545" s="126">
        <f t="shared" ca="1" si="239"/>
        <v>0</v>
      </c>
      <c r="G4545" s="127">
        <f>IF($K4545="Padrão",BDI!$B$17,IF($K4545="Diferenciado",BDI!$E$17,0))</f>
        <v>0.2039</v>
      </c>
      <c r="H4545" s="125">
        <f t="shared" ca="1" si="237"/>
        <v>0</v>
      </c>
      <c r="I4545" s="126">
        <f t="shared" ca="1" si="238"/>
        <v>0</v>
      </c>
      <c r="J4545" s="128"/>
      <c r="K4545" s="129" t="s">
        <v>6170</v>
      </c>
    </row>
    <row r="4546" spans="1:11" ht="25.5" hidden="1">
      <c r="A4546" s="249" t="s">
        <v>11533</v>
      </c>
      <c r="B4546" s="123" t="s">
        <v>11534</v>
      </c>
      <c r="C4546" s="124" t="s">
        <v>24</v>
      </c>
      <c r="D4546" s="124">
        <v>0</v>
      </c>
      <c r="E4546" s="125" t="s">
        <v>16</v>
      </c>
      <c r="F4546" s="126" t="str">
        <f t="shared" si="239"/>
        <v/>
      </c>
      <c r="G4546" s="127">
        <f>IF($K4546="Padrão",BDI!$B$17,IF($K4546="Diferenciado",BDI!$E$17,0))</f>
        <v>0.2039</v>
      </c>
      <c r="H4546" s="125" t="str">
        <f t="shared" si="237"/>
        <v/>
      </c>
      <c r="I4546" s="126" t="str">
        <f t="shared" si="238"/>
        <v/>
      </c>
      <c r="J4546" s="128"/>
      <c r="K4546" s="129" t="s">
        <v>6170</v>
      </c>
    </row>
    <row r="4547" spans="1:11" ht="25.5" hidden="1">
      <c r="A4547" s="248" t="s">
        <v>5620</v>
      </c>
      <c r="B4547" s="123" t="s">
        <v>5621</v>
      </c>
      <c r="C4547" s="124" t="s">
        <v>24</v>
      </c>
      <c r="D4547" s="124">
        <v>0</v>
      </c>
      <c r="E4547" s="125">
        <f ca="1">OFFSET(INDEX(Composições!A:H,MATCH(Orçamentária!A4547,Composições!A:A,0),8),2,0)</f>
        <v>0</v>
      </c>
      <c r="F4547" s="126">
        <f t="shared" ca="1" si="239"/>
        <v>0</v>
      </c>
      <c r="G4547" s="127">
        <f>IF($K4547="Padrão",BDI!$B$17,IF($K4547="Diferenciado",BDI!$E$17,0))</f>
        <v>0.2039</v>
      </c>
      <c r="H4547" s="125">
        <f t="shared" ca="1" si="237"/>
        <v>0</v>
      </c>
      <c r="I4547" s="126">
        <f t="shared" ca="1" si="238"/>
        <v>0</v>
      </c>
      <c r="J4547" s="128"/>
      <c r="K4547" s="129" t="s">
        <v>6170</v>
      </c>
    </row>
    <row r="4548" spans="1:11" ht="25.5" hidden="1">
      <c r="A4548" s="249" t="s">
        <v>11535</v>
      </c>
      <c r="B4548" s="123" t="s">
        <v>11536</v>
      </c>
      <c r="C4548" s="124" t="s">
        <v>24</v>
      </c>
      <c r="D4548" s="124">
        <v>0</v>
      </c>
      <c r="E4548" s="125" t="s">
        <v>16</v>
      </c>
      <c r="F4548" s="126" t="str">
        <f t="shared" si="239"/>
        <v/>
      </c>
      <c r="G4548" s="127">
        <f>IF($K4548="Padrão",BDI!$B$17,IF($K4548="Diferenciado",BDI!$E$17,0))</f>
        <v>0.2039</v>
      </c>
      <c r="H4548" s="125" t="str">
        <f t="shared" si="237"/>
        <v/>
      </c>
      <c r="I4548" s="126" t="str">
        <f t="shared" si="238"/>
        <v/>
      </c>
      <c r="J4548" s="128"/>
      <c r="K4548" s="129" t="s">
        <v>6170</v>
      </c>
    </row>
    <row r="4549" spans="1:11" ht="25.5" hidden="1">
      <c r="A4549" s="248" t="s">
        <v>5623</v>
      </c>
      <c r="B4549" s="123" t="s">
        <v>5624</v>
      </c>
      <c r="C4549" s="124" t="s">
        <v>24</v>
      </c>
      <c r="D4549" s="124">
        <v>0</v>
      </c>
      <c r="E4549" s="125">
        <f ca="1">OFFSET(INDEX(Composições!A:H,MATCH(Orçamentária!A4549,Composições!A:A,0),8),2,0)</f>
        <v>0</v>
      </c>
      <c r="F4549" s="126">
        <f t="shared" ca="1" si="239"/>
        <v>0</v>
      </c>
      <c r="G4549" s="127">
        <f>IF($K4549="Padrão",BDI!$B$17,IF($K4549="Diferenciado",BDI!$E$17,0))</f>
        <v>0.2039</v>
      </c>
      <c r="H4549" s="125">
        <f t="shared" ca="1" si="237"/>
        <v>0</v>
      </c>
      <c r="I4549" s="126">
        <f t="shared" ca="1" si="238"/>
        <v>0</v>
      </c>
      <c r="J4549" s="128"/>
      <c r="K4549" s="129" t="s">
        <v>6170</v>
      </c>
    </row>
    <row r="4550" spans="1:11" hidden="1">
      <c r="A4550" s="248" t="s">
        <v>5626</v>
      </c>
      <c r="B4550" s="123" t="s">
        <v>5627</v>
      </c>
      <c r="C4550" s="124" t="s">
        <v>24</v>
      </c>
      <c r="D4550" s="124">
        <v>0</v>
      </c>
      <c r="E4550" s="125">
        <f ca="1">OFFSET(INDEX(Composições!A:H,MATCH(Orçamentária!A4550,Composições!A:A,0),8),2,0)</f>
        <v>9.4809999999999999</v>
      </c>
      <c r="F4550" s="126">
        <f t="shared" ca="1" si="239"/>
        <v>0</v>
      </c>
      <c r="G4550" s="127">
        <f>IF($K4550="Padrão",BDI!$B$17,IF($K4550="Diferenciado",BDI!$E$17,0))</f>
        <v>0.2039</v>
      </c>
      <c r="H4550" s="125">
        <f t="shared" ref="H4550:H4613" ca="1" si="240">IF(ISNUMBER(E4550),ROUND(E4550*(1+G4550),2),"")</f>
        <v>11.41</v>
      </c>
      <c r="I4550" s="126">
        <f t="shared" ref="I4550:I4613" ca="1" si="241">IF(ISNUMBER(E4550),ROUND(H4550*D4550,2),"")</f>
        <v>0</v>
      </c>
      <c r="J4550" s="128"/>
      <c r="K4550" s="129" t="s">
        <v>6170</v>
      </c>
    </row>
    <row r="4551" spans="1:11" hidden="1">
      <c r="A4551" s="248" t="s">
        <v>5629</v>
      </c>
      <c r="B4551" s="123" t="s">
        <v>5630</v>
      </c>
      <c r="C4551" s="124" t="s">
        <v>24</v>
      </c>
      <c r="D4551" s="124">
        <v>0</v>
      </c>
      <c r="E4551" s="125">
        <f ca="1">OFFSET(INDEX(Composições!A:H,MATCH(Orçamentária!A4551,Composições!A:A,0),8),2,0)</f>
        <v>12.691999999999998</v>
      </c>
      <c r="F4551" s="126">
        <f t="shared" ref="F4551:F4614" ca="1" si="242">IF(ISNUMBER(E4551),D4551*E4551,"")</f>
        <v>0</v>
      </c>
      <c r="G4551" s="127">
        <f>IF($K4551="Padrão",BDI!$B$17,IF($K4551="Diferenciado",BDI!$E$17,0))</f>
        <v>0.2039</v>
      </c>
      <c r="H4551" s="125">
        <f t="shared" ca="1" si="240"/>
        <v>15.28</v>
      </c>
      <c r="I4551" s="126">
        <f t="shared" ca="1" si="241"/>
        <v>0</v>
      </c>
      <c r="J4551" s="128"/>
      <c r="K4551" s="129" t="s">
        <v>6170</v>
      </c>
    </row>
    <row r="4552" spans="1:11" hidden="1">
      <c r="A4552" s="248" t="s">
        <v>5632</v>
      </c>
      <c r="B4552" s="123" t="s">
        <v>5633</v>
      </c>
      <c r="C4552" s="124" t="s">
        <v>24</v>
      </c>
      <c r="D4552" s="124">
        <v>0</v>
      </c>
      <c r="E4552" s="125">
        <f ca="1">OFFSET(INDEX(Composições!A:H,MATCH(Orçamentária!A4552,Composições!A:A,0),8),2,0)</f>
        <v>23.075499999999998</v>
      </c>
      <c r="F4552" s="126">
        <f t="shared" ca="1" si="242"/>
        <v>0</v>
      </c>
      <c r="G4552" s="127">
        <f>IF($K4552="Padrão",BDI!$B$17,IF($K4552="Diferenciado",BDI!$E$17,0))</f>
        <v>0.2039</v>
      </c>
      <c r="H4552" s="125">
        <f t="shared" ca="1" si="240"/>
        <v>27.78</v>
      </c>
      <c r="I4552" s="126">
        <f t="shared" ca="1" si="241"/>
        <v>0</v>
      </c>
      <c r="J4552" s="128"/>
      <c r="K4552" s="129" t="s">
        <v>6170</v>
      </c>
    </row>
    <row r="4553" spans="1:11" ht="25.5" hidden="1">
      <c r="A4553" s="249" t="s">
        <v>11537</v>
      </c>
      <c r="B4553" s="123" t="s">
        <v>11538</v>
      </c>
      <c r="C4553" s="124" t="s">
        <v>24</v>
      </c>
      <c r="D4553" s="124">
        <v>0</v>
      </c>
      <c r="E4553" s="125" t="s">
        <v>16</v>
      </c>
      <c r="F4553" s="126" t="str">
        <f t="shared" si="242"/>
        <v/>
      </c>
      <c r="G4553" s="127">
        <f>IF($K4553="Padrão",BDI!$B$17,IF($K4553="Diferenciado",BDI!$E$17,0))</f>
        <v>0.2039</v>
      </c>
      <c r="H4553" s="125" t="str">
        <f t="shared" si="240"/>
        <v/>
      </c>
      <c r="I4553" s="126" t="str">
        <f t="shared" si="241"/>
        <v/>
      </c>
      <c r="J4553" s="128"/>
      <c r="K4553" s="129" t="s">
        <v>6170</v>
      </c>
    </row>
    <row r="4554" spans="1:11" ht="25.5" hidden="1">
      <c r="A4554" s="248" t="s">
        <v>5635</v>
      </c>
      <c r="B4554" s="123" t="s">
        <v>5636</v>
      </c>
      <c r="C4554" s="124" t="s">
        <v>24</v>
      </c>
      <c r="D4554" s="124">
        <v>0</v>
      </c>
      <c r="E4554" s="125">
        <f ca="1">OFFSET(INDEX(Composições!A:H,MATCH(Orçamentária!A4554,Composições!A:A,0),8),2,0)</f>
        <v>16.169</v>
      </c>
      <c r="F4554" s="126">
        <f t="shared" ca="1" si="242"/>
        <v>0</v>
      </c>
      <c r="G4554" s="127">
        <f>IF($K4554="Padrão",BDI!$B$17,IF($K4554="Diferenciado",BDI!$E$17,0))</f>
        <v>0.2039</v>
      </c>
      <c r="H4554" s="125">
        <f t="shared" ca="1" si="240"/>
        <v>19.47</v>
      </c>
      <c r="I4554" s="126">
        <f t="shared" ca="1" si="241"/>
        <v>0</v>
      </c>
      <c r="J4554" s="128"/>
      <c r="K4554" s="129" t="s">
        <v>6170</v>
      </c>
    </row>
    <row r="4555" spans="1:11" ht="25.5" hidden="1">
      <c r="A4555" s="248" t="s">
        <v>5638</v>
      </c>
      <c r="B4555" s="123" t="s">
        <v>5639</v>
      </c>
      <c r="C4555" s="124" t="s">
        <v>24</v>
      </c>
      <c r="D4555" s="124">
        <v>0</v>
      </c>
      <c r="E4555" s="125">
        <f ca="1">OFFSET(INDEX(Composições!A:H,MATCH(Orçamentária!A4555,Composições!A:A,0),8),2,0)</f>
        <v>32.461500000000001</v>
      </c>
      <c r="F4555" s="126">
        <f t="shared" ca="1" si="242"/>
        <v>0</v>
      </c>
      <c r="G4555" s="127">
        <f>IF($K4555="Padrão",BDI!$B$17,IF($K4555="Diferenciado",BDI!$E$17,0))</f>
        <v>0.2039</v>
      </c>
      <c r="H4555" s="125">
        <f t="shared" ca="1" si="240"/>
        <v>39.08</v>
      </c>
      <c r="I4555" s="126">
        <f t="shared" ca="1" si="241"/>
        <v>0</v>
      </c>
      <c r="J4555" s="128"/>
      <c r="K4555" s="129" t="s">
        <v>6170</v>
      </c>
    </row>
    <row r="4556" spans="1:11" ht="25.5" hidden="1">
      <c r="A4556" s="249" t="s">
        <v>11539</v>
      </c>
      <c r="B4556" s="123" t="s">
        <v>11540</v>
      </c>
      <c r="C4556" s="124" t="s">
        <v>24</v>
      </c>
      <c r="D4556" s="124">
        <v>0</v>
      </c>
      <c r="E4556" s="125" t="s">
        <v>16</v>
      </c>
      <c r="F4556" s="126" t="str">
        <f t="shared" si="242"/>
        <v/>
      </c>
      <c r="G4556" s="127">
        <f>IF($K4556="Padrão",BDI!$B$17,IF($K4556="Diferenciado",BDI!$E$17,0))</f>
        <v>0.2039</v>
      </c>
      <c r="H4556" s="125" t="str">
        <f t="shared" si="240"/>
        <v/>
      </c>
      <c r="I4556" s="126" t="str">
        <f t="shared" si="241"/>
        <v/>
      </c>
      <c r="J4556" s="128"/>
      <c r="K4556" s="129" t="s">
        <v>6170</v>
      </c>
    </row>
    <row r="4557" spans="1:11" ht="25.5" hidden="1">
      <c r="A4557" s="249" t="s">
        <v>11541</v>
      </c>
      <c r="B4557" s="123" t="s">
        <v>11542</v>
      </c>
      <c r="C4557" s="124" t="s">
        <v>24</v>
      </c>
      <c r="D4557" s="124">
        <v>0</v>
      </c>
      <c r="E4557" s="125" t="s">
        <v>16</v>
      </c>
      <c r="F4557" s="126" t="str">
        <f t="shared" si="242"/>
        <v/>
      </c>
      <c r="G4557" s="127">
        <f>IF($K4557="Padrão",BDI!$B$17,IF($K4557="Diferenciado",BDI!$E$17,0))</f>
        <v>0.2039</v>
      </c>
      <c r="H4557" s="125" t="str">
        <f t="shared" si="240"/>
        <v/>
      </c>
      <c r="I4557" s="126" t="str">
        <f t="shared" si="241"/>
        <v/>
      </c>
      <c r="J4557" s="128"/>
      <c r="K4557" s="129" t="s">
        <v>6170</v>
      </c>
    </row>
    <row r="4558" spans="1:11" ht="25.5" hidden="1">
      <c r="A4558" s="249" t="s">
        <v>11543</v>
      </c>
      <c r="B4558" s="123" t="s">
        <v>11544</v>
      </c>
      <c r="C4558" s="124" t="s">
        <v>24</v>
      </c>
      <c r="D4558" s="124">
        <v>0</v>
      </c>
      <c r="E4558" s="125" t="s">
        <v>16</v>
      </c>
      <c r="F4558" s="126" t="str">
        <f t="shared" si="242"/>
        <v/>
      </c>
      <c r="G4558" s="127">
        <f>IF($K4558="Padrão",BDI!$B$17,IF($K4558="Diferenciado",BDI!$E$17,0))</f>
        <v>0.2039</v>
      </c>
      <c r="H4558" s="125" t="str">
        <f t="shared" si="240"/>
        <v/>
      </c>
      <c r="I4558" s="126" t="str">
        <f t="shared" si="241"/>
        <v/>
      </c>
      <c r="J4558" s="128"/>
      <c r="K4558" s="129" t="s">
        <v>6170</v>
      </c>
    </row>
    <row r="4559" spans="1:11" ht="25.5" hidden="1">
      <c r="A4559" s="248" t="s">
        <v>5641</v>
      </c>
      <c r="B4559" s="123" t="s">
        <v>5642</v>
      </c>
      <c r="C4559" s="124" t="s">
        <v>24</v>
      </c>
      <c r="D4559" s="124">
        <v>0</v>
      </c>
      <c r="E4559" s="125">
        <f ca="1">OFFSET(INDEX(Composições!A:H,MATCH(Orçamentária!A4559,Composições!A:A,0),8),2,0)</f>
        <v>0</v>
      </c>
      <c r="F4559" s="126">
        <f t="shared" ca="1" si="242"/>
        <v>0</v>
      </c>
      <c r="G4559" s="127">
        <f>IF($K4559="Padrão",BDI!$B$17,IF($K4559="Diferenciado",BDI!$E$17,0))</f>
        <v>0.2039</v>
      </c>
      <c r="H4559" s="125">
        <f t="shared" ca="1" si="240"/>
        <v>0</v>
      </c>
      <c r="I4559" s="126">
        <f t="shared" ca="1" si="241"/>
        <v>0</v>
      </c>
      <c r="J4559" s="128"/>
      <c r="K4559" s="129" t="s">
        <v>6170</v>
      </c>
    </row>
    <row r="4560" spans="1:11" ht="25.5" hidden="1">
      <c r="A4560" s="248" t="s">
        <v>5643</v>
      </c>
      <c r="B4560" s="123" t="s">
        <v>5644</v>
      </c>
      <c r="C4560" s="124" t="s">
        <v>24</v>
      </c>
      <c r="D4560" s="124">
        <v>0</v>
      </c>
      <c r="E4560" s="125">
        <f ca="1">OFFSET(INDEX(Composições!A:H,MATCH(Orçamentária!A4560,Composições!A:A,0),8),2,0)</f>
        <v>0</v>
      </c>
      <c r="F4560" s="126">
        <f t="shared" ca="1" si="242"/>
        <v>0</v>
      </c>
      <c r="G4560" s="127">
        <f>IF($K4560="Padrão",BDI!$B$17,IF($K4560="Diferenciado",BDI!$E$17,0))</f>
        <v>0.2039</v>
      </c>
      <c r="H4560" s="125">
        <f t="shared" ca="1" si="240"/>
        <v>0</v>
      </c>
      <c r="I4560" s="126">
        <f t="shared" ca="1" si="241"/>
        <v>0</v>
      </c>
      <c r="J4560" s="128"/>
      <c r="K4560" s="129" t="s">
        <v>6170</v>
      </c>
    </row>
    <row r="4561" spans="1:11" ht="25.5" hidden="1">
      <c r="A4561" s="249" t="s">
        <v>11545</v>
      </c>
      <c r="B4561" s="123" t="s">
        <v>11546</v>
      </c>
      <c r="C4561" s="124" t="s">
        <v>24</v>
      </c>
      <c r="D4561" s="124">
        <v>0</v>
      </c>
      <c r="E4561" s="125" t="s">
        <v>16</v>
      </c>
      <c r="F4561" s="126" t="str">
        <f t="shared" si="242"/>
        <v/>
      </c>
      <c r="G4561" s="127">
        <f>IF($K4561="Padrão",BDI!$B$17,IF($K4561="Diferenciado",BDI!$E$17,0))</f>
        <v>0.2039</v>
      </c>
      <c r="H4561" s="125" t="str">
        <f t="shared" si="240"/>
        <v/>
      </c>
      <c r="I4561" s="126" t="str">
        <f t="shared" si="241"/>
        <v/>
      </c>
      <c r="J4561" s="128"/>
      <c r="K4561" s="129" t="s">
        <v>6170</v>
      </c>
    </row>
    <row r="4562" spans="1:11" ht="25.5" hidden="1">
      <c r="A4562" s="249" t="s">
        <v>11547</v>
      </c>
      <c r="B4562" s="123" t="s">
        <v>11548</v>
      </c>
      <c r="C4562" s="124" t="s">
        <v>24</v>
      </c>
      <c r="D4562" s="124">
        <v>0</v>
      </c>
      <c r="E4562" s="125" t="s">
        <v>16</v>
      </c>
      <c r="F4562" s="126" t="str">
        <f t="shared" si="242"/>
        <v/>
      </c>
      <c r="G4562" s="127">
        <f>IF($K4562="Padrão",BDI!$B$17,IF($K4562="Diferenciado",BDI!$E$17,0))</f>
        <v>0.2039</v>
      </c>
      <c r="H4562" s="125" t="str">
        <f t="shared" si="240"/>
        <v/>
      </c>
      <c r="I4562" s="126" t="str">
        <f t="shared" si="241"/>
        <v/>
      </c>
      <c r="J4562" s="128"/>
      <c r="K4562" s="129" t="s">
        <v>6170</v>
      </c>
    </row>
    <row r="4563" spans="1:11" ht="25.5" hidden="1">
      <c r="A4563" s="249" t="s">
        <v>11549</v>
      </c>
      <c r="B4563" s="123" t="s">
        <v>11550</v>
      </c>
      <c r="C4563" s="124" t="s">
        <v>24</v>
      </c>
      <c r="D4563" s="124">
        <v>0</v>
      </c>
      <c r="E4563" s="125" t="s">
        <v>16</v>
      </c>
      <c r="F4563" s="126" t="str">
        <f t="shared" si="242"/>
        <v/>
      </c>
      <c r="G4563" s="127">
        <f>IF($K4563="Padrão",BDI!$B$17,IF($K4563="Diferenciado",BDI!$E$17,0))</f>
        <v>0.2039</v>
      </c>
      <c r="H4563" s="125" t="str">
        <f t="shared" si="240"/>
        <v/>
      </c>
      <c r="I4563" s="126" t="str">
        <f t="shared" si="241"/>
        <v/>
      </c>
      <c r="J4563" s="128"/>
      <c r="K4563" s="129" t="s">
        <v>6170</v>
      </c>
    </row>
    <row r="4564" spans="1:11" ht="25.5" hidden="1">
      <c r="A4564" s="248" t="s">
        <v>5645</v>
      </c>
      <c r="B4564" s="123" t="s">
        <v>5646</v>
      </c>
      <c r="C4564" s="124" t="s">
        <v>24</v>
      </c>
      <c r="D4564" s="124">
        <v>0</v>
      </c>
      <c r="E4564" s="125">
        <f ca="1">OFFSET(INDEX(Composições!A:H,MATCH(Orçamentária!A4564,Composições!A:A,0),8),2,0)</f>
        <v>20.9285</v>
      </c>
      <c r="F4564" s="126">
        <f t="shared" ca="1" si="242"/>
        <v>0</v>
      </c>
      <c r="G4564" s="127">
        <f>IF($K4564="Padrão",BDI!$B$17,IF($K4564="Diferenciado",BDI!$E$17,0))</f>
        <v>0.2039</v>
      </c>
      <c r="H4564" s="125">
        <f t="shared" ca="1" si="240"/>
        <v>25.2</v>
      </c>
      <c r="I4564" s="126">
        <f t="shared" ca="1" si="241"/>
        <v>0</v>
      </c>
      <c r="J4564" s="128"/>
      <c r="K4564" s="129" t="s">
        <v>6170</v>
      </c>
    </row>
    <row r="4565" spans="1:11" ht="25.5" hidden="1">
      <c r="A4565" s="249" t="s">
        <v>11551</v>
      </c>
      <c r="B4565" s="123" t="s">
        <v>11552</v>
      </c>
      <c r="C4565" s="124" t="s">
        <v>24</v>
      </c>
      <c r="D4565" s="124">
        <v>0</v>
      </c>
      <c r="E4565" s="125" t="s">
        <v>16</v>
      </c>
      <c r="F4565" s="126" t="str">
        <f t="shared" si="242"/>
        <v/>
      </c>
      <c r="G4565" s="127">
        <f>IF($K4565="Padrão",BDI!$B$17,IF($K4565="Diferenciado",BDI!$E$17,0))</f>
        <v>0.2039</v>
      </c>
      <c r="H4565" s="125" t="str">
        <f t="shared" si="240"/>
        <v/>
      </c>
      <c r="I4565" s="126" t="str">
        <f t="shared" si="241"/>
        <v/>
      </c>
      <c r="J4565" s="128"/>
      <c r="K4565" s="129" t="s">
        <v>6170</v>
      </c>
    </row>
    <row r="4566" spans="1:11" hidden="1">
      <c r="A4566" s="249" t="s">
        <v>11553</v>
      </c>
      <c r="B4566" s="123" t="s">
        <v>11554</v>
      </c>
      <c r="C4566" s="124" t="s">
        <v>24</v>
      </c>
      <c r="D4566" s="124">
        <v>0</v>
      </c>
      <c r="E4566" s="125" t="s">
        <v>16</v>
      </c>
      <c r="F4566" s="126" t="str">
        <f t="shared" si="242"/>
        <v/>
      </c>
      <c r="G4566" s="127">
        <f>IF($K4566="Padrão",BDI!$B$17,IF($K4566="Diferenciado",BDI!$E$17,0))</f>
        <v>0.2039</v>
      </c>
      <c r="H4566" s="125" t="str">
        <f t="shared" si="240"/>
        <v/>
      </c>
      <c r="I4566" s="126" t="str">
        <f t="shared" si="241"/>
        <v/>
      </c>
      <c r="J4566" s="128"/>
      <c r="K4566" s="129" t="s">
        <v>6170</v>
      </c>
    </row>
    <row r="4567" spans="1:11" hidden="1">
      <c r="A4567" s="249" t="s">
        <v>11555</v>
      </c>
      <c r="B4567" s="123" t="s">
        <v>11556</v>
      </c>
      <c r="C4567" s="124" t="s">
        <v>24</v>
      </c>
      <c r="D4567" s="124">
        <v>0</v>
      </c>
      <c r="E4567" s="125" t="s">
        <v>16</v>
      </c>
      <c r="F4567" s="126" t="str">
        <f t="shared" si="242"/>
        <v/>
      </c>
      <c r="G4567" s="127">
        <f>IF($K4567="Padrão",BDI!$B$17,IF($K4567="Diferenciado",BDI!$E$17,0))</f>
        <v>0.2039</v>
      </c>
      <c r="H4567" s="125" t="str">
        <f t="shared" si="240"/>
        <v/>
      </c>
      <c r="I4567" s="126" t="str">
        <f t="shared" si="241"/>
        <v/>
      </c>
      <c r="J4567" s="128"/>
      <c r="K4567" s="129" t="s">
        <v>6170</v>
      </c>
    </row>
    <row r="4568" spans="1:11" hidden="1">
      <c r="A4568" s="249" t="s">
        <v>11557</v>
      </c>
      <c r="B4568" s="123" t="s">
        <v>11558</v>
      </c>
      <c r="C4568" s="124" t="s">
        <v>24</v>
      </c>
      <c r="D4568" s="124">
        <v>0</v>
      </c>
      <c r="E4568" s="125" t="s">
        <v>16</v>
      </c>
      <c r="F4568" s="126" t="str">
        <f t="shared" si="242"/>
        <v/>
      </c>
      <c r="G4568" s="127">
        <f>IF($K4568="Padrão",BDI!$B$17,IF($K4568="Diferenciado",BDI!$E$17,0))</f>
        <v>0.2039</v>
      </c>
      <c r="H4568" s="125" t="str">
        <f t="shared" si="240"/>
        <v/>
      </c>
      <c r="I4568" s="126" t="str">
        <f t="shared" si="241"/>
        <v/>
      </c>
      <c r="J4568" s="128"/>
      <c r="K4568" s="129" t="s">
        <v>6170</v>
      </c>
    </row>
    <row r="4569" spans="1:11" hidden="1">
      <c r="A4569" s="248" t="s">
        <v>5648</v>
      </c>
      <c r="B4569" s="123" t="s">
        <v>5649</v>
      </c>
      <c r="C4569" s="124" t="s">
        <v>46</v>
      </c>
      <c r="D4569" s="124">
        <v>0</v>
      </c>
      <c r="E4569" s="125">
        <f ca="1">OFFSET(INDEX(Composições!A:H,MATCH(Orçamentária!A4569,Composições!A:A,0),8),2,0)</f>
        <v>8.3789999999999996</v>
      </c>
      <c r="F4569" s="126">
        <f t="shared" ca="1" si="242"/>
        <v>0</v>
      </c>
      <c r="G4569" s="127">
        <f>IF($K4569="Padrão",BDI!$B$17,IF($K4569="Diferenciado",BDI!$E$17,0))</f>
        <v>0.2039</v>
      </c>
      <c r="H4569" s="125">
        <f t="shared" ca="1" si="240"/>
        <v>10.09</v>
      </c>
      <c r="I4569" s="126">
        <f t="shared" ca="1" si="241"/>
        <v>0</v>
      </c>
      <c r="J4569" s="128"/>
      <c r="K4569" s="129" t="s">
        <v>6170</v>
      </c>
    </row>
    <row r="4570" spans="1:11" ht="25.5" hidden="1">
      <c r="A4570" s="249" t="s">
        <v>11559</v>
      </c>
      <c r="B4570" s="123" t="s">
        <v>11560</v>
      </c>
      <c r="C4570" s="124" t="s">
        <v>24</v>
      </c>
      <c r="D4570" s="124">
        <v>0</v>
      </c>
      <c r="E4570" s="125" t="s">
        <v>16</v>
      </c>
      <c r="F4570" s="126" t="str">
        <f t="shared" si="242"/>
        <v/>
      </c>
      <c r="G4570" s="127">
        <f>IF($K4570="Padrão",BDI!$B$17,IF($K4570="Diferenciado",BDI!$E$17,0))</f>
        <v>0.2039</v>
      </c>
      <c r="H4570" s="125" t="str">
        <f t="shared" si="240"/>
        <v/>
      </c>
      <c r="I4570" s="126" t="str">
        <f t="shared" si="241"/>
        <v/>
      </c>
      <c r="J4570" s="128"/>
      <c r="K4570" s="129" t="s">
        <v>6170</v>
      </c>
    </row>
    <row r="4571" spans="1:11" hidden="1">
      <c r="A4571" s="249" t="s">
        <v>11561</v>
      </c>
      <c r="B4571" s="123" t="s">
        <v>11562</v>
      </c>
      <c r="C4571" s="124" t="s">
        <v>24</v>
      </c>
      <c r="D4571" s="124">
        <v>0</v>
      </c>
      <c r="E4571" s="125" t="s">
        <v>16</v>
      </c>
      <c r="F4571" s="126" t="str">
        <f t="shared" si="242"/>
        <v/>
      </c>
      <c r="G4571" s="127">
        <f>IF($K4571="Padrão",BDI!$B$17,IF($K4571="Diferenciado",BDI!$E$17,0))</f>
        <v>0.2039</v>
      </c>
      <c r="H4571" s="125" t="str">
        <f t="shared" si="240"/>
        <v/>
      </c>
      <c r="I4571" s="126" t="str">
        <f t="shared" si="241"/>
        <v/>
      </c>
      <c r="J4571" s="128"/>
      <c r="K4571" s="129" t="s">
        <v>6170</v>
      </c>
    </row>
    <row r="4572" spans="1:11" hidden="1">
      <c r="A4572" s="249" t="s">
        <v>11563</v>
      </c>
      <c r="B4572" s="123" t="s">
        <v>11564</v>
      </c>
      <c r="C4572" s="124" t="s">
        <v>24</v>
      </c>
      <c r="D4572" s="124">
        <v>0</v>
      </c>
      <c r="E4572" s="125" t="s">
        <v>16</v>
      </c>
      <c r="F4572" s="126" t="str">
        <f t="shared" si="242"/>
        <v/>
      </c>
      <c r="G4572" s="127">
        <f>IF($K4572="Padrão",BDI!$B$17,IF($K4572="Diferenciado",BDI!$E$17,0))</f>
        <v>0.2039</v>
      </c>
      <c r="H4572" s="125" t="str">
        <f t="shared" si="240"/>
        <v/>
      </c>
      <c r="I4572" s="126" t="str">
        <f t="shared" si="241"/>
        <v/>
      </c>
      <c r="J4572" s="128"/>
      <c r="K4572" s="129" t="s">
        <v>6170</v>
      </c>
    </row>
    <row r="4573" spans="1:11" hidden="1">
      <c r="A4573" s="249" t="s">
        <v>11565</v>
      </c>
      <c r="B4573" s="123" t="s">
        <v>11566</v>
      </c>
      <c r="C4573" s="124" t="s">
        <v>24</v>
      </c>
      <c r="D4573" s="124">
        <v>0</v>
      </c>
      <c r="E4573" s="125" t="s">
        <v>16</v>
      </c>
      <c r="F4573" s="126" t="str">
        <f t="shared" si="242"/>
        <v/>
      </c>
      <c r="G4573" s="127">
        <f>IF($K4573="Padrão",BDI!$B$17,IF($K4573="Diferenciado",BDI!$E$17,0))</f>
        <v>0.2039</v>
      </c>
      <c r="H4573" s="125" t="str">
        <f t="shared" si="240"/>
        <v/>
      </c>
      <c r="I4573" s="126" t="str">
        <f t="shared" si="241"/>
        <v/>
      </c>
      <c r="J4573" s="128"/>
      <c r="K4573" s="129" t="s">
        <v>6170</v>
      </c>
    </row>
    <row r="4574" spans="1:11" hidden="1">
      <c r="A4574" s="249" t="s">
        <v>11567</v>
      </c>
      <c r="B4574" s="123" t="s">
        <v>11568</v>
      </c>
      <c r="C4574" s="124" t="s">
        <v>24</v>
      </c>
      <c r="D4574" s="124">
        <v>0</v>
      </c>
      <c r="E4574" s="125" t="s">
        <v>16</v>
      </c>
      <c r="F4574" s="126" t="str">
        <f t="shared" si="242"/>
        <v/>
      </c>
      <c r="G4574" s="127">
        <f>IF($K4574="Padrão",BDI!$B$17,IF($K4574="Diferenciado",BDI!$E$17,0))</f>
        <v>0.2039</v>
      </c>
      <c r="H4574" s="125" t="str">
        <f t="shared" si="240"/>
        <v/>
      </c>
      <c r="I4574" s="126" t="str">
        <f t="shared" si="241"/>
        <v/>
      </c>
      <c r="J4574" s="128"/>
      <c r="K4574" s="129" t="s">
        <v>6170</v>
      </c>
    </row>
    <row r="4575" spans="1:11" hidden="1">
      <c r="A4575" s="248" t="s">
        <v>5651</v>
      </c>
      <c r="B4575" s="123" t="s">
        <v>5652</v>
      </c>
      <c r="C4575" s="124" t="s">
        <v>24</v>
      </c>
      <c r="D4575" s="124">
        <v>0</v>
      </c>
      <c r="E4575" s="125">
        <f ca="1">OFFSET(INDEX(Composições!A:H,MATCH(Orçamentária!A4575,Composições!A:A,0),8),2,0)</f>
        <v>431.072</v>
      </c>
      <c r="F4575" s="126">
        <f t="shared" ca="1" si="242"/>
        <v>0</v>
      </c>
      <c r="G4575" s="127">
        <f>IF($K4575="Padrão",BDI!$B$17,IF($K4575="Diferenciado",BDI!$E$17,0))</f>
        <v>0.2039</v>
      </c>
      <c r="H4575" s="125">
        <f t="shared" ca="1" si="240"/>
        <v>518.97</v>
      </c>
      <c r="I4575" s="126">
        <f t="shared" ca="1" si="241"/>
        <v>0</v>
      </c>
      <c r="J4575" s="128"/>
      <c r="K4575" s="129" t="s">
        <v>6170</v>
      </c>
    </row>
    <row r="4576" spans="1:11" hidden="1">
      <c r="A4576" s="248" t="s">
        <v>5653</v>
      </c>
      <c r="B4576" s="123" t="s">
        <v>5654</v>
      </c>
      <c r="C4576" s="124" t="s">
        <v>24</v>
      </c>
      <c r="D4576" s="124">
        <v>0</v>
      </c>
      <c r="E4576" s="125">
        <f ca="1">OFFSET(INDEX(Composições!A:H,MATCH(Orçamentária!A4576,Composições!A:A,0),8),2,0)</f>
        <v>215.536</v>
      </c>
      <c r="F4576" s="126">
        <f t="shared" ca="1" si="242"/>
        <v>0</v>
      </c>
      <c r="G4576" s="127">
        <f>IF($K4576="Padrão",BDI!$B$17,IF($K4576="Diferenciado",BDI!$E$17,0))</f>
        <v>0.2039</v>
      </c>
      <c r="H4576" s="125">
        <f t="shared" ca="1" si="240"/>
        <v>259.48</v>
      </c>
      <c r="I4576" s="126">
        <f t="shared" ca="1" si="241"/>
        <v>0</v>
      </c>
      <c r="J4576" s="128"/>
      <c r="K4576" s="129" t="s">
        <v>6170</v>
      </c>
    </row>
    <row r="4577" spans="1:11" hidden="1">
      <c r="A4577" s="248" t="s">
        <v>5656</v>
      </c>
      <c r="B4577" s="123" t="s">
        <v>5657</v>
      </c>
      <c r="C4577" s="124" t="s">
        <v>24</v>
      </c>
      <c r="D4577" s="124">
        <v>0</v>
      </c>
      <c r="E4577" s="125">
        <f ca="1">OFFSET(INDEX(Composições!A:H,MATCH(Orçamentária!A4577,Composições!A:A,0),8),2,0)</f>
        <v>215.536</v>
      </c>
      <c r="F4577" s="126">
        <f t="shared" ca="1" si="242"/>
        <v>0</v>
      </c>
      <c r="G4577" s="127">
        <f>IF($K4577="Padrão",BDI!$B$17,IF($K4577="Diferenciado",BDI!$E$17,0))</f>
        <v>0.2039</v>
      </c>
      <c r="H4577" s="125">
        <f t="shared" ca="1" si="240"/>
        <v>259.48</v>
      </c>
      <c r="I4577" s="126">
        <f t="shared" ca="1" si="241"/>
        <v>0</v>
      </c>
      <c r="J4577" s="128"/>
      <c r="K4577" s="129" t="s">
        <v>6170</v>
      </c>
    </row>
    <row r="4578" spans="1:11" ht="25.5" hidden="1">
      <c r="A4578" s="248" t="s">
        <v>5659</v>
      </c>
      <c r="B4578" s="123" t="s">
        <v>5660</v>
      </c>
      <c r="C4578" s="124" t="s">
        <v>46</v>
      </c>
      <c r="D4578" s="124">
        <v>0</v>
      </c>
      <c r="E4578" s="125">
        <f ca="1">OFFSET(INDEX(Composições!A:H,MATCH(Orçamentária!A4578,Composições!A:A,0),8),2,0)</f>
        <v>53.884</v>
      </c>
      <c r="F4578" s="126">
        <f t="shared" ca="1" si="242"/>
        <v>0</v>
      </c>
      <c r="G4578" s="127">
        <f>IF($K4578="Padrão",BDI!$B$17,IF($K4578="Diferenciado",BDI!$E$17,0))</f>
        <v>0.2039</v>
      </c>
      <c r="H4578" s="125">
        <f t="shared" ca="1" si="240"/>
        <v>64.87</v>
      </c>
      <c r="I4578" s="126">
        <f t="shared" ca="1" si="241"/>
        <v>0</v>
      </c>
      <c r="J4578" s="128"/>
      <c r="K4578" s="129" t="s">
        <v>6170</v>
      </c>
    </row>
    <row r="4579" spans="1:11" hidden="1">
      <c r="A4579" s="248" t="s">
        <v>5662</v>
      </c>
      <c r="B4579" s="123" t="s">
        <v>5663</v>
      </c>
      <c r="C4579" s="124" t="s">
        <v>24</v>
      </c>
      <c r="D4579" s="124">
        <v>0</v>
      </c>
      <c r="E4579" s="125">
        <f ca="1">OFFSET(INDEX(Composições!A:H,MATCH(Orçamentária!A4579,Composições!A:A,0),8),2,0)</f>
        <v>213.35941319999998</v>
      </c>
      <c r="F4579" s="126">
        <f t="shared" ca="1" si="242"/>
        <v>0</v>
      </c>
      <c r="G4579" s="127">
        <f>IF($K4579="Padrão",BDI!$B$17,IF($K4579="Diferenciado",BDI!$E$17,0))</f>
        <v>0.2039</v>
      </c>
      <c r="H4579" s="125">
        <f t="shared" ca="1" si="240"/>
        <v>256.86</v>
      </c>
      <c r="I4579" s="126">
        <f t="shared" ca="1" si="241"/>
        <v>0</v>
      </c>
      <c r="J4579" s="128"/>
      <c r="K4579" s="129" t="s">
        <v>6170</v>
      </c>
    </row>
    <row r="4580" spans="1:11" ht="25.5" hidden="1">
      <c r="A4580" s="248" t="s">
        <v>5665</v>
      </c>
      <c r="B4580" s="123" t="s">
        <v>5666</v>
      </c>
      <c r="C4580" s="124" t="s">
        <v>46</v>
      </c>
      <c r="D4580" s="124">
        <v>0</v>
      </c>
      <c r="E4580" s="125">
        <f ca="1">OFFSET(INDEX(Composições!A:H,MATCH(Orçamentária!A4580,Composições!A:A,0),8),2,0)</f>
        <v>53.884</v>
      </c>
      <c r="F4580" s="126">
        <f t="shared" ca="1" si="242"/>
        <v>0</v>
      </c>
      <c r="G4580" s="127">
        <f>IF($K4580="Padrão",BDI!$B$17,IF($K4580="Diferenciado",BDI!$E$17,0))</f>
        <v>0.2039</v>
      </c>
      <c r="H4580" s="125">
        <f t="shared" ca="1" si="240"/>
        <v>64.87</v>
      </c>
      <c r="I4580" s="126">
        <f t="shared" ca="1" si="241"/>
        <v>0</v>
      </c>
      <c r="J4580" s="128"/>
      <c r="K4580" s="129" t="s">
        <v>6170</v>
      </c>
    </row>
    <row r="4581" spans="1:11" ht="25.5" hidden="1">
      <c r="A4581" s="248" t="s">
        <v>5668</v>
      </c>
      <c r="B4581" s="123" t="s">
        <v>5669</v>
      </c>
      <c r="C4581" s="124" t="s">
        <v>24</v>
      </c>
      <c r="D4581" s="124">
        <v>0</v>
      </c>
      <c r="E4581" s="125">
        <f ca="1">OFFSET(INDEX(Composições!A:H,MATCH(Orçamentária!A4581,Composições!A:A,0),8),2,0)</f>
        <v>32.9639132</v>
      </c>
      <c r="F4581" s="126">
        <f t="shared" ca="1" si="242"/>
        <v>0</v>
      </c>
      <c r="G4581" s="127">
        <f>IF($K4581="Padrão",BDI!$B$17,IF($K4581="Diferenciado",BDI!$E$17,0))</f>
        <v>0.2039</v>
      </c>
      <c r="H4581" s="125">
        <f t="shared" ca="1" si="240"/>
        <v>39.69</v>
      </c>
      <c r="I4581" s="126">
        <f t="shared" ca="1" si="241"/>
        <v>0</v>
      </c>
      <c r="J4581" s="128"/>
      <c r="K4581" s="129" t="s">
        <v>6170</v>
      </c>
    </row>
    <row r="4582" spans="1:11" hidden="1">
      <c r="A4582" s="248" t="s">
        <v>5671</v>
      </c>
      <c r="B4582" s="123" t="s">
        <v>5672</v>
      </c>
      <c r="C4582" s="124" t="s">
        <v>24</v>
      </c>
      <c r="D4582" s="124">
        <v>0</v>
      </c>
      <c r="E4582" s="125">
        <f ca="1">OFFSET(INDEX(Composições!A:H,MATCH(Orçamentária!A4582,Composições!A:A,0),8),2,0)</f>
        <v>17.433437174999998</v>
      </c>
      <c r="F4582" s="126">
        <f t="shared" ca="1" si="242"/>
        <v>0</v>
      </c>
      <c r="G4582" s="127">
        <f>IF($K4582="Padrão",BDI!$B$17,IF($K4582="Diferenciado",BDI!$E$17,0))</f>
        <v>0.2039</v>
      </c>
      <c r="H4582" s="125">
        <f t="shared" ca="1" si="240"/>
        <v>20.99</v>
      </c>
      <c r="I4582" s="126">
        <f t="shared" ca="1" si="241"/>
        <v>0</v>
      </c>
      <c r="J4582" s="128"/>
      <c r="K4582" s="129" t="s">
        <v>6170</v>
      </c>
    </row>
    <row r="4583" spans="1:11" hidden="1">
      <c r="A4583" s="248" t="s">
        <v>5674</v>
      </c>
      <c r="B4583" s="123" t="s">
        <v>5675</v>
      </c>
      <c r="C4583" s="124" t="s">
        <v>24</v>
      </c>
      <c r="D4583" s="124">
        <v>0</v>
      </c>
      <c r="E4583" s="125">
        <f ca="1">OFFSET(INDEX(Composições!A:H,MATCH(Orçamentária!A4583,Composições!A:A,0),8),2,0)</f>
        <v>11341.63</v>
      </c>
      <c r="F4583" s="126">
        <f t="shared" ca="1" si="242"/>
        <v>0</v>
      </c>
      <c r="G4583" s="127">
        <f>IF($K4583="Padrão",BDI!$B$17,IF($K4583="Diferenciado",BDI!$E$17,0))</f>
        <v>0.2039</v>
      </c>
      <c r="H4583" s="125">
        <f t="shared" ca="1" si="240"/>
        <v>13654.19</v>
      </c>
      <c r="I4583" s="126">
        <f t="shared" ca="1" si="241"/>
        <v>0</v>
      </c>
      <c r="J4583" s="128"/>
      <c r="K4583" s="129" t="s">
        <v>6170</v>
      </c>
    </row>
    <row r="4584" spans="1:11" hidden="1">
      <c r="A4584" s="248" t="s">
        <v>5676</v>
      </c>
      <c r="B4584" s="123" t="s">
        <v>5677</v>
      </c>
      <c r="C4584" s="124" t="s">
        <v>24</v>
      </c>
      <c r="D4584" s="124">
        <v>0</v>
      </c>
      <c r="E4584" s="125">
        <f ca="1">OFFSET(INDEX(Composições!A:H,MATCH(Orçamentária!A4584,Composições!A:A,0),8),2,0)</f>
        <v>215.536</v>
      </c>
      <c r="F4584" s="126">
        <f t="shared" ca="1" si="242"/>
        <v>0</v>
      </c>
      <c r="G4584" s="127">
        <f>IF($K4584="Padrão",BDI!$B$17,IF($K4584="Diferenciado",BDI!$E$17,0))</f>
        <v>0.2039</v>
      </c>
      <c r="H4584" s="125">
        <f t="shared" ca="1" si="240"/>
        <v>259.48</v>
      </c>
      <c r="I4584" s="126">
        <f t="shared" ca="1" si="241"/>
        <v>0</v>
      </c>
      <c r="J4584" s="128"/>
      <c r="K4584" s="129" t="s">
        <v>6170</v>
      </c>
    </row>
    <row r="4585" spans="1:11" hidden="1">
      <c r="A4585" s="249" t="s">
        <v>11569</v>
      </c>
      <c r="B4585" s="123" t="s">
        <v>11570</v>
      </c>
      <c r="C4585" s="124" t="s">
        <v>136</v>
      </c>
      <c r="D4585" s="124">
        <v>0</v>
      </c>
      <c r="E4585" s="125" t="s">
        <v>16</v>
      </c>
      <c r="F4585" s="126" t="str">
        <f t="shared" si="242"/>
        <v/>
      </c>
      <c r="G4585" s="127">
        <f>IF($K4585="Padrão",BDI!$B$17,IF($K4585="Diferenciado",BDI!$E$17,0))</f>
        <v>0.2039</v>
      </c>
      <c r="H4585" s="125" t="str">
        <f t="shared" si="240"/>
        <v/>
      </c>
      <c r="I4585" s="126" t="str">
        <f t="shared" si="241"/>
        <v/>
      </c>
      <c r="J4585" s="128"/>
      <c r="K4585" s="129" t="s">
        <v>6170</v>
      </c>
    </row>
    <row r="4586" spans="1:11" hidden="1">
      <c r="A4586" s="248" t="s">
        <v>5678</v>
      </c>
      <c r="B4586" s="123" t="s">
        <v>5679</v>
      </c>
      <c r="C4586" s="124" t="s">
        <v>46</v>
      </c>
      <c r="D4586" s="124">
        <v>0</v>
      </c>
      <c r="E4586" s="125">
        <f ca="1">OFFSET(INDEX(Composições!A:H,MATCH(Orçamentária!A4586,Composições!A:A,0),8),2,0)</f>
        <v>278.89235500000001</v>
      </c>
      <c r="F4586" s="126">
        <f t="shared" ca="1" si="242"/>
        <v>0</v>
      </c>
      <c r="G4586" s="127">
        <f>IF($K4586="Padrão",BDI!$B$17,IF($K4586="Diferenciado",BDI!$E$17,0))</f>
        <v>0.2039</v>
      </c>
      <c r="H4586" s="125">
        <f t="shared" ca="1" si="240"/>
        <v>335.76</v>
      </c>
      <c r="I4586" s="126">
        <f t="shared" ca="1" si="241"/>
        <v>0</v>
      </c>
      <c r="J4586" s="128"/>
      <c r="K4586" s="129" t="s">
        <v>6170</v>
      </c>
    </row>
    <row r="4587" spans="1:11" hidden="1">
      <c r="A4587" s="248" t="s">
        <v>5683</v>
      </c>
      <c r="B4587" s="123" t="s">
        <v>5684</v>
      </c>
      <c r="C4587" s="124" t="s">
        <v>38</v>
      </c>
      <c r="D4587" s="124">
        <v>0</v>
      </c>
      <c r="E4587" s="125">
        <f ca="1">OFFSET(INDEX(Composições!A:H,MATCH(Orçamentária!A4587,Composições!A:A,0),8),2,0)</f>
        <v>112.8125</v>
      </c>
      <c r="F4587" s="126">
        <f t="shared" ca="1" si="242"/>
        <v>0</v>
      </c>
      <c r="G4587" s="127">
        <f>IF($K4587="Padrão",BDI!$B$17,IF($K4587="Diferenciado",BDI!$E$17,0))</f>
        <v>0.2039</v>
      </c>
      <c r="H4587" s="125">
        <f t="shared" ca="1" si="240"/>
        <v>135.81</v>
      </c>
      <c r="I4587" s="126">
        <f t="shared" ca="1" si="241"/>
        <v>0</v>
      </c>
      <c r="J4587" s="128"/>
      <c r="K4587" s="129" t="s">
        <v>6170</v>
      </c>
    </row>
    <row r="4588" spans="1:11" hidden="1">
      <c r="A4588" s="248" t="s">
        <v>5685</v>
      </c>
      <c r="B4588" s="123" t="s">
        <v>5686</v>
      </c>
      <c r="C4588" s="124" t="s">
        <v>24</v>
      </c>
      <c r="D4588" s="124">
        <v>0</v>
      </c>
      <c r="E4588" s="125">
        <f ca="1">OFFSET(INDEX(Composições!A:H,MATCH(Orçamentária!A4588,Composições!A:A,0),8),2,0)</f>
        <v>14.398922474999999</v>
      </c>
      <c r="F4588" s="126">
        <f t="shared" ca="1" si="242"/>
        <v>0</v>
      </c>
      <c r="G4588" s="127">
        <f>IF($K4588="Padrão",BDI!$B$17,IF($K4588="Diferenciado",BDI!$E$17,0))</f>
        <v>0.2039</v>
      </c>
      <c r="H4588" s="125">
        <f t="shared" ca="1" si="240"/>
        <v>17.329999999999998</v>
      </c>
      <c r="I4588" s="126">
        <f t="shared" ca="1" si="241"/>
        <v>0</v>
      </c>
      <c r="J4588" s="128"/>
      <c r="K4588" s="129" t="s">
        <v>6170</v>
      </c>
    </row>
    <row r="4589" spans="1:11" hidden="1">
      <c r="A4589" s="248" t="s">
        <v>5688</v>
      </c>
      <c r="B4589" s="123" t="s">
        <v>5689</v>
      </c>
      <c r="C4589" s="124" t="s">
        <v>24</v>
      </c>
      <c r="D4589" s="124">
        <v>0</v>
      </c>
      <c r="E4589" s="125">
        <f ca="1">OFFSET(INDEX(Composições!A:H,MATCH(Orçamentária!A4589,Composições!A:A,0),8),2,0)</f>
        <v>14.398922474999999</v>
      </c>
      <c r="F4589" s="126">
        <f t="shared" ca="1" si="242"/>
        <v>0</v>
      </c>
      <c r="G4589" s="127">
        <f>IF($K4589="Padrão",BDI!$B$17,IF($K4589="Diferenciado",BDI!$E$17,0))</f>
        <v>0.2039</v>
      </c>
      <c r="H4589" s="125">
        <f t="shared" ca="1" si="240"/>
        <v>17.329999999999998</v>
      </c>
      <c r="I4589" s="126">
        <f t="shared" ca="1" si="241"/>
        <v>0</v>
      </c>
      <c r="J4589" s="128"/>
      <c r="K4589" s="129" t="s">
        <v>6170</v>
      </c>
    </row>
    <row r="4590" spans="1:11" hidden="1">
      <c r="A4590" s="248" t="s">
        <v>5691</v>
      </c>
      <c r="B4590" s="123" t="s">
        <v>5692</v>
      </c>
      <c r="C4590" s="124" t="s">
        <v>24</v>
      </c>
      <c r="D4590" s="124">
        <v>0</v>
      </c>
      <c r="E4590" s="125">
        <f ca="1">OFFSET(INDEX(Composições!A:H,MATCH(Orçamentária!A4590,Composições!A:A,0),8),2,0)</f>
        <v>78.73599999999999</v>
      </c>
      <c r="F4590" s="126">
        <f t="shared" ca="1" si="242"/>
        <v>0</v>
      </c>
      <c r="G4590" s="127">
        <f>IF($K4590="Padrão",BDI!$B$17,IF($K4590="Diferenciado",BDI!$E$17,0))</f>
        <v>0.2039</v>
      </c>
      <c r="H4590" s="125">
        <f t="shared" ca="1" si="240"/>
        <v>94.79</v>
      </c>
      <c r="I4590" s="126">
        <f t="shared" ca="1" si="241"/>
        <v>0</v>
      </c>
      <c r="J4590" s="128"/>
      <c r="K4590" s="129" t="s">
        <v>6170</v>
      </c>
    </row>
    <row r="4591" spans="1:11" hidden="1">
      <c r="A4591" s="248" t="s">
        <v>5693</v>
      </c>
      <c r="B4591" s="123" t="s">
        <v>5694</v>
      </c>
      <c r="C4591" s="124" t="s">
        <v>24</v>
      </c>
      <c r="D4591" s="124">
        <v>0</v>
      </c>
      <c r="E4591" s="125">
        <f ca="1">OFFSET(INDEX(Composições!A:H,MATCH(Orçamentária!A4591,Composições!A:A,0),8),2,0)</f>
        <v>117.3535</v>
      </c>
      <c r="F4591" s="126">
        <f t="shared" ca="1" si="242"/>
        <v>0</v>
      </c>
      <c r="G4591" s="127">
        <f>IF($K4591="Padrão",BDI!$B$17,IF($K4591="Diferenciado",BDI!$E$17,0))</f>
        <v>0.2039</v>
      </c>
      <c r="H4591" s="125">
        <f t="shared" ca="1" si="240"/>
        <v>141.28</v>
      </c>
      <c r="I4591" s="126">
        <f t="shared" ca="1" si="241"/>
        <v>0</v>
      </c>
      <c r="J4591" s="128"/>
      <c r="K4591" s="129" t="s">
        <v>6170</v>
      </c>
    </row>
    <row r="4592" spans="1:11" hidden="1">
      <c r="A4592" s="248" t="s">
        <v>5695</v>
      </c>
      <c r="B4592" s="123" t="s">
        <v>5696</v>
      </c>
      <c r="C4592" s="124" t="s">
        <v>46</v>
      </c>
      <c r="D4592" s="124">
        <v>0</v>
      </c>
      <c r="E4592" s="125">
        <f ca="1">OFFSET(INDEX(Composições!A:H,MATCH(Orçamentária!A4592,Composições!A:A,0),8),2,0)</f>
        <v>164.93899999999999</v>
      </c>
      <c r="F4592" s="126">
        <f t="shared" ca="1" si="242"/>
        <v>0</v>
      </c>
      <c r="G4592" s="127">
        <f>IF($K4592="Padrão",BDI!$B$17,IF($K4592="Diferenciado",BDI!$E$17,0))</f>
        <v>0.2039</v>
      </c>
      <c r="H4592" s="125">
        <f t="shared" ca="1" si="240"/>
        <v>198.57</v>
      </c>
      <c r="I4592" s="126">
        <f t="shared" ca="1" si="241"/>
        <v>0</v>
      </c>
      <c r="J4592" s="128"/>
      <c r="K4592" s="129" t="s">
        <v>6170</v>
      </c>
    </row>
    <row r="4593" spans="1:11" hidden="1">
      <c r="A4593" s="248" t="s">
        <v>5697</v>
      </c>
      <c r="B4593" s="123" t="s">
        <v>5698</v>
      </c>
      <c r="C4593" s="124" t="s">
        <v>24</v>
      </c>
      <c r="D4593" s="124">
        <v>0</v>
      </c>
      <c r="E4593" s="125">
        <f ca="1">OFFSET(INDEX(Composições!A:H,MATCH(Orçamentária!A4593,Composições!A:A,0),8),2,0)</f>
        <v>327.75</v>
      </c>
      <c r="F4593" s="126">
        <f t="shared" ca="1" si="242"/>
        <v>0</v>
      </c>
      <c r="G4593" s="127">
        <f>IF($K4593="Padrão",BDI!$B$17,IF($K4593="Diferenciado",BDI!$E$17,0))</f>
        <v>0.2039</v>
      </c>
      <c r="H4593" s="125">
        <f t="shared" ca="1" si="240"/>
        <v>394.58</v>
      </c>
      <c r="I4593" s="126">
        <f t="shared" ca="1" si="241"/>
        <v>0</v>
      </c>
      <c r="J4593" s="128"/>
      <c r="K4593" s="129" t="s">
        <v>6170</v>
      </c>
    </row>
    <row r="4594" spans="1:11" hidden="1">
      <c r="A4594" s="248" t="s">
        <v>5700</v>
      </c>
      <c r="B4594" s="123" t="s">
        <v>5701</v>
      </c>
      <c r="C4594" s="124" t="s">
        <v>919</v>
      </c>
      <c r="D4594" s="124">
        <v>0</v>
      </c>
      <c r="E4594" s="125">
        <f ca="1">OFFSET(INDEX(Composições!A:H,MATCH(Orçamentária!A4594,Composições!A:A,0),8),2,0)</f>
        <v>1003.033598</v>
      </c>
      <c r="F4594" s="126">
        <f t="shared" ca="1" si="242"/>
        <v>0</v>
      </c>
      <c r="G4594" s="127">
        <f>IF($K4594="Padrão",BDI!$B$17,IF($K4594="Diferenciado",BDI!$E$17,0))</f>
        <v>0.2039</v>
      </c>
      <c r="H4594" s="125">
        <f t="shared" ca="1" si="240"/>
        <v>1207.55</v>
      </c>
      <c r="I4594" s="126">
        <f t="shared" ca="1" si="241"/>
        <v>0</v>
      </c>
      <c r="J4594" s="128"/>
      <c r="K4594" s="129" t="s">
        <v>6170</v>
      </c>
    </row>
    <row r="4595" spans="1:11" hidden="1">
      <c r="A4595" s="248" t="s">
        <v>5703</v>
      </c>
      <c r="B4595" s="123" t="s">
        <v>5704</v>
      </c>
      <c r="C4595" s="124" t="s">
        <v>24</v>
      </c>
      <c r="D4595" s="124">
        <v>0</v>
      </c>
      <c r="E4595" s="125">
        <f ca="1">OFFSET(INDEX(Composições!A:H,MATCH(Orçamentária!A4595,Composições!A:A,0),8),2,0)</f>
        <v>852.22240211983399</v>
      </c>
      <c r="F4595" s="126">
        <f t="shared" ca="1" si="242"/>
        <v>0</v>
      </c>
      <c r="G4595" s="127">
        <f>IF($K4595="Padrão",BDI!$B$17,IF($K4595="Diferenciado",BDI!$E$17,0))</f>
        <v>0.2039</v>
      </c>
      <c r="H4595" s="125">
        <f t="shared" ca="1" si="240"/>
        <v>1025.99</v>
      </c>
      <c r="I4595" s="126">
        <f t="shared" ca="1" si="241"/>
        <v>0</v>
      </c>
      <c r="J4595" s="128"/>
      <c r="K4595" s="129" t="s">
        <v>6170</v>
      </c>
    </row>
    <row r="4596" spans="1:11" hidden="1">
      <c r="A4596" s="249" t="s">
        <v>11571</v>
      </c>
      <c r="B4596" s="123" t="s">
        <v>11572</v>
      </c>
      <c r="C4596" s="124" t="s">
        <v>38</v>
      </c>
      <c r="D4596" s="124">
        <v>0</v>
      </c>
      <c r="E4596" s="125" t="s">
        <v>16</v>
      </c>
      <c r="F4596" s="126" t="str">
        <f t="shared" si="242"/>
        <v/>
      </c>
      <c r="G4596" s="127">
        <f>IF($K4596="Padrão",BDI!$B$17,IF($K4596="Diferenciado",BDI!$E$17,0))</f>
        <v>0.2039</v>
      </c>
      <c r="H4596" s="125" t="str">
        <f t="shared" si="240"/>
        <v/>
      </c>
      <c r="I4596" s="126" t="str">
        <f t="shared" si="241"/>
        <v/>
      </c>
      <c r="J4596" s="128"/>
      <c r="K4596" s="129" t="s">
        <v>6170</v>
      </c>
    </row>
    <row r="4597" spans="1:11" hidden="1">
      <c r="A4597" s="249" t="s">
        <v>11573</v>
      </c>
      <c r="B4597" s="123" t="s">
        <v>11574</v>
      </c>
      <c r="C4597" s="124" t="s">
        <v>38</v>
      </c>
      <c r="D4597" s="124">
        <v>0</v>
      </c>
      <c r="E4597" s="125" t="s">
        <v>16</v>
      </c>
      <c r="F4597" s="126" t="str">
        <f t="shared" si="242"/>
        <v/>
      </c>
      <c r="G4597" s="127">
        <f>IF($K4597="Padrão",BDI!$B$17,IF($K4597="Diferenciado",BDI!$E$17,0))</f>
        <v>0.2039</v>
      </c>
      <c r="H4597" s="125" t="str">
        <f t="shared" si="240"/>
        <v/>
      </c>
      <c r="I4597" s="126" t="str">
        <f t="shared" si="241"/>
        <v/>
      </c>
      <c r="J4597" s="128"/>
      <c r="K4597" s="129" t="s">
        <v>6170</v>
      </c>
    </row>
    <row r="4598" spans="1:11" hidden="1">
      <c r="A4598" s="249" t="s">
        <v>11575</v>
      </c>
      <c r="B4598" s="123" t="s">
        <v>11576</v>
      </c>
      <c r="C4598" s="124" t="s">
        <v>38</v>
      </c>
      <c r="D4598" s="124">
        <v>0</v>
      </c>
      <c r="E4598" s="125" t="s">
        <v>16</v>
      </c>
      <c r="F4598" s="126" t="str">
        <f t="shared" si="242"/>
        <v/>
      </c>
      <c r="G4598" s="127">
        <f>IF($K4598="Padrão",BDI!$B$17,IF($K4598="Diferenciado",BDI!$E$17,0))</f>
        <v>0.2039</v>
      </c>
      <c r="H4598" s="125" t="str">
        <f t="shared" si="240"/>
        <v/>
      </c>
      <c r="I4598" s="126" t="str">
        <f t="shared" si="241"/>
        <v/>
      </c>
      <c r="J4598" s="128"/>
      <c r="K4598" s="129" t="s">
        <v>6170</v>
      </c>
    </row>
    <row r="4599" spans="1:11" hidden="1">
      <c r="A4599" s="248" t="s">
        <v>5706</v>
      </c>
      <c r="B4599" s="123" t="s">
        <v>5707</v>
      </c>
      <c r="C4599" s="124" t="s">
        <v>24</v>
      </c>
      <c r="D4599" s="124">
        <v>0</v>
      </c>
      <c r="E4599" s="125">
        <f ca="1">OFFSET(INDEX(Composições!A:H,MATCH(Orçamentária!A4599,Composições!A:A,0),8),2,0)</f>
        <v>31.355608871581548</v>
      </c>
      <c r="F4599" s="126">
        <f t="shared" ca="1" si="242"/>
        <v>0</v>
      </c>
      <c r="G4599" s="127">
        <f>IF($K4599="Padrão",BDI!$B$17,IF($K4599="Diferenciado",BDI!$E$17,0))</f>
        <v>0.2039</v>
      </c>
      <c r="H4599" s="125">
        <f t="shared" ca="1" si="240"/>
        <v>37.75</v>
      </c>
      <c r="I4599" s="126">
        <f t="shared" ca="1" si="241"/>
        <v>0</v>
      </c>
      <c r="J4599" s="128"/>
      <c r="K4599" s="129" t="s">
        <v>6170</v>
      </c>
    </row>
    <row r="4600" spans="1:11" hidden="1">
      <c r="A4600" s="248" t="s">
        <v>5709</v>
      </c>
      <c r="B4600" s="123" t="s">
        <v>5710</v>
      </c>
      <c r="C4600" s="124" t="s">
        <v>167</v>
      </c>
      <c r="D4600" s="124">
        <v>0</v>
      </c>
      <c r="E4600" s="125">
        <f ca="1">OFFSET(INDEX(Composições!A:H,MATCH(Orçamentária!A4600,Composições!A:A,0),8),2,0)</f>
        <v>15.810123249999998</v>
      </c>
      <c r="F4600" s="126">
        <f t="shared" ca="1" si="242"/>
        <v>0</v>
      </c>
      <c r="G4600" s="127">
        <f>IF($K4600="Padrão",BDI!$B$17,IF($K4600="Diferenciado",BDI!$E$17,0))</f>
        <v>0.2039</v>
      </c>
      <c r="H4600" s="125">
        <f t="shared" ca="1" si="240"/>
        <v>19.03</v>
      </c>
      <c r="I4600" s="126">
        <f t="shared" ca="1" si="241"/>
        <v>0</v>
      </c>
      <c r="J4600" s="128"/>
      <c r="K4600" s="129" t="s">
        <v>6170</v>
      </c>
    </row>
    <row r="4601" spans="1:11" hidden="1">
      <c r="A4601" s="248" t="s">
        <v>5714</v>
      </c>
      <c r="B4601" s="123" t="s">
        <v>5715</v>
      </c>
      <c r="C4601" s="124" t="s">
        <v>38</v>
      </c>
      <c r="D4601" s="124">
        <v>0</v>
      </c>
      <c r="E4601" s="125">
        <f ca="1">OFFSET(INDEX(Composições!A:H,MATCH(Orçamentária!A4601,Composições!A:A,0),8),2,0)</f>
        <v>7.0089955000000002</v>
      </c>
      <c r="F4601" s="126">
        <f t="shared" ca="1" si="242"/>
        <v>0</v>
      </c>
      <c r="G4601" s="127">
        <f>IF($K4601="Padrão",BDI!$B$17,IF($K4601="Diferenciado",BDI!$E$17,0))</f>
        <v>0.2039</v>
      </c>
      <c r="H4601" s="125">
        <f t="shared" ca="1" si="240"/>
        <v>8.44</v>
      </c>
      <c r="I4601" s="126">
        <f t="shared" ca="1" si="241"/>
        <v>0</v>
      </c>
      <c r="J4601" s="128"/>
      <c r="K4601" s="129" t="s">
        <v>6170</v>
      </c>
    </row>
    <row r="4602" spans="1:11" hidden="1">
      <c r="A4602" s="248" t="s">
        <v>5718</v>
      </c>
      <c r="B4602" s="123" t="s">
        <v>5719</v>
      </c>
      <c r="C4602" s="124" t="s">
        <v>1343</v>
      </c>
      <c r="D4602" s="124">
        <v>0</v>
      </c>
      <c r="E4602" s="125">
        <f ca="1">OFFSET(INDEX(Composições!A:H,MATCH(Orçamentária!A4602,Composições!A:A,0),8),2,0)</f>
        <v>1971.5299858999999</v>
      </c>
      <c r="F4602" s="126">
        <f t="shared" ca="1" si="242"/>
        <v>0</v>
      </c>
      <c r="G4602" s="127">
        <f>IF($K4602="Padrão",BDI!$B$17,IF($K4602="Diferenciado",BDI!$E$17,0))</f>
        <v>0.2039</v>
      </c>
      <c r="H4602" s="125">
        <f t="shared" ca="1" si="240"/>
        <v>2373.52</v>
      </c>
      <c r="I4602" s="126">
        <f t="shared" ca="1" si="241"/>
        <v>0</v>
      </c>
      <c r="J4602" s="128"/>
      <c r="K4602" s="129" t="s">
        <v>6170</v>
      </c>
    </row>
    <row r="4603" spans="1:11" hidden="1">
      <c r="A4603" s="248" t="s">
        <v>5720</v>
      </c>
      <c r="B4603" s="123" t="s">
        <v>5721</v>
      </c>
      <c r="C4603" s="124" t="s">
        <v>46</v>
      </c>
      <c r="D4603" s="124">
        <v>0</v>
      </c>
      <c r="E4603" s="125">
        <f ca="1">OFFSET(INDEX(Composições!A:H,MATCH(Orçamentária!A4603,Composições!A:A,0),8),2,0)</f>
        <v>79.044749999999993</v>
      </c>
      <c r="F4603" s="126">
        <f t="shared" ca="1" si="242"/>
        <v>0</v>
      </c>
      <c r="G4603" s="127">
        <f>IF($K4603="Padrão",BDI!$B$17,IF($K4603="Diferenciado",BDI!$E$17,0))</f>
        <v>0.2039</v>
      </c>
      <c r="H4603" s="125">
        <f t="shared" ca="1" si="240"/>
        <v>95.16</v>
      </c>
      <c r="I4603" s="126">
        <f t="shared" ca="1" si="241"/>
        <v>0</v>
      </c>
      <c r="J4603" s="128"/>
      <c r="K4603" s="129" t="s">
        <v>6170</v>
      </c>
    </row>
    <row r="4604" spans="1:11" hidden="1">
      <c r="A4604" s="248" t="s">
        <v>5723</v>
      </c>
      <c r="B4604" s="123" t="s">
        <v>5724</v>
      </c>
      <c r="C4604" s="124" t="s">
        <v>24</v>
      </c>
      <c r="D4604" s="124">
        <v>0</v>
      </c>
      <c r="E4604" s="125">
        <f ca="1">OFFSET(INDEX(Composições!A:H,MATCH(Orçamentária!A4604,Composições!A:A,0),8),2,0)</f>
        <v>32.609234499999999</v>
      </c>
      <c r="F4604" s="126">
        <f t="shared" ca="1" si="242"/>
        <v>0</v>
      </c>
      <c r="G4604" s="127">
        <f>IF($K4604="Padrão",BDI!$B$17,IF($K4604="Diferenciado",BDI!$E$17,0))</f>
        <v>0.2039</v>
      </c>
      <c r="H4604" s="125">
        <f t="shared" ca="1" si="240"/>
        <v>39.26</v>
      </c>
      <c r="I4604" s="126">
        <f t="shared" ca="1" si="241"/>
        <v>0</v>
      </c>
      <c r="J4604" s="128"/>
      <c r="K4604" s="129" t="s">
        <v>6170</v>
      </c>
    </row>
    <row r="4605" spans="1:11" hidden="1">
      <c r="A4605" s="249" t="s">
        <v>11577</v>
      </c>
      <c r="B4605" s="123" t="s">
        <v>11578</v>
      </c>
      <c r="C4605" s="124" t="s">
        <v>11579</v>
      </c>
      <c r="D4605" s="124">
        <v>0</v>
      </c>
      <c r="E4605" s="125" t="s">
        <v>16</v>
      </c>
      <c r="F4605" s="126" t="str">
        <f t="shared" si="242"/>
        <v/>
      </c>
      <c r="G4605" s="127">
        <f>IF($K4605="Padrão",BDI!$B$17,IF($K4605="Diferenciado",BDI!$E$17,0))</f>
        <v>0.2039</v>
      </c>
      <c r="H4605" s="125" t="str">
        <f t="shared" si="240"/>
        <v/>
      </c>
      <c r="I4605" s="126" t="str">
        <f t="shared" si="241"/>
        <v/>
      </c>
      <c r="J4605" s="128"/>
      <c r="K4605" s="129" t="s">
        <v>6170</v>
      </c>
    </row>
    <row r="4606" spans="1:11" hidden="1">
      <c r="A4606" s="249" t="s">
        <v>11580</v>
      </c>
      <c r="B4606" s="123" t="s">
        <v>11581</v>
      </c>
      <c r="C4606" s="124" t="s">
        <v>24</v>
      </c>
      <c r="D4606" s="124">
        <v>0</v>
      </c>
      <c r="E4606" s="125" t="s">
        <v>16</v>
      </c>
      <c r="F4606" s="126" t="str">
        <f t="shared" si="242"/>
        <v/>
      </c>
      <c r="G4606" s="127">
        <f>IF($K4606="Padrão",BDI!$B$17,IF($K4606="Diferenciado",BDI!$E$17,0))</f>
        <v>0.2039</v>
      </c>
      <c r="H4606" s="125" t="str">
        <f t="shared" si="240"/>
        <v/>
      </c>
      <c r="I4606" s="126" t="str">
        <f t="shared" si="241"/>
        <v/>
      </c>
      <c r="J4606" s="128"/>
      <c r="K4606" s="129" t="s">
        <v>6170</v>
      </c>
    </row>
    <row r="4607" spans="1:11" hidden="1">
      <c r="A4607" s="249" t="s">
        <v>11582</v>
      </c>
      <c r="B4607" s="123" t="s">
        <v>11583</v>
      </c>
      <c r="C4607" s="124" t="s">
        <v>24</v>
      </c>
      <c r="D4607" s="124">
        <v>0</v>
      </c>
      <c r="E4607" s="125" t="s">
        <v>16</v>
      </c>
      <c r="F4607" s="126" t="str">
        <f t="shared" si="242"/>
        <v/>
      </c>
      <c r="G4607" s="127">
        <f>IF($K4607="Padrão",BDI!$B$17,IF($K4607="Diferenciado",BDI!$E$17,0))</f>
        <v>0.2039</v>
      </c>
      <c r="H4607" s="125" t="str">
        <f t="shared" si="240"/>
        <v/>
      </c>
      <c r="I4607" s="126" t="str">
        <f t="shared" si="241"/>
        <v/>
      </c>
      <c r="J4607" s="128"/>
      <c r="K4607" s="129" t="s">
        <v>6170</v>
      </c>
    </row>
    <row r="4608" spans="1:11" ht="25.5" hidden="1">
      <c r="A4608" s="249" t="s">
        <v>11584</v>
      </c>
      <c r="B4608" s="123" t="s">
        <v>11585</v>
      </c>
      <c r="C4608" s="124" t="s">
        <v>24</v>
      </c>
      <c r="D4608" s="124">
        <v>0</v>
      </c>
      <c r="E4608" s="125" t="s">
        <v>16</v>
      </c>
      <c r="F4608" s="126" t="str">
        <f t="shared" si="242"/>
        <v/>
      </c>
      <c r="G4608" s="127">
        <f>IF($K4608="Padrão",BDI!$B$17,IF($K4608="Diferenciado",BDI!$E$17,0))</f>
        <v>0.2039</v>
      </c>
      <c r="H4608" s="125" t="str">
        <f t="shared" si="240"/>
        <v/>
      </c>
      <c r="I4608" s="126" t="str">
        <f t="shared" si="241"/>
        <v/>
      </c>
      <c r="J4608" s="128"/>
      <c r="K4608" s="129" t="s">
        <v>6170</v>
      </c>
    </row>
    <row r="4609" spans="1:11" ht="25.5" hidden="1">
      <c r="A4609" s="248" t="s">
        <v>5727</v>
      </c>
      <c r="B4609" s="123" t="s">
        <v>5728</v>
      </c>
      <c r="C4609" s="124" t="s">
        <v>24</v>
      </c>
      <c r="D4609" s="124">
        <v>0</v>
      </c>
      <c r="E4609" s="125">
        <f ca="1">OFFSET(INDEX(Composições!A:H,MATCH(Orçamentária!A4609,Composições!A:A,0),8),2,0)</f>
        <v>8574.0899999999983</v>
      </c>
      <c r="F4609" s="126">
        <f t="shared" ca="1" si="242"/>
        <v>0</v>
      </c>
      <c r="G4609" s="127">
        <f>IF($K4609="Padrão",BDI!$B$17,IF($K4609="Diferenciado",BDI!$E$17,0))</f>
        <v>0.2039</v>
      </c>
      <c r="H4609" s="125">
        <f t="shared" ca="1" si="240"/>
        <v>10322.35</v>
      </c>
      <c r="I4609" s="126">
        <f t="shared" ca="1" si="241"/>
        <v>0</v>
      </c>
      <c r="J4609" s="128"/>
      <c r="K4609" s="129" t="s">
        <v>6170</v>
      </c>
    </row>
    <row r="4610" spans="1:11" ht="25.5" hidden="1">
      <c r="A4610" s="249" t="s">
        <v>11586</v>
      </c>
      <c r="B4610" s="123" t="s">
        <v>11587</v>
      </c>
      <c r="C4610" s="124" t="s">
        <v>24</v>
      </c>
      <c r="D4610" s="124">
        <v>0</v>
      </c>
      <c r="E4610" s="125" t="s">
        <v>16</v>
      </c>
      <c r="F4610" s="126" t="str">
        <f t="shared" si="242"/>
        <v/>
      </c>
      <c r="G4610" s="127">
        <f>IF($K4610="Padrão",BDI!$B$17,IF($K4610="Diferenciado",BDI!$E$17,0))</f>
        <v>0.2039</v>
      </c>
      <c r="H4610" s="125" t="str">
        <f t="shared" si="240"/>
        <v/>
      </c>
      <c r="I4610" s="126" t="str">
        <f t="shared" si="241"/>
        <v/>
      </c>
      <c r="J4610" s="128"/>
      <c r="K4610" s="129" t="s">
        <v>6170</v>
      </c>
    </row>
    <row r="4611" spans="1:11" ht="25.5" hidden="1">
      <c r="A4611" s="248" t="s">
        <v>5729</v>
      </c>
      <c r="B4611" s="123" t="s">
        <v>5730</v>
      </c>
      <c r="C4611" s="124" t="s">
        <v>24</v>
      </c>
      <c r="D4611" s="124">
        <v>0</v>
      </c>
      <c r="E4611" s="125">
        <f ca="1">OFFSET(INDEX(Composições!A:H,MATCH(Orçamentária!A4611,Composições!A:A,0),8),2,0)</f>
        <v>232.35195540878078</v>
      </c>
      <c r="F4611" s="126">
        <f t="shared" ca="1" si="242"/>
        <v>0</v>
      </c>
      <c r="G4611" s="127">
        <f>IF($K4611="Padrão",BDI!$B$17,IF($K4611="Diferenciado",BDI!$E$17,0))</f>
        <v>0.2039</v>
      </c>
      <c r="H4611" s="125">
        <f t="shared" ca="1" si="240"/>
        <v>279.73</v>
      </c>
      <c r="I4611" s="126">
        <f t="shared" ca="1" si="241"/>
        <v>0</v>
      </c>
      <c r="J4611" s="128"/>
      <c r="K4611" s="129" t="s">
        <v>6170</v>
      </c>
    </row>
    <row r="4612" spans="1:11" hidden="1">
      <c r="A4612" s="249" t="s">
        <v>11588</v>
      </c>
      <c r="B4612" s="123" t="s">
        <v>11589</v>
      </c>
      <c r="C4612" s="124" t="s">
        <v>24</v>
      </c>
      <c r="D4612" s="124">
        <v>0</v>
      </c>
      <c r="E4612" s="125" t="s">
        <v>16</v>
      </c>
      <c r="F4612" s="126" t="str">
        <f t="shared" si="242"/>
        <v/>
      </c>
      <c r="G4612" s="127">
        <f>IF($K4612="Padrão",BDI!$B$17,IF($K4612="Diferenciado",BDI!$E$17,0))</f>
        <v>0.2039</v>
      </c>
      <c r="H4612" s="125" t="str">
        <f t="shared" si="240"/>
        <v/>
      </c>
      <c r="I4612" s="126" t="str">
        <f t="shared" si="241"/>
        <v/>
      </c>
      <c r="J4612" s="128"/>
      <c r="K4612" s="129" t="s">
        <v>6170</v>
      </c>
    </row>
    <row r="4613" spans="1:11" hidden="1">
      <c r="A4613" s="248" t="s">
        <v>5736</v>
      </c>
      <c r="B4613" s="123" t="s">
        <v>5737</v>
      </c>
      <c r="C4613" s="124" t="s">
        <v>46</v>
      </c>
      <c r="D4613" s="124">
        <v>0</v>
      </c>
      <c r="E4613" s="125">
        <f ca="1">OFFSET(INDEX(Composições!A:H,MATCH(Orçamentária!A4613,Composições!A:A,0),8),2,0)</f>
        <v>0.5277059999999999</v>
      </c>
      <c r="F4613" s="126">
        <f t="shared" ca="1" si="242"/>
        <v>0</v>
      </c>
      <c r="G4613" s="127">
        <f>IF($K4613="Padrão",BDI!$B$17,IF($K4613="Diferenciado",BDI!$E$17,0))</f>
        <v>0.2039</v>
      </c>
      <c r="H4613" s="125">
        <f t="shared" ca="1" si="240"/>
        <v>0.64</v>
      </c>
      <c r="I4613" s="126">
        <f t="shared" ca="1" si="241"/>
        <v>0</v>
      </c>
      <c r="J4613" s="128"/>
      <c r="K4613" s="129" t="s">
        <v>6170</v>
      </c>
    </row>
    <row r="4614" spans="1:11" hidden="1">
      <c r="A4614" s="248" t="s">
        <v>5739</v>
      </c>
      <c r="B4614" s="123" t="s">
        <v>5740</v>
      </c>
      <c r="C4614" s="124" t="s">
        <v>1343</v>
      </c>
      <c r="D4614" s="124">
        <v>0</v>
      </c>
      <c r="E4614" s="125">
        <f ca="1">OFFSET(INDEX(Composições!A:H,MATCH(Orçamentária!A4614,Composições!A:A,0),8),2,0)</f>
        <v>2814.0556660499997</v>
      </c>
      <c r="F4614" s="126">
        <f t="shared" ca="1" si="242"/>
        <v>0</v>
      </c>
      <c r="G4614" s="127">
        <f>IF($K4614="Padrão",BDI!$B$17,IF($K4614="Diferenciado",BDI!$E$17,0))</f>
        <v>0.2039</v>
      </c>
      <c r="H4614" s="125">
        <f t="shared" ref="H4614:H4677" ca="1" si="243">IF(ISNUMBER(E4614),ROUND(E4614*(1+G4614),2),"")</f>
        <v>3387.84</v>
      </c>
      <c r="I4614" s="126">
        <f t="shared" ref="I4614:I4677" ca="1" si="244">IF(ISNUMBER(E4614),ROUND(H4614*D4614,2),"")</f>
        <v>0</v>
      </c>
      <c r="J4614" s="128"/>
      <c r="K4614" s="129" t="s">
        <v>6170</v>
      </c>
    </row>
    <row r="4615" spans="1:11" hidden="1">
      <c r="A4615" s="248" t="s">
        <v>5741</v>
      </c>
      <c r="B4615" s="123" t="s">
        <v>5742</v>
      </c>
      <c r="C4615" s="124" t="s">
        <v>1343</v>
      </c>
      <c r="D4615" s="124">
        <v>0</v>
      </c>
      <c r="E4615" s="125">
        <f ca="1">OFFSET(INDEX(Composições!A:H,MATCH(Orçamentária!A4615,Composições!A:A,0),8),2,0)</f>
        <v>3806.7836811500001</v>
      </c>
      <c r="F4615" s="126">
        <f t="shared" ref="F4615:F4678" ca="1" si="245">IF(ISNUMBER(E4615),D4615*E4615,"")</f>
        <v>0</v>
      </c>
      <c r="G4615" s="127">
        <f>IF($K4615="Padrão",BDI!$B$17,IF($K4615="Diferenciado",BDI!$E$17,0))</f>
        <v>0.2039</v>
      </c>
      <c r="H4615" s="125">
        <f t="shared" ca="1" si="243"/>
        <v>4582.99</v>
      </c>
      <c r="I4615" s="126">
        <f t="shared" ca="1" si="244"/>
        <v>0</v>
      </c>
      <c r="J4615" s="128"/>
      <c r="K4615" s="129" t="s">
        <v>6170</v>
      </c>
    </row>
    <row r="4616" spans="1:11" hidden="1">
      <c r="A4616" s="248" t="s">
        <v>5743</v>
      </c>
      <c r="B4616" s="123" t="s">
        <v>5744</v>
      </c>
      <c r="C4616" s="124" t="s">
        <v>24</v>
      </c>
      <c r="D4616" s="124">
        <v>0</v>
      </c>
      <c r="E4616" s="125">
        <f ca="1">OFFSET(INDEX(Composições!A:H,MATCH(Orçamentária!A4616,Composições!A:A,0),8),2,0)</f>
        <v>538.89699999999993</v>
      </c>
      <c r="F4616" s="126">
        <f t="shared" ca="1" si="245"/>
        <v>0</v>
      </c>
      <c r="G4616" s="127">
        <f>IF($K4616="Padrão",BDI!$B$17,IF($K4616="Diferenciado",BDI!$E$17,0))</f>
        <v>0.2039</v>
      </c>
      <c r="H4616" s="125">
        <f t="shared" ca="1" si="243"/>
        <v>648.78</v>
      </c>
      <c r="I4616" s="126">
        <f t="shared" ca="1" si="244"/>
        <v>0</v>
      </c>
      <c r="J4616" s="128"/>
      <c r="K4616" s="129" t="s">
        <v>6170</v>
      </c>
    </row>
    <row r="4617" spans="1:11" hidden="1">
      <c r="A4617" s="248" t="s">
        <v>5745</v>
      </c>
      <c r="B4617" s="123" t="s">
        <v>5746</v>
      </c>
      <c r="C4617" s="124" t="s">
        <v>24</v>
      </c>
      <c r="D4617" s="124">
        <v>0</v>
      </c>
      <c r="E4617" s="125">
        <f ca="1">OFFSET(INDEX(Composições!A:H,MATCH(Orçamentária!A4617,Composições!A:A,0),8),2,0)</f>
        <v>19.626999999999999</v>
      </c>
      <c r="F4617" s="126">
        <f t="shared" ca="1" si="245"/>
        <v>0</v>
      </c>
      <c r="G4617" s="127">
        <f>IF($K4617="Padrão",BDI!$B$17,IF($K4617="Diferenciado",BDI!$E$17,0))</f>
        <v>0.2039</v>
      </c>
      <c r="H4617" s="125">
        <f t="shared" ca="1" si="243"/>
        <v>23.63</v>
      </c>
      <c r="I4617" s="126">
        <f t="shared" ca="1" si="244"/>
        <v>0</v>
      </c>
      <c r="J4617" s="128"/>
      <c r="K4617" s="129" t="s">
        <v>6170</v>
      </c>
    </row>
    <row r="4618" spans="1:11" hidden="1">
      <c r="A4618" s="248" t="s">
        <v>5747</v>
      </c>
      <c r="B4618" s="123" t="s">
        <v>5748</v>
      </c>
      <c r="C4618" s="124" t="s">
        <v>24</v>
      </c>
      <c r="D4618" s="124">
        <v>0</v>
      </c>
      <c r="E4618" s="125">
        <f ca="1">OFFSET(INDEX(Composições!A:H,MATCH(Orçamentária!A4618,Composições!A:A,0),8),2,0)</f>
        <v>66.243499999999997</v>
      </c>
      <c r="F4618" s="126">
        <f t="shared" ca="1" si="245"/>
        <v>0</v>
      </c>
      <c r="G4618" s="127">
        <f>IF($K4618="Padrão",BDI!$B$17,IF($K4618="Diferenciado",BDI!$E$17,0))</f>
        <v>0.2039</v>
      </c>
      <c r="H4618" s="125">
        <f t="shared" ca="1" si="243"/>
        <v>79.75</v>
      </c>
      <c r="I4618" s="126">
        <f t="shared" ca="1" si="244"/>
        <v>0</v>
      </c>
      <c r="J4618" s="128"/>
      <c r="K4618" s="129" t="s">
        <v>6170</v>
      </c>
    </row>
    <row r="4619" spans="1:11" hidden="1">
      <c r="A4619" s="248" t="s">
        <v>5749</v>
      </c>
      <c r="B4619" s="123" t="s">
        <v>5750</v>
      </c>
      <c r="C4619" s="124" t="s">
        <v>24</v>
      </c>
      <c r="D4619" s="124">
        <v>0</v>
      </c>
      <c r="E4619" s="125">
        <f ca="1">OFFSET(INDEX(Composições!A:H,MATCH(Orçamentária!A4619,Composições!A:A,0),8),2,0)</f>
        <v>101.669</v>
      </c>
      <c r="F4619" s="126">
        <f t="shared" ca="1" si="245"/>
        <v>0</v>
      </c>
      <c r="G4619" s="127">
        <f>IF($K4619="Padrão",BDI!$B$17,IF($K4619="Diferenciado",BDI!$E$17,0))</f>
        <v>0.2039</v>
      </c>
      <c r="H4619" s="125">
        <f t="shared" ca="1" si="243"/>
        <v>122.4</v>
      </c>
      <c r="I4619" s="126">
        <f t="shared" ca="1" si="244"/>
        <v>0</v>
      </c>
      <c r="J4619" s="128"/>
      <c r="K4619" s="129" t="s">
        <v>6170</v>
      </c>
    </row>
    <row r="4620" spans="1:11" hidden="1">
      <c r="A4620" s="248" t="s">
        <v>5751</v>
      </c>
      <c r="B4620" s="123" t="s">
        <v>5752</v>
      </c>
      <c r="C4620" s="124" t="s">
        <v>24</v>
      </c>
      <c r="D4620" s="124">
        <v>0</v>
      </c>
      <c r="E4620" s="125">
        <f ca="1">OFFSET(INDEX(Composições!A:H,MATCH(Orçamentária!A4620,Composições!A:A,0),8),2,0)</f>
        <v>161.39549999999997</v>
      </c>
      <c r="F4620" s="126">
        <f t="shared" ca="1" si="245"/>
        <v>0</v>
      </c>
      <c r="G4620" s="127">
        <f>IF($K4620="Padrão",BDI!$B$17,IF($K4620="Diferenciado",BDI!$E$17,0))</f>
        <v>0.2039</v>
      </c>
      <c r="H4620" s="125">
        <f t="shared" ca="1" si="243"/>
        <v>194.3</v>
      </c>
      <c r="I4620" s="126">
        <f t="shared" ca="1" si="244"/>
        <v>0</v>
      </c>
      <c r="J4620" s="128"/>
      <c r="K4620" s="129" t="s">
        <v>6170</v>
      </c>
    </row>
    <row r="4621" spans="1:11" hidden="1">
      <c r="A4621" s="248" t="s">
        <v>5753</v>
      </c>
      <c r="B4621" s="123" t="s">
        <v>5754</v>
      </c>
      <c r="C4621" s="124" t="s">
        <v>24</v>
      </c>
      <c r="D4621" s="124">
        <v>0</v>
      </c>
      <c r="E4621" s="125">
        <f ca="1">OFFSET(INDEX(Composições!A:H,MATCH(Orçamentária!A4621,Composições!A:A,0),8),2,0)</f>
        <v>561.97249999999997</v>
      </c>
      <c r="F4621" s="126">
        <f t="shared" ca="1" si="245"/>
        <v>0</v>
      </c>
      <c r="G4621" s="127">
        <f>IF($K4621="Padrão",BDI!$B$17,IF($K4621="Diferenciado",BDI!$E$17,0))</f>
        <v>0.2039</v>
      </c>
      <c r="H4621" s="125">
        <f t="shared" ca="1" si="243"/>
        <v>676.56</v>
      </c>
      <c r="I4621" s="126">
        <f t="shared" ca="1" si="244"/>
        <v>0</v>
      </c>
      <c r="J4621" s="128"/>
      <c r="K4621" s="129" t="s">
        <v>6170</v>
      </c>
    </row>
    <row r="4622" spans="1:11" hidden="1">
      <c r="A4622" s="248" t="s">
        <v>5755</v>
      </c>
      <c r="B4622" s="123" t="s">
        <v>5756</v>
      </c>
      <c r="C4622" s="124" t="s">
        <v>24</v>
      </c>
      <c r="D4622" s="124">
        <v>0</v>
      </c>
      <c r="E4622" s="125">
        <f ca="1">OFFSET(INDEX(Composições!A:H,MATCH(Orçamentária!A4622,Composições!A:A,0),8),2,0)</f>
        <v>80.901999999999987</v>
      </c>
      <c r="F4622" s="126">
        <f t="shared" ca="1" si="245"/>
        <v>0</v>
      </c>
      <c r="G4622" s="127">
        <f>IF($K4622="Padrão",BDI!$B$17,IF($K4622="Diferenciado",BDI!$E$17,0))</f>
        <v>0.2039</v>
      </c>
      <c r="H4622" s="125">
        <f t="shared" ca="1" si="243"/>
        <v>97.4</v>
      </c>
      <c r="I4622" s="126">
        <f t="shared" ca="1" si="244"/>
        <v>0</v>
      </c>
      <c r="J4622" s="128"/>
      <c r="K4622" s="129" t="s">
        <v>6170</v>
      </c>
    </row>
    <row r="4623" spans="1:11" hidden="1">
      <c r="A4623" s="248" t="s">
        <v>5758</v>
      </c>
      <c r="B4623" s="123" t="s">
        <v>5759</v>
      </c>
      <c r="C4623" s="124" t="s">
        <v>24</v>
      </c>
      <c r="D4623" s="124">
        <v>0</v>
      </c>
      <c r="E4623" s="125">
        <f ca="1">OFFSET(INDEX(Composições!A:H,MATCH(Orçamentária!A4623,Composições!A:A,0),8),2,0)</f>
        <v>129.18099999999998</v>
      </c>
      <c r="F4623" s="126">
        <f t="shared" ca="1" si="245"/>
        <v>0</v>
      </c>
      <c r="G4623" s="127">
        <f>IF($K4623="Padrão",BDI!$B$17,IF($K4623="Diferenciado",BDI!$E$17,0))</f>
        <v>0.2039</v>
      </c>
      <c r="H4623" s="125">
        <f t="shared" ca="1" si="243"/>
        <v>155.52000000000001</v>
      </c>
      <c r="I4623" s="126">
        <f t="shared" ca="1" si="244"/>
        <v>0</v>
      </c>
      <c r="J4623" s="128"/>
      <c r="K4623" s="129" t="s">
        <v>6170</v>
      </c>
    </row>
    <row r="4624" spans="1:11" hidden="1">
      <c r="A4624" s="248" t="s">
        <v>5761</v>
      </c>
      <c r="B4624" s="123" t="s">
        <v>5762</v>
      </c>
      <c r="C4624" s="124" t="s">
        <v>24</v>
      </c>
      <c r="D4624" s="124">
        <v>0</v>
      </c>
      <c r="E4624" s="125">
        <f ca="1">OFFSET(INDEX(Composições!A:H,MATCH(Orçamentária!A4624,Composições!A:A,0),8),2,0)</f>
        <v>191.8715</v>
      </c>
      <c r="F4624" s="126">
        <f t="shared" ca="1" si="245"/>
        <v>0</v>
      </c>
      <c r="G4624" s="127">
        <f>IF($K4624="Padrão",BDI!$B$17,IF($K4624="Diferenciado",BDI!$E$17,0))</f>
        <v>0.2039</v>
      </c>
      <c r="H4624" s="125">
        <f t="shared" ca="1" si="243"/>
        <v>230.99</v>
      </c>
      <c r="I4624" s="126">
        <f t="shared" ca="1" si="244"/>
        <v>0</v>
      </c>
      <c r="J4624" s="128"/>
      <c r="K4624" s="129" t="s">
        <v>6170</v>
      </c>
    </row>
    <row r="4625" spans="1:11" hidden="1">
      <c r="A4625" s="248" t="s">
        <v>5764</v>
      </c>
      <c r="B4625" s="123" t="s">
        <v>5765</v>
      </c>
      <c r="C4625" s="124" t="s">
        <v>24</v>
      </c>
      <c r="D4625" s="124">
        <v>0</v>
      </c>
      <c r="E4625" s="125">
        <f ca="1">OFFSET(INDEX(Composições!A:H,MATCH(Orçamentária!A4625,Composições!A:A,0),8),2,0)</f>
        <v>456.00949999999995</v>
      </c>
      <c r="F4625" s="126">
        <f t="shared" ca="1" si="245"/>
        <v>0</v>
      </c>
      <c r="G4625" s="127">
        <f>IF($K4625="Padrão",BDI!$B$17,IF($K4625="Diferenciado",BDI!$E$17,0))</f>
        <v>0.2039</v>
      </c>
      <c r="H4625" s="125">
        <f t="shared" ca="1" si="243"/>
        <v>548.99</v>
      </c>
      <c r="I4625" s="126">
        <f t="shared" ca="1" si="244"/>
        <v>0</v>
      </c>
      <c r="J4625" s="128"/>
      <c r="K4625" s="129" t="s">
        <v>6170</v>
      </c>
    </row>
    <row r="4626" spans="1:11" hidden="1">
      <c r="A4626" s="249" t="s">
        <v>11590</v>
      </c>
      <c r="B4626" s="123" t="s">
        <v>11591</v>
      </c>
      <c r="C4626" s="124" t="s">
        <v>24</v>
      </c>
      <c r="D4626" s="124">
        <v>0</v>
      </c>
      <c r="E4626" s="125" t="s">
        <v>16</v>
      </c>
      <c r="F4626" s="126" t="str">
        <f t="shared" si="245"/>
        <v/>
      </c>
      <c r="G4626" s="127">
        <f>IF($K4626="Padrão",BDI!$B$17,IF($K4626="Diferenciado",BDI!$E$17,0))</f>
        <v>0.2039</v>
      </c>
      <c r="H4626" s="125" t="str">
        <f t="shared" si="243"/>
        <v/>
      </c>
      <c r="I4626" s="126" t="str">
        <f t="shared" si="244"/>
        <v/>
      </c>
      <c r="J4626" s="128"/>
      <c r="K4626" s="129" t="s">
        <v>6170</v>
      </c>
    </row>
    <row r="4627" spans="1:11" hidden="1">
      <c r="A4627" s="249" t="s">
        <v>11592</v>
      </c>
      <c r="B4627" s="123" t="s">
        <v>11593</v>
      </c>
      <c r="C4627" s="124" t="s">
        <v>24</v>
      </c>
      <c r="D4627" s="124">
        <v>0</v>
      </c>
      <c r="E4627" s="125" t="s">
        <v>16</v>
      </c>
      <c r="F4627" s="126" t="str">
        <f t="shared" si="245"/>
        <v/>
      </c>
      <c r="G4627" s="127">
        <f>IF($K4627="Padrão",BDI!$B$17,IF($K4627="Diferenciado",BDI!$E$17,0))</f>
        <v>0.2039</v>
      </c>
      <c r="H4627" s="125" t="str">
        <f t="shared" si="243"/>
        <v/>
      </c>
      <c r="I4627" s="126" t="str">
        <f t="shared" si="244"/>
        <v/>
      </c>
      <c r="J4627" s="128"/>
      <c r="K4627" s="129" t="s">
        <v>6170</v>
      </c>
    </row>
    <row r="4628" spans="1:11" ht="25.5" hidden="1">
      <c r="A4628" s="249" t="s">
        <v>11594</v>
      </c>
      <c r="B4628" s="123" t="s">
        <v>11595</v>
      </c>
      <c r="C4628" s="124" t="s">
        <v>24</v>
      </c>
      <c r="D4628" s="124">
        <v>0</v>
      </c>
      <c r="E4628" s="125" t="s">
        <v>16</v>
      </c>
      <c r="F4628" s="126" t="str">
        <f t="shared" si="245"/>
        <v/>
      </c>
      <c r="G4628" s="127">
        <f>IF($K4628="Padrão",BDI!$B$17,IF($K4628="Diferenciado",BDI!$E$17,0))</f>
        <v>0.2039</v>
      </c>
      <c r="H4628" s="125" t="str">
        <f t="shared" si="243"/>
        <v/>
      </c>
      <c r="I4628" s="126" t="str">
        <f t="shared" si="244"/>
        <v/>
      </c>
      <c r="J4628" s="128"/>
      <c r="K4628" s="129" t="s">
        <v>6170</v>
      </c>
    </row>
    <row r="4629" spans="1:11" hidden="1">
      <c r="A4629" s="249" t="s">
        <v>11596</v>
      </c>
      <c r="B4629" s="123" t="s">
        <v>11597</v>
      </c>
      <c r="C4629" s="124" t="s">
        <v>46</v>
      </c>
      <c r="D4629" s="124">
        <v>0</v>
      </c>
      <c r="E4629" s="125" t="s">
        <v>16</v>
      </c>
      <c r="F4629" s="126" t="str">
        <f t="shared" si="245"/>
        <v/>
      </c>
      <c r="G4629" s="127">
        <f>IF($K4629="Padrão",BDI!$B$17,IF($K4629="Diferenciado",BDI!$E$17,0))</f>
        <v>0.2039</v>
      </c>
      <c r="H4629" s="125" t="str">
        <f t="shared" si="243"/>
        <v/>
      </c>
      <c r="I4629" s="126" t="str">
        <f t="shared" si="244"/>
        <v/>
      </c>
      <c r="J4629" s="128"/>
      <c r="K4629" s="129" t="s">
        <v>6170</v>
      </c>
    </row>
    <row r="4630" spans="1:11" hidden="1">
      <c r="A4630" s="248" t="s">
        <v>5767</v>
      </c>
      <c r="B4630" s="123" t="s">
        <v>5768</v>
      </c>
      <c r="C4630" s="124" t="s">
        <v>24</v>
      </c>
      <c r="D4630" s="124">
        <v>0</v>
      </c>
      <c r="E4630" s="125">
        <f ca="1">OFFSET(INDEX(Composições!A:H,MATCH(Orçamentária!A4630,Composições!A:A,0),8),2,0)</f>
        <v>48.274439999999998</v>
      </c>
      <c r="F4630" s="126">
        <f t="shared" ca="1" si="245"/>
        <v>0</v>
      </c>
      <c r="G4630" s="127">
        <f>IF($K4630="Padrão",BDI!$B$17,IF($K4630="Diferenciado",BDI!$E$17,0))</f>
        <v>0.2039</v>
      </c>
      <c r="H4630" s="125">
        <f t="shared" ca="1" si="243"/>
        <v>58.12</v>
      </c>
      <c r="I4630" s="126">
        <f t="shared" ca="1" si="244"/>
        <v>0</v>
      </c>
      <c r="J4630" s="128"/>
      <c r="K4630" s="129" t="s">
        <v>6170</v>
      </c>
    </row>
    <row r="4631" spans="1:11" hidden="1">
      <c r="A4631" s="248" t="s">
        <v>5770</v>
      </c>
      <c r="B4631" s="123" t="s">
        <v>5771</v>
      </c>
      <c r="C4631" s="124" t="s">
        <v>24</v>
      </c>
      <c r="D4631" s="124">
        <v>0</v>
      </c>
      <c r="E4631" s="125">
        <f ca="1">OFFSET(INDEX(Composições!A:H,MATCH(Orçamentária!A4631,Composições!A:A,0),8),2,0)</f>
        <v>48.274439999999998</v>
      </c>
      <c r="F4631" s="126">
        <f t="shared" ca="1" si="245"/>
        <v>0</v>
      </c>
      <c r="G4631" s="127">
        <f>IF($K4631="Padrão",BDI!$B$17,IF($K4631="Diferenciado",BDI!$E$17,0))</f>
        <v>0.2039</v>
      </c>
      <c r="H4631" s="125">
        <f t="shared" ca="1" si="243"/>
        <v>58.12</v>
      </c>
      <c r="I4631" s="126">
        <f t="shared" ca="1" si="244"/>
        <v>0</v>
      </c>
      <c r="J4631" s="128"/>
      <c r="K4631" s="129" t="s">
        <v>6170</v>
      </c>
    </row>
    <row r="4632" spans="1:11" hidden="1">
      <c r="A4632" s="248" t="s">
        <v>5773</v>
      </c>
      <c r="B4632" s="123" t="s">
        <v>5774</v>
      </c>
      <c r="C4632" s="124" t="s">
        <v>24</v>
      </c>
      <c r="D4632" s="124">
        <v>0</v>
      </c>
      <c r="E4632" s="125">
        <f ca="1">OFFSET(INDEX(Composições!A:H,MATCH(Orçamentária!A4632,Composições!A:A,0),8),2,0)</f>
        <v>104.23467925</v>
      </c>
      <c r="F4632" s="126">
        <f t="shared" ca="1" si="245"/>
        <v>0</v>
      </c>
      <c r="G4632" s="127">
        <f>IF($K4632="Padrão",BDI!$B$17,IF($K4632="Diferenciado",BDI!$E$17,0))</f>
        <v>0.2039</v>
      </c>
      <c r="H4632" s="125">
        <f t="shared" ca="1" si="243"/>
        <v>125.49</v>
      </c>
      <c r="I4632" s="126">
        <f t="shared" ca="1" si="244"/>
        <v>0</v>
      </c>
      <c r="J4632" s="128"/>
      <c r="K4632" s="129" t="s">
        <v>6170</v>
      </c>
    </row>
    <row r="4633" spans="1:11" hidden="1">
      <c r="A4633" s="248" t="s">
        <v>5776</v>
      </c>
      <c r="B4633" s="123" t="s">
        <v>5777</v>
      </c>
      <c r="C4633" s="124" t="s">
        <v>24</v>
      </c>
      <c r="D4633" s="124">
        <v>0</v>
      </c>
      <c r="E4633" s="125">
        <f ca="1">OFFSET(INDEX(Composições!A:H,MATCH(Orçamentária!A4633,Composições!A:A,0),8),2,0)</f>
        <v>104.23467925</v>
      </c>
      <c r="F4633" s="126">
        <f t="shared" ca="1" si="245"/>
        <v>0</v>
      </c>
      <c r="G4633" s="127">
        <f>IF($K4633="Padrão",BDI!$B$17,IF($K4633="Diferenciado",BDI!$E$17,0))</f>
        <v>0.2039</v>
      </c>
      <c r="H4633" s="125">
        <f t="shared" ca="1" si="243"/>
        <v>125.49</v>
      </c>
      <c r="I4633" s="126">
        <f t="shared" ca="1" si="244"/>
        <v>0</v>
      </c>
      <c r="J4633" s="128"/>
      <c r="K4633" s="129" t="s">
        <v>6170</v>
      </c>
    </row>
    <row r="4634" spans="1:11" hidden="1">
      <c r="A4634" s="248" t="s">
        <v>5779</v>
      </c>
      <c r="B4634" s="123" t="s">
        <v>5780</v>
      </c>
      <c r="C4634" s="124" t="s">
        <v>24</v>
      </c>
      <c r="D4634" s="124">
        <v>0</v>
      </c>
      <c r="E4634" s="125">
        <f ca="1">OFFSET(INDEX(Composições!A:H,MATCH(Orçamentária!A4634,Composições!A:A,0),8),2,0)</f>
        <v>104.23467925</v>
      </c>
      <c r="F4634" s="126">
        <f t="shared" ca="1" si="245"/>
        <v>0</v>
      </c>
      <c r="G4634" s="127">
        <f>IF($K4634="Padrão",BDI!$B$17,IF($K4634="Diferenciado",BDI!$E$17,0))</f>
        <v>0.2039</v>
      </c>
      <c r="H4634" s="125">
        <f t="shared" ca="1" si="243"/>
        <v>125.49</v>
      </c>
      <c r="I4634" s="126">
        <f t="shared" ca="1" si="244"/>
        <v>0</v>
      </c>
      <c r="J4634" s="128"/>
      <c r="K4634" s="129" t="s">
        <v>6170</v>
      </c>
    </row>
    <row r="4635" spans="1:11" hidden="1">
      <c r="A4635" s="248" t="s">
        <v>5782</v>
      </c>
      <c r="B4635" s="123" t="s">
        <v>5783</v>
      </c>
      <c r="C4635" s="124" t="s">
        <v>31</v>
      </c>
      <c r="D4635" s="124">
        <v>0</v>
      </c>
      <c r="E4635" s="125">
        <f ca="1">OFFSET(INDEX(Composições!A:H,MATCH(Orçamentária!A4635,Composições!A:A,0),8),2,0)</f>
        <v>804.54179499999998</v>
      </c>
      <c r="F4635" s="126">
        <f t="shared" ca="1" si="245"/>
        <v>0</v>
      </c>
      <c r="G4635" s="127">
        <f>IF($K4635="Padrão",BDI!$B$17,IF($K4635="Diferenciado",BDI!$E$17,0))</f>
        <v>0.2039</v>
      </c>
      <c r="H4635" s="125">
        <f t="shared" ca="1" si="243"/>
        <v>968.59</v>
      </c>
      <c r="I4635" s="126">
        <f t="shared" ca="1" si="244"/>
        <v>0</v>
      </c>
      <c r="J4635" s="128"/>
      <c r="K4635" s="129" t="s">
        <v>6170</v>
      </c>
    </row>
    <row r="4636" spans="1:11" hidden="1">
      <c r="A4636" s="248" t="s">
        <v>5787</v>
      </c>
      <c r="B4636" s="123" t="s">
        <v>5788</v>
      </c>
      <c r="C4636" s="124" t="s">
        <v>24</v>
      </c>
      <c r="D4636" s="124">
        <v>0</v>
      </c>
      <c r="E4636" s="125">
        <f ca="1">OFFSET(INDEX(Composições!A:H,MATCH(Orçamentária!A4636,Composições!A:A,0),8),2,0)</f>
        <v>104.23467925</v>
      </c>
      <c r="F4636" s="126">
        <f t="shared" ca="1" si="245"/>
        <v>0</v>
      </c>
      <c r="G4636" s="127">
        <f>IF($K4636="Padrão",BDI!$B$17,IF($K4636="Diferenciado",BDI!$E$17,0))</f>
        <v>0.2039</v>
      </c>
      <c r="H4636" s="125">
        <f t="shared" ca="1" si="243"/>
        <v>125.49</v>
      </c>
      <c r="I4636" s="126">
        <f t="shared" ca="1" si="244"/>
        <v>0</v>
      </c>
      <c r="J4636" s="128"/>
      <c r="K4636" s="129" t="s">
        <v>6170</v>
      </c>
    </row>
    <row r="4637" spans="1:11" hidden="1">
      <c r="A4637" s="248" t="s">
        <v>5789</v>
      </c>
      <c r="B4637" s="123" t="s">
        <v>5790</v>
      </c>
      <c r="C4637" s="124" t="s">
        <v>24</v>
      </c>
      <c r="D4637" s="124">
        <v>0</v>
      </c>
      <c r="E4637" s="125">
        <f ca="1">OFFSET(INDEX(Composições!A:H,MATCH(Orçamentária!A4637,Composições!A:A,0),8),2,0)</f>
        <v>104.23467925</v>
      </c>
      <c r="F4637" s="126">
        <f t="shared" ca="1" si="245"/>
        <v>0</v>
      </c>
      <c r="G4637" s="127">
        <f>IF($K4637="Padrão",BDI!$B$17,IF($K4637="Diferenciado",BDI!$E$17,0))</f>
        <v>0.2039</v>
      </c>
      <c r="H4637" s="125">
        <f t="shared" ca="1" si="243"/>
        <v>125.49</v>
      </c>
      <c r="I4637" s="126">
        <f t="shared" ca="1" si="244"/>
        <v>0</v>
      </c>
      <c r="J4637" s="128"/>
      <c r="K4637" s="129" t="s">
        <v>6170</v>
      </c>
    </row>
    <row r="4638" spans="1:11" hidden="1">
      <c r="A4638" s="248" t="s">
        <v>5791</v>
      </c>
      <c r="B4638" s="123" t="s">
        <v>5792</v>
      </c>
      <c r="C4638" s="124" t="s">
        <v>24</v>
      </c>
      <c r="D4638" s="124">
        <v>0</v>
      </c>
      <c r="E4638" s="125">
        <f ca="1">OFFSET(INDEX(Composições!A:H,MATCH(Orçamentária!A4638,Composições!A:A,0),8),2,0)</f>
        <v>104.23467925</v>
      </c>
      <c r="F4638" s="126">
        <f t="shared" ca="1" si="245"/>
        <v>0</v>
      </c>
      <c r="G4638" s="127">
        <f>IF($K4638="Padrão",BDI!$B$17,IF($K4638="Diferenciado",BDI!$E$17,0))</f>
        <v>0.2039</v>
      </c>
      <c r="H4638" s="125">
        <f t="shared" ca="1" si="243"/>
        <v>125.49</v>
      </c>
      <c r="I4638" s="126">
        <f t="shared" ca="1" si="244"/>
        <v>0</v>
      </c>
      <c r="J4638" s="128"/>
      <c r="K4638" s="129" t="s">
        <v>6170</v>
      </c>
    </row>
    <row r="4639" spans="1:11" hidden="1">
      <c r="A4639" s="248" t="s">
        <v>5793</v>
      </c>
      <c r="B4639" s="123" t="s">
        <v>5794</v>
      </c>
      <c r="C4639" s="124" t="s">
        <v>46</v>
      </c>
      <c r="D4639" s="124">
        <v>0</v>
      </c>
      <c r="E4639" s="125">
        <f ca="1">OFFSET(INDEX(Composições!A:H,MATCH(Orçamentária!A4639,Composições!A:A,0),8),2,0)</f>
        <v>2.4604391999999997</v>
      </c>
      <c r="F4639" s="126">
        <f t="shared" ca="1" si="245"/>
        <v>0</v>
      </c>
      <c r="G4639" s="127">
        <f>IF($K4639="Padrão",BDI!$B$17,IF($K4639="Diferenciado",BDI!$E$17,0))</f>
        <v>0.2039</v>
      </c>
      <c r="H4639" s="125">
        <f t="shared" ca="1" si="243"/>
        <v>2.96</v>
      </c>
      <c r="I4639" s="126">
        <f t="shared" ca="1" si="244"/>
        <v>0</v>
      </c>
      <c r="J4639" s="128"/>
      <c r="K4639" s="129" t="s">
        <v>6170</v>
      </c>
    </row>
    <row r="4640" spans="1:11" hidden="1">
      <c r="A4640" s="248" t="s">
        <v>5796</v>
      </c>
      <c r="B4640" s="123" t="s">
        <v>5797</v>
      </c>
      <c r="C4640" s="124" t="s">
        <v>46</v>
      </c>
      <c r="D4640" s="124">
        <v>0</v>
      </c>
      <c r="E4640" s="125">
        <f ca="1">OFFSET(INDEX(Composições!A:H,MATCH(Orçamentária!A4640,Composições!A:A,0),8),2,0)</f>
        <v>2.4604391999999997</v>
      </c>
      <c r="F4640" s="126">
        <f t="shared" ca="1" si="245"/>
        <v>0</v>
      </c>
      <c r="G4640" s="127">
        <f>IF($K4640="Padrão",BDI!$B$17,IF($K4640="Diferenciado",BDI!$E$17,0))</f>
        <v>0.2039</v>
      </c>
      <c r="H4640" s="125">
        <f t="shared" ca="1" si="243"/>
        <v>2.96</v>
      </c>
      <c r="I4640" s="126">
        <f t="shared" ca="1" si="244"/>
        <v>0</v>
      </c>
      <c r="J4640" s="128"/>
      <c r="K4640" s="129" t="s">
        <v>6170</v>
      </c>
    </row>
    <row r="4641" spans="1:11" hidden="1">
      <c r="A4641" s="248" t="s">
        <v>5799</v>
      </c>
      <c r="B4641" s="123" t="s">
        <v>5800</v>
      </c>
      <c r="C4641" s="124" t="s">
        <v>46</v>
      </c>
      <c r="D4641" s="124">
        <v>0</v>
      </c>
      <c r="E4641" s="125">
        <f ca="1">OFFSET(INDEX(Composições!A:H,MATCH(Orçamentária!A4641,Composições!A:A,0),8),2,0)</f>
        <v>2.4604391999999997</v>
      </c>
      <c r="F4641" s="126">
        <f t="shared" ca="1" si="245"/>
        <v>0</v>
      </c>
      <c r="G4641" s="127">
        <f>IF($K4641="Padrão",BDI!$B$17,IF($K4641="Diferenciado",BDI!$E$17,0))</f>
        <v>0.2039</v>
      </c>
      <c r="H4641" s="125">
        <f t="shared" ca="1" si="243"/>
        <v>2.96</v>
      </c>
      <c r="I4641" s="126">
        <f t="shared" ca="1" si="244"/>
        <v>0</v>
      </c>
      <c r="J4641" s="128"/>
      <c r="K4641" s="129" t="s">
        <v>6170</v>
      </c>
    </row>
    <row r="4642" spans="1:11" ht="25.5" hidden="1">
      <c r="A4642" s="248" t="s">
        <v>5802</v>
      </c>
      <c r="B4642" s="123" t="s">
        <v>5803</v>
      </c>
      <c r="C4642" s="124" t="s">
        <v>24</v>
      </c>
      <c r="D4642" s="124">
        <v>0</v>
      </c>
      <c r="E4642" s="125">
        <f ca="1">OFFSET(INDEX(Composições!A:H,MATCH(Orçamentária!A4642,Composições!A:A,0),8),2,0)</f>
        <v>71.037755750000002</v>
      </c>
      <c r="F4642" s="126">
        <f t="shared" ca="1" si="245"/>
        <v>0</v>
      </c>
      <c r="G4642" s="127">
        <f>IF($K4642="Padrão",BDI!$B$17,IF($K4642="Diferenciado",BDI!$E$17,0))</f>
        <v>0.2039</v>
      </c>
      <c r="H4642" s="125">
        <f t="shared" ca="1" si="243"/>
        <v>85.52</v>
      </c>
      <c r="I4642" s="126">
        <f t="shared" ca="1" si="244"/>
        <v>0</v>
      </c>
      <c r="J4642" s="128"/>
      <c r="K4642" s="129" t="s">
        <v>6170</v>
      </c>
    </row>
    <row r="4643" spans="1:11" hidden="1">
      <c r="A4643" s="248" t="s">
        <v>5804</v>
      </c>
      <c r="B4643" s="123" t="s">
        <v>5805</v>
      </c>
      <c r="C4643" s="124" t="s">
        <v>24</v>
      </c>
      <c r="D4643" s="124">
        <v>0</v>
      </c>
      <c r="E4643" s="125">
        <f ca="1">OFFSET(INDEX(Composições!A:H,MATCH(Orçamentária!A4643,Composições!A:A,0),8),2,0)</f>
        <v>71.037755750000002</v>
      </c>
      <c r="F4643" s="126">
        <f t="shared" ca="1" si="245"/>
        <v>0</v>
      </c>
      <c r="G4643" s="127">
        <f>IF($K4643="Padrão",BDI!$B$17,IF($K4643="Diferenciado",BDI!$E$17,0))</f>
        <v>0.2039</v>
      </c>
      <c r="H4643" s="125">
        <f t="shared" ca="1" si="243"/>
        <v>85.52</v>
      </c>
      <c r="I4643" s="126">
        <f t="shared" ca="1" si="244"/>
        <v>0</v>
      </c>
      <c r="J4643" s="128"/>
      <c r="K4643" s="129" t="s">
        <v>6170</v>
      </c>
    </row>
    <row r="4644" spans="1:11" ht="25.5" hidden="1">
      <c r="A4644" s="248" t="s">
        <v>5806</v>
      </c>
      <c r="B4644" s="123" t="s">
        <v>5807</v>
      </c>
      <c r="C4644" s="124" t="s">
        <v>24</v>
      </c>
      <c r="D4644" s="124">
        <v>0</v>
      </c>
      <c r="E4644" s="125">
        <f ca="1">OFFSET(INDEX(Composições!A:H,MATCH(Orçamentária!A4644,Composições!A:A,0),8),2,0)</f>
        <v>71.037755750000002</v>
      </c>
      <c r="F4644" s="126">
        <f t="shared" ca="1" si="245"/>
        <v>0</v>
      </c>
      <c r="G4644" s="127">
        <f>IF($K4644="Padrão",BDI!$B$17,IF($K4644="Diferenciado",BDI!$E$17,0))</f>
        <v>0.2039</v>
      </c>
      <c r="H4644" s="125">
        <f t="shared" ca="1" si="243"/>
        <v>85.52</v>
      </c>
      <c r="I4644" s="126">
        <f t="shared" ca="1" si="244"/>
        <v>0</v>
      </c>
      <c r="J4644" s="128"/>
      <c r="K4644" s="129" t="s">
        <v>6170</v>
      </c>
    </row>
    <row r="4645" spans="1:11" ht="25.5" hidden="1">
      <c r="A4645" s="248" t="s">
        <v>5808</v>
      </c>
      <c r="B4645" s="123" t="s">
        <v>5809</v>
      </c>
      <c r="C4645" s="124" t="s">
        <v>24</v>
      </c>
      <c r="D4645" s="124">
        <v>0</v>
      </c>
      <c r="E4645" s="125">
        <f ca="1">OFFSET(INDEX(Composições!A:H,MATCH(Orçamentária!A4645,Composições!A:A,0),8),2,0)</f>
        <v>71.037755750000002</v>
      </c>
      <c r="F4645" s="126">
        <f t="shared" ca="1" si="245"/>
        <v>0</v>
      </c>
      <c r="G4645" s="127">
        <f>IF($K4645="Padrão",BDI!$B$17,IF($K4645="Diferenciado",BDI!$E$17,0))</f>
        <v>0.2039</v>
      </c>
      <c r="H4645" s="125">
        <f t="shared" ca="1" si="243"/>
        <v>85.52</v>
      </c>
      <c r="I4645" s="126">
        <f t="shared" ca="1" si="244"/>
        <v>0</v>
      </c>
      <c r="J4645" s="128"/>
      <c r="K4645" s="129" t="s">
        <v>6170</v>
      </c>
    </row>
    <row r="4646" spans="1:11" hidden="1">
      <c r="A4646" s="248" t="s">
        <v>5810</v>
      </c>
      <c r="B4646" s="123" t="s">
        <v>5811</v>
      </c>
      <c r="C4646" s="124" t="s">
        <v>24</v>
      </c>
      <c r="D4646" s="124">
        <v>0</v>
      </c>
      <c r="E4646" s="125">
        <f ca="1">OFFSET(INDEX(Composições!A:H,MATCH(Orçamentária!A4646,Composições!A:A,0),8),2,0)</f>
        <v>15.572399999999998</v>
      </c>
      <c r="F4646" s="126">
        <f t="shared" ca="1" si="245"/>
        <v>0</v>
      </c>
      <c r="G4646" s="127">
        <f>IF($K4646="Padrão",BDI!$B$17,IF($K4646="Diferenciado",BDI!$E$17,0))</f>
        <v>0.2039</v>
      </c>
      <c r="H4646" s="125">
        <f t="shared" ca="1" si="243"/>
        <v>18.75</v>
      </c>
      <c r="I4646" s="126">
        <f t="shared" ca="1" si="244"/>
        <v>0</v>
      </c>
      <c r="J4646" s="128"/>
      <c r="K4646" s="129" t="s">
        <v>6170</v>
      </c>
    </row>
    <row r="4647" spans="1:11" hidden="1">
      <c r="A4647" s="248" t="s">
        <v>5813</v>
      </c>
      <c r="B4647" s="123" t="s">
        <v>5814</v>
      </c>
      <c r="C4647" s="124" t="s">
        <v>24</v>
      </c>
      <c r="D4647" s="124">
        <v>0</v>
      </c>
      <c r="E4647" s="125">
        <f ca="1">OFFSET(INDEX(Composições!A:H,MATCH(Orçamentária!A4647,Composições!A:A,0),8),2,0)</f>
        <v>15.572399999999998</v>
      </c>
      <c r="F4647" s="126">
        <f t="shared" ca="1" si="245"/>
        <v>0</v>
      </c>
      <c r="G4647" s="127">
        <f>IF($K4647="Padrão",BDI!$B$17,IF($K4647="Diferenciado",BDI!$E$17,0))</f>
        <v>0.2039</v>
      </c>
      <c r="H4647" s="125">
        <f t="shared" ca="1" si="243"/>
        <v>18.75</v>
      </c>
      <c r="I4647" s="126">
        <f t="shared" ca="1" si="244"/>
        <v>0</v>
      </c>
      <c r="J4647" s="128"/>
      <c r="K4647" s="129" t="s">
        <v>6170</v>
      </c>
    </row>
    <row r="4648" spans="1:11" hidden="1">
      <c r="A4648" s="248" t="s">
        <v>5816</v>
      </c>
      <c r="B4648" s="123" t="s">
        <v>5817</v>
      </c>
      <c r="C4648" s="124" t="s">
        <v>24</v>
      </c>
      <c r="D4648" s="124">
        <v>0</v>
      </c>
      <c r="E4648" s="125">
        <f ca="1">OFFSET(INDEX(Composições!A:H,MATCH(Orçamentária!A4648,Composições!A:A,0),8),2,0)</f>
        <v>200.60671960000002</v>
      </c>
      <c r="F4648" s="126">
        <f t="shared" ca="1" si="245"/>
        <v>0</v>
      </c>
      <c r="G4648" s="127">
        <f>IF($K4648="Padrão",BDI!$B$17,IF($K4648="Diferenciado",BDI!$E$17,0))</f>
        <v>0.2039</v>
      </c>
      <c r="H4648" s="125">
        <f t="shared" ca="1" si="243"/>
        <v>241.51</v>
      </c>
      <c r="I4648" s="126">
        <f t="shared" ca="1" si="244"/>
        <v>0</v>
      </c>
      <c r="J4648" s="128"/>
      <c r="K4648" s="129" t="s">
        <v>6170</v>
      </c>
    </row>
    <row r="4649" spans="1:11" hidden="1">
      <c r="A4649" s="248" t="s">
        <v>5819</v>
      </c>
      <c r="B4649" s="123" t="s">
        <v>5820</v>
      </c>
      <c r="C4649" s="124" t="s">
        <v>46</v>
      </c>
      <c r="D4649" s="124">
        <v>0</v>
      </c>
      <c r="E4649" s="125">
        <f ca="1">OFFSET(INDEX(Composições!A:H,MATCH(Orçamentária!A4649,Composições!A:A,0),8),2,0)</f>
        <v>171.49702574999998</v>
      </c>
      <c r="F4649" s="126">
        <f t="shared" ca="1" si="245"/>
        <v>0</v>
      </c>
      <c r="G4649" s="127">
        <f>IF($K4649="Padrão",BDI!$B$17,IF($K4649="Diferenciado",BDI!$E$17,0))</f>
        <v>0.2039</v>
      </c>
      <c r="H4649" s="125">
        <f t="shared" ca="1" si="243"/>
        <v>206.47</v>
      </c>
      <c r="I4649" s="126">
        <f t="shared" ca="1" si="244"/>
        <v>0</v>
      </c>
      <c r="J4649" s="128"/>
      <c r="K4649" s="129" t="s">
        <v>6170</v>
      </c>
    </row>
    <row r="4650" spans="1:11" hidden="1">
      <c r="A4650" s="248" t="s">
        <v>5821</v>
      </c>
      <c r="B4650" s="123" t="s">
        <v>5822</v>
      </c>
      <c r="C4650" s="124" t="s">
        <v>24</v>
      </c>
      <c r="D4650" s="124">
        <v>0</v>
      </c>
      <c r="E4650" s="125">
        <f ca="1">OFFSET(INDEX(Composições!A:H,MATCH(Orçamentária!A4650,Composições!A:A,0),8),2,0)</f>
        <v>87.232222399999998</v>
      </c>
      <c r="F4650" s="126">
        <f t="shared" ca="1" si="245"/>
        <v>0</v>
      </c>
      <c r="G4650" s="127">
        <f>IF($K4650="Padrão",BDI!$B$17,IF($K4650="Diferenciado",BDI!$E$17,0))</f>
        <v>0.2039</v>
      </c>
      <c r="H4650" s="125">
        <f t="shared" ca="1" si="243"/>
        <v>105.02</v>
      </c>
      <c r="I4650" s="126">
        <f t="shared" ca="1" si="244"/>
        <v>0</v>
      </c>
      <c r="J4650" s="128"/>
      <c r="K4650" s="129" t="s">
        <v>6170</v>
      </c>
    </row>
    <row r="4651" spans="1:11" hidden="1">
      <c r="A4651" s="248" t="s">
        <v>5823</v>
      </c>
      <c r="B4651" s="123" t="s">
        <v>5824</v>
      </c>
      <c r="C4651" s="124" t="s">
        <v>24</v>
      </c>
      <c r="D4651" s="124">
        <v>0</v>
      </c>
      <c r="E4651" s="125">
        <f ca="1">OFFSET(INDEX(Composições!A:H,MATCH(Orçamentária!A4651,Composições!A:A,0),8),2,0)</f>
        <v>232.35195540878078</v>
      </c>
      <c r="F4651" s="126">
        <f t="shared" ca="1" si="245"/>
        <v>0</v>
      </c>
      <c r="G4651" s="127">
        <f>IF($K4651="Padrão",BDI!$B$17,IF($K4651="Diferenciado",BDI!$E$17,0))</f>
        <v>0.2039</v>
      </c>
      <c r="H4651" s="125">
        <f t="shared" ca="1" si="243"/>
        <v>279.73</v>
      </c>
      <c r="I4651" s="126">
        <f t="shared" ca="1" si="244"/>
        <v>0</v>
      </c>
      <c r="J4651" s="128"/>
      <c r="K4651" s="129" t="s">
        <v>6170</v>
      </c>
    </row>
    <row r="4652" spans="1:11" hidden="1">
      <c r="A4652" s="248" t="s">
        <v>5825</v>
      </c>
      <c r="B4652" s="123" t="s">
        <v>5826</v>
      </c>
      <c r="C4652" s="124" t="s">
        <v>24</v>
      </c>
      <c r="D4652" s="124">
        <v>0</v>
      </c>
      <c r="E4652" s="125">
        <f ca="1">OFFSET(INDEX(Composições!A:H,MATCH(Orçamentária!A4652,Composições!A:A,0),8),2,0)</f>
        <v>109.95732344999999</v>
      </c>
      <c r="F4652" s="126">
        <f t="shared" ca="1" si="245"/>
        <v>0</v>
      </c>
      <c r="G4652" s="127">
        <f>IF($K4652="Padrão",BDI!$B$17,IF($K4652="Diferenciado",BDI!$E$17,0))</f>
        <v>0.2039</v>
      </c>
      <c r="H4652" s="125">
        <f t="shared" ca="1" si="243"/>
        <v>132.38</v>
      </c>
      <c r="I4652" s="126">
        <f t="shared" ca="1" si="244"/>
        <v>0</v>
      </c>
      <c r="J4652" s="128"/>
      <c r="K4652" s="129" t="s">
        <v>6170</v>
      </c>
    </row>
    <row r="4653" spans="1:11" hidden="1">
      <c r="A4653" s="248" t="s">
        <v>5827</v>
      </c>
      <c r="B4653" s="123" t="s">
        <v>5828</v>
      </c>
      <c r="C4653" s="124" t="s">
        <v>24</v>
      </c>
      <c r="D4653" s="124">
        <v>0</v>
      </c>
      <c r="E4653" s="125">
        <f ca="1">OFFSET(INDEX(Composições!A:H,MATCH(Orçamentária!A4653,Composições!A:A,0),8),2,0)</f>
        <v>109.95732344999999</v>
      </c>
      <c r="F4653" s="126">
        <f t="shared" ca="1" si="245"/>
        <v>0</v>
      </c>
      <c r="G4653" s="127">
        <f>IF($K4653="Padrão",BDI!$B$17,IF($K4653="Diferenciado",BDI!$E$17,0))</f>
        <v>0.2039</v>
      </c>
      <c r="H4653" s="125">
        <f t="shared" ca="1" si="243"/>
        <v>132.38</v>
      </c>
      <c r="I4653" s="126">
        <f t="shared" ca="1" si="244"/>
        <v>0</v>
      </c>
      <c r="J4653" s="128"/>
      <c r="K4653" s="129" t="s">
        <v>6170</v>
      </c>
    </row>
    <row r="4654" spans="1:11" hidden="1">
      <c r="A4654" s="248" t="s">
        <v>5829</v>
      </c>
      <c r="B4654" s="123" t="s">
        <v>5830</v>
      </c>
      <c r="C4654" s="124" t="s">
        <v>46</v>
      </c>
      <c r="D4654" s="124">
        <v>0</v>
      </c>
      <c r="E4654" s="125">
        <f ca="1">OFFSET(INDEX(Composições!A:H,MATCH(Orçamentária!A4654,Composições!A:A,0),8),2,0)</f>
        <v>217.82984149999999</v>
      </c>
      <c r="F4654" s="126">
        <f t="shared" ca="1" si="245"/>
        <v>0</v>
      </c>
      <c r="G4654" s="127">
        <f>IF($K4654="Padrão",BDI!$B$17,IF($K4654="Diferenciado",BDI!$E$17,0))</f>
        <v>0.2039</v>
      </c>
      <c r="H4654" s="125">
        <f t="shared" ca="1" si="243"/>
        <v>262.25</v>
      </c>
      <c r="I4654" s="126">
        <f t="shared" ca="1" si="244"/>
        <v>0</v>
      </c>
      <c r="J4654" s="128"/>
      <c r="K4654" s="129" t="s">
        <v>6170</v>
      </c>
    </row>
    <row r="4655" spans="1:11" hidden="1">
      <c r="A4655" s="248" t="s">
        <v>5831</v>
      </c>
      <c r="B4655" s="123" t="s">
        <v>5832</v>
      </c>
      <c r="C4655" s="124" t="s">
        <v>46</v>
      </c>
      <c r="D4655" s="124">
        <v>0</v>
      </c>
      <c r="E4655" s="125">
        <f ca="1">OFFSET(INDEX(Composições!A:H,MATCH(Orçamentária!A4655,Composições!A:A,0),8),2,0)</f>
        <v>144.28310249999996</v>
      </c>
      <c r="F4655" s="126">
        <f t="shared" ca="1" si="245"/>
        <v>0</v>
      </c>
      <c r="G4655" s="127">
        <f>IF($K4655="Padrão",BDI!$B$17,IF($K4655="Diferenciado",BDI!$E$17,0))</f>
        <v>0.2039</v>
      </c>
      <c r="H4655" s="125">
        <f t="shared" ca="1" si="243"/>
        <v>173.7</v>
      </c>
      <c r="I4655" s="126">
        <f t="shared" ca="1" si="244"/>
        <v>0</v>
      </c>
      <c r="J4655" s="128"/>
      <c r="K4655" s="129" t="s">
        <v>6170</v>
      </c>
    </row>
    <row r="4656" spans="1:11" hidden="1">
      <c r="A4656" s="248" t="s">
        <v>5833</v>
      </c>
      <c r="B4656" s="123" t="s">
        <v>5834</v>
      </c>
      <c r="C4656" s="124" t="s">
        <v>46</v>
      </c>
      <c r="D4656" s="124">
        <v>0</v>
      </c>
      <c r="E4656" s="125">
        <f ca="1">OFFSET(INDEX(Composições!A:H,MATCH(Orçamentária!A4656,Composições!A:A,0),8),2,0)</f>
        <v>370.32906650000001</v>
      </c>
      <c r="F4656" s="126">
        <f t="shared" ca="1" si="245"/>
        <v>0</v>
      </c>
      <c r="G4656" s="127">
        <f>IF($K4656="Padrão",BDI!$B$17,IF($K4656="Diferenciado",BDI!$E$17,0))</f>
        <v>0.2039</v>
      </c>
      <c r="H4656" s="125">
        <f t="shared" ca="1" si="243"/>
        <v>445.84</v>
      </c>
      <c r="I4656" s="126">
        <f t="shared" ca="1" si="244"/>
        <v>0</v>
      </c>
      <c r="J4656" s="128"/>
      <c r="K4656" s="129" t="s">
        <v>6170</v>
      </c>
    </row>
    <row r="4657" spans="1:11" hidden="1">
      <c r="A4657" s="248" t="s">
        <v>5835</v>
      </c>
      <c r="B4657" s="123" t="s">
        <v>5836</v>
      </c>
      <c r="C4657" s="124" t="s">
        <v>46</v>
      </c>
      <c r="D4657" s="124">
        <v>0</v>
      </c>
      <c r="E4657" s="125">
        <f ca="1">OFFSET(INDEX(Composições!A:H,MATCH(Orçamentária!A4657,Composições!A:A,0),8),2,0)</f>
        <v>627.48520299999996</v>
      </c>
      <c r="F4657" s="126">
        <f t="shared" ca="1" si="245"/>
        <v>0</v>
      </c>
      <c r="G4657" s="127">
        <f>IF($K4657="Padrão",BDI!$B$17,IF($K4657="Diferenciado",BDI!$E$17,0))</f>
        <v>0.2039</v>
      </c>
      <c r="H4657" s="125">
        <f t="shared" ca="1" si="243"/>
        <v>755.43</v>
      </c>
      <c r="I4657" s="126">
        <f t="shared" ca="1" si="244"/>
        <v>0</v>
      </c>
      <c r="J4657" s="128"/>
      <c r="K4657" s="129" t="s">
        <v>6170</v>
      </c>
    </row>
    <row r="4658" spans="1:11" hidden="1">
      <c r="A4658" s="248" t="s">
        <v>5837</v>
      </c>
      <c r="B4658" s="123" t="s">
        <v>5838</v>
      </c>
      <c r="C4658" s="124" t="s">
        <v>24</v>
      </c>
      <c r="D4658" s="124">
        <v>0</v>
      </c>
      <c r="E4658" s="125">
        <f ca="1">OFFSET(INDEX(Composições!A:H,MATCH(Orçamentária!A4658,Composições!A:A,0),8),2,0)</f>
        <v>24.059572699999997</v>
      </c>
      <c r="F4658" s="126">
        <f t="shared" ca="1" si="245"/>
        <v>0</v>
      </c>
      <c r="G4658" s="127">
        <f>IF($K4658="Padrão",BDI!$B$17,IF($K4658="Diferenciado",BDI!$E$17,0))</f>
        <v>0.2039</v>
      </c>
      <c r="H4658" s="125">
        <f t="shared" ca="1" si="243"/>
        <v>28.97</v>
      </c>
      <c r="I4658" s="126">
        <f t="shared" ca="1" si="244"/>
        <v>0</v>
      </c>
      <c r="J4658" s="128"/>
      <c r="K4658" s="129" t="s">
        <v>6170</v>
      </c>
    </row>
    <row r="4659" spans="1:11" hidden="1">
      <c r="A4659" s="248" t="s">
        <v>5840</v>
      </c>
      <c r="B4659" s="123" t="s">
        <v>5841</v>
      </c>
      <c r="C4659" s="124" t="s">
        <v>24</v>
      </c>
      <c r="D4659" s="124">
        <v>0</v>
      </c>
      <c r="E4659" s="125">
        <f ca="1">OFFSET(INDEX(Composições!A:H,MATCH(Orçamentária!A4659,Composições!A:A,0),8),2,0)</f>
        <v>18.005646399999996</v>
      </c>
      <c r="F4659" s="126">
        <f t="shared" ca="1" si="245"/>
        <v>0</v>
      </c>
      <c r="G4659" s="127">
        <f>IF($K4659="Padrão",BDI!$B$17,IF($K4659="Diferenciado",BDI!$E$17,0))</f>
        <v>0.2039</v>
      </c>
      <c r="H4659" s="125">
        <f t="shared" ca="1" si="243"/>
        <v>21.68</v>
      </c>
      <c r="I4659" s="126">
        <f t="shared" ca="1" si="244"/>
        <v>0</v>
      </c>
      <c r="J4659" s="128"/>
      <c r="K4659" s="129" t="s">
        <v>6170</v>
      </c>
    </row>
    <row r="4660" spans="1:11" hidden="1">
      <c r="A4660" s="248" t="s">
        <v>5843</v>
      </c>
      <c r="B4660" s="123" t="s">
        <v>5844</v>
      </c>
      <c r="C4660" s="124" t="s">
        <v>24</v>
      </c>
      <c r="D4660" s="124">
        <v>0</v>
      </c>
      <c r="E4660" s="125">
        <f ca="1">OFFSET(INDEX(Composições!A:H,MATCH(Orçamentária!A4660,Composições!A:A,0),8),2,0)</f>
        <v>38.195293399999997</v>
      </c>
      <c r="F4660" s="126">
        <f t="shared" ca="1" si="245"/>
        <v>0</v>
      </c>
      <c r="G4660" s="127">
        <f>IF($K4660="Padrão",BDI!$B$17,IF($K4660="Diferenciado",BDI!$E$17,0))</f>
        <v>0.2039</v>
      </c>
      <c r="H4660" s="125">
        <f t="shared" ca="1" si="243"/>
        <v>45.98</v>
      </c>
      <c r="I4660" s="126">
        <f t="shared" ca="1" si="244"/>
        <v>0</v>
      </c>
      <c r="J4660" s="128"/>
      <c r="K4660" s="129" t="s">
        <v>6170</v>
      </c>
    </row>
    <row r="4661" spans="1:11" hidden="1">
      <c r="A4661" s="248" t="s">
        <v>5846</v>
      </c>
      <c r="B4661" s="123" t="s">
        <v>5847</v>
      </c>
      <c r="C4661" s="124" t="s">
        <v>24</v>
      </c>
      <c r="D4661" s="124">
        <v>0</v>
      </c>
      <c r="E4661" s="125">
        <f ca="1">OFFSET(INDEX(Composições!A:H,MATCH(Orçamentária!A4661,Composições!A:A,0),8),2,0)</f>
        <v>38.195293399999997</v>
      </c>
      <c r="F4661" s="126">
        <f t="shared" ca="1" si="245"/>
        <v>0</v>
      </c>
      <c r="G4661" s="127">
        <f>IF($K4661="Padrão",BDI!$B$17,IF($K4661="Diferenciado",BDI!$E$17,0))</f>
        <v>0.2039</v>
      </c>
      <c r="H4661" s="125">
        <f t="shared" ca="1" si="243"/>
        <v>45.98</v>
      </c>
      <c r="I4661" s="126">
        <f t="shared" ca="1" si="244"/>
        <v>0</v>
      </c>
      <c r="J4661" s="128"/>
      <c r="K4661" s="129" t="s">
        <v>6170</v>
      </c>
    </row>
    <row r="4662" spans="1:11" hidden="1">
      <c r="A4662" s="248" t="s">
        <v>5849</v>
      </c>
      <c r="B4662" s="123" t="s">
        <v>5850</v>
      </c>
      <c r="C4662" s="124" t="s">
        <v>46</v>
      </c>
      <c r="D4662" s="124">
        <v>0</v>
      </c>
      <c r="E4662" s="125">
        <f ca="1">OFFSET(INDEX(Composições!A:H,MATCH(Orçamentária!A4662,Composições!A:A,0),8),2,0)</f>
        <v>8.0294474999999998</v>
      </c>
      <c r="F4662" s="126">
        <f t="shared" ca="1" si="245"/>
        <v>0</v>
      </c>
      <c r="G4662" s="127">
        <f>IF($K4662="Padrão",BDI!$B$17,IF($K4662="Diferenciado",BDI!$E$17,0))</f>
        <v>0.2039</v>
      </c>
      <c r="H4662" s="125">
        <f t="shared" ca="1" si="243"/>
        <v>9.67</v>
      </c>
      <c r="I4662" s="126">
        <f t="shared" ca="1" si="244"/>
        <v>0</v>
      </c>
      <c r="J4662" s="128"/>
      <c r="K4662" s="129" t="s">
        <v>6170</v>
      </c>
    </row>
    <row r="4663" spans="1:11" hidden="1">
      <c r="A4663" s="248" t="s">
        <v>5851</v>
      </c>
      <c r="B4663" s="123" t="s">
        <v>5852</v>
      </c>
      <c r="C4663" s="124" t="s">
        <v>38</v>
      </c>
      <c r="D4663" s="124">
        <v>0</v>
      </c>
      <c r="E4663" s="125">
        <f ca="1">OFFSET(INDEX(Composições!A:H,MATCH(Orçamentária!A4663,Composições!A:A,0),8),2,0)</f>
        <v>4.1253749999999991</v>
      </c>
      <c r="F4663" s="126">
        <f t="shared" ca="1" si="245"/>
        <v>0</v>
      </c>
      <c r="G4663" s="127">
        <f>IF($K4663="Padrão",BDI!$B$17,IF($K4663="Diferenciado",BDI!$E$17,0))</f>
        <v>0.2039</v>
      </c>
      <c r="H4663" s="125">
        <f t="shared" ca="1" si="243"/>
        <v>4.97</v>
      </c>
      <c r="I4663" s="126">
        <f t="shared" ca="1" si="244"/>
        <v>0</v>
      </c>
      <c r="J4663" s="128"/>
      <c r="K4663" s="129" t="s">
        <v>6170</v>
      </c>
    </row>
    <row r="4664" spans="1:11" hidden="1">
      <c r="A4664" s="248" t="s">
        <v>5853</v>
      </c>
      <c r="B4664" s="123" t="s">
        <v>5854</v>
      </c>
      <c r="C4664" s="124" t="s">
        <v>46</v>
      </c>
      <c r="D4664" s="124">
        <v>0</v>
      </c>
      <c r="E4664" s="125">
        <f ca="1">OFFSET(INDEX(Composições!A:H,MATCH(Orçamentária!A4664,Composições!A:A,0),8),2,0)</f>
        <v>8.7987574999999989</v>
      </c>
      <c r="F4664" s="126">
        <f t="shared" ca="1" si="245"/>
        <v>0</v>
      </c>
      <c r="G4664" s="127">
        <f>IF($K4664="Padrão",BDI!$B$17,IF($K4664="Diferenciado",BDI!$E$17,0))</f>
        <v>0.2039</v>
      </c>
      <c r="H4664" s="125">
        <f t="shared" ca="1" si="243"/>
        <v>10.59</v>
      </c>
      <c r="I4664" s="126">
        <f t="shared" ca="1" si="244"/>
        <v>0</v>
      </c>
      <c r="J4664" s="128"/>
      <c r="K4664" s="129" t="s">
        <v>6170</v>
      </c>
    </row>
    <row r="4665" spans="1:11" hidden="1">
      <c r="A4665" s="248" t="s">
        <v>5855</v>
      </c>
      <c r="B4665" s="123" t="s">
        <v>5856</v>
      </c>
      <c r="C4665" s="124" t="s">
        <v>38</v>
      </c>
      <c r="D4665" s="124">
        <v>0</v>
      </c>
      <c r="E4665" s="125">
        <f ca="1">OFFSET(INDEX(Composições!A:H,MATCH(Orçamentária!A4665,Composições!A:A,0),8),2,0)</f>
        <v>4.1253749999999991</v>
      </c>
      <c r="F4665" s="126">
        <f t="shared" ca="1" si="245"/>
        <v>0</v>
      </c>
      <c r="G4665" s="127">
        <f>IF($K4665="Padrão",BDI!$B$17,IF($K4665="Diferenciado",BDI!$E$17,0))</f>
        <v>0.2039</v>
      </c>
      <c r="H4665" s="125">
        <f t="shared" ca="1" si="243"/>
        <v>4.97</v>
      </c>
      <c r="I4665" s="126">
        <f t="shared" ca="1" si="244"/>
        <v>0</v>
      </c>
      <c r="J4665" s="128"/>
      <c r="K4665" s="129" t="s">
        <v>6170</v>
      </c>
    </row>
    <row r="4666" spans="1:11" hidden="1">
      <c r="A4666" s="249" t="s">
        <v>11598</v>
      </c>
      <c r="B4666" s="123" t="s">
        <v>11599</v>
      </c>
      <c r="C4666" s="124" t="s">
        <v>24</v>
      </c>
      <c r="D4666" s="124">
        <v>0</v>
      </c>
      <c r="E4666" s="125" t="s">
        <v>16</v>
      </c>
      <c r="F4666" s="126" t="str">
        <f t="shared" si="245"/>
        <v/>
      </c>
      <c r="G4666" s="127">
        <f>IF($K4666="Padrão",BDI!$B$17,IF($K4666="Diferenciado",BDI!$E$17,0))</f>
        <v>0.2039</v>
      </c>
      <c r="H4666" s="125" t="str">
        <f t="shared" si="243"/>
        <v/>
      </c>
      <c r="I4666" s="126" t="str">
        <f t="shared" si="244"/>
        <v/>
      </c>
      <c r="J4666" s="128"/>
      <c r="K4666" s="129" t="s">
        <v>6170</v>
      </c>
    </row>
    <row r="4667" spans="1:11" hidden="1">
      <c r="A4667" s="248" t="s">
        <v>5857</v>
      </c>
      <c r="B4667" s="123" t="s">
        <v>5858</v>
      </c>
      <c r="C4667" s="124" t="s">
        <v>24</v>
      </c>
      <c r="D4667" s="124">
        <v>0</v>
      </c>
      <c r="E4667" s="125">
        <f ca="1">OFFSET(INDEX(Composições!A:H,MATCH(Orçamentária!A4667,Composições!A:A,0),8),2,0)</f>
        <v>870186.02306325012</v>
      </c>
      <c r="F4667" s="126">
        <f t="shared" ca="1" si="245"/>
        <v>0</v>
      </c>
      <c r="G4667" s="127">
        <f>IF($K4667="Padrão",BDI!$B$17,IF($K4667="Diferenciado",BDI!$E$17,0))</f>
        <v>0.2039</v>
      </c>
      <c r="H4667" s="125">
        <f t="shared" ca="1" si="243"/>
        <v>1047616.95</v>
      </c>
      <c r="I4667" s="126">
        <f t="shared" ca="1" si="244"/>
        <v>0</v>
      </c>
      <c r="J4667" s="128"/>
      <c r="K4667" s="129" t="s">
        <v>6170</v>
      </c>
    </row>
    <row r="4668" spans="1:11" hidden="1">
      <c r="A4668" s="248" t="s">
        <v>5862</v>
      </c>
      <c r="B4668" s="123" t="s">
        <v>5863</v>
      </c>
      <c r="C4668" s="124" t="s">
        <v>24</v>
      </c>
      <c r="D4668" s="124">
        <v>0</v>
      </c>
      <c r="E4668" s="125">
        <f ca="1">OFFSET(INDEX(Composições!A:H,MATCH(Orçamentária!A4668,Composições!A:A,0),8),2,0)</f>
        <v>23.146506799999997</v>
      </c>
      <c r="F4668" s="126">
        <f t="shared" ca="1" si="245"/>
        <v>0</v>
      </c>
      <c r="G4668" s="127">
        <f>IF($K4668="Padrão",BDI!$B$17,IF($K4668="Diferenciado",BDI!$E$17,0))</f>
        <v>0.2039</v>
      </c>
      <c r="H4668" s="125">
        <f t="shared" ca="1" si="243"/>
        <v>27.87</v>
      </c>
      <c r="I4668" s="126">
        <f t="shared" ca="1" si="244"/>
        <v>0</v>
      </c>
      <c r="J4668" s="128"/>
      <c r="K4668" s="129" t="s">
        <v>6170</v>
      </c>
    </row>
    <row r="4669" spans="1:11" hidden="1">
      <c r="A4669" s="248" t="s">
        <v>5864</v>
      </c>
      <c r="B4669" s="123" t="s">
        <v>5865</v>
      </c>
      <c r="C4669" s="124" t="s">
        <v>24</v>
      </c>
      <c r="D4669" s="124">
        <v>0</v>
      </c>
      <c r="E4669" s="125">
        <f ca="1">OFFSET(INDEX(Composições!A:H,MATCH(Orçamentária!A4669,Composições!A:A,0),8),2,0)</f>
        <v>3321.0479999999998</v>
      </c>
      <c r="F4669" s="126">
        <f t="shared" ca="1" si="245"/>
        <v>0</v>
      </c>
      <c r="G4669" s="127">
        <f>IF($K4669="Padrão",BDI!$B$17,IF($K4669="Diferenciado",BDI!$E$17,0))</f>
        <v>0.2039</v>
      </c>
      <c r="H4669" s="125">
        <f t="shared" ca="1" si="243"/>
        <v>3998.21</v>
      </c>
      <c r="I4669" s="126">
        <f t="shared" ca="1" si="244"/>
        <v>0</v>
      </c>
      <c r="J4669" s="128"/>
      <c r="K4669" s="129" t="s">
        <v>6170</v>
      </c>
    </row>
    <row r="4670" spans="1:11" ht="25.5" hidden="1">
      <c r="A4670" s="249" t="s">
        <v>11600</v>
      </c>
      <c r="B4670" s="123" t="s">
        <v>11601</v>
      </c>
      <c r="C4670" s="124" t="s">
        <v>24</v>
      </c>
      <c r="D4670" s="124">
        <v>0</v>
      </c>
      <c r="E4670" s="125" t="s">
        <v>16</v>
      </c>
      <c r="F4670" s="126" t="str">
        <f t="shared" si="245"/>
        <v/>
      </c>
      <c r="G4670" s="127">
        <f>IF($K4670="Padrão",BDI!$B$17,IF($K4670="Diferenciado",BDI!$E$17,0))</f>
        <v>0.2039</v>
      </c>
      <c r="H4670" s="125" t="str">
        <f t="shared" si="243"/>
        <v/>
      </c>
      <c r="I4670" s="126" t="str">
        <f t="shared" si="244"/>
        <v/>
      </c>
      <c r="J4670" s="128"/>
      <c r="K4670" s="129" t="s">
        <v>6170</v>
      </c>
    </row>
    <row r="4671" spans="1:11" ht="25.5" hidden="1">
      <c r="A4671" s="249" t="s">
        <v>11602</v>
      </c>
      <c r="B4671" s="123" t="s">
        <v>11603</v>
      </c>
      <c r="C4671" s="124" t="s">
        <v>24</v>
      </c>
      <c r="D4671" s="124">
        <v>0</v>
      </c>
      <c r="E4671" s="125" t="s">
        <v>16</v>
      </c>
      <c r="F4671" s="126" t="str">
        <f t="shared" si="245"/>
        <v/>
      </c>
      <c r="G4671" s="127">
        <f>IF($K4671="Padrão",BDI!$B$17,IF($K4671="Diferenciado",BDI!$E$17,0))</f>
        <v>0.2039</v>
      </c>
      <c r="H4671" s="125" t="str">
        <f t="shared" si="243"/>
        <v/>
      </c>
      <c r="I4671" s="126" t="str">
        <f t="shared" si="244"/>
        <v/>
      </c>
      <c r="J4671" s="128"/>
      <c r="K4671" s="129" t="s">
        <v>6170</v>
      </c>
    </row>
    <row r="4672" spans="1:11" hidden="1">
      <c r="A4672" s="248" t="s">
        <v>5866</v>
      </c>
      <c r="B4672" s="123" t="s">
        <v>5867</v>
      </c>
      <c r="C4672" s="124" t="s">
        <v>24</v>
      </c>
      <c r="D4672" s="124">
        <v>0</v>
      </c>
      <c r="E4672" s="125">
        <f ca="1">OFFSET(INDEX(Composições!A:H,MATCH(Orçamentária!A4672,Composições!A:A,0),8),2,0)</f>
        <v>8.2507499999999983</v>
      </c>
      <c r="F4672" s="126">
        <f t="shared" ca="1" si="245"/>
        <v>0</v>
      </c>
      <c r="G4672" s="127">
        <f>IF($K4672="Padrão",BDI!$B$17,IF($K4672="Diferenciado",BDI!$E$17,0))</f>
        <v>0.2039</v>
      </c>
      <c r="H4672" s="125">
        <f t="shared" ca="1" si="243"/>
        <v>9.93</v>
      </c>
      <c r="I4672" s="126">
        <f t="shared" ca="1" si="244"/>
        <v>0</v>
      </c>
      <c r="J4672" s="128"/>
      <c r="K4672" s="129" t="s">
        <v>6170</v>
      </c>
    </row>
    <row r="4673" spans="1:11" hidden="1">
      <c r="A4673" s="248" t="s">
        <v>5869</v>
      </c>
      <c r="B4673" s="123" t="s">
        <v>5870</v>
      </c>
      <c r="C4673" s="124" t="s">
        <v>24</v>
      </c>
      <c r="D4673" s="124">
        <v>0</v>
      </c>
      <c r="E4673" s="125">
        <f ca="1">OFFSET(INDEX(Composições!A:H,MATCH(Orçamentária!A4673,Composições!A:A,0),8),2,0)</f>
        <v>1488.2426874999999</v>
      </c>
      <c r="F4673" s="126">
        <f t="shared" ca="1" si="245"/>
        <v>0</v>
      </c>
      <c r="G4673" s="127">
        <f>IF($K4673="Padrão",BDI!$B$17,IF($K4673="Diferenciado",BDI!$E$17,0))</f>
        <v>0.2039</v>
      </c>
      <c r="H4673" s="125">
        <f t="shared" ca="1" si="243"/>
        <v>1791.7</v>
      </c>
      <c r="I4673" s="126">
        <f t="shared" ca="1" si="244"/>
        <v>0</v>
      </c>
      <c r="J4673" s="128"/>
      <c r="K4673" s="129" t="s">
        <v>6170</v>
      </c>
    </row>
    <row r="4674" spans="1:11" hidden="1">
      <c r="A4674" s="248" t="s">
        <v>5872</v>
      </c>
      <c r="B4674" s="123" t="s">
        <v>5873</v>
      </c>
      <c r="C4674" s="124" t="s">
        <v>24</v>
      </c>
      <c r="D4674" s="124">
        <v>0</v>
      </c>
      <c r="E4674" s="125">
        <f ca="1">OFFSET(INDEX(Composições!A:H,MATCH(Orçamentária!A4674,Composições!A:A,0),8),2,0)</f>
        <v>3850.0811485999998</v>
      </c>
      <c r="F4674" s="126">
        <f t="shared" ca="1" si="245"/>
        <v>0</v>
      </c>
      <c r="G4674" s="127">
        <f>IF($K4674="Padrão",BDI!$B$17,IF($K4674="Diferenciado",BDI!$E$17,0))</f>
        <v>0.2039</v>
      </c>
      <c r="H4674" s="125">
        <f t="shared" ca="1" si="243"/>
        <v>4635.1099999999997</v>
      </c>
      <c r="I4674" s="126">
        <f t="shared" ca="1" si="244"/>
        <v>0</v>
      </c>
      <c r="J4674" s="128"/>
      <c r="K4674" s="129" t="s">
        <v>6170</v>
      </c>
    </row>
    <row r="4675" spans="1:11" hidden="1">
      <c r="A4675" s="248" t="s">
        <v>5875</v>
      </c>
      <c r="B4675" s="123" t="s">
        <v>5876</v>
      </c>
      <c r="C4675" s="124" t="s">
        <v>24</v>
      </c>
      <c r="D4675" s="124">
        <v>0</v>
      </c>
      <c r="E4675" s="125">
        <f ca="1">OFFSET(INDEX(Composições!A:H,MATCH(Orçamentária!A4675,Composições!A:A,0),8),2,0)</f>
        <v>17.433437174999998</v>
      </c>
      <c r="F4675" s="126">
        <f t="shared" ca="1" si="245"/>
        <v>0</v>
      </c>
      <c r="G4675" s="127">
        <f>IF($K4675="Padrão",BDI!$B$17,IF($K4675="Diferenciado",BDI!$E$17,0))</f>
        <v>0.2039</v>
      </c>
      <c r="H4675" s="125">
        <f t="shared" ca="1" si="243"/>
        <v>20.99</v>
      </c>
      <c r="I4675" s="126">
        <f t="shared" ca="1" si="244"/>
        <v>0</v>
      </c>
      <c r="J4675" s="128"/>
      <c r="K4675" s="129" t="s">
        <v>6170</v>
      </c>
    </row>
    <row r="4676" spans="1:11" hidden="1">
      <c r="A4676" s="248" t="s">
        <v>5877</v>
      </c>
      <c r="B4676" s="123" t="s">
        <v>5878</v>
      </c>
      <c r="C4676" s="124" t="s">
        <v>1343</v>
      </c>
      <c r="D4676" s="124">
        <v>0</v>
      </c>
      <c r="E4676" s="125">
        <f ca="1">OFFSET(INDEX(Composições!A:H,MATCH(Orçamentária!A4676,Composições!A:A,0),8),2,0)</f>
        <v>14947.619121150001</v>
      </c>
      <c r="F4676" s="126">
        <f t="shared" ca="1" si="245"/>
        <v>0</v>
      </c>
      <c r="G4676" s="127">
        <f>IF($K4676="Padrão",BDI!$B$17,IF($K4676="Diferenciado",BDI!$E$17,0))</f>
        <v>0.2039</v>
      </c>
      <c r="H4676" s="125">
        <f t="shared" ca="1" si="243"/>
        <v>17995.439999999999</v>
      </c>
      <c r="I4676" s="126">
        <f t="shared" ca="1" si="244"/>
        <v>0</v>
      </c>
      <c r="J4676" s="128"/>
      <c r="K4676" s="129" t="s">
        <v>6170</v>
      </c>
    </row>
    <row r="4677" spans="1:11" hidden="1">
      <c r="A4677" s="249" t="s">
        <v>11604</v>
      </c>
      <c r="B4677" s="123" t="s">
        <v>11605</v>
      </c>
      <c r="C4677" s="124" t="s">
        <v>24</v>
      </c>
      <c r="D4677" s="124">
        <v>0</v>
      </c>
      <c r="E4677" s="125" t="s">
        <v>16</v>
      </c>
      <c r="F4677" s="126" t="str">
        <f t="shared" si="245"/>
        <v/>
      </c>
      <c r="G4677" s="127">
        <f>IF($K4677="Padrão",BDI!$B$17,IF($K4677="Diferenciado",BDI!$E$17,0))</f>
        <v>0.2039</v>
      </c>
      <c r="H4677" s="125" t="str">
        <f t="shared" si="243"/>
        <v/>
      </c>
      <c r="I4677" s="126" t="str">
        <f t="shared" si="244"/>
        <v/>
      </c>
      <c r="J4677" s="128"/>
      <c r="K4677" s="129" t="s">
        <v>6170</v>
      </c>
    </row>
    <row r="4678" spans="1:11" hidden="1">
      <c r="A4678" s="249" t="s">
        <v>11606</v>
      </c>
      <c r="B4678" s="123" t="s">
        <v>11607</v>
      </c>
      <c r="C4678" s="124" t="s">
        <v>24</v>
      </c>
      <c r="D4678" s="124">
        <v>0</v>
      </c>
      <c r="E4678" s="125" t="s">
        <v>16</v>
      </c>
      <c r="F4678" s="126" t="str">
        <f t="shared" si="245"/>
        <v/>
      </c>
      <c r="G4678" s="127">
        <f>IF($K4678="Padrão",BDI!$B$17,IF($K4678="Diferenciado",BDI!$E$17,0))</f>
        <v>0.2039</v>
      </c>
      <c r="H4678" s="125" t="str">
        <f t="shared" ref="H4678:H4741" si="246">IF(ISNUMBER(E4678),ROUND(E4678*(1+G4678),2),"")</f>
        <v/>
      </c>
      <c r="I4678" s="126" t="str">
        <f t="shared" ref="I4678:I4741" si="247">IF(ISNUMBER(E4678),ROUND(H4678*D4678,2),"")</f>
        <v/>
      </c>
      <c r="J4678" s="128"/>
      <c r="K4678" s="129" t="s">
        <v>6170</v>
      </c>
    </row>
    <row r="4679" spans="1:11" ht="25.5" hidden="1">
      <c r="A4679" s="249" t="s">
        <v>11608</v>
      </c>
      <c r="B4679" s="123" t="s">
        <v>11609</v>
      </c>
      <c r="C4679" s="124" t="s">
        <v>24</v>
      </c>
      <c r="D4679" s="124">
        <v>0</v>
      </c>
      <c r="E4679" s="125" t="s">
        <v>16</v>
      </c>
      <c r="F4679" s="126" t="str">
        <f t="shared" ref="F4679:F4681" si="248">IF(ISNUMBER(E4679),D4679*E4679,"")</f>
        <v/>
      </c>
      <c r="G4679" s="127">
        <f>IF($K4679="Padrão",BDI!$B$17,IF($K4679="Diferenciado",BDI!$E$17,0))</f>
        <v>0.2039</v>
      </c>
      <c r="H4679" s="125" t="str">
        <f t="shared" si="246"/>
        <v/>
      </c>
      <c r="I4679" s="126" t="str">
        <f t="shared" si="247"/>
        <v/>
      </c>
      <c r="J4679" s="128"/>
      <c r="K4679" s="129" t="s">
        <v>6170</v>
      </c>
    </row>
    <row r="4680" spans="1:11" hidden="1">
      <c r="A4680" s="248" t="s">
        <v>5879</v>
      </c>
      <c r="B4680" s="123" t="s">
        <v>5880</v>
      </c>
      <c r="C4680" s="124" t="s">
        <v>1343</v>
      </c>
      <c r="D4680" s="124">
        <v>0</v>
      </c>
      <c r="E4680" s="125">
        <f ca="1">OFFSET(INDEX(Composições!A:H,MATCH(Orçamentária!A4680,Composições!A:A,0),8),2,0)</f>
        <v>3806.7836811500001</v>
      </c>
      <c r="F4680" s="126">
        <f t="shared" ca="1" si="248"/>
        <v>0</v>
      </c>
      <c r="G4680" s="127">
        <f>IF($K4680="Padrão",BDI!$B$17,IF($K4680="Diferenciado",BDI!$E$17,0))</f>
        <v>0.2039</v>
      </c>
      <c r="H4680" s="125">
        <f t="shared" ca="1" si="246"/>
        <v>4582.99</v>
      </c>
      <c r="I4680" s="126">
        <f t="shared" ca="1" si="247"/>
        <v>0</v>
      </c>
      <c r="J4680" s="128"/>
      <c r="K4680" s="129" t="s">
        <v>6170</v>
      </c>
    </row>
    <row r="4681" spans="1:11" hidden="1">
      <c r="A4681" s="249" t="s">
        <v>11610</v>
      </c>
      <c r="B4681" s="123" t="s">
        <v>11611</v>
      </c>
      <c r="C4681" s="124" t="s">
        <v>24</v>
      </c>
      <c r="D4681" s="124">
        <v>0</v>
      </c>
      <c r="E4681" s="125" t="s">
        <v>16</v>
      </c>
      <c r="F4681" s="126" t="str">
        <f t="shared" si="248"/>
        <v/>
      </c>
      <c r="G4681" s="127">
        <f>IF($K4681="Padrão",BDI!$B$17,IF($K4681="Diferenciado",BDI!$E$17,0))</f>
        <v>0.2039</v>
      </c>
      <c r="H4681" s="125" t="str">
        <f t="shared" si="246"/>
        <v/>
      </c>
      <c r="I4681" s="126" t="str">
        <f t="shared" si="247"/>
        <v/>
      </c>
      <c r="J4681" s="128"/>
      <c r="K4681" s="129" t="s">
        <v>6170</v>
      </c>
    </row>
    <row r="4682" spans="1:11" hidden="1">
      <c r="A4682" s="249" t="s">
        <v>11612</v>
      </c>
      <c r="B4682" s="123" t="s">
        <v>11613</v>
      </c>
      <c r="C4682" s="124" t="s">
        <v>24</v>
      </c>
      <c r="D4682" s="124">
        <v>0</v>
      </c>
      <c r="E4682" s="125" t="s">
        <v>16</v>
      </c>
      <c r="F4682" s="126" t="str">
        <f>IF(ISNUMBER(E4682),D4682*E4682,"")</f>
        <v/>
      </c>
      <c r="G4682" s="127">
        <f>IF($K4682="Padrão",BDI!$B$17,IF($K4682="Diferenciado",BDI!$E$17,0))</f>
        <v>0.2039</v>
      </c>
      <c r="H4682" s="125" t="str">
        <f t="shared" si="246"/>
        <v/>
      </c>
      <c r="I4682" s="126" t="str">
        <f t="shared" si="247"/>
        <v/>
      </c>
      <c r="J4682" s="128"/>
      <c r="K4682" s="129" t="s">
        <v>6170</v>
      </c>
    </row>
    <row r="4683" spans="1:11" hidden="1">
      <c r="A4683" s="248" t="s">
        <v>5881</v>
      </c>
      <c r="B4683" s="123" t="s">
        <v>5882</v>
      </c>
      <c r="C4683" s="124" t="s">
        <v>1343</v>
      </c>
      <c r="D4683" s="124">
        <v>0</v>
      </c>
      <c r="E4683" s="125">
        <f ca="1">OFFSET(INDEX(Composições!A:H,MATCH(Orçamentária!A4683,Composições!A:A,0),8),2,0)</f>
        <v>14947.619121150001</v>
      </c>
      <c r="F4683" s="126">
        <f ca="1">IF(ISNUMBER(E4683),D4683*E4683,"")</f>
        <v>0</v>
      </c>
      <c r="G4683" s="127">
        <f>IF($K4683="Padrão",BDI!$B$17,IF($K4683="Diferenciado",BDI!$E$17,0))</f>
        <v>0.2039</v>
      </c>
      <c r="H4683" s="125">
        <f t="shared" ca="1" si="246"/>
        <v>17995.439999999999</v>
      </c>
      <c r="I4683" s="126">
        <f t="shared" ca="1" si="247"/>
        <v>0</v>
      </c>
      <c r="J4683" s="128"/>
      <c r="K4683" s="129" t="s">
        <v>6170</v>
      </c>
    </row>
    <row r="4684" spans="1:11" hidden="1">
      <c r="A4684" s="248" t="s">
        <v>5883</v>
      </c>
      <c r="B4684" s="123" t="s">
        <v>5884</v>
      </c>
      <c r="C4684" s="124" t="s">
        <v>1343</v>
      </c>
      <c r="D4684" s="124">
        <v>0</v>
      </c>
      <c r="E4684" s="125">
        <f ca="1">OFFSET(INDEX(Composições!A:H,MATCH(Orçamentária!A4684,Composições!A:A,0),8),2,0)</f>
        <v>1971.5299858999999</v>
      </c>
      <c r="F4684" s="126">
        <f ca="1">IF(ISNUMBER(E4684),D4684*E4684,"")</f>
        <v>0</v>
      </c>
      <c r="G4684" s="127">
        <f>IF($K4684="Padrão",BDI!$B$17,IF($K4684="Diferenciado",BDI!$E$17,0))</f>
        <v>0.2039</v>
      </c>
      <c r="H4684" s="125">
        <f t="shared" ca="1" si="246"/>
        <v>2373.52</v>
      </c>
      <c r="I4684" s="126">
        <f t="shared" ca="1" si="247"/>
        <v>0</v>
      </c>
      <c r="J4684" s="128"/>
      <c r="K4684" s="129" t="s">
        <v>6170</v>
      </c>
    </row>
    <row r="4685" spans="1:11" hidden="1">
      <c r="A4685" s="248" t="s">
        <v>5885</v>
      </c>
      <c r="B4685" s="123" t="s">
        <v>5886</v>
      </c>
      <c r="C4685" s="124" t="s">
        <v>24</v>
      </c>
      <c r="D4685" s="124">
        <v>0</v>
      </c>
      <c r="E4685" s="125">
        <f ca="1">OFFSET(INDEX(Composições!A:H,MATCH(Orçamentária!A4685,Composições!A:A,0),8),2,0)</f>
        <v>17.433437174999998</v>
      </c>
      <c r="F4685" s="126">
        <f ca="1">IF(ISNUMBER(E4685),D4685*E4685,"")</f>
        <v>0</v>
      </c>
      <c r="G4685" s="127">
        <f>IF($K4685="Padrão",BDI!$B$17,IF($K4685="Diferenciado",BDI!$E$17,0))</f>
        <v>0.2039</v>
      </c>
      <c r="H4685" s="125">
        <f t="shared" ca="1" si="246"/>
        <v>20.99</v>
      </c>
      <c r="I4685" s="126">
        <f t="shared" ca="1" si="247"/>
        <v>0</v>
      </c>
      <c r="J4685" s="128"/>
      <c r="K4685" s="129" t="s">
        <v>6170</v>
      </c>
    </row>
    <row r="4686" spans="1:11" hidden="1">
      <c r="A4686" s="249" t="s">
        <v>11614</v>
      </c>
      <c r="B4686" s="123" t="s">
        <v>11615</v>
      </c>
      <c r="C4686" s="124" t="s">
        <v>46</v>
      </c>
      <c r="D4686" s="124">
        <v>0</v>
      </c>
      <c r="E4686" s="125" t="s">
        <v>16</v>
      </c>
      <c r="F4686" s="126" t="str">
        <f t="shared" ref="F4686:F4749" si="249">IF(ISNUMBER(E4686),D4686*E4686,"")</f>
        <v/>
      </c>
      <c r="G4686" s="127">
        <f>IF($K4686="Padrão",BDI!$B$17,IF($K4686="Diferenciado",BDI!$E$17,0))</f>
        <v>0.2039</v>
      </c>
      <c r="H4686" s="125" t="str">
        <f t="shared" si="246"/>
        <v/>
      </c>
      <c r="I4686" s="126" t="str">
        <f t="shared" si="247"/>
        <v/>
      </c>
      <c r="J4686" s="128"/>
      <c r="K4686" s="129" t="s">
        <v>6170</v>
      </c>
    </row>
    <row r="4687" spans="1:11" hidden="1">
      <c r="A4687" s="249" t="s">
        <v>11616</v>
      </c>
      <c r="B4687" s="123" t="s">
        <v>11617</v>
      </c>
      <c r="C4687" s="124" t="s">
        <v>24</v>
      </c>
      <c r="D4687" s="124">
        <v>0</v>
      </c>
      <c r="E4687" s="125" t="s">
        <v>16</v>
      </c>
      <c r="F4687" s="126" t="str">
        <f t="shared" si="249"/>
        <v/>
      </c>
      <c r="G4687" s="127">
        <f>IF($K4687="Padrão",BDI!$B$17,IF($K4687="Diferenciado",BDI!$E$17,0))</f>
        <v>0.2039</v>
      </c>
      <c r="H4687" s="125" t="str">
        <f t="shared" si="246"/>
        <v/>
      </c>
      <c r="I4687" s="126" t="str">
        <f t="shared" si="247"/>
        <v/>
      </c>
      <c r="J4687" s="128"/>
      <c r="K4687" s="129" t="s">
        <v>6170</v>
      </c>
    </row>
    <row r="4688" spans="1:11" hidden="1">
      <c r="A4688" s="249" t="s">
        <v>11618</v>
      </c>
      <c r="B4688" s="123" t="s">
        <v>11619</v>
      </c>
      <c r="C4688" s="124" t="s">
        <v>24</v>
      </c>
      <c r="D4688" s="124">
        <v>0</v>
      </c>
      <c r="E4688" s="125" t="s">
        <v>16</v>
      </c>
      <c r="F4688" s="126" t="str">
        <f t="shared" si="249"/>
        <v/>
      </c>
      <c r="G4688" s="127">
        <f>IF($K4688="Padrão",BDI!$B$17,IF($K4688="Diferenciado",BDI!$E$17,0))</f>
        <v>0.2039</v>
      </c>
      <c r="H4688" s="125" t="str">
        <f t="shared" si="246"/>
        <v/>
      </c>
      <c r="I4688" s="126" t="str">
        <f t="shared" si="247"/>
        <v/>
      </c>
      <c r="J4688" s="128"/>
      <c r="K4688" s="129" t="s">
        <v>6170</v>
      </c>
    </row>
    <row r="4689" spans="1:11" hidden="1">
      <c r="A4689" s="248" t="s">
        <v>5889</v>
      </c>
      <c r="B4689" s="123" t="s">
        <v>5890</v>
      </c>
      <c r="C4689" s="124" t="s">
        <v>24</v>
      </c>
      <c r="D4689" s="124">
        <v>0</v>
      </c>
      <c r="E4689" s="125">
        <f ca="1">OFFSET(INDEX(Composições!A:H,MATCH(Orçamentária!A4689,Composições!A:A,0),8),2,0)</f>
        <v>23.683499999999999</v>
      </c>
      <c r="F4689" s="126">
        <f t="shared" ca="1" si="249"/>
        <v>0</v>
      </c>
      <c r="G4689" s="127">
        <f>IF($K4689="Padrão",BDI!$B$17,IF($K4689="Diferenciado",BDI!$E$17,0))</f>
        <v>0.2039</v>
      </c>
      <c r="H4689" s="125">
        <f t="shared" ca="1" si="246"/>
        <v>28.51</v>
      </c>
      <c r="I4689" s="126">
        <f t="shared" ca="1" si="247"/>
        <v>0</v>
      </c>
      <c r="J4689" s="128"/>
      <c r="K4689" s="129" t="s">
        <v>6170</v>
      </c>
    </row>
    <row r="4690" spans="1:11" hidden="1">
      <c r="A4690" s="248" t="s">
        <v>5892</v>
      </c>
      <c r="B4690" s="123" t="s">
        <v>5893</v>
      </c>
      <c r="C4690" s="124" t="s">
        <v>24</v>
      </c>
      <c r="D4690" s="124">
        <v>0</v>
      </c>
      <c r="E4690" s="125">
        <f ca="1">OFFSET(INDEX(Composições!A:H,MATCH(Orçamentária!A4690,Composições!A:A,0),8),2,0)</f>
        <v>10.611499999999999</v>
      </c>
      <c r="F4690" s="126">
        <f t="shared" ca="1" si="249"/>
        <v>0</v>
      </c>
      <c r="G4690" s="127">
        <f>IF($K4690="Padrão",BDI!$B$17,IF($K4690="Diferenciado",BDI!$E$17,0))</f>
        <v>0.2039</v>
      </c>
      <c r="H4690" s="125">
        <f t="shared" ca="1" si="246"/>
        <v>12.78</v>
      </c>
      <c r="I4690" s="126">
        <f t="shared" ca="1" si="247"/>
        <v>0</v>
      </c>
      <c r="J4690" s="128"/>
      <c r="K4690" s="129" t="s">
        <v>6170</v>
      </c>
    </row>
    <row r="4691" spans="1:11" hidden="1">
      <c r="A4691" s="248" t="s">
        <v>5894</v>
      </c>
      <c r="B4691" s="123" t="s">
        <v>5895</v>
      </c>
      <c r="C4691" s="124" t="s">
        <v>24</v>
      </c>
      <c r="D4691" s="124">
        <v>0</v>
      </c>
      <c r="E4691" s="125">
        <f ca="1">OFFSET(INDEX(Composições!A:H,MATCH(Orçamentária!A4691,Composições!A:A,0),8),2,0)</f>
        <v>17.433437174999998</v>
      </c>
      <c r="F4691" s="126">
        <f t="shared" ca="1" si="249"/>
        <v>0</v>
      </c>
      <c r="G4691" s="127">
        <f>IF($K4691="Padrão",BDI!$B$17,IF($K4691="Diferenciado",BDI!$E$17,0))</f>
        <v>0.2039</v>
      </c>
      <c r="H4691" s="125">
        <f t="shared" ca="1" si="246"/>
        <v>20.99</v>
      </c>
      <c r="I4691" s="126">
        <f t="shared" ca="1" si="247"/>
        <v>0</v>
      </c>
      <c r="J4691" s="128"/>
      <c r="K4691" s="129" t="s">
        <v>6170</v>
      </c>
    </row>
    <row r="4692" spans="1:11" hidden="1">
      <c r="A4692" s="248" t="s">
        <v>5897</v>
      </c>
      <c r="B4692" s="123" t="s">
        <v>5898</v>
      </c>
      <c r="C4692" s="124" t="s">
        <v>24</v>
      </c>
      <c r="D4692" s="124">
        <v>0</v>
      </c>
      <c r="E4692" s="125">
        <f ca="1">OFFSET(INDEX(Composições!A:H,MATCH(Orçamentária!A4692,Composições!A:A,0),8),2,0)</f>
        <v>17.433437174999998</v>
      </c>
      <c r="F4692" s="126">
        <f t="shared" ca="1" si="249"/>
        <v>0</v>
      </c>
      <c r="G4692" s="127">
        <f>IF($K4692="Padrão",BDI!$B$17,IF($K4692="Diferenciado",BDI!$E$17,0))</f>
        <v>0.2039</v>
      </c>
      <c r="H4692" s="125">
        <f t="shared" ca="1" si="246"/>
        <v>20.99</v>
      </c>
      <c r="I4692" s="126">
        <f t="shared" ca="1" si="247"/>
        <v>0</v>
      </c>
      <c r="J4692" s="128"/>
      <c r="K4692" s="129" t="s">
        <v>6170</v>
      </c>
    </row>
    <row r="4693" spans="1:11" hidden="1">
      <c r="A4693" s="248" t="s">
        <v>5901</v>
      </c>
      <c r="B4693" s="123" t="s">
        <v>5902</v>
      </c>
      <c r="C4693" s="124" t="s">
        <v>24</v>
      </c>
      <c r="D4693" s="124">
        <v>0</v>
      </c>
      <c r="E4693" s="125">
        <f ca="1">OFFSET(INDEX(Composições!A:H,MATCH(Orçamentária!A4693,Composições!A:A,0),8),2,0)</f>
        <v>17.433437174999998</v>
      </c>
      <c r="F4693" s="126">
        <f t="shared" ca="1" si="249"/>
        <v>0</v>
      </c>
      <c r="G4693" s="127">
        <f>IF($K4693="Padrão",BDI!$B$17,IF($K4693="Diferenciado",BDI!$E$17,0))</f>
        <v>0.2039</v>
      </c>
      <c r="H4693" s="125">
        <f t="shared" ca="1" si="246"/>
        <v>20.99</v>
      </c>
      <c r="I4693" s="126">
        <f t="shared" ca="1" si="247"/>
        <v>0</v>
      </c>
      <c r="J4693" s="128"/>
      <c r="K4693" s="129" t="s">
        <v>6170</v>
      </c>
    </row>
    <row r="4694" spans="1:11" hidden="1">
      <c r="A4694" s="249" t="s">
        <v>11620</v>
      </c>
      <c r="B4694" s="123" t="s">
        <v>11621</v>
      </c>
      <c r="C4694" s="124" t="s">
        <v>24</v>
      </c>
      <c r="D4694" s="124">
        <v>0</v>
      </c>
      <c r="E4694" s="125" t="s">
        <v>16</v>
      </c>
      <c r="F4694" s="126" t="str">
        <f t="shared" si="249"/>
        <v/>
      </c>
      <c r="G4694" s="127">
        <f>IF($K4694="Padrão",BDI!$B$17,IF($K4694="Diferenciado",BDI!$E$17,0))</f>
        <v>0.2039</v>
      </c>
      <c r="H4694" s="125" t="str">
        <f t="shared" si="246"/>
        <v/>
      </c>
      <c r="I4694" s="126" t="str">
        <f t="shared" si="247"/>
        <v/>
      </c>
      <c r="J4694" s="128"/>
      <c r="K4694" s="129" t="s">
        <v>6170</v>
      </c>
    </row>
    <row r="4695" spans="1:11" hidden="1">
      <c r="A4695" s="249" t="s">
        <v>11622</v>
      </c>
      <c r="B4695" s="123" t="s">
        <v>11623</v>
      </c>
      <c r="C4695" s="124" t="s">
        <v>24</v>
      </c>
      <c r="D4695" s="124">
        <v>0</v>
      </c>
      <c r="E4695" s="125" t="s">
        <v>16</v>
      </c>
      <c r="F4695" s="126" t="str">
        <f t="shared" si="249"/>
        <v/>
      </c>
      <c r="G4695" s="127">
        <f>IF($K4695="Padrão",BDI!$B$17,IF($K4695="Diferenciado",BDI!$E$17,0))</f>
        <v>0.2039</v>
      </c>
      <c r="H4695" s="125" t="str">
        <f t="shared" si="246"/>
        <v/>
      </c>
      <c r="I4695" s="126" t="str">
        <f t="shared" si="247"/>
        <v/>
      </c>
      <c r="J4695" s="128"/>
      <c r="K4695" s="129" t="s">
        <v>6170</v>
      </c>
    </row>
    <row r="4696" spans="1:11" hidden="1">
      <c r="A4696" s="249" t="s">
        <v>11624</v>
      </c>
      <c r="B4696" s="123" t="s">
        <v>11625</v>
      </c>
      <c r="C4696" s="124" t="s">
        <v>24</v>
      </c>
      <c r="D4696" s="124">
        <v>0</v>
      </c>
      <c r="E4696" s="125" t="s">
        <v>16</v>
      </c>
      <c r="F4696" s="126" t="str">
        <f t="shared" si="249"/>
        <v/>
      </c>
      <c r="G4696" s="127">
        <f>IF($K4696="Padrão",BDI!$B$17,IF($K4696="Diferenciado",BDI!$E$17,0))</f>
        <v>0.2039</v>
      </c>
      <c r="H4696" s="125" t="str">
        <f t="shared" si="246"/>
        <v/>
      </c>
      <c r="I4696" s="126" t="str">
        <f t="shared" si="247"/>
        <v/>
      </c>
      <c r="J4696" s="128"/>
      <c r="K4696" s="129" t="s">
        <v>6170</v>
      </c>
    </row>
    <row r="4697" spans="1:11" hidden="1">
      <c r="A4697" s="249" t="s">
        <v>11626</v>
      </c>
      <c r="B4697" s="123" t="s">
        <v>11627</v>
      </c>
      <c r="C4697" s="124" t="s">
        <v>24</v>
      </c>
      <c r="D4697" s="124">
        <v>0</v>
      </c>
      <c r="E4697" s="125" t="s">
        <v>16</v>
      </c>
      <c r="F4697" s="126" t="str">
        <f t="shared" si="249"/>
        <v/>
      </c>
      <c r="G4697" s="127">
        <f>IF($K4697="Padrão",BDI!$B$17,IF($K4697="Diferenciado",BDI!$E$17,0))</f>
        <v>0.2039</v>
      </c>
      <c r="H4697" s="125" t="str">
        <f t="shared" si="246"/>
        <v/>
      </c>
      <c r="I4697" s="126" t="str">
        <f t="shared" si="247"/>
        <v/>
      </c>
      <c r="J4697" s="128"/>
      <c r="K4697" s="129" t="s">
        <v>6170</v>
      </c>
    </row>
    <row r="4698" spans="1:11" hidden="1">
      <c r="A4698" s="249" t="s">
        <v>11628</v>
      </c>
      <c r="B4698" s="123" t="s">
        <v>11629</v>
      </c>
      <c r="C4698" s="124" t="s">
        <v>24</v>
      </c>
      <c r="D4698" s="124">
        <v>0</v>
      </c>
      <c r="E4698" s="125" t="s">
        <v>16</v>
      </c>
      <c r="F4698" s="126" t="str">
        <f t="shared" si="249"/>
        <v/>
      </c>
      <c r="G4698" s="127">
        <f>IF($K4698="Padrão",BDI!$B$17,IF($K4698="Diferenciado",BDI!$E$17,0))</f>
        <v>0.2039</v>
      </c>
      <c r="H4698" s="125" t="str">
        <f t="shared" si="246"/>
        <v/>
      </c>
      <c r="I4698" s="126" t="str">
        <f t="shared" si="247"/>
        <v/>
      </c>
      <c r="J4698" s="128"/>
      <c r="K4698" s="129" t="s">
        <v>6170</v>
      </c>
    </row>
    <row r="4699" spans="1:11" hidden="1">
      <c r="A4699" s="249" t="s">
        <v>11630</v>
      </c>
      <c r="B4699" s="123" t="s">
        <v>11631</v>
      </c>
      <c r="C4699" s="124" t="s">
        <v>24</v>
      </c>
      <c r="D4699" s="124">
        <v>0</v>
      </c>
      <c r="E4699" s="125" t="s">
        <v>16</v>
      </c>
      <c r="F4699" s="126" t="str">
        <f t="shared" si="249"/>
        <v/>
      </c>
      <c r="G4699" s="127">
        <f>IF($K4699="Padrão",BDI!$B$17,IF($K4699="Diferenciado",BDI!$E$17,0))</f>
        <v>0.2039</v>
      </c>
      <c r="H4699" s="125" t="str">
        <f t="shared" si="246"/>
        <v/>
      </c>
      <c r="I4699" s="126" t="str">
        <f t="shared" si="247"/>
        <v/>
      </c>
      <c r="J4699" s="128"/>
      <c r="K4699" s="129" t="s">
        <v>6170</v>
      </c>
    </row>
    <row r="4700" spans="1:11" hidden="1">
      <c r="A4700" s="249" t="s">
        <v>11632</v>
      </c>
      <c r="B4700" s="123" t="s">
        <v>11633</v>
      </c>
      <c r="C4700" s="124" t="s">
        <v>24</v>
      </c>
      <c r="D4700" s="124">
        <v>0</v>
      </c>
      <c r="E4700" s="125" t="s">
        <v>16</v>
      </c>
      <c r="F4700" s="126" t="str">
        <f t="shared" si="249"/>
        <v/>
      </c>
      <c r="G4700" s="127">
        <f>IF($K4700="Padrão",BDI!$B$17,IF($K4700="Diferenciado",BDI!$E$17,0))</f>
        <v>0.2039</v>
      </c>
      <c r="H4700" s="125" t="str">
        <f t="shared" si="246"/>
        <v/>
      </c>
      <c r="I4700" s="126" t="str">
        <f t="shared" si="247"/>
        <v/>
      </c>
      <c r="J4700" s="128"/>
      <c r="K4700" s="129" t="s">
        <v>6170</v>
      </c>
    </row>
    <row r="4701" spans="1:11" hidden="1">
      <c r="A4701" s="249" t="s">
        <v>11634</v>
      </c>
      <c r="B4701" s="123" t="s">
        <v>11635</v>
      </c>
      <c r="C4701" s="124" t="s">
        <v>24</v>
      </c>
      <c r="D4701" s="124">
        <v>0</v>
      </c>
      <c r="E4701" s="125" t="s">
        <v>16</v>
      </c>
      <c r="F4701" s="126" t="str">
        <f t="shared" si="249"/>
        <v/>
      </c>
      <c r="G4701" s="127">
        <f>IF($K4701="Padrão",BDI!$B$17,IF($K4701="Diferenciado",BDI!$E$17,0))</f>
        <v>0.2039</v>
      </c>
      <c r="H4701" s="125" t="str">
        <f t="shared" si="246"/>
        <v/>
      </c>
      <c r="I4701" s="126" t="str">
        <f t="shared" si="247"/>
        <v/>
      </c>
      <c r="J4701" s="128"/>
      <c r="K4701" s="129" t="s">
        <v>6170</v>
      </c>
    </row>
    <row r="4702" spans="1:11" hidden="1">
      <c r="A4702" s="249" t="s">
        <v>11636</v>
      </c>
      <c r="B4702" s="123" t="s">
        <v>11637</v>
      </c>
      <c r="C4702" s="124" t="s">
        <v>24</v>
      </c>
      <c r="D4702" s="124">
        <v>0</v>
      </c>
      <c r="E4702" s="125" t="s">
        <v>16</v>
      </c>
      <c r="F4702" s="126" t="str">
        <f t="shared" si="249"/>
        <v/>
      </c>
      <c r="G4702" s="127">
        <f>IF($K4702="Padrão",BDI!$B$17,IF($K4702="Diferenciado",BDI!$E$17,0))</f>
        <v>0.2039</v>
      </c>
      <c r="H4702" s="125" t="str">
        <f t="shared" si="246"/>
        <v/>
      </c>
      <c r="I4702" s="126" t="str">
        <f t="shared" si="247"/>
        <v/>
      </c>
      <c r="J4702" s="128"/>
      <c r="K4702" s="129" t="s">
        <v>6170</v>
      </c>
    </row>
    <row r="4703" spans="1:11" hidden="1">
      <c r="A4703" s="249" t="s">
        <v>11638</v>
      </c>
      <c r="B4703" s="123" t="s">
        <v>11639</v>
      </c>
      <c r="C4703" s="124" t="s">
        <v>24</v>
      </c>
      <c r="D4703" s="124">
        <v>0</v>
      </c>
      <c r="E4703" s="125" t="s">
        <v>16</v>
      </c>
      <c r="F4703" s="126" t="str">
        <f t="shared" si="249"/>
        <v/>
      </c>
      <c r="G4703" s="127">
        <f>IF($K4703="Padrão",BDI!$B$17,IF($K4703="Diferenciado",BDI!$E$17,0))</f>
        <v>0.2039</v>
      </c>
      <c r="H4703" s="125" t="str">
        <f t="shared" si="246"/>
        <v/>
      </c>
      <c r="I4703" s="126" t="str">
        <f t="shared" si="247"/>
        <v/>
      </c>
      <c r="J4703" s="128"/>
      <c r="K4703" s="129" t="s">
        <v>6170</v>
      </c>
    </row>
    <row r="4704" spans="1:11" hidden="1">
      <c r="A4704" s="249" t="s">
        <v>11640</v>
      </c>
      <c r="B4704" s="123" t="s">
        <v>11641</v>
      </c>
      <c r="C4704" s="124" t="s">
        <v>24</v>
      </c>
      <c r="D4704" s="124">
        <v>0</v>
      </c>
      <c r="E4704" s="125" t="s">
        <v>16</v>
      </c>
      <c r="F4704" s="126" t="str">
        <f t="shared" si="249"/>
        <v/>
      </c>
      <c r="G4704" s="127">
        <f>IF($K4704="Padrão",BDI!$B$17,IF($K4704="Diferenciado",BDI!$E$17,0))</f>
        <v>0.2039</v>
      </c>
      <c r="H4704" s="125" t="str">
        <f t="shared" si="246"/>
        <v/>
      </c>
      <c r="I4704" s="126" t="str">
        <f t="shared" si="247"/>
        <v/>
      </c>
      <c r="J4704" s="128"/>
      <c r="K4704" s="129" t="s">
        <v>6170</v>
      </c>
    </row>
    <row r="4705" spans="1:11" hidden="1">
      <c r="A4705" s="248" t="s">
        <v>5904</v>
      </c>
      <c r="B4705" s="123" t="s">
        <v>5905</v>
      </c>
      <c r="C4705" s="124" t="s">
        <v>24</v>
      </c>
      <c r="D4705" s="124">
        <v>0</v>
      </c>
      <c r="E4705" s="125">
        <f ca="1">OFFSET(INDEX(Composições!A:H,MATCH(Orçamentária!A4705,Composições!A:A,0),8),2,0)</f>
        <v>0</v>
      </c>
      <c r="F4705" s="126">
        <f t="shared" ca="1" si="249"/>
        <v>0</v>
      </c>
      <c r="G4705" s="127">
        <f>IF($K4705="Padrão",BDI!$B$17,IF($K4705="Diferenciado",BDI!$E$17,0))</f>
        <v>0.2039</v>
      </c>
      <c r="H4705" s="125">
        <f t="shared" ca="1" si="246"/>
        <v>0</v>
      </c>
      <c r="I4705" s="126">
        <f t="shared" ca="1" si="247"/>
        <v>0</v>
      </c>
      <c r="J4705" s="128"/>
      <c r="K4705" s="129" t="s">
        <v>6170</v>
      </c>
    </row>
    <row r="4706" spans="1:11" hidden="1">
      <c r="A4706" s="248" t="s">
        <v>5907</v>
      </c>
      <c r="B4706" s="123" t="s">
        <v>5908</v>
      </c>
      <c r="C4706" s="124" t="s">
        <v>24</v>
      </c>
      <c r="D4706" s="124">
        <v>0</v>
      </c>
      <c r="E4706" s="125">
        <f ca="1">OFFSET(INDEX(Composições!A:H,MATCH(Orçamentária!A4706,Composições!A:A,0),8),2,0)</f>
        <v>52.183499999999995</v>
      </c>
      <c r="F4706" s="126">
        <f t="shared" ca="1" si="249"/>
        <v>0</v>
      </c>
      <c r="G4706" s="127">
        <f>IF($K4706="Padrão",BDI!$B$17,IF($K4706="Diferenciado",BDI!$E$17,0))</f>
        <v>0.2039</v>
      </c>
      <c r="H4706" s="125">
        <f t="shared" ca="1" si="246"/>
        <v>62.82</v>
      </c>
      <c r="I4706" s="126">
        <f t="shared" ca="1" si="247"/>
        <v>0</v>
      </c>
      <c r="J4706" s="128"/>
      <c r="K4706" s="129" t="s">
        <v>6170</v>
      </c>
    </row>
    <row r="4707" spans="1:11" hidden="1">
      <c r="A4707" s="249" t="s">
        <v>11642</v>
      </c>
      <c r="B4707" s="123" t="s">
        <v>11643</v>
      </c>
      <c r="C4707" s="124" t="s">
        <v>38</v>
      </c>
      <c r="D4707" s="124">
        <v>0</v>
      </c>
      <c r="E4707" s="125" t="s">
        <v>16</v>
      </c>
      <c r="F4707" s="126" t="str">
        <f t="shared" si="249"/>
        <v/>
      </c>
      <c r="G4707" s="127">
        <f>IF($K4707="Padrão",BDI!$B$17,IF($K4707="Diferenciado",BDI!$E$17,0))</f>
        <v>0.2039</v>
      </c>
      <c r="H4707" s="125" t="str">
        <f t="shared" si="246"/>
        <v/>
      </c>
      <c r="I4707" s="126" t="str">
        <f t="shared" si="247"/>
        <v/>
      </c>
      <c r="J4707" s="128"/>
      <c r="K4707" s="129" t="s">
        <v>6170</v>
      </c>
    </row>
    <row r="4708" spans="1:11" hidden="1">
      <c r="A4708" s="249" t="s">
        <v>11644</v>
      </c>
      <c r="B4708" s="123" t="s">
        <v>11645</v>
      </c>
      <c r="C4708" s="124" t="s">
        <v>24</v>
      </c>
      <c r="D4708" s="124">
        <v>0</v>
      </c>
      <c r="E4708" s="125" t="s">
        <v>16</v>
      </c>
      <c r="F4708" s="126" t="str">
        <f t="shared" si="249"/>
        <v/>
      </c>
      <c r="G4708" s="127">
        <f>IF($K4708="Padrão",BDI!$B$17,IF($K4708="Diferenciado",BDI!$E$17,0))</f>
        <v>0.2039</v>
      </c>
      <c r="H4708" s="125" t="str">
        <f t="shared" si="246"/>
        <v/>
      </c>
      <c r="I4708" s="126" t="str">
        <f t="shared" si="247"/>
        <v/>
      </c>
      <c r="J4708" s="128"/>
      <c r="K4708" s="129" t="s">
        <v>6170</v>
      </c>
    </row>
    <row r="4709" spans="1:11" ht="38.25" hidden="1">
      <c r="A4709" s="249" t="s">
        <v>11646</v>
      </c>
      <c r="B4709" s="123" t="s">
        <v>11647</v>
      </c>
      <c r="C4709" s="124" t="s">
        <v>24</v>
      </c>
      <c r="D4709" s="124">
        <v>0</v>
      </c>
      <c r="E4709" s="125" t="s">
        <v>16</v>
      </c>
      <c r="F4709" s="126" t="str">
        <f t="shared" si="249"/>
        <v/>
      </c>
      <c r="G4709" s="127">
        <f>IF($K4709="Padrão",BDI!$B$17,IF($K4709="Diferenciado",BDI!$E$17,0))</f>
        <v>0.2039</v>
      </c>
      <c r="H4709" s="125" t="str">
        <f t="shared" si="246"/>
        <v/>
      </c>
      <c r="I4709" s="126" t="str">
        <f t="shared" si="247"/>
        <v/>
      </c>
      <c r="J4709" s="128"/>
      <c r="K4709" s="129" t="s">
        <v>6170</v>
      </c>
    </row>
    <row r="4710" spans="1:11" ht="38.25" hidden="1">
      <c r="A4710" s="249" t="s">
        <v>11648</v>
      </c>
      <c r="B4710" s="123" t="s">
        <v>11649</v>
      </c>
      <c r="C4710" s="124" t="s">
        <v>24</v>
      </c>
      <c r="D4710" s="124">
        <v>0</v>
      </c>
      <c r="E4710" s="125" t="s">
        <v>16</v>
      </c>
      <c r="F4710" s="126" t="str">
        <f t="shared" si="249"/>
        <v/>
      </c>
      <c r="G4710" s="127">
        <f>IF($K4710="Padrão",BDI!$B$17,IF($K4710="Diferenciado",BDI!$E$17,0))</f>
        <v>0.2039</v>
      </c>
      <c r="H4710" s="125" t="str">
        <f t="shared" si="246"/>
        <v/>
      </c>
      <c r="I4710" s="126" t="str">
        <f t="shared" si="247"/>
        <v/>
      </c>
      <c r="J4710" s="128"/>
      <c r="K4710" s="129" t="s">
        <v>6170</v>
      </c>
    </row>
    <row r="4711" spans="1:11" ht="38.25" hidden="1">
      <c r="A4711" s="249" t="s">
        <v>11650</v>
      </c>
      <c r="B4711" s="123" t="s">
        <v>11651</v>
      </c>
      <c r="C4711" s="124" t="s">
        <v>24</v>
      </c>
      <c r="D4711" s="124">
        <v>0</v>
      </c>
      <c r="E4711" s="125" t="s">
        <v>16</v>
      </c>
      <c r="F4711" s="126" t="str">
        <f t="shared" si="249"/>
        <v/>
      </c>
      <c r="G4711" s="127">
        <f>IF($K4711="Padrão",BDI!$B$17,IF($K4711="Diferenciado",BDI!$E$17,0))</f>
        <v>0.2039</v>
      </c>
      <c r="H4711" s="125" t="str">
        <f t="shared" si="246"/>
        <v/>
      </c>
      <c r="I4711" s="126" t="str">
        <f t="shared" si="247"/>
        <v/>
      </c>
      <c r="J4711" s="128"/>
      <c r="K4711" s="129" t="s">
        <v>6170</v>
      </c>
    </row>
    <row r="4712" spans="1:11" ht="38.25" hidden="1">
      <c r="A4712" s="249" t="s">
        <v>11652</v>
      </c>
      <c r="B4712" s="123" t="s">
        <v>11653</v>
      </c>
      <c r="C4712" s="124" t="s">
        <v>24</v>
      </c>
      <c r="D4712" s="124">
        <v>0</v>
      </c>
      <c r="E4712" s="125" t="s">
        <v>16</v>
      </c>
      <c r="F4712" s="126" t="str">
        <f t="shared" si="249"/>
        <v/>
      </c>
      <c r="G4712" s="127">
        <f>IF($K4712="Padrão",BDI!$B$17,IF($K4712="Diferenciado",BDI!$E$17,0))</f>
        <v>0.2039</v>
      </c>
      <c r="H4712" s="125" t="str">
        <f t="shared" si="246"/>
        <v/>
      </c>
      <c r="I4712" s="126" t="str">
        <f t="shared" si="247"/>
        <v/>
      </c>
      <c r="J4712" s="128"/>
      <c r="K4712" s="129" t="s">
        <v>6170</v>
      </c>
    </row>
    <row r="4713" spans="1:11" ht="38.25" hidden="1">
      <c r="A4713" s="249" t="s">
        <v>11654</v>
      </c>
      <c r="B4713" s="123" t="s">
        <v>11655</v>
      </c>
      <c r="C4713" s="124" t="s">
        <v>24</v>
      </c>
      <c r="D4713" s="124">
        <v>0</v>
      </c>
      <c r="E4713" s="125" t="s">
        <v>16</v>
      </c>
      <c r="F4713" s="126" t="str">
        <f t="shared" si="249"/>
        <v/>
      </c>
      <c r="G4713" s="127">
        <f>IF($K4713="Padrão",BDI!$B$17,IF($K4713="Diferenciado",BDI!$E$17,0))</f>
        <v>0.2039</v>
      </c>
      <c r="H4713" s="125" t="str">
        <f t="shared" si="246"/>
        <v/>
      </c>
      <c r="I4713" s="126" t="str">
        <f t="shared" si="247"/>
        <v/>
      </c>
      <c r="J4713" s="128"/>
      <c r="K4713" s="129" t="s">
        <v>6170</v>
      </c>
    </row>
    <row r="4714" spans="1:11" ht="38.25" hidden="1">
      <c r="A4714" s="249" t="s">
        <v>11656</v>
      </c>
      <c r="B4714" s="123" t="s">
        <v>11657</v>
      </c>
      <c r="C4714" s="124" t="s">
        <v>24</v>
      </c>
      <c r="D4714" s="124">
        <v>0</v>
      </c>
      <c r="E4714" s="125" t="s">
        <v>16</v>
      </c>
      <c r="F4714" s="126" t="str">
        <f t="shared" si="249"/>
        <v/>
      </c>
      <c r="G4714" s="127">
        <f>IF($K4714="Padrão",BDI!$B$17,IF($K4714="Diferenciado",BDI!$E$17,0))</f>
        <v>0.2039</v>
      </c>
      <c r="H4714" s="125" t="str">
        <f t="shared" si="246"/>
        <v/>
      </c>
      <c r="I4714" s="126" t="str">
        <f t="shared" si="247"/>
        <v/>
      </c>
      <c r="J4714" s="128"/>
      <c r="K4714" s="129" t="s">
        <v>6170</v>
      </c>
    </row>
    <row r="4715" spans="1:11" hidden="1">
      <c r="A4715" s="249" t="s">
        <v>11658</v>
      </c>
      <c r="B4715" s="123" t="s">
        <v>11659</v>
      </c>
      <c r="C4715" s="124" t="s">
        <v>24</v>
      </c>
      <c r="D4715" s="124">
        <v>0</v>
      </c>
      <c r="E4715" s="125" t="s">
        <v>16</v>
      </c>
      <c r="F4715" s="126" t="str">
        <f t="shared" si="249"/>
        <v/>
      </c>
      <c r="G4715" s="127">
        <f>IF($K4715="Padrão",BDI!$B$17,IF($K4715="Diferenciado",BDI!$E$17,0))</f>
        <v>0.2039</v>
      </c>
      <c r="H4715" s="125" t="str">
        <f t="shared" si="246"/>
        <v/>
      </c>
      <c r="I4715" s="126" t="str">
        <f t="shared" si="247"/>
        <v/>
      </c>
      <c r="J4715" s="128"/>
      <c r="K4715" s="129" t="s">
        <v>6170</v>
      </c>
    </row>
    <row r="4716" spans="1:11" hidden="1">
      <c r="A4716" s="249" t="s">
        <v>11660</v>
      </c>
      <c r="B4716" s="123" t="s">
        <v>11661</v>
      </c>
      <c r="C4716" s="124" t="s">
        <v>24</v>
      </c>
      <c r="D4716" s="124">
        <v>0</v>
      </c>
      <c r="E4716" s="125" t="s">
        <v>16</v>
      </c>
      <c r="F4716" s="126" t="str">
        <f t="shared" si="249"/>
        <v/>
      </c>
      <c r="G4716" s="127">
        <f>IF($K4716="Padrão",BDI!$B$17,IF($K4716="Diferenciado",BDI!$E$17,0))</f>
        <v>0.2039</v>
      </c>
      <c r="H4716" s="125" t="str">
        <f t="shared" si="246"/>
        <v/>
      </c>
      <c r="I4716" s="126" t="str">
        <f t="shared" si="247"/>
        <v/>
      </c>
      <c r="J4716" s="128"/>
      <c r="K4716" s="129" t="s">
        <v>6170</v>
      </c>
    </row>
    <row r="4717" spans="1:11" hidden="1">
      <c r="A4717" s="249" t="s">
        <v>11662</v>
      </c>
      <c r="B4717" s="123" t="s">
        <v>11663</v>
      </c>
      <c r="C4717" s="124" t="s">
        <v>24</v>
      </c>
      <c r="D4717" s="124">
        <v>0</v>
      </c>
      <c r="E4717" s="125" t="s">
        <v>16</v>
      </c>
      <c r="F4717" s="126" t="str">
        <f t="shared" si="249"/>
        <v/>
      </c>
      <c r="G4717" s="127">
        <f>IF($K4717="Padrão",BDI!$B$17,IF($K4717="Diferenciado",BDI!$E$17,0))</f>
        <v>0.2039</v>
      </c>
      <c r="H4717" s="125" t="str">
        <f t="shared" si="246"/>
        <v/>
      </c>
      <c r="I4717" s="126" t="str">
        <f t="shared" si="247"/>
        <v/>
      </c>
      <c r="J4717" s="128"/>
      <c r="K4717" s="129" t="s">
        <v>6170</v>
      </c>
    </row>
    <row r="4718" spans="1:11" hidden="1">
      <c r="A4718" s="249" t="s">
        <v>11664</v>
      </c>
      <c r="B4718" s="123" t="s">
        <v>11665</v>
      </c>
      <c r="C4718" s="124" t="s">
        <v>24</v>
      </c>
      <c r="D4718" s="124">
        <v>0</v>
      </c>
      <c r="E4718" s="125" t="s">
        <v>16</v>
      </c>
      <c r="F4718" s="126" t="str">
        <f t="shared" si="249"/>
        <v/>
      </c>
      <c r="G4718" s="127">
        <f>IF($K4718="Padrão",BDI!$B$17,IF($K4718="Diferenciado",BDI!$E$17,0))</f>
        <v>0.2039</v>
      </c>
      <c r="H4718" s="125" t="str">
        <f t="shared" si="246"/>
        <v/>
      </c>
      <c r="I4718" s="126" t="str">
        <f t="shared" si="247"/>
        <v/>
      </c>
      <c r="J4718" s="128"/>
      <c r="K4718" s="129" t="s">
        <v>6170</v>
      </c>
    </row>
    <row r="4719" spans="1:11" hidden="1">
      <c r="A4719" s="249" t="s">
        <v>11666</v>
      </c>
      <c r="B4719" s="123" t="s">
        <v>11667</v>
      </c>
      <c r="C4719" s="124" t="s">
        <v>24</v>
      </c>
      <c r="D4719" s="124">
        <v>0</v>
      </c>
      <c r="E4719" s="125" t="s">
        <v>16</v>
      </c>
      <c r="F4719" s="126" t="str">
        <f t="shared" si="249"/>
        <v/>
      </c>
      <c r="G4719" s="127">
        <f>IF($K4719="Padrão",BDI!$B$17,IF($K4719="Diferenciado",BDI!$E$17,0))</f>
        <v>0.2039</v>
      </c>
      <c r="H4719" s="125" t="str">
        <f t="shared" si="246"/>
        <v/>
      </c>
      <c r="I4719" s="126" t="str">
        <f t="shared" si="247"/>
        <v/>
      </c>
      <c r="J4719" s="128"/>
      <c r="K4719" s="129" t="s">
        <v>6170</v>
      </c>
    </row>
    <row r="4720" spans="1:11" ht="25.5" hidden="1">
      <c r="A4720" s="249" t="s">
        <v>11668</v>
      </c>
      <c r="B4720" s="123" t="s">
        <v>11669</v>
      </c>
      <c r="C4720" s="124" t="s">
        <v>24</v>
      </c>
      <c r="D4720" s="124">
        <v>0</v>
      </c>
      <c r="E4720" s="125" t="s">
        <v>16</v>
      </c>
      <c r="F4720" s="126" t="str">
        <f t="shared" si="249"/>
        <v/>
      </c>
      <c r="G4720" s="127">
        <f>IF($K4720="Padrão",BDI!$B$17,IF($K4720="Diferenciado",BDI!$E$17,0))</f>
        <v>0.2039</v>
      </c>
      <c r="H4720" s="125" t="str">
        <f t="shared" si="246"/>
        <v/>
      </c>
      <c r="I4720" s="126" t="str">
        <f t="shared" si="247"/>
        <v/>
      </c>
      <c r="J4720" s="128"/>
      <c r="K4720" s="129" t="s">
        <v>6170</v>
      </c>
    </row>
    <row r="4721" spans="1:11" hidden="1">
      <c r="A4721" s="248" t="s">
        <v>5910</v>
      </c>
      <c r="B4721" s="123" t="s">
        <v>5911</v>
      </c>
      <c r="C4721" s="124" t="s">
        <v>24</v>
      </c>
      <c r="D4721" s="124">
        <v>0</v>
      </c>
      <c r="E4721" s="125">
        <f ca="1">OFFSET(INDEX(Composições!A:H,MATCH(Orçamentária!A4721,Composições!A:A,0),8),2,0)</f>
        <v>2214.0319999999997</v>
      </c>
      <c r="F4721" s="126">
        <f t="shared" ca="1" si="249"/>
        <v>0</v>
      </c>
      <c r="G4721" s="127">
        <f>IF($K4721="Padrão",BDI!$B$17,IF($K4721="Diferenciado",BDI!$E$17,0))</f>
        <v>0.2039</v>
      </c>
      <c r="H4721" s="125">
        <f t="shared" ca="1" si="246"/>
        <v>2665.47</v>
      </c>
      <c r="I4721" s="126">
        <f t="shared" ca="1" si="247"/>
        <v>0</v>
      </c>
      <c r="J4721" s="128"/>
      <c r="K4721" s="129" t="s">
        <v>6170</v>
      </c>
    </row>
    <row r="4722" spans="1:11" hidden="1">
      <c r="A4722" s="248" t="s">
        <v>5912</v>
      </c>
      <c r="B4722" s="123" t="s">
        <v>5913</v>
      </c>
      <c r="C4722" s="124" t="s">
        <v>24</v>
      </c>
      <c r="D4722" s="124">
        <v>0</v>
      </c>
      <c r="E4722" s="125">
        <f ca="1">OFFSET(INDEX(Composições!A:H,MATCH(Orçamentária!A4722,Composições!A:A,0),8),2,0)</f>
        <v>2214.0319999999997</v>
      </c>
      <c r="F4722" s="126">
        <f t="shared" ca="1" si="249"/>
        <v>0</v>
      </c>
      <c r="G4722" s="127">
        <f>IF($K4722="Padrão",BDI!$B$17,IF($K4722="Diferenciado",BDI!$E$17,0))</f>
        <v>0.2039</v>
      </c>
      <c r="H4722" s="125">
        <f t="shared" ca="1" si="246"/>
        <v>2665.47</v>
      </c>
      <c r="I4722" s="126">
        <f t="shared" ca="1" si="247"/>
        <v>0</v>
      </c>
      <c r="J4722" s="128"/>
      <c r="K4722" s="129" t="s">
        <v>6170</v>
      </c>
    </row>
    <row r="4723" spans="1:11" hidden="1">
      <c r="A4723" s="248" t="s">
        <v>5914</v>
      </c>
      <c r="B4723" s="123" t="s">
        <v>5915</v>
      </c>
      <c r="C4723" s="124" t="s">
        <v>24</v>
      </c>
      <c r="D4723" s="124">
        <v>0</v>
      </c>
      <c r="E4723" s="125">
        <f ca="1">OFFSET(INDEX(Composições!A:H,MATCH(Orçamentária!A4723,Composições!A:A,0),8),2,0)</f>
        <v>1107.0159999999998</v>
      </c>
      <c r="F4723" s="126">
        <f t="shared" ca="1" si="249"/>
        <v>0</v>
      </c>
      <c r="G4723" s="127">
        <f>IF($K4723="Padrão",BDI!$B$17,IF($K4723="Diferenciado",BDI!$E$17,0))</f>
        <v>0.2039</v>
      </c>
      <c r="H4723" s="125">
        <f t="shared" ca="1" si="246"/>
        <v>1332.74</v>
      </c>
      <c r="I4723" s="126">
        <f t="shared" ca="1" si="247"/>
        <v>0</v>
      </c>
      <c r="J4723" s="128"/>
      <c r="K4723" s="129" t="s">
        <v>6170</v>
      </c>
    </row>
    <row r="4724" spans="1:11" hidden="1">
      <c r="A4724" s="248" t="s">
        <v>5916</v>
      </c>
      <c r="B4724" s="123" t="s">
        <v>5917</v>
      </c>
      <c r="C4724" s="124" t="s">
        <v>38</v>
      </c>
      <c r="D4724" s="124">
        <v>0</v>
      </c>
      <c r="E4724" s="125">
        <f ca="1">OFFSET(INDEX(Composições!A:H,MATCH(Orçamentária!A4724,Composições!A:A,0),8),2,0)</f>
        <v>576.94435738573395</v>
      </c>
      <c r="F4724" s="126">
        <f t="shared" ca="1" si="249"/>
        <v>0</v>
      </c>
      <c r="G4724" s="127">
        <f>IF($K4724="Padrão",BDI!$B$17,IF($K4724="Diferenciado",BDI!$E$17,0))</f>
        <v>0.2039</v>
      </c>
      <c r="H4724" s="125">
        <f t="shared" ca="1" si="246"/>
        <v>694.58</v>
      </c>
      <c r="I4724" s="126">
        <f t="shared" ca="1" si="247"/>
        <v>0</v>
      </c>
      <c r="J4724" s="128"/>
      <c r="K4724" s="129" t="s">
        <v>6170</v>
      </c>
    </row>
    <row r="4725" spans="1:11" hidden="1">
      <c r="A4725" s="248" t="s">
        <v>5920</v>
      </c>
      <c r="B4725" s="123" t="s">
        <v>5921</v>
      </c>
      <c r="C4725" s="124" t="s">
        <v>38</v>
      </c>
      <c r="D4725" s="124">
        <v>0</v>
      </c>
      <c r="E4725" s="125">
        <f ca="1">OFFSET(INDEX(Composições!A:H,MATCH(Orçamentária!A4725,Composições!A:A,0),8),2,0)</f>
        <v>166.96787159542305</v>
      </c>
      <c r="F4725" s="126">
        <f t="shared" ca="1" si="249"/>
        <v>0</v>
      </c>
      <c r="G4725" s="127">
        <f>IF($K4725="Padrão",BDI!$B$17,IF($K4725="Diferenciado",BDI!$E$17,0))</f>
        <v>0.2039</v>
      </c>
      <c r="H4725" s="125">
        <f t="shared" ca="1" si="246"/>
        <v>201.01</v>
      </c>
      <c r="I4725" s="126">
        <f t="shared" ca="1" si="247"/>
        <v>0</v>
      </c>
      <c r="J4725" s="128"/>
      <c r="K4725" s="129" t="s">
        <v>6170</v>
      </c>
    </row>
    <row r="4726" spans="1:11" hidden="1">
      <c r="A4726" s="248" t="s">
        <v>5926</v>
      </c>
      <c r="B4726" s="123" t="s">
        <v>5927</v>
      </c>
      <c r="C4726" s="124" t="s">
        <v>24</v>
      </c>
      <c r="D4726" s="124">
        <v>0</v>
      </c>
      <c r="E4726" s="125">
        <f ca="1">OFFSET(INDEX(Composições!A:H,MATCH(Orçamentária!A4726,Composições!A:A,0),8),2,0)</f>
        <v>5.3883999999999999</v>
      </c>
      <c r="F4726" s="126">
        <f t="shared" ca="1" si="249"/>
        <v>0</v>
      </c>
      <c r="G4726" s="127">
        <f>IF($K4726="Padrão",BDI!$B$17,IF($K4726="Diferenciado",BDI!$E$17,0))</f>
        <v>0.2039</v>
      </c>
      <c r="H4726" s="125">
        <f t="shared" ca="1" si="246"/>
        <v>6.49</v>
      </c>
      <c r="I4726" s="126">
        <f t="shared" ca="1" si="247"/>
        <v>0</v>
      </c>
      <c r="J4726" s="128"/>
      <c r="K4726" s="129" t="s">
        <v>6170</v>
      </c>
    </row>
    <row r="4727" spans="1:11" hidden="1">
      <c r="A4727" s="248" t="s">
        <v>5928</v>
      </c>
      <c r="B4727" s="123" t="s">
        <v>5929</v>
      </c>
      <c r="C4727" s="124" t="s">
        <v>24</v>
      </c>
      <c r="D4727" s="124">
        <v>0</v>
      </c>
      <c r="E4727" s="125">
        <f ca="1">OFFSET(INDEX(Composições!A:H,MATCH(Orçamentária!A4727,Composições!A:A,0),8),2,0)</f>
        <v>12.234565499999999</v>
      </c>
      <c r="F4727" s="126">
        <f t="shared" ca="1" si="249"/>
        <v>0</v>
      </c>
      <c r="G4727" s="127">
        <f>IF($K4727="Padrão",BDI!$B$17,IF($K4727="Diferenciado",BDI!$E$17,0))</f>
        <v>0.2039</v>
      </c>
      <c r="H4727" s="125">
        <f t="shared" ca="1" si="246"/>
        <v>14.73</v>
      </c>
      <c r="I4727" s="126">
        <f t="shared" ca="1" si="247"/>
        <v>0</v>
      </c>
      <c r="J4727" s="128"/>
      <c r="K4727" s="129" t="s">
        <v>6170</v>
      </c>
    </row>
    <row r="4728" spans="1:11" hidden="1">
      <c r="A4728" s="248" t="s">
        <v>5930</v>
      </c>
      <c r="B4728" s="123" t="s">
        <v>5931</v>
      </c>
      <c r="C4728" s="124" t="s">
        <v>24</v>
      </c>
      <c r="D4728" s="124">
        <v>0</v>
      </c>
      <c r="E4728" s="125">
        <f ca="1">OFFSET(INDEX(Composições!A:H,MATCH(Orçamentária!A4728,Composições!A:A,0),8),2,0)</f>
        <v>5.3883999999999999</v>
      </c>
      <c r="F4728" s="126">
        <f t="shared" ca="1" si="249"/>
        <v>0</v>
      </c>
      <c r="G4728" s="127">
        <f>IF($K4728="Padrão",BDI!$B$17,IF($K4728="Diferenciado",BDI!$E$17,0))</f>
        <v>0.2039</v>
      </c>
      <c r="H4728" s="125">
        <f t="shared" ca="1" si="246"/>
        <v>6.49</v>
      </c>
      <c r="I4728" s="126">
        <f t="shared" ca="1" si="247"/>
        <v>0</v>
      </c>
      <c r="J4728" s="128"/>
      <c r="K4728" s="129" t="s">
        <v>6170</v>
      </c>
    </row>
    <row r="4729" spans="1:11" ht="25.5" hidden="1">
      <c r="A4729" s="248" t="s">
        <v>5932</v>
      </c>
      <c r="B4729" s="123" t="s">
        <v>5933</v>
      </c>
      <c r="C4729" s="124" t="s">
        <v>38</v>
      </c>
      <c r="D4729" s="124">
        <v>0</v>
      </c>
      <c r="E4729" s="125">
        <f ca="1">OFFSET(INDEX(Composições!A:H,MATCH(Orçamentária!A4729,Composições!A:A,0),8),2,0)</f>
        <v>0.99894847528916941</v>
      </c>
      <c r="F4729" s="126">
        <f t="shared" ca="1" si="249"/>
        <v>0</v>
      </c>
      <c r="G4729" s="127">
        <f>IF($K4729="Padrão",BDI!$B$17,IF($K4729="Diferenciado",BDI!$E$17,0))</f>
        <v>0.2039</v>
      </c>
      <c r="H4729" s="125">
        <f t="shared" ca="1" si="246"/>
        <v>1.2</v>
      </c>
      <c r="I4729" s="126">
        <f t="shared" ca="1" si="247"/>
        <v>0</v>
      </c>
      <c r="J4729" s="128"/>
      <c r="K4729" s="129" t="s">
        <v>6170</v>
      </c>
    </row>
    <row r="4730" spans="1:11" hidden="1">
      <c r="A4730" s="249" t="s">
        <v>11670</v>
      </c>
      <c r="B4730" s="123" t="s">
        <v>11671</v>
      </c>
      <c r="C4730" s="124" t="s">
        <v>24</v>
      </c>
      <c r="D4730" s="124">
        <v>0</v>
      </c>
      <c r="E4730" s="125" t="s">
        <v>16</v>
      </c>
      <c r="F4730" s="126" t="str">
        <f t="shared" si="249"/>
        <v/>
      </c>
      <c r="G4730" s="127">
        <f>IF($K4730="Padrão",BDI!$B$17,IF($K4730="Diferenciado",BDI!$E$17,0))</f>
        <v>0.2039</v>
      </c>
      <c r="H4730" s="125" t="str">
        <f t="shared" si="246"/>
        <v/>
      </c>
      <c r="I4730" s="126" t="str">
        <f t="shared" si="247"/>
        <v/>
      </c>
      <c r="J4730" s="128"/>
      <c r="K4730" s="129" t="s">
        <v>6170</v>
      </c>
    </row>
    <row r="4731" spans="1:11" ht="25.5" hidden="1">
      <c r="A4731" s="248" t="s">
        <v>5939</v>
      </c>
      <c r="B4731" s="123" t="s">
        <v>5940</v>
      </c>
      <c r="C4731" s="124" t="s">
        <v>38</v>
      </c>
      <c r="D4731" s="124">
        <v>0</v>
      </c>
      <c r="E4731" s="125">
        <f ca="1">OFFSET(INDEX(Composições!A:H,MATCH(Orçamentária!A4731,Composições!A:A,0),8),2,0)</f>
        <v>1.498422712933754</v>
      </c>
      <c r="F4731" s="126">
        <f t="shared" ca="1" si="249"/>
        <v>0</v>
      </c>
      <c r="G4731" s="127">
        <f>IF($K4731="Padrão",BDI!$B$17,IF($K4731="Diferenciado",BDI!$E$17,0))</f>
        <v>0.2039</v>
      </c>
      <c r="H4731" s="125">
        <f t="shared" ca="1" si="246"/>
        <v>1.8</v>
      </c>
      <c r="I4731" s="126">
        <f t="shared" ca="1" si="247"/>
        <v>0</v>
      </c>
      <c r="J4731" s="128"/>
      <c r="K4731" s="129" t="s">
        <v>6170</v>
      </c>
    </row>
    <row r="4732" spans="1:11" hidden="1">
      <c r="A4732" s="249" t="s">
        <v>11672</v>
      </c>
      <c r="B4732" s="123" t="s">
        <v>11673</v>
      </c>
      <c r="C4732" s="124" t="s">
        <v>24</v>
      </c>
      <c r="D4732" s="124">
        <v>0</v>
      </c>
      <c r="E4732" s="125" t="s">
        <v>16</v>
      </c>
      <c r="F4732" s="126" t="str">
        <f t="shared" si="249"/>
        <v/>
      </c>
      <c r="G4732" s="127">
        <f>IF($K4732="Padrão",BDI!$B$17,IF($K4732="Diferenciado",BDI!$E$17,0))</f>
        <v>0.2039</v>
      </c>
      <c r="H4732" s="125" t="str">
        <f t="shared" si="246"/>
        <v/>
      </c>
      <c r="I4732" s="126" t="str">
        <f t="shared" si="247"/>
        <v/>
      </c>
      <c r="J4732" s="128"/>
      <c r="K4732" s="129" t="s">
        <v>6170</v>
      </c>
    </row>
    <row r="4733" spans="1:11" ht="25.5" hidden="1">
      <c r="A4733" s="249" t="s">
        <v>11674</v>
      </c>
      <c r="B4733" s="123" t="s">
        <v>11675</v>
      </c>
      <c r="C4733" s="124" t="s">
        <v>24</v>
      </c>
      <c r="D4733" s="124">
        <v>0</v>
      </c>
      <c r="E4733" s="125" t="s">
        <v>16</v>
      </c>
      <c r="F4733" s="126" t="str">
        <f t="shared" si="249"/>
        <v/>
      </c>
      <c r="G4733" s="127">
        <f>IF($K4733="Padrão",BDI!$B$17,IF($K4733="Diferenciado",BDI!$E$17,0))</f>
        <v>0.2039</v>
      </c>
      <c r="H4733" s="125" t="str">
        <f t="shared" si="246"/>
        <v/>
      </c>
      <c r="I4733" s="126" t="str">
        <f t="shared" si="247"/>
        <v/>
      </c>
      <c r="J4733" s="128"/>
      <c r="K4733" s="129" t="s">
        <v>6170</v>
      </c>
    </row>
    <row r="4734" spans="1:11" hidden="1">
      <c r="A4734" s="249" t="s">
        <v>11676</v>
      </c>
      <c r="B4734" s="123" t="s">
        <v>11677</v>
      </c>
      <c r="C4734" s="124" t="s">
        <v>24</v>
      </c>
      <c r="D4734" s="124">
        <v>0</v>
      </c>
      <c r="E4734" s="125" t="s">
        <v>16</v>
      </c>
      <c r="F4734" s="126" t="str">
        <f t="shared" si="249"/>
        <v/>
      </c>
      <c r="G4734" s="127">
        <f>IF($K4734="Padrão",BDI!$B$17,IF($K4734="Diferenciado",BDI!$E$17,0))</f>
        <v>0.2039</v>
      </c>
      <c r="H4734" s="125" t="str">
        <f t="shared" si="246"/>
        <v/>
      </c>
      <c r="I4734" s="126" t="str">
        <f t="shared" si="247"/>
        <v/>
      </c>
      <c r="J4734" s="128"/>
      <c r="K4734" s="129" t="s">
        <v>6170</v>
      </c>
    </row>
    <row r="4735" spans="1:11" hidden="1">
      <c r="A4735" s="248" t="s">
        <v>5941</v>
      </c>
      <c r="B4735" s="123" t="s">
        <v>5942</v>
      </c>
      <c r="C4735" s="124" t="s">
        <v>24</v>
      </c>
      <c r="D4735" s="124">
        <v>0</v>
      </c>
      <c r="E4735" s="125">
        <f ca="1">OFFSET(INDEX(Composições!A:H,MATCH(Orçamentária!A4735,Composições!A:A,0),8),2,0)</f>
        <v>5.1680000000000001</v>
      </c>
      <c r="F4735" s="126">
        <f t="shared" ca="1" si="249"/>
        <v>0</v>
      </c>
      <c r="G4735" s="127">
        <f>IF($K4735="Padrão",BDI!$B$17,IF($K4735="Diferenciado",BDI!$E$17,0))</f>
        <v>0.2039</v>
      </c>
      <c r="H4735" s="125">
        <f t="shared" ca="1" si="246"/>
        <v>6.22</v>
      </c>
      <c r="I4735" s="126">
        <f t="shared" ca="1" si="247"/>
        <v>0</v>
      </c>
      <c r="J4735" s="128"/>
      <c r="K4735" s="129" t="s">
        <v>6170</v>
      </c>
    </row>
    <row r="4736" spans="1:11" ht="25.5" hidden="1">
      <c r="A4736" s="248" t="s">
        <v>5944</v>
      </c>
      <c r="B4736" s="123" t="s">
        <v>5945</v>
      </c>
      <c r="C4736" s="124" t="s">
        <v>24</v>
      </c>
      <c r="D4736" s="124">
        <v>0</v>
      </c>
      <c r="E4736" s="125">
        <f ca="1">OFFSET(INDEX(Composições!A:H,MATCH(Orçamentária!A4736,Composições!A:A,0),8),2,0)</f>
        <v>227.75299999999999</v>
      </c>
      <c r="F4736" s="126">
        <f t="shared" ca="1" si="249"/>
        <v>0</v>
      </c>
      <c r="G4736" s="127">
        <f>IF($K4736="Padrão",BDI!$B$17,IF($K4736="Diferenciado",BDI!$E$17,0))</f>
        <v>0.2039</v>
      </c>
      <c r="H4736" s="125">
        <f t="shared" ca="1" si="246"/>
        <v>274.19</v>
      </c>
      <c r="I4736" s="126">
        <f t="shared" ca="1" si="247"/>
        <v>0</v>
      </c>
      <c r="J4736" s="128"/>
      <c r="K4736" s="129" t="s">
        <v>6170</v>
      </c>
    </row>
    <row r="4737" spans="1:11" ht="25.5" hidden="1">
      <c r="A4737" s="248" t="s">
        <v>5947</v>
      </c>
      <c r="B4737" s="123" t="s">
        <v>5948</v>
      </c>
      <c r="C4737" s="124" t="s">
        <v>24</v>
      </c>
      <c r="D4737" s="124">
        <v>0</v>
      </c>
      <c r="E4737" s="125">
        <f ca="1">OFFSET(INDEX(Composições!A:H,MATCH(Orçamentária!A4737,Composições!A:A,0),8),2,0)</f>
        <v>0</v>
      </c>
      <c r="F4737" s="126">
        <f t="shared" ca="1" si="249"/>
        <v>0</v>
      </c>
      <c r="G4737" s="127">
        <f>IF($K4737="Padrão",BDI!$B$17,IF($K4737="Diferenciado",BDI!$E$17,0))</f>
        <v>0.2039</v>
      </c>
      <c r="H4737" s="125">
        <f t="shared" ca="1" si="246"/>
        <v>0</v>
      </c>
      <c r="I4737" s="126">
        <f t="shared" ca="1" si="247"/>
        <v>0</v>
      </c>
      <c r="J4737" s="128"/>
      <c r="K4737" s="129" t="s">
        <v>6170</v>
      </c>
    </row>
    <row r="4738" spans="1:11" ht="25.5" hidden="1">
      <c r="A4738" s="249" t="s">
        <v>11678</v>
      </c>
      <c r="B4738" s="123" t="s">
        <v>11679</v>
      </c>
      <c r="C4738" s="124" t="s">
        <v>24</v>
      </c>
      <c r="D4738" s="124">
        <v>0</v>
      </c>
      <c r="E4738" s="125" t="s">
        <v>16</v>
      </c>
      <c r="F4738" s="126" t="str">
        <f t="shared" si="249"/>
        <v/>
      </c>
      <c r="G4738" s="127">
        <f>IF($K4738="Padrão",BDI!$B$17,IF($K4738="Diferenciado",BDI!$E$17,0))</f>
        <v>0.2039</v>
      </c>
      <c r="H4738" s="125" t="str">
        <f t="shared" si="246"/>
        <v/>
      </c>
      <c r="I4738" s="126" t="str">
        <f t="shared" si="247"/>
        <v/>
      </c>
      <c r="J4738" s="128"/>
      <c r="K4738" s="129" t="s">
        <v>6170</v>
      </c>
    </row>
    <row r="4739" spans="1:11" ht="25.5" hidden="1">
      <c r="A4739" s="249" t="s">
        <v>11680</v>
      </c>
      <c r="B4739" s="123" t="s">
        <v>11681</v>
      </c>
      <c r="C4739" s="124" t="s">
        <v>24</v>
      </c>
      <c r="D4739" s="124">
        <v>0</v>
      </c>
      <c r="E4739" s="125" t="s">
        <v>16</v>
      </c>
      <c r="F4739" s="126" t="str">
        <f t="shared" si="249"/>
        <v/>
      </c>
      <c r="G4739" s="127">
        <f>IF($K4739="Padrão",BDI!$B$17,IF($K4739="Diferenciado",BDI!$E$17,0))</f>
        <v>0.2039</v>
      </c>
      <c r="H4739" s="125" t="str">
        <f t="shared" si="246"/>
        <v/>
      </c>
      <c r="I4739" s="126" t="str">
        <f t="shared" si="247"/>
        <v/>
      </c>
      <c r="J4739" s="128"/>
      <c r="K4739" s="129" t="s">
        <v>6170</v>
      </c>
    </row>
    <row r="4740" spans="1:11" ht="25.5" hidden="1">
      <c r="A4740" s="248" t="s">
        <v>5950</v>
      </c>
      <c r="B4740" s="123" t="s">
        <v>5951</v>
      </c>
      <c r="C4740" s="124" t="s">
        <v>24</v>
      </c>
      <c r="D4740" s="124">
        <v>0</v>
      </c>
      <c r="E4740" s="125">
        <f ca="1">OFFSET(INDEX(Composições!A:H,MATCH(Orçamentária!A4740,Composições!A:A,0),8),2,0)</f>
        <v>0</v>
      </c>
      <c r="F4740" s="126">
        <f t="shared" ca="1" si="249"/>
        <v>0</v>
      </c>
      <c r="G4740" s="127">
        <f>IF($K4740="Padrão",BDI!$B$17,IF($K4740="Diferenciado",BDI!$E$17,0))</f>
        <v>0.2039</v>
      </c>
      <c r="H4740" s="125">
        <f t="shared" ca="1" si="246"/>
        <v>0</v>
      </c>
      <c r="I4740" s="126">
        <f t="shared" ca="1" si="247"/>
        <v>0</v>
      </c>
      <c r="J4740" s="128"/>
      <c r="K4740" s="129" t="s">
        <v>6170</v>
      </c>
    </row>
    <row r="4741" spans="1:11" ht="25.5" hidden="1">
      <c r="A4741" s="249" t="s">
        <v>11682</v>
      </c>
      <c r="B4741" s="123" t="s">
        <v>11683</v>
      </c>
      <c r="C4741" s="124" t="s">
        <v>24</v>
      </c>
      <c r="D4741" s="124">
        <v>0</v>
      </c>
      <c r="E4741" s="125" t="s">
        <v>16</v>
      </c>
      <c r="F4741" s="126" t="str">
        <f t="shared" si="249"/>
        <v/>
      </c>
      <c r="G4741" s="127">
        <f>IF($K4741="Padrão",BDI!$B$17,IF($K4741="Diferenciado",BDI!$E$17,0))</f>
        <v>0.2039</v>
      </c>
      <c r="H4741" s="125" t="str">
        <f t="shared" si="246"/>
        <v/>
      </c>
      <c r="I4741" s="126" t="str">
        <f t="shared" si="247"/>
        <v/>
      </c>
      <c r="J4741" s="128"/>
      <c r="K4741" s="129" t="s">
        <v>6170</v>
      </c>
    </row>
    <row r="4742" spans="1:11" ht="25.5" hidden="1">
      <c r="A4742" s="249" t="s">
        <v>11684</v>
      </c>
      <c r="B4742" s="123" t="s">
        <v>11685</v>
      </c>
      <c r="C4742" s="124" t="s">
        <v>24</v>
      </c>
      <c r="D4742" s="124">
        <v>0</v>
      </c>
      <c r="E4742" s="125" t="s">
        <v>16</v>
      </c>
      <c r="F4742" s="126" t="str">
        <f t="shared" si="249"/>
        <v/>
      </c>
      <c r="G4742" s="127">
        <f>IF($K4742="Padrão",BDI!$B$17,IF($K4742="Diferenciado",BDI!$E$17,0))</f>
        <v>0.2039</v>
      </c>
      <c r="H4742" s="125" t="str">
        <f t="shared" ref="H4742:H4805" si="250">IF(ISNUMBER(E4742),ROUND(E4742*(1+G4742),2),"")</f>
        <v/>
      </c>
      <c r="I4742" s="126" t="str">
        <f t="shared" ref="I4742:I4805" si="251">IF(ISNUMBER(E4742),ROUND(H4742*D4742,2),"")</f>
        <v/>
      </c>
      <c r="J4742" s="128"/>
      <c r="K4742" s="129" t="s">
        <v>6170</v>
      </c>
    </row>
    <row r="4743" spans="1:11" ht="25.5" hidden="1">
      <c r="A4743" s="249" t="s">
        <v>11686</v>
      </c>
      <c r="B4743" s="123" t="s">
        <v>11687</v>
      </c>
      <c r="C4743" s="124" t="s">
        <v>24</v>
      </c>
      <c r="D4743" s="124">
        <v>0</v>
      </c>
      <c r="E4743" s="125" t="s">
        <v>16</v>
      </c>
      <c r="F4743" s="126" t="str">
        <f t="shared" si="249"/>
        <v/>
      </c>
      <c r="G4743" s="127">
        <f>IF($K4743="Padrão",BDI!$B$17,IF($K4743="Diferenciado",BDI!$E$17,0))</f>
        <v>0.2039</v>
      </c>
      <c r="H4743" s="125" t="str">
        <f t="shared" si="250"/>
        <v/>
      </c>
      <c r="I4743" s="126" t="str">
        <f t="shared" si="251"/>
        <v/>
      </c>
      <c r="J4743" s="128"/>
      <c r="K4743" s="129" t="s">
        <v>6170</v>
      </c>
    </row>
    <row r="4744" spans="1:11" ht="25.5" hidden="1">
      <c r="A4744" s="249" t="s">
        <v>11688</v>
      </c>
      <c r="B4744" s="123" t="s">
        <v>11689</v>
      </c>
      <c r="C4744" s="124" t="s">
        <v>24</v>
      </c>
      <c r="D4744" s="124">
        <v>0</v>
      </c>
      <c r="E4744" s="125" t="s">
        <v>16</v>
      </c>
      <c r="F4744" s="126" t="str">
        <f t="shared" si="249"/>
        <v/>
      </c>
      <c r="G4744" s="127">
        <f>IF($K4744="Padrão",BDI!$B$17,IF($K4744="Diferenciado",BDI!$E$17,0))</f>
        <v>0.2039</v>
      </c>
      <c r="H4744" s="125" t="str">
        <f t="shared" si="250"/>
        <v/>
      </c>
      <c r="I4744" s="126" t="str">
        <f t="shared" si="251"/>
        <v/>
      </c>
      <c r="J4744" s="128"/>
      <c r="K4744" s="129" t="s">
        <v>6170</v>
      </c>
    </row>
    <row r="4745" spans="1:11" ht="25.5" hidden="1">
      <c r="A4745" s="249" t="s">
        <v>11690</v>
      </c>
      <c r="B4745" s="123" t="s">
        <v>11691</v>
      </c>
      <c r="C4745" s="124" t="s">
        <v>24</v>
      </c>
      <c r="D4745" s="124">
        <v>0</v>
      </c>
      <c r="E4745" s="125" t="s">
        <v>16</v>
      </c>
      <c r="F4745" s="126" t="str">
        <f t="shared" si="249"/>
        <v/>
      </c>
      <c r="G4745" s="127">
        <f>IF($K4745="Padrão",BDI!$B$17,IF($K4745="Diferenciado",BDI!$E$17,0))</f>
        <v>0.2039</v>
      </c>
      <c r="H4745" s="125" t="str">
        <f t="shared" si="250"/>
        <v/>
      </c>
      <c r="I4745" s="126" t="str">
        <f t="shared" si="251"/>
        <v/>
      </c>
      <c r="J4745" s="128"/>
      <c r="K4745" s="129" t="s">
        <v>6170</v>
      </c>
    </row>
    <row r="4746" spans="1:11" ht="25.5" hidden="1">
      <c r="A4746" s="249" t="s">
        <v>11692</v>
      </c>
      <c r="B4746" s="123" t="s">
        <v>11693</v>
      </c>
      <c r="C4746" s="124" t="s">
        <v>24</v>
      </c>
      <c r="D4746" s="124">
        <v>0</v>
      </c>
      <c r="E4746" s="125" t="s">
        <v>16</v>
      </c>
      <c r="F4746" s="126" t="str">
        <f t="shared" si="249"/>
        <v/>
      </c>
      <c r="G4746" s="127">
        <f>IF($K4746="Padrão",BDI!$B$17,IF($K4746="Diferenciado",BDI!$E$17,0))</f>
        <v>0.2039</v>
      </c>
      <c r="H4746" s="125" t="str">
        <f t="shared" si="250"/>
        <v/>
      </c>
      <c r="I4746" s="126" t="str">
        <f t="shared" si="251"/>
        <v/>
      </c>
      <c r="J4746" s="128"/>
      <c r="K4746" s="129" t="s">
        <v>6170</v>
      </c>
    </row>
    <row r="4747" spans="1:11" hidden="1">
      <c r="A4747" s="248" t="s">
        <v>5953</v>
      </c>
      <c r="B4747" s="123" t="s">
        <v>5954</v>
      </c>
      <c r="C4747" s="124" t="s">
        <v>167</v>
      </c>
      <c r="D4747" s="124">
        <v>0</v>
      </c>
      <c r="E4747" s="125">
        <f ca="1">OFFSET(INDEX(Composições!A:H,MATCH(Orçamentária!A4747,Composições!A:A,0),8),2,0)</f>
        <v>15.810123249999998</v>
      </c>
      <c r="F4747" s="126">
        <f t="shared" ca="1" si="249"/>
        <v>0</v>
      </c>
      <c r="G4747" s="127">
        <f>IF($K4747="Padrão",BDI!$B$17,IF($K4747="Diferenciado",BDI!$E$17,0))</f>
        <v>0.2039</v>
      </c>
      <c r="H4747" s="125">
        <f t="shared" ca="1" si="250"/>
        <v>19.03</v>
      </c>
      <c r="I4747" s="126">
        <f t="shared" ca="1" si="251"/>
        <v>0</v>
      </c>
      <c r="J4747" s="128"/>
      <c r="K4747" s="129" t="s">
        <v>6170</v>
      </c>
    </row>
    <row r="4748" spans="1:11" hidden="1">
      <c r="A4748" s="249" t="s">
        <v>11694</v>
      </c>
      <c r="B4748" s="123" t="s">
        <v>11695</v>
      </c>
      <c r="C4748" s="124" t="s">
        <v>24</v>
      </c>
      <c r="D4748" s="124">
        <v>0</v>
      </c>
      <c r="E4748" s="125" t="s">
        <v>16</v>
      </c>
      <c r="F4748" s="126" t="str">
        <f t="shared" si="249"/>
        <v/>
      </c>
      <c r="G4748" s="127">
        <f>IF($K4748="Padrão",BDI!$B$17,IF($K4748="Diferenciado",BDI!$E$17,0))</f>
        <v>0.2039</v>
      </c>
      <c r="H4748" s="125" t="str">
        <f t="shared" si="250"/>
        <v/>
      </c>
      <c r="I4748" s="126" t="str">
        <f t="shared" si="251"/>
        <v/>
      </c>
      <c r="J4748" s="128"/>
      <c r="K4748" s="129" t="s">
        <v>6170</v>
      </c>
    </row>
    <row r="4749" spans="1:11" hidden="1">
      <c r="A4749" s="248" t="s">
        <v>5955</v>
      </c>
      <c r="B4749" s="123" t="s">
        <v>5956</v>
      </c>
      <c r="C4749" s="124" t="s">
        <v>24</v>
      </c>
      <c r="D4749" s="124">
        <v>0</v>
      </c>
      <c r="E4749" s="125">
        <f ca="1">OFFSET(INDEX(Composições!A:H,MATCH(Orçamentária!A4749,Composições!A:A,0),8),2,0)</f>
        <v>14.398922474999999</v>
      </c>
      <c r="F4749" s="126">
        <f t="shared" ca="1" si="249"/>
        <v>0</v>
      </c>
      <c r="G4749" s="127">
        <f>IF($K4749="Padrão",BDI!$B$17,IF($K4749="Diferenciado",BDI!$E$17,0))</f>
        <v>0.2039</v>
      </c>
      <c r="H4749" s="125">
        <f t="shared" ca="1" si="250"/>
        <v>17.329999999999998</v>
      </c>
      <c r="I4749" s="126">
        <f t="shared" ca="1" si="251"/>
        <v>0</v>
      </c>
      <c r="J4749" s="128"/>
      <c r="K4749" s="129" t="s">
        <v>6170</v>
      </c>
    </row>
    <row r="4750" spans="1:11" hidden="1">
      <c r="A4750" s="248" t="s">
        <v>5958</v>
      </c>
      <c r="B4750" s="123" t="s">
        <v>5959</v>
      </c>
      <c r="C4750" s="124" t="s">
        <v>24</v>
      </c>
      <c r="D4750" s="124">
        <v>0</v>
      </c>
      <c r="E4750" s="125">
        <f ca="1">OFFSET(INDEX(Composições!A:H,MATCH(Orçamentária!A4750,Composições!A:A,0),8),2,0)</f>
        <v>14.398922474999999</v>
      </c>
      <c r="F4750" s="126">
        <f t="shared" ref="F4750:F4813" ca="1" si="252">IF(ISNUMBER(E4750),D4750*E4750,"")</f>
        <v>0</v>
      </c>
      <c r="G4750" s="127">
        <f>IF($K4750="Padrão",BDI!$B$17,IF($K4750="Diferenciado",BDI!$E$17,0))</f>
        <v>0.2039</v>
      </c>
      <c r="H4750" s="125">
        <f t="shared" ca="1" si="250"/>
        <v>17.329999999999998</v>
      </c>
      <c r="I4750" s="126">
        <f t="shared" ca="1" si="251"/>
        <v>0</v>
      </c>
      <c r="J4750" s="128"/>
      <c r="K4750" s="129" t="s">
        <v>6170</v>
      </c>
    </row>
    <row r="4751" spans="1:11" hidden="1">
      <c r="A4751" s="248" t="s">
        <v>5961</v>
      </c>
      <c r="B4751" s="123" t="s">
        <v>3804</v>
      </c>
      <c r="C4751" s="124" t="s">
        <v>3805</v>
      </c>
      <c r="D4751" s="124">
        <v>0</v>
      </c>
      <c r="E4751" s="125">
        <f ca="1">OFFSET(INDEX(Composições!A:H,MATCH(Orçamentária!A4751,Composições!A:A,0),8),2,0)</f>
        <v>73.651600000000002</v>
      </c>
      <c r="F4751" s="126">
        <f t="shared" ca="1" si="252"/>
        <v>0</v>
      </c>
      <c r="G4751" s="127">
        <f>IF($K4751="Padrão",BDI!$B$17,IF($K4751="Diferenciado",BDI!$E$17,0))</f>
        <v>0.2039</v>
      </c>
      <c r="H4751" s="125">
        <f t="shared" ca="1" si="250"/>
        <v>88.67</v>
      </c>
      <c r="I4751" s="126">
        <f t="shared" ca="1" si="251"/>
        <v>0</v>
      </c>
      <c r="J4751" s="128"/>
      <c r="K4751" s="129" t="s">
        <v>6170</v>
      </c>
    </row>
    <row r="4752" spans="1:11" hidden="1">
      <c r="A4752" s="248" t="s">
        <v>5963</v>
      </c>
      <c r="B4752" s="123" t="s">
        <v>5964</v>
      </c>
      <c r="C4752" s="124" t="s">
        <v>24</v>
      </c>
      <c r="D4752" s="124">
        <v>0</v>
      </c>
      <c r="E4752" s="125">
        <f ca="1">OFFSET(INDEX(Composições!A:H,MATCH(Orçamentária!A4752,Composições!A:A,0),8),2,0)</f>
        <v>5225.2659999999996</v>
      </c>
      <c r="F4752" s="126">
        <f t="shared" ca="1" si="252"/>
        <v>0</v>
      </c>
      <c r="G4752" s="127">
        <f>IF($K4752="Padrão",BDI!$B$17,IF($K4752="Diferenciado",BDI!$E$17,0))</f>
        <v>0.2039</v>
      </c>
      <c r="H4752" s="125">
        <f t="shared" ca="1" si="250"/>
        <v>6290.7</v>
      </c>
      <c r="I4752" s="126">
        <f t="shared" ca="1" si="251"/>
        <v>0</v>
      </c>
      <c r="J4752" s="128"/>
      <c r="K4752" s="129" t="s">
        <v>6170</v>
      </c>
    </row>
    <row r="4753" spans="1:11" ht="25.5" hidden="1">
      <c r="A4753" s="248" t="s">
        <v>5966</v>
      </c>
      <c r="B4753" s="123" t="s">
        <v>5967</v>
      </c>
      <c r="C4753" s="124" t="s">
        <v>24</v>
      </c>
      <c r="D4753" s="124">
        <v>0</v>
      </c>
      <c r="E4753" s="125">
        <f ca="1">OFFSET(INDEX(Composições!A:H,MATCH(Orçamentária!A4753,Composições!A:A,0),8),2,0)</f>
        <v>28.138999999999999</v>
      </c>
      <c r="F4753" s="126">
        <f t="shared" ca="1" si="252"/>
        <v>0</v>
      </c>
      <c r="G4753" s="127">
        <f>IF($K4753="Padrão",BDI!$B$17,IF($K4753="Diferenciado",BDI!$E$17,0))</f>
        <v>0.2039</v>
      </c>
      <c r="H4753" s="125">
        <f t="shared" ca="1" si="250"/>
        <v>33.880000000000003</v>
      </c>
      <c r="I4753" s="126">
        <f t="shared" ca="1" si="251"/>
        <v>0</v>
      </c>
      <c r="J4753" s="128"/>
      <c r="K4753" s="129" t="s">
        <v>6170</v>
      </c>
    </row>
    <row r="4754" spans="1:11" hidden="1">
      <c r="A4754" s="248" t="s">
        <v>5969</v>
      </c>
      <c r="B4754" s="123" t="s">
        <v>5970</v>
      </c>
      <c r="C4754" s="124" t="s">
        <v>24</v>
      </c>
      <c r="D4754" s="124">
        <v>0</v>
      </c>
      <c r="E4754" s="125">
        <f ca="1">OFFSET(INDEX(Composições!A:H,MATCH(Orçamentária!A4754,Composições!A:A,0),8),2,0)</f>
        <v>21.954499999999999</v>
      </c>
      <c r="F4754" s="126">
        <f t="shared" ca="1" si="252"/>
        <v>0</v>
      </c>
      <c r="G4754" s="127">
        <f>IF($K4754="Padrão",BDI!$B$17,IF($K4754="Diferenciado",BDI!$E$17,0))</f>
        <v>0.2039</v>
      </c>
      <c r="H4754" s="125">
        <f t="shared" ca="1" si="250"/>
        <v>26.43</v>
      </c>
      <c r="I4754" s="126">
        <f t="shared" ca="1" si="251"/>
        <v>0</v>
      </c>
      <c r="J4754" s="128"/>
      <c r="K4754" s="129" t="s">
        <v>6170</v>
      </c>
    </row>
    <row r="4755" spans="1:11" hidden="1">
      <c r="A4755" s="248" t="s">
        <v>5972</v>
      </c>
      <c r="B4755" s="123" t="s">
        <v>5973</v>
      </c>
      <c r="C4755" s="124" t="s">
        <v>24</v>
      </c>
      <c r="D4755" s="124">
        <v>0</v>
      </c>
      <c r="E4755" s="125">
        <f ca="1">OFFSET(INDEX(Composições!A:H,MATCH(Orçamentária!A4755,Composições!A:A,0),8),2,0)</f>
        <v>47.395499999999998</v>
      </c>
      <c r="F4755" s="126">
        <f t="shared" ca="1" si="252"/>
        <v>0</v>
      </c>
      <c r="G4755" s="127">
        <f>IF($K4755="Padrão",BDI!$B$17,IF($K4755="Diferenciado",BDI!$E$17,0))</f>
        <v>0.2039</v>
      </c>
      <c r="H4755" s="125">
        <f t="shared" ca="1" si="250"/>
        <v>57.06</v>
      </c>
      <c r="I4755" s="126">
        <f t="shared" ca="1" si="251"/>
        <v>0</v>
      </c>
      <c r="J4755" s="128"/>
      <c r="K4755" s="129" t="s">
        <v>6170</v>
      </c>
    </row>
    <row r="4756" spans="1:11" hidden="1">
      <c r="A4756" s="248" t="s">
        <v>5975</v>
      </c>
      <c r="B4756" s="123" t="s">
        <v>5976</v>
      </c>
      <c r="C4756" s="124" t="s">
        <v>24</v>
      </c>
      <c r="D4756" s="124">
        <v>0</v>
      </c>
      <c r="E4756" s="125">
        <f ca="1">OFFSET(INDEX(Composições!A:H,MATCH(Orçamentária!A4756,Composições!A:A,0),8),2,0)</f>
        <v>47.395499999999998</v>
      </c>
      <c r="F4756" s="126">
        <f t="shared" ca="1" si="252"/>
        <v>0</v>
      </c>
      <c r="G4756" s="127">
        <f>IF($K4756="Padrão",BDI!$B$17,IF($K4756="Diferenciado",BDI!$E$17,0))</f>
        <v>0.2039</v>
      </c>
      <c r="H4756" s="125">
        <f t="shared" ca="1" si="250"/>
        <v>57.06</v>
      </c>
      <c r="I4756" s="126">
        <f t="shared" ca="1" si="251"/>
        <v>0</v>
      </c>
      <c r="J4756" s="128"/>
      <c r="K4756" s="129" t="s">
        <v>6170</v>
      </c>
    </row>
    <row r="4757" spans="1:11" hidden="1">
      <c r="A4757" s="248" t="s">
        <v>5978</v>
      </c>
      <c r="B4757" s="123" t="s">
        <v>5979</v>
      </c>
      <c r="C4757" s="124" t="s">
        <v>24</v>
      </c>
      <c r="D4757" s="124">
        <v>0</v>
      </c>
      <c r="E4757" s="125">
        <f ca="1">OFFSET(INDEX(Composições!A:H,MATCH(Orçamentária!A4757,Composições!A:A,0),8),2,0)</f>
        <v>29.459499999999998</v>
      </c>
      <c r="F4757" s="126">
        <f t="shared" ca="1" si="252"/>
        <v>0</v>
      </c>
      <c r="G4757" s="127">
        <f>IF($K4757="Padrão",BDI!$B$17,IF($K4757="Diferenciado",BDI!$E$17,0))</f>
        <v>0.2039</v>
      </c>
      <c r="H4757" s="125">
        <f t="shared" ca="1" si="250"/>
        <v>35.47</v>
      </c>
      <c r="I4757" s="126">
        <f t="shared" ca="1" si="251"/>
        <v>0</v>
      </c>
      <c r="J4757" s="128"/>
      <c r="K4757" s="129" t="s">
        <v>6170</v>
      </c>
    </row>
    <row r="4758" spans="1:11" hidden="1">
      <c r="A4758" s="249" t="s">
        <v>11696</v>
      </c>
      <c r="B4758" s="123" t="s">
        <v>11697</v>
      </c>
      <c r="C4758" s="124" t="s">
        <v>38</v>
      </c>
      <c r="D4758" s="124">
        <v>0</v>
      </c>
      <c r="E4758" s="125" t="s">
        <v>16</v>
      </c>
      <c r="F4758" s="126" t="str">
        <f t="shared" si="252"/>
        <v/>
      </c>
      <c r="G4758" s="127">
        <f>IF($K4758="Padrão",BDI!$B$17,IF($K4758="Diferenciado",BDI!$E$17,0))</f>
        <v>0.2039</v>
      </c>
      <c r="H4758" s="125" t="str">
        <f t="shared" si="250"/>
        <v/>
      </c>
      <c r="I4758" s="126" t="str">
        <f t="shared" si="251"/>
        <v/>
      </c>
      <c r="J4758" s="128"/>
      <c r="K4758" s="129" t="s">
        <v>6170</v>
      </c>
    </row>
    <row r="4759" spans="1:11" hidden="1">
      <c r="A4759" s="249" t="s">
        <v>11698</v>
      </c>
      <c r="B4759" s="123" t="s">
        <v>11699</v>
      </c>
      <c r="C4759" s="124" t="s">
        <v>46</v>
      </c>
      <c r="D4759" s="124">
        <v>0</v>
      </c>
      <c r="E4759" s="125" t="s">
        <v>16</v>
      </c>
      <c r="F4759" s="126" t="str">
        <f t="shared" si="252"/>
        <v/>
      </c>
      <c r="G4759" s="127">
        <f>IF($K4759="Padrão",BDI!$B$17,IF($K4759="Diferenciado",BDI!$E$17,0))</f>
        <v>0.2039</v>
      </c>
      <c r="H4759" s="125" t="str">
        <f t="shared" si="250"/>
        <v/>
      </c>
      <c r="I4759" s="126" t="str">
        <f t="shared" si="251"/>
        <v/>
      </c>
      <c r="J4759" s="128"/>
      <c r="K4759" s="129" t="s">
        <v>6170</v>
      </c>
    </row>
    <row r="4760" spans="1:11" hidden="1">
      <c r="A4760" s="248" t="s">
        <v>5981</v>
      </c>
      <c r="B4760" s="123" t="s">
        <v>5982</v>
      </c>
      <c r="C4760" s="124" t="s">
        <v>38</v>
      </c>
      <c r="D4760" s="124">
        <v>0</v>
      </c>
      <c r="E4760" s="125">
        <f ca="1">OFFSET(INDEX(Composições!A:H,MATCH(Orçamentária!A4760,Composições!A:A,0),8),2,0)</f>
        <v>3.0008125000000003</v>
      </c>
      <c r="F4760" s="126">
        <f t="shared" ca="1" si="252"/>
        <v>0</v>
      </c>
      <c r="G4760" s="127">
        <f>IF($K4760="Padrão",BDI!$B$17,IF($K4760="Diferenciado",BDI!$E$17,0))</f>
        <v>0.2039</v>
      </c>
      <c r="H4760" s="125">
        <f t="shared" ca="1" si="250"/>
        <v>3.61</v>
      </c>
      <c r="I4760" s="126">
        <f t="shared" ca="1" si="251"/>
        <v>0</v>
      </c>
      <c r="J4760" s="128"/>
      <c r="K4760" s="129" t="s">
        <v>6170</v>
      </c>
    </row>
    <row r="4761" spans="1:11" hidden="1">
      <c r="A4761" s="249" t="s">
        <v>11700</v>
      </c>
      <c r="B4761" s="123" t="s">
        <v>11701</v>
      </c>
      <c r="C4761" s="124" t="s">
        <v>24</v>
      </c>
      <c r="D4761" s="124">
        <v>0</v>
      </c>
      <c r="E4761" s="125" t="s">
        <v>16</v>
      </c>
      <c r="F4761" s="126" t="str">
        <f t="shared" si="252"/>
        <v/>
      </c>
      <c r="G4761" s="127">
        <f>IF($K4761="Padrão",BDI!$B$17,IF($K4761="Diferenciado",BDI!$E$17,0))</f>
        <v>0.2039</v>
      </c>
      <c r="H4761" s="125" t="str">
        <f t="shared" si="250"/>
        <v/>
      </c>
      <c r="I4761" s="126" t="str">
        <f t="shared" si="251"/>
        <v/>
      </c>
      <c r="J4761" s="128"/>
      <c r="K4761" s="129" t="s">
        <v>6170</v>
      </c>
    </row>
    <row r="4762" spans="1:11" hidden="1">
      <c r="A4762" s="248" t="s">
        <v>5983</v>
      </c>
      <c r="B4762" s="123" t="s">
        <v>5984</v>
      </c>
      <c r="C4762" s="124" t="s">
        <v>24</v>
      </c>
      <c r="D4762" s="124">
        <v>0</v>
      </c>
      <c r="E4762" s="125">
        <f ca="1">OFFSET(INDEX(Composições!A:H,MATCH(Orçamentária!A4762,Composições!A:A,0),8),2,0)</f>
        <v>58.641742499999992</v>
      </c>
      <c r="F4762" s="126">
        <f t="shared" ca="1" si="252"/>
        <v>0</v>
      </c>
      <c r="G4762" s="127">
        <f>IF($K4762="Padrão",BDI!$B$17,IF($K4762="Diferenciado",BDI!$E$17,0))</f>
        <v>0.2039</v>
      </c>
      <c r="H4762" s="125">
        <f t="shared" ca="1" si="250"/>
        <v>70.599999999999994</v>
      </c>
      <c r="I4762" s="126">
        <f t="shared" ca="1" si="251"/>
        <v>0</v>
      </c>
      <c r="J4762" s="128"/>
      <c r="K4762" s="129" t="s">
        <v>6170</v>
      </c>
    </row>
    <row r="4763" spans="1:11" hidden="1">
      <c r="A4763" s="248" t="s">
        <v>5986</v>
      </c>
      <c r="B4763" s="123" t="s">
        <v>5987</v>
      </c>
      <c r="C4763" s="124" t="s">
        <v>24</v>
      </c>
      <c r="D4763" s="124">
        <v>0</v>
      </c>
      <c r="E4763" s="125">
        <f ca="1">OFFSET(INDEX(Composições!A:H,MATCH(Orçamentária!A4763,Composições!A:A,0),8),2,0)</f>
        <v>8574.0899999999983</v>
      </c>
      <c r="F4763" s="126">
        <f t="shared" ca="1" si="252"/>
        <v>0</v>
      </c>
      <c r="G4763" s="127">
        <f>IF($K4763="Padrão",BDI!$B$17,IF($K4763="Diferenciado",BDI!$E$17,0))</f>
        <v>0.2039</v>
      </c>
      <c r="H4763" s="125">
        <f t="shared" ca="1" si="250"/>
        <v>10322.35</v>
      </c>
      <c r="I4763" s="126">
        <f t="shared" ca="1" si="251"/>
        <v>0</v>
      </c>
      <c r="J4763" s="128"/>
      <c r="K4763" s="129" t="s">
        <v>6170</v>
      </c>
    </row>
    <row r="4764" spans="1:11" hidden="1">
      <c r="A4764" s="249" t="s">
        <v>11702</v>
      </c>
      <c r="B4764" s="123" t="s">
        <v>11703</v>
      </c>
      <c r="C4764" s="124" t="s">
        <v>24</v>
      </c>
      <c r="D4764" s="124">
        <v>0</v>
      </c>
      <c r="E4764" s="125" t="s">
        <v>16</v>
      </c>
      <c r="F4764" s="126" t="str">
        <f t="shared" si="252"/>
        <v/>
      </c>
      <c r="G4764" s="127">
        <f>IF($K4764="Padrão",BDI!$B$17,IF($K4764="Diferenciado",BDI!$E$17,0))</f>
        <v>0.2039</v>
      </c>
      <c r="H4764" s="125" t="str">
        <f t="shared" si="250"/>
        <v/>
      </c>
      <c r="I4764" s="126" t="str">
        <f t="shared" si="251"/>
        <v/>
      </c>
      <c r="J4764" s="128"/>
      <c r="K4764" s="129" t="s">
        <v>6170</v>
      </c>
    </row>
    <row r="4765" spans="1:11" hidden="1">
      <c r="A4765" s="248" t="s">
        <v>5988</v>
      </c>
      <c r="B4765" s="123" t="s">
        <v>5989</v>
      </c>
      <c r="C4765" s="124" t="s">
        <v>38</v>
      </c>
      <c r="D4765" s="124">
        <v>0</v>
      </c>
      <c r="E4765" s="125">
        <f ca="1">OFFSET(INDEX(Composições!A:H,MATCH(Orçamentária!A4765,Composições!A:A,0),8),2,0)</f>
        <v>6.3154745999999999</v>
      </c>
      <c r="F4765" s="126">
        <f t="shared" ca="1" si="252"/>
        <v>0</v>
      </c>
      <c r="G4765" s="127">
        <f>IF($K4765="Padrão",BDI!$B$17,IF($K4765="Diferenciado",BDI!$E$17,0))</f>
        <v>0.2039</v>
      </c>
      <c r="H4765" s="125">
        <f t="shared" ca="1" si="250"/>
        <v>7.6</v>
      </c>
      <c r="I4765" s="126">
        <f t="shared" ca="1" si="251"/>
        <v>0</v>
      </c>
      <c r="J4765" s="128"/>
      <c r="K4765" s="129" t="s">
        <v>6170</v>
      </c>
    </row>
    <row r="4766" spans="1:11" hidden="1">
      <c r="A4766" s="249" t="s">
        <v>11704</v>
      </c>
      <c r="B4766" s="123" t="s">
        <v>11705</v>
      </c>
      <c r="C4766" s="124" t="s">
        <v>38</v>
      </c>
      <c r="D4766" s="124">
        <v>0</v>
      </c>
      <c r="E4766" s="125" t="s">
        <v>16</v>
      </c>
      <c r="F4766" s="126" t="str">
        <f t="shared" si="252"/>
        <v/>
      </c>
      <c r="G4766" s="127">
        <f>IF($K4766="Padrão",BDI!$B$17,IF($K4766="Diferenciado",BDI!$E$17,0))</f>
        <v>0.2039</v>
      </c>
      <c r="H4766" s="125" t="str">
        <f t="shared" si="250"/>
        <v/>
      </c>
      <c r="I4766" s="126" t="str">
        <f t="shared" si="251"/>
        <v/>
      </c>
      <c r="J4766" s="128"/>
      <c r="K4766" s="129" t="s">
        <v>6170</v>
      </c>
    </row>
    <row r="4767" spans="1:11" hidden="1">
      <c r="A4767" s="249" t="s">
        <v>11706</v>
      </c>
      <c r="B4767" s="123" t="s">
        <v>11707</v>
      </c>
      <c r="C4767" s="124" t="s">
        <v>38</v>
      </c>
      <c r="D4767" s="124">
        <v>0</v>
      </c>
      <c r="E4767" s="125" t="s">
        <v>16</v>
      </c>
      <c r="F4767" s="126" t="str">
        <f t="shared" si="252"/>
        <v/>
      </c>
      <c r="G4767" s="127">
        <f>IF($K4767="Padrão",BDI!$B$17,IF($K4767="Diferenciado",BDI!$E$17,0))</f>
        <v>0.2039</v>
      </c>
      <c r="H4767" s="125" t="str">
        <f t="shared" si="250"/>
        <v/>
      </c>
      <c r="I4767" s="126" t="str">
        <f t="shared" si="251"/>
        <v/>
      </c>
      <c r="J4767" s="128"/>
      <c r="K4767" s="129" t="s">
        <v>6170</v>
      </c>
    </row>
    <row r="4768" spans="1:11" hidden="1">
      <c r="A4768" s="249" t="s">
        <v>11708</v>
      </c>
      <c r="B4768" s="123" t="s">
        <v>11709</v>
      </c>
      <c r="C4768" s="124" t="s">
        <v>38</v>
      </c>
      <c r="D4768" s="124">
        <v>0</v>
      </c>
      <c r="E4768" s="125" t="s">
        <v>16</v>
      </c>
      <c r="F4768" s="126" t="str">
        <f t="shared" si="252"/>
        <v/>
      </c>
      <c r="G4768" s="127">
        <f>IF($K4768="Padrão",BDI!$B$17,IF($K4768="Diferenciado",BDI!$E$17,0))</f>
        <v>0.2039</v>
      </c>
      <c r="H4768" s="125" t="str">
        <f t="shared" si="250"/>
        <v/>
      </c>
      <c r="I4768" s="126" t="str">
        <f t="shared" si="251"/>
        <v/>
      </c>
      <c r="J4768" s="128"/>
      <c r="K4768" s="129" t="s">
        <v>6170</v>
      </c>
    </row>
    <row r="4769" spans="1:11" hidden="1">
      <c r="A4769" s="249" t="s">
        <v>11710</v>
      </c>
      <c r="B4769" s="123" t="s">
        <v>11711</v>
      </c>
      <c r="C4769" s="124" t="s">
        <v>24</v>
      </c>
      <c r="D4769" s="124">
        <v>0</v>
      </c>
      <c r="E4769" s="125" t="s">
        <v>16</v>
      </c>
      <c r="F4769" s="126" t="str">
        <f t="shared" si="252"/>
        <v/>
      </c>
      <c r="G4769" s="127">
        <f>IF($K4769="Padrão",BDI!$B$17,IF($K4769="Diferenciado",BDI!$E$17,0))</f>
        <v>0.2039</v>
      </c>
      <c r="H4769" s="125" t="str">
        <f t="shared" si="250"/>
        <v/>
      </c>
      <c r="I4769" s="126" t="str">
        <f t="shared" si="251"/>
        <v/>
      </c>
      <c r="J4769" s="128"/>
      <c r="K4769" s="129" t="s">
        <v>6170</v>
      </c>
    </row>
    <row r="4770" spans="1:11" hidden="1">
      <c r="A4770" s="248" t="s">
        <v>5990</v>
      </c>
      <c r="B4770" s="123" t="s">
        <v>5991</v>
      </c>
      <c r="C4770" s="124" t="s">
        <v>24</v>
      </c>
      <c r="D4770" s="124">
        <v>0</v>
      </c>
      <c r="E4770" s="125">
        <f ca="1">OFFSET(INDEX(Composições!A:H,MATCH(Orçamentária!A4770,Composições!A:A,0),8),2,0)</f>
        <v>82.081497200000001</v>
      </c>
      <c r="F4770" s="126">
        <f t="shared" ca="1" si="252"/>
        <v>0</v>
      </c>
      <c r="G4770" s="127">
        <f>IF($K4770="Padrão",BDI!$B$17,IF($K4770="Diferenciado",BDI!$E$17,0))</f>
        <v>0.2039</v>
      </c>
      <c r="H4770" s="125">
        <f t="shared" ca="1" si="250"/>
        <v>98.82</v>
      </c>
      <c r="I4770" s="126">
        <f t="shared" ca="1" si="251"/>
        <v>0</v>
      </c>
      <c r="J4770" s="128"/>
      <c r="K4770" s="129" t="s">
        <v>6170</v>
      </c>
    </row>
    <row r="4771" spans="1:11" hidden="1">
      <c r="A4771" s="248" t="s">
        <v>5993</v>
      </c>
      <c r="B4771" s="123" t="s">
        <v>5994</v>
      </c>
      <c r="C4771" s="124" t="s">
        <v>24</v>
      </c>
      <c r="D4771" s="124">
        <v>0</v>
      </c>
      <c r="E4771" s="125">
        <f ca="1">OFFSET(INDEX(Composições!A:H,MATCH(Orçamentária!A4771,Composições!A:A,0),8),2,0)</f>
        <v>82.081497200000001</v>
      </c>
      <c r="F4771" s="126">
        <f t="shared" ca="1" si="252"/>
        <v>0</v>
      </c>
      <c r="G4771" s="127">
        <f>IF($K4771="Padrão",BDI!$B$17,IF($K4771="Diferenciado",BDI!$E$17,0))</f>
        <v>0.2039</v>
      </c>
      <c r="H4771" s="125">
        <f t="shared" ca="1" si="250"/>
        <v>98.82</v>
      </c>
      <c r="I4771" s="126">
        <f t="shared" ca="1" si="251"/>
        <v>0</v>
      </c>
      <c r="J4771" s="128"/>
      <c r="K4771" s="129" t="s">
        <v>6170</v>
      </c>
    </row>
    <row r="4772" spans="1:11" ht="25.5" hidden="1">
      <c r="A4772" s="248" t="s">
        <v>5996</v>
      </c>
      <c r="B4772" s="123" t="s">
        <v>5997</v>
      </c>
      <c r="C4772" s="124" t="s">
        <v>24</v>
      </c>
      <c r="D4772" s="124">
        <v>0</v>
      </c>
      <c r="E4772" s="125">
        <f ca="1">OFFSET(INDEX(Composições!A:H,MATCH(Orçamentária!A4772,Composições!A:A,0),8),2,0)</f>
        <v>5535.08</v>
      </c>
      <c r="F4772" s="126">
        <f t="shared" ca="1" si="252"/>
        <v>0</v>
      </c>
      <c r="G4772" s="127">
        <f>IF($K4772="Padrão",BDI!$B$17,IF($K4772="Diferenciado",BDI!$E$17,0))</f>
        <v>0.2039</v>
      </c>
      <c r="H4772" s="125">
        <f t="shared" ca="1" si="250"/>
        <v>6663.68</v>
      </c>
      <c r="I4772" s="126">
        <f t="shared" ca="1" si="251"/>
        <v>0</v>
      </c>
      <c r="J4772" s="128"/>
      <c r="K4772" s="129" t="s">
        <v>6170</v>
      </c>
    </row>
    <row r="4773" spans="1:11" hidden="1">
      <c r="A4773" s="248" t="s">
        <v>5998</v>
      </c>
      <c r="B4773" s="123" t="s">
        <v>5999</v>
      </c>
      <c r="C4773" s="124" t="s">
        <v>136</v>
      </c>
      <c r="D4773" s="124">
        <v>0</v>
      </c>
      <c r="E4773" s="125">
        <f ca="1">OFFSET(INDEX(Composições!A:H,MATCH(Orçamentária!A4773,Composições!A:A,0),8),2,0)</f>
        <v>0</v>
      </c>
      <c r="F4773" s="126">
        <f t="shared" ca="1" si="252"/>
        <v>0</v>
      </c>
      <c r="G4773" s="127">
        <f>IF($K4773="Padrão",BDI!$B$17,IF($K4773="Diferenciado",BDI!$E$17,0))</f>
        <v>0.2039</v>
      </c>
      <c r="H4773" s="125">
        <f t="shared" ca="1" si="250"/>
        <v>0</v>
      </c>
      <c r="I4773" s="126">
        <f t="shared" ca="1" si="251"/>
        <v>0</v>
      </c>
      <c r="J4773" s="128"/>
      <c r="K4773" s="129" t="s">
        <v>6170</v>
      </c>
    </row>
    <row r="4774" spans="1:11" hidden="1">
      <c r="A4774" s="248" t="s">
        <v>6001</v>
      </c>
      <c r="B4774" s="123" t="s">
        <v>6002</v>
      </c>
      <c r="C4774" s="124" t="s">
        <v>24</v>
      </c>
      <c r="D4774" s="124">
        <v>0</v>
      </c>
      <c r="E4774" s="125">
        <f ca="1">OFFSET(INDEX(Composições!A:H,MATCH(Orçamentária!A4774,Composições!A:A,0),8),2,0)</f>
        <v>5.2819999999999991</v>
      </c>
      <c r="F4774" s="126">
        <f t="shared" ca="1" si="252"/>
        <v>0</v>
      </c>
      <c r="G4774" s="127">
        <f>IF($K4774="Padrão",BDI!$B$17,IF($K4774="Diferenciado",BDI!$E$17,0))</f>
        <v>0.2039</v>
      </c>
      <c r="H4774" s="125">
        <f t="shared" ca="1" si="250"/>
        <v>6.36</v>
      </c>
      <c r="I4774" s="126">
        <f t="shared" ca="1" si="251"/>
        <v>0</v>
      </c>
      <c r="J4774" s="128"/>
      <c r="K4774" s="129" t="s">
        <v>6170</v>
      </c>
    </row>
    <row r="4775" spans="1:11" hidden="1">
      <c r="A4775" s="248" t="s">
        <v>6004</v>
      </c>
      <c r="B4775" s="123" t="s">
        <v>6005</v>
      </c>
      <c r="C4775" s="124" t="s">
        <v>24</v>
      </c>
      <c r="D4775" s="124">
        <v>0</v>
      </c>
      <c r="E4775" s="125">
        <f ca="1">OFFSET(INDEX(Composições!A:H,MATCH(Orçamentária!A4775,Composições!A:A,0),8),2,0)</f>
        <v>0</v>
      </c>
      <c r="F4775" s="126">
        <f t="shared" ca="1" si="252"/>
        <v>0</v>
      </c>
      <c r="G4775" s="127">
        <f>IF($K4775="Padrão",BDI!$B$17,IF($K4775="Diferenciado",BDI!$E$17,0))</f>
        <v>0.2039</v>
      </c>
      <c r="H4775" s="125">
        <f t="shared" ca="1" si="250"/>
        <v>0</v>
      </c>
      <c r="I4775" s="126">
        <f t="shared" ca="1" si="251"/>
        <v>0</v>
      </c>
      <c r="J4775" s="128"/>
      <c r="K4775" s="129" t="s">
        <v>6170</v>
      </c>
    </row>
    <row r="4776" spans="1:11" hidden="1">
      <c r="A4776" s="248" t="s">
        <v>6007</v>
      </c>
      <c r="B4776" s="123" t="s">
        <v>6008</v>
      </c>
      <c r="C4776" s="124" t="s">
        <v>24</v>
      </c>
      <c r="D4776" s="124">
        <v>0</v>
      </c>
      <c r="E4776" s="125">
        <f ca="1">OFFSET(INDEX(Composições!A:H,MATCH(Orçamentária!A4776,Composições!A:A,0),8),2,0)</f>
        <v>0</v>
      </c>
      <c r="F4776" s="126">
        <f t="shared" ca="1" si="252"/>
        <v>0</v>
      </c>
      <c r="G4776" s="127">
        <f>IF($K4776="Padrão",BDI!$B$17,IF($K4776="Diferenciado",BDI!$E$17,0))</f>
        <v>0.2039</v>
      </c>
      <c r="H4776" s="125">
        <f t="shared" ca="1" si="250"/>
        <v>0</v>
      </c>
      <c r="I4776" s="126">
        <f t="shared" ca="1" si="251"/>
        <v>0</v>
      </c>
      <c r="J4776" s="128"/>
      <c r="K4776" s="129" t="s">
        <v>6170</v>
      </c>
    </row>
    <row r="4777" spans="1:11" hidden="1">
      <c r="A4777" s="248" t="s">
        <v>6010</v>
      </c>
      <c r="B4777" s="123" t="s">
        <v>6011</v>
      </c>
      <c r="C4777" s="124" t="s">
        <v>24</v>
      </c>
      <c r="D4777" s="124">
        <v>0</v>
      </c>
      <c r="E4777" s="125">
        <f ca="1">OFFSET(INDEX(Composições!A:H,MATCH(Orçamentária!A4777,Composições!A:A,0),8),2,0)</f>
        <v>0</v>
      </c>
      <c r="F4777" s="126">
        <f t="shared" ca="1" si="252"/>
        <v>0</v>
      </c>
      <c r="G4777" s="127">
        <f>IF($K4777="Padrão",BDI!$B$17,IF($K4777="Diferenciado",BDI!$E$17,0))</f>
        <v>0.2039</v>
      </c>
      <c r="H4777" s="125">
        <f t="shared" ca="1" si="250"/>
        <v>0</v>
      </c>
      <c r="I4777" s="126">
        <f t="shared" ca="1" si="251"/>
        <v>0</v>
      </c>
      <c r="J4777" s="128"/>
      <c r="K4777" s="129" t="s">
        <v>6170</v>
      </c>
    </row>
    <row r="4778" spans="1:11" hidden="1">
      <c r="A4778" s="248" t="s">
        <v>6013</v>
      </c>
      <c r="B4778" s="123" t="s">
        <v>6014</v>
      </c>
      <c r="C4778" s="124" t="s">
        <v>24</v>
      </c>
      <c r="D4778" s="124">
        <v>0</v>
      </c>
      <c r="E4778" s="125">
        <f ca="1">OFFSET(INDEX(Composições!A:H,MATCH(Orçamentária!A4778,Composições!A:A,0),8),2,0)</f>
        <v>0</v>
      </c>
      <c r="F4778" s="126">
        <f t="shared" ca="1" si="252"/>
        <v>0</v>
      </c>
      <c r="G4778" s="127">
        <f>IF($K4778="Padrão",BDI!$B$17,IF($K4778="Diferenciado",BDI!$E$17,0))</f>
        <v>0.2039</v>
      </c>
      <c r="H4778" s="125">
        <f t="shared" ca="1" si="250"/>
        <v>0</v>
      </c>
      <c r="I4778" s="126">
        <f t="shared" ca="1" si="251"/>
        <v>0</v>
      </c>
      <c r="J4778" s="128"/>
      <c r="K4778" s="129" t="s">
        <v>6170</v>
      </c>
    </row>
    <row r="4779" spans="1:11" hidden="1">
      <c r="A4779" s="248" t="s">
        <v>6016</v>
      </c>
      <c r="B4779" s="123" t="s">
        <v>6017</v>
      </c>
      <c r="C4779" s="124" t="s">
        <v>38</v>
      </c>
      <c r="D4779" s="124">
        <v>0</v>
      </c>
      <c r="E4779" s="125">
        <f ca="1">OFFSET(INDEX(Composições!A:H,MATCH(Orçamentária!A4779,Composições!A:A,0),8),2,0)</f>
        <v>12.409375000000001</v>
      </c>
      <c r="F4779" s="126">
        <f t="shared" ca="1" si="252"/>
        <v>0</v>
      </c>
      <c r="G4779" s="127">
        <f>IF($K4779="Padrão",BDI!$B$17,IF($K4779="Diferenciado",BDI!$E$17,0))</f>
        <v>0.2039</v>
      </c>
      <c r="H4779" s="125">
        <f t="shared" ca="1" si="250"/>
        <v>14.94</v>
      </c>
      <c r="I4779" s="126">
        <f t="shared" ca="1" si="251"/>
        <v>0</v>
      </c>
      <c r="J4779" s="128"/>
      <c r="K4779" s="129" t="s">
        <v>6170</v>
      </c>
    </row>
    <row r="4780" spans="1:11" hidden="1">
      <c r="A4780" s="248" t="s">
        <v>6018</v>
      </c>
      <c r="B4780" s="123" t="s">
        <v>6019</v>
      </c>
      <c r="C4780" s="124" t="s">
        <v>38</v>
      </c>
      <c r="D4780" s="124">
        <v>0</v>
      </c>
      <c r="E4780" s="125">
        <f ca="1">OFFSET(INDEX(Composições!A:H,MATCH(Orçamentária!A4780,Composições!A:A,0),8),2,0)</f>
        <v>16.598399999999998</v>
      </c>
      <c r="F4780" s="126">
        <f t="shared" ca="1" si="252"/>
        <v>0</v>
      </c>
      <c r="G4780" s="127">
        <f>IF($K4780="Padrão",BDI!$B$17,IF($K4780="Diferenciado",BDI!$E$17,0))</f>
        <v>0.2039</v>
      </c>
      <c r="H4780" s="125">
        <f t="shared" ca="1" si="250"/>
        <v>19.98</v>
      </c>
      <c r="I4780" s="126">
        <f t="shared" ca="1" si="251"/>
        <v>0</v>
      </c>
      <c r="J4780" s="128"/>
      <c r="K4780" s="129" t="s">
        <v>6170</v>
      </c>
    </row>
    <row r="4781" spans="1:11" hidden="1">
      <c r="A4781" s="248" t="s">
        <v>6021</v>
      </c>
      <c r="B4781" s="123" t="s">
        <v>6022</v>
      </c>
      <c r="C4781" s="124" t="s">
        <v>38</v>
      </c>
      <c r="D4781" s="124">
        <v>0</v>
      </c>
      <c r="E4781" s="125">
        <f ca="1">OFFSET(INDEX(Composições!A:H,MATCH(Orçamentária!A4781,Composições!A:A,0),8),2,0)</f>
        <v>10.140452</v>
      </c>
      <c r="F4781" s="126">
        <f t="shared" ca="1" si="252"/>
        <v>0</v>
      </c>
      <c r="G4781" s="127">
        <f>IF($K4781="Padrão",BDI!$B$17,IF($K4781="Diferenciado",BDI!$E$17,0))</f>
        <v>0.2039</v>
      </c>
      <c r="H4781" s="125">
        <f t="shared" ca="1" si="250"/>
        <v>12.21</v>
      </c>
      <c r="I4781" s="126">
        <f t="shared" ca="1" si="251"/>
        <v>0</v>
      </c>
      <c r="J4781" s="128"/>
      <c r="K4781" s="129" t="s">
        <v>6170</v>
      </c>
    </row>
    <row r="4782" spans="1:11" hidden="1">
      <c r="A4782" s="249" t="s">
        <v>11712</v>
      </c>
      <c r="B4782" s="123" t="s">
        <v>11713</v>
      </c>
      <c r="C4782" s="124" t="s">
        <v>24</v>
      </c>
      <c r="D4782" s="124">
        <v>0</v>
      </c>
      <c r="E4782" s="125" t="s">
        <v>16</v>
      </c>
      <c r="F4782" s="126" t="str">
        <f t="shared" si="252"/>
        <v/>
      </c>
      <c r="G4782" s="127">
        <f>IF($K4782="Padrão",BDI!$B$17,IF($K4782="Diferenciado",BDI!$E$17,0))</f>
        <v>0.2039</v>
      </c>
      <c r="H4782" s="125" t="str">
        <f t="shared" si="250"/>
        <v/>
      </c>
      <c r="I4782" s="126" t="str">
        <f t="shared" si="251"/>
        <v/>
      </c>
      <c r="J4782" s="128"/>
      <c r="K4782" s="129" t="s">
        <v>6170</v>
      </c>
    </row>
    <row r="4783" spans="1:11" hidden="1">
      <c r="A4783" s="249" t="s">
        <v>11714</v>
      </c>
      <c r="B4783" s="123" t="s">
        <v>11715</v>
      </c>
      <c r="C4783" s="124" t="s">
        <v>24</v>
      </c>
      <c r="D4783" s="124">
        <v>0</v>
      </c>
      <c r="E4783" s="125" t="s">
        <v>16</v>
      </c>
      <c r="F4783" s="126" t="str">
        <f t="shared" si="252"/>
        <v/>
      </c>
      <c r="G4783" s="127">
        <f>IF($K4783="Padrão",BDI!$B$17,IF($K4783="Diferenciado",BDI!$E$17,0))</f>
        <v>0.2039</v>
      </c>
      <c r="H4783" s="125" t="str">
        <f t="shared" si="250"/>
        <v/>
      </c>
      <c r="I4783" s="126" t="str">
        <f t="shared" si="251"/>
        <v/>
      </c>
      <c r="J4783" s="128"/>
      <c r="K4783" s="129" t="s">
        <v>6170</v>
      </c>
    </row>
    <row r="4784" spans="1:11" hidden="1">
      <c r="A4784" s="249" t="s">
        <v>11716</v>
      </c>
      <c r="B4784" s="123" t="s">
        <v>11717</v>
      </c>
      <c r="C4784" s="124" t="s">
        <v>24</v>
      </c>
      <c r="D4784" s="124">
        <v>0</v>
      </c>
      <c r="E4784" s="125" t="s">
        <v>16</v>
      </c>
      <c r="F4784" s="126" t="str">
        <f t="shared" si="252"/>
        <v/>
      </c>
      <c r="G4784" s="127">
        <f>IF($K4784="Padrão",BDI!$B$17,IF($K4784="Diferenciado",BDI!$E$17,0))</f>
        <v>0.2039</v>
      </c>
      <c r="H4784" s="125" t="str">
        <f t="shared" si="250"/>
        <v/>
      </c>
      <c r="I4784" s="126" t="str">
        <f t="shared" si="251"/>
        <v/>
      </c>
      <c r="J4784" s="128"/>
      <c r="K4784" s="129" t="s">
        <v>6170</v>
      </c>
    </row>
    <row r="4785" spans="1:14" hidden="1">
      <c r="A4785" s="249" t="s">
        <v>11718</v>
      </c>
      <c r="B4785" s="123" t="s">
        <v>11719</v>
      </c>
      <c r="C4785" s="124" t="s">
        <v>24</v>
      </c>
      <c r="D4785" s="124">
        <v>0</v>
      </c>
      <c r="E4785" s="125" t="s">
        <v>16</v>
      </c>
      <c r="F4785" s="126" t="str">
        <f t="shared" si="252"/>
        <v/>
      </c>
      <c r="G4785" s="127">
        <f>IF($K4785="Padrão",BDI!$B$17,IF($K4785="Diferenciado",BDI!$E$17,0))</f>
        <v>0.2039</v>
      </c>
      <c r="H4785" s="125" t="str">
        <f t="shared" si="250"/>
        <v/>
      </c>
      <c r="I4785" s="126" t="str">
        <f t="shared" si="251"/>
        <v/>
      </c>
      <c r="J4785" s="128"/>
      <c r="K4785" s="129" t="s">
        <v>6170</v>
      </c>
    </row>
    <row r="4786" spans="1:14" hidden="1">
      <c r="A4786" s="249" t="s">
        <v>11720</v>
      </c>
      <c r="B4786" s="123" t="s">
        <v>11721</v>
      </c>
      <c r="C4786" s="124" t="s">
        <v>38</v>
      </c>
      <c r="D4786" s="124">
        <v>0</v>
      </c>
      <c r="E4786" s="125" t="s">
        <v>16</v>
      </c>
      <c r="F4786" s="126" t="str">
        <f t="shared" si="252"/>
        <v/>
      </c>
      <c r="G4786" s="127">
        <f>IF($K4786="Padrão",BDI!$B$17,IF($K4786="Diferenciado",BDI!$E$17,0))</f>
        <v>0.2039</v>
      </c>
      <c r="H4786" s="125" t="str">
        <f t="shared" si="250"/>
        <v/>
      </c>
      <c r="I4786" s="126" t="str">
        <f t="shared" si="251"/>
        <v/>
      </c>
      <c r="J4786" s="128"/>
      <c r="K4786" s="129" t="s">
        <v>6170</v>
      </c>
    </row>
    <row r="4787" spans="1:14" hidden="1">
      <c r="A4787" s="249" t="s">
        <v>11722</v>
      </c>
      <c r="B4787" s="123" t="s">
        <v>11723</v>
      </c>
      <c r="C4787" s="124" t="s">
        <v>167</v>
      </c>
      <c r="D4787" s="124">
        <v>0</v>
      </c>
      <c r="E4787" s="125" t="s">
        <v>16</v>
      </c>
      <c r="F4787" s="126" t="str">
        <f t="shared" si="252"/>
        <v/>
      </c>
      <c r="G4787" s="127">
        <f>IF($K4787="Padrão",BDI!$B$17,IF($K4787="Diferenciado",BDI!$E$17,0))</f>
        <v>0.2039</v>
      </c>
      <c r="H4787" s="125" t="str">
        <f t="shared" si="250"/>
        <v/>
      </c>
      <c r="I4787" s="126" t="str">
        <f t="shared" si="251"/>
        <v/>
      </c>
      <c r="J4787" s="128"/>
      <c r="K4787" s="129" t="s">
        <v>6170</v>
      </c>
    </row>
    <row r="4788" spans="1:14" hidden="1">
      <c r="A4788" s="248" t="s">
        <v>6023</v>
      </c>
      <c r="B4788" s="123" t="s">
        <v>6024</v>
      </c>
      <c r="C4788" s="124" t="s">
        <v>38</v>
      </c>
      <c r="D4788" s="124">
        <v>0</v>
      </c>
      <c r="E4788" s="125">
        <f ca="1">OFFSET(INDEX(Composições!A:H,MATCH(Orçamentária!A4788,Composições!A:A,0),8),2,0)</f>
        <v>102.30074525000001</v>
      </c>
      <c r="F4788" s="126">
        <f t="shared" ca="1" si="252"/>
        <v>0</v>
      </c>
      <c r="G4788" s="127">
        <f>IF($K4788="Padrão",BDI!$B$17,IF($K4788="Diferenciado",BDI!$E$17,0))</f>
        <v>0.2039</v>
      </c>
      <c r="H4788" s="125">
        <f t="shared" ca="1" si="250"/>
        <v>123.16</v>
      </c>
      <c r="I4788" s="126">
        <f t="shared" ca="1" si="251"/>
        <v>0</v>
      </c>
      <c r="J4788" s="128"/>
      <c r="K4788" s="129" t="s">
        <v>6170</v>
      </c>
    </row>
    <row r="4789" spans="1:14">
      <c r="A4789" s="248" t="s">
        <v>6026</v>
      </c>
      <c r="B4789" s="123" t="s">
        <v>6027</v>
      </c>
      <c r="C4789" s="124" t="s">
        <v>46</v>
      </c>
      <c r="D4789" s="124">
        <v>7.1</v>
      </c>
      <c r="E4789" s="125">
        <f ca="1">OFFSET(INDEX(Composições!A:H,MATCH(Orçamentária!A4789,Composições!A:A,0),8),2,0)</f>
        <v>11.186439049999999</v>
      </c>
      <c r="F4789" s="126">
        <f t="shared" ca="1" si="252"/>
        <v>79.423717254999985</v>
      </c>
      <c r="G4789" s="127">
        <f>IF($K4789="Padrão",BDI!$B$17,IF($K4789="Diferenciado",BDI!$E$17,0))</f>
        <v>0.2039</v>
      </c>
      <c r="H4789" s="125">
        <f t="shared" ca="1" si="250"/>
        <v>13.47</v>
      </c>
      <c r="I4789" s="126">
        <f t="shared" ca="1" si="251"/>
        <v>95.64</v>
      </c>
      <c r="J4789" s="128"/>
      <c r="K4789" s="129" t="s">
        <v>6170</v>
      </c>
      <c r="M4789" s="3">
        <f>INDEX([1]Orçamentária!$A:$J,MATCH(A4789,[1]Orçamentária!$A:$A,0),10)</f>
        <v>95.64</v>
      </c>
      <c r="N4789" s="3" t="str">
        <f ca="1">IF(M4789&lt;&gt;I4789,"ERRO","")</f>
        <v/>
      </c>
    </row>
    <row r="4790" spans="1:14" hidden="1">
      <c r="A4790" s="249" t="s">
        <v>11724</v>
      </c>
      <c r="B4790" s="123" t="s">
        <v>11725</v>
      </c>
      <c r="C4790" s="124" t="s">
        <v>919</v>
      </c>
      <c r="D4790" s="124">
        <v>0</v>
      </c>
      <c r="E4790" s="125" t="s">
        <v>16</v>
      </c>
      <c r="F4790" s="126" t="str">
        <f t="shared" si="252"/>
        <v/>
      </c>
      <c r="G4790" s="127">
        <f>IF($K4790="Padrão",BDI!$B$17,IF($K4790="Diferenciado",BDI!$E$17,0))</f>
        <v>0.2039</v>
      </c>
      <c r="H4790" s="125" t="str">
        <f t="shared" si="250"/>
        <v/>
      </c>
      <c r="I4790" s="126" t="str">
        <f t="shared" si="251"/>
        <v/>
      </c>
      <c r="J4790" s="128"/>
      <c r="K4790" s="129" t="s">
        <v>6170</v>
      </c>
    </row>
    <row r="4791" spans="1:14" hidden="1">
      <c r="A4791" s="249" t="s">
        <v>11726</v>
      </c>
      <c r="B4791" s="123" t="s">
        <v>11727</v>
      </c>
      <c r="C4791" s="124" t="s">
        <v>919</v>
      </c>
      <c r="D4791" s="124">
        <v>0</v>
      </c>
      <c r="E4791" s="125" t="s">
        <v>16</v>
      </c>
      <c r="F4791" s="126" t="str">
        <f t="shared" si="252"/>
        <v/>
      </c>
      <c r="G4791" s="127">
        <f>IF($K4791="Padrão",BDI!$B$17,IF($K4791="Diferenciado",BDI!$E$17,0))</f>
        <v>0.2039</v>
      </c>
      <c r="H4791" s="125" t="str">
        <f t="shared" si="250"/>
        <v/>
      </c>
      <c r="I4791" s="126" t="str">
        <f t="shared" si="251"/>
        <v/>
      </c>
      <c r="J4791" s="128"/>
      <c r="K4791" s="129" t="s">
        <v>6170</v>
      </c>
    </row>
    <row r="4792" spans="1:14" hidden="1">
      <c r="A4792" s="249" t="s">
        <v>11728</v>
      </c>
      <c r="B4792" s="123" t="s">
        <v>11729</v>
      </c>
      <c r="C4792" s="124" t="s">
        <v>24</v>
      </c>
      <c r="D4792" s="124">
        <v>0</v>
      </c>
      <c r="E4792" s="125" t="s">
        <v>16</v>
      </c>
      <c r="F4792" s="126" t="str">
        <f t="shared" si="252"/>
        <v/>
      </c>
      <c r="G4792" s="127">
        <f>IF($K4792="Padrão",BDI!$B$17,IF($K4792="Diferenciado",BDI!$E$17,0))</f>
        <v>0.2039</v>
      </c>
      <c r="H4792" s="125" t="str">
        <f t="shared" si="250"/>
        <v/>
      </c>
      <c r="I4792" s="126" t="str">
        <f t="shared" si="251"/>
        <v/>
      </c>
      <c r="J4792" s="128"/>
      <c r="K4792" s="129" t="s">
        <v>6170</v>
      </c>
    </row>
    <row r="4793" spans="1:14" hidden="1">
      <c r="A4793" s="249" t="s">
        <v>11730</v>
      </c>
      <c r="B4793" s="123" t="s">
        <v>11731</v>
      </c>
      <c r="C4793" s="124" t="s">
        <v>38</v>
      </c>
      <c r="D4793" s="124">
        <v>0</v>
      </c>
      <c r="E4793" s="125" t="s">
        <v>16</v>
      </c>
      <c r="F4793" s="126" t="str">
        <f t="shared" si="252"/>
        <v/>
      </c>
      <c r="G4793" s="127">
        <f>IF($K4793="Padrão",BDI!$B$17,IF($K4793="Diferenciado",BDI!$E$17,0))</f>
        <v>0.2039</v>
      </c>
      <c r="H4793" s="125" t="str">
        <f t="shared" si="250"/>
        <v/>
      </c>
      <c r="I4793" s="126" t="str">
        <f t="shared" si="251"/>
        <v/>
      </c>
      <c r="J4793" s="128"/>
      <c r="K4793" s="129" t="s">
        <v>6170</v>
      </c>
    </row>
    <row r="4794" spans="1:14" hidden="1">
      <c r="A4794" s="249" t="s">
        <v>11732</v>
      </c>
      <c r="B4794" s="123" t="s">
        <v>11733</v>
      </c>
      <c r="C4794" s="124" t="s">
        <v>38</v>
      </c>
      <c r="D4794" s="124">
        <v>0</v>
      </c>
      <c r="E4794" s="125" t="s">
        <v>16</v>
      </c>
      <c r="F4794" s="126" t="str">
        <f t="shared" si="252"/>
        <v/>
      </c>
      <c r="G4794" s="127">
        <f>IF($K4794="Padrão",BDI!$B$17,IF($K4794="Diferenciado",BDI!$E$17,0))</f>
        <v>0.2039</v>
      </c>
      <c r="H4794" s="125" t="str">
        <f t="shared" si="250"/>
        <v/>
      </c>
      <c r="I4794" s="126" t="str">
        <f t="shared" si="251"/>
        <v/>
      </c>
      <c r="J4794" s="128"/>
      <c r="K4794" s="129" t="s">
        <v>6170</v>
      </c>
    </row>
    <row r="4795" spans="1:14" hidden="1">
      <c r="A4795" s="249" t="s">
        <v>11734</v>
      </c>
      <c r="B4795" s="123" t="s">
        <v>11735</v>
      </c>
      <c r="C4795" s="124" t="s">
        <v>38</v>
      </c>
      <c r="D4795" s="124">
        <v>0</v>
      </c>
      <c r="E4795" s="125" t="s">
        <v>16</v>
      </c>
      <c r="F4795" s="126" t="str">
        <f t="shared" si="252"/>
        <v/>
      </c>
      <c r="G4795" s="127">
        <f>IF($K4795="Padrão",BDI!$B$17,IF($K4795="Diferenciado",BDI!$E$17,0))</f>
        <v>0.2039</v>
      </c>
      <c r="H4795" s="125" t="str">
        <f t="shared" si="250"/>
        <v/>
      </c>
      <c r="I4795" s="126" t="str">
        <f t="shared" si="251"/>
        <v/>
      </c>
      <c r="J4795" s="128"/>
      <c r="K4795" s="129" t="s">
        <v>6170</v>
      </c>
    </row>
    <row r="4796" spans="1:14" hidden="1">
      <c r="A4796" s="249" t="s">
        <v>11736</v>
      </c>
      <c r="B4796" s="123" t="s">
        <v>11737</v>
      </c>
      <c r="C4796" s="124" t="s">
        <v>24</v>
      </c>
      <c r="D4796" s="124">
        <v>0</v>
      </c>
      <c r="E4796" s="125" t="s">
        <v>16</v>
      </c>
      <c r="F4796" s="126" t="str">
        <f t="shared" si="252"/>
        <v/>
      </c>
      <c r="G4796" s="127">
        <f>IF($K4796="Padrão",BDI!$B$17,IF($K4796="Diferenciado",BDI!$E$17,0))</f>
        <v>0.2039</v>
      </c>
      <c r="H4796" s="125" t="str">
        <f t="shared" si="250"/>
        <v/>
      </c>
      <c r="I4796" s="126" t="str">
        <f t="shared" si="251"/>
        <v/>
      </c>
      <c r="J4796" s="128"/>
      <c r="K4796" s="129" t="s">
        <v>6170</v>
      </c>
    </row>
    <row r="4797" spans="1:14" hidden="1">
      <c r="A4797" s="249" t="s">
        <v>11738</v>
      </c>
      <c r="B4797" s="123" t="s">
        <v>11739</v>
      </c>
      <c r="C4797" s="124" t="s">
        <v>24</v>
      </c>
      <c r="D4797" s="124">
        <v>0</v>
      </c>
      <c r="E4797" s="125" t="s">
        <v>16</v>
      </c>
      <c r="F4797" s="126" t="str">
        <f t="shared" si="252"/>
        <v/>
      </c>
      <c r="G4797" s="127">
        <f>IF($K4797="Padrão",BDI!$B$17,IF($K4797="Diferenciado",BDI!$E$17,0))</f>
        <v>0.2039</v>
      </c>
      <c r="H4797" s="125" t="str">
        <f t="shared" si="250"/>
        <v/>
      </c>
      <c r="I4797" s="126" t="str">
        <f t="shared" si="251"/>
        <v/>
      </c>
      <c r="J4797" s="128"/>
      <c r="K4797" s="129" t="s">
        <v>6170</v>
      </c>
    </row>
    <row r="4798" spans="1:14" hidden="1">
      <c r="A4798" s="249" t="s">
        <v>11740</v>
      </c>
      <c r="B4798" s="123" t="s">
        <v>11741</v>
      </c>
      <c r="C4798" s="124" t="s">
        <v>24</v>
      </c>
      <c r="D4798" s="124">
        <v>0</v>
      </c>
      <c r="E4798" s="125" t="s">
        <v>16</v>
      </c>
      <c r="F4798" s="126" t="str">
        <f t="shared" si="252"/>
        <v/>
      </c>
      <c r="G4798" s="127">
        <f>IF($K4798="Padrão",BDI!$B$17,IF($K4798="Diferenciado",BDI!$E$17,0))</f>
        <v>0.2039</v>
      </c>
      <c r="H4798" s="125" t="str">
        <f t="shared" si="250"/>
        <v/>
      </c>
      <c r="I4798" s="126" t="str">
        <f t="shared" si="251"/>
        <v/>
      </c>
      <c r="J4798" s="128"/>
      <c r="K4798" s="129" t="s">
        <v>6170</v>
      </c>
    </row>
    <row r="4799" spans="1:14" hidden="1">
      <c r="A4799" s="249" t="s">
        <v>11742</v>
      </c>
      <c r="B4799" s="123" t="s">
        <v>11743</v>
      </c>
      <c r="C4799" s="124" t="s">
        <v>24</v>
      </c>
      <c r="D4799" s="124">
        <v>0</v>
      </c>
      <c r="E4799" s="125" t="s">
        <v>16</v>
      </c>
      <c r="F4799" s="126" t="str">
        <f t="shared" si="252"/>
        <v/>
      </c>
      <c r="G4799" s="127">
        <f>IF($K4799="Padrão",BDI!$B$17,IF($K4799="Diferenciado",BDI!$E$17,0))</f>
        <v>0.2039</v>
      </c>
      <c r="H4799" s="125" t="str">
        <f t="shared" si="250"/>
        <v/>
      </c>
      <c r="I4799" s="126" t="str">
        <f t="shared" si="251"/>
        <v/>
      </c>
      <c r="J4799" s="128"/>
      <c r="K4799" s="129" t="s">
        <v>6170</v>
      </c>
    </row>
    <row r="4800" spans="1:14" ht="25.5" hidden="1">
      <c r="A4800" s="249" t="s">
        <v>11744</v>
      </c>
      <c r="B4800" s="123" t="s">
        <v>11745</v>
      </c>
      <c r="C4800" s="124" t="s">
        <v>24</v>
      </c>
      <c r="D4800" s="124">
        <v>0</v>
      </c>
      <c r="E4800" s="125" t="s">
        <v>16</v>
      </c>
      <c r="F4800" s="126" t="str">
        <f t="shared" si="252"/>
        <v/>
      </c>
      <c r="G4800" s="127">
        <f>IF($K4800="Padrão",BDI!$B$17,IF($K4800="Diferenciado",BDI!$E$17,0))</f>
        <v>0.2039</v>
      </c>
      <c r="H4800" s="125" t="str">
        <f t="shared" si="250"/>
        <v/>
      </c>
      <c r="I4800" s="126" t="str">
        <f t="shared" si="251"/>
        <v/>
      </c>
      <c r="J4800" s="128"/>
      <c r="K4800" s="129" t="s">
        <v>6170</v>
      </c>
    </row>
    <row r="4801" spans="1:11" hidden="1">
      <c r="A4801" s="249" t="s">
        <v>11746</v>
      </c>
      <c r="B4801" s="123" t="s">
        <v>11747</v>
      </c>
      <c r="C4801" s="124" t="s">
        <v>24</v>
      </c>
      <c r="D4801" s="124">
        <v>0</v>
      </c>
      <c r="E4801" s="125" t="s">
        <v>16</v>
      </c>
      <c r="F4801" s="126" t="str">
        <f t="shared" si="252"/>
        <v/>
      </c>
      <c r="G4801" s="127">
        <f>IF($K4801="Padrão",BDI!$B$17,IF($K4801="Diferenciado",BDI!$E$17,0))</f>
        <v>0.2039</v>
      </c>
      <c r="H4801" s="125" t="str">
        <f t="shared" si="250"/>
        <v/>
      </c>
      <c r="I4801" s="126" t="str">
        <f t="shared" si="251"/>
        <v/>
      </c>
      <c r="J4801" s="128"/>
      <c r="K4801" s="129" t="s">
        <v>6170</v>
      </c>
    </row>
    <row r="4802" spans="1:11" ht="25.5" hidden="1">
      <c r="A4802" s="249" t="s">
        <v>11748</v>
      </c>
      <c r="B4802" s="123" t="s">
        <v>11749</v>
      </c>
      <c r="C4802" s="124" t="s">
        <v>24</v>
      </c>
      <c r="D4802" s="124">
        <v>0</v>
      </c>
      <c r="E4802" s="125" t="s">
        <v>16</v>
      </c>
      <c r="F4802" s="126" t="str">
        <f t="shared" si="252"/>
        <v/>
      </c>
      <c r="G4802" s="127">
        <f>IF($K4802="Padrão",BDI!$B$17,IF($K4802="Diferenciado",BDI!$E$17,0))</f>
        <v>0.2039</v>
      </c>
      <c r="H4802" s="125" t="str">
        <f t="shared" si="250"/>
        <v/>
      </c>
      <c r="I4802" s="126" t="str">
        <f t="shared" si="251"/>
        <v/>
      </c>
      <c r="J4802" s="128"/>
      <c r="K4802" s="129" t="s">
        <v>6170</v>
      </c>
    </row>
    <row r="4803" spans="1:11" hidden="1">
      <c r="A4803" s="248" t="s">
        <v>6028</v>
      </c>
      <c r="B4803" s="123" t="s">
        <v>6029</v>
      </c>
      <c r="C4803" s="124" t="s">
        <v>24</v>
      </c>
      <c r="D4803" s="124">
        <v>0</v>
      </c>
      <c r="E4803" s="125">
        <f ca="1">OFFSET(INDEX(Composições!A:H,MATCH(Orçamentária!A4803,Composições!A:A,0),8),2,0)</f>
        <v>333.81188350000002</v>
      </c>
      <c r="F4803" s="126">
        <f t="shared" ca="1" si="252"/>
        <v>0</v>
      </c>
      <c r="G4803" s="127">
        <f>IF($K4803="Padrão",BDI!$B$17,IF($K4803="Diferenciado",BDI!$E$17,0))</f>
        <v>0.2039</v>
      </c>
      <c r="H4803" s="125">
        <f t="shared" ca="1" si="250"/>
        <v>401.88</v>
      </c>
      <c r="I4803" s="126">
        <f t="shared" ca="1" si="251"/>
        <v>0</v>
      </c>
      <c r="J4803" s="128"/>
      <c r="K4803" s="129" t="s">
        <v>6170</v>
      </c>
    </row>
    <row r="4804" spans="1:11" hidden="1">
      <c r="A4804" s="248" t="s">
        <v>6030</v>
      </c>
      <c r="B4804" s="123" t="s">
        <v>6031</v>
      </c>
      <c r="C4804" s="124" t="s">
        <v>1343</v>
      </c>
      <c r="D4804" s="124">
        <v>0</v>
      </c>
      <c r="E4804" s="125">
        <f ca="1">OFFSET(INDEX(Composições!A:H,MATCH(Orçamentária!A4804,Composições!A:A,0),8),2,0)</f>
        <v>1971.5299858999999</v>
      </c>
      <c r="F4804" s="126">
        <f t="shared" ca="1" si="252"/>
        <v>0</v>
      </c>
      <c r="G4804" s="127">
        <f>IF($K4804="Padrão",BDI!$B$17,IF($K4804="Diferenciado",BDI!$E$17,0))</f>
        <v>0.2039</v>
      </c>
      <c r="H4804" s="125">
        <f t="shared" ca="1" si="250"/>
        <v>2373.52</v>
      </c>
      <c r="I4804" s="126">
        <f t="shared" ca="1" si="251"/>
        <v>0</v>
      </c>
      <c r="J4804" s="128"/>
      <c r="K4804" s="129" t="s">
        <v>6170</v>
      </c>
    </row>
    <row r="4805" spans="1:11" hidden="1">
      <c r="A4805" s="248" t="s">
        <v>6032</v>
      </c>
      <c r="B4805" s="123" t="s">
        <v>6033</v>
      </c>
      <c r="C4805" s="124" t="s">
        <v>38</v>
      </c>
      <c r="D4805" s="124">
        <v>0</v>
      </c>
      <c r="E4805" s="125">
        <f ca="1">OFFSET(INDEX(Composições!A:H,MATCH(Orçamentária!A4805,Composições!A:A,0),8),2,0)</f>
        <v>13.131631499999999</v>
      </c>
      <c r="F4805" s="126">
        <f t="shared" ca="1" si="252"/>
        <v>0</v>
      </c>
      <c r="G4805" s="127">
        <f>IF($K4805="Padrão",BDI!$B$17,IF($K4805="Diferenciado",BDI!$E$17,0))</f>
        <v>0.2039</v>
      </c>
      <c r="H4805" s="125">
        <f t="shared" ca="1" si="250"/>
        <v>15.81</v>
      </c>
      <c r="I4805" s="126">
        <f t="shared" ca="1" si="251"/>
        <v>0</v>
      </c>
      <c r="J4805" s="128"/>
      <c r="K4805" s="129" t="s">
        <v>6170</v>
      </c>
    </row>
    <row r="4806" spans="1:11" hidden="1">
      <c r="A4806" s="248" t="s">
        <v>6035</v>
      </c>
      <c r="B4806" s="123" t="s">
        <v>6036</v>
      </c>
      <c r="C4806" s="124" t="s">
        <v>46</v>
      </c>
      <c r="D4806" s="124">
        <v>0</v>
      </c>
      <c r="E4806" s="125">
        <f ca="1">OFFSET(INDEX(Composições!A:H,MATCH(Orçamentária!A4806,Composições!A:A,0),8),2,0)</f>
        <v>11.744517500000001</v>
      </c>
      <c r="F4806" s="126">
        <f t="shared" ca="1" si="252"/>
        <v>0</v>
      </c>
      <c r="G4806" s="127">
        <f>IF($K4806="Padrão",BDI!$B$17,IF($K4806="Diferenciado",BDI!$E$17,0))</f>
        <v>0.2039</v>
      </c>
      <c r="H4806" s="125">
        <f t="shared" ref="H4806:H4835" ca="1" si="253">IF(ISNUMBER(E4806),ROUND(E4806*(1+G4806),2),"")</f>
        <v>14.14</v>
      </c>
      <c r="I4806" s="126">
        <f t="shared" ref="I4806:I4835" ca="1" si="254">IF(ISNUMBER(E4806),ROUND(H4806*D4806,2),"")</f>
        <v>0</v>
      </c>
      <c r="J4806" s="128"/>
      <c r="K4806" s="129" t="s">
        <v>6170</v>
      </c>
    </row>
    <row r="4807" spans="1:11" hidden="1">
      <c r="A4807" s="248" t="s">
        <v>6038</v>
      </c>
      <c r="B4807" s="123" t="s">
        <v>6039</v>
      </c>
      <c r="C4807" s="124" t="s">
        <v>38</v>
      </c>
      <c r="D4807" s="124">
        <v>0</v>
      </c>
      <c r="E4807" s="125">
        <f ca="1">OFFSET(INDEX(Composições!A:H,MATCH(Orçamentária!A4807,Composições!A:A,0),8),2,0)</f>
        <v>13.131631499999999</v>
      </c>
      <c r="F4807" s="126">
        <f t="shared" ca="1" si="252"/>
        <v>0</v>
      </c>
      <c r="G4807" s="127">
        <f>IF($K4807="Padrão",BDI!$B$17,IF($K4807="Diferenciado",BDI!$E$17,0))</f>
        <v>0.2039</v>
      </c>
      <c r="H4807" s="125">
        <f t="shared" ca="1" si="253"/>
        <v>15.81</v>
      </c>
      <c r="I4807" s="126">
        <f t="shared" ca="1" si="254"/>
        <v>0</v>
      </c>
      <c r="J4807" s="128"/>
      <c r="K4807" s="129" t="s">
        <v>6170</v>
      </c>
    </row>
    <row r="4808" spans="1:11" hidden="1">
      <c r="A4808" s="248" t="s">
        <v>6041</v>
      </c>
      <c r="B4808" s="123" t="s">
        <v>6042</v>
      </c>
      <c r="C4808" s="124" t="s">
        <v>46</v>
      </c>
      <c r="D4808" s="124">
        <v>0</v>
      </c>
      <c r="E4808" s="125">
        <f ca="1">OFFSET(INDEX(Composições!A:H,MATCH(Orçamentária!A4808,Composições!A:A,0),8),2,0)</f>
        <v>11.744517500000001</v>
      </c>
      <c r="F4808" s="126">
        <f t="shared" ca="1" si="252"/>
        <v>0</v>
      </c>
      <c r="G4808" s="127">
        <f>IF($K4808="Padrão",BDI!$B$17,IF($K4808="Diferenciado",BDI!$E$17,0))</f>
        <v>0.2039</v>
      </c>
      <c r="H4808" s="125">
        <f t="shared" ca="1" si="253"/>
        <v>14.14</v>
      </c>
      <c r="I4808" s="126">
        <f t="shared" ca="1" si="254"/>
        <v>0</v>
      </c>
      <c r="J4808" s="128"/>
      <c r="K4808" s="129" t="s">
        <v>6170</v>
      </c>
    </row>
    <row r="4809" spans="1:11" hidden="1">
      <c r="A4809" s="249" t="s">
        <v>11750</v>
      </c>
      <c r="B4809" s="123" t="s">
        <v>11751</v>
      </c>
      <c r="C4809" s="124" t="s">
        <v>24</v>
      </c>
      <c r="D4809" s="124">
        <v>0</v>
      </c>
      <c r="E4809" s="125" t="s">
        <v>16</v>
      </c>
      <c r="F4809" s="126" t="str">
        <f t="shared" si="252"/>
        <v/>
      </c>
      <c r="G4809" s="127">
        <f>IF($K4809="Padrão",BDI!$B$17,IF($K4809="Diferenciado",BDI!$E$17,0))</f>
        <v>0.2039</v>
      </c>
      <c r="H4809" s="125" t="str">
        <f t="shared" si="253"/>
        <v/>
      </c>
      <c r="I4809" s="126" t="str">
        <f t="shared" si="254"/>
        <v/>
      </c>
      <c r="J4809" s="128"/>
      <c r="K4809" s="129" t="s">
        <v>6170</v>
      </c>
    </row>
    <row r="4810" spans="1:11" hidden="1">
      <c r="A4810" s="249" t="s">
        <v>11752</v>
      </c>
      <c r="B4810" s="123" t="s">
        <v>11753</v>
      </c>
      <c r="C4810" s="124" t="s">
        <v>24</v>
      </c>
      <c r="D4810" s="124">
        <v>0</v>
      </c>
      <c r="E4810" s="125" t="s">
        <v>16</v>
      </c>
      <c r="F4810" s="126" t="str">
        <f t="shared" si="252"/>
        <v/>
      </c>
      <c r="G4810" s="127">
        <f>IF($K4810="Padrão",BDI!$B$17,IF($K4810="Diferenciado",BDI!$E$17,0))</f>
        <v>0.2039</v>
      </c>
      <c r="H4810" s="125" t="str">
        <f t="shared" si="253"/>
        <v/>
      </c>
      <c r="I4810" s="126" t="str">
        <f t="shared" si="254"/>
        <v/>
      </c>
      <c r="J4810" s="128"/>
      <c r="K4810" s="129" t="s">
        <v>6170</v>
      </c>
    </row>
    <row r="4811" spans="1:11" hidden="1">
      <c r="A4811" s="249" t="s">
        <v>11754</v>
      </c>
      <c r="B4811" s="123" t="s">
        <v>11755</v>
      </c>
      <c r="C4811" s="124" t="s">
        <v>24</v>
      </c>
      <c r="D4811" s="124">
        <v>0</v>
      </c>
      <c r="E4811" s="125" t="s">
        <v>16</v>
      </c>
      <c r="F4811" s="126" t="str">
        <f t="shared" si="252"/>
        <v/>
      </c>
      <c r="G4811" s="127">
        <f>IF($K4811="Padrão",BDI!$B$17,IF($K4811="Diferenciado",BDI!$E$17,0))</f>
        <v>0.2039</v>
      </c>
      <c r="H4811" s="125" t="str">
        <f t="shared" si="253"/>
        <v/>
      </c>
      <c r="I4811" s="126" t="str">
        <f t="shared" si="254"/>
        <v/>
      </c>
      <c r="J4811" s="128"/>
      <c r="K4811" s="129" t="s">
        <v>6170</v>
      </c>
    </row>
    <row r="4812" spans="1:11" hidden="1">
      <c r="A4812" s="249" t="s">
        <v>11756</v>
      </c>
      <c r="B4812" s="123" t="s">
        <v>11757</v>
      </c>
      <c r="C4812" s="124" t="s">
        <v>24</v>
      </c>
      <c r="D4812" s="124">
        <v>0</v>
      </c>
      <c r="E4812" s="125" t="s">
        <v>16</v>
      </c>
      <c r="F4812" s="126" t="str">
        <f t="shared" si="252"/>
        <v/>
      </c>
      <c r="G4812" s="127">
        <f>IF($K4812="Padrão",BDI!$B$17,IF($K4812="Diferenciado",BDI!$E$17,0))</f>
        <v>0.2039</v>
      </c>
      <c r="H4812" s="125" t="str">
        <f t="shared" si="253"/>
        <v/>
      </c>
      <c r="I4812" s="126" t="str">
        <f t="shared" si="254"/>
        <v/>
      </c>
      <c r="J4812" s="128"/>
      <c r="K4812" s="129" t="s">
        <v>6170</v>
      </c>
    </row>
    <row r="4813" spans="1:11" hidden="1">
      <c r="A4813" s="249" t="s">
        <v>11758</v>
      </c>
      <c r="B4813" s="123" t="s">
        <v>11759</v>
      </c>
      <c r="C4813" s="124" t="s">
        <v>24</v>
      </c>
      <c r="D4813" s="124">
        <v>0</v>
      </c>
      <c r="E4813" s="125" t="s">
        <v>16</v>
      </c>
      <c r="F4813" s="126" t="str">
        <f t="shared" si="252"/>
        <v/>
      </c>
      <c r="G4813" s="127">
        <f>IF($K4813="Padrão",BDI!$B$17,IF($K4813="Diferenciado",BDI!$E$17,0))</f>
        <v>0.2039</v>
      </c>
      <c r="H4813" s="125" t="str">
        <f t="shared" si="253"/>
        <v/>
      </c>
      <c r="I4813" s="126" t="str">
        <f t="shared" si="254"/>
        <v/>
      </c>
      <c r="J4813" s="128"/>
      <c r="K4813" s="129" t="s">
        <v>6170</v>
      </c>
    </row>
    <row r="4814" spans="1:11" hidden="1">
      <c r="A4814" s="249" t="s">
        <v>11760</v>
      </c>
      <c r="B4814" s="123" t="s">
        <v>11761</v>
      </c>
      <c r="C4814" s="124" t="s">
        <v>24</v>
      </c>
      <c r="D4814" s="124">
        <v>0</v>
      </c>
      <c r="E4814" s="125" t="s">
        <v>16</v>
      </c>
      <c r="F4814" s="126" t="str">
        <f t="shared" ref="F4814:F4835" si="255">IF(ISNUMBER(E4814),D4814*E4814,"")</f>
        <v/>
      </c>
      <c r="G4814" s="127">
        <f>IF($K4814="Padrão",BDI!$B$17,IF($K4814="Diferenciado",BDI!$E$17,0))</f>
        <v>0.2039</v>
      </c>
      <c r="H4814" s="125" t="str">
        <f t="shared" si="253"/>
        <v/>
      </c>
      <c r="I4814" s="126" t="str">
        <f t="shared" si="254"/>
        <v/>
      </c>
      <c r="J4814" s="128"/>
      <c r="K4814" s="129" t="s">
        <v>6170</v>
      </c>
    </row>
    <row r="4815" spans="1:11" hidden="1">
      <c r="A4815" s="249" t="s">
        <v>11762</v>
      </c>
      <c r="B4815" s="123" t="s">
        <v>11763</v>
      </c>
      <c r="C4815" s="124" t="s">
        <v>24</v>
      </c>
      <c r="D4815" s="124">
        <v>0</v>
      </c>
      <c r="E4815" s="125" t="s">
        <v>16</v>
      </c>
      <c r="F4815" s="126" t="str">
        <f t="shared" si="255"/>
        <v/>
      </c>
      <c r="G4815" s="127">
        <f>IF($K4815="Padrão",BDI!$B$17,IF($K4815="Diferenciado",BDI!$E$17,0))</f>
        <v>0.2039</v>
      </c>
      <c r="H4815" s="125" t="str">
        <f t="shared" si="253"/>
        <v/>
      </c>
      <c r="I4815" s="126" t="str">
        <f t="shared" si="254"/>
        <v/>
      </c>
      <c r="J4815" s="128"/>
      <c r="K4815" s="129" t="s">
        <v>6170</v>
      </c>
    </row>
    <row r="4816" spans="1:11" hidden="1">
      <c r="A4816" s="249" t="s">
        <v>11764</v>
      </c>
      <c r="B4816" s="123" t="s">
        <v>11765</v>
      </c>
      <c r="C4816" s="124" t="s">
        <v>24</v>
      </c>
      <c r="D4816" s="124">
        <v>0</v>
      </c>
      <c r="E4816" s="125" t="s">
        <v>16</v>
      </c>
      <c r="F4816" s="126" t="str">
        <f t="shared" si="255"/>
        <v/>
      </c>
      <c r="G4816" s="127">
        <f>IF($K4816="Padrão",BDI!$B$17,IF($K4816="Diferenciado",BDI!$E$17,0))</f>
        <v>0.2039</v>
      </c>
      <c r="H4816" s="125" t="str">
        <f t="shared" si="253"/>
        <v/>
      </c>
      <c r="I4816" s="126" t="str">
        <f t="shared" si="254"/>
        <v/>
      </c>
      <c r="J4816" s="128"/>
      <c r="K4816" s="129" t="s">
        <v>6170</v>
      </c>
    </row>
    <row r="4817" spans="1:11" hidden="1">
      <c r="A4817" s="249" t="s">
        <v>11766</v>
      </c>
      <c r="B4817" s="123" t="s">
        <v>11767</v>
      </c>
      <c r="C4817" s="124" t="s">
        <v>919</v>
      </c>
      <c r="D4817" s="124">
        <v>0</v>
      </c>
      <c r="E4817" s="125" t="s">
        <v>16</v>
      </c>
      <c r="F4817" s="126" t="str">
        <f t="shared" si="255"/>
        <v/>
      </c>
      <c r="G4817" s="127">
        <f>IF($K4817="Padrão",BDI!$B$17,IF($K4817="Diferenciado",BDI!$E$17,0))</f>
        <v>0.2039</v>
      </c>
      <c r="H4817" s="125" t="str">
        <f t="shared" si="253"/>
        <v/>
      </c>
      <c r="I4817" s="126" t="str">
        <f t="shared" si="254"/>
        <v/>
      </c>
      <c r="J4817" s="128"/>
      <c r="K4817" s="129" t="s">
        <v>6170</v>
      </c>
    </row>
    <row r="4818" spans="1:11" hidden="1">
      <c r="A4818" s="248" t="s">
        <v>6044</v>
      </c>
      <c r="B4818" s="123" t="s">
        <v>6045</v>
      </c>
      <c r="C4818" s="124" t="s">
        <v>38</v>
      </c>
      <c r="D4818" s="124">
        <v>0</v>
      </c>
      <c r="E4818" s="125">
        <f ca="1">OFFSET(INDEX(Composições!A:H,MATCH(Orçamentária!A4818,Composições!A:A,0),8),2,0)</f>
        <v>5.4058652643360322E-2</v>
      </c>
      <c r="F4818" s="126">
        <f t="shared" ca="1" si="255"/>
        <v>0</v>
      </c>
      <c r="G4818" s="127">
        <f>IF($K4818="Padrão",BDI!$B$17,IF($K4818="Diferenciado",BDI!$E$17,0))</f>
        <v>0.2039</v>
      </c>
      <c r="H4818" s="125">
        <f t="shared" ca="1" si="253"/>
        <v>7.0000000000000007E-2</v>
      </c>
      <c r="I4818" s="126">
        <f t="shared" ca="1" si="254"/>
        <v>0</v>
      </c>
      <c r="J4818" s="128"/>
      <c r="K4818" s="129" t="s">
        <v>6170</v>
      </c>
    </row>
    <row r="4819" spans="1:11" hidden="1">
      <c r="A4819" s="248" t="s">
        <v>6046</v>
      </c>
      <c r="B4819" s="123" t="s">
        <v>6047</v>
      </c>
      <c r="C4819" s="124" t="s">
        <v>38</v>
      </c>
      <c r="D4819" s="124">
        <v>0</v>
      </c>
      <c r="E4819" s="125">
        <f ca="1">OFFSET(INDEX(Composições!A:H,MATCH(Orçamentária!A4819,Composições!A:A,0),8),2,0)</f>
        <v>1.0993634421999998</v>
      </c>
      <c r="F4819" s="126">
        <f t="shared" ca="1" si="255"/>
        <v>0</v>
      </c>
      <c r="G4819" s="127">
        <f>IF($K4819="Padrão",BDI!$B$17,IF($K4819="Diferenciado",BDI!$E$17,0))</f>
        <v>0.2039</v>
      </c>
      <c r="H4819" s="125">
        <f t="shared" ca="1" si="253"/>
        <v>1.32</v>
      </c>
      <c r="I4819" s="126">
        <f t="shared" ca="1" si="254"/>
        <v>0</v>
      </c>
      <c r="J4819" s="128"/>
      <c r="K4819" s="129" t="s">
        <v>6170</v>
      </c>
    </row>
    <row r="4820" spans="1:11" hidden="1">
      <c r="A4820" s="248" t="s">
        <v>6051</v>
      </c>
      <c r="B4820" s="123" t="s">
        <v>6052</v>
      </c>
      <c r="C4820" s="124" t="s">
        <v>6053</v>
      </c>
      <c r="D4820" s="124">
        <v>0</v>
      </c>
      <c r="E4820" s="125">
        <f ca="1">OFFSET(INDEX(Composições!A:H,MATCH(Orçamentária!A4820,Composições!A:A,0),8),2,0)</f>
        <v>19.463846181616656</v>
      </c>
      <c r="F4820" s="126">
        <f t="shared" ca="1" si="255"/>
        <v>0</v>
      </c>
      <c r="G4820" s="127">
        <f>IF($K4820="Padrão",BDI!$B$17,IF($K4820="Diferenciado",BDI!$E$17,0))</f>
        <v>0.2039</v>
      </c>
      <c r="H4820" s="125">
        <f t="shared" ca="1" si="253"/>
        <v>23.43</v>
      </c>
      <c r="I4820" s="126">
        <f t="shared" ca="1" si="254"/>
        <v>0</v>
      </c>
      <c r="J4820" s="128"/>
      <c r="K4820" s="129" t="s">
        <v>6170</v>
      </c>
    </row>
    <row r="4821" spans="1:11" hidden="1">
      <c r="A4821" s="248" t="s">
        <v>6068</v>
      </c>
      <c r="B4821" s="123" t="s">
        <v>6069</v>
      </c>
      <c r="C4821" s="124" t="s">
        <v>46</v>
      </c>
      <c r="D4821" s="124">
        <v>0</v>
      </c>
      <c r="E4821" s="125">
        <f ca="1">OFFSET(INDEX(Composições!A:H,MATCH(Orçamentária!A4821,Composições!A:A,0),8),2,0)</f>
        <v>98.482129999999998</v>
      </c>
      <c r="F4821" s="126">
        <f t="shared" ca="1" si="255"/>
        <v>0</v>
      </c>
      <c r="G4821" s="127">
        <f>IF($K4821="Padrão",BDI!$B$17,IF($K4821="Diferenciado",BDI!$E$17,0))</f>
        <v>0.2039</v>
      </c>
      <c r="H4821" s="125">
        <f t="shared" ca="1" si="253"/>
        <v>118.56</v>
      </c>
      <c r="I4821" s="126">
        <f t="shared" ca="1" si="254"/>
        <v>0</v>
      </c>
      <c r="J4821" s="128"/>
      <c r="K4821" s="129" t="s">
        <v>6170</v>
      </c>
    </row>
    <row r="4822" spans="1:11" hidden="1">
      <c r="A4822" s="248" t="s">
        <v>6072</v>
      </c>
      <c r="B4822" s="123" t="s">
        <v>6073</v>
      </c>
      <c r="C4822" s="124" t="s">
        <v>24</v>
      </c>
      <c r="D4822" s="124">
        <v>0</v>
      </c>
      <c r="E4822" s="125">
        <f ca="1">OFFSET(INDEX(Composições!A:H,MATCH(Orçamentária!A4822,Composições!A:A,0),8),2,0)</f>
        <v>6.2991554999999995</v>
      </c>
      <c r="F4822" s="126">
        <f t="shared" ca="1" si="255"/>
        <v>0</v>
      </c>
      <c r="G4822" s="127">
        <f>IF($K4822="Padrão",BDI!$B$17,IF($K4822="Diferenciado",BDI!$E$17,0))</f>
        <v>0.2039</v>
      </c>
      <c r="H4822" s="125">
        <f t="shared" ca="1" si="253"/>
        <v>7.58</v>
      </c>
      <c r="I4822" s="126">
        <f t="shared" ca="1" si="254"/>
        <v>0</v>
      </c>
      <c r="J4822" s="128"/>
      <c r="K4822" s="129" t="s">
        <v>6170</v>
      </c>
    </row>
    <row r="4823" spans="1:11" hidden="1">
      <c r="A4823" s="248" t="s">
        <v>6075</v>
      </c>
      <c r="B4823" s="123" t="s">
        <v>6076</v>
      </c>
      <c r="C4823" s="124" t="s">
        <v>24</v>
      </c>
      <c r="D4823" s="124">
        <v>0</v>
      </c>
      <c r="E4823" s="125">
        <f ca="1">OFFSET(INDEX(Composições!A:H,MATCH(Orçamentária!A4823,Composições!A:A,0),8),2,0)</f>
        <v>37.448999999999998</v>
      </c>
      <c r="F4823" s="126">
        <f t="shared" ca="1" si="255"/>
        <v>0</v>
      </c>
      <c r="G4823" s="127">
        <f>IF($K4823="Padrão",BDI!$B$17,IF($K4823="Diferenciado",BDI!$E$17,0))</f>
        <v>0.2039</v>
      </c>
      <c r="H4823" s="125">
        <f t="shared" ca="1" si="253"/>
        <v>45.08</v>
      </c>
      <c r="I4823" s="126">
        <f t="shared" ca="1" si="254"/>
        <v>0</v>
      </c>
      <c r="J4823" s="128"/>
      <c r="K4823" s="129" t="s">
        <v>6170</v>
      </c>
    </row>
    <row r="4824" spans="1:11" hidden="1">
      <c r="A4824" s="248" t="s">
        <v>6079</v>
      </c>
      <c r="B4824" s="123" t="s">
        <v>6080</v>
      </c>
      <c r="C4824" s="124" t="s">
        <v>24</v>
      </c>
      <c r="D4824" s="124">
        <v>0</v>
      </c>
      <c r="E4824" s="125">
        <f ca="1">OFFSET(INDEX(Composições!A:H,MATCH(Orçamentária!A4824,Composições!A:A,0),8),2,0)</f>
        <v>56.377749999999992</v>
      </c>
      <c r="F4824" s="126">
        <f t="shared" ca="1" si="255"/>
        <v>0</v>
      </c>
      <c r="G4824" s="127">
        <f>IF($K4824="Padrão",BDI!$B$17,IF($K4824="Diferenciado",BDI!$E$17,0))</f>
        <v>0.2039</v>
      </c>
      <c r="H4824" s="125">
        <f t="shared" ca="1" si="253"/>
        <v>67.87</v>
      </c>
      <c r="I4824" s="126">
        <f t="shared" ca="1" si="254"/>
        <v>0</v>
      </c>
      <c r="J4824" s="128"/>
      <c r="K4824" s="129" t="s">
        <v>6170</v>
      </c>
    </row>
    <row r="4825" spans="1:11" hidden="1">
      <c r="A4825" s="248" t="s">
        <v>6082</v>
      </c>
      <c r="B4825" s="123" t="s">
        <v>6083</v>
      </c>
      <c r="C4825" s="124" t="s">
        <v>24</v>
      </c>
      <c r="D4825" s="124">
        <v>0</v>
      </c>
      <c r="E4825" s="125">
        <f ca="1">OFFSET(INDEX(Composições!A:H,MATCH(Orçamentária!A4825,Composições!A:A,0),8),2,0)</f>
        <v>15.984699999999998</v>
      </c>
      <c r="F4825" s="126">
        <f t="shared" ca="1" si="255"/>
        <v>0</v>
      </c>
      <c r="G4825" s="127">
        <f>IF($K4825="Padrão",BDI!$B$17,IF($K4825="Diferenciado",BDI!$E$17,0))</f>
        <v>0.2039</v>
      </c>
      <c r="H4825" s="125">
        <f t="shared" ca="1" si="253"/>
        <v>19.239999999999998</v>
      </c>
      <c r="I4825" s="126">
        <f t="shared" ca="1" si="254"/>
        <v>0</v>
      </c>
      <c r="J4825" s="128"/>
      <c r="K4825" s="129" t="s">
        <v>6170</v>
      </c>
    </row>
    <row r="4826" spans="1:11" hidden="1">
      <c r="A4826" s="248" t="s">
        <v>6085</v>
      </c>
      <c r="B4826" s="123" t="s">
        <v>6086</v>
      </c>
      <c r="C4826" s="124" t="s">
        <v>24</v>
      </c>
      <c r="D4826" s="124">
        <v>0</v>
      </c>
      <c r="E4826" s="125">
        <f ca="1">OFFSET(INDEX(Composições!A:H,MATCH(Orçamentária!A4826,Composições!A:A,0),8),2,0)</f>
        <v>7.22</v>
      </c>
      <c r="F4826" s="126">
        <f t="shared" ca="1" si="255"/>
        <v>0</v>
      </c>
      <c r="G4826" s="127">
        <f>IF($K4826="Padrão",BDI!$B$17,IF($K4826="Diferenciado",BDI!$E$17,0))</f>
        <v>0.2039</v>
      </c>
      <c r="H4826" s="125">
        <f t="shared" ca="1" si="253"/>
        <v>8.69</v>
      </c>
      <c r="I4826" s="126">
        <f t="shared" ca="1" si="254"/>
        <v>0</v>
      </c>
      <c r="J4826" s="128"/>
      <c r="K4826" s="129" t="s">
        <v>6170</v>
      </c>
    </row>
    <row r="4827" spans="1:11" hidden="1">
      <c r="A4827" s="248" t="s">
        <v>6088</v>
      </c>
      <c r="B4827" s="123" t="s">
        <v>6089</v>
      </c>
      <c r="C4827" s="124" t="s">
        <v>46</v>
      </c>
      <c r="D4827" s="124">
        <v>0</v>
      </c>
      <c r="E4827" s="125">
        <f ca="1">OFFSET(INDEX(Composições!A:H,MATCH(Orçamentária!A4827,Composições!A:A,0),8),2,0)</f>
        <v>39.263309999999997</v>
      </c>
      <c r="F4827" s="126">
        <f t="shared" ca="1" si="255"/>
        <v>0</v>
      </c>
      <c r="G4827" s="127">
        <f>IF($K4827="Padrão",BDI!$B$17,IF($K4827="Diferenciado",BDI!$E$17,0))</f>
        <v>0.2039</v>
      </c>
      <c r="H4827" s="125">
        <f t="shared" ca="1" si="253"/>
        <v>47.27</v>
      </c>
      <c r="I4827" s="126">
        <f t="shared" ca="1" si="254"/>
        <v>0</v>
      </c>
      <c r="J4827" s="128"/>
      <c r="K4827" s="129" t="s">
        <v>6170</v>
      </c>
    </row>
    <row r="4828" spans="1:11" hidden="1">
      <c r="A4828" s="248" t="s">
        <v>6091</v>
      </c>
      <c r="B4828" s="123" t="s">
        <v>6092</v>
      </c>
      <c r="C4828" s="124" t="s">
        <v>24</v>
      </c>
      <c r="D4828" s="124">
        <v>0</v>
      </c>
      <c r="E4828" s="125">
        <f ca="1">OFFSET(INDEX(Composições!A:H,MATCH(Orçamentária!A4828,Composições!A:A,0),8),2,0)</f>
        <v>423.76841280000002</v>
      </c>
      <c r="F4828" s="126">
        <f t="shared" ca="1" si="255"/>
        <v>0</v>
      </c>
      <c r="G4828" s="127">
        <f>IF($K4828="Padrão",BDI!$B$17,IF($K4828="Diferenciado",BDI!$E$17,0))</f>
        <v>0.2039</v>
      </c>
      <c r="H4828" s="125">
        <f t="shared" ca="1" si="253"/>
        <v>510.17</v>
      </c>
      <c r="I4828" s="126">
        <f t="shared" ca="1" si="254"/>
        <v>0</v>
      </c>
      <c r="J4828" s="128"/>
      <c r="K4828" s="129" t="s">
        <v>6170</v>
      </c>
    </row>
    <row r="4829" spans="1:11" hidden="1">
      <c r="A4829" s="248" t="s">
        <v>6094</v>
      </c>
      <c r="B4829" s="123" t="s">
        <v>6095</v>
      </c>
      <c r="C4829" s="124" t="s">
        <v>24</v>
      </c>
      <c r="D4829" s="124">
        <v>0</v>
      </c>
      <c r="E4829" s="125">
        <f ca="1">OFFSET(INDEX(Composições!A:H,MATCH(Orçamentária!A4829,Composições!A:A,0),8),2,0)</f>
        <v>575.33899999999994</v>
      </c>
      <c r="F4829" s="126">
        <f t="shared" ca="1" si="255"/>
        <v>0</v>
      </c>
      <c r="G4829" s="127">
        <f>IF($K4829="Padrão",BDI!$B$17,IF($K4829="Diferenciado",BDI!$E$17,0))</f>
        <v>0.2039</v>
      </c>
      <c r="H4829" s="125">
        <f t="shared" ca="1" si="253"/>
        <v>692.65</v>
      </c>
      <c r="I4829" s="126">
        <f t="shared" ca="1" si="254"/>
        <v>0</v>
      </c>
      <c r="J4829" s="128"/>
      <c r="K4829" s="129" t="s">
        <v>6170</v>
      </c>
    </row>
    <row r="4830" spans="1:11" hidden="1">
      <c r="A4830" s="249" t="s">
        <v>11768</v>
      </c>
      <c r="B4830" s="123" t="s">
        <v>11769</v>
      </c>
      <c r="C4830" s="124" t="s">
        <v>38</v>
      </c>
      <c r="D4830" s="124">
        <v>0</v>
      </c>
      <c r="E4830" s="125" t="s">
        <v>16</v>
      </c>
      <c r="F4830" s="126" t="str">
        <f t="shared" si="255"/>
        <v/>
      </c>
      <c r="G4830" s="127">
        <f>IF($K4830="Padrão",BDI!$B$17,IF($K4830="Diferenciado",BDI!$E$17,0))</f>
        <v>0.2039</v>
      </c>
      <c r="H4830" s="125" t="str">
        <f t="shared" si="253"/>
        <v/>
      </c>
      <c r="I4830" s="126" t="str">
        <f t="shared" si="254"/>
        <v/>
      </c>
      <c r="J4830" s="128"/>
      <c r="K4830" s="129" t="s">
        <v>6170</v>
      </c>
    </row>
    <row r="4831" spans="1:11" hidden="1">
      <c r="A4831" s="249" t="s">
        <v>11770</v>
      </c>
      <c r="B4831" s="130" t="s">
        <v>11771</v>
      </c>
      <c r="C4831" s="124" t="s">
        <v>38</v>
      </c>
      <c r="D4831" s="124">
        <v>0</v>
      </c>
      <c r="E4831" s="125" t="s">
        <v>16</v>
      </c>
      <c r="F4831" s="126" t="str">
        <f t="shared" si="255"/>
        <v/>
      </c>
      <c r="G4831" s="127">
        <f>IF($K4831="Padrão",BDI!$B$17,IF($K4831="Diferenciado",BDI!$E$17,0))</f>
        <v>0.2039</v>
      </c>
      <c r="H4831" s="125" t="str">
        <f t="shared" si="253"/>
        <v/>
      </c>
      <c r="I4831" s="126" t="str">
        <f t="shared" si="254"/>
        <v/>
      </c>
      <c r="J4831" s="128"/>
      <c r="K4831" s="129" t="s">
        <v>6170</v>
      </c>
    </row>
    <row r="4832" spans="1:11" hidden="1">
      <c r="A4832" s="248" t="s">
        <v>6097</v>
      </c>
      <c r="B4832" s="123" t="s">
        <v>6098</v>
      </c>
      <c r="C4832" s="124" t="s">
        <v>38</v>
      </c>
      <c r="D4832" s="124">
        <v>0</v>
      </c>
      <c r="E4832" s="125">
        <f ca="1">OFFSET(INDEX(Composições!A:H,MATCH(Orçamentária!A4832,Composições!A:A,0),8),2,0)</f>
        <v>333.2233718</v>
      </c>
      <c r="F4832" s="126">
        <f t="shared" ca="1" si="255"/>
        <v>0</v>
      </c>
      <c r="G4832" s="127">
        <f>IF($K4832="Padrão",BDI!$B$17,IF($K4832="Diferenciado",BDI!$E$17,0))</f>
        <v>0.2039</v>
      </c>
      <c r="H4832" s="125">
        <f t="shared" ca="1" si="253"/>
        <v>401.17</v>
      </c>
      <c r="I4832" s="126">
        <f t="shared" ca="1" si="254"/>
        <v>0</v>
      </c>
      <c r="J4832" s="128"/>
      <c r="K4832" s="129" t="s">
        <v>6170</v>
      </c>
    </row>
    <row r="4833" spans="1:14" hidden="1">
      <c r="A4833" s="248" t="s">
        <v>6099</v>
      </c>
      <c r="B4833" s="123" t="s">
        <v>6100</v>
      </c>
      <c r="C4833" s="124" t="s">
        <v>46</v>
      </c>
      <c r="D4833" s="124">
        <v>0</v>
      </c>
      <c r="E4833" s="125">
        <f ca="1">OFFSET(INDEX(Composições!A:H,MATCH(Orçamentária!A4833,Composições!A:A,0),8),2,0)</f>
        <v>2.141661</v>
      </c>
      <c r="F4833" s="126">
        <f t="shared" ca="1" si="255"/>
        <v>0</v>
      </c>
      <c r="G4833" s="127">
        <f>IF($K4833="Padrão",BDI!$B$17,IF($K4833="Diferenciado",BDI!$E$17,0))</f>
        <v>0.2039</v>
      </c>
      <c r="H4833" s="125">
        <f t="shared" ca="1" si="253"/>
        <v>2.58</v>
      </c>
      <c r="I4833" s="126">
        <f t="shared" ca="1" si="254"/>
        <v>0</v>
      </c>
      <c r="J4833" s="128"/>
      <c r="K4833" s="129" t="s">
        <v>6170</v>
      </c>
    </row>
    <row r="4834" spans="1:14">
      <c r="A4834" s="248" t="s">
        <v>6102</v>
      </c>
      <c r="B4834" s="123" t="s">
        <v>6103</v>
      </c>
      <c r="C4834" s="124" t="s">
        <v>38</v>
      </c>
      <c r="D4834" s="124">
        <v>14.5</v>
      </c>
      <c r="E4834" s="125">
        <f ca="1">OFFSET(INDEX(Composições!A:H,MATCH(Orçamentária!A4834,Composições!A:A,0),8),2,0)</f>
        <v>176.95232949999999</v>
      </c>
      <c r="F4834" s="126">
        <f t="shared" ca="1" si="255"/>
        <v>2565.80877775</v>
      </c>
      <c r="G4834" s="127">
        <f>IF($K4834="Padrão",BDI!$B$17,IF($K4834="Diferenciado",BDI!$E$17,0))</f>
        <v>0.2039</v>
      </c>
      <c r="H4834" s="125">
        <f t="shared" ca="1" si="253"/>
        <v>213.03</v>
      </c>
      <c r="I4834" s="126">
        <f t="shared" ca="1" si="254"/>
        <v>3088.94</v>
      </c>
      <c r="J4834" s="128"/>
      <c r="K4834" s="129" t="s">
        <v>6170</v>
      </c>
      <c r="M4834" s="3">
        <f>INDEX([1]Orçamentária!$A:$J,MATCH(A4834,[1]Orçamentária!$A:$A,0),10)</f>
        <v>3088.94</v>
      </c>
      <c r="N4834" s="3" t="str">
        <f t="shared" ref="N4834:N4835" ca="1" si="256">IF(M4834&lt;&gt;I4834,"ERRO","")</f>
        <v/>
      </c>
    </row>
    <row r="4835" spans="1:14">
      <c r="A4835" s="248" t="s">
        <v>6105</v>
      </c>
      <c r="B4835" s="123" t="s">
        <v>6106</v>
      </c>
      <c r="C4835" s="124" t="s">
        <v>31</v>
      </c>
      <c r="D4835" s="124">
        <v>1</v>
      </c>
      <c r="E4835" s="125">
        <f ca="1">OFFSET(INDEX(Composições!A:H,MATCH(Orçamentária!A4835,Composições!A:A,0),8),2,0)</f>
        <v>70.384555192504408</v>
      </c>
      <c r="F4835" s="126">
        <f t="shared" ca="1" si="255"/>
        <v>70.384555192504408</v>
      </c>
      <c r="G4835" s="127">
        <f>IF($K4835="Padrão",BDI!$B$17,IF($K4835="Diferenciado",BDI!$E$17,0))</f>
        <v>0.2039</v>
      </c>
      <c r="H4835" s="125">
        <f t="shared" ca="1" si="253"/>
        <v>84.74</v>
      </c>
      <c r="I4835" s="126">
        <f t="shared" ca="1" si="254"/>
        <v>84.74</v>
      </c>
      <c r="J4835" s="128"/>
      <c r="K4835" s="129" t="s">
        <v>6170</v>
      </c>
      <c r="M4835" s="3">
        <f>INDEX([1]Orçamentária!$A:$J,MATCH(A4835,[1]Orçamentária!$A:$A,0),10)</f>
        <v>84.74</v>
      </c>
      <c r="N4835" s="3" t="str">
        <f t="shared" ca="1" si="256"/>
        <v/>
      </c>
    </row>
    <row r="4836" spans="1:14" ht="5.0999999999999996" customHeight="1" thickBot="1">
      <c r="A4836" s="149"/>
      <c r="B4836" s="150" t="s">
        <v>11772</v>
      </c>
      <c r="C4836" s="151"/>
      <c r="D4836" s="151"/>
      <c r="E4836" s="152" t="e">
        <f ca="1">OFFSET(INDEX(Composições!A:H,MATCH(Orçamentária!A4836,Composições!A:A,0),8),2,0)</f>
        <v>#N/A</v>
      </c>
      <c r="F4836" s="152"/>
      <c r="G4836" s="131"/>
      <c r="H4836" s="132"/>
      <c r="I4836" s="133"/>
    </row>
    <row r="4837" spans="1:14" ht="15.75" thickBot="1">
      <c r="A4837" s="153">
        <f>SUBTOTAL(103,A6:A4836)</f>
        <v>165</v>
      </c>
      <c r="B4837" s="154"/>
      <c r="C4837" s="134"/>
      <c r="D4837" s="155"/>
      <c r="E4837" s="155"/>
      <c r="F4837" s="156"/>
      <c r="G4837" s="155"/>
      <c r="H4837" s="155" t="s">
        <v>11773</v>
      </c>
      <c r="I4837" s="135">
        <f ca="1">SUBTOTAL(109,F6:F4836)</f>
        <v>631492.13736930117</v>
      </c>
      <c r="K4837" s="136"/>
    </row>
    <row r="4838" spans="1:14" ht="15.75" thickBot="1">
      <c r="A4838" s="157"/>
      <c r="B4838" s="158"/>
      <c r="C4838" s="134"/>
      <c r="D4838" s="159"/>
      <c r="E4838" s="159"/>
      <c r="F4838" s="160"/>
      <c r="G4838" s="161"/>
      <c r="H4838" s="161" t="s">
        <v>9</v>
      </c>
      <c r="I4838" s="137">
        <f ca="1">SUBTOTAL(109,I6:I4836)</f>
        <v>757853.17</v>
      </c>
      <c r="K4838" s="136"/>
    </row>
    <row r="4839" spans="1:14">
      <c r="A4839" s="138"/>
      <c r="B4839" s="139"/>
      <c r="C4839" s="138"/>
      <c r="D4839" s="140"/>
      <c r="E4839" s="141"/>
      <c r="F4839" s="142"/>
      <c r="G4839" s="141"/>
      <c r="H4839" s="141"/>
      <c r="I4839" s="142"/>
      <c r="K4839" s="136"/>
    </row>
    <row r="4840" spans="1:14">
      <c r="A4840" s="138"/>
      <c r="B4840" s="139"/>
      <c r="C4840" s="138"/>
      <c r="D4840" s="143"/>
      <c r="E4840" s="144"/>
      <c r="F4840" s="144"/>
      <c r="G4840" s="144"/>
      <c r="H4840" s="144"/>
      <c r="I4840" s="144"/>
      <c r="K4840" s="136"/>
    </row>
  </sheetData>
  <sheetProtection algorithmName="SHA-512" hashValue="41XTA4nusQyvRK5AVsE2PkdqRKMMblLzbwC0AMTgcf8JG/FNnnPWO6C3H9X67GeZLovYVK7DfRM1l4hH1KGGyw==" saltValue="MwEDWlhVi2dAS672GVHU7w==" spinCount="100000" sheet="1" objects="1" scenarios="1"/>
  <autoFilter ref="A5:K4840" xr:uid="{B71437B1-CC6B-4E80-BD8A-82E73843663E}">
    <filterColumn colId="3">
      <customFilters>
        <customFilter operator="notEqual" val="0"/>
      </customFilters>
    </filterColumn>
  </autoFilter>
  <conditionalFormatting sqref="B1138:B1141">
    <cfRule type="duplicateValues" dxfId="22" priority="1"/>
  </conditionalFormatting>
  <conditionalFormatting sqref="B4676:B4681">
    <cfRule type="duplicateValues" dxfId="21" priority="12"/>
  </conditionalFormatting>
  <conditionalFormatting sqref="B4682">
    <cfRule type="duplicateValues" dxfId="20" priority="11"/>
  </conditionalFormatting>
  <conditionalFormatting sqref="B4683:B4685">
    <cfRule type="duplicateValues" dxfId="19" priority="37"/>
  </conditionalFormatting>
  <conditionalFormatting sqref="B4686:B4697">
    <cfRule type="duplicateValues" dxfId="18" priority="10"/>
  </conditionalFormatting>
  <conditionalFormatting sqref="B4698:B4706">
    <cfRule type="duplicateValues" dxfId="17" priority="9"/>
  </conditionalFormatting>
  <conditionalFormatting sqref="B4707:B4709">
    <cfRule type="duplicateValues" dxfId="16" priority="38"/>
  </conditionalFormatting>
  <conditionalFormatting sqref="B4710:B4728">
    <cfRule type="duplicateValues" dxfId="15" priority="39"/>
  </conditionalFormatting>
  <conditionalFormatting sqref="B4729:B4759 B4761:B4767">
    <cfRule type="duplicateValues" dxfId="14" priority="8"/>
  </conditionalFormatting>
  <conditionalFormatting sqref="B4760">
    <cfRule type="duplicateValues" dxfId="13" priority="7"/>
  </conditionalFormatting>
  <conditionalFormatting sqref="B4768:B4769">
    <cfRule type="duplicateValues" dxfId="12" priority="6"/>
  </conditionalFormatting>
  <conditionalFormatting sqref="B4770:B4772">
    <cfRule type="duplicateValues" dxfId="11" priority="5"/>
  </conditionalFormatting>
  <conditionalFormatting sqref="B4773:B4835">
    <cfRule type="duplicateValues" dxfId="10" priority="2"/>
  </conditionalFormatting>
  <conditionalFormatting sqref="B4836:B5160 B6:B1137 B1142:B4675">
    <cfRule type="duplicateValues" dxfId="9" priority="13"/>
  </conditionalFormatting>
  <conditionalFormatting sqref="C6">
    <cfRule type="containsBlanks" dxfId="8" priority="35">
      <formula>LEN(TRIM(C6))=0</formula>
    </cfRule>
    <cfRule type="containsBlanks" priority="36">
      <formula>LEN(TRIM(C6))=0</formula>
    </cfRule>
  </conditionalFormatting>
  <conditionalFormatting sqref="C59">
    <cfRule type="containsBlanks" dxfId="7" priority="25">
      <formula>LEN(TRIM(C59))=0</formula>
    </cfRule>
    <cfRule type="containsBlanks" priority="26">
      <formula>LEN(TRIM(C59))=0</formula>
    </cfRule>
  </conditionalFormatting>
  <conditionalFormatting sqref="C61">
    <cfRule type="containsBlanks" dxfId="6" priority="23">
      <formula>LEN(TRIM(C61))=0</formula>
    </cfRule>
    <cfRule type="containsBlanks" priority="24">
      <formula>LEN(TRIM(C61))=0</formula>
    </cfRule>
  </conditionalFormatting>
  <conditionalFormatting sqref="C340:C343">
    <cfRule type="containsBlanks" dxfId="5" priority="29">
      <formula>LEN(TRIM(C340))=0</formula>
    </cfRule>
    <cfRule type="containsBlanks" priority="30">
      <formula>LEN(TRIM(C340))=0</formula>
    </cfRule>
  </conditionalFormatting>
  <conditionalFormatting sqref="C345:C356">
    <cfRule type="containsBlanks" dxfId="4" priority="31">
      <formula>LEN(TRIM(C345))=0</formula>
    </cfRule>
    <cfRule type="containsBlanks" priority="32">
      <formula>LEN(TRIM(C345))=0</formula>
    </cfRule>
  </conditionalFormatting>
  <conditionalFormatting sqref="C943">
    <cfRule type="containsBlanks" dxfId="3" priority="27">
      <formula>LEN(TRIM(C943))=0</formula>
    </cfRule>
    <cfRule type="containsBlanks" priority="28">
      <formula>LEN(TRIM(C943))=0</formula>
    </cfRule>
  </conditionalFormatting>
  <conditionalFormatting sqref="C1091:C1101">
    <cfRule type="containsBlanks" dxfId="2" priority="17">
      <formula>LEN(TRIM(C1091))=0</formula>
    </cfRule>
    <cfRule type="containsBlanks" priority="18">
      <formula>LEN(TRIM(C1091))=0</formula>
    </cfRule>
  </conditionalFormatting>
  <conditionalFormatting sqref="C1104:C1105">
    <cfRule type="containsBlanks" dxfId="1" priority="15">
      <formula>LEN(TRIM(C1104))=0</formula>
    </cfRule>
    <cfRule type="containsBlanks" priority="16">
      <formula>LEN(TRIM(C1104))=0</formula>
    </cfRule>
  </conditionalFormatting>
  <conditionalFormatting sqref="C4773:C4835">
    <cfRule type="containsBlanks" dxfId="0" priority="3">
      <formula>LEN(TRIM(C4773))=0</formula>
    </cfRule>
    <cfRule type="containsBlanks" priority="4">
      <formula>LEN(TRIM(C4773))=0</formula>
    </cfRule>
  </conditionalFormatting>
  <dataValidations disablePrompts="1" count="2">
    <dataValidation type="list" allowBlank="1" showInputMessage="1" showErrorMessage="1" sqref="K6:K4835" xr:uid="{351730B9-64CF-4A40-A543-5471709C04CB}">
      <formula1>$J$1:$J$3</formula1>
    </dataValidation>
    <dataValidation type="list" allowBlank="1" showInputMessage="1" showErrorMessage="1" sqref="H4" xr:uid="{F733FA71-273D-4165-8CE4-24D3DB768E10}">
      <formula1>$K$2:$K$3</formula1>
    </dataValidation>
  </dataValidations>
  <hyperlinks>
    <hyperlink ref="A6" location="'Composições'!A6" display="'Composições'!A6" xr:uid="{4731B0D8-DCA7-4854-831E-799E17795210}"/>
    <hyperlink ref="A7" location="'Composições'!A10" display="'Composições'!A10" xr:uid="{85378C0A-41AD-4D87-B046-93DB207EB1C4}"/>
    <hyperlink ref="A8" location="'Composições'!A14" display="'Composições'!A14" xr:uid="{8EEFBAEB-F77E-4531-995F-D7EBE00E87AE}"/>
    <hyperlink ref="A9" location="'Composições'!A18" display="'Composições'!A18" xr:uid="{484A01AC-D6D2-4FF8-BEF1-64A6B0D45351}"/>
    <hyperlink ref="A10" location="'Composições'!A23" display="'Composições'!A23" xr:uid="{0A505FA3-29EB-487E-AC27-A43229C7424F}"/>
    <hyperlink ref="A11" location="'Composições'!A28" display="'Composições'!A28" xr:uid="{0AD95A64-DBAD-477F-9842-0C15EB148B51}"/>
    <hyperlink ref="A12" location="'Composições'!A33" display="'Composições'!A33" xr:uid="{7B29D36A-E7BF-4F7C-99FE-B4908FE16CA1}"/>
    <hyperlink ref="A13" location="'Composições'!A37" display="'Composições'!A37" xr:uid="{8D015BD2-A532-4275-8ED4-BD53CB399F89}"/>
    <hyperlink ref="A14" location="'Composições'!A42" display="'Composições'!A42" xr:uid="{33660179-3316-46C0-86EB-5140DB85F7B3}"/>
    <hyperlink ref="A15" location="'Composições'!A47" display="'Composições'!A47" xr:uid="{518AD302-8B3A-429F-B931-4E0301A1EB82}"/>
    <hyperlink ref="A16" location="'Composições'!A52" display="'Composições'!A52" xr:uid="{4B9F74A9-0B3A-4AE7-9CF5-47289AE1C506}"/>
    <hyperlink ref="A17" location="'Composições'!A59" display="'Composições'!A59" xr:uid="{9406665F-0CE2-4FDC-97C8-627418DFD3DF}"/>
    <hyperlink ref="A18" location="'Composições'!A66" display="'Composições'!A66" xr:uid="{43E0F908-7F44-47FA-BACA-E3FAD5D3A891}"/>
    <hyperlink ref="A19" location="'Composições'!A71" display="'Composições'!A71" xr:uid="{D65D5093-CEB0-41E2-9A38-3165F3909875}"/>
    <hyperlink ref="A21" location="'Composições'!A78" display="'Composições'!A78" xr:uid="{6049A026-4242-4638-BD65-97AE23482D5B}"/>
    <hyperlink ref="A22" location="'Composições'!A83" display="'Composições'!A83" xr:uid="{53681482-B2D2-41E4-869F-ED4D37921433}"/>
    <hyperlink ref="A23" location="'Composições'!A88" display="'Composições'!A88" xr:uid="{59DB16CE-A502-45C0-9F35-A9A085E81EF3}"/>
    <hyperlink ref="A24" location="'Composições'!A93" display="'Composições'!A93" xr:uid="{718023C0-757D-41E3-BA23-C775037EFFDA}"/>
    <hyperlink ref="A25" location="'Composições'!A98" display="'Composições'!A98" xr:uid="{18ED8AD0-E4FD-4C1F-A6B7-A15FC8654A24}"/>
    <hyperlink ref="A26" location="'Composições'!A103" display="'Composições'!A103" xr:uid="{9625F5C0-5AB3-490D-826D-052D0F951482}"/>
    <hyperlink ref="A27" location="'Composições'!A107" display="'Composições'!A107" xr:uid="{761D6915-63E9-46E4-92A8-9E3830515E26}"/>
    <hyperlink ref="A28" location="'Composições'!A112" display="'Composições'!A112" xr:uid="{95583E10-251A-4503-9A9A-9454AFAFEBDB}"/>
    <hyperlink ref="A29" location="'Composições'!A117" display="'Composições'!A117" xr:uid="{78C3D3C5-64D5-46DB-B557-CA386DA1A37B}"/>
    <hyperlink ref="A30" location="'Composições'!A122" display="'Composições'!A122" xr:uid="{0BFA5832-9F2C-44B6-866E-E69C4CFC1611}"/>
    <hyperlink ref="A31" location="'Composições'!A127" display="'Composições'!A127" xr:uid="{0C119847-D19B-4BC9-B45D-90844E317A39}"/>
    <hyperlink ref="A32" location="'Composições'!A132" display="'Composições'!A132" xr:uid="{5BFAACD9-9AF7-4E3D-AD09-BFDA350BD2C0}"/>
    <hyperlink ref="A33" location="'Composições'!A136" display="'Composições'!A136" xr:uid="{D161F6CB-EDD9-4098-A69B-7F61B2E54352}"/>
    <hyperlink ref="A34" location="'Composições'!A140" display="'Composições'!A140" xr:uid="{09057E4B-3AB0-4FDD-BE6C-21CBE03219CA}"/>
    <hyperlink ref="A35" location="'Composições'!A145" display="'Composições'!A145" xr:uid="{F21A6C48-6275-4AA9-98AC-F7ECFEB874D4}"/>
    <hyperlink ref="A36" location="'Composições'!A150" display="'Composições'!A150" xr:uid="{B5BD0B28-2448-4C04-9EA0-702C6A6A9392}"/>
    <hyperlink ref="A37" location="'Composições'!A155" display="'Composições'!A155" xr:uid="{7742FE22-A9D6-45E1-BAF1-5A4E1C4BB6C8}"/>
    <hyperlink ref="A38" location="'Composições'!A162" display="'Composições'!A162" xr:uid="{B9309209-B4CE-4348-8A32-17E30E73173E}"/>
    <hyperlink ref="A39" location="'Composições'!A167" display="'Composições'!A167" xr:uid="{A27D7652-EC1F-4911-A5A0-B2A461C9170A}"/>
    <hyperlink ref="A40" location="'Composições'!A172" display="'Composições'!A172" xr:uid="{199E7D31-6D9C-4392-BA13-E9DB2CF62882}"/>
    <hyperlink ref="A41" location="'Composições'!A176" display="'Composições'!A176" xr:uid="{543EF6E4-F903-4132-A925-FE1D650C9B66}"/>
    <hyperlink ref="A42" location="'Composições'!A180" display="'Composições'!A180" xr:uid="{EBC5AE85-D207-488F-B506-907C1E49E9C4}"/>
    <hyperlink ref="A43" location="'Composições'!A184" display="'Composições'!A184" xr:uid="{4AA7C6AA-2786-46F4-BCF1-E347B28594A6}"/>
    <hyperlink ref="A44" location="'Composições'!A191" display="'Composições'!A191" xr:uid="{FC93932F-DB08-4233-B5C1-96F2F032E107}"/>
    <hyperlink ref="A45" location="'Composições'!A198" display="'Composições'!A198" xr:uid="{1B6234DA-9C82-4FE3-88AC-39F2EC1D67D9}"/>
    <hyperlink ref="A46" location="'Composições'!A202" display="'Composições'!A202" xr:uid="{ED3246DB-DAFB-41B8-A636-F3DB0BA4405C}"/>
    <hyperlink ref="A47" location="'Composições'!A206" display="'Composições'!A206" xr:uid="{E66A3C58-FF28-4FF0-90AC-8D4031AED8D9}"/>
    <hyperlink ref="A48" location="'Composições'!A211" display="'Composições'!A211" xr:uid="{157CF051-C862-41AC-83A8-4F8084DC5403}"/>
    <hyperlink ref="A49" location="'Composições'!A215" display="'Composições'!A215" xr:uid="{66136E7A-444E-4F48-9272-ACFCBC0E6E6D}"/>
    <hyperlink ref="A50" location="'Composições'!A220" display="'Composições'!A220" xr:uid="{71A95E32-E6B1-473D-AD6E-FB8FB4B67CFC}"/>
    <hyperlink ref="A51" location="'Composições'!A225" display="'Composições'!A225" xr:uid="{8382F8F4-8EFF-4CA3-8498-F85C1E5F29E5}"/>
    <hyperlink ref="A53" location="'Composições'!A229" display="'Composições'!A229" xr:uid="{62CDFE7B-9DFE-47F0-AD7B-BF5B75A4786B}"/>
    <hyperlink ref="A54" location="'Composições'!A233" display="'Composições'!A233" xr:uid="{FB4FC57C-E1E1-4143-8538-D256754162BB}"/>
    <hyperlink ref="A56" location="'Composições'!A237" display="'Composições'!A237" xr:uid="{84BBFE6F-56FE-4369-A40E-E174C93E944A}"/>
    <hyperlink ref="A62" location="'Composições'!A241" display="'Composições'!A241" xr:uid="{E9FAAE79-5844-4AAC-94BB-F45ADC6BC987}"/>
    <hyperlink ref="A75" location="'Composições'!A249" display="'Composições'!A249" xr:uid="{6B282E2C-BB02-4D65-8051-D2A6DE7BAE05}"/>
    <hyperlink ref="A78" location="'Composições'!A264" display="'Composições'!A264" xr:uid="{FEA1DA9E-2385-4CFD-ADB7-41B544428233}"/>
    <hyperlink ref="A79" location="'Composições'!A269" display="'Composições'!A269" xr:uid="{C04D9482-8BC3-49C2-B1D2-302EA415CF84}"/>
    <hyperlink ref="A80" location="'Composições'!A277" display="'Composições'!A277" xr:uid="{51A23AB8-C272-4E70-AB8E-D7E415D3E4B0}"/>
    <hyperlink ref="A81" location="'Composições'!A283" display="'Composições'!A283" xr:uid="{0E2E2747-BA24-4053-8D60-B9E1DD70281F}"/>
    <hyperlink ref="A82" location="'Composições'!A289" display="'Composições'!A289" xr:uid="{6F49042C-7432-4B2F-80C9-28B7C171348B}"/>
    <hyperlink ref="A83" location="'Composições'!A304" display="'Composições'!A304" xr:uid="{C5900B0D-E4C2-4D01-A974-2FDB0C30882F}"/>
    <hyperlink ref="A84" location="'Composições'!A319" display="'Composições'!A319" xr:uid="{164D750C-2663-4F23-8366-3A013DEB1A5D}"/>
    <hyperlink ref="A85" location="'Composições'!A325" display="'Composições'!A325" xr:uid="{A107EC79-4225-4003-B9A3-534BB6A1BEA2}"/>
    <hyperlink ref="A86" location="'Composições'!A341" display="'Composições'!A341" xr:uid="{46C97074-7CD8-4536-80E4-4AC5B40BB79B}"/>
    <hyperlink ref="A87" location="'Composições'!A351" display="'Composições'!A351" xr:uid="{89F49225-1A03-4921-B9B0-10A38C7E757D}"/>
    <hyperlink ref="A88" location="'Composições'!A365" display="'Composições'!A365" xr:uid="{5BB933FF-483F-4329-B87C-6F5F52737ED3}"/>
    <hyperlink ref="A89" location="'Composições'!A371" display="'Composições'!A371" xr:uid="{D9877149-E154-4DFC-A9EB-8861F7F6522F}"/>
    <hyperlink ref="A90" location="'Composições'!A380" display="'Composições'!A380" xr:uid="{3A17CC46-E79B-4367-B79F-529564918B3B}"/>
    <hyperlink ref="A91" location="'Composições'!A394" display="'Composições'!A394" xr:uid="{1E5217BE-AE13-4CA9-A057-F6F9E4DDD49C}"/>
    <hyperlink ref="A92" location="'Composições'!A401" display="'Composições'!A401" xr:uid="{5804D6C4-6E31-4532-9468-ECAABAE67D98}"/>
    <hyperlink ref="A93" location="'Composições'!A415" display="'Composições'!A415" xr:uid="{16E8EFD2-8C42-4EB0-8960-8ECCD8D86A66}"/>
    <hyperlink ref="A94" location="'Composições'!A422" display="'Composições'!A422" xr:uid="{411FCFA9-DBF7-42D3-ABB2-779957D4FE61}"/>
    <hyperlink ref="A95" location="'Composições'!A434" display="'Composições'!A434" xr:uid="{CEDEE8F2-68B4-46E0-8A86-B07FB50EC6F1}"/>
    <hyperlink ref="A96" location="'Composições'!A440" display="'Composições'!A440" xr:uid="{D60197AE-EF93-42D5-9120-8FD5E9854976}"/>
    <hyperlink ref="A97" location="'Composições'!A446" display="'Composições'!A446" xr:uid="{4A94AB23-D0EC-46E5-9C26-98A3F3917BA9}"/>
    <hyperlink ref="A98" location="'Composições'!A454" display="'Composições'!A454" xr:uid="{E04CB455-D7EB-445E-B058-98842EDC5C18}"/>
    <hyperlink ref="A99" location="'Composições'!A464" display="'Composições'!A464" xr:uid="{C36BEC22-C790-4FCE-80D1-B7B965C40832}"/>
    <hyperlink ref="A100" location="'Composições'!A471" display="'Composições'!A471" xr:uid="{84C10DA3-F4AF-4B89-B3CE-94FC47A33A94}"/>
    <hyperlink ref="A101" location="'Composições'!A483" display="'Composições'!A483" xr:uid="{BBFA8FFF-CCFC-4182-90E7-1A86F91223AF}"/>
    <hyperlink ref="A102" location="'Composições'!A489" display="'Composições'!A489" xr:uid="{F3DBECA8-74E0-4BF9-92A5-852693F3CA62}"/>
    <hyperlink ref="A103" location="'Composições'!A497" display="'Composições'!A497" xr:uid="{9F31B1DC-D303-494A-B087-5AA3F75DAF65}"/>
    <hyperlink ref="A104" location="'Composições'!A504" display="'Composições'!A504" xr:uid="{F81252D0-8CED-4BC3-93FC-3122551FB989}"/>
    <hyperlink ref="A105" location="'Composições'!A511" display="'Composições'!A511" xr:uid="{0100A5C9-50C4-448D-A6E6-064D2F13A852}"/>
    <hyperlink ref="A106" location="'Composições'!A517" display="'Composições'!A517" xr:uid="{4820FA89-2E6F-46F6-9AB8-7913536548AB}"/>
    <hyperlink ref="A107" location="'Composições'!A524" display="'Composições'!A524" xr:uid="{1FA8E9A6-F808-4B6E-BE59-F469AF49D419}"/>
    <hyperlink ref="A108" location="'Composições'!A531" display="'Composições'!A531" xr:uid="{472256B4-4993-408E-9121-7337AC25AA26}"/>
    <hyperlink ref="A109" location="'Composições'!A537" display="'Composições'!A537" xr:uid="{EC74239B-EE26-4C95-9FAF-79D7DAF0F9DA}"/>
    <hyperlink ref="A110" location="'Composições'!A545" display="'Composições'!A545" xr:uid="{9B93BFD0-1299-4797-8C9D-25DACA1795CE}"/>
    <hyperlink ref="A111" location="'Composições'!A553" display="'Composições'!A553" xr:uid="{CC48F41A-4A85-466C-BD00-5022F8AE5236}"/>
    <hyperlink ref="A112" location="'Composições'!A561" display="'Composições'!A561" xr:uid="{7005FE18-2654-401D-9E92-C47087B4790F}"/>
    <hyperlink ref="A113" location="'Composições'!A569" display="'Composições'!A569" xr:uid="{1F91AA9E-CA10-4CFA-A7DF-65302285E591}"/>
    <hyperlink ref="A114" location="'Composições'!A579" display="'Composições'!A579" xr:uid="{A0B10CD5-2617-41AF-8A98-1E58BCA0BB81}"/>
    <hyperlink ref="A115" location="'Composições'!A588" display="'Composições'!A588" xr:uid="{4F6DBC74-6041-4BAF-A258-7BAEFCC9856C}"/>
    <hyperlink ref="A116" location="'Composições'!A596" display="'Composições'!A596" xr:uid="{BB59EB4D-E3B6-49FC-B333-7742870BE100}"/>
    <hyperlink ref="A117" location="'Composições'!A606" display="'Composições'!A606" xr:uid="{C2A6BE75-B899-4F01-9107-328E4F0BC09A}"/>
    <hyperlink ref="A118" location="'Composições'!A615" display="'Composições'!A615" xr:uid="{EDD84C93-BDA6-434A-BCC1-FF235C169371}"/>
    <hyperlink ref="A119" location="'Composições'!A621" display="'Composições'!A621" xr:uid="{C37AC7CE-44CC-4D81-98B2-FF34D4C3B049}"/>
    <hyperlink ref="A120" location="'Composições'!A629" display="'Composições'!A629" xr:uid="{AD05AEB7-D6FF-4B84-AFD9-CA00638E6717}"/>
    <hyperlink ref="A121" location="'Composições'!A637" display="'Composições'!A637" xr:uid="{436FF609-BE91-4FBC-9702-786A8A8C9290}"/>
    <hyperlink ref="A122" location="'Composições'!A644" display="'Composições'!A644" xr:uid="{387413DA-A60C-4BCD-A175-021B49D095E3}"/>
    <hyperlink ref="A123" location="'Composições'!A648" display="'Composições'!A648" xr:uid="{FEEB82BF-8D11-4D8B-A361-6E27BAEA47E4}"/>
    <hyperlink ref="A124" location="'Composições'!A652" display="'Composições'!A652" xr:uid="{5FDA5A8A-2909-4D06-A41B-9997E6D2A0A1}"/>
    <hyperlink ref="A125" location="'Composições'!A656" display="'Composições'!A656" xr:uid="{03C91567-D3AC-49D7-BFB9-330A77754761}"/>
    <hyperlink ref="A126" location="'Composições'!A660" display="'Composições'!A660" xr:uid="{641B6162-46E9-4936-8398-0F6D1726C364}"/>
    <hyperlink ref="A127" location="'Composições'!A664" display="'Composições'!A664" xr:uid="{BD83A390-0DC2-45BD-9A7C-CF4F37E591B6}"/>
    <hyperlink ref="A128" location="'Composições'!A668" display="'Composições'!A668" xr:uid="{6AD83297-5378-4331-943E-2D5BC5375085}"/>
    <hyperlink ref="A129" location="'Composições'!A676" display="'Composições'!A676" xr:uid="{1D1DEDEB-A1F3-4376-95E9-6857991A4310}"/>
    <hyperlink ref="A130" location="'Composições'!A686" display="'Composições'!A686" xr:uid="{6460043D-2592-4D11-953D-2C403E8E3A79}"/>
    <hyperlink ref="A131" location="'Composições'!A696" display="'Composições'!A696" xr:uid="{A83689BC-3275-4FC1-98B4-1B051B4AB94F}"/>
    <hyperlink ref="A132" location="'Composições'!A704" display="'Composições'!A704" xr:uid="{45111942-0F84-464E-95A8-C5F05AD507C5}"/>
    <hyperlink ref="A133" location="'Composições'!A714" display="'Composições'!A714" xr:uid="{1FB26888-3234-4060-A2E0-140A3BDA728E}"/>
    <hyperlink ref="A134" location="'Composições'!A723" display="'Composições'!A723" xr:uid="{ACB8C820-0F3E-4D31-9B99-7A4102EC3122}"/>
    <hyperlink ref="A135" location="'Composições'!A730" display="'Composições'!A730" xr:uid="{E7D7F709-1324-4AB3-9F3B-BF869ECE77EB}"/>
    <hyperlink ref="A136" location="'Composições'!A736" display="'Composições'!A736" xr:uid="{40457176-06A9-4126-A879-2E532A9DBC34}"/>
    <hyperlink ref="A143" location="'Composições'!A744" display="'Composições'!A744" xr:uid="{ED166E65-8A58-41F6-ACB7-6EEC5A56E9C2}"/>
    <hyperlink ref="A144" location="'Composições'!A748" display="'Composições'!A748" xr:uid="{D8ED8E69-F0EE-4137-80CB-021880E4357E}"/>
    <hyperlink ref="A145" location="'Composições'!A755" display="'Composições'!A755" xr:uid="{A458AD97-B786-416A-9EBB-949597B870B9}"/>
    <hyperlink ref="A146" location="'Composições'!A766" display="'Composições'!A766" xr:uid="{854E1420-CC54-431F-ABFD-5C482AC19C8C}"/>
    <hyperlink ref="A147" location="'Composições'!A772" display="'Composições'!A772" xr:uid="{08F6723B-F2F3-489B-BEFB-9CCD87DB8C24}"/>
    <hyperlink ref="A148" location="'Composições'!A783" display="'Composições'!A783" xr:uid="{8E0BBA8F-537F-4713-A24F-C0B1003D4543}"/>
    <hyperlink ref="A149" location="'Composições'!A790" display="'Composições'!A790" xr:uid="{0D2AF793-1D65-4B29-A3CF-B906C1EF4633}"/>
    <hyperlink ref="A150" location="'Composições'!A804" display="'Composições'!A804" xr:uid="{7457E5B8-16B0-4B27-A743-769D55E025DB}"/>
    <hyperlink ref="A151" location="'Composições'!A814" display="'Composições'!A814" xr:uid="{4E3CEFBD-84A6-4B33-8133-8152995B2F33}"/>
    <hyperlink ref="A152" location="'Composições'!A818" display="'Composições'!A818" xr:uid="{63CCBB04-57F9-4034-A7E9-380255AD11A6}"/>
    <hyperlink ref="A153" location="'Composições'!A823" display="'Composições'!A823" xr:uid="{B414E4B8-62CC-42E1-9764-212B064ADBF7}"/>
    <hyperlink ref="A154" location="'Composições'!A827" display="'Composições'!A827" xr:uid="{0DC8A0C1-EB42-4F22-8198-19C206B0B6AF}"/>
    <hyperlink ref="A155" location="'Composições'!A832" display="'Composições'!A832" xr:uid="{FFA9B51D-01C5-4177-BA69-286843F09E12}"/>
    <hyperlink ref="A156" location="'Composições'!A839" display="'Composições'!A839" xr:uid="{42C50F73-809A-472B-97E0-C2EFC4F620D2}"/>
    <hyperlink ref="A157" location="'Composições'!A845" display="'Composições'!A845" xr:uid="{13765B61-F9C1-41FB-9317-B185FDD3331E}"/>
    <hyperlink ref="A158" location="'Composições'!A850" display="'Composições'!A850" xr:uid="{32535B8C-79A8-4C17-BE38-38C9C63CB054}"/>
    <hyperlink ref="A159" location="'Composições'!A856" display="'Composições'!A856" xr:uid="{11C5F939-B7CB-492A-8763-31B6E29F2508}"/>
    <hyperlink ref="A160" location="'Composições'!A862" display="'Composições'!A862" xr:uid="{82E1D9A6-7B79-4580-B408-54DA74F97905}"/>
    <hyperlink ref="A161" location="'Composições'!A867" display="'Composições'!A867" xr:uid="{956BA95A-9F77-42B6-B8B7-4F1C5206E36B}"/>
    <hyperlink ref="A162" location="'Composições'!A875" display="'Composições'!A875" xr:uid="{A39FDB33-73A3-44B6-B97A-B2E765593881}"/>
    <hyperlink ref="A163" location="'Composições'!A883" display="'Composições'!A883" xr:uid="{3307C951-BAEA-474A-BE74-454A5D385730}"/>
    <hyperlink ref="A164" location="'Composições'!A891" display="'Composições'!A891" xr:uid="{7D1ACF04-3C27-47CF-8B7B-C8544B512E9A}"/>
    <hyperlink ref="A165" location="'Composições'!A896" display="'Composições'!A896" xr:uid="{C4CE408F-7715-43F7-B857-F0DD72F707B7}"/>
    <hyperlink ref="A166" location="'Composições'!A903" display="'Composições'!A903" xr:uid="{656ADDBA-72B8-424E-A3BE-9D7574862654}"/>
    <hyperlink ref="A170" location="'Composições'!A907" display="'Composições'!A907" xr:uid="{1CD2D88A-8FD8-478C-B12A-88CA79564744}"/>
    <hyperlink ref="A171" location="'Composições'!A912" display="'Composições'!A912" xr:uid="{B96E0A42-EB98-41BB-A402-DA257052FAA1}"/>
    <hyperlink ref="A172" location="'Composições'!A918" display="'Composições'!A918" xr:uid="{463312C4-34F7-4300-9E84-B7216CB53E00}"/>
    <hyperlink ref="A173" location="'Composições'!A925" display="'Composições'!A925" xr:uid="{620F2713-DB9F-4B11-A2AB-1D67517C2E7A}"/>
    <hyperlink ref="A174" location="'Composições'!A932" display="'Composições'!A932" xr:uid="{FAD0BB3E-982F-4FFE-A84D-1228D9F7FF2D}"/>
    <hyperlink ref="A175" location="'Composições'!A939" display="'Composições'!A939" xr:uid="{90E56CB7-B497-43F5-8415-93363F67F7E3}"/>
    <hyperlink ref="A176" location="'Composições'!A946" display="'Composições'!A946" xr:uid="{8459577A-5719-4C81-8BEC-54C26F5160CD}"/>
    <hyperlink ref="A177" location="'Composições'!A953" display="'Composições'!A953" xr:uid="{52F21A5D-9C9B-4CDB-A1A4-DF403EE3F872}"/>
    <hyperlink ref="A178" location="'Composições'!A959" display="'Composições'!A959" xr:uid="{879806F3-3326-4623-8E0B-CFB6D828A35A}"/>
    <hyperlink ref="A179" location="'Composições'!A966" display="'Composições'!A966" xr:uid="{9E6B05EA-D645-4A11-8EA5-0DA6881925DF}"/>
    <hyperlink ref="A180" location="'Composições'!A973" display="'Composições'!A973" xr:uid="{E5D187DC-19DF-4EC7-9CA2-09D17C4BBE14}"/>
    <hyperlink ref="A181" location="'Composições'!A980" display="'Composições'!A980" xr:uid="{8FF9832C-078B-42C3-9E53-AEF2FB028599}"/>
    <hyperlink ref="A182" location="'Composições'!A989" display="'Composições'!A989" xr:uid="{9E641DF8-A159-406C-AA59-A747C0EBCE97}"/>
    <hyperlink ref="A183" location="'Composições'!A998" display="'Composições'!A998" xr:uid="{9F201618-A206-4153-8532-43275B2F046F}"/>
    <hyperlink ref="A184" location="'Composições'!A1003" display="'Composições'!A1003" xr:uid="{AEC41FC7-9039-4169-8836-DBFBD8F6DEA7}"/>
    <hyperlink ref="A185" location="'Composições'!A1008" display="'Composições'!A1008" xr:uid="{4FCFDDD5-B47F-4FC9-A279-DFC27FD64702}"/>
    <hyperlink ref="A186" location="'Composições'!A1017" display="'Composições'!A1017" xr:uid="{6699F35B-7DC8-4DCE-BF9B-ABB60831F7AC}"/>
    <hyperlink ref="A187" location="'Composições'!A1022" display="'Composições'!A1022" xr:uid="{2203EF9D-1926-4DF4-B2F2-6E16F099B2B2}"/>
    <hyperlink ref="A188" location="'Composições'!A1032" display="'Composições'!A1032" xr:uid="{A4C772AB-487D-43B9-AEDB-1B82F14EFD46}"/>
    <hyperlink ref="A189" location="'Composições'!A1041" display="'Composições'!A1041" xr:uid="{0AE79BD5-87EE-40CC-98D7-62EE7DFE16CF}"/>
    <hyperlink ref="A190" location="'Composições'!A1048" display="'Composições'!A1048" xr:uid="{ADBBCB79-50BB-4C48-B309-CAB6CDA1D95F}"/>
    <hyperlink ref="A191" location="'Composições'!A1055" display="'Composições'!A1055" xr:uid="{4EAB0398-E893-4E86-BA56-2BBBECB73B08}"/>
    <hyperlink ref="A192" location="'Composições'!A1062" display="'Composições'!A1062" xr:uid="{A9A74A75-56AA-41D5-8EC5-CA9D08BB492B}"/>
    <hyperlink ref="A193" location="'Composições'!A1069" display="'Composições'!A1069" xr:uid="{BD05A7CF-BC58-4734-A988-9DB5698CA8B1}"/>
    <hyperlink ref="A194" location="'Composições'!A1078" display="'Composições'!A1078" xr:uid="{2A50F696-6ACC-4AD3-862B-5272301875D8}"/>
    <hyperlink ref="A195" location="'Composições'!A1086" display="'Composições'!A1086" xr:uid="{4C9BC37E-BE1D-4CDE-91E1-D316EB8110E0}"/>
    <hyperlink ref="A196" location="'Composições'!A1094" display="'Composições'!A1094" xr:uid="{943254C0-70FC-4496-884F-1DB383ED237B}"/>
    <hyperlink ref="A197" location="'Composições'!A1104" display="'Composições'!A1104" xr:uid="{8D87691C-477A-44D3-9104-D1A477A33047}"/>
    <hyperlink ref="A198" location="'Composições'!A1112" display="'Composições'!A1112" xr:uid="{D690D236-5316-478D-A93C-E391CD589F4E}"/>
    <hyperlink ref="A199" location="'Composições'!A1117" display="'Composições'!A1117" xr:uid="{18F6F02C-76DC-4BD6-A64E-650CF12B09F6}"/>
    <hyperlink ref="A200" location="'Composições'!A1122" display="'Composições'!A1122" xr:uid="{0A0C803E-63F6-46B6-AB7B-8AC805D8C4CD}"/>
    <hyperlink ref="A201" location="'Composições'!A1128" display="'Composições'!A1128" xr:uid="{3A201262-B9F0-4502-AECF-2FA9247D69F6}"/>
    <hyperlink ref="A202" location="'Composições'!A1133" display="'Composições'!A1133" xr:uid="{90AF3996-8E44-4512-B95F-5F212E3B54A8}"/>
    <hyperlink ref="A203" location="'Composições'!A1140" display="'Composições'!A1140" xr:uid="{3CCC97B9-D11A-4317-A7B2-345AD016BECE}"/>
    <hyperlink ref="A204" location="'Composições'!A1147" display="'Composições'!A1147" xr:uid="{77A52150-6B66-41CB-979B-ACC92DACFF33}"/>
    <hyperlink ref="A205" location="'Composições'!A1154" display="'Composições'!A1154" xr:uid="{93E7114A-60F4-4BB4-AC1A-F685FBA543CE}"/>
    <hyperlink ref="A206" location="'Composições'!A1161" display="'Composições'!A1161" xr:uid="{771F99DC-03AE-4AB3-81E0-9278B5627631}"/>
    <hyperlink ref="A207" location="'Composições'!A1168" display="'Composições'!A1168" xr:uid="{F72044AB-C003-459C-9E9B-B03D3D4CA3F6}"/>
    <hyperlink ref="A208" location="'Composições'!A1175" display="'Composições'!A1175" xr:uid="{ED0B2499-EAE7-4076-AE71-D9CB66C481B5}"/>
    <hyperlink ref="A209" location="'Composições'!A1182" display="'Composições'!A1182" xr:uid="{EF9E8E5D-AF14-414E-B661-48A4C40F96EE}"/>
    <hyperlink ref="A210" location="'Composições'!A1189" display="'Composições'!A1189" xr:uid="{84161E27-F0BA-4D77-B496-C990457BB836}"/>
    <hyperlink ref="A211" location="'Composições'!A1196" display="'Composições'!A1196" xr:uid="{92DBC9DC-DCAD-455D-A563-B21A05BB9997}"/>
    <hyperlink ref="A212" location="'Composições'!A1203" display="'Composições'!A1203" xr:uid="{6AA733C1-665F-4D0C-9576-793B921C02F7}"/>
    <hyperlink ref="A213" location="'Composições'!A1210" display="'Composições'!A1210" xr:uid="{4229CF6E-AD20-41DB-8411-E94B43953A43}"/>
    <hyperlink ref="A214" location="'Composições'!A1217" display="'Composições'!A1217" xr:uid="{9770DDDA-8698-4D42-946D-5A35021A7830}"/>
    <hyperlink ref="A215" location="'Composições'!A1223" display="'Composições'!A1223" xr:uid="{4C03223B-07D7-44DE-BB83-AB9C93613088}"/>
    <hyperlink ref="A216" location="'Composições'!A1229" display="'Composições'!A1229" xr:uid="{D9F78F88-E787-4E1C-AB86-02E75900FB0F}"/>
    <hyperlink ref="A217" location="'Composições'!A1235" display="'Composições'!A1235" xr:uid="{51C7A4BE-4D1D-4936-9FA9-462B0398DAA2}"/>
    <hyperlink ref="A218" location="'Composições'!A1241" display="'Composições'!A1241" xr:uid="{4151DA10-9F3D-4902-95A2-67E434968073}"/>
    <hyperlink ref="A219" location="'Composições'!A1248" display="'Composições'!A1248" xr:uid="{DF9C3FC7-B03A-4EB3-9BD2-0464893F25C6}"/>
    <hyperlink ref="A220" location="'Composições'!A1255" display="'Composições'!A1255" xr:uid="{0F76BC17-8CCC-4103-95A2-5CBE5B83AFB1}"/>
    <hyperlink ref="A221" location="'Composições'!A1262" display="'Composições'!A1262" xr:uid="{B091BA1F-8010-45ED-98E3-36F8940B06E2}"/>
    <hyperlink ref="A222" location="'Composições'!A1268" display="'Composições'!A1268" xr:uid="{5AD611FA-8FFB-43FE-9592-5D53BCF3AA72}"/>
    <hyperlink ref="A223" location="'Composições'!A1275" display="'Composições'!A1275" xr:uid="{3B2C36D5-396D-4697-BC58-03770CE08F84}"/>
    <hyperlink ref="A224" location="'Composições'!A1282" display="'Composições'!A1282" xr:uid="{040C5C79-1B7C-4E35-8030-4BEC65E0BA29}"/>
    <hyperlink ref="A225" location="'Composições'!A1289" display="'Composições'!A1289" xr:uid="{812491AB-9A21-4D74-BCF0-8A375E2A7DE7}"/>
    <hyperlink ref="A226" location="'Composições'!A1296" display="'Composições'!A1296" xr:uid="{CEF56B3B-A060-41A6-92AC-A08D69AAC1E6}"/>
    <hyperlink ref="A227" location="'Composições'!A1304" display="'Composições'!A1304" xr:uid="{488AEBD6-6B68-45FB-B783-4811AEC3BBC8}"/>
    <hyperlink ref="A228" location="'Composições'!A1313" display="'Composições'!A1313" xr:uid="{B48D5AD1-1B08-4AB9-B532-D730AE9E4E42}"/>
    <hyperlink ref="A229" location="'Composições'!A1319" display="'Composições'!A1319" xr:uid="{6471763A-E86F-4BB4-91CB-716889F99E8E}"/>
    <hyperlink ref="A230" location="'Composições'!A1325" display="'Composições'!A1325" xr:uid="{FB661A03-5965-4EA2-909B-70A6521025BC}"/>
    <hyperlink ref="A231" location="'Composições'!A1331" display="'Composições'!A1331" xr:uid="{7C4E61FE-59CA-443F-A3FF-61165FE1414D}"/>
    <hyperlink ref="A232" location="'Composições'!A1337" display="'Composições'!A1337" xr:uid="{3C4E6BC3-9387-425C-AC41-51F4E7327CCA}"/>
    <hyperlink ref="A233" location="'Composições'!A1344" display="'Composições'!A1344" xr:uid="{DC113EF8-7506-4929-9FF8-76645C908ADA}"/>
    <hyperlink ref="A234" location="'Composições'!A1350" display="'Composições'!A1350" xr:uid="{0FEB1763-51C4-49E0-9BBB-258B4882F347}"/>
    <hyperlink ref="A235" location="'Composições'!A1357" display="'Composições'!A1357" xr:uid="{E7AA5065-CB16-4798-8A93-AA2C494AD718}"/>
    <hyperlink ref="A236" location="'Composições'!A1363" display="'Composições'!A1363" xr:uid="{643FCE31-D319-4298-9C55-00A0B8EB5140}"/>
    <hyperlink ref="A237" location="'Composições'!A1369" display="'Composições'!A1369" xr:uid="{AF3E00DA-2D9B-42CA-93AA-6C260FCB9733}"/>
    <hyperlink ref="A238" location="'Composições'!A1376" display="'Composições'!A1376" xr:uid="{74272014-7142-4AD8-83A1-D2F2A79CE945}"/>
    <hyperlink ref="A239" location="'Composições'!A1382" display="'Composições'!A1382" xr:uid="{4B16CE44-59B2-48C7-B965-7933AE646B51}"/>
    <hyperlink ref="A240" location="'Composições'!A1388" display="'Composições'!A1388" xr:uid="{170AC3BE-9CCB-405D-9929-C6B8AFDE2612}"/>
    <hyperlink ref="A241" location="'Composições'!A1394" display="'Composições'!A1394" xr:uid="{3ADCB6DE-FBE0-4FAE-829A-3E22796A3199}"/>
    <hyperlink ref="A242" location="'Composições'!A1401" display="'Composições'!A1401" xr:uid="{3479CD7E-0504-4A4F-B625-17D6BF408EFC}"/>
    <hyperlink ref="A243" location="'Composições'!A1416" display="'Composições'!A1416" xr:uid="{8D9CB9F7-A358-45D5-B7F1-9256E089851C}"/>
    <hyperlink ref="A244" location="'Composições'!A1431" display="'Composições'!A1431" xr:uid="{6B72E210-FAC0-4A5F-881A-5FFC08352B11}"/>
    <hyperlink ref="A245" location="'Composições'!A1446" display="'Composições'!A1446" xr:uid="{9A92264B-3F54-4464-B3B7-412C0D0D685A}"/>
    <hyperlink ref="A246" location="'Composições'!A1461" display="'Composições'!A1461" xr:uid="{D39BF437-83E3-49C5-A193-6ABC0E3223BF}"/>
    <hyperlink ref="A247" location="'Composições'!A1476" display="'Composições'!A1476" xr:uid="{E8144522-E8B7-4FF1-993D-04C71A90D376}"/>
    <hyperlink ref="A248" location="'Composições'!A1491" display="'Composições'!A1491" xr:uid="{CA57D0F1-F230-4FA6-A403-F94092F2D8A1}"/>
    <hyperlink ref="A249" location="'Composições'!A1506" display="'Composições'!A1506" xr:uid="{B7BE625B-A196-42FF-949E-044F3FF93764}"/>
    <hyperlink ref="A250" location="'Composições'!A1512" display="'Composições'!A1512" xr:uid="{FC82D864-E610-4DE1-9EA9-4BDFA775FEC1}"/>
    <hyperlink ref="A251" location="'Composições'!A1518" display="'Composições'!A1518" xr:uid="{6E962C80-BD89-46A5-B59B-7ABA93255E20}"/>
    <hyperlink ref="A252" location="'Composições'!A1524" display="'Composições'!A1524" xr:uid="{5540F869-72CB-46FF-ADCD-943D6BA8CBAA}"/>
    <hyperlink ref="A253" location="'Composições'!A1530" display="'Composições'!A1530" xr:uid="{92F33874-EF20-4198-8B84-A5845D6BF25B}"/>
    <hyperlink ref="A254" location="'Composições'!A1536" display="'Composições'!A1536" xr:uid="{64EC9119-5D08-4CB9-9BEF-A28F43E21134}"/>
    <hyperlink ref="A255" location="'Composições'!A1543" display="'Composições'!A1543" xr:uid="{8D017B4A-B747-402A-A199-8F567A3C2BAB}"/>
    <hyperlink ref="A256" location="'Composições'!A1550" display="'Composições'!A1550" xr:uid="{63A1A4DB-E509-4125-8503-28998673D8D4}"/>
    <hyperlink ref="A257" location="'Composições'!A1557" display="'Composições'!A1557" xr:uid="{A3254C29-52A1-4F29-8958-F5C71180986D}"/>
    <hyperlink ref="A258" location="'Composições'!A1564" display="'Composições'!A1564" xr:uid="{FCAF4C0D-1941-434B-9A6F-F787FBA90948}"/>
    <hyperlink ref="A259" location="'Composições'!A1579" display="'Composições'!A1579" xr:uid="{1733FB1A-4B96-4FB2-A537-108AF5D45F3A}"/>
    <hyperlink ref="A260" location="'Composições'!A1586" display="'Composições'!A1586" xr:uid="{4B1492EA-4E44-4770-ABE7-84185139B49E}"/>
    <hyperlink ref="A261" location="'Composições'!A1593" display="'Composições'!A1593" xr:uid="{793BFD9A-2EB9-4CA7-B82C-C446081D39E3}"/>
    <hyperlink ref="A262" location="'Composições'!A1600" display="'Composições'!A1600" xr:uid="{CDDD4439-910D-467D-89B4-B53A31312878}"/>
    <hyperlink ref="A263" location="'Composições'!A1607" display="'Composições'!A1607" xr:uid="{D1CB576B-1337-4B3F-87EB-1C2589325F37}"/>
    <hyperlink ref="A264" location="'Composições'!A1612" display="'Composições'!A1612" xr:uid="{A4BF6D09-F65D-4F62-B852-73B5BA0A7CA4}"/>
    <hyperlink ref="A265" location="'Composições'!A1618" display="'Composições'!A1618" xr:uid="{728C2BA7-E6B7-4BD5-B94A-BAF84CCF52CC}"/>
    <hyperlink ref="A266" location="'Composições'!A1624" display="'Composições'!A1624" xr:uid="{70CBF044-9454-4703-AEE0-D6D15117B688}"/>
    <hyperlink ref="A267" location="'Composições'!A1629" display="'Composições'!A1629" xr:uid="{08982836-C100-4C6D-BC1A-519B8B1F7B63}"/>
    <hyperlink ref="A268" location="'Composições'!A1635" display="'Composições'!A1635" xr:uid="{A03684D4-E114-4699-AB17-87690D1EE022}"/>
    <hyperlink ref="A269" location="'Composições'!A1641" display="'Composições'!A1641" xr:uid="{023DAACC-C338-4611-8DEB-738226150511}"/>
    <hyperlink ref="A270" location="'Composições'!A1647" display="'Composições'!A1647" xr:uid="{193AD0C6-A397-477F-90C5-AA99BF446A90}"/>
    <hyperlink ref="A271" location="'Composições'!A1653" display="'Composições'!A1653" xr:uid="{22170F21-A899-43C0-B083-738362E6F950}"/>
    <hyperlink ref="A272" location="'Composições'!A1658" display="'Composições'!A1658" xr:uid="{DCD2BB41-205E-484A-B968-999A6F74ACF3}"/>
    <hyperlink ref="A273" location="'Composições'!A1663" display="'Composições'!A1663" xr:uid="{07CA12E5-C550-4137-B950-09432AE60EF7}"/>
    <hyperlink ref="A274" location="'Composições'!A1668" display="'Composições'!A1668" xr:uid="{22E86290-5B75-481D-9C41-226F6F8522CF}"/>
    <hyperlink ref="A275" location="'Composições'!A1674" display="'Composições'!A1674" xr:uid="{6B6EF5D5-CDB9-4C19-8B05-BC602C757202}"/>
    <hyperlink ref="A276" location="'Composições'!A1681" display="'Composições'!A1681" xr:uid="{64DA30E4-E24D-452B-9D42-41EAD4ED898A}"/>
    <hyperlink ref="A277" location="'Composições'!A1688" display="'Composições'!A1688" xr:uid="{E777A6F8-1A6E-4D74-B153-630DCD1C1606}"/>
    <hyperlink ref="A278" location="'Composições'!A1694" display="'Composições'!A1694" xr:uid="{E054A98D-83D4-4415-88E5-6C99714E14E8}"/>
    <hyperlink ref="A279" location="'Composições'!A1702" display="'Composições'!A1702" xr:uid="{36DF9C21-3A02-40CB-97E2-D7A9BA617777}"/>
    <hyperlink ref="A280" location="'Composições'!A1712" display="'Composições'!A1712" xr:uid="{448643C6-D7C6-4B43-9738-66B04F53C47A}"/>
    <hyperlink ref="A281" location="'Composições'!A1722" display="'Composições'!A1722" xr:uid="{C2992D61-7C9A-4612-989F-05778BFD6BED}"/>
    <hyperlink ref="A282" location="'Composições'!A1732" display="'Composições'!A1732" xr:uid="{4EE49A2C-E1A4-4A8A-BE41-384A97C33F3C}"/>
    <hyperlink ref="A283" location="'Composições'!A1742" display="'Composições'!A1742" xr:uid="{0E1666D6-3C59-4B52-9985-598A2649F067}"/>
    <hyperlink ref="A284" location="'Composições'!A1749" display="'Composições'!A1749" xr:uid="{34A48A14-DD07-4F7A-A9C2-859AF45EAFFA}"/>
    <hyperlink ref="A285" location="'Composições'!A1756" display="'Composições'!A1756" xr:uid="{E7F8F5C3-DC4C-486D-8BDD-0CF4FD82DCA4}"/>
    <hyperlink ref="A286" location="'Composições'!A1763" display="'Composições'!A1763" xr:uid="{50795315-CA2B-4E79-A1CF-AEC439191670}"/>
    <hyperlink ref="A287" location="'Composições'!A1770" display="'Composições'!A1770" xr:uid="{7D9B6590-A67F-4DFC-BE5C-6502AF2412A7}"/>
    <hyperlink ref="A288" location="'Composições'!A1777" display="'Composições'!A1777" xr:uid="{79FFF461-A8DC-4CC6-9F17-4FACD1055194}"/>
    <hyperlink ref="A289" location="'Composições'!A1784" display="'Composições'!A1784" xr:uid="{53C92949-E497-4E1F-ADE9-F14F2C6AD3AA}"/>
    <hyperlink ref="A290" location="'Composições'!A1791" display="'Composições'!A1791" xr:uid="{6EE7D463-7E40-40E1-BFBC-B611BB61AA47}"/>
    <hyperlink ref="A291" location="'Composições'!A1798" display="'Composições'!A1798" xr:uid="{313EC978-F583-423F-A9F4-A988D38385DC}"/>
    <hyperlink ref="A292" location="'Composições'!A1811" display="'Composições'!A1811" xr:uid="{0D5B5EE9-2A9D-4713-8717-72A4FC5548FC}"/>
    <hyperlink ref="A293" location="'Composições'!A1822" display="'Composições'!A1822" xr:uid="{CEA23C7A-BE17-4386-8A58-EB3430E7F8A5}"/>
    <hyperlink ref="A294" location="'Composições'!A1835" display="'Composições'!A1835" xr:uid="{8C741E62-9983-43BE-AE25-EB628A4CACDE}"/>
    <hyperlink ref="A295" location="'Composições'!A1848" display="'Composições'!A1848" xr:uid="{DA5E714E-A6E0-45B7-A5A9-79A4EF94936F}"/>
    <hyperlink ref="A296" location="'Composições'!A1859" display="'Composições'!A1859" xr:uid="{19CEEA60-53AA-42F7-B5A4-8E87BF6BA517}"/>
    <hyperlink ref="A297" location="'Composições'!A1870" display="'Composições'!A1870" xr:uid="{3DACFD08-C5E6-4162-B49B-E8B29FF4C877}"/>
    <hyperlink ref="A298" location="'Composições'!A1881" display="'Composições'!A1881" xr:uid="{EF1691D8-C1C5-4CF2-B76B-5211EF88107D}"/>
    <hyperlink ref="A299" location="'Composições'!A1886" display="'Composições'!A1886" xr:uid="{F1EDC919-C43D-49FA-A3A7-779E79FCCD48}"/>
    <hyperlink ref="A300" location="'Composições'!A1891" display="'Composições'!A1891" xr:uid="{B1E66AF7-63C6-4D37-A9BF-97D9A3530634}"/>
    <hyperlink ref="A301" location="'Composições'!A1897" display="'Composições'!A1897" xr:uid="{8FFE5A21-408E-42EC-89E5-02BAA16B235A}"/>
    <hyperlink ref="A302" location="'Composições'!A1903" display="'Composições'!A1903" xr:uid="{FB1EA307-2BD8-4881-B17F-365BF9E1564F}"/>
    <hyperlink ref="A303" location="'Composições'!A1910" display="'Composições'!A1910" xr:uid="{F622658E-0412-40C9-B7DE-6D9D5D58F548}"/>
    <hyperlink ref="A304" location="'Composições'!A1916" display="'Composições'!A1916" xr:uid="{5296A6A9-F8BF-44EE-907A-B216811E6755}"/>
    <hyperlink ref="A305" location="'Composições'!A1922" display="'Composições'!A1922" xr:uid="{2EA47DD8-53F8-4896-A85D-B42689963CEA}"/>
    <hyperlink ref="A306" location="'Composições'!A1928" display="'Composições'!A1928" xr:uid="{E29416C8-C8AC-4296-9DA8-8C956A9BBCB0}"/>
    <hyperlink ref="A307" location="'Composições'!A1934" display="'Composições'!A1934" xr:uid="{7096F84F-BEA2-4C1E-BE9F-BD7F9108F3E4}"/>
    <hyperlink ref="A308" location="'Composições'!A1940" display="'Composições'!A1940" xr:uid="{6D91FE75-6A7F-4926-B6B3-E4A3F36DA5E5}"/>
    <hyperlink ref="A309" location="'Composições'!A1946" display="'Composições'!A1946" xr:uid="{6C935A5B-5768-4E0F-B60C-15C3FB8F0A8A}"/>
    <hyperlink ref="A310" location="'Composições'!A1952" display="'Composições'!A1952" xr:uid="{D0DAD507-4FD0-4EA3-A354-D921C5BC22CB}"/>
    <hyperlink ref="A311" location="'Composições'!A1958" display="'Composições'!A1958" xr:uid="{D313FE12-289D-4D5D-828E-992EDCB79B09}"/>
    <hyperlink ref="A312" location="'Composições'!A1964" display="'Composições'!A1964" xr:uid="{027767ED-CE1F-4EB7-9C23-4A51E4A0CFE7}"/>
    <hyperlink ref="A313" location="'Composições'!A1970" display="'Composições'!A1970" xr:uid="{567D2C82-0BCE-4D66-8011-0DA2A64FDEDF}"/>
    <hyperlink ref="A314" location="'Composições'!A1976" display="'Composições'!A1976" xr:uid="{70DA0AE3-0911-414B-B496-7B0694077CCA}"/>
    <hyperlink ref="A315" location="'Composições'!A1982" display="'Composições'!A1982" xr:uid="{9B4B428E-3A85-428F-8481-A70F5CAB2ED2}"/>
    <hyperlink ref="A316" location="'Composições'!A1987" display="'Composições'!A1987" xr:uid="{6A673F70-0063-4D33-AE85-F401FF80C010}"/>
    <hyperlink ref="A317" location="'Composições'!A1992" display="'Composições'!A1992" xr:uid="{3EB145F4-420F-4A9E-984E-089AF8B20A46}"/>
    <hyperlink ref="A318" location="'Composições'!A1997" display="'Composições'!A1997" xr:uid="{4A199787-030B-41CF-A128-2E4B9373757C}"/>
    <hyperlink ref="A319" location="'Composições'!A2003" display="'Composições'!A2003" xr:uid="{80CDB496-B856-4836-8C31-1BBE6D1C0F58}"/>
    <hyperlink ref="A320" location="'Composições'!A2008" display="'Composições'!A2008" xr:uid="{A8ACD07C-3128-447B-A041-F729BE3CBD28}"/>
    <hyperlink ref="A321" location="'Composições'!A2013" display="'Composições'!A2013" xr:uid="{E764FA88-30A6-4285-825C-BD245EE144EB}"/>
    <hyperlink ref="A322" location="'Composições'!A2020" display="'Composições'!A2020" xr:uid="{D58685BD-5A0E-4C27-9792-F4F3234FDABF}"/>
    <hyperlink ref="A323" location="'Composições'!A2026" display="'Composições'!A2026" xr:uid="{2C52C996-9AFF-47C4-B94D-1021CC4ADD5C}"/>
    <hyperlink ref="A324" location="'Composições'!A2032" display="'Composições'!A2032" xr:uid="{6AD7EB6D-B16B-4368-A375-E7B89A8CCD96}"/>
    <hyperlink ref="A325" location="'Composições'!A2039" display="'Composições'!A2039" xr:uid="{21C33F50-14EB-46C7-8C7A-47BE5AEA8061}"/>
    <hyperlink ref="A326" location="'Composições'!A2046" display="'Composições'!A2046" xr:uid="{619A5018-BBC8-445E-A302-951461E8F0EE}"/>
    <hyperlink ref="A327" location="'Composições'!A2054" display="'Composições'!A2054" xr:uid="{E1857F2F-7745-45E3-892C-ED5329AEA935}"/>
    <hyperlink ref="A328" location="'Composições'!A2062" display="'Composições'!A2062" xr:uid="{519DFFDD-786F-4804-A9D4-EC26ED9DC725}"/>
    <hyperlink ref="A329" location="'Composições'!A2069" display="'Composições'!A2069" xr:uid="{38B3DC75-F9DA-495B-8936-2E8C623388B0}"/>
    <hyperlink ref="A330" location="'Composições'!A2076" display="'Composições'!A2076" xr:uid="{B767925A-6A02-4C95-84D3-A6485C300632}"/>
    <hyperlink ref="A331" location="'Composições'!A2083" display="'Composições'!A2083" xr:uid="{5FB9B968-B13C-4BF9-B2FB-F86A04058D0B}"/>
    <hyperlink ref="A332" location="'Composições'!A2090" display="'Composições'!A2090" xr:uid="{9C724EE3-4A1F-4FA8-8245-50F14E0378CF}"/>
    <hyperlink ref="A333" location="'Composições'!A2096" display="'Composições'!A2096" xr:uid="{2D501AD3-A4BF-4D94-BD3C-AA7071331E02}"/>
    <hyperlink ref="A334" location="'Composições'!A2104" display="'Composições'!A2104" xr:uid="{11A5A470-FC5E-4840-BE0F-280075219D63}"/>
    <hyperlink ref="A335" location="'Composições'!A2112" display="'Composições'!A2112" xr:uid="{D1312B40-795B-48C1-B34B-ADE765C65FCE}"/>
    <hyperlink ref="A336" location="'Composições'!A2120" display="'Composições'!A2120" xr:uid="{B244A2BC-F815-4BD6-AF4F-A1CEEC4F3886}"/>
    <hyperlink ref="A337" location="'Composições'!A2128" display="'Composições'!A2128" xr:uid="{68A2D0D0-BDA2-430C-A1BC-F983A2F4571E}"/>
    <hyperlink ref="A338" location="'Composições'!A2136" display="'Composições'!A2136" xr:uid="{D4CE839E-76C1-481B-A935-ED312ABA0FFA}"/>
    <hyperlink ref="A339" location="'Composições'!A2144" display="'Composições'!A2144" xr:uid="{5F99B746-B295-47E3-B190-6AE89089D13E}"/>
    <hyperlink ref="A340" location="'Composições'!A2152" display="'Composições'!A2152" xr:uid="{DE55C895-8432-46F1-9E4D-EE1C0AC9C833}"/>
    <hyperlink ref="A341" location="'Composições'!A2160" display="'Composições'!A2160" xr:uid="{6CC43269-6B79-4AC2-8CCD-8ECA973E4F98}"/>
    <hyperlink ref="A342" location="'Composições'!A2168" display="'Composições'!A2168" xr:uid="{43C29647-6607-4662-B268-A5E2FFF25BD1}"/>
    <hyperlink ref="A343" location="'Composições'!A2176" display="'Composições'!A2176" xr:uid="{BBBB01D1-1A01-4B10-84C9-1E62B4B71B13}"/>
    <hyperlink ref="A344" location="'Composições'!A2184" display="'Composições'!A2184" xr:uid="{9535674F-65CD-4BD8-8BE1-225AEA91D8AB}"/>
    <hyperlink ref="A345" location="'Composições'!A2190" display="'Composições'!A2190" xr:uid="{32204914-13AA-4E44-9F4A-A022A9D6B017}"/>
    <hyperlink ref="A346" location="'Composições'!A2196" display="'Composições'!A2196" xr:uid="{D1DC1064-1736-4884-89F9-A0A770D40D59}"/>
    <hyperlink ref="A347" location="'Composições'!A2202" display="'Composições'!A2202" xr:uid="{991774AE-47B0-42C7-8DC9-1A97BFAE9860}"/>
    <hyperlink ref="A348" location="'Composições'!A2208" display="'Composições'!A2208" xr:uid="{1945F45C-BAC9-47D4-9540-21F850300C1C}"/>
    <hyperlink ref="A349" location="'Composições'!A2214" display="'Composições'!A2214" xr:uid="{144ACF11-A877-42A9-90D6-1BF858AECA94}"/>
    <hyperlink ref="A350" location="'Composições'!A2222" display="'Composições'!A2222" xr:uid="{120A7AE5-3288-456D-A966-412DCE90D7FD}"/>
    <hyperlink ref="A351" location="'Composições'!A2230" display="'Composições'!A2230" xr:uid="{CFBA74A4-510D-47C7-B0A7-3A93E951CB10}"/>
    <hyperlink ref="A352" location="'Composições'!A2238" display="'Composições'!A2238" xr:uid="{D424B83E-FEF9-4CD6-B924-10FCB7F4E602}"/>
    <hyperlink ref="A353" location="'Composições'!A2246" display="'Composições'!A2246" xr:uid="{1D0DA80F-F83D-4FE7-8576-FC7CE05D123B}"/>
    <hyperlink ref="A354" location="'Composições'!A2254" display="'Composições'!A2254" xr:uid="{0A384B90-7401-4CF6-A27B-89AF1B88BF08}"/>
    <hyperlink ref="A355" location="'Composições'!A2262" display="'Composições'!A2262" xr:uid="{D08AC031-F914-41C9-88BA-9651390836A1}"/>
    <hyperlink ref="A356" location="'Composições'!A2270" display="'Composições'!A2270" xr:uid="{F8090733-8745-4FE1-BD4F-9D12033FAF29}"/>
    <hyperlink ref="A359" location="'Composições'!A2278" display="'Composições'!A2278" xr:uid="{4C5AFB44-0179-4C15-8F34-AE8BBEB9B538}"/>
    <hyperlink ref="A360" location="'Composições'!A2283" display="'Composições'!A2283" xr:uid="{902FB999-1B32-4119-B237-789597AD30CB}"/>
    <hyperlink ref="A361" location="'Composições'!A2290" display="'Composições'!A2290" xr:uid="{1A0B1DAA-72B2-47EC-B6C0-40D860A1DE5B}"/>
    <hyperlink ref="A362" location="'Composições'!A2297" display="'Composições'!A2297" xr:uid="{21F3851C-291D-4CF1-A350-D7C1B3B68146}"/>
    <hyperlink ref="A363" location="'Composições'!A2303" display="'Composições'!A2303" xr:uid="{BF806EA8-5A9B-4CAC-80BB-E372C98491B2}"/>
    <hyperlink ref="A364" location="'Composições'!A2309" display="'Composições'!A2309" xr:uid="{9EF71B91-6CF6-4745-821F-E565A3097226}"/>
    <hyperlink ref="A365" location="'Composições'!A2323" display="'Composições'!A2323" xr:uid="{D0498F6C-571A-4833-AC1D-C8A46887D9EF}"/>
    <hyperlink ref="A366" location="'Composições'!A2329" display="'Composições'!A2329" xr:uid="{54B87AFF-8B2D-4846-BFA5-B6A03BE904E0}"/>
    <hyperlink ref="A367" location="'Composições'!A2339" display="'Composições'!A2339" xr:uid="{4A487C48-E62D-4C43-B7C8-1D8976B4F780}"/>
    <hyperlink ref="A368" location="'Composições'!A2349" display="'Composições'!A2349" xr:uid="{32408D46-9C5C-4E89-954D-46D976546B62}"/>
    <hyperlink ref="A369" location="'Composições'!A2359" display="'Composições'!A2359" xr:uid="{BE6D272A-0E71-4D37-B28E-6C12D53E9D66}"/>
    <hyperlink ref="A370" location="'Composições'!A2369" display="'Composições'!A2369" xr:uid="{72582CA8-C331-40CF-8918-C863B6D260B9}"/>
    <hyperlink ref="A371" location="'Composições'!A2379" display="'Composições'!A2379" xr:uid="{4205E590-649D-43D6-A33F-A67F50DEC103}"/>
    <hyperlink ref="A372" location="'Composições'!A2386" display="'Composições'!A2386" xr:uid="{594FBF30-BBE5-4340-A592-44EF79A487C2}"/>
    <hyperlink ref="A373" location="'Composições'!A2393" display="'Composições'!A2393" xr:uid="{8E83A50F-9FEF-4111-92F2-A47A9B81B1D3}"/>
    <hyperlink ref="A374" location="'Composições'!A2399" display="'Composições'!A2399" xr:uid="{7977524A-8C99-48A5-80BB-85404D41AF16}"/>
    <hyperlink ref="A375" location="'Composições'!A2405" display="'Composições'!A2405" xr:uid="{617F2561-33E5-4076-A67D-203357318B63}"/>
    <hyperlink ref="A376" location="'Composições'!A2411" display="'Composições'!A2411" xr:uid="{B9682F5B-352F-40D4-93F2-56DE4B0F9D93}"/>
    <hyperlink ref="A377" location="'Composições'!A2417" display="'Composições'!A2417" xr:uid="{1B19C404-AA08-4E84-A160-3EDD0B392753}"/>
    <hyperlink ref="A378" location="'Composições'!A2422" display="'Composições'!A2422" xr:uid="{465542AA-AB44-4455-B4D2-A33CBAA44303}"/>
    <hyperlink ref="A379" location="'Composições'!A2427" display="'Composições'!A2427" xr:uid="{1F18E0A8-5499-4C0D-8B00-FAC44CA1BADD}"/>
    <hyperlink ref="A380" location="'Composições'!A2432" display="'Composições'!A2432" xr:uid="{04170FDD-460C-44F0-BEE3-8A2F5031BA52}"/>
    <hyperlink ref="A381" location="'Composições'!A2438" display="'Composições'!A2438" xr:uid="{59DEA9D6-EE54-41EC-A564-947614DD4BEA}"/>
    <hyperlink ref="A382" location="'Composições'!A2446" display="'Composições'!A2446" xr:uid="{A64B133F-1482-4DB8-9FC3-6757745393DA}"/>
    <hyperlink ref="A383" location="'Composições'!A2453" display="'Composições'!A2453" xr:uid="{6CDFC4FD-B9D7-464A-8D4D-C80D244F4624}"/>
    <hyperlink ref="A384" location="'Composições'!A2459" display="'Composições'!A2459" xr:uid="{90C1658C-D0BA-4093-B351-041F77BD1F1F}"/>
    <hyperlink ref="A385" location="'Composições'!A2466" display="'Composições'!A2466" xr:uid="{12C54155-8D0F-4635-9DAC-137F859D9011}"/>
    <hyperlink ref="A410" location="'Composições'!A2472" display="'Composições'!A2472" xr:uid="{F4F76E99-9C6F-40A9-AEA4-9F7702CAC8C8}"/>
    <hyperlink ref="A412" location="'Composições'!A2476" display="'Composições'!A2476" xr:uid="{2B63A2B0-615A-4987-8D7D-63937CC98C46}"/>
    <hyperlink ref="A413" location="'Composições'!A2480" display="'Composições'!A2480" xr:uid="{C47174AD-1150-4DB2-906B-2766EE353266}"/>
    <hyperlink ref="A414" location="'Composições'!A2484" display="'Composições'!A2484" xr:uid="{9427427E-CA2E-48C8-8EEE-2A8FC900ACD8}"/>
    <hyperlink ref="A416" location="'Composições'!A2488" display="'Composições'!A2488" xr:uid="{CFFE6B96-2B55-49F6-94BF-7689E9622A86}"/>
    <hyperlink ref="A419" location="'Composições'!A2492" display="'Composições'!A2492" xr:uid="{2AA45983-D92F-4A18-9384-1755B6E175CE}"/>
    <hyperlink ref="A420" location="'Composições'!A2496" display="'Composições'!A2496" xr:uid="{38171A72-89FF-4573-BF3F-D12C48BDDF3A}"/>
    <hyperlink ref="A421" location="'Composições'!A2500" display="'Composições'!A2500" xr:uid="{502622C5-2DF0-4A47-8A7E-A51326235FE2}"/>
    <hyperlink ref="A448" location="'Composições'!A2504" display="'Composições'!A2504" xr:uid="{F4A52C80-CE03-4D70-97B7-B359509F2DCA}"/>
    <hyperlink ref="A472" location="'Composições'!A2508" display="'Composições'!A2508" xr:uid="{BD57C111-6EC2-4EE0-9999-795F6225B113}"/>
    <hyperlink ref="A473" location="'Composições'!A2512" display="'Composições'!A2512" xr:uid="{140F110C-3385-4D9B-98B1-0A55057375C1}"/>
    <hyperlink ref="A475" location="'Composições'!A2516" display="'Composições'!A2516" xr:uid="{211D88A4-B7B5-4360-86C5-8ADEA6D0E9D8}"/>
    <hyperlink ref="A476" location="'Composições'!A2520" display="'Composições'!A2520" xr:uid="{9D30CC14-12FF-44E4-8939-6172063EDB0F}"/>
    <hyperlink ref="A477" location="'Composições'!A2524" display="'Composições'!A2524" xr:uid="{B83BBC6E-9877-428A-9FF9-D6E72F41222F}"/>
    <hyperlink ref="A494" location="'Composições'!A2528" display="'Composições'!A2528" xr:uid="{02BE6A14-E171-4ED0-982B-CC82C35AC12A}"/>
    <hyperlink ref="A495" location="'Composições'!A2532" display="'Composições'!A2532" xr:uid="{6A030F38-4CC5-4CAA-B880-5F3812A6AA08}"/>
    <hyperlink ref="A496" location="'Composições'!A2536" display="'Composições'!A2536" xr:uid="{F68D0231-1F8B-4F5A-A230-444EDA652272}"/>
    <hyperlink ref="A499" location="'Composições'!A2540" display="'Composições'!A2540" xr:uid="{6A612FF8-16FF-4805-9738-D246E45FDC87}"/>
    <hyperlink ref="A501" location="'Composições'!A2544" display="'Composições'!A2544" xr:uid="{80D30C2F-0182-4CD9-B557-E0A8DE28B30C}"/>
    <hyperlink ref="A503" location="'Composições'!A2548" display="'Composições'!A2548" xr:uid="{63985BDF-007E-442B-8C56-8A79565751F0}"/>
    <hyperlink ref="A505" location="'Composições'!A2552" display="'Composições'!A2552" xr:uid="{D138F8A8-7366-4F31-8A54-32DEDF804D38}"/>
    <hyperlink ref="A506" location="'Composições'!A2556" display="'Composições'!A2556" xr:uid="{835EA627-62DC-4BD7-B82F-6CE5F2472CA3}"/>
    <hyperlink ref="A507" location="'Composições'!A2560" display="'Composições'!A2560" xr:uid="{714F16CC-D8F5-472C-9809-490DB1211942}"/>
    <hyperlink ref="A508" location="'Composições'!A2564" display="'Composições'!A2564" xr:uid="{DF2F5CA3-6549-45EA-B51D-9566A79C00DF}"/>
    <hyperlink ref="A509" location="'Composições'!A2568" display="'Composições'!A2568" xr:uid="{753D0090-A4CA-43DC-802E-6EEA2FF0384E}"/>
    <hyperlink ref="A510" location="'Composições'!A2572" display="'Composições'!A2572" xr:uid="{92E9E075-92AA-4E33-963A-8E95406EBC68}"/>
    <hyperlink ref="A511" location="'Composições'!A2576" display="'Composições'!A2576" xr:uid="{8CCA126C-2E0A-401E-AEDB-8E9A1A6A5960}"/>
    <hyperlink ref="A512" location="'Composições'!A2580" display="'Composições'!A2580" xr:uid="{F0084124-DA79-428D-8FD2-0FC1B8090386}"/>
    <hyperlink ref="A513" location="'Composições'!A2584" display="'Composições'!A2584" xr:uid="{DB73043E-30AA-4429-B85B-7B72666D2AC2}"/>
    <hyperlink ref="A514" location="'Composições'!A2588" display="'Composições'!A2588" xr:uid="{BFE1613E-CD21-4B3C-B37E-70649F1640E9}"/>
    <hyperlink ref="A515" location="'Composições'!A2592" display="'Composições'!A2592" xr:uid="{948E4AF9-113B-44B0-B743-4FF9CAF2D107}"/>
    <hyperlink ref="A516" location="'Composições'!A2596" display="'Composições'!A2596" xr:uid="{6C16675B-6984-4E41-B761-9C7665FE3FE4}"/>
    <hyperlink ref="A517" location="'Composições'!A2600" display="'Composições'!A2600" xr:uid="{828ADE6D-5E61-4121-8BD6-DB931F87370E}"/>
    <hyperlink ref="A518" location="'Composições'!A2604" display="'Composições'!A2604" xr:uid="{80E57B98-DBDC-4C8A-9E25-39515B2535D8}"/>
    <hyperlink ref="A519" location="'Composições'!A2608" display="'Composições'!A2608" xr:uid="{726A6934-1D5A-47A0-A6FC-2F7EBDE7FE95}"/>
    <hyperlink ref="A562" location="'Composições'!A2612" display="'Composições'!A2612" xr:uid="{EF373CE8-C2E7-4CE0-8745-69B7C11C4E23}"/>
    <hyperlink ref="A564" location="'Composições'!A2616" display="'Composições'!A2616" xr:uid="{3A5B4032-00B7-4E73-BFEC-61CE9F54A362}"/>
    <hyperlink ref="A566" location="'Composições'!A2620" display="'Composições'!A2620" xr:uid="{6B465B20-79EB-48D0-8D88-6C4369F70F1C}"/>
    <hyperlink ref="A567" location="'Composições'!A2624" display="'Composições'!A2624" xr:uid="{E6E61C34-7438-49D8-BF99-2C9849FB1D78}"/>
    <hyperlink ref="A568" location="'Composições'!A2628" display="'Composições'!A2628" xr:uid="{D7EC41F0-45E5-4EED-A3C9-FD45FA234F1D}"/>
    <hyperlink ref="A569" location="'Composições'!A2632" display="'Composições'!A2632" xr:uid="{DD0D4F42-0345-49C3-B66F-EED32F9B0CD9}"/>
    <hyperlink ref="A570" location="'Composições'!A2636" display="'Composições'!A2636" xr:uid="{D2CCF5E0-13E9-4227-9245-46DD7FFB1281}"/>
    <hyperlink ref="A571" location="'Composições'!A2640" display="'Composições'!A2640" xr:uid="{B8B58B43-EC19-4628-9C0F-C249FAFD57D0}"/>
    <hyperlink ref="A572" location="'Composições'!A2644" display="'Composições'!A2644" xr:uid="{C7AFD535-16B0-493A-9735-E8C1236215D8}"/>
    <hyperlink ref="A573" location="'Composições'!A2648" display="'Composições'!A2648" xr:uid="{81092BC7-C5A1-4389-AFBE-08C459CF57A5}"/>
    <hyperlink ref="A574" location="'Composições'!A2656" display="'Composições'!A2656" xr:uid="{2C771CA1-FEBD-4CEC-888C-C78066061D6F}"/>
    <hyperlink ref="A575" location="'Composições'!A2664" display="'Composições'!A2664" xr:uid="{97649A4C-74A9-4DE6-9158-6FB3F0663EAD}"/>
    <hyperlink ref="A576" location="'Composições'!A2672" display="'Composições'!A2672" xr:uid="{20FEDBDF-C5AE-4F40-8DC0-08635D0AF8B3}"/>
    <hyperlink ref="A577" location="'Composições'!A2676" display="'Composições'!A2676" xr:uid="{5FBDBDAC-3B92-47A2-A3E7-BCDC82FB912A}"/>
    <hyperlink ref="A578" location="'Composições'!A2680" display="'Composições'!A2680" xr:uid="{7195E030-AD63-4EF5-B9A0-9880BA1B5B95}"/>
    <hyperlink ref="A579" location="'Composições'!A2684" display="'Composições'!A2684" xr:uid="{121944BF-D758-41F5-8F7D-2F7723950873}"/>
    <hyperlink ref="A580" location="'Composições'!A2688" display="'Composições'!A2688" xr:uid="{B98BBFB9-E209-4274-9ABE-AD756740048D}"/>
    <hyperlink ref="A581" location="'Composições'!A2692" display="'Composições'!A2692" xr:uid="{51A352F0-B788-4C77-942B-3C46907B2FCC}"/>
    <hyperlink ref="A582" location="'Composições'!A2696" display="'Composições'!A2696" xr:uid="{5B4C992D-2C06-4B7D-9B5C-5AEF37D18FA5}"/>
    <hyperlink ref="A583" location="'Composições'!A2700" display="'Composições'!A2700" xr:uid="{5069A621-6B00-489B-B16D-2AACCC3708F4}"/>
    <hyperlink ref="A584" location="'Composições'!A2704" display="'Composições'!A2704" xr:uid="{B16E4D7F-DB7A-4DE9-BA0D-AECDFF449B25}"/>
    <hyperlink ref="A585" location="'Composições'!A2708" display="'Composições'!A2708" xr:uid="{68C092AE-9EE8-45F9-A962-39AB5E1C4EBD}"/>
    <hyperlink ref="A586" location="'Composições'!A2712" display="'Composições'!A2712" xr:uid="{ABCD6020-C9F4-4C58-8832-D4EA1627566B}"/>
    <hyperlink ref="A587" location="'Composições'!A2716" display="'Composições'!A2716" xr:uid="{9F1B1DEC-6DBE-421F-BF25-43961AC27C97}"/>
    <hyperlink ref="A588" location="'Composições'!A2720" display="'Composições'!A2720" xr:uid="{23EBAE09-1AAC-4DCD-84C8-6AFA722CCC86}"/>
    <hyperlink ref="A593" location="'Composições'!A2724" display="'Composições'!A2724" xr:uid="{18E20552-4248-48C7-B6FF-3EF474C3434D}"/>
    <hyperlink ref="A597" location="'Composições'!A2728" display="'Composições'!A2728" xr:uid="{0A073F3F-BFB2-451C-B661-DFD7A296106D}"/>
    <hyperlink ref="A686" location="'Composições'!A2732" display="'Composições'!A2732" xr:uid="{917F30BB-C578-48AE-AD44-73C1B637DA31}"/>
    <hyperlink ref="A713" location="'Composições'!A2736" display="'Composições'!A2736" xr:uid="{7623334D-6E3A-43DE-9BC5-0C3E2C4395B7}"/>
    <hyperlink ref="A714" location="'Composições'!A2742" display="'Composições'!A2742" xr:uid="{D66366EA-9720-4820-9C7F-3B66A090CFD0}"/>
    <hyperlink ref="A715" location="'Composições'!A2748" display="'Composições'!A2748" xr:uid="{4B83042F-4E2D-4713-8425-44CD274FBDC5}"/>
    <hyperlink ref="A716" location="'Composições'!A2754" display="'Composições'!A2754" xr:uid="{729ACF58-AE47-4BD2-AD2A-81105BAA949C}"/>
    <hyperlink ref="A717" location="'Composições'!A2760" display="'Composições'!A2760" xr:uid="{DFEBA788-BDD3-4209-9E16-5EB01C37C1E5}"/>
    <hyperlink ref="A718" location="'Composições'!A2766" display="'Composições'!A2766" xr:uid="{103598AC-2AE4-434F-B8B6-2D8AE1590E5F}"/>
    <hyperlink ref="A719" location="'Composições'!A2772" display="'Composições'!A2772" xr:uid="{3BD0D8B0-40E5-4B8E-B2B8-B8BEE7E3A8C2}"/>
    <hyperlink ref="A720" location="'Composições'!A2778" display="'Composições'!A2778" xr:uid="{74B4B79B-7024-4410-8F25-1CBEAD79DB9F}"/>
    <hyperlink ref="A721" location="'Composições'!A2784" display="'Composições'!A2784" xr:uid="{170E1ADC-544E-4004-B4A4-8DBEC93A5179}"/>
    <hyperlink ref="A722" location="'Composições'!A2790" display="'Composições'!A2790" xr:uid="{7ECFACD0-6FEE-4ACC-969C-3910C414EB49}"/>
    <hyperlink ref="A723" location="'Composições'!A2796" display="'Composições'!A2796" xr:uid="{FFEB8380-2A1E-48DA-9CBD-31F9C63079AD}"/>
    <hyperlink ref="A733" location="'Composições'!A2800" display="'Composições'!A2800" xr:uid="{B6E46614-F7DF-44DF-AE7E-7536B2804BDA}"/>
    <hyperlink ref="A742" location="'Composições'!A2804" display="'Composições'!A2804" xr:uid="{E46DB744-F9CE-4D45-B697-EA0E729675E2}"/>
    <hyperlink ref="A750" location="'Composições'!A2808" display="'Composições'!A2808" xr:uid="{A9E609A3-7CD4-4224-B2B7-8D8140A86C0C}"/>
    <hyperlink ref="A751" location="'Composições'!A2812" display="'Composições'!A2812" xr:uid="{906A071A-094C-4DDE-A78D-B6B7E572E9E9}"/>
    <hyperlink ref="A774" location="'Composições'!A2816" display="'Composições'!A2816" xr:uid="{729588A2-26D4-4A8F-B54E-67C5F50B9420}"/>
    <hyperlink ref="A775" location="'Composições'!A2820" display="'Composições'!A2820" xr:uid="{1A02C27E-F3B8-4C83-A719-5D910812C9BE}"/>
    <hyperlink ref="A777" location="'Composições'!A2824" display="'Composições'!A2824" xr:uid="{5A9329D3-8A76-4762-B96C-8014E65C6931}"/>
    <hyperlink ref="A819" location="'Composições'!A2828" display="'Composições'!A2828" xr:uid="{827A39E2-B89D-45B6-AF12-B5BC95F7DFB4}"/>
    <hyperlink ref="A820" location="'Composições'!A2832" display="'Composições'!A2832" xr:uid="{3B8BD6AD-E930-4DA2-AED3-28CAA385AD5B}"/>
    <hyperlink ref="A833" location="'Composições'!A2836" display="'Composições'!A2836" xr:uid="{A77AB84C-5EBF-4FD8-BEF7-5CBCC022FDF5}"/>
    <hyperlink ref="A834" location="'Composições'!A2840" display="'Composições'!A2840" xr:uid="{41151E82-3A17-40F3-95AE-1E221855170B}"/>
    <hyperlink ref="A845" location="'Composições'!A2844" display="'Composições'!A2844" xr:uid="{FC15D0AF-A938-4C44-A144-3A312A460B79}"/>
    <hyperlink ref="A846" location="'Composições'!A2848" display="'Composições'!A2848" xr:uid="{A74B7BCC-8F2A-4B44-A31B-91D2DD549742}"/>
    <hyperlink ref="A849" location="'Composições'!A2852" display="'Composições'!A2852" xr:uid="{2D36F8D0-CDED-463F-850B-91D6B5D636D5}"/>
    <hyperlink ref="A850" location="'Composições'!A2857" display="'Composições'!A2857" xr:uid="{A178B718-B3F2-48C5-A42E-AB9C55D2ACD7}"/>
    <hyperlink ref="A851" location="'Composições'!A2867" display="'Composições'!A2867" xr:uid="{81A1462F-8E24-40A9-B797-049A49874B0A}"/>
    <hyperlink ref="A852" location="'Composições'!A2873" display="'Composições'!A2873" xr:uid="{1D300EFD-6A6E-4578-B7D4-ADA73B3D3842}"/>
    <hyperlink ref="A853" location="'Composições'!A2878" display="'Composições'!A2878" xr:uid="{6AC6DFCC-761A-4D97-B4AD-7490ABB0105E}"/>
    <hyperlink ref="A854" location="'Composições'!A2883" display="'Composições'!A2883" xr:uid="{317A3987-4644-4820-BE8E-C0A8B8D6AB67}"/>
    <hyperlink ref="A855" location="'Composições'!A2893" display="'Composições'!A2893" xr:uid="{0887766A-0E9A-4356-A872-CBC39CF61AC8}"/>
    <hyperlink ref="A856" location="'Composições'!A2898" display="'Composições'!A2898" xr:uid="{3A0EE751-677C-43EC-B572-BAA3C901948F}"/>
    <hyperlink ref="A857" location="'Composições'!A2903" display="'Composições'!A2903" xr:uid="{21EAC50D-A7B4-4BB5-A2A2-810B4F9A3110}"/>
    <hyperlink ref="A858" location="'Composições'!A2908" display="'Composições'!A2908" xr:uid="{5139FE2D-C13A-450E-B88C-AF0C31E473D6}"/>
    <hyperlink ref="A859" location="'Composições'!A2915" display="'Composições'!A2915" xr:uid="{E8BD51FB-1006-4E5F-96D1-216C89DBBD59}"/>
    <hyperlink ref="A860" location="'Composições'!A2920" display="'Composições'!A2920" xr:uid="{D8254711-3426-46DA-9E58-A1AAB75AFE3E}"/>
    <hyperlink ref="A861" location="'Composições'!A2925" display="'Composições'!A2925" xr:uid="{81FE3906-8C2C-4E2C-8DA7-97188533B799}"/>
    <hyperlink ref="A862" location="'Composições'!A2930" display="'Composições'!A2930" xr:uid="{8CAB90A0-6D45-490A-8FB6-7B359E7C979A}"/>
    <hyperlink ref="A863" location="'Composições'!A2935" display="'Composições'!A2935" xr:uid="{30EB4506-0FB5-4A41-98AB-B2B74F1CA8F8}"/>
    <hyperlink ref="A864" location="'Composições'!A2940" display="'Composições'!A2940" xr:uid="{0881A940-DFF3-4D8C-BB7F-77F336A9008F}"/>
    <hyperlink ref="A865" location="'Composições'!A2945" display="'Composições'!A2945" xr:uid="{95C4A4DD-3D22-4657-BD06-2D41E0EFE342}"/>
    <hyperlink ref="A866" location="'Composições'!A2950" display="'Composições'!A2950" xr:uid="{8B3F34E5-5E78-4299-ADFF-03AC5A6FE7FB}"/>
    <hyperlink ref="A867" location="'Composições'!A2955" display="'Composições'!A2955" xr:uid="{93E27351-5204-4EA9-AA35-D074D5148983}"/>
    <hyperlink ref="A868" location="'Composições'!A2962" display="'Composições'!A2962" xr:uid="{865FFF6F-761D-45EA-A67B-64E87F3C8028}"/>
    <hyperlink ref="A869" location="'Composições'!A2967" display="'Composições'!A2967" xr:uid="{B625FD37-990F-479E-88DB-128F8E5641A7}"/>
    <hyperlink ref="A870" location="'Composições'!A2972" display="'Composições'!A2972" xr:uid="{E035D602-0D8A-4C4E-AB70-0AEC37AC688F}"/>
    <hyperlink ref="A871" location="'Composições'!A2977" display="'Composições'!A2977" xr:uid="{2C0293D6-7520-452D-A8DC-0AB0372DCD66}"/>
    <hyperlink ref="A872" location="'Composições'!A2985" display="'Composições'!A2985" xr:uid="{45B11F97-53A8-498F-AFB1-3E6FE6E362A9}"/>
    <hyperlink ref="A873" location="'Composições'!A2993" display="'Composições'!A2993" xr:uid="{476B28A2-2E75-4219-B06C-4C17072E4BF8}"/>
    <hyperlink ref="A874" location="'Composições'!A3001" display="'Composições'!A3001" xr:uid="{FAC9926D-E0DB-4F0D-BCDA-78584900266F}"/>
    <hyperlink ref="A875" location="'Composições'!A3009" display="'Composições'!A3009" xr:uid="{4B7F9F08-92AA-4FC6-98E2-86A8B625F3F8}"/>
    <hyperlink ref="A876" location="'Composições'!A3017" display="'Composições'!A3017" xr:uid="{70633563-8A69-439D-BC1B-CA3726E56F13}"/>
    <hyperlink ref="A877" location="'Composições'!A3022" display="'Composições'!A3022" xr:uid="{408328EC-FDB6-4C7E-B9B9-4F21D8B8076B}"/>
    <hyperlink ref="A878" location="'Composições'!A3027" display="'Composições'!A3027" xr:uid="{0055D3BD-15B1-4FFD-A9C4-267D2E596858}"/>
    <hyperlink ref="A879" location="'Composições'!A3032" display="'Composições'!A3032" xr:uid="{B80B898A-4783-4FB9-828D-FAE34CB52221}"/>
    <hyperlink ref="A880" location="'Composições'!A3037" display="'Composições'!A3037" xr:uid="{3389ED5B-6F4C-4AB2-911A-5E3E70CB2B5A}"/>
    <hyperlink ref="A881" location="'Composições'!A3042" display="'Composições'!A3042" xr:uid="{4DD53FE5-3CB1-4B21-9D85-7977CC3DB4C1}"/>
    <hyperlink ref="A882" location="'Composições'!A3047" display="'Composições'!A3047" xr:uid="{ABDA6BA6-74B3-4B9D-BFCC-B7D551733079}"/>
    <hyperlink ref="A883" location="'Composições'!A3052" display="'Composições'!A3052" xr:uid="{7D5722C4-0EB9-4807-8A8A-3DDD0A6CBDF5}"/>
    <hyperlink ref="A884" location="'Composições'!A3057" display="'Composições'!A3057" xr:uid="{C576904B-59C7-4C90-8075-0A02A7CCC092}"/>
    <hyperlink ref="A885" location="'Composições'!A3062" display="'Composições'!A3062" xr:uid="{E6B8D5F8-005F-4AA7-B14A-309C9BDA40E8}"/>
    <hyperlink ref="A886" location="'Composições'!A3067" display="'Composições'!A3067" xr:uid="{47D514B3-DA50-4EFC-AC94-8796026D9D8D}"/>
    <hyperlink ref="A888" location="'Composições'!A3077" display="'Composições'!A3077" xr:uid="{F7A36835-ADDF-44D9-B4F8-25AB0ED3B09C}"/>
    <hyperlink ref="A889" location="'Composições'!A3082" display="'Composições'!A3082" xr:uid="{844E087B-F7AB-4E6A-B246-EFAFF9EB6850}"/>
    <hyperlink ref="A890" location="'Composições'!A3087" display="'Composições'!A3087" xr:uid="{E0D90E2A-6053-46AC-8CE0-011F985F9F2B}"/>
    <hyperlink ref="A891" location="'Composições'!A3092" display="'Composições'!A3092" xr:uid="{89E54901-4273-4B3E-8DBE-98978E59452C}"/>
    <hyperlink ref="A892" location="'Composições'!A3097" display="'Composições'!A3097" xr:uid="{D2A63DD2-D6FC-413A-9DC1-BB8BF9222A9F}"/>
    <hyperlink ref="A893" location="'Composições'!A3102" display="'Composições'!A3102" xr:uid="{1F1BADBA-3229-4CF4-B49F-FB1E9CEB7FA8}"/>
    <hyperlink ref="A894" location="'Composições'!A3107" display="'Composições'!A3107" xr:uid="{B898590C-FD83-4F20-A959-BB61C3D3971F}"/>
    <hyperlink ref="A895" location="'Composições'!A3112" display="'Composições'!A3112" xr:uid="{784CD6AF-E431-49C1-AD97-51611A3F78E9}"/>
    <hyperlink ref="A896" location="'Composições'!A3117" display="'Composições'!A3117" xr:uid="{93DF5C9D-4C92-4D2B-A353-96D44A380933}"/>
    <hyperlink ref="A897" location="'Composições'!A3122" display="'Composições'!A3122" xr:uid="{C80F900B-208C-497F-B681-D9BF55C40146}"/>
    <hyperlink ref="A898" location="'Composições'!A3130" display="'Composições'!A3130" xr:uid="{2843A0C9-4D4F-4FCC-91B1-DB74763F10F2}"/>
    <hyperlink ref="A899" location="'Composições'!A3135" display="'Composições'!A3135" xr:uid="{32FA7718-F14C-4E64-9E1A-FB9F8D3660A1}"/>
    <hyperlink ref="A900" location="'Composições'!A3143" display="'Composições'!A3143" xr:uid="{1945D311-0FCE-4214-9680-27502206C16E}"/>
    <hyperlink ref="A901" location="'Composições'!A3147" display="'Composições'!A3147" xr:uid="{74510983-D834-4FB4-A4EA-B5637EA0F090}"/>
    <hyperlink ref="A902" location="'Composições'!A3155" display="'Composições'!A3155" xr:uid="{0ECD00E5-1052-41F7-931C-FCB04D226B04}"/>
    <hyperlink ref="A903" location="'Composições'!A3160" display="'Composições'!A3160" xr:uid="{A30D9C9C-B476-4F44-ACE1-025BEA19C8A9}"/>
    <hyperlink ref="A904" location="'Composições'!A3168" display="'Composições'!A3168" xr:uid="{FC6BC0A6-7A54-4810-BB57-F6CB22BE1FEF}"/>
    <hyperlink ref="A905" location="'Composições'!A3173" display="'Composições'!A3173" xr:uid="{7B28C864-A738-4228-8DBF-E772F0C827B5}"/>
    <hyperlink ref="A906" location="'Composições'!A3178" display="'Composições'!A3178" xr:uid="{9606473B-A787-46DE-8374-5CC48C1F6EC8}"/>
    <hyperlink ref="A907" location="'Composições'!A3183" display="'Composições'!A3183" xr:uid="{718234D0-4FAB-43BF-A0CC-46DEF46BF7D9}"/>
    <hyperlink ref="A908" location="'Composições'!A3188" display="'Composições'!A3188" xr:uid="{FABA6630-5423-4D5B-ADF4-BAC2733E22A2}"/>
    <hyperlink ref="A909" location="'Composições'!A3193" display="'Composições'!A3193" xr:uid="{0615369D-A599-482D-B807-8AEF2AFA700C}"/>
    <hyperlink ref="A910" location="'Composições'!A3198" display="'Composições'!A3198" xr:uid="{7E293926-7EDB-4B2B-A48E-14CCA85EC09A}"/>
    <hyperlink ref="A911" location="'Composições'!A3203" display="'Composições'!A3203" xr:uid="{1A8BB5E2-B67A-4FBC-8E88-F8C74EC22C55}"/>
    <hyperlink ref="A912" location="'Composições'!A3208" display="'Composições'!A3208" xr:uid="{7F894484-3B80-4A8F-A8E1-3758509E6F34}"/>
    <hyperlink ref="A913" location="'Composições'!A3213" display="'Composições'!A3213" xr:uid="{CE090A22-314A-4CB0-83D7-1291A7379810}"/>
    <hyperlink ref="A914" location="'Composições'!A3219" display="'Composições'!A3219" xr:uid="{414FBC60-4C01-4BF8-91F0-00EBE3E2E79B}"/>
    <hyperlink ref="A915" location="'Composições'!A3225" display="'Composições'!A3225" xr:uid="{FE019C4E-8C4C-4449-B1CD-8D86E6BF4102}"/>
    <hyperlink ref="A916" location="'Composições'!A3231" display="'Composições'!A3231" xr:uid="{50C13D9E-A87B-47D1-A11A-D9563C79AA93}"/>
    <hyperlink ref="A917" location="'Composições'!A3237" display="'Composições'!A3237" xr:uid="{7BAD8242-2F57-4DD5-BF84-A2F41CC70764}"/>
    <hyperlink ref="A918" location="'Composições'!A3242" display="'Composições'!A3242" xr:uid="{720C66FF-8E5C-48E5-B17F-51D15D2F785E}"/>
    <hyperlink ref="A919" location="'Composições'!A3248" display="'Composições'!A3248" xr:uid="{46C954B7-B05C-491C-8319-BC40417CAA0C}"/>
    <hyperlink ref="A920" location="'Composições'!A3253" display="'Composições'!A3253" xr:uid="{0E4536AF-FC7A-4BCC-95D5-DD1CE20E9CF2}"/>
    <hyperlink ref="A921" location="'Composições'!A3262" display="'Composições'!A3262" xr:uid="{D7F621A1-D2FF-4AAF-B0DB-7BEA81867A4A}"/>
    <hyperlink ref="A922" location="'Composições'!A3270" display="'Composições'!A3270" xr:uid="{7E5279FA-635D-4EBB-A2C1-303B0B3C67D6}"/>
    <hyperlink ref="A923" location="'Composições'!A3278" display="'Composições'!A3278" xr:uid="{CDBC1341-4DE0-4D40-8D2B-B2085E24379C}"/>
    <hyperlink ref="A924" location="'Composições'!A3283" display="'Composições'!A3283" xr:uid="{101CBC02-A5AE-426A-9053-B2E68898DB93}"/>
    <hyperlink ref="A925" location="'Composições'!A3287" display="'Composições'!A3287" xr:uid="{092D6A03-9E12-4FB1-B592-6818B3FC9E62}"/>
    <hyperlink ref="A926" location="'Composições'!A3294" display="'Composições'!A3294" xr:uid="{31B26B85-D8D5-43AA-8AAE-C4471BB0A332}"/>
    <hyperlink ref="A927" location="'Composições'!A3306" display="'Composições'!A3306" xr:uid="{2EB1B95A-ADDC-41F0-AC88-7615F2277C2F}"/>
    <hyperlink ref="A928" location="'Composições'!A3312" display="'Composições'!A3312" xr:uid="{6EC4F945-5986-4242-BFDB-3CC7C0AA6288}"/>
    <hyperlink ref="A929" location="'Composições'!A3318" display="'Composições'!A3318" xr:uid="{BC8F178F-70B7-4D16-8E0A-82CCB399E794}"/>
    <hyperlink ref="A930" location="'Composições'!A3324" display="'Composições'!A3324" xr:uid="{2E350B5D-E1DC-46C2-B61B-EF07F6723296}"/>
    <hyperlink ref="A931" location="'Composições'!A3334" display="'Composições'!A3334" xr:uid="{6967FD70-6CD6-45F5-9942-179BAC76D196}"/>
    <hyperlink ref="A932" location="'Composições'!A3339" display="'Composições'!A3339" xr:uid="{B72838CB-B029-42B7-AF43-094EFB687ACE}"/>
    <hyperlink ref="A933" location="'Composições'!A3346" display="'Composições'!A3346" xr:uid="{759EB091-5E20-4B13-87A7-B519E1F68B09}"/>
    <hyperlink ref="A934" location="'Composições'!A3353" display="'Composições'!A3353" xr:uid="{E4A33BA0-807B-400A-8C72-114AA79B2053}"/>
    <hyperlink ref="A935" location="'Composições'!A3360" display="'Composições'!A3360" xr:uid="{DCF06901-C2C2-4040-B921-30CCA0E3582F}"/>
    <hyperlink ref="A936" location="'Composições'!A3367" display="'Composições'!A3367" xr:uid="{87D7E44A-32F8-477A-956D-3BFC1BBA0F7B}"/>
    <hyperlink ref="A937" location="'Composições'!A3374" display="'Composições'!A3374" xr:uid="{497C801E-16F7-42B3-BCF2-1C80FF5D88FC}"/>
    <hyperlink ref="A938" location="'Composições'!A3381" display="'Composições'!A3381" xr:uid="{040F915F-D98A-4404-9B3A-D9979C368A77}"/>
    <hyperlink ref="A939" location="'Composições'!A3388" display="'Composições'!A3388" xr:uid="{76BE4AC9-B264-4BD3-853F-4F5337E59D38}"/>
    <hyperlink ref="A940" location="'Composições'!A3395" display="'Composições'!A3395" xr:uid="{D403DC81-DFAF-45E3-B416-EF7DD1220E42}"/>
    <hyperlink ref="A941" location="'Composições'!A3402" display="'Composições'!A3402" xr:uid="{2F557084-BECD-4D85-9A03-718969D7B9FF}"/>
    <hyperlink ref="A942" location="'Composições'!A3409" display="'Composições'!A3409" xr:uid="{E4ED21EF-3E81-438F-B332-520547A1EEB5}"/>
    <hyperlink ref="A943" location="'Composições'!A3415" display="'Composições'!A3415" xr:uid="{C6C750E9-4102-4A34-86EA-C09FA9A4820C}"/>
    <hyperlink ref="A945" location="'Composições'!A3421" display="'Composições'!A3421" xr:uid="{ABF4CF56-FC67-40D1-9D26-EE7B1433A37C}"/>
    <hyperlink ref="A947" location="'Composições'!A3430" display="'Composições'!A3430" xr:uid="{79685CF5-2EEA-45D4-83EE-3502AE69D22B}"/>
    <hyperlink ref="A948" location="'Composições'!A3435" display="'Composições'!A3435" xr:uid="{14491861-DA9F-4B86-8D5B-6ABD88EFF231}"/>
    <hyperlink ref="A949" location="'Composições'!A3442" display="'Composições'!A3442" xr:uid="{B62E86A2-9D6F-4130-BBF8-AC3C712C1D48}"/>
    <hyperlink ref="A951" location="'Composições'!A3449" display="'Composições'!A3449" xr:uid="{033DA304-7C02-47D9-9987-0B9D3D5D8B80}"/>
    <hyperlink ref="A952" location="'Composições'!A3456" display="'Composições'!A3456" xr:uid="{4DDCB28D-B5BF-4C41-B59C-0AD96B6CFCFB}"/>
    <hyperlink ref="A953" location="'Composições'!A3460" display="'Composições'!A3460" xr:uid="{53207703-EDAD-4B00-9A22-8B4478416398}"/>
    <hyperlink ref="A955" location="'Composições'!A3464" display="'Composições'!A3464" xr:uid="{074F03AC-1F36-46D9-A8F8-3DAA59D667D8}"/>
    <hyperlink ref="A956" location="'Composições'!A3469" display="'Composições'!A3469" xr:uid="{91980597-58A1-460B-A8AA-D0A5FD2A3C03}"/>
    <hyperlink ref="A957" location="'Composições'!A3473" display="'Composições'!A3473" xr:uid="{CE76BFEF-9E0B-4885-8CDE-6A1088A9A474}"/>
    <hyperlink ref="A958" location="'Composições'!A3477" display="'Composições'!A3477" xr:uid="{0FB2CC43-028E-4247-BB22-3D5113373A94}"/>
    <hyperlink ref="A959" location="'Composições'!A3484" display="'Composições'!A3484" xr:uid="{5AD69116-7601-4CD3-98D1-5A6BCAEB17F0}"/>
    <hyperlink ref="A960" location="'Composições'!A3491" display="'Composições'!A3491" xr:uid="{499A0312-A477-4CBD-B0E1-DF74C71056CC}"/>
    <hyperlink ref="A961" location="'Composições'!A3498" display="'Composições'!A3498" xr:uid="{695EDC47-1AEA-452C-9B98-842977426D94}"/>
    <hyperlink ref="A962" location="'Composições'!A3503" display="'Composições'!A3503" xr:uid="{C873431B-63D9-4ED1-AF74-5DF05658DF75}"/>
    <hyperlink ref="A963" location="'Composições'!A3508" display="'Composições'!A3508" xr:uid="{80DEED15-6911-49B7-BFE8-CD41F7EF1B2F}"/>
    <hyperlink ref="A964" location="'Composições'!A3513" display="'Composições'!A3513" xr:uid="{E3B145C6-0816-4FD1-AEF0-C9B3711B8EF0}"/>
    <hyperlink ref="A965" location="'Composições'!A3517" display="'Composições'!A3517" xr:uid="{BB78D21A-3E37-419B-B79E-EBA1D3034358}"/>
    <hyperlink ref="A966" location="'Composições'!A3521" display="'Composições'!A3521" xr:uid="{82BAB285-19E5-461C-9513-079A95489FE9}"/>
    <hyperlink ref="A967" location="'Composições'!A3531" display="'Composições'!A3531" xr:uid="{A3E2E06B-909A-44F6-BC9A-31999920163A}"/>
    <hyperlink ref="A968" location="'Composições'!A3542" display="'Composições'!A3542" xr:uid="{1574AF47-0FDD-4C95-957C-79E8EADA887F}"/>
    <hyperlink ref="A969" location="'Composições'!A3553" display="'Composições'!A3553" xr:uid="{6F0A301D-975E-4D65-AC4E-0B5C8D1C8184}"/>
    <hyperlink ref="A970" location="'Composições'!A3561" display="'Composições'!A3561" xr:uid="{3AAE9F90-C44A-47D0-8F8D-51FC9383B463}"/>
    <hyperlink ref="A971" location="'Composições'!A3578" display="'Composições'!A3578" xr:uid="{E5661934-1A0D-4A09-825F-8E5ACE8E2073}"/>
    <hyperlink ref="A972" location="'Composições'!A3586" display="'Composições'!A3586" xr:uid="{D80E1373-FBD2-4A78-8025-E8FC122B1D98}"/>
    <hyperlink ref="A973" location="'Composições'!A3603" display="'Composições'!A3603" xr:uid="{F1F117E6-71BD-4C2A-A2C6-68CC3E597038}"/>
    <hyperlink ref="A974" location="'Composições'!A3613" display="'Composições'!A3613" xr:uid="{EC3CF75A-AF56-4F81-A5C2-8382E8A70CC0}"/>
    <hyperlink ref="A975" location="'Composições'!A3622" display="'Composições'!A3622" xr:uid="{6D4A5765-6A9D-4898-86BC-18EF7552F7D9}"/>
    <hyperlink ref="A976" location="'Composições'!A3629" display="'Composições'!A3629" xr:uid="{45E60CF9-5168-4850-A0C7-547EAE35F5E9}"/>
    <hyperlink ref="A977" location="'Composições'!A3645" display="'Composições'!A3645" xr:uid="{A25AE94D-A916-4581-B241-4C046FAF4FC6}"/>
    <hyperlink ref="A978" location="'Composições'!A3651" display="'Composições'!A3651" xr:uid="{F7E19F61-8DC3-4B6F-B771-67A40FC0D95D}"/>
    <hyperlink ref="A979" location="'Composições'!A3657" display="'Composições'!A3657" xr:uid="{9EE1A325-8BDF-4FBB-BFAA-DCC785479D83}"/>
    <hyperlink ref="A980" location="'Composições'!A3665" display="'Composições'!A3665" xr:uid="{F97AB093-C217-49F9-B693-EE0276DF028B}"/>
    <hyperlink ref="A981" location="'Composições'!A3672" display="'Composições'!A3672" xr:uid="{66BD01AB-3F2A-48E4-8F8F-22415FC27D03}"/>
    <hyperlink ref="A982" location="'Composições'!A3677" display="'Composições'!A3677" xr:uid="{60343411-AB86-4427-9AB9-FD7DAE3861BE}"/>
    <hyperlink ref="A983" location="'Composições'!A3687" display="'Composições'!A3687" xr:uid="{07AE6B0B-2791-4956-A326-F9CEA729CE18}"/>
    <hyperlink ref="A985" location="'Composições'!A3692" display="'Composições'!A3692" xr:uid="{BB183452-D198-4725-9B42-5B94C343235D}"/>
    <hyperlink ref="A986" location="'Composições'!A3699" display="'Composições'!A3699" xr:uid="{CBD2F20C-B93C-4B67-AB56-AA80821BCC77}"/>
    <hyperlink ref="A987" location="'Composições'!A3705" display="'Composições'!A3705" xr:uid="{0E7E0605-93A3-4C3A-AF67-5FC03EFE5714}"/>
    <hyperlink ref="A988" location="'Composições'!A3715" display="'Composições'!A3715" xr:uid="{1101AE71-ED56-4350-8357-E70614E223FA}"/>
    <hyperlink ref="A989" location="'Composições'!A3720" display="'Composições'!A3720" xr:uid="{3045BD15-3A52-4531-930A-4DD8CFBFBB3A}"/>
    <hyperlink ref="A991" location="'Composições'!A3725" display="'Composições'!A3725" xr:uid="{F4F3E84A-7830-4788-983F-D2394EE42383}"/>
    <hyperlink ref="A992" location="'Composições'!A3733" display="'Composições'!A3733" xr:uid="{08811442-7C8E-4D28-94CF-82B7CC4B9377}"/>
    <hyperlink ref="A993" location="'Composições'!A3737" display="'Composições'!A3737" xr:uid="{16147D13-5848-4415-A72A-BA83515EF638}"/>
    <hyperlink ref="A994" location="'Composições'!A3743" display="'Composições'!A3743" xr:uid="{07C11720-A598-4B46-852F-EC47C77C8960}"/>
    <hyperlink ref="A995" location="'Composições'!A3758" display="'Composições'!A3758" xr:uid="{5D778337-2C6A-423A-8E94-BAD0F4F3793B}"/>
    <hyperlink ref="A996" location="'Composições'!A3766" display="'Composições'!A3766" xr:uid="{5A24E30C-D9A8-4508-AB35-B3CD3C77034F}"/>
    <hyperlink ref="A997" location="'Composições'!A3778" display="'Composições'!A3778" xr:uid="{2479531E-B0DC-45F8-BDDF-8D9442C869BB}"/>
    <hyperlink ref="A999" location="'Composições'!A3791" display="'Composições'!A3791" xr:uid="{3C6245A3-3F48-4EB0-A648-A39FF5695248}"/>
    <hyperlink ref="A1006" location="'Composições'!A3802" display="'Composições'!A3802" xr:uid="{085BC527-928B-44F0-97F3-8D9536C5ADCC}"/>
    <hyperlink ref="A1016" location="'Composições'!A3806" display="'Composições'!A3806" xr:uid="{FC5397A1-B281-430B-9DA2-69C8C2DDE73F}"/>
    <hyperlink ref="A1017" location="'Composições'!A3816" display="'Composições'!A3816" xr:uid="{CBE19185-64F5-4F2B-9055-B7FE12EEDE4F}"/>
    <hyperlink ref="A1018" location="'Composições'!A3821" display="'Composições'!A3821" xr:uid="{BEB0CE61-3F64-405B-A8AB-CAF6201F41A1}"/>
    <hyperlink ref="A1019" location="'Composições'!A3830" display="'Composições'!A3830" xr:uid="{156CE273-6721-4176-B083-3A9909DFEB46}"/>
    <hyperlink ref="A1034" location="'Composições'!A3837" display="'Composições'!A3837" xr:uid="{486E6578-FD5D-433F-809D-4337C77FA9F3}"/>
    <hyperlink ref="A1035" location="'Composições'!A3841" display="'Composições'!A3841" xr:uid="{C6AAB545-ED2A-486C-9CA9-5C1F3F90873A}"/>
    <hyperlink ref="A1036" location="'Composições'!A3845" display="'Composições'!A3845" xr:uid="{3EFCE302-E5DE-44B8-9F98-F3EE4F39326B}"/>
    <hyperlink ref="A1037" location="'Composições'!A3849" display="'Composições'!A3849" xr:uid="{7ED0884F-73B2-4168-943E-63FFAF879363}"/>
    <hyperlink ref="A1038" location="'Composições'!A3855" display="'Composições'!A3855" xr:uid="{E2C39FBB-ABDB-492E-B1B7-37E09AE3961E}"/>
    <hyperlink ref="A1039" location="'Composições'!A3861" display="'Composições'!A3861" xr:uid="{6295404D-766F-4305-B771-650751417AA1}"/>
    <hyperlink ref="A1040" location="'Composições'!A3867" display="'Composições'!A3867" xr:uid="{EC77E9C0-F96F-4374-8725-3CC2350BAB7D}"/>
    <hyperlink ref="A1041" location="'Composições'!A3873" display="'Composições'!A3873" xr:uid="{D0216DDD-7117-4D25-934D-995996C75070}"/>
    <hyperlink ref="A1042" location="'Composições'!A3879" display="'Composições'!A3879" xr:uid="{F4A3E839-A83A-443D-837D-2AC8321F77F0}"/>
    <hyperlink ref="A1043" location="'Composições'!A3885" display="'Composições'!A3885" xr:uid="{4E78BF63-F69C-485C-B165-21F5972395D0}"/>
    <hyperlink ref="A1044" location="'Composições'!A3891" display="'Composições'!A3891" xr:uid="{756743C2-AF79-4BC4-81B0-330ACA5316DE}"/>
    <hyperlink ref="A1045" location="'Composições'!A3897" display="'Composições'!A3897" xr:uid="{0435C9D4-FBBC-4AC3-AAD0-4EEB1E3A5230}"/>
    <hyperlink ref="A1046" location="'Composições'!A3903" display="'Composições'!A3903" xr:uid="{F6FC5F61-B85C-45FF-8D08-19829A2B017C}"/>
    <hyperlink ref="A1058" location="'Composições'!A3909" display="'Composições'!A3909" xr:uid="{B89C3DB0-9D69-4764-A82A-B0307120DBD6}"/>
    <hyperlink ref="A1059" location="'Composições'!A3914" display="'Composições'!A3914" xr:uid="{47E0A5D6-1552-41CB-8C9C-C4B55222E7A5}"/>
    <hyperlink ref="A1064" location="'Composições'!A3926" display="'Composições'!A3926" xr:uid="{C79FCD90-890C-4AD7-9A64-66A8671B64DE}"/>
    <hyperlink ref="A1065" location="'Composições'!A3936" display="'Composições'!A3936" xr:uid="{08CCCC20-B528-4BF8-B8C5-91B8240B7B56}"/>
    <hyperlink ref="A1066" location="'Composições'!A3945" display="'Composições'!A3945" xr:uid="{957EA5FD-C0D5-4F24-A726-A979E1F31BBB}"/>
    <hyperlink ref="A1067" location="'Composições'!A3953" display="'Composições'!A3953" xr:uid="{29250D94-D2B1-43DE-9D47-7A3EB5BFBEC4}"/>
    <hyperlink ref="A1068" location="'Composições'!A3965" display="'Composições'!A3965" xr:uid="{316085DD-4516-47A6-A388-2F87380C8BF0}"/>
    <hyperlink ref="A1069" location="'Composições'!A3980" display="'Composições'!A3980" xr:uid="{D7ACB217-8E72-41C2-87F3-F88FEB2A7805}"/>
    <hyperlink ref="A1070" location="'Composições'!A3987" display="'Composições'!A3987" xr:uid="{5F12D20A-2472-455A-87E7-2C45E1C28CCD}"/>
    <hyperlink ref="A1071" location="'Composições'!A4005" display="'Composições'!A4005" xr:uid="{11E43CF1-F977-4D23-A11E-4B413DEB1B82}"/>
    <hyperlink ref="A1073" location="'Composições'!A4011" display="'Composições'!A4011" xr:uid="{31542893-0877-46EB-A49C-00C02B86B5DD}"/>
    <hyperlink ref="A1074" location="'Composições'!A4017" display="'Composições'!A4017" xr:uid="{4EA7D501-7954-48F7-8A20-CDE75D32B551}"/>
    <hyperlink ref="A1075" location="'Composições'!A4023" display="'Composições'!A4023" xr:uid="{B5AE467A-B276-42D8-9E17-D03158603E4F}"/>
    <hyperlink ref="A1076" location="'Composições'!A4030" display="'Composições'!A4030" xr:uid="{A4A033FE-1A4E-43E0-845D-A7DFAF635352}"/>
    <hyperlink ref="A1077" location="'Composições'!A4039" display="'Composições'!A4039" xr:uid="{07B7B1F6-0EE6-4949-B5CF-B2F24250569C}"/>
    <hyperlink ref="A1078" location="'Composições'!A4047" display="'Composições'!A4047" xr:uid="{8268109C-1F72-4DAD-AAFF-029B06EAA2A8}"/>
    <hyperlink ref="A1079" location="'Composições'!A4057" display="'Composições'!A4057" xr:uid="{1A16F986-8B7E-4872-8008-07FA80CC7CFF}"/>
    <hyperlink ref="A1081" location="'Composições'!A4064" display="'Composições'!A4064" xr:uid="{C4C2EF14-4D19-43F9-96FE-269F25A12AC0}"/>
    <hyperlink ref="A1082" location="'Composições'!A4072" display="'Composições'!A4072" xr:uid="{F3739AED-60B5-4E01-AE61-825B11BF6744}"/>
    <hyperlink ref="A1083" location="'Composições'!A4084" display="'Composições'!A4084" xr:uid="{CD79E9D0-DAE6-4C34-ACA4-DBCF610F3B8B}"/>
    <hyperlink ref="A1085" location="'Composições'!A4097" display="'Composições'!A4097" xr:uid="{9CD23E31-A379-419B-A6C3-A70CFF2B1890}"/>
    <hyperlink ref="A1087" location="'Composições'!A4102" display="'Composições'!A4102" xr:uid="{F0B223DA-11BA-42F1-AD6D-ED61A22F2809}"/>
    <hyperlink ref="A1088" location="'Composições'!A4106" display="'Composições'!A4106" xr:uid="{B303F2ED-4B9E-436A-9644-1DE6C6AAAE4D}"/>
    <hyperlink ref="A1093" location="'Composições'!A4110" display="'Composições'!A4110" xr:uid="{24A8DA1D-C008-43F3-85EE-DAD8BA4E061C}"/>
    <hyperlink ref="A1094" location="'Composições'!A4119" display="'Composições'!A4119" xr:uid="{CB56F58E-922F-4B26-A7F3-EF6FDDC44790}"/>
    <hyperlink ref="A1095" location="'Composições'!A4128" display="'Composições'!A4128" xr:uid="{8E0DD68F-8307-4F7D-8946-F0364E1892A8}"/>
    <hyperlink ref="A1097" location="'Composições'!A4137" display="'Composições'!A4137" xr:uid="{23A60DFC-DF6A-4CD6-921C-92F9EE36B0EB}"/>
    <hyperlink ref="A1098" location="'Composições'!A4146" display="'Composições'!A4146" xr:uid="{6E072E70-42DE-4423-AF20-DA9217707F8D}"/>
    <hyperlink ref="A1099" location="'Composições'!A4155" display="'Composições'!A4155" xr:uid="{19D06DAC-633D-44C0-9C29-3A0A500591A8}"/>
    <hyperlink ref="A1100" location="'Composições'!A4164" display="'Composições'!A4164" xr:uid="{848358D4-2761-4A16-B1DF-8FF6C37DE10E}"/>
    <hyperlink ref="A1101" location="'Composições'!A4173" display="'Composições'!A4173" xr:uid="{C037F8B6-66D0-40BD-86D0-53D648976717}"/>
    <hyperlink ref="A1102" location="'Composições'!A4182" display="'Composições'!A4182" xr:uid="{A7CD2575-9E52-4BCA-97BC-E0A1EF88EEB5}"/>
    <hyperlink ref="A1103" location="'Composições'!A4188" display="'Composições'!A4188" xr:uid="{81183077-F14F-4315-BE06-CD3B94D1CF64}"/>
    <hyperlink ref="A1106" location="'Composições'!A4194" display="'Composições'!A4194" xr:uid="{23CE164C-0BB9-4A08-9654-2EC6CB8F157C}"/>
    <hyperlink ref="A1107" location="'Composições'!A4201" display="'Composições'!A4201" xr:uid="{625E3672-75E1-4A89-8650-8340310164D0}"/>
    <hyperlink ref="A1109" location="'Composições'!A4207" display="'Composições'!A4207" xr:uid="{C34ECFBD-A356-42CE-978D-E18C28CAA4C1}"/>
    <hyperlink ref="A1110" location="'Composições'!A4211" display="'Composições'!A4211" xr:uid="{890FDB60-DC25-4404-84FA-FD3F3BAFA9D9}"/>
    <hyperlink ref="A1111" location="'Composições'!A4218" display="'Composições'!A4218" xr:uid="{66623E06-35A2-485A-91C3-8952DD1AE235}"/>
    <hyperlink ref="A1112" location="'Composições'!A4226" display="'Composições'!A4226" xr:uid="{CB7163F3-E667-4B2E-AED1-2F6D2E0AA273}"/>
    <hyperlink ref="A1113" location="'Composições'!A4234" display="'Composições'!A4234" xr:uid="{74DAD353-A4DB-4A30-9B44-8A54F7320065}"/>
    <hyperlink ref="A1114" location="'Composições'!A4242" display="'Composições'!A4242" xr:uid="{70AB928C-B92E-4E71-8540-658E9BDC5B1A}"/>
    <hyperlink ref="A1115" location="'Composições'!A4246" display="'Composições'!A4246" xr:uid="{8482BD94-6F0B-4C64-892C-064016E9D1B9}"/>
    <hyperlink ref="A1116" location="'Composições'!A4254" display="'Composições'!A4254" xr:uid="{A05D1119-7FD3-4E62-8149-B066695FF95C}"/>
    <hyperlink ref="A1117" location="'Composições'!A4265" display="'Composições'!A4265" xr:uid="{00D43AE6-FEA7-4C94-95EA-572CF3641B7D}"/>
    <hyperlink ref="A1118" location="'Composições'!A4276" display="'Composições'!A4276" xr:uid="{09C3B05A-A135-4097-AF40-734A660DA627}"/>
    <hyperlink ref="A1119" location="'Composições'!A4280" display="'Composições'!A4280" xr:uid="{05EF9652-EA5E-4A5C-83D1-59DE5FB690E6}"/>
    <hyperlink ref="A1120" location="'Composições'!A4287" display="'Composições'!A4287" xr:uid="{4DC6EDDC-C225-4405-9132-0314F5BBCC75}"/>
    <hyperlink ref="A1121" location="'Composições'!A4294" display="'Composições'!A4294" xr:uid="{FC603468-9D4F-4CDB-9E71-93036B08C2A4}"/>
    <hyperlink ref="A1122" location="'Composições'!A4300" display="'Composições'!A4300" xr:uid="{B23BECB0-7D8D-4814-8896-2E043CA9471A}"/>
    <hyperlink ref="A1123" location="'Composições'!A4306" display="'Composições'!A4306" xr:uid="{2CB22E7C-C429-4CF1-848C-7372666D9DB3}"/>
    <hyperlink ref="A1124" location="'Composições'!A4312" display="'Composições'!A4312" xr:uid="{C838AF6A-859C-49A7-B2C8-7868E61DF15C}"/>
    <hyperlink ref="A1125" location="'Composições'!A4322" display="'Composições'!A4322" xr:uid="{ACF63F9B-DF58-4FE3-B73E-4DDA334016EC}"/>
    <hyperlink ref="A1126" location="'Composições'!A4328" display="'Composições'!A4328" xr:uid="{5DBFA2D0-C17F-4D81-8549-B09E07D14A59}"/>
    <hyperlink ref="A1128" location="'Composições'!A4336" display="'Composições'!A4336" xr:uid="{12EE99F6-9146-4E32-A7DA-FDE277A62C05}"/>
    <hyperlink ref="A1129" location="'Composições'!A4344" display="'Composições'!A4344" xr:uid="{2B708F13-923E-44C7-A669-DCF8E2F2F7D6}"/>
    <hyperlink ref="A1130" location="'Composições'!A4353" display="'Composições'!A4353" xr:uid="{DDBA0553-845E-4FAF-A9A0-83CD92EEC701}"/>
    <hyperlink ref="A1131" location="'Composições'!A4360" display="'Composições'!A4360" xr:uid="{756D3B45-8D17-459E-A051-002137D936A5}"/>
    <hyperlink ref="A1132" location="'Composições'!A4365" display="'Composições'!A4365" xr:uid="{8670E935-0133-4061-987C-A1C966ADCD91}"/>
    <hyperlink ref="A1133" location="'Composições'!A4373" display="'Composições'!A4373" xr:uid="{EA75FA9C-70E8-4045-8188-85A0BCED8453}"/>
    <hyperlink ref="A1134" location="'Composições'!A4382" display="'Composições'!A4382" xr:uid="{C1599CB4-BFBD-4356-8F7A-F541872BF74E}"/>
    <hyperlink ref="A1135" location="'Composições'!A4398" display="'Composições'!A4398" xr:uid="{1E51FD6C-3FC3-4421-B712-ABA414723DAC}"/>
    <hyperlink ref="A1136" location="'Composições'!A4425" display="'Composições'!A4425" xr:uid="{A35D073C-D34B-4BD1-B8A6-684438925498}"/>
    <hyperlink ref="A1137" location="'Composições'!A4431" display="'Composições'!A4431" xr:uid="{E0598519-E8B7-4ECF-9AAA-8CBEFA8C95B7}"/>
    <hyperlink ref="A1138" location="'Composições'!A4441" display="'Composições'!A4441" xr:uid="{993B3800-DA98-429A-A108-D4E6A3E838B4}"/>
    <hyperlink ref="A1139" location="'Composições'!A4450" display="'Composições'!A4450" xr:uid="{912B8919-056D-40F5-9646-9A9443B7D4D3}"/>
    <hyperlink ref="A1140" location="'Composições'!A4459" display="'Composições'!A4459" xr:uid="{706ABFF1-0C97-4B5B-A0EB-D9B49E4836CC}"/>
    <hyperlink ref="A1141" location="'Composições'!A4468" display="'Composições'!A4468" xr:uid="{3DA31CF0-9A79-48AB-8AED-E0D72DE49AD5}"/>
    <hyperlink ref="A1142" location="'Composições'!A4477" display="'Composições'!A4477" xr:uid="{5C894F9B-5305-472E-BDC0-7A514675CA6B}"/>
    <hyperlink ref="A1143" location="'Composições'!A4487" display="'Composições'!A4487" xr:uid="{86A26823-438D-4228-8000-C7F1F8B41947}"/>
    <hyperlink ref="A1144" location="'Composições'!A4495" display="'Composições'!A4495" xr:uid="{CE008FD3-A3A2-4F28-BF31-535D195EC52B}"/>
    <hyperlink ref="A1145" location="'Composições'!A4503" display="'Composições'!A4503" xr:uid="{B9B2F6EE-DB85-4F23-976B-8ABC3C9C3365}"/>
    <hyperlink ref="A1146" location="'Composições'!A4513" display="'Composições'!A4513" xr:uid="{ED4EA100-1C00-4248-8B00-F9BDEE4BE492}"/>
    <hyperlink ref="A1147" location="'Composições'!A4523" display="'Composições'!A4523" xr:uid="{935527CF-8CF8-44E6-8F4A-12D2342274EB}"/>
    <hyperlink ref="A1148" location="'Composições'!A4533" display="'Composições'!A4533" xr:uid="{78556C6E-C824-42C1-A28B-86952180AB1C}"/>
    <hyperlink ref="A1152" location="'Composições'!A4541" display="'Composições'!A4541" xr:uid="{2EFA6A4C-DD94-4B2A-8637-5C1EA9630049}"/>
    <hyperlink ref="A1153" location="'Composições'!A4556" display="'Composições'!A4556" xr:uid="{750EA06E-7B13-4645-B518-9A59FF693D35}"/>
    <hyperlink ref="A1154" location="'Composições'!A4565" display="'Composições'!A4565" xr:uid="{3A406AFB-0F28-4E64-9DB2-D21E853F51A2}"/>
    <hyperlink ref="A1155" location="'Composições'!A4571" display="'Composições'!A4571" xr:uid="{86B8D740-6C58-42D0-9E21-C28A9AAED3B5}"/>
    <hyperlink ref="A1156" location="'Composições'!A4591" display="'Composições'!A4591" xr:uid="{D0CB2D97-86B4-4392-8A6D-1A8674F32E73}"/>
    <hyperlink ref="A1157" location="'Composições'!A4599" display="'Composições'!A4599" xr:uid="{5C8678B0-FB66-44BD-877E-81FA0CF4458D}"/>
    <hyperlink ref="A1158" location="'Composições'!A4607" display="'Composições'!A4607" xr:uid="{B4A6E8FC-360C-46D6-AD02-80C22FBED544}"/>
    <hyperlink ref="A1159" location="'Composições'!A4613" display="'Composições'!A4613" xr:uid="{73221183-3874-4D5A-91F3-03A630470F44}"/>
    <hyperlink ref="A1160" location="'Composições'!A4618" display="'Composições'!A4618" xr:uid="{0301C8DA-540E-4F5E-9C3B-5D09F84C3F78}"/>
    <hyperlink ref="A1161" location="'Composições'!A4623" display="'Composições'!A4623" xr:uid="{805C503F-A77F-4306-B2F1-5ADCC2B765B5}"/>
    <hyperlink ref="A1162" location="'Composições'!A4632" display="'Composições'!A4632" xr:uid="{1E3A621D-6FD2-40B9-9D8A-EB9D0EA5D824}"/>
    <hyperlink ref="A1163" location="'Composições'!A4641" display="'Composições'!A4641" xr:uid="{BE6C04EC-8667-4A79-8188-547A785A25EC}"/>
    <hyperlink ref="A1164" location="'Composições'!A4646" display="'Composições'!A4646" xr:uid="{5D0F3917-D29F-4975-98C9-B71DBE7B1C68}"/>
    <hyperlink ref="A1165" location="'Composições'!A4652" display="'Composições'!A4652" xr:uid="{1C67115D-5DD5-4147-82A1-D79E10132048}"/>
    <hyperlink ref="A1166" location="'Composições'!A4664" display="'Composições'!A4664" xr:uid="{B2AB9A35-6417-400A-B203-0F79D0A643DE}"/>
    <hyperlink ref="A1168" location="'Composições'!A4676" display="'Composições'!A4676" xr:uid="{33E10D8C-F643-404E-8BB0-1D2C1BF9C57E}"/>
    <hyperlink ref="A1169" location="'Composições'!A4695" display="'Composições'!A4695" xr:uid="{8979CA08-7133-4A32-AADC-4F7B3DE686D0}"/>
    <hyperlink ref="A1170" location="'Composições'!A4703" display="'Composições'!A4703" xr:uid="{409EED31-63A8-4BF3-BDF7-560A58B5C283}"/>
    <hyperlink ref="A1171" location="'Composições'!A4712" display="'Composições'!A4712" xr:uid="{1AF4145E-E312-475A-982D-2FC665EB2BD9}"/>
    <hyperlink ref="A1172" location="'Composições'!A4720" display="'Composições'!A4720" xr:uid="{9FA3FD81-35F5-4D9E-A809-9DED86EEF3FF}"/>
    <hyperlink ref="A1173" location="'Composições'!A4726" display="'Composições'!A4726" xr:uid="{51D0AAAA-B894-475A-A2BD-9E248136B67A}"/>
    <hyperlink ref="A1174" location="'Composições'!A4738" display="'Composições'!A4738" xr:uid="{FEB2D031-802C-4A96-AF96-7673C76746A0}"/>
    <hyperlink ref="A1175" location="'Composições'!A4746" display="'Composições'!A4746" xr:uid="{DDD010A9-CB6A-4707-B111-3C0697EFF36A}"/>
    <hyperlink ref="A1176" location="'Composições'!A4753" display="'Composições'!A4753" xr:uid="{10CBD62E-ED96-4246-879F-69DA30DD9828}"/>
    <hyperlink ref="A1177" location="'Composições'!A4761" display="'Composições'!A4761" xr:uid="{AF5A3CD1-1E53-4CE5-A45C-1F07ECDBB7D7}"/>
    <hyperlink ref="A1178" location="'Composições'!A4769" display="'Composições'!A4769" xr:uid="{E4811FAF-B4AC-4AA5-9E7C-FAA01492954E}"/>
    <hyperlink ref="A1179" location="'Composições'!A4780" display="'Composições'!A4780" xr:uid="{7617248A-8D77-4459-A55D-28C8E5D33BE0}"/>
    <hyperlink ref="A1180" location="'Composições'!A4786" display="'Composições'!A4786" xr:uid="{440EFFFE-BC21-4C63-9878-1A780DBE9EDB}"/>
    <hyperlink ref="A1181" location="'Composições'!A4794" display="'Composições'!A4794" xr:uid="{F01CB70D-3B7C-44D0-BEA1-5761D995368D}"/>
    <hyperlink ref="A1182" location="'Composições'!A4803" display="'Composições'!A4803" xr:uid="{4CE5A7AD-3731-4387-ABB1-B1AEE859C0FF}"/>
    <hyperlink ref="A1183" location="'Composições'!A4815" display="'Composições'!A4815" xr:uid="{CB436999-CF75-4070-9D29-588D56CE660E}"/>
    <hyperlink ref="A1184" location="'Composições'!A4819" display="'Composições'!A4819" xr:uid="{39335ADC-A208-485D-8F4B-D708449E4A77}"/>
    <hyperlink ref="A1185" location="'Composições'!A4825" display="'Composições'!A4825" xr:uid="{AFC73BF9-EC04-44DA-8653-2BE8E16EE9E2}"/>
    <hyperlink ref="A1189" location="'Composições'!A4833" display="'Composições'!A4833" xr:uid="{7D8654C2-1E07-4429-BC62-B3BECC787BDC}"/>
    <hyperlink ref="A1190" location="'Composições'!A4837" display="'Composições'!A4837" xr:uid="{A5855B25-F829-45CB-9502-A417082CA22C}"/>
    <hyperlink ref="A1206" location="'Composições'!A4841" display="'Composições'!A4841" xr:uid="{A3A925C6-73AB-44DA-A79E-E28D083EE72F}"/>
    <hyperlink ref="A1210" location="'Composições'!A4845" display="'Composições'!A4845" xr:uid="{66D1050E-562B-4E33-9452-4F927881D2E2}"/>
    <hyperlink ref="A1211" location="'Composições'!A4849" display="'Composições'!A4849" xr:uid="{AECD68F8-9699-4FB7-A147-0B930875BAB8}"/>
    <hyperlink ref="A1219" location="'Composições'!A4853" display="'Composições'!A4853" xr:uid="{35C487CD-252C-4CC6-ACFA-F5DD76E743C3}"/>
    <hyperlink ref="A1224" location="'Composições'!A4857" display="'Composições'!A4857" xr:uid="{86ECB361-77D1-4D0E-AE6A-5C017902160C}"/>
    <hyperlink ref="A1230" location="'Composições'!A4861" display="'Composições'!A4861" xr:uid="{75511E63-7C55-49EA-8700-0EF1138AC7C2}"/>
    <hyperlink ref="A1231" location="'Composições'!A4865" display="'Composições'!A4865" xr:uid="{A181300C-33CD-4198-B18A-EB5C03466CB1}"/>
    <hyperlink ref="A1237" location="'Composições'!A4869" display="'Composições'!A4869" xr:uid="{687C0B30-52BD-4796-92A6-64A264844D3E}"/>
    <hyperlink ref="A1238" location="'Composições'!A4880" display="'Composições'!A4880" xr:uid="{A44BB2E4-A73C-4264-AF33-AE4653E6598F}"/>
    <hyperlink ref="A1239" location="'Composições'!A4885" display="'Composições'!A4885" xr:uid="{8830FD7B-D5DE-4FD9-BABE-F8CB2340A6A2}"/>
    <hyperlink ref="A1240" location="'Composições'!A4890" display="'Composições'!A4890" xr:uid="{AB472091-4B09-40CE-A577-58EB25ADF8C0}"/>
    <hyperlink ref="A1241" location="'Composições'!A4900" display="'Composições'!A4900" xr:uid="{4B601C35-CAC5-404C-B035-6C678074FCE6}"/>
    <hyperlink ref="A1245" location="'Composições'!A4910" display="'Composições'!A4910" xr:uid="{C150C958-9D4C-4ECE-AEC3-8C6E7CC86ED7}"/>
    <hyperlink ref="A1246" location="'Composições'!A4915" display="'Composições'!A4915" xr:uid="{8455EA03-228E-4D1A-8D20-D0E1A4E8ABEA}"/>
    <hyperlink ref="A1247" location="'Composições'!A4920" display="'Composições'!A4920" xr:uid="{37F70C5B-7B6B-4474-93FB-0179FACC5A6C}"/>
    <hyperlink ref="A1248" location="'Composições'!A4925" display="'Composições'!A4925" xr:uid="{F1EECADE-ECEE-4BFF-9EDA-D2521D7489CA}"/>
    <hyperlink ref="A1249" location="'Composições'!A4933" display="'Composições'!A4933" xr:uid="{69FF2126-A587-49EF-B60F-058B49FE6235}"/>
    <hyperlink ref="A1250" location="'Composições'!A4941" display="'Composições'!A4941" xr:uid="{4E64A260-4F73-485B-A53E-0DEDFF164258}"/>
    <hyperlink ref="A1251" location="'Composições'!A4949" display="'Composições'!A4949" xr:uid="{DACD1E86-31B4-4B8E-B091-0A5F3DE7ED31}"/>
    <hyperlink ref="A1252" location="'Composições'!A4957" display="'Composições'!A4957" xr:uid="{A422C2B2-F75D-4047-B926-2CE3F62437BC}"/>
    <hyperlink ref="A1253" location="'Composições'!A4965" display="'Composições'!A4965" xr:uid="{FF2F4775-036F-412C-A827-208977E70D9A}"/>
    <hyperlink ref="A1254" location="'Composições'!A4973" display="'Composições'!A4973" xr:uid="{DBC22617-3CB2-4CB4-9B16-0B5B66E2E393}"/>
    <hyperlink ref="A1255" location="'Composições'!A4981" display="'Composições'!A4981" xr:uid="{901730A3-3014-4ECC-8C61-96CA464BAD5E}"/>
    <hyperlink ref="A1256" location="'Composições'!A4989" display="'Composições'!A4989" xr:uid="{98136019-C994-4A53-91BE-C87441EDED35}"/>
    <hyperlink ref="A1257" location="'Composições'!A4999" display="'Composições'!A4999" xr:uid="{63909CD9-5573-4DBB-B82F-4F27045CFCBD}"/>
    <hyperlink ref="A1260" location="'Composições'!A5008" display="'Composições'!A5008" xr:uid="{C8FD4B4D-8D45-4541-A53B-A7EDC551F715}"/>
    <hyperlink ref="A1261" location="'Composições'!A5015" display="'Composições'!A5015" xr:uid="{605269B0-2499-4F8F-95BC-F2B453A62F56}"/>
    <hyperlink ref="A1262" location="'Composições'!A5022" display="'Composições'!A5022" xr:uid="{B7E934F1-52CD-4607-BF2D-BF3F4E8F589D}"/>
    <hyperlink ref="A1263" location="'Composições'!A5029" display="'Composições'!A5029" xr:uid="{243D0725-6E01-43E6-AA64-C39545A35AA7}"/>
    <hyperlink ref="A1264" location="'Composições'!A5036" display="'Composições'!A5036" xr:uid="{DA930B07-FE55-4047-B656-DA3E73F9A5CF}"/>
    <hyperlink ref="A1265" location="'Composições'!A5043" display="'Composições'!A5043" xr:uid="{2721B72D-EFF1-4932-8D3B-B70A1B9DEF2F}"/>
    <hyperlink ref="A1266" location="'Composições'!A5048" display="'Composições'!A5048" xr:uid="{98FF1A68-731C-40B9-9571-26A910EACEAD}"/>
    <hyperlink ref="A1267" location="'Composições'!A5055" display="'Composições'!A5055" xr:uid="{1C09454A-118B-40BE-8301-D9026787AC0E}"/>
    <hyperlink ref="A1268" location="'Composições'!A5062" display="'Composições'!A5062" xr:uid="{B6F2CFC7-E971-4CEE-A1AB-B0B32D1424BB}"/>
    <hyperlink ref="A1269" location="'Composições'!A5069" display="'Composições'!A5069" xr:uid="{82BC680D-EA1C-412B-B586-9CEF8DDEC2B4}"/>
    <hyperlink ref="A1270" location="'Composições'!A5076" display="'Composições'!A5076" xr:uid="{85229D1D-1BC6-47E3-A430-D2B7D0370ADE}"/>
    <hyperlink ref="A1271" location="'Composições'!A5081" display="'Composições'!A5081" xr:uid="{0759E433-3B69-44BE-BA29-372FBBA56885}"/>
    <hyperlink ref="A1272" location="'Composições'!A5087" display="'Composições'!A5087" xr:uid="{44046B99-19B4-49A1-A19F-5DAE4F2F7D28}"/>
    <hyperlink ref="A1273" location="'Composições'!A5093" display="'Composições'!A5093" xr:uid="{4CC7AFD7-D05F-436C-92B2-A9382FA864E5}"/>
    <hyperlink ref="A1274" location="'Composições'!A5099" display="'Composições'!A5099" xr:uid="{2FD1555A-B2F3-4EC8-BE69-6C6CA81A7271}"/>
    <hyperlink ref="A1275" location="'Composições'!A5105" display="'Composições'!A5105" xr:uid="{7E0C2D4B-FF42-4131-81A0-D9C45CCC8599}"/>
    <hyperlink ref="A1276" location="'Composições'!A5112" display="'Composições'!A5112" xr:uid="{7985C8A9-2CAE-46C2-8F5B-2A3B8D20AC6C}"/>
    <hyperlink ref="A1277" location="'Composições'!A5117" display="'Composições'!A5117" xr:uid="{B0B89E9C-425C-43D7-902F-BF17ACA32A60}"/>
    <hyperlink ref="A1278" location="'Composições'!A5125" display="'Composições'!A5125" xr:uid="{1FD2FA14-8AA5-41AB-86CF-A2F341AC0F70}"/>
    <hyperlink ref="A1283" location="'Composições'!A5131" display="'Composições'!A5131" xr:uid="{E19CB4B8-EF60-43B2-83B9-B13DC6A63165}"/>
    <hyperlink ref="A1284" location="'Composições'!A5135" display="'Composições'!A5135" xr:uid="{E28BF076-1802-42F4-B423-1B81959E639F}"/>
    <hyperlink ref="A1285" location="'Composições'!A5141" display="'Composições'!A5141" xr:uid="{9C2814E4-A4B1-4507-A513-AEEF13A0F02E}"/>
    <hyperlink ref="A1286" location="'Composições'!A5147" display="'Composições'!A5147" xr:uid="{9FA25523-23B9-4125-86C8-5B595105DA10}"/>
    <hyperlink ref="A1287" location="'Composições'!A5155" display="'Composições'!A5155" xr:uid="{2E5CF531-70B7-41C3-9577-0A984D0F9A13}"/>
    <hyperlink ref="A1288" location="'Composições'!A5162" display="'Composições'!A5162" xr:uid="{2AC71B48-4DBD-4020-8CBC-70CF084B0BB5}"/>
    <hyperlink ref="A1289" location="'Composições'!A5169" display="'Composições'!A5169" xr:uid="{F6EEC21A-8085-4AFC-AA00-CED8A13EAEE2}"/>
    <hyperlink ref="A1290" location="'Composições'!A5177" display="'Composições'!A5177" xr:uid="{2C7595DE-7B1F-4230-8BF8-D43BFEE6E54A}"/>
    <hyperlink ref="A1291" location="'Composições'!A5183" display="'Composições'!A5183" xr:uid="{A927DFFA-D48D-4D04-8039-F635F2826CF6}"/>
    <hyperlink ref="A1292" location="'Composições'!A5189" display="'Composições'!A5189" xr:uid="{4E37401B-4B7E-4DDF-9C78-24326910FAD9}"/>
    <hyperlink ref="A1293" location="'Composições'!A5195" display="'Composições'!A5195" xr:uid="{B7D64161-FD90-4942-80F5-E31D0DC8B0FB}"/>
    <hyperlink ref="A1294" location="'Composições'!A5201" display="'Composições'!A5201" xr:uid="{D0ABE780-6C9F-4515-98F6-2B97B8AFFD0B}"/>
    <hyperlink ref="A1300" location="'Composições'!A5211" display="'Composições'!A5211" xr:uid="{2D5409B8-BC57-48E1-A99F-4180FB3907F2}"/>
    <hyperlink ref="A1301" location="'Composições'!A5218" display="'Composições'!A5218" xr:uid="{D6D6B460-7E5E-446A-9459-CF084F128EE1}"/>
    <hyperlink ref="A1315" location="'Composições'!A5229" display="'Composições'!A5229" xr:uid="{3E9356D9-EF2B-467C-9F92-DFDCDB76DC2D}"/>
    <hyperlink ref="A1316" location="'Composições'!A5235" display="'Composições'!A5235" xr:uid="{988A2F0B-03A1-4549-A00B-2E9CBBB47EFA}"/>
    <hyperlink ref="A1317" location="'Composições'!A5243" display="'Composições'!A5243" xr:uid="{84702DB4-8DB8-45FE-9232-7C6B3EB55C33}"/>
    <hyperlink ref="A1318" location="'Composições'!A5251" display="'Composições'!A5251" xr:uid="{E2ACEE0A-F902-4207-96CF-69A031008FD6}"/>
    <hyperlink ref="A1319" location="'Composições'!A5259" display="'Composições'!A5259" xr:uid="{BF932081-0B52-42FB-95C2-A1C9FADCD4FD}"/>
    <hyperlink ref="A1320" location="'Composições'!A5267" display="'Composições'!A5267" xr:uid="{B1AC7A57-3E6C-48CB-B463-7B26201717DE}"/>
    <hyperlink ref="A1321" location="'Composições'!A5273" display="'Composições'!A5273" xr:uid="{A23EF6FF-B1FE-49D8-BE7B-C90F600FCBC3}"/>
    <hyperlink ref="A1322" location="'Composições'!A5281" display="'Composições'!A5281" xr:uid="{D1B6B01E-1A45-4048-B844-80001C780651}"/>
    <hyperlink ref="A1323" location="'Composições'!A5289" display="'Composições'!A5289" xr:uid="{C7FD0388-C490-4583-9D4E-C1779D394F79}"/>
    <hyperlink ref="A1324" location="'Composições'!A5297" display="'Composições'!A5297" xr:uid="{7760A8DB-4C15-45D6-99AF-3A36968AAE56}"/>
    <hyperlink ref="A1330" location="'Composições'!A5305" display="'Composições'!A5305" xr:uid="{4E4C314B-C351-448E-8822-5FC1D79CADA5}"/>
    <hyperlink ref="A1331" location="'Composições'!A5313" display="'Composições'!A5313" xr:uid="{1177801D-05A3-42E0-B93C-955C49CCA06D}"/>
    <hyperlink ref="A1332" location="'Composições'!A5328" display="'Composições'!A5328" xr:uid="{40B2EBA0-2BDB-49C0-8AA0-1C346C14E54B}"/>
    <hyperlink ref="A1333" location="'Composições'!A5343" display="'Composições'!A5343" xr:uid="{09C32850-8F11-45B9-BF24-09EE35FC1A4E}"/>
    <hyperlink ref="A1334" location="'Composições'!A5350" display="'Composições'!A5350" xr:uid="{D5AEE12C-AE2F-48C6-92E2-FDA4710F5B97}"/>
    <hyperlink ref="A1335" location="'Composições'!A5357" display="'Composições'!A5357" xr:uid="{54E97BEE-F3C1-4F70-BA27-9E03B3F78853}"/>
    <hyperlink ref="A1336" location="'Composições'!A5368" display="'Composições'!A5368" xr:uid="{F118478B-9D36-4917-A556-48F0765B75E7}"/>
    <hyperlink ref="A1337" location="'Composições'!A5374" display="'Composições'!A5374" xr:uid="{058C6858-90BF-406D-B79C-2C792E59542C}"/>
    <hyperlink ref="A1338" location="'Composições'!A5380" display="'Composições'!A5380" xr:uid="{04B94726-34D7-4859-B4C6-AAA495033EDC}"/>
    <hyperlink ref="A1339" location="'Composições'!A5387" display="'Composições'!A5387" xr:uid="{BBF07DC9-6B39-4041-BA3A-F932913F2E01}"/>
    <hyperlink ref="A1340" location="'Composições'!A5399" display="'Composições'!A5399" xr:uid="{EE9F66E4-6ACE-494A-8B01-A8FD8276C9D0}"/>
    <hyperlink ref="A1341" location="'Composições'!A5407" display="'Composições'!A5407" xr:uid="{70B8DE3B-5952-454F-BADE-4DF20DFC9349}"/>
    <hyperlink ref="A1344" location="'Composições'!A5413" display="'Composições'!A5413" xr:uid="{44B8F786-2B4E-4939-876F-E72170581C62}"/>
    <hyperlink ref="A1345" location="'Composições'!A5420" display="'Composições'!A5420" xr:uid="{2545F50B-5E83-4A7F-8A9D-5E7B17FF878C}"/>
    <hyperlink ref="A1346" location="'Composições'!A5427" display="'Composições'!A5427" xr:uid="{1219F062-D3C6-405C-B880-704B7B8EA90C}"/>
    <hyperlink ref="A1347" location="'Composições'!A5434" display="'Composições'!A5434" xr:uid="{3BA22107-9246-44D2-9413-C815AFEE3CD9}"/>
    <hyperlink ref="A1348" location="'Composições'!A5440" display="'Composições'!A5440" xr:uid="{32DF5D0F-A739-4147-AA85-0104724EB2CD}"/>
    <hyperlink ref="A1349" location="'Composições'!A5446" display="'Composições'!A5446" xr:uid="{444C12D6-1102-4BAE-9F58-5346DB120E56}"/>
    <hyperlink ref="A1352" location="'Composições'!A5453" display="'Composições'!A5453" xr:uid="{7828AA87-E63D-40ED-A1B7-6FEA2300FBA7}"/>
    <hyperlink ref="A1353" location="'Composições'!A5459" display="'Composições'!A5459" xr:uid="{60A296FD-372A-4AE2-9CFC-C29D7414334A}"/>
    <hyperlink ref="A1354" location="'Composições'!A5465" display="'Composições'!A5465" xr:uid="{B42C1493-A26D-4CF5-9E11-AD039892859D}"/>
    <hyperlink ref="A1355" location="'Composições'!A5471" display="'Composições'!A5471" xr:uid="{10A3A208-B2DD-47F3-B1F4-4FF1DDB6EB00}"/>
    <hyperlink ref="A1356" location="'Composições'!A5477" display="'Composições'!A5477" xr:uid="{AD74F418-62C1-4B6A-868D-E8565468D6D6}"/>
    <hyperlink ref="A1357" location="'Composições'!A5483" display="'Composições'!A5483" xr:uid="{9E512529-5434-471A-A7FC-0B9506AD41D5}"/>
    <hyperlink ref="A1358" location="'Composições'!A5490" display="'Composições'!A5490" xr:uid="{6B7943A1-F565-416A-A6CF-BFF01491211F}"/>
    <hyperlink ref="A1359" location="'Composições'!A5497" display="'Composições'!A5497" xr:uid="{4B30C762-447D-4C58-B9B8-4569370C0AD5}"/>
    <hyperlink ref="A1360" location="'Composições'!A5504" display="'Composições'!A5504" xr:uid="{A2569F7F-CD2F-4711-892C-9F5CC8DF0CC5}"/>
    <hyperlink ref="A1361" location="'Composições'!A5510" display="'Composições'!A5510" xr:uid="{CB6A423F-5C9C-4846-A593-D7EDD425C316}"/>
    <hyperlink ref="A1363" location="'Composições'!A5516" display="'Composições'!A5516" xr:uid="{0C675E33-7178-4C97-A65F-FFC57CC9E3FF}"/>
    <hyperlink ref="A1364" location="'Composições'!A5523" display="'Composições'!A5523" xr:uid="{6D68F9A4-A31D-40D4-B21F-4DC083A42348}"/>
    <hyperlink ref="A1365" location="'Composições'!A5529" display="'Composições'!A5529" xr:uid="{288B1843-08BF-40A8-B5F2-AD8065CAAA8A}"/>
    <hyperlink ref="A1366" location="'Composições'!A5535" display="'Composições'!A5535" xr:uid="{3C60BCDE-B8A5-412F-BAEA-D427E72BFF66}"/>
    <hyperlink ref="A1367" location="'Composições'!A5543" display="'Composições'!A5543" xr:uid="{7D56DD3B-C432-436D-9619-7560CD8BDA64}"/>
    <hyperlink ref="A1368" location="'Composições'!A5552" display="'Composições'!A5552" xr:uid="{29E740E7-48E4-4972-BDCA-12B8B11CD04A}"/>
    <hyperlink ref="A1374" location="'Composições'!A5561" display="'Composições'!A5561" xr:uid="{0D18D41F-5941-4B32-A28A-B042A03D70A9}"/>
    <hyperlink ref="A1375" location="'Composições'!A5568" display="'Composições'!A5568" xr:uid="{A078785E-A9E0-4AB1-9D00-9A6A8211E022}"/>
    <hyperlink ref="A1378" location="'Composições'!A5578" display="'Composições'!A5578" xr:uid="{3C607651-7FE3-4794-86EC-0E41B76E82E2}"/>
    <hyperlink ref="A1380" location="'Composições'!A5590" display="'Composições'!A5590" xr:uid="{8500B696-6588-4D78-9497-B2EE1A248BD2}"/>
    <hyperlink ref="A1381" location="'Composições'!A5596" display="'Composições'!A5596" xr:uid="{9B9D457E-B86F-43A4-837F-03268EA97BD1}"/>
    <hyperlink ref="A1382" location="'Composições'!A5602" display="'Composições'!A5602" xr:uid="{995116A6-64FB-4D8D-B8CB-6726011F2BD5}"/>
    <hyperlink ref="A1386" location="'Composições'!A5609" display="'Composições'!A5609" xr:uid="{726324DA-3500-4121-AA1D-94375E1FC031}"/>
    <hyperlink ref="A1389" location="'Composições'!A5613" display="'Composições'!A5613" xr:uid="{E7FF6942-531F-48EB-9BC6-461CD2B97F16}"/>
    <hyperlink ref="A1391" location="'Composições'!A5619" display="'Composições'!A5619" xr:uid="{30FA27E2-1BF0-4301-995E-6D7EA98E3CAA}"/>
    <hyperlink ref="A1392" location="'Composições'!A5625" display="'Composições'!A5625" xr:uid="{7454265A-FBEF-4A92-B3E4-9B9F2D813786}"/>
    <hyperlink ref="A1393" location="'Composições'!A5631" display="'Composições'!A5631" xr:uid="{7F038B33-BB04-45E4-B6E5-7A4C13258C38}"/>
    <hyperlink ref="A1395" location="'Composições'!A5635" display="'Composições'!A5635" xr:uid="{55C76397-E47E-4BAA-9D29-603B739B14F6}"/>
    <hyperlink ref="A1396" location="'Composições'!A5642" display="'Composições'!A5642" xr:uid="{CD648623-15C2-41EE-BA9E-279CDCC04B62}"/>
    <hyperlink ref="A1408" location="'Composições'!A5646" display="'Composições'!A5646" xr:uid="{861C7069-76BD-4949-ACA6-5E88C0607B51}"/>
    <hyperlink ref="A1409" location="'Composições'!A5652" display="'Composições'!A5652" xr:uid="{88D11BC9-05AA-4345-A64F-2EDFB3587CD6}"/>
    <hyperlink ref="A1410" location="'Composições'!A5658" display="'Composições'!A5658" xr:uid="{A1EC6676-E494-4B87-AEAC-8377D3198716}"/>
    <hyperlink ref="A1411" location="'Composições'!A5664" display="'Composições'!A5664" xr:uid="{D0BDBE5E-5EDD-41DF-A819-740E8A37F5CE}"/>
    <hyperlink ref="A1412" location="'Composições'!A5670" display="'Composições'!A5670" xr:uid="{2D4ACD8E-47F5-44BF-9DED-18A54BA4DB4C}"/>
    <hyperlink ref="A1413" location="'Composições'!A5676" display="'Composições'!A5676" xr:uid="{951C0F92-F540-40D1-8674-AC13C282930B}"/>
    <hyperlink ref="A1414" location="'Composições'!A5682" display="'Composições'!A5682" xr:uid="{8744EC32-23CF-4D11-88AA-08F1C5BF6292}"/>
    <hyperlink ref="A1415" location="'Composições'!A5688" display="'Composições'!A5688" xr:uid="{E9A32595-2FFA-463A-BDC2-F7CB30D5C54F}"/>
    <hyperlink ref="A1416" location="'Composições'!A5694" display="'Composições'!A5694" xr:uid="{C0790F03-412D-48C7-A2FE-0D3225149E06}"/>
    <hyperlink ref="A1417" location="'Composições'!A5700" display="'Composições'!A5700" xr:uid="{2E426597-A3D6-424C-AFD0-447874415CB9}"/>
    <hyperlink ref="A1418" location="'Composições'!A5706" display="'Composições'!A5706" xr:uid="{25D137F9-8A25-4C93-8402-BF8947FD7E3F}"/>
    <hyperlink ref="A1419" location="'Composições'!A5712" display="'Composições'!A5712" xr:uid="{38CC12DD-E9AC-4C9A-87B1-43849C678121}"/>
    <hyperlink ref="A1420" location="'Composições'!A5718" display="'Composições'!A5718" xr:uid="{3CB94431-517E-4487-B860-30F12C672585}"/>
    <hyperlink ref="A1421" location="'Composições'!A5724" display="'Composições'!A5724" xr:uid="{84ABE751-7456-4EBF-BAE4-CA539C773ADB}"/>
    <hyperlink ref="A1422" location="'Composições'!A5730" display="'Composições'!A5730" xr:uid="{D2C485A3-50F3-4EC8-B43E-7F1CFBCAC408}"/>
    <hyperlink ref="A1423" location="'Composições'!A5736" display="'Composições'!A5736" xr:uid="{3613030A-7F3E-42E4-803C-D873021FF430}"/>
    <hyperlink ref="A1424" location="'Composições'!A5742" display="'Composições'!A5742" xr:uid="{790B054F-865F-45B4-A05A-7529E10C5562}"/>
    <hyperlink ref="A1425" location="'Composições'!A5748" display="'Composições'!A5748" xr:uid="{FF9A15D3-D7D5-4820-A0C4-CD14C9AC2884}"/>
    <hyperlink ref="A1426" location="'Composições'!A5754" display="'Composições'!A5754" xr:uid="{B3335185-A58F-4AE3-AB14-ED8A4A4A9605}"/>
    <hyperlink ref="A1427" location="'Composições'!A5760" display="'Composições'!A5760" xr:uid="{92249602-6950-4A14-8E6F-9C6C07F27FB3}"/>
    <hyperlink ref="A1493" location="'Composições'!A5766" display="'Composições'!A5766" xr:uid="{AD86CDD3-0F66-4249-B571-EDB3D5ECBC79}"/>
    <hyperlink ref="A1499" location="'Composições'!A5770" display="'Composições'!A5770" xr:uid="{44A357EE-145C-437D-B2C6-7379E3CC40CF}"/>
    <hyperlink ref="A1545" location="'Composições'!A5774" display="'Composições'!A5774" xr:uid="{CD13D7B5-F3F9-4DB9-A76C-79B20A945FCE}"/>
    <hyperlink ref="A1546" location="'Composições'!A5778" display="'Composições'!A5778" xr:uid="{ADEB46E0-E9A1-4C8F-8944-4B35B098DBFF}"/>
    <hyperlink ref="A1547" location="'Composições'!A5782" display="'Composições'!A5782" xr:uid="{D150E209-D6E8-4D0D-8E31-5D8F365ADFFE}"/>
    <hyperlink ref="A1548" location="'Composições'!A5786" display="'Composições'!A5786" xr:uid="{BB4B2D0F-A5F5-4FA3-A4E3-0B1D77D1315F}"/>
    <hyperlink ref="A1549" location="'Composições'!A5790" display="'Composições'!A5790" xr:uid="{61703767-3959-4709-B758-BEE9B17EAE45}"/>
    <hyperlink ref="A1551" location="'Composições'!A5794" display="'Composições'!A5794" xr:uid="{AA750493-2F97-4742-95D1-8F3CF92A3FF3}"/>
    <hyperlink ref="A1552" location="'Composições'!A5798" display="'Composições'!A5798" xr:uid="{34BAF5AB-1071-4591-93E1-C6585963DC1E}"/>
    <hyperlink ref="A1566" location="'Composições'!A5802" display="'Composições'!A5802" xr:uid="{3B278B46-7A4E-48DB-8BA0-05F410A91EDD}"/>
    <hyperlink ref="A1568" location="'Composições'!A5806" display="'Composições'!A5806" xr:uid="{9488D235-DD4B-4512-ACBE-22375CE4B04B}"/>
    <hyperlink ref="A1569" location="'Composições'!A5810" display="'Composições'!A5810" xr:uid="{1E4EA7E1-93DB-4721-AA6A-B63F8ECD755D}"/>
    <hyperlink ref="A1570" location="'Composições'!A5814" display="'Composições'!A5814" xr:uid="{0F1E7259-CFF5-4666-A3D5-8BFC65C1DEC3}"/>
    <hyperlink ref="A1571" location="'Composições'!A5818" display="'Composições'!A5818" xr:uid="{1F0F550B-5673-4B89-8A91-EBDABE5912D3}"/>
    <hyperlink ref="A1572" location="'Composições'!A5822" display="'Composições'!A5822" xr:uid="{989FDEA0-7F8D-4CFA-A5EB-12C5456367E1}"/>
    <hyperlink ref="A1573" location="'Composições'!A5826" display="'Composições'!A5826" xr:uid="{937115A0-E3A5-4BDF-AED4-5139952786E7}"/>
    <hyperlink ref="A1574" location="'Composições'!A5830" display="'Composições'!A5830" xr:uid="{4A1F2203-6CB0-4576-BC16-06D41BD70241}"/>
    <hyperlink ref="A1575" location="'Composições'!A5834" display="'Composições'!A5834" xr:uid="{4B87E8F6-9FE1-4D7D-B356-5DD9479F3DA2}"/>
    <hyperlink ref="A1576" location="'Composições'!A5838" display="'Composições'!A5838" xr:uid="{93E64BF0-B988-4E91-8FBF-C125F734E74F}"/>
    <hyperlink ref="A1577" location="'Composições'!A5842" display="'Composições'!A5842" xr:uid="{F7501007-411F-406D-B606-054DD7E9B258}"/>
    <hyperlink ref="A1604" location="'Composições'!A5846" display="'Composições'!A5846" xr:uid="{70A7DFA8-75E2-418C-A92A-15057ADD00F3}"/>
    <hyperlink ref="A1605" location="'Composições'!A5850" display="'Composições'!A5850" xr:uid="{BF107F0B-DEAA-4F25-BEB3-908509E26585}"/>
    <hyperlink ref="A1606" location="'Composições'!A5854" display="'Composições'!A5854" xr:uid="{5A4EFE25-5088-4C3B-8440-4785AFB3B1CC}"/>
    <hyperlink ref="A1607" location="'Composições'!A5858" display="'Composições'!A5858" xr:uid="{946016AB-1C7A-48A4-A306-4F236CDDF981}"/>
    <hyperlink ref="A1608" location="'Composições'!A5862" display="'Composições'!A5862" xr:uid="{9C978D17-613D-46A7-8EE6-9C440CDF6D04}"/>
    <hyperlink ref="A1812" location="'Composições'!A5866" display="'Composições'!A5866" xr:uid="{AC3F5E08-46F2-41E9-87C4-61AB727D9F32}"/>
    <hyperlink ref="A1813" location="'Composições'!A5870" display="'Composições'!A5870" xr:uid="{91FC9539-C8F6-4F08-A7E5-94C3A3D1B3CD}"/>
    <hyperlink ref="A1814" location="'Composições'!A5874" display="'Composições'!A5874" xr:uid="{2F5559C0-DB4C-49FE-BD83-624D20019AAB}"/>
    <hyperlink ref="A1815" location="'Composições'!A5878" display="'Composições'!A5878" xr:uid="{0F077580-9BC7-478C-BD78-12ACEC1E8A4A}"/>
    <hyperlink ref="A1816" location="'Composições'!A5882" display="'Composições'!A5882" xr:uid="{27781EAF-F595-49C0-B2BD-5686BC2660B1}"/>
    <hyperlink ref="A1817" location="'Composições'!A5886" display="'Composições'!A5886" xr:uid="{89854F16-F221-4D04-BA6F-9725DC2836CF}"/>
    <hyperlink ref="A1818" location="'Composições'!A5890" display="'Composições'!A5890" xr:uid="{18E2191F-6492-4301-9BEC-051D9C5F436B}"/>
    <hyperlink ref="A1819" location="'Composições'!A5894" display="'Composições'!A5894" xr:uid="{BAA475B2-0D76-4161-A95B-B9A3F15815C9}"/>
    <hyperlink ref="A1829" location="'Composições'!A5898" display="'Composições'!A5898" xr:uid="{A2C20B60-B51A-46FB-A1ED-E08885A2963D}"/>
    <hyperlink ref="A1831" location="'Composições'!A5902" display="'Composições'!A5902" xr:uid="{527657C2-F213-45D8-8F50-1B1EA94030E8}"/>
    <hyperlink ref="A1832" location="'Composições'!A5906" display="'Composições'!A5906" xr:uid="{9F2D1A32-3D06-4107-9FEF-B836F8116581}"/>
    <hyperlink ref="A1833" location="'Composições'!A5910" display="'Composições'!A5910" xr:uid="{5D1B98FD-08D0-47CB-8D2C-E7E0421FDD17}"/>
    <hyperlink ref="A1834" location="'Composições'!A5914" display="'Composições'!A5914" xr:uid="{E4E5859D-7586-4680-868A-BFE4119C8D52}"/>
    <hyperlink ref="A1836" location="'Composições'!A5918" display="'Composições'!A5918" xr:uid="{265F91FD-A0CD-421E-981E-D322E1B4D8B2}"/>
    <hyperlink ref="A1837" location="'Composições'!A5922" display="'Composições'!A5922" xr:uid="{603916AB-60EB-49E1-87C3-AAE7E8AB5E21}"/>
    <hyperlink ref="A1838" location="'Composições'!A5926" display="'Composições'!A5926" xr:uid="{EE722121-D7E5-498C-BEB0-051A976EBE15}"/>
    <hyperlink ref="A1839" location="'Composições'!A5930" display="'Composições'!A5930" xr:uid="{BAFD2D7C-E5C5-48B0-83A6-D80E5F5F3355}"/>
    <hyperlink ref="A1841" location="'Composições'!A5934" display="'Composições'!A5934" xr:uid="{40D96893-CE32-41F1-AFAB-D9A9AE985CC2}"/>
    <hyperlink ref="A1842" location="'Composições'!A5938" display="'Composições'!A5938" xr:uid="{3C20CE72-E7B9-4367-87C4-8C7AFC2DC56B}"/>
    <hyperlink ref="A1843" location="'Composições'!A5942" display="'Composições'!A5942" xr:uid="{B1C31BE8-9997-4758-AE17-893A9FA2E165}"/>
    <hyperlink ref="A1844" location="'Composições'!A5946" display="'Composições'!A5946" xr:uid="{EF454458-898E-4CAD-98A2-30A5858106C2}"/>
    <hyperlink ref="A1846" location="'Composições'!A5950" display="'Composições'!A5950" xr:uid="{55DAA783-2C64-4032-8234-C06EF91F938C}"/>
    <hyperlink ref="A1847" location="'Composições'!A5954" display="'Composições'!A5954" xr:uid="{F82E6759-1FD5-4EFA-8DBA-7FE77597293F}"/>
    <hyperlink ref="A1848" location="'Composições'!A5958" display="'Composições'!A5958" xr:uid="{607AC101-80B2-4882-A02C-7F10DEF129F5}"/>
    <hyperlink ref="A1849" location="'Composições'!A5962" display="'Composições'!A5962" xr:uid="{7D21CBAF-9853-460E-A693-A3E9AAC7741C}"/>
    <hyperlink ref="A1851" location="'Composições'!A5966" display="'Composições'!A5966" xr:uid="{05473BEE-86DF-4D38-A87C-5FC0D96FC374}"/>
    <hyperlink ref="A1852" location="'Composições'!A5970" display="'Composições'!A5970" xr:uid="{4F8D6820-7302-4167-8E85-4A8E76CA68BE}"/>
    <hyperlink ref="A1853" location="'Composições'!A5974" display="'Composições'!A5974" xr:uid="{1163140A-677F-4F88-B91C-438672DF427A}"/>
    <hyperlink ref="A1854" location="'Composições'!A5978" display="'Composições'!A5978" xr:uid="{6DB4853B-B407-49B2-982A-E5E344967725}"/>
    <hyperlink ref="A1856" location="'Composições'!A5982" display="'Composições'!A5982" xr:uid="{1ED5D5E3-C0D3-4C3F-8378-13A6B91B121C}"/>
    <hyperlink ref="A1858" location="'Composições'!A5986" display="'Composições'!A5986" xr:uid="{0BFE6549-C032-4CB1-BAFA-93CCD1CDECAC}"/>
    <hyperlink ref="A1859" location="'Composições'!A5990" display="'Composições'!A5990" xr:uid="{759DB105-97B7-48FC-B7CE-EE2C198B706D}"/>
    <hyperlink ref="A1861" location="'Composições'!A5994" display="'Composições'!A5994" xr:uid="{1A54810E-C982-4593-8AD6-70B0DF3AA6A7}"/>
    <hyperlink ref="A1862" location="'Composições'!A5998" display="'Composições'!A5998" xr:uid="{6CD91271-D7D6-4D39-9AB6-DB2E50DE9F42}"/>
    <hyperlink ref="A1863" location="'Composições'!A6002" display="'Composições'!A6002" xr:uid="{341C84C2-5538-4D60-836C-11C46B90B3CE}"/>
    <hyperlink ref="A1864" location="'Composições'!A6006" display="'Composições'!A6006" xr:uid="{BBF3931B-0934-4A0F-96AA-27A16917115D}"/>
    <hyperlink ref="A1866" location="'Composições'!A6010" display="'Composições'!A6010" xr:uid="{4C57EC4B-702D-4F54-81E2-65B4A283139C}"/>
    <hyperlink ref="A1867" location="'Composições'!A6014" display="'Composições'!A6014" xr:uid="{CB67E63B-7EF3-4840-92B1-13F2134A108D}"/>
    <hyperlink ref="A1868" location="'Composições'!A6018" display="'Composições'!A6018" xr:uid="{FE772A47-A167-4900-B328-6E3F4ABB8C7E}"/>
    <hyperlink ref="A1869" location="'Composições'!A6022" display="'Composições'!A6022" xr:uid="{490B2D3B-ECFD-4B81-BCB2-3C7B8025F5EB}"/>
    <hyperlink ref="A1871" location="'Composições'!A6026" display="'Composições'!A6026" xr:uid="{B7B84C09-CAE1-43AF-ABB2-7B166B1A088E}"/>
    <hyperlink ref="A1872" location="'Composições'!A6030" display="'Composições'!A6030" xr:uid="{70C54C93-8A94-4BBB-B83E-829A2F147F3F}"/>
    <hyperlink ref="A1873" location="'Composições'!A6034" display="'Composições'!A6034" xr:uid="{1634DD16-A612-49AC-A5C4-E0229874E87F}"/>
    <hyperlink ref="A1874" location="'Composições'!A6038" display="'Composições'!A6038" xr:uid="{0C86A885-C642-4EC5-A779-9E01FB74F421}"/>
    <hyperlink ref="A1876" location="'Composições'!A6042" display="'Composições'!A6042" xr:uid="{CD46E81C-A248-41A6-A26E-8A433A2C86DA}"/>
    <hyperlink ref="A1878" location="'Composições'!A6046" display="'Composições'!A6046" xr:uid="{182A00DB-8AB7-40C7-8AC9-5D43FDB6FBAC}"/>
    <hyperlink ref="A1880" location="'Composições'!A6050" display="'Composições'!A6050" xr:uid="{298D5A7E-873E-408E-B186-93C22F6C86BD}"/>
    <hyperlink ref="A1882" location="'Composições'!A6054" display="'Composições'!A6054" xr:uid="{591A587B-482F-4B4F-B872-EE1862C4777A}"/>
    <hyperlink ref="A1884" location="'Composições'!A6058" display="'Composições'!A6058" xr:uid="{5DD35314-297A-411C-B862-7CB7450E3A4E}"/>
    <hyperlink ref="A1885" location="'Composições'!A6062" display="'Composições'!A6062" xr:uid="{DF678E12-AE0E-4610-B75E-59238C7213B1}"/>
    <hyperlink ref="A1886" location="'Composições'!A6066" display="'Composições'!A6066" xr:uid="{B7F795CB-2F72-4567-807A-B9C4EB4FC82B}"/>
    <hyperlink ref="A1887" location="'Composições'!A6070" display="'Composições'!A6070" xr:uid="{B8FA93B4-1613-4050-903A-AF6324221D89}"/>
    <hyperlink ref="A1888" location="'Composições'!A6074" display="'Composições'!A6074" xr:uid="{B0040016-899A-4905-9ED6-948C60C23AF3}"/>
    <hyperlink ref="A1889" location="'Composições'!A6078" display="'Composições'!A6078" xr:uid="{586401B5-A833-4274-B396-AD48FA6B0108}"/>
    <hyperlink ref="A1890" location="'Composições'!A6082" display="'Composições'!A6082" xr:uid="{9CCF6D32-0EE8-4BFB-89CA-D5F137019C90}"/>
    <hyperlink ref="A1891" location="'Composições'!A6086" display="'Composições'!A6086" xr:uid="{FEBC0981-EC3B-49D3-8101-7BA9EE4433D2}"/>
    <hyperlink ref="A1892" location="'Composições'!A6090" display="'Composições'!A6090" xr:uid="{BBCD1F95-37D1-4FD1-A113-E7B55815D9B9}"/>
    <hyperlink ref="A1893" location="'Composições'!A6094" display="'Composições'!A6094" xr:uid="{80C21666-163E-42EB-BA8F-8AFDF80175D1}"/>
    <hyperlink ref="A1894" location="'Composições'!A6098" display="'Composições'!A6098" xr:uid="{B3DB42B7-2AA5-481B-9CEC-143960D029B6}"/>
    <hyperlink ref="A1895" location="'Composições'!A6102" display="'Composições'!A6102" xr:uid="{6C3A00DB-2702-499B-A343-454893B0E109}"/>
    <hyperlink ref="A1896" location="'Composições'!A6106" display="'Composições'!A6106" xr:uid="{D42C989F-82DD-42D3-A591-CB7412DD4761}"/>
    <hyperlink ref="A1897" location="'Composições'!A6110" display="'Composições'!A6110" xr:uid="{02723953-9AEF-4B4D-B2F3-331537B87E8F}"/>
    <hyperlink ref="A1898" location="'Composições'!A6114" display="'Composições'!A6114" xr:uid="{3D0172E3-12F4-4630-8651-B852D8203A0E}"/>
    <hyperlink ref="A1899" location="'Composições'!A6118" display="'Composições'!A6118" xr:uid="{F8A81A65-F32E-40F2-9BD7-5D7F13CE6D62}"/>
    <hyperlink ref="A1900" location="'Composições'!A6122" display="'Composições'!A6122" xr:uid="{D2D1B49F-FCF1-47BB-AFDD-C598F3E5493F}"/>
    <hyperlink ref="A1901" location="'Composições'!A6126" display="'Composições'!A6126" xr:uid="{4C5AD1B9-DDD4-4E77-A5A9-2DD7E1746A1A}"/>
    <hyperlink ref="A1902" location="'Composições'!A6130" display="'Composições'!A6130" xr:uid="{2C856650-7F82-492C-ADC2-690465491283}"/>
    <hyperlink ref="A1903" location="'Composições'!A6134" display="'Composições'!A6134" xr:uid="{212A1712-81E0-4B21-A435-9CC877A3E763}"/>
    <hyperlink ref="A1904" location="'Composições'!A6138" display="'Composições'!A6138" xr:uid="{9D9F01A3-AAB9-42AF-AF3C-4BF464F0694F}"/>
    <hyperlink ref="A1905" location="'Composições'!A6142" display="'Composições'!A6142" xr:uid="{83764B01-3C89-45D3-BE57-512B7E7BCE3F}"/>
    <hyperlink ref="A1906" location="'Composições'!A6146" display="'Composições'!A6146" xr:uid="{C773FB68-A5FB-47E9-BCEC-C340BA6A4952}"/>
    <hyperlink ref="A1907" location="'Composições'!A6150" display="'Composições'!A6150" xr:uid="{B0FC7028-BE5B-472C-9264-F859EC035B5D}"/>
    <hyperlink ref="A1920" location="'Composições'!A6154" display="'Composições'!A6154" xr:uid="{7AE18B22-5BC0-4175-9E05-354E9CE4264E}"/>
    <hyperlink ref="A1921" location="'Composições'!A6158" display="'Composições'!A6158" xr:uid="{F219B1EC-ABF2-4A0F-9600-C154E9C196F2}"/>
    <hyperlink ref="A1922" location="'Composições'!A6162" display="'Composições'!A6162" xr:uid="{DC392DC9-48C4-42DC-A7D9-B177A7B5F28A}"/>
    <hyperlink ref="A1923" location="'Composições'!A6166" display="'Composições'!A6166" xr:uid="{77D87541-0E11-4159-8164-611A313582BD}"/>
    <hyperlink ref="A1924" location="'Composições'!A6170" display="'Composições'!A6170" xr:uid="{2C7710D2-96D0-4631-B786-3D773B4E4A5E}"/>
    <hyperlink ref="A1926" location="'Composições'!A6174" display="'Composições'!A6174" xr:uid="{2228806C-99CF-4D96-9763-9E57948EA6D2}"/>
    <hyperlink ref="A1928" location="'Composições'!A6178" display="'Composições'!A6178" xr:uid="{01F31322-E09C-432D-80D1-78F990621A46}"/>
    <hyperlink ref="A1930" location="'Composições'!A6182" display="'Composições'!A6182" xr:uid="{BFC752B8-11D1-4136-B9E6-06C2997D4CC7}"/>
    <hyperlink ref="A1933" location="'Composições'!A6186" display="'Composições'!A6186" xr:uid="{E5DBE4AE-3DC8-425B-B4C3-E080C578EE8B}"/>
    <hyperlink ref="A1949" location="'Composições'!A6190" display="'Composições'!A6190" xr:uid="{D2A4F5E6-60B0-4234-9B12-C3CF395A438A}"/>
    <hyperlink ref="A1951" location="'Composições'!A6194" display="'Composições'!A6194" xr:uid="{2FA712CF-BF93-4D22-9E5D-2FC81EA8ECD7}"/>
    <hyperlink ref="A1953" location="'Composições'!A6198" display="'Composições'!A6198" xr:uid="{A35ADB4C-31F0-47FC-80F7-BF8CE903BAB1}"/>
    <hyperlink ref="A1954" location="'Composições'!A6202" display="'Composições'!A6202" xr:uid="{7BC5A5FB-8C6E-417C-925A-D7650221D90E}"/>
    <hyperlink ref="A2081" location="'Composições'!A6206" display="'Composições'!A6206" xr:uid="{29AE579E-63CD-44B9-B895-E8FAFF68C31D}"/>
    <hyperlink ref="A2087" location="'Composições'!A6214" display="'Composições'!A6214" xr:uid="{CA92A3E1-0CAA-497D-8897-3874EF7B824D}"/>
    <hyperlink ref="A2088" location="'Composições'!A6210" display="'Composições'!A6210" xr:uid="{05DE4D10-E77D-4CE9-A17A-B351A22E1A7B}"/>
    <hyperlink ref="A2096" location="'Composições'!A6222" display="'Composições'!A6222" xr:uid="{AEB88557-A29A-426B-82C7-3B793D4E6E9A}"/>
    <hyperlink ref="A2099" location="'Composições'!A6226" display="'Composições'!A6226" xr:uid="{E252D0F2-AFC3-4B96-B7A3-76BA65528404}"/>
    <hyperlink ref="A2100" location="'Composições'!A6230" display="'Composições'!A6230" xr:uid="{36658840-82A7-4107-9BC0-557DE5FACA02}"/>
    <hyperlink ref="A2104" location="'Composições'!A6234" display="'Composições'!A6234" xr:uid="{9DB51505-1EF1-4023-B9B9-0352516A176B}"/>
    <hyperlink ref="A2217" location="'Composições'!A6238" display="'Composições'!A6238" xr:uid="{5B83BBB1-AA40-4048-9316-58544D1D326A}"/>
    <hyperlink ref="A2218" location="'Composições'!A6242" display="'Composições'!A6242" xr:uid="{411BF4C2-602D-4A0D-BE84-C851AC9F882F}"/>
    <hyperlink ref="A2219" location="'Composições'!A6246" display="'Composições'!A6246" xr:uid="{71BBB8FF-F4D7-4B6D-AC3A-9919FF040EAF}"/>
    <hyperlink ref="A2255" location="'Composições'!A6250" display="'Composições'!A6250" xr:uid="{48708926-A516-4520-BE31-55EA16A7F0D6}"/>
    <hyperlink ref="A2290" location="'Composições'!A6254" display="'Composições'!A6254" xr:uid="{9439380F-B99B-48C5-B150-7284C87E3068}"/>
    <hyperlink ref="A2295" location="'Composições'!A6258" display="'Composições'!A6258" xr:uid="{36E274D7-60A5-450B-90B4-C9FFDB39E0E3}"/>
    <hyperlink ref="A2296" location="'Composições'!A6262" display="'Composições'!A6262" xr:uid="{9EE9325E-1B24-4670-BB8B-F8B1BFCC0F7B}"/>
    <hyperlink ref="A2297" location="'Composições'!A6266" display="'Composições'!A6266" xr:uid="{2C1375DD-26EB-410D-934A-7D17C20A2583}"/>
    <hyperlink ref="A2299" location="'Composições'!A6270" display="'Composições'!A6270" xr:uid="{DCB88FDB-2FA2-4F60-AFC4-304C9C544020}"/>
    <hyperlink ref="A2315" location="'Composições'!A6278" display="'Composições'!A6278" xr:uid="{A8C138E7-986A-4657-A81C-94CBCAA2F3D2}"/>
    <hyperlink ref="A2319" location="'Composições'!A6274" display="'Composições'!A6274" xr:uid="{CE99862F-2B93-48C1-B616-FC1056209B61}"/>
    <hyperlink ref="A2333" location="'Composições'!A6282" display="'Composições'!A6282" xr:uid="{0DE35A8D-73B5-4D5C-AF7F-BE68D7DEAB15}"/>
    <hyperlink ref="A2334" location="'Composições'!A6286" display="'Composições'!A6286" xr:uid="{058D934F-86A3-4CCB-AC43-D8DAB2076F82}"/>
    <hyperlink ref="A2335" location="'Composições'!A6290" display="'Composições'!A6290" xr:uid="{771E19C6-F019-4946-B5E8-D77D6583A3C3}"/>
    <hyperlink ref="A2368" location="'Composições'!A6294" display="'Composições'!A6294" xr:uid="{C9433B66-C434-43CC-BBB7-6D0A773834D5}"/>
    <hyperlink ref="A2384" location="'Composições'!A6298" display="'Composições'!A6298" xr:uid="{9024CA41-6C71-43D5-ADA4-D8BAA38ADA83}"/>
    <hyperlink ref="A2394" location="'Composições'!A6306" display="'Composições'!A6306" xr:uid="{E231DF19-E0B6-4B33-A585-BF8D2F56BB4A}"/>
    <hyperlink ref="A2504" location="'Composições'!A6310" display="'Composições'!A6310" xr:uid="{77806EFE-D314-4108-8919-52231B92AD66}"/>
    <hyperlink ref="A2593" location="'Composições'!A6314" display="'Composições'!A6314" xr:uid="{B417DE39-BD8F-4664-80D3-15AF9F5F6856}"/>
    <hyperlink ref="A2595" location="'Composições'!A6318" display="'Composições'!A6318" xr:uid="{BAA1CE61-37D4-495B-905F-C441ED4B8F0C}"/>
    <hyperlink ref="A2596" location="'Composições'!A6329" display="'Composições'!A6329" xr:uid="{6235ECF0-A4BE-4D7F-BB3D-B0558F0FCE79}"/>
    <hyperlink ref="A2597" location="'Composições'!A6340" display="'Composições'!A6340" xr:uid="{ADC54573-A9C7-4635-8A4D-F33C1F6871AD}"/>
    <hyperlink ref="A2598" location="'Composições'!A6347" display="'Composições'!A6347" xr:uid="{5AB2CFE0-8F4E-4B48-A15E-76ACB27CEC09}"/>
    <hyperlink ref="A2599" location="'Composições'!A6352" display="'Composições'!A6352" xr:uid="{FEA58D6B-8C9E-49CA-B3B7-23251C2F75C9}"/>
    <hyperlink ref="A2600" location="'Composições'!A6357" display="'Composições'!A6357" xr:uid="{43F79E80-6398-4D43-957F-03E3B02506EE}"/>
    <hyperlink ref="A2601" location="'Composições'!A6365" display="'Composições'!A6365" xr:uid="{E48291D7-A626-4464-A777-C6AFA9F08798}"/>
    <hyperlink ref="A2602" location="'Composições'!A6373" display="'Composições'!A6373" xr:uid="{3572E8C1-B2E5-4759-9F9E-44C85BD9C903}"/>
    <hyperlink ref="A2603" location="'Composições'!A6382" display="'Composições'!A6382" xr:uid="{EAE522C2-6D1C-4967-9B46-ABDF12996215}"/>
    <hyperlink ref="A2604" location="'Composições'!A6388" display="'Composições'!A6388" xr:uid="{3456D59A-B8D2-4438-967F-5088AD44117D}"/>
    <hyperlink ref="A2605" location="'Composições'!A6394" display="'Composições'!A6394" xr:uid="{398971C3-916E-4B8A-ADBF-C48D8E065BCE}"/>
    <hyperlink ref="A2606" location="'Composições'!A6401" display="'Composições'!A6401" xr:uid="{63076D00-62A4-4C94-9402-15DD482B007F}"/>
    <hyperlink ref="A2607" location="'Composições'!A6407" display="'Composições'!A6407" xr:uid="{1A129629-E321-4ED5-8153-17C04B581911}"/>
    <hyperlink ref="A2608" location="'Composições'!A6413" display="'Composições'!A6413" xr:uid="{2A874C84-0C52-4900-94D5-3B988DC05611}"/>
    <hyperlink ref="A2609" location="'Composições'!A6422" display="'Composições'!A6422" xr:uid="{A1A03BAA-4F9C-4A3A-86A4-21C5CFA9A70C}"/>
    <hyperlink ref="A2611" location="'Composições'!A6433" display="'Composições'!A6433" xr:uid="{C094302E-A058-4AC0-B507-D924401560F9}"/>
    <hyperlink ref="A2612" location="'Composições'!A6441" display="'Composições'!A6441" xr:uid="{C4CCA1B0-CDBA-4709-B503-657AC0FED44D}"/>
    <hyperlink ref="A2613" location="'Composições'!A6449" display="'Composições'!A6449" xr:uid="{DB183283-6B1C-467C-8FE9-F20586371E3E}"/>
    <hyperlink ref="A2614" location="'Composições'!A6456" display="'Composições'!A6456" xr:uid="{E0C04AAF-8161-405C-A606-F1067BA82791}"/>
    <hyperlink ref="A2615" location="'Composições'!A6466" display="'Composições'!A6466" xr:uid="{088ABB4C-901A-4446-A42C-2B3D594A8DE3}"/>
    <hyperlink ref="A2616" location="'Composições'!A6490" display="'Composições'!A6490" xr:uid="{78708501-2746-4F0E-A327-4AA113EC7F2C}"/>
    <hyperlink ref="A2617" location="'Composições'!A6500" display="'Composições'!A6500" xr:uid="{1221B1C2-FCD4-4E08-B42E-F23A96C5CF1D}"/>
    <hyperlink ref="A2618" location="'Composições'!A6509" display="'Composições'!A6509" xr:uid="{B378322E-7AB1-455F-9F14-18430A142B1C}"/>
    <hyperlink ref="A2619" location="'Composições'!A6514" display="'Composições'!A6514" xr:uid="{19735370-4C32-43FF-8457-06B0D40A2115}"/>
    <hyperlink ref="A2620" location="'Composições'!A6527" display="'Composições'!A6527" xr:uid="{518281A4-1A18-4CCA-A01C-8AA631018A2C}"/>
    <hyperlink ref="A2622" location="'Composições'!A6542" display="'Composições'!A6542" xr:uid="{3ECBE13E-DB75-4B6B-9262-00C0913959F8}"/>
    <hyperlink ref="A2623" location="'Composições'!A6549" display="'Composições'!A6549" xr:uid="{9EB2E4E2-1045-496F-B840-50AB54F9CBED}"/>
    <hyperlink ref="A2683" location="'Composições'!A6555" display="'Composições'!A6555" xr:uid="{D385E461-1A63-46B2-BE90-4994FC956655}"/>
    <hyperlink ref="A2684" location="'Composições'!A6562" display="'Composições'!A6562" xr:uid="{9659012B-3594-4735-BB33-8E6D2BE6413F}"/>
    <hyperlink ref="A2685" location="'Composições'!A6566" display="'Composições'!A6566" xr:uid="{BF783CD2-A4CE-4AF0-94E4-485C7E560A0F}"/>
    <hyperlink ref="A2686" location="'Composições'!A6571" display="'Composições'!A6571" xr:uid="{B6F32FE3-D37E-43B4-BBE5-5DBBF8BBC534}"/>
    <hyperlink ref="A2687" location="'Composições'!A6575" display="'Composições'!A6575" xr:uid="{6BF5CB37-D7AD-4281-B8F2-0026BFDAC179}"/>
    <hyperlink ref="A2694" location="'Composições'!A6579" display="'Composições'!A6579" xr:uid="{AF1E3786-39C8-4053-9A38-344B671BA369}"/>
    <hyperlink ref="A2695" location="'Composições'!A6584" display="'Composições'!A6584" xr:uid="{ADC5FD6D-BAF2-44D2-92FE-ADB6971C7356}"/>
    <hyperlink ref="A2696" location="'Composições'!A6589" display="'Composições'!A6589" xr:uid="{83DE658D-B94B-415F-9A6F-ED4811719DF6}"/>
    <hyperlink ref="A2697" location="'Composições'!A6593" display="'Composições'!A6593" xr:uid="{A51D68EC-AA87-45B3-9ECE-FD2C924A9D5D}"/>
    <hyperlink ref="A2706" location="'Composições'!A6600" display="'Composições'!A6600" xr:uid="{7DE45EA5-186C-4AC7-821E-6ED88D595815}"/>
    <hyperlink ref="A2707" location="'Composições'!A6605" display="'Composições'!A6605" xr:uid="{E71B5707-7A58-41AD-A776-C3E6B0726ACA}"/>
    <hyperlink ref="A2708" location="'Composições'!A6614" display="'Composições'!A6614" xr:uid="{70ED8590-ED27-4AF7-9DA3-4F4C9736534A}"/>
    <hyperlink ref="A2709" location="'Composições'!A6621" display="'Composições'!A6621" xr:uid="{22CDD213-73C7-4DBC-BCDB-BEB3D6E762E2}"/>
    <hyperlink ref="A2710" location="'Composições'!A6628" display="'Composições'!A6628" xr:uid="{E868EBBC-E545-4C6D-AD11-0D73DDC13236}"/>
    <hyperlink ref="A2714" location="'Composições'!A6635" display="'Composições'!A6635" xr:uid="{09E4FAD7-76C0-4AF7-81AD-082A6328EC9A}"/>
    <hyperlink ref="A2715" location="'Composições'!A6642" display="'Composições'!A6642" xr:uid="{5C8D3F55-B2E4-41FE-A353-791B789446D8}"/>
    <hyperlink ref="A2722" location="'Composições'!A6649" display="'Composições'!A6649" xr:uid="{4E83E06F-E668-4D05-B7D4-28B59936640D}"/>
    <hyperlink ref="A2724" location="'Composições'!A6653" display="'Composições'!A6653" xr:uid="{3B59E73C-3BCE-4B95-A5C7-758C1B1091CB}"/>
    <hyperlink ref="A2725" location="'Composições'!A6657" display="'Composições'!A6657" xr:uid="{9A60FA53-1834-43BC-A4DE-42F8E981613A}"/>
    <hyperlink ref="A2729" location="'Composições'!A6661" display="'Composições'!A6661" xr:uid="{2DA883DB-CD10-46CE-9E93-B1726BCE374D}"/>
    <hyperlink ref="A2735" location="'Composições'!A6665" display="'Composições'!A6665" xr:uid="{4FB2F84C-D2EF-4580-809C-7CAB822F9E7B}"/>
    <hyperlink ref="A2736" location="'Composições'!A6669" display="'Composições'!A6669" xr:uid="{13BB6DEA-E20E-4475-8C07-A9699911FB1C}"/>
    <hyperlink ref="A2740" location="'Composições'!A6673" display="'Composições'!A6673" xr:uid="{FEF2C713-FE03-442B-9E2E-859312A6FFC2}"/>
    <hyperlink ref="A2742" location="'Composições'!A6677" display="'Composições'!A6677" xr:uid="{F40FBB7C-9D67-4AE9-8D03-26124488B51F}"/>
    <hyperlink ref="A2744" location="'Composições'!A6681" display="'Composições'!A6681" xr:uid="{F8BFD273-B1FE-42C0-87B5-A4DF41F953D7}"/>
    <hyperlink ref="A2747" location="'Composições'!A6685" display="'Composições'!A6685" xr:uid="{32891FB1-F8B3-4DDB-8D2A-513D1382C8C2}"/>
    <hyperlink ref="A2748" location="'Composições'!A6689" display="'Composições'!A6689" xr:uid="{734CB105-C078-4996-906A-095CAEE8A91F}"/>
    <hyperlink ref="A2750" location="'Composições'!A6693" display="'Composições'!A6693" xr:uid="{495A5D2A-56A3-48CF-A09D-455CBD719F24}"/>
    <hyperlink ref="A2752" location="'Composições'!A6697" display="'Composições'!A6697" xr:uid="{E8EF0506-C830-44F8-92B1-D27208B421AB}"/>
    <hyperlink ref="A2753" location="'Composições'!A6701" display="'Composições'!A6701" xr:uid="{BB457832-2A80-43FF-A653-4C0A84A6BCBF}"/>
    <hyperlink ref="A2757" location="'Composições'!A6705" display="'Composições'!A6705" xr:uid="{62B62174-E0AF-41F6-96A1-F6A878D4D1BE}"/>
    <hyperlink ref="A2765" location="'Composições'!A6709" display="'Composições'!A6709" xr:uid="{EB291D83-9305-441C-9D25-6770D1D27467}"/>
    <hyperlink ref="A2783" location="'Composições'!A6713" display="'Composições'!A6713" xr:uid="{946ABC9F-CC32-4ABB-8A92-20640CD18D52}"/>
    <hyperlink ref="A2789" location="'Composições'!A6717" display="'Composições'!A6717" xr:uid="{ADCCC927-2B7F-47A7-AD48-7A63D3AF85F4}"/>
    <hyperlink ref="A2806" location="'Composições'!A6721" display="'Composições'!A6721" xr:uid="{CCE65115-D868-4710-8DBE-95DA198C756D}"/>
    <hyperlink ref="A2812" location="'Composições'!A6725" display="'Composições'!A6725" xr:uid="{1FED2DC3-B026-4CCB-98CE-3575EBD6F66A}"/>
    <hyperlink ref="A2813" location="'Composições'!A6729" display="'Composições'!A6729" xr:uid="{6B47B037-FC0C-416A-90C9-A03C4DA5558E}"/>
    <hyperlink ref="A2814" location="'Composições'!A6733" display="'Composições'!A6733" xr:uid="{9CE69287-6D0A-4828-BC54-B14058E8F0EE}"/>
    <hyperlink ref="A2815" location="'Composições'!A6737" display="'Composições'!A6737" xr:uid="{08737C64-FBC1-46F3-B4C5-AD8BDE26F21C}"/>
    <hyperlink ref="A2816" location="'Composições'!A6741" display="'Composições'!A6741" xr:uid="{B6EF6C61-A31E-4D78-A0C0-0555A7371FED}"/>
    <hyperlink ref="A2817" location="'Composições'!A6745" display="'Composições'!A6745" xr:uid="{E26FC4C2-8ED3-475B-8985-42DF84BF0D7F}"/>
    <hyperlink ref="A2818" location="'Composições'!A6749" display="'Composições'!A6749" xr:uid="{09F66F89-FA33-48BF-B9B0-0EA5BC50CB35}"/>
    <hyperlink ref="A2819" location="'Composições'!A6753" display="'Composições'!A6753" xr:uid="{1CF333B8-7F55-4014-908A-5AE6AA662F99}"/>
    <hyperlink ref="A2820" location="'Composições'!A6757" display="'Composições'!A6757" xr:uid="{59BE65EB-830C-432C-AFE2-9A196A75FC85}"/>
    <hyperlink ref="A2821" location="'Composições'!A6761" display="'Composições'!A6761" xr:uid="{EC5DB6BC-23DC-4146-93C4-63CED509DAEC}"/>
    <hyperlink ref="A2822" location="'Composições'!A6765" display="'Composições'!A6765" xr:uid="{C60AC714-A07C-4204-A7FE-CFB9DAA09C11}"/>
    <hyperlink ref="A2823" location="'Composições'!A6769" display="'Composições'!A6769" xr:uid="{9E7E1B35-ADF8-4F7C-AF5B-6C5CF6C38D56}"/>
    <hyperlink ref="A2824" location="'Composições'!A6773" display="'Composições'!A6773" xr:uid="{3F1B5DCA-DB61-4888-9E54-F02FE9EA30A1}"/>
    <hyperlink ref="A2825" location="'Composições'!A6777" display="'Composições'!A6777" xr:uid="{544B6734-135B-4A1B-87CA-D5596A89638B}"/>
    <hyperlink ref="A2828" location="'Composições'!A6781" display="'Composições'!A6781" xr:uid="{3768739A-F8BF-4A05-837D-65BC1F4F1E4F}"/>
    <hyperlink ref="A2829" location="'Composições'!A6785" display="'Composições'!A6785" xr:uid="{99151D27-C0A7-47D0-95AB-D616AC012F9E}"/>
    <hyperlink ref="A2830" location="'Composições'!A6789" display="'Composições'!A6789" xr:uid="{3A554845-EA38-48B7-B47A-EC81E7B64EF6}"/>
    <hyperlink ref="A2831" location="'Composições'!A6793" display="'Composições'!A6793" xr:uid="{74FD90B9-E280-4413-9333-C9F644FD970B}"/>
    <hyperlink ref="A2832" location="'Composições'!A6797" display="'Composições'!A6797" xr:uid="{B887AE2F-9687-4370-9278-D28640DC93F8}"/>
    <hyperlink ref="A2833" location="'Composições'!A6801" display="'Composições'!A6801" xr:uid="{11D828D2-09C3-41C0-91DF-6C39A919A5E2}"/>
    <hyperlink ref="A2853" location="'Composições'!A6805" display="'Composições'!A6805" xr:uid="{17D5C945-53E5-4D86-B332-4BE91EACBCE5}"/>
    <hyperlink ref="A2854" location="'Composições'!A6809" display="'Composições'!A6809" xr:uid="{425C9FA5-2413-402B-A8B3-69939DD0A49A}"/>
    <hyperlink ref="A2855" location="'Composições'!A6813" display="'Composições'!A6813" xr:uid="{FEF978A5-23F3-460E-865E-9D323F691AD3}"/>
    <hyperlink ref="A2857" location="'Composições'!A6817" display="'Composições'!A6817" xr:uid="{00917045-597B-48D0-B7EF-D2F157AEC03E}"/>
    <hyperlink ref="A2858" location="'Composições'!A6821" display="'Composições'!A6821" xr:uid="{BF7857EF-B78B-4FC1-BE89-365BE6E05D4D}"/>
    <hyperlink ref="A2859" location="'Composições'!A6825" display="'Composições'!A6825" xr:uid="{7F8FC952-B514-46B7-B67C-9DD1FA350719}"/>
    <hyperlink ref="A2860" location="'Composições'!A6829" display="'Composições'!A6829" xr:uid="{E3944642-01A7-45AF-8664-09436CAAC183}"/>
    <hyperlink ref="A2861" location="'Composições'!A6833" display="'Composições'!A6833" xr:uid="{FE1129A7-CBE5-4251-858C-92503362FD38}"/>
    <hyperlink ref="A2868" location="'Composições'!A6837" display="'Composições'!A6837" xr:uid="{78C9A384-C28B-452A-8175-2663842AC9E7}"/>
    <hyperlink ref="A2869" location="'Composições'!A6841" display="'Composições'!A6841" xr:uid="{449E1E7A-6C8A-4832-A252-0CCD1F358333}"/>
    <hyperlink ref="A2870" location="'Composições'!A6845" display="'Composições'!A6845" xr:uid="{74CAB5AE-954B-4ADC-8773-D85611018956}"/>
    <hyperlink ref="A2871" location="'Composições'!A6849" display="'Composições'!A6849" xr:uid="{0ABB09F4-6B77-4A7A-9A85-90372F2E46BF}"/>
    <hyperlink ref="A2872" location="'Composições'!A6853" display="'Composições'!A6853" xr:uid="{F49ACC33-7587-4326-84F7-0EA13D331D73}"/>
    <hyperlink ref="A2873" location="'Composições'!A6857" display="'Composições'!A6857" xr:uid="{81D0E281-6BF2-41AB-8E9D-32EA62D968D1}"/>
    <hyperlink ref="A2874" location="'Composições'!A6861" display="'Composições'!A6861" xr:uid="{FC4C6CC9-69B5-40AA-B17D-48A17CC9B19D}"/>
    <hyperlink ref="A2875" location="'Composições'!A6865" display="'Composições'!A6865" xr:uid="{EA58454E-C5E4-425D-9B82-C7D129A1F515}"/>
    <hyperlink ref="A2876" location="'Composições'!A6869" display="'Composições'!A6869" xr:uid="{7279D773-089B-4334-98E3-E8225AB1481F}"/>
    <hyperlink ref="A2877" location="'Composições'!A6873" display="'Composições'!A6873" xr:uid="{85C10A2F-132D-4832-A990-AFB349AD9847}"/>
    <hyperlink ref="A2878" location="'Composições'!A6877" display="'Composições'!A6877" xr:uid="{E4BD7603-73C9-402E-9D8E-9C1510863058}"/>
    <hyperlink ref="A2879" location="'Composições'!A6881" display="'Composições'!A6881" xr:uid="{BCDA8DBC-94F0-473C-88E3-6F443FE02FFA}"/>
    <hyperlink ref="A2880" location="'Composições'!A6885" display="'Composições'!A6885" xr:uid="{BDAD2D02-1858-4A8D-9BD1-668D494F9774}"/>
    <hyperlink ref="A2881" location="'Composições'!A6889" display="'Composições'!A6889" xr:uid="{EC7155FD-F665-4B53-8FE1-E9DD962E690C}"/>
    <hyperlink ref="A2882" location="'Composições'!A6893" display="'Composições'!A6893" xr:uid="{D70D56DD-C68E-401D-99F8-5B9C36984EF4}"/>
    <hyperlink ref="A2883" location="'Composições'!A6897" display="'Composições'!A6897" xr:uid="{001A4ECD-1128-40DD-8F58-36E67FAF9A3F}"/>
    <hyperlink ref="A2884" location="'Composições'!A6901" display="'Composições'!A6901" xr:uid="{D50B919C-5E98-4447-8BBF-D2DF0F708785}"/>
    <hyperlink ref="A2885" location="'Composições'!A6905" display="'Composições'!A6905" xr:uid="{A0A664E9-266B-4297-A057-285D185463CC}"/>
    <hyperlink ref="A2886" location="'Composições'!A6909" display="'Composições'!A6909" xr:uid="{2E5A965F-4048-4450-8AE1-DE83ED49DCB5}"/>
    <hyperlink ref="A2887" location="'Composições'!A6913" display="'Composições'!A6913" xr:uid="{C1F7B8C9-B128-4D14-9404-1FF4E44664B9}"/>
    <hyperlink ref="A2890" location="'Composições'!A6917" display="'Composições'!A6917" xr:uid="{B1551EBF-0FD5-4A72-9C80-FB40F1F8A02F}"/>
    <hyperlink ref="A2891" location="'Composições'!A6921" display="'Composições'!A6921" xr:uid="{2838A563-DB6A-45EC-A869-C51FF4C98212}"/>
    <hyperlink ref="A2892" location="'Composições'!A6925" display="'Composições'!A6925" xr:uid="{4BBD0465-386E-49BB-B44A-C80291B7AA4B}"/>
    <hyperlink ref="A2893" location="'Composições'!A6929" display="'Composições'!A6929" xr:uid="{860C8611-9718-448B-BF9D-76877B3E93AB}"/>
    <hyperlink ref="A2894" location="'Composições'!A6933" display="'Composições'!A6933" xr:uid="{2328B74E-E1DE-4CE1-A0BB-E1983E5FDB5A}"/>
    <hyperlink ref="A2895" location="'Composições'!A6937" display="'Composições'!A6937" xr:uid="{38F3A986-A2DF-42BC-8099-78AE9C387929}"/>
    <hyperlink ref="A2896" location="'Composições'!A6941" display="'Composições'!A6941" xr:uid="{F297C222-4A64-4D27-A663-2CB3C0273A9C}"/>
    <hyperlink ref="A2897" location="'Composições'!A6945" display="'Composições'!A6945" xr:uid="{86D134F7-E248-43EF-8A0B-F1398CF4C528}"/>
    <hyperlink ref="A2898" location="'Composições'!A6949" display="'Composições'!A6949" xr:uid="{28D820C8-4097-4BED-957B-DE1162027D10}"/>
    <hyperlink ref="A2899" location="'Composições'!A6953" display="'Composições'!A6953" xr:uid="{7409B7EA-0878-4048-BCFE-60051177F92B}"/>
    <hyperlink ref="A2900" location="'Composições'!A6957" display="'Composições'!A6957" xr:uid="{7FA36EA0-CD93-43EB-BBB7-3BBB8C9AA414}"/>
    <hyperlink ref="A2901" location="'Composições'!A6961" display="'Composições'!A6961" xr:uid="{7BF1C15F-1ED8-4141-B724-DD7537B26743}"/>
    <hyperlink ref="A2902" location="'Composições'!A6965" display="'Composições'!A6965" xr:uid="{2A6AE442-6C7A-4CF0-8547-709E1E3AFD15}"/>
    <hyperlink ref="A2904" location="'Composições'!A6969" display="'Composições'!A6969" xr:uid="{7CA1D318-571F-4D13-9DA8-15EE3320EC95}"/>
    <hyperlink ref="A2905" location="'Composições'!A6973" display="'Composições'!A6973" xr:uid="{C47F8777-CAF7-451F-B72B-5F0E54D0B911}"/>
    <hyperlink ref="A2906" location="'Composições'!A6977" display="'Composições'!A6977" xr:uid="{54AC878A-9B3A-4928-A2FB-A45BF0C15426}"/>
    <hyperlink ref="A2907" location="'Composições'!A6981" display="'Composições'!A6981" xr:uid="{F243B444-95A3-4FD3-904C-E71208ECB9B3}"/>
    <hyperlink ref="A2908" location="'Composições'!A6985" display="'Composições'!A6985" xr:uid="{8EBE22EF-9044-457D-9F40-AF0684EE5EFB}"/>
    <hyperlink ref="A2909" location="'Composições'!A6989" display="'Composições'!A6989" xr:uid="{609FFD5D-2A57-45A3-B4AE-F70C0CB5954A}"/>
    <hyperlink ref="A2910" location="'Composições'!A6993" display="'Composições'!A6993" xr:uid="{0C6C8ADD-DEB9-4E48-81A6-DFC2902E69D8}"/>
    <hyperlink ref="A2911" location="'Composições'!A6997" display="'Composições'!A6997" xr:uid="{8E746D4D-DCED-4916-837E-8D515A8EA5E9}"/>
    <hyperlink ref="A2912" location="'Composições'!A7001" display="'Composições'!A7001" xr:uid="{CED8C196-5560-4A69-8336-5A073F036991}"/>
    <hyperlink ref="A2923" location="'Composições'!A7005" display="'Composições'!A7005" xr:uid="{BA49C650-7131-4DD3-913A-291BC1FDDFBF}"/>
    <hyperlink ref="A2924" location="'Composições'!A7009" display="'Composições'!A7009" xr:uid="{085824E1-5D4F-4336-B689-7D58FFC26C32}"/>
    <hyperlink ref="A2926" location="'Composições'!A7013" display="'Composições'!A7013" xr:uid="{B46D6D6F-9A22-4EF7-A5BA-7CA3A33EB464}"/>
    <hyperlink ref="A2927" location="'Composições'!A7017" display="'Composições'!A7017" xr:uid="{BAE48A17-6338-4BBA-8F9F-AC5382F8C512}"/>
    <hyperlink ref="A2929" location="'Composições'!A7021" display="'Composições'!A7021" xr:uid="{2212F61A-28B2-4FA3-A730-22735C333804}"/>
    <hyperlink ref="A2930" location="'Composições'!A7025" display="'Composições'!A7025" xr:uid="{4EFD1214-74F0-43E1-97BC-474713AFD6A9}"/>
    <hyperlink ref="A2931" location="'Composições'!A7029" display="'Composições'!A7029" xr:uid="{8436AD23-F5AC-48EA-9806-34BE305BA0FA}"/>
    <hyperlink ref="A2932" location="'Composições'!A7033" display="'Composições'!A7033" xr:uid="{E03C05AA-1D94-4430-97EF-0CA4D6ABFE88}"/>
    <hyperlink ref="A2933" location="'Composições'!A7037" display="'Composições'!A7037" xr:uid="{9D6274CF-F3DB-4752-AC9B-81B612800348}"/>
    <hyperlink ref="A2934" location="'Composições'!A7041" display="'Composições'!A7041" xr:uid="{96F31218-4F8D-4DDD-AACC-BECB3414CF0A}"/>
    <hyperlink ref="A2936" location="'Composições'!A7045" display="'Composições'!A7045" xr:uid="{3BAFB9F7-99E2-4736-8B80-D3EA87E74505}"/>
    <hyperlink ref="A2937" location="'Composições'!A7049" display="'Composições'!A7049" xr:uid="{2783A1C6-B77E-4889-9940-81E9D64B8C33}"/>
    <hyperlink ref="A2938" location="'Composições'!A7053" display="'Composições'!A7053" xr:uid="{39F50FAB-5468-40F7-9425-BBDB3DB5497F}"/>
    <hyperlink ref="A2940" location="'Composições'!A7057" display="'Composições'!A7057" xr:uid="{59B7F95E-E9C2-4CF6-A023-BA2272EE5DA3}"/>
    <hyperlink ref="A2945" location="'Composições'!A7061" display="'Composições'!A7061" xr:uid="{D6A4D55A-B6D0-4ACA-9AA8-E70446B3A89C}"/>
    <hyperlink ref="A2946" location="'Composições'!A7065" display="'Composições'!A7065" xr:uid="{25F7A31F-F1E0-4157-B978-158CA682AD7C}"/>
    <hyperlink ref="A2948" location="'Composições'!A7069" display="'Composições'!A7069" xr:uid="{11440E04-4B33-4CCC-A0D6-F8DEBE95D723}"/>
    <hyperlink ref="A2975" location="'Composições'!A7073" display="'Composições'!A7073" xr:uid="{098A28C4-679F-4F13-AB70-8BBD9B16295D}"/>
    <hyperlink ref="A2978" location="'Composições'!A7077" display="'Composições'!A7077" xr:uid="{548E7058-40F0-4A63-B4C2-0F5110DE5559}"/>
    <hyperlink ref="A2979" location="'Composições'!A7081" display="'Composições'!A7081" xr:uid="{37B9E16F-A950-4479-AE72-6603291E4608}"/>
    <hyperlink ref="A2980" location="'Composições'!A7085" display="'Composições'!A7085" xr:uid="{EF8D2E57-DDFB-4BFB-A24D-10C998454B43}"/>
    <hyperlink ref="A2981" location="'Composições'!A7089" display="'Composições'!A7089" xr:uid="{CE1FB9C5-46B1-4878-9DDD-225576CD09D3}"/>
    <hyperlink ref="A2982" location="'Composições'!A7093" display="'Composições'!A7093" xr:uid="{09BFE51A-C98A-4332-833B-342D208C2A90}"/>
    <hyperlink ref="A2984" location="'Composições'!A7097" display="'Composições'!A7097" xr:uid="{27F83DDC-A803-4566-A313-B64288BB7CC8}"/>
    <hyperlink ref="A2985" location="'Composições'!A7101" display="'Composições'!A7101" xr:uid="{9FA1E824-71D0-4CFD-92F0-463F893E7CDB}"/>
    <hyperlink ref="A2990" location="'Composições'!A7105" display="'Composições'!A7105" xr:uid="{E0634542-D825-4E8C-A8EB-2609CF94A4CE}"/>
    <hyperlink ref="A2991" location="'Composições'!A7109" display="'Composições'!A7109" xr:uid="{E840D329-6599-43A3-B9CF-D93999E6F64C}"/>
    <hyperlink ref="A2992" location="'Composições'!A7113" display="'Composições'!A7113" xr:uid="{99DEB7FA-E20C-4B77-94E9-F7609890ABD0}"/>
    <hyperlink ref="A2993" location="'Composições'!A7117" display="'Composições'!A7117" xr:uid="{CBDCBAB1-C237-4356-B3CC-17AC933D496D}"/>
    <hyperlink ref="A2994" location="'Composições'!A7121" display="'Composições'!A7121" xr:uid="{86781440-942C-4AB8-ABBB-AE1A4233A299}"/>
    <hyperlink ref="A2995" location="'Composições'!A7125" display="'Composições'!A7125" xr:uid="{36AD6D31-2BCA-44BA-A563-04A9E8C6F999}"/>
    <hyperlink ref="A2996" location="'Composições'!A7129" display="'Composições'!A7129" xr:uid="{BD65C1AA-ADE1-4EEA-BDC6-FF43916ADB13}"/>
    <hyperlink ref="A3001" location="'Composições'!A7133" display="'Composições'!A7133" xr:uid="{72537E9B-1CD7-4BB0-B69C-366A94D677B5}"/>
    <hyperlink ref="A3002" location="'Composições'!A7137" display="'Composições'!A7137" xr:uid="{C6289DFE-687D-4FD3-A85C-3DE9025C265B}"/>
    <hyperlink ref="A3003" location="'Composições'!A7141" display="'Composições'!A7141" xr:uid="{53C0D956-BE65-4B4E-AECB-791200802846}"/>
    <hyperlink ref="A3004" location="'Composições'!A7145" display="'Composições'!A7145" xr:uid="{F35435E9-1505-4FCA-96F7-20BD0F5FE826}"/>
    <hyperlink ref="A3011" location="'Composições'!A7149" display="'Composições'!A7149" xr:uid="{BA7E9999-2C59-46F3-A424-F66336141A94}"/>
    <hyperlink ref="A3012" location="'Composições'!A7153" display="'Composições'!A7153" xr:uid="{65E18DD1-5078-4CAD-AD29-23603600CD35}"/>
    <hyperlink ref="A3013" location="'Composições'!A7157" display="'Composições'!A7157" xr:uid="{0A88BBA1-6390-4E19-8F10-BD947143BCC3}"/>
    <hyperlink ref="A3014" location="'Composições'!A7161" display="'Composições'!A7161" xr:uid="{26708163-107C-425C-8BE6-9F037BCCE6ED}"/>
    <hyperlink ref="A3018" location="'Composições'!A7165" display="'Composições'!A7165" xr:uid="{6FE75513-A149-45ED-BF10-701E856C5121}"/>
    <hyperlink ref="A3019" location="'Composições'!A7169" display="'Composições'!A7169" xr:uid="{2BDCBD12-A4A9-4B16-83EE-F709A8D7539A}"/>
    <hyperlink ref="A3020" location="'Composições'!A7173" display="'Composições'!A7173" xr:uid="{1DF50207-6475-47FF-A2BC-E104634513E2}"/>
    <hyperlink ref="A3022" location="'Composições'!A7177" display="'Composições'!A7177" xr:uid="{734527BE-A051-4F0B-A80D-9139B0856104}"/>
    <hyperlink ref="A3024" location="'Composições'!A7181" display="'Composições'!A7181" xr:uid="{C80AE1B6-889F-460C-848A-5665B75B2935}"/>
    <hyperlink ref="A3025" location="'Composições'!A7185" display="'Composições'!A7185" xr:uid="{2F2CBABE-B1A5-4FAF-8C25-DF9B31704DE9}"/>
    <hyperlink ref="A3026" location="'Composições'!A7189" display="'Composições'!A7189" xr:uid="{44325D41-36AB-4420-9FB7-7AEE8CE04513}"/>
    <hyperlink ref="A3027" location="'Composições'!A7193" display="'Composições'!A7193" xr:uid="{33EA7895-2FC0-4F4D-ABC8-05A1F71D167B}"/>
    <hyperlink ref="A3028" location="'Composições'!A7197" display="'Composições'!A7197" xr:uid="{9CF3C678-1694-4850-8F4D-D50F16FFC58F}"/>
    <hyperlink ref="A3029" location="'Composições'!A7201" display="'Composições'!A7201" xr:uid="{F984E4C4-B16F-4458-BDB5-F591A7FD1290}"/>
    <hyperlink ref="A3030" location="'Composições'!A7205" display="'Composições'!A7205" xr:uid="{B107DBD0-C963-4935-A2D8-80EDBC565037}"/>
    <hyperlink ref="A3031" location="'Composições'!A7209" display="'Composições'!A7209" xr:uid="{5FF8304E-4D15-4364-A26D-2B0E17241B82}"/>
    <hyperlink ref="A3032" location="'Composições'!A7213" display="'Composições'!A7213" xr:uid="{DF62A39C-6C16-43C2-A854-54C7ACBB9A9F}"/>
    <hyperlink ref="A3033" location="'Composições'!A7217" display="'Composições'!A7217" xr:uid="{A1D41B8A-0CE4-4E24-807F-D1B464B81B46}"/>
    <hyperlink ref="A3034" location="'Composições'!A7221" display="'Composições'!A7221" xr:uid="{BA1F7870-25FA-41E0-B5FB-FF57E034E94A}"/>
    <hyperlink ref="A3035" location="'Composições'!A7225" display="'Composições'!A7225" xr:uid="{03EBCB84-2AF2-48F6-AB68-57ABE9C42BF2}"/>
    <hyperlink ref="A3036" location="'Composições'!A7229" display="'Composições'!A7229" xr:uid="{6AAB8207-D76A-43C4-830D-8CD9BD05312C}"/>
    <hyperlink ref="A3037" location="'Composições'!A7233" display="'Composições'!A7233" xr:uid="{A0EA6F98-28C8-4CA0-B46E-DED6F3E9EE9C}"/>
    <hyperlink ref="A3038" location="'Composições'!A7237" display="'Composições'!A7237" xr:uid="{35AF9A44-12F0-454B-B1D2-17958A10136A}"/>
    <hyperlink ref="A3039" location="'Composições'!A7241" display="'Composições'!A7241" xr:uid="{12173A32-63A0-4C1D-BB85-80F57B901E02}"/>
    <hyperlink ref="A3040" location="'Composições'!A7245" display="'Composições'!A7245" xr:uid="{18A79613-F38A-425F-8275-7ED524EC63C8}"/>
    <hyperlink ref="A3041" location="'Composições'!A7249" display="'Composições'!A7249" xr:uid="{326066F6-BC0E-48CA-A93C-6D08C7685087}"/>
    <hyperlink ref="A3042" location="'Composições'!A7253" display="'Composições'!A7253" xr:uid="{E8D57576-6C80-42F3-A810-C0CEFC6A6304}"/>
    <hyperlink ref="A3043" location="'Composições'!A7257" display="'Composições'!A7257" xr:uid="{8459BC36-2E8B-4592-8EA6-1529006F42CB}"/>
    <hyperlink ref="A3044" location="'Composições'!A7261" display="'Composições'!A7261" xr:uid="{3E9192D7-6D74-4077-86E5-381260AE40D9}"/>
    <hyperlink ref="A3045" location="'Composições'!A7265" display="'Composições'!A7265" xr:uid="{624D87EE-7D3B-42FB-B449-7EB5BC6E790D}"/>
    <hyperlink ref="A3046" location="'Composições'!A7269" display="'Composições'!A7269" xr:uid="{6F3CF46A-3F64-452B-A536-A63DB8D9FC74}"/>
    <hyperlink ref="A3047" location="'Composições'!A7273" display="'Composições'!A7273" xr:uid="{0020C295-2FEA-48C4-9707-77885FC7F3C0}"/>
    <hyperlink ref="A3048" location="'Composições'!A7277" display="'Composições'!A7277" xr:uid="{81533A7C-96D5-4587-87CF-0A63A4A1F64D}"/>
    <hyperlink ref="A3049" location="'Composições'!A7281" display="'Composições'!A7281" xr:uid="{CAF15809-C7D8-460E-B449-3D3E7AAED31B}"/>
    <hyperlink ref="A3050" location="'Composições'!A7285" display="'Composições'!A7285" xr:uid="{7FCA3E5F-7D62-4C3E-A640-101250667899}"/>
    <hyperlink ref="A3051" location="'Composições'!A7289" display="'Composições'!A7289" xr:uid="{AFA27154-745C-40A6-868D-4DFF23527F13}"/>
    <hyperlink ref="A3052" location="'Composições'!A7293" display="'Composições'!A7293" xr:uid="{45D39103-FBDB-49A5-B808-67715586E38B}"/>
    <hyperlink ref="A3053" location="'Composições'!A7297" display="'Composições'!A7297" xr:uid="{978AFF30-E655-43FF-863D-98C7F8C30666}"/>
    <hyperlink ref="A3089" location="'Composições'!A7301" display="'Composições'!A7301" xr:uid="{4DE5DB2F-5B07-4C52-AE24-05CC833673DC}"/>
    <hyperlink ref="A3090" location="'Composições'!A7307" display="'Composições'!A7307" xr:uid="{10C64045-9637-40A6-AFB5-229877A88E8D}"/>
    <hyperlink ref="A3091" location="'Composições'!A7313" display="'Composições'!A7313" xr:uid="{F89FD17A-9C93-4C21-BA97-6AE6E298A70F}"/>
    <hyperlink ref="A3092" location="'Composições'!A7319" display="'Composições'!A7319" xr:uid="{106418AB-D36C-4D81-9903-CD1345B69793}"/>
    <hyperlink ref="A3093" location="'Composições'!A7325" display="'Composições'!A7325" xr:uid="{8F56B22D-D979-4B9E-9EFD-2680934B2EC7}"/>
    <hyperlink ref="A3094" location="'Composições'!A7331" display="'Composições'!A7331" xr:uid="{098FF03E-8474-4468-B406-85E33B99E9ED}"/>
    <hyperlink ref="A3095" location="'Composições'!A7337" display="'Composições'!A7337" xr:uid="{B81177BF-3DAA-49FF-9F7C-48AE7A8E16AD}"/>
    <hyperlink ref="A3096" location="'Composições'!A7343" display="'Composições'!A7343" xr:uid="{420085C1-D516-45A4-9655-60474B40A6E7}"/>
    <hyperlink ref="A3097" location="'Composições'!A7349" display="'Composições'!A7349" xr:uid="{4D08FA0A-3617-4E4A-87D6-243212A0744C}"/>
    <hyperlink ref="A3098" location="'Composições'!A7355" display="'Composições'!A7355" xr:uid="{130E469C-592B-4D15-8802-3338B5C056B2}"/>
    <hyperlink ref="A3100" location="'Composições'!A7361" display="'Composições'!A7361" xr:uid="{9BC19828-DA09-4136-A024-9C306FF42AA3}"/>
    <hyperlink ref="A3101" location="'Composições'!A7365" display="'Composições'!A7365" xr:uid="{9F943042-4CD9-4567-A7A6-76E0FE18D1C0}"/>
    <hyperlink ref="A3116" location="'Composições'!A7369" display="'Composições'!A7369" xr:uid="{5034BF32-0FF3-4D89-A9D5-16FF25679773}"/>
    <hyperlink ref="A3117" location="'Composições'!A7373" display="'Composições'!A7373" xr:uid="{83BD8C62-A55D-4418-8122-EE5F19932304}"/>
    <hyperlink ref="A3131" location="'Composições'!A7377" display="'Composições'!A7377" xr:uid="{4A6ECAB3-2055-4CFB-B632-A4B56C2E0CE0}"/>
    <hyperlink ref="A3132" location="'Composições'!A7390" display="'Composições'!A7390" xr:uid="{8EDFB8D6-94AC-481A-BD09-7947D7391827}"/>
    <hyperlink ref="A3133" location="'Composições'!A7396" display="'Composições'!A7396" xr:uid="{278E19F2-E613-484D-98AC-08E8CEDC6E50}"/>
    <hyperlink ref="A3136" location="'Composições'!A7409" display="'Composições'!A7409" xr:uid="{976B483D-7484-4C81-9E52-264A484E0BDE}"/>
    <hyperlink ref="A3137" location="'Composições'!A7415" display="'Composições'!A7415" xr:uid="{CDEE2986-C263-4005-895E-75A6787BB537}"/>
    <hyperlink ref="A3164" location="'Composições'!A7422" display="'Composições'!A7422" xr:uid="{67B32112-BC8A-409F-8CC8-BF7DE371E52D}"/>
    <hyperlink ref="A3172" location="'Composições'!A7427" display="'Composições'!A7427" xr:uid="{18CD5D60-2FB9-45CA-BD26-EFE63E6483C3}"/>
    <hyperlink ref="A3185" location="'Composições'!A7432" display="'Composições'!A7432" xr:uid="{00A45987-6A0D-497C-9AC1-57375C58B248}"/>
    <hyperlink ref="A3208" location="'Composições'!A7437" display="'Composições'!A7437" xr:uid="{1B88DB3C-E667-48CB-8D43-F0C6CFEFD56B}"/>
    <hyperlink ref="A3209" location="'Composições'!A7441" display="'Composições'!A7441" xr:uid="{5088E75E-41D1-4558-81E4-2B5FE2BEAB62}"/>
    <hyperlink ref="A3211" location="'Composições'!A7445" display="'Composições'!A7445" xr:uid="{8CE144F6-8342-4541-BAFA-2E707A000056}"/>
    <hyperlink ref="A3212" location="'Composições'!A7449" display="'Composições'!A7449" xr:uid="{D4962536-5061-4E8D-969B-7BCBA0BD76AF}"/>
    <hyperlink ref="A3213" location="'Composições'!A7453" display="'Composições'!A7453" xr:uid="{CC0F4543-5F52-491A-B6ED-C872E618FC78}"/>
    <hyperlink ref="A3214" location="'Composições'!A7460" display="'Composições'!A7460" xr:uid="{4658E324-788F-4250-91B4-31AD1E3796C3}"/>
    <hyperlink ref="A3215" location="'Composições'!A7466" display="'Composições'!A7466" xr:uid="{B2C2FC39-17F7-4BE5-8195-C65AABB81767}"/>
    <hyperlink ref="A3216" location="'Composições'!A7473" display="'Composições'!A7473" xr:uid="{B8F752C7-FEAB-415A-8C0F-827F929E9DCC}"/>
    <hyperlink ref="A3217" location="'Composições'!A7480" display="'Composições'!A7480" xr:uid="{A6C67555-19D5-44A5-9B98-4ACF3BDF0BFF}"/>
    <hyperlink ref="A3218" location="'Composições'!A7487" display="'Composições'!A7487" xr:uid="{445B061B-BA92-426E-ADA9-DC11C27A2DF7}"/>
    <hyperlink ref="A3219" location="'Composições'!A7493" display="'Composições'!A7493" xr:uid="{B400C41A-91AA-45D2-83F0-CBFFDFD3E5D7}"/>
    <hyperlink ref="A3220" location="'Composições'!A7497" display="'Composições'!A7497" xr:uid="{EF8FC564-0942-4A00-8BCB-907A5021F9B8}"/>
    <hyperlink ref="A3222" location="'Composições'!A7501" display="'Composições'!A7501" xr:uid="{F7152E04-8873-41B2-BE18-47C3C494A0E8}"/>
    <hyperlink ref="A3225" location="'Composições'!A7505" display="'Composições'!A7505" xr:uid="{6D5A41DD-4C36-4A85-A14F-03EE108B6F5B}"/>
    <hyperlink ref="A3226" location="'Composições'!A7509" display="'Composições'!A7509" xr:uid="{1EB99671-A912-4F0C-9B0F-29200E65EA01}"/>
    <hyperlink ref="A3227" location="'Composições'!A7513" display="'Composições'!A7513" xr:uid="{2036B3B3-6519-4208-966F-36FDFF24CF29}"/>
    <hyperlink ref="A3228" location="'Composições'!A7517" display="'Composições'!A7517" xr:uid="{76B91864-6F8F-45C0-B84D-C826EA8E75FA}"/>
    <hyperlink ref="A3230" location="'Composições'!A7521" display="'Composições'!A7521" xr:uid="{521BB01F-8996-4DF0-A85A-878DE3A08450}"/>
    <hyperlink ref="A3231" location="'Composições'!A7525" display="'Composições'!A7525" xr:uid="{C94090A5-C796-444D-9C13-70039FE2122A}"/>
    <hyperlink ref="A3234" location="'Composições'!A7529" display="'Composições'!A7529" xr:uid="{FD44C04E-87C5-4282-9FC6-06CA51124BBF}"/>
    <hyperlink ref="A3235" location="'Composições'!A7533" display="'Composições'!A7533" xr:uid="{5B3ABEC0-D65C-48FB-B5EC-03CCF5960C24}"/>
    <hyperlink ref="A3236" location="'Composições'!A7537" display="'Composições'!A7537" xr:uid="{2C4F54E0-FF51-4755-A9CC-23B4522423BE}"/>
    <hyperlink ref="A3237" location="'Composições'!A7541" display="'Composições'!A7541" xr:uid="{EDD23EA9-D8E5-42E7-8074-DC96CD2919F5}"/>
    <hyperlink ref="A3240" location="'Composições'!A7545" display="'Composições'!A7545" xr:uid="{C8FE0F59-0AA3-4921-8BED-016340D8BA3D}"/>
    <hyperlink ref="A3243" location="'Composições'!A7552" display="'Composições'!A7552" xr:uid="{2F36CCCD-C141-450A-A469-37A2B553D83F}"/>
    <hyperlink ref="A3247" location="'Composições'!A7558" display="'Composições'!A7558" xr:uid="{3EB96814-EF0E-42E3-9EF9-16D351237C9D}"/>
    <hyperlink ref="A3248" location="'Composições'!A7566" display="'Composições'!A7566" xr:uid="{5FCD1400-D56E-4DD4-83BE-736852FA59FB}"/>
    <hyperlink ref="A3249" location="'Composições'!A7574" display="'Composições'!A7574" xr:uid="{8356DC6D-F2EF-4EE7-9472-C99D2BBFB6BC}"/>
    <hyperlink ref="A3250" location="'Composições'!A7580" display="'Composições'!A7580" xr:uid="{CA654118-8996-485D-90D7-10154E6FE074}"/>
    <hyperlink ref="A3251" location="'Composições'!A7585" display="'Composições'!A7585" xr:uid="{1ECBDDEF-6E83-473C-B768-AEA01B70D870}"/>
    <hyperlink ref="A3252" location="'Composições'!A7590" display="'Composições'!A7590" xr:uid="{B2A358E0-9AF9-4A07-A62A-36AB4D8D5830}"/>
    <hyperlink ref="A3253" location="'Composições'!A7597" display="'Composições'!A7597" xr:uid="{DA2F81B6-6B4A-408F-B632-1EEE9747C078}"/>
    <hyperlink ref="A3254" location="'Composições'!A7604" display="'Composições'!A7604" xr:uid="{C9E6221A-A69D-426E-9D09-36D8047AEDC5}"/>
    <hyperlink ref="A3255" location="'Composições'!A7613" display="'Composições'!A7613" xr:uid="{FBAFE379-89D3-4352-A982-62F6DEB416F8}"/>
    <hyperlink ref="A3256" location="'Composições'!A7619" display="'Composições'!A7619" xr:uid="{CF0B7C2B-4872-4F21-88F7-1A595941F55C}"/>
    <hyperlink ref="A3257" location="'Composições'!A7626" display="'Composições'!A7626" xr:uid="{6F2BB188-626A-44DA-A5AE-BFFC574EB308}"/>
    <hyperlink ref="A3258" location="'Composições'!A7632" display="'Composições'!A7632" xr:uid="{9144D52B-4809-4E1A-AF34-58E4A6B37AF2}"/>
    <hyperlink ref="A3259" location="'Composições'!A7638" display="'Composições'!A7638" xr:uid="{B1530798-D730-4220-BE92-9986C4431ECE}"/>
    <hyperlink ref="A3260" location="'Composições'!A7644" display="'Composições'!A7644" xr:uid="{710A15BB-12A9-4DAA-9B09-FCFAA94862B4}"/>
    <hyperlink ref="A3261" location="'Composições'!A7650" display="'Composições'!A7650" xr:uid="{63242226-1040-4828-A091-FCC40CE9A43D}"/>
    <hyperlink ref="A3262" location="'Composições'!A7656" display="'Composições'!A7656" xr:uid="{4B7E7182-317D-4CED-BA97-77128CE31047}"/>
    <hyperlink ref="A3263" location="'Composições'!A7665" display="'Composições'!A7665" xr:uid="{22898E05-56A7-4327-AE0C-B7209B6523AA}"/>
    <hyperlink ref="A3264" location="'Composições'!A7671" display="'Composições'!A7671" xr:uid="{52866E3D-C48D-42FA-ABB7-3E41E2731D7E}"/>
    <hyperlink ref="A3265" location="'Composições'!A7679" display="'Composições'!A7679" xr:uid="{AE7095D9-0065-4C1B-9230-6605BEC2B404}"/>
    <hyperlink ref="A3266" location="'Composições'!A7686" display="'Composições'!A7686" xr:uid="{609F973F-C252-4838-A72B-62C1550DDCFD}"/>
    <hyperlink ref="A3267" location="'Composições'!A7693" display="'Composições'!A7693" xr:uid="{B4C908A4-887E-4374-B77C-EB62BA17B969}"/>
    <hyperlink ref="A3268" location="'Composições'!A7697" display="'Composições'!A7697" xr:uid="{A9CDB065-E721-47AE-BD36-52AF54CD7E25}"/>
    <hyperlink ref="A3269" location="'Composições'!A7708" display="'Composições'!A7708" xr:uid="{23F95C98-1F91-4ABF-B6F5-206046899962}"/>
    <hyperlink ref="A3270" location="'Composições'!A7716" display="'Composições'!A7716" xr:uid="{6EBC376D-5F8A-4061-9C70-C9461FE378AE}"/>
    <hyperlink ref="A3271" location="'Composições'!A7724" display="'Composições'!A7724" xr:uid="{E6CCCBEB-3AD1-4AE7-9BBA-188533164100}"/>
    <hyperlink ref="A3279" location="'Composições'!A7732" display="'Composições'!A7732" xr:uid="{BC8A260E-375C-4A0B-8AB3-93C0569CEAF5}"/>
    <hyperlink ref="A3280" location="'Composições'!A7738" display="'Composições'!A7738" xr:uid="{1012420B-E46F-4ADF-B501-79D7DC544EFA}"/>
    <hyperlink ref="A3281" location="'Composições'!A7744" display="'Composições'!A7744" xr:uid="{A0EB0B26-76AB-4DA2-B838-97618CB5A688}"/>
    <hyperlink ref="A3282" location="'Composições'!A7753" display="'Composições'!A7753" xr:uid="{562878E5-8213-40C6-B491-8002979AEDDF}"/>
    <hyperlink ref="A3283" location="'Composições'!A7759" display="'Composições'!A7759" xr:uid="{DC144BAF-9634-43F3-A6AA-8BAD2DDB9632}"/>
    <hyperlink ref="A3284" location="'Composições'!A7765" display="'Composições'!A7765" xr:uid="{86F911D2-7C6A-4D3A-A44E-A6238AA38E5F}"/>
    <hyperlink ref="A3285" location="'Composições'!A7779" display="'Composições'!A7779" xr:uid="{35DC2A24-D0BA-4540-B123-15F26B562AD0}"/>
    <hyperlink ref="A3286" location="'Composições'!A7793" display="'Composições'!A7793" xr:uid="{1F7CEF96-AA78-4BB1-8AB7-A85C818DBC21}"/>
    <hyperlink ref="A3294" location="'Composições'!A7800" display="'Composições'!A7800" xr:uid="{0E8819B3-84F9-4598-9562-C4F7782D1DFA}"/>
    <hyperlink ref="A3295" location="'Composições'!A7804" display="'Composições'!A7804" xr:uid="{4161296B-632D-473B-A029-BC085CB0CC29}"/>
    <hyperlink ref="A3296" location="'Composições'!A7808" display="'Composições'!A7808" xr:uid="{A03C300A-AC80-4344-A180-07553F2134B2}"/>
    <hyperlink ref="A3297" location="'Composições'!A7812" display="'Composições'!A7812" xr:uid="{76A2E9D6-A361-40E5-BDBA-323A28AC173D}"/>
    <hyperlink ref="A3298" location="'Composições'!A7816" display="'Composições'!A7816" xr:uid="{45FBC20C-4B73-454E-A325-18E9C12D8B1A}"/>
    <hyperlink ref="A3299" location="'Composições'!A7820" display="'Composições'!A7820" xr:uid="{B74A7037-34C2-4B49-AA7A-C30014BCFA6E}"/>
    <hyperlink ref="A3300" location="'Composições'!A7824" display="'Composições'!A7824" xr:uid="{719A1A72-DDA3-4501-BE91-36BCFC5AC839}"/>
    <hyperlink ref="A3301" location="'Composições'!A7828" display="'Composições'!A7828" xr:uid="{A4446901-C09D-450D-8FA2-8FB54801B872}"/>
    <hyperlink ref="A3302" location="'Composições'!A7832" display="'Composições'!A7832" xr:uid="{3128665C-5D5D-4403-8F5F-E8C73E0DEA5E}"/>
    <hyperlink ref="A3303" location="'Composições'!A7836" display="'Composições'!A7836" xr:uid="{6AE5BA25-32DA-468E-BC72-1D28D926841E}"/>
    <hyperlink ref="A3304" location="'Composições'!A7840" display="'Composições'!A7840" xr:uid="{07841D58-01C2-4E1E-B9EB-9775E4F7015B}"/>
    <hyperlink ref="A3305" location="'Composições'!A7844" display="'Composições'!A7844" xr:uid="{9E9A0D91-BF0F-4411-8581-57493DDEC6CD}"/>
    <hyperlink ref="A3306" location="'Composições'!A7848" display="'Composições'!A7848" xr:uid="{19B2260A-BE60-41BB-95E4-9E8F04F35CB3}"/>
    <hyperlink ref="A3307" location="'Composições'!A7852" display="'Composições'!A7852" xr:uid="{2D0DE967-5C1B-4506-89EF-62627641FDB8}"/>
    <hyperlink ref="A3308" location="'Composições'!A7856" display="'Composições'!A7856" xr:uid="{C87BC89E-5F5E-46AC-B66F-149C1303389D}"/>
    <hyperlink ref="A3309" location="'Composições'!A7860" display="'Composições'!A7860" xr:uid="{4B18A5A5-4D4A-498D-85A2-9D13FE369646}"/>
    <hyperlink ref="A3310" location="'Composições'!A7864" display="'Composições'!A7864" xr:uid="{2D8D70A8-A25E-4F34-9D42-456EB008AEC5}"/>
    <hyperlink ref="A3311" location="'Composições'!A7868" display="'Composições'!A7868" xr:uid="{70C037CB-4C8E-4086-8A96-A81A1972EEB7}"/>
    <hyperlink ref="A3312" location="'Composições'!A7872" display="'Composições'!A7872" xr:uid="{9EBDAE47-1F9C-421B-8EF8-ABC09F277604}"/>
    <hyperlink ref="A3313" location="'Composições'!A7876" display="'Composições'!A7876" xr:uid="{E8F4C327-1644-4798-9CF4-14765D62C64C}"/>
    <hyperlink ref="A3314" location="'Composições'!A7880" display="'Composições'!A7880" xr:uid="{3ABD151A-CB92-4179-AD9A-DC9A08B37CB5}"/>
    <hyperlink ref="A3315" location="'Composições'!A7884" display="'Composições'!A7884" xr:uid="{0A205632-92A4-45A8-98BC-3B0E72335EE3}"/>
    <hyperlink ref="A3316" location="'Composições'!A7888" display="'Composições'!A7888" xr:uid="{F4AF1EC8-9F76-4287-BB65-1311C07A0947}"/>
    <hyperlink ref="A3317" location="'Composições'!A7892" display="'Composições'!A7892" xr:uid="{0F7B3EBE-3843-449E-B146-A9183A52FB3A}"/>
    <hyperlink ref="A3318" location="'Composições'!A7896" display="'Composições'!A7896" xr:uid="{50647CB0-61BD-4EBB-BA75-DC8601585E8B}"/>
    <hyperlink ref="A3319" location="'Composições'!A7900" display="'Composições'!A7900" xr:uid="{5C7715A7-4DE5-4049-9F02-97243CA3F8F8}"/>
    <hyperlink ref="A3320" location="'Composições'!A7904" display="'Composições'!A7904" xr:uid="{AFAB272E-258E-4D3C-BA6F-A4C409E68A27}"/>
    <hyperlink ref="A3321" location="'Composições'!A7908" display="'Composições'!A7908" xr:uid="{3DC802CC-5147-4C8E-917C-135A27120168}"/>
    <hyperlink ref="A3322" location="'Composições'!A7912" display="'Composições'!A7912" xr:uid="{623108E5-5126-4B18-8F78-DFFE36DB3159}"/>
    <hyperlink ref="A3323" location="'Composições'!A7916" display="'Composições'!A7916" xr:uid="{3C62304F-D076-4923-99EF-573484862F7B}"/>
    <hyperlink ref="A3324" location="'Composições'!A7920" display="'Composições'!A7920" xr:uid="{BE003EDB-DCAA-468D-BC34-939260330D15}"/>
    <hyperlink ref="A3325" location="'Composições'!A7924" display="'Composições'!A7924" xr:uid="{1AE7659D-DA88-4E6D-B75D-933963CF8A0F}"/>
    <hyperlink ref="A3326" location="'Composições'!A7928" display="'Composições'!A7928" xr:uid="{2015E24C-6190-4278-9BC5-41EBCFF8EC12}"/>
    <hyperlink ref="A3327" location="'Composições'!A7932" display="'Composições'!A7932" xr:uid="{B9CFBE89-A478-43B5-96EA-9FDD65933780}"/>
    <hyperlink ref="A3328" location="'Composições'!A7936" display="'Composições'!A7936" xr:uid="{E1364F97-6C3D-4AE9-84F5-FA33B68B6115}"/>
    <hyperlink ref="A3329" location="'Composições'!A7940" display="'Composições'!A7940" xr:uid="{82CE0C92-5E89-4449-868D-2AEB096B2584}"/>
    <hyperlink ref="A3330" location="'Composições'!A7944" display="'Composições'!A7944" xr:uid="{F89667C5-B060-4F51-B4B1-ED8481ED548F}"/>
    <hyperlink ref="A3331" location="'Composições'!A7948" display="'Composições'!A7948" xr:uid="{BFD60C84-85C3-421E-86FA-CC736983B48A}"/>
    <hyperlink ref="A3332" location="'Composições'!A7952" display="'Composições'!A7952" xr:uid="{BC1CC4F5-9BE9-4874-8226-B0F64CC3AE64}"/>
    <hyperlink ref="A3333" location="'Composições'!A7956" display="'Composições'!A7956" xr:uid="{159974DA-0A21-4845-BF15-C7CC3A83D870}"/>
    <hyperlink ref="A3334" location="'Composições'!A7960" display="'Composições'!A7960" xr:uid="{7724E843-2D33-402D-9F83-BB24CF1CC34A}"/>
    <hyperlink ref="A3335" location="'Composições'!A7964" display="'Composições'!A7964" xr:uid="{1BB2285C-A3BE-42CC-9BDB-B822BFBBE67F}"/>
    <hyperlink ref="A3336" location="'Composições'!A7968" display="'Composições'!A7968" xr:uid="{19195515-DBA6-4E4A-B551-27419E8F8816}"/>
    <hyperlink ref="A3337" location="'Composições'!A7972" display="'Composições'!A7972" xr:uid="{C2196F77-DB9A-4213-A5BB-52F109A79B45}"/>
    <hyperlink ref="A3338" location="'Composições'!A7976" display="'Composições'!A7976" xr:uid="{D3E3E7CB-8AA9-49F1-AEC7-EA4A0EA05379}"/>
    <hyperlink ref="A3339" location="'Composições'!A7980" display="'Composições'!A7980" xr:uid="{8868E0AB-C8C7-425B-A38D-C488D6594AA3}"/>
    <hyperlink ref="A3340" location="'Composições'!A7984" display="'Composições'!A7984" xr:uid="{6A099EDE-FAE5-4D3B-BC73-B5D7D0949762}"/>
    <hyperlink ref="A3341" location="'Composições'!A7988" display="'Composições'!A7988" xr:uid="{A75E65F7-A23A-47DD-B90F-A3B023F7CCD2}"/>
    <hyperlink ref="A3342" location="'Composições'!A7992" display="'Composições'!A7992" xr:uid="{10A86A32-C4AB-4BFD-9980-75D351524DB0}"/>
    <hyperlink ref="A3343" location="'Composições'!A7996" display="'Composições'!A7996" xr:uid="{EEEAD189-BC37-4A55-A5CD-652C10601D4F}"/>
    <hyperlink ref="A3344" location="'Composições'!A8000" display="'Composições'!A8000" xr:uid="{9207DBA0-B90F-41C4-BA39-4C8DA0F2337C}"/>
    <hyperlink ref="A3345" location="'Composições'!A8004" display="'Composições'!A8004" xr:uid="{C6B4016F-C10D-4079-818C-8E99D1597CFC}"/>
    <hyperlink ref="A3346" location="'Composições'!A8008" display="'Composições'!A8008" xr:uid="{81096A05-2CFB-4AC7-9370-D11B908C134B}"/>
    <hyperlink ref="A3347" location="'Composições'!A8012" display="'Composições'!A8012" xr:uid="{8558D173-4D41-464B-8914-B6A773174831}"/>
    <hyperlink ref="A3348" location="'Composições'!A8016" display="'Composições'!A8016" xr:uid="{B3F7F9F9-EC17-4D25-ACD2-96CCB53567EC}"/>
    <hyperlink ref="A3349" location="'Composições'!A8020" display="'Composições'!A8020" xr:uid="{34C1DCDD-A5D0-4B58-8C1F-4EFF55FC23FE}"/>
    <hyperlink ref="A3350" location="'Composições'!A8024" display="'Composições'!A8024" xr:uid="{0A624138-66FD-44DE-9B55-F27B52D0AB5D}"/>
    <hyperlink ref="A3351" location="'Composições'!A8028" display="'Composições'!A8028" xr:uid="{54FB948F-C247-4A6D-B37B-4E44A2E7D795}"/>
    <hyperlink ref="A3352" location="'Composições'!A8032" display="'Composições'!A8032" xr:uid="{DA2BE19A-7B05-484A-AF05-357ABF496716}"/>
    <hyperlink ref="A3353" location="'Composições'!A8036" display="'Composições'!A8036" xr:uid="{4A1FEE4C-6592-4120-9994-4C36A09C12D5}"/>
    <hyperlink ref="A3354" location="'Composições'!A8040" display="'Composições'!A8040" xr:uid="{3B98CD68-CEFB-4502-9683-FADEE3F38C66}"/>
    <hyperlink ref="A3355" location="'Composições'!A8044" display="'Composições'!A8044" xr:uid="{EA1220A0-C4A1-4087-B8D6-C0C47E1E80C2}"/>
    <hyperlink ref="A3356" location="'Composições'!A8048" display="'Composições'!A8048" xr:uid="{3CA8781A-8D59-42BB-BF1E-8DDFC4882A6A}"/>
    <hyperlink ref="A3357" location="'Composições'!A8052" display="'Composições'!A8052" xr:uid="{771FCF17-0B73-4FF3-8D22-63DBECFA1F7A}"/>
    <hyperlink ref="A3358" location="'Composições'!A8056" display="'Composições'!A8056" xr:uid="{91C95F34-3F39-462A-BAD2-CC8C82CA7EC6}"/>
    <hyperlink ref="A3359" location="'Composições'!A8060" display="'Composições'!A8060" xr:uid="{7DAC3833-5092-44E1-8B21-C55167B516F1}"/>
    <hyperlink ref="A3360" location="'Composições'!A8064" display="'Composições'!A8064" xr:uid="{91B8F51B-7291-4023-B87E-F558565642A7}"/>
    <hyperlink ref="A3361" location="'Composições'!A8068" display="'Composições'!A8068" xr:uid="{34D287DC-6A66-40D3-BAF7-16D1ADA4BBAC}"/>
    <hyperlink ref="A3362" location="'Composições'!A8072" display="'Composições'!A8072" xr:uid="{7433D552-7ECB-4A6C-AF58-9192916C359A}"/>
    <hyperlink ref="A3363" location="'Composições'!A8076" display="'Composições'!A8076" xr:uid="{D0C1F8D7-BB2A-4D8C-ABA7-E533CDA4C622}"/>
    <hyperlink ref="A3364" location="'Composições'!A8080" display="'Composições'!A8080" xr:uid="{5C419680-AAD4-464D-97CD-E2C136C8AAB9}"/>
    <hyperlink ref="A3365" location="'Composições'!A8084" display="'Composições'!A8084" xr:uid="{A475EAD0-9C55-4914-B9B6-7CDBD2F55CF1}"/>
    <hyperlink ref="A3366" location="'Composições'!A8088" display="'Composições'!A8088" xr:uid="{9989A73E-EF9B-4D10-9507-13BB69B2FF06}"/>
    <hyperlink ref="A3367" location="'Composições'!A8092" display="'Composições'!A8092" xr:uid="{D28FCCBB-6309-4DE1-A177-0C97ABA3DF5A}"/>
    <hyperlink ref="A3368" location="'Composições'!A8096" display="'Composições'!A8096" xr:uid="{C20633A4-2951-4FAD-8231-505E2BF080FA}"/>
    <hyperlink ref="A3369" location="'Composições'!A8100" display="'Composições'!A8100" xr:uid="{71EC55D6-598F-4249-A9F6-5B6C96096B58}"/>
    <hyperlink ref="A3370" location="'Composições'!A8104" display="'Composições'!A8104" xr:uid="{AC063F0E-822B-42D9-9FBB-144C4EA90237}"/>
    <hyperlink ref="A3371" location="'Composições'!A8108" display="'Composições'!A8108" xr:uid="{56C73219-3DC9-4304-BBA8-E968B11827A4}"/>
    <hyperlink ref="A3372" location="'Composições'!A8112" display="'Composições'!A8112" xr:uid="{3CFAFBF6-3351-4E39-B3F2-A1C83657B2CF}"/>
    <hyperlink ref="A3373" location="'Composições'!A8116" display="'Composições'!A8116" xr:uid="{E6BFAF28-936A-4728-A742-86F1A5096975}"/>
    <hyperlink ref="A3374" location="'Composições'!A8120" display="'Composições'!A8120" xr:uid="{3B71A225-2909-4D8A-89E0-072665BAE6B5}"/>
    <hyperlink ref="A3375" location="'Composições'!A8124" display="'Composições'!A8124" xr:uid="{941C5AC0-1B82-42BE-BA0A-2CBB8C2C1F6F}"/>
    <hyperlink ref="A3376" location="'Composições'!A8128" display="'Composições'!A8128" xr:uid="{E664973C-25E2-4099-B160-845451869800}"/>
    <hyperlink ref="A3377" location="'Composições'!A8132" display="'Composições'!A8132" xr:uid="{5B8B2957-BDE8-46AF-8E72-8AE2F47BDD08}"/>
    <hyperlink ref="A3378" location="'Composições'!A8136" display="'Composições'!A8136" xr:uid="{31B81D1C-79A9-4AA3-AD19-DD0DBC63A883}"/>
    <hyperlink ref="A3379" location="'Composições'!A8140" display="'Composições'!A8140" xr:uid="{C6A95E0E-BB8A-454D-AC44-9463AEC648EB}"/>
    <hyperlink ref="A3380" location="'Composições'!A8144" display="'Composições'!A8144" xr:uid="{05E5D014-4F10-408B-9D0D-A99A0C869DBD}"/>
    <hyperlink ref="A3381" location="'Composições'!A8148" display="'Composições'!A8148" xr:uid="{EC5017E5-B95E-4549-9384-012582F3F54D}"/>
    <hyperlink ref="A3382" location="'Composições'!A8152" display="'Composições'!A8152" xr:uid="{8796A124-AD4C-41FC-91A7-55038248B3ED}"/>
    <hyperlink ref="A3383" location="'Composições'!A8156" display="'Composições'!A8156" xr:uid="{C94A105B-BCD4-4264-A1CC-20474558094C}"/>
    <hyperlink ref="A3384" location="'Composições'!A8160" display="'Composições'!A8160" xr:uid="{F8472B03-C314-497D-A833-51811DAE55FC}"/>
    <hyperlink ref="A3385" location="'Composições'!A8164" display="'Composições'!A8164" xr:uid="{00731638-278B-40E7-8709-D690D12F0114}"/>
    <hyperlink ref="A3386" location="'Composições'!A8168" display="'Composições'!A8168" xr:uid="{D82CEA75-D291-482F-A761-5423C1DB4ABA}"/>
    <hyperlink ref="A3387" location="'Composições'!A8172" display="'Composições'!A8172" xr:uid="{31B0CC03-FDC3-49C1-A8DB-0DC2E7905BB4}"/>
    <hyperlink ref="A3388" location="'Composições'!A8176" display="'Composições'!A8176" xr:uid="{10864B97-4502-4128-A344-854681906981}"/>
    <hyperlink ref="A3389" location="'Composições'!A8180" display="'Composições'!A8180" xr:uid="{A8AED91D-2446-4261-A100-55F3BC96D876}"/>
    <hyperlink ref="A3390" location="'Composições'!A8184" display="'Composições'!A8184" xr:uid="{5C0D1EC5-AAC6-4FC5-8F1B-FD6899FB7F95}"/>
    <hyperlink ref="A3391" location="'Composições'!A8188" display="'Composições'!A8188" xr:uid="{F7884749-CC7D-4852-9035-BE296A8D9AA9}"/>
    <hyperlink ref="A3392" location="'Composições'!A8192" display="'Composições'!A8192" xr:uid="{DD55130D-CBBC-493D-89D6-12808BD2662B}"/>
    <hyperlink ref="A3393" location="'Composições'!A8196" display="'Composições'!A8196" xr:uid="{A2AC4290-A24B-4E5E-9FDE-6D5CEE54F0A6}"/>
    <hyperlink ref="A3394" location="'Composições'!A8200" display="'Composições'!A8200" xr:uid="{C7871638-627A-4A17-932A-9925D891EB0D}"/>
    <hyperlink ref="A3395" location="'Composições'!A8204" display="'Composições'!A8204" xr:uid="{854A8C25-D7D8-4C23-BDD9-967A6C541049}"/>
    <hyperlink ref="A3396" location="'Composições'!A8208" display="'Composições'!A8208" xr:uid="{0DD10122-D62B-42FA-A48C-6354C3D7F338}"/>
    <hyperlink ref="A3397" location="'Composições'!A8212" display="'Composições'!A8212" xr:uid="{33DBDB3F-C625-4ED8-AB39-0B537B7641DB}"/>
    <hyperlink ref="A3398" location="'Composições'!A8216" display="'Composições'!A8216" xr:uid="{544F8303-2DDA-4C83-9AD7-40FE9E8C5D3A}"/>
    <hyperlink ref="A3399" location="'Composições'!A8220" display="'Composições'!A8220" xr:uid="{566D9EE5-FF08-4BDE-BAB6-991F191B4DEB}"/>
    <hyperlink ref="A3400" location="'Composições'!A8224" display="'Composições'!A8224" xr:uid="{F67FABF8-AEB0-4A70-B6D3-E6E90EE73701}"/>
    <hyperlink ref="A3401" location="'Composições'!A8228" display="'Composições'!A8228" xr:uid="{304186B7-5134-4648-9959-2A1336BCC603}"/>
    <hyperlink ref="A3402" location="'Composições'!A8232" display="'Composições'!A8232" xr:uid="{F94A235C-FADA-44D1-B42E-B9B8CAC30380}"/>
    <hyperlink ref="A3403" location="'Composições'!A8236" display="'Composições'!A8236" xr:uid="{B00D79ED-1199-45C4-BB39-D7EC7D404A1B}"/>
    <hyperlink ref="A3404" location="'Composições'!A8240" display="'Composições'!A8240" xr:uid="{94F256AD-F3B7-4508-82C4-21478C761665}"/>
    <hyperlink ref="A3405" location="'Composições'!A8244" display="'Composições'!A8244" xr:uid="{EA73D441-C8D8-41D8-BFDE-2EC6AC761C5E}"/>
    <hyperlink ref="A3406" location="'Composições'!A8248" display="'Composições'!A8248" xr:uid="{2284D54C-7007-478C-B919-DC06C6E0FD20}"/>
    <hyperlink ref="A3407" location="'Composições'!A8252" display="'Composições'!A8252" xr:uid="{4D735F9C-27ED-4A31-9E54-0B27D71A5886}"/>
    <hyperlink ref="A3408" location="'Composições'!A8256" display="'Composições'!A8256" xr:uid="{E7D36FDA-3A41-49DC-8A4B-161C00518BFD}"/>
    <hyperlink ref="A3409" location="'Composições'!A8260" display="'Composições'!A8260" xr:uid="{2B96BE06-54D2-4D70-9289-EB6E9BAEDE11}"/>
    <hyperlink ref="A3410" location="'Composições'!A8264" display="'Composições'!A8264" xr:uid="{9429D419-B325-4D72-B725-D21AA3FBCE3F}"/>
    <hyperlink ref="A3411" location="'Composições'!A8268" display="'Composições'!A8268" xr:uid="{8A805F20-5026-4719-85D7-DB3478810CA9}"/>
    <hyperlink ref="A3412" location="'Composições'!A8272" display="'Composições'!A8272" xr:uid="{CEDC83CA-8FD6-4E4F-8172-A5928D03995E}"/>
    <hyperlink ref="A3413" location="'Composições'!A8276" display="'Composições'!A8276" xr:uid="{06B6AB06-4E85-432C-A70E-0A5ACFB77616}"/>
    <hyperlink ref="A3414" location="'Composições'!A8280" display="'Composições'!A8280" xr:uid="{0B387C39-BA63-441B-9D5E-5DBE944FDC1C}"/>
    <hyperlink ref="A3415" location="'Composições'!A8284" display="'Composições'!A8284" xr:uid="{FEF6EFD1-1D3A-4FBB-97FF-5FE08BF01BD6}"/>
    <hyperlink ref="A3416" location="'Composições'!A8288" display="'Composições'!A8288" xr:uid="{43C73C9B-0EF6-48E6-AC30-05A4CA41625F}"/>
    <hyperlink ref="A3417" location="'Composições'!A8292" display="'Composições'!A8292" xr:uid="{C74D0AB0-8BAC-41F3-9E5C-3E5F7B1B0047}"/>
    <hyperlink ref="A3418" location="'Composições'!A8296" display="'Composições'!A8296" xr:uid="{F096FB6D-E020-49C9-84BE-FA48A51E0443}"/>
    <hyperlink ref="A3419" location="'Composições'!A8300" display="'Composições'!A8300" xr:uid="{29F7ECE2-D0AF-4220-A6AD-52F64725F63E}"/>
    <hyperlink ref="A3420" location="'Composições'!A8304" display="'Composições'!A8304" xr:uid="{D7256A8A-BFA9-4260-94EF-FA912508467A}"/>
    <hyperlink ref="A3421" location="'Composições'!A8308" display="'Composições'!A8308" xr:uid="{889DA8FA-E832-4788-B0EA-E9A72FA0200E}"/>
    <hyperlink ref="A3422" location="'Composições'!A8312" display="'Composições'!A8312" xr:uid="{A49B1520-0C92-42A6-9DBA-906BA227051D}"/>
    <hyperlink ref="A3423" location="'Composições'!A8316" display="'Composições'!A8316" xr:uid="{4A91BD0C-540C-4EB4-9373-82005E5DD9D8}"/>
    <hyperlink ref="A3424" location="'Composições'!A8320" display="'Composições'!A8320" xr:uid="{71E6051E-DEAB-4B88-AFEB-C2AC716116C5}"/>
    <hyperlink ref="A3426" location="'Composições'!A8324" display="'Composições'!A8324" xr:uid="{F49E15E6-AE46-4D52-B566-2FF2B8FD3D75}"/>
    <hyperlink ref="A3427" location="'Composições'!A8328" display="'Composições'!A8328" xr:uid="{6602652F-2CE8-4354-942C-D34A879E4CDC}"/>
    <hyperlink ref="A3428" location="'Composições'!A8332" display="'Composições'!A8332" xr:uid="{90549877-83CD-4A9F-A43D-B04957EB0528}"/>
    <hyperlink ref="A3433" location="'Composições'!A8336" display="'Composições'!A8336" xr:uid="{670A2F64-3835-4812-A198-5BAE577DBC51}"/>
    <hyperlink ref="A3434" location="'Composições'!A8340" display="'Composições'!A8340" xr:uid="{5E9BC766-338B-473F-9630-3C0BAC868B9A}"/>
    <hyperlink ref="A3435" location="'Composições'!A8344" display="'Composições'!A8344" xr:uid="{37A01C13-7C73-48FC-8B63-F7EC6CDA76A8}"/>
    <hyperlink ref="A3437" location="'Composições'!A8348" display="'Composições'!A8348" xr:uid="{E9C210D5-7A06-44AD-BA9B-84644D8BEF84}"/>
    <hyperlink ref="A3439" location="'Composições'!A8352" display="'Composições'!A8352" xr:uid="{26461C0F-6B24-49EC-9131-F6FF123BF3AD}"/>
    <hyperlink ref="A3441" location="'Composições'!A8356" display="'Composições'!A8356" xr:uid="{4562E0D6-F2B5-42E8-92C0-217D502634C9}"/>
    <hyperlink ref="A3442" location="'Composições'!A8360" display="'Composições'!A8360" xr:uid="{734E4D61-10E6-4648-8A38-F93C13167060}"/>
    <hyperlink ref="A3443" location="'Composições'!A8364" display="'Composições'!A8364" xr:uid="{0ABA48A0-CDD0-459F-9D59-B88211EDF690}"/>
    <hyperlink ref="A3444" location="'Composições'!A8368" display="'Composições'!A8368" xr:uid="{66828797-151D-4401-86A3-6873B6087565}"/>
    <hyperlink ref="A3445" location="'Composições'!A8372" display="'Composições'!A8372" xr:uid="{80B6DD54-EBB6-4E53-AF9D-EBA52DE3B0D4}"/>
    <hyperlink ref="A3446" location="'Composições'!A8376" display="'Composições'!A8376" xr:uid="{7920EE79-032D-45CD-AB9B-4EB08CB844A7}"/>
    <hyperlink ref="A3448" location="'Composições'!A8380" display="'Composições'!A8380" xr:uid="{04660B7D-5453-445A-BBEA-658C6A257189}"/>
    <hyperlink ref="A3449" location="'Composições'!A8384" display="'Composições'!A8384" xr:uid="{9B4229BD-CF93-47BD-BD2D-07DEF7F089C5}"/>
    <hyperlink ref="A3451" location="'Composições'!A8388" display="'Composições'!A8388" xr:uid="{F74EF051-8D83-445D-A1D9-BFAA92D9029C}"/>
    <hyperlink ref="A3453" location="'Composições'!A8392" display="'Composições'!A8392" xr:uid="{9E97C431-459B-4CE1-982B-9F868297F558}"/>
    <hyperlink ref="A3455" location="'Composições'!A8396" display="'Composições'!A8396" xr:uid="{F22FD2A2-3ADE-45C3-B4A9-881F2CC5F1A8}"/>
    <hyperlink ref="A3456" location="'Composições'!A8400" display="'Composições'!A8400" xr:uid="{F2A3D878-7BF4-4ED5-B80C-BA0F00439211}"/>
    <hyperlink ref="A3460" location="'Composições'!A8404" display="'Composições'!A8404" xr:uid="{1F1458B6-9331-487B-8396-DD8235C742D4}"/>
    <hyperlink ref="A3461" location="'Composições'!A8408" display="'Composições'!A8408" xr:uid="{BBCF84DE-D074-45FD-B9C2-F1434ED4DBD7}"/>
    <hyperlink ref="A3462" location="'Composições'!A8412" display="'Composições'!A8412" xr:uid="{A07BC3B4-B55F-40AB-B67C-E9009A03F5F5}"/>
    <hyperlink ref="A3463" location="'Composições'!A8416" display="'Composições'!A8416" xr:uid="{EF13080C-C6E3-4537-8BFB-686ED93F8756}"/>
    <hyperlink ref="A3464" location="'Composições'!A8420" display="'Composições'!A8420" xr:uid="{B3B4256B-EB64-4A2C-BA90-6D6FFDC7C16C}"/>
    <hyperlink ref="A3465" location="'Composições'!A8424" display="'Composições'!A8424" xr:uid="{D64EA402-05A8-4DE0-97E0-D7F1E9B77371}"/>
    <hyperlink ref="A3466" location="'Composições'!A8428" display="'Composições'!A8428" xr:uid="{A456908A-6F3D-4151-9163-79F060E00799}"/>
    <hyperlink ref="A3468" location="'Composições'!A8432" display="'Composições'!A8432" xr:uid="{72E7788D-0AD6-454F-A98A-9DCA5EC9FE03}"/>
    <hyperlink ref="A3469" location="'Composições'!A8436" display="'Composições'!A8436" xr:uid="{6E895B53-DDE5-4133-A608-A8D208480B72}"/>
    <hyperlink ref="A3470" location="'Composições'!A8440" display="'Composições'!A8440" xr:uid="{307A8452-1F87-41D5-BF21-1CED9CB046C3}"/>
    <hyperlink ref="A3471" location="'Composições'!A8444" display="'Composições'!A8444" xr:uid="{97478CAA-B5BD-4CF3-97D5-0D3D712E5AB8}"/>
    <hyperlink ref="A3476" location="'Composições'!A8448" display="'Composições'!A8448" xr:uid="{961A7A1C-2345-4BD1-96B9-8EB72F3FE123}"/>
    <hyperlink ref="A3477" location="'Composições'!A8453" display="'Composições'!A8453" xr:uid="{4DF1979A-0003-44AA-B8DF-A4D69F3B7E69}"/>
    <hyperlink ref="A3479" location="'Composições'!A8457" display="'Composições'!A8457" xr:uid="{CFBE39D8-DDE9-45CC-A2F8-4124880629FF}"/>
    <hyperlink ref="A3480" location="'Composições'!A8467" display="'Composições'!A8467" xr:uid="{B7674E5A-17B1-4415-9D63-2DDC3C4F8EAF}"/>
    <hyperlink ref="A3482" location="'Composições'!A8477" display="'Composições'!A8477" xr:uid="{15C8EC76-4E8C-4354-BEDA-811B6CAD0F9A}"/>
    <hyperlink ref="A3483" location="'Composições'!A8482" display="'Composições'!A8482" xr:uid="{DFB5E5B0-E3D2-454E-9C3C-303EC15DF56F}"/>
    <hyperlink ref="A3485" location="'Composições'!A8494" display="'Composições'!A8494" xr:uid="{3D045C14-9E04-4C06-93BC-67890DA69C9B}"/>
    <hyperlink ref="A3487" location="'Composições'!A8498" display="'Composições'!A8498" xr:uid="{AEAF5B9E-F475-4279-8CA8-99D51B3040CD}"/>
    <hyperlink ref="A3488" location="'Composições'!A8503" display="'Composições'!A8503" xr:uid="{F0117B35-731E-459A-89DD-B93441F5C3AE}"/>
    <hyperlink ref="A3489" location="'Composições'!A8508" display="'Composições'!A8508" xr:uid="{022CC49A-9BE6-420C-92A9-E302A1C5616A}"/>
    <hyperlink ref="A3490" location="'Composições'!A8514" display="'Composições'!A8514" xr:uid="{B1AF4B0D-17C9-474A-A5FD-C067F90BA404}"/>
    <hyperlink ref="A3491" location="'Composições'!A8520" display="'Composições'!A8520" xr:uid="{6F20E1F8-B83D-4D9A-884F-7EC0D9135F6C}"/>
    <hyperlink ref="A3492" location="'Composições'!A8527" display="'Composições'!A8527" xr:uid="{CAB67638-B74F-4C12-8D57-8EBEC2716AEA}"/>
    <hyperlink ref="A3493" location="'Composições'!A8533" display="'Composições'!A8533" xr:uid="{881191FC-36AD-4210-B86B-E99D37FE340F}"/>
    <hyperlink ref="A3495" location="'Composições'!A8538" display="'Composições'!A8538" xr:uid="{788512D9-D6B6-4C79-B5F1-00C118F5700B}"/>
    <hyperlink ref="A3496" location="'Composições'!A8547" display="'Composições'!A8547" xr:uid="{2996DBBE-2234-49E5-9B9A-DC705DEF5494}"/>
    <hyperlink ref="A3497" location="'Composições'!A8551" display="'Composições'!A8551" xr:uid="{2BD0C45F-3E07-4C14-BD87-DF504943B0C6}"/>
    <hyperlink ref="A3499" location="'Composições'!A8555" display="'Composições'!A8555" xr:uid="{D9AAFC30-9C42-4888-A2A6-AD47B73E622F}"/>
    <hyperlink ref="A3500" location="'Composições'!A8561" display="'Composições'!A8561" xr:uid="{D9DD2631-BDB0-4E7F-9F28-901575F0C1C7}"/>
    <hyperlink ref="A3501" location="'Composições'!A8570" display="'Composições'!A8570" xr:uid="{EB76B5B5-BB16-4E27-98D9-9F4E101D74E7}"/>
    <hyperlink ref="A3506" location="'Composições'!A8578" display="'Composições'!A8578" xr:uid="{98A21BD9-D12E-4950-9F8B-37B9D7C14071}"/>
    <hyperlink ref="A3507" location="'Composições'!A8584" display="'Composições'!A8584" xr:uid="{B92A0C4F-666D-4C8E-8747-1AA331828DA9}"/>
    <hyperlink ref="A3508" location="'Composições'!A8590" display="'Composições'!A8590" xr:uid="{15E594E1-A339-4B73-9049-6597F26F79E5}"/>
    <hyperlink ref="A3509" location="'Composições'!A8594" display="'Composições'!A8594" xr:uid="{2C8B46A7-49B4-4FD0-9FB0-C95431C6902C}"/>
    <hyperlink ref="A3511" location="'Composições'!A8601" display="'Composições'!A8601" xr:uid="{8FC47D91-9174-4343-B74B-C37E89EEF85F}"/>
    <hyperlink ref="A3512" location="'Composições'!A8610" display="'Composições'!A8610" xr:uid="{A8A39B9F-5D16-4E16-A6A3-DDF41D1B95DC}"/>
    <hyperlink ref="A3513" location="'Composições'!A8620" display="'Composições'!A8620" xr:uid="{4AA22D90-3AE9-4F99-A88F-DA2D95245FC2}"/>
    <hyperlink ref="A3514" location="'Composições'!A8630" display="'Composições'!A8630" xr:uid="{9541FC8A-0590-4CEB-9D19-55ABB5D86A47}"/>
    <hyperlink ref="A3515" location="'Composições'!A8636" display="'Composições'!A8636" xr:uid="{F80105B6-0E95-4D85-935F-1F8E9BCF8AAE}"/>
    <hyperlink ref="A3518" location="'Composições'!A8642" display="'Composições'!A8642" xr:uid="{87E3E2A8-542B-430C-98BA-EC566F8BE327}"/>
    <hyperlink ref="A3526" location="'Composições'!A8646" display="'Composições'!A8646" xr:uid="{6EF673D1-9C68-4FFB-B0A7-D1C7265A0618}"/>
    <hyperlink ref="A3536" location="'Composições'!A8652" display="'Composições'!A8652" xr:uid="{32E659A7-A3CA-4A80-B77B-D9405F874183}"/>
    <hyperlink ref="A3537" location="'Composições'!A8659" display="'Composições'!A8659" xr:uid="{15D3BDDC-9A78-4E43-B0F6-4AE42F53ADB1}"/>
    <hyperlink ref="A3541" location="'Composições'!A8663" display="'Composições'!A8663" xr:uid="{F5C7215F-91F3-42D2-8FA3-BD6029B276DA}"/>
    <hyperlink ref="A3542" location="'Composições'!A8669" display="'Composições'!A8669" xr:uid="{CC784758-896F-4B16-B7AA-7D34C1187A08}"/>
    <hyperlink ref="A3543" location="'Composições'!A8678" display="'Composições'!A8678" xr:uid="{4E94F1B6-A65B-43B8-B1CC-BAF32D5F9E14}"/>
    <hyperlink ref="A3545" location="'Composições'!A8684" display="'Composições'!A8684" xr:uid="{0AB8B7C9-5D0F-40FC-9855-5314B69B650B}"/>
    <hyperlink ref="A3546" location="'Composições'!A8690" display="'Composições'!A8690" xr:uid="{C78FEF41-B64C-4CE6-9312-4F7F63DB7CF3}"/>
    <hyperlink ref="A3547" location="'Composições'!A8697" display="'Composições'!A8697" xr:uid="{D660DF9F-9EAE-466A-9E14-D59D44E31A9C}"/>
    <hyperlink ref="A3548" location="'Composições'!A8703" display="'Composições'!A8703" xr:uid="{DAC191FB-4C27-45E2-AC48-47C588D1E823}"/>
    <hyperlink ref="A3549" location="'Composições'!A8709" display="'Composições'!A8709" xr:uid="{39C7D595-0AD2-4FF2-AB7D-4CF706EB1665}"/>
    <hyperlink ref="A3550" location="'Composições'!A8716" display="'Composições'!A8716" xr:uid="{B60EE2B0-0199-46DF-8EA0-60776C3B5C06}"/>
    <hyperlink ref="A3551" location="'Composições'!A8722" display="'Composições'!A8722" xr:uid="{B0EE0446-7EBE-4B23-BBC3-0BBA186FB300}"/>
    <hyperlink ref="A3553" location="'Composições'!A8728" display="'Composições'!A8728" xr:uid="{B847FF7A-16EE-4FFF-B278-A5848AC99FC0}"/>
    <hyperlink ref="A3554" location="'Composições'!A8745" display="'Composições'!A8745" xr:uid="{A284D505-F14C-43FB-9DA6-EFAF86C58D18}"/>
    <hyperlink ref="A3555" location="'Composições'!A8751" display="'Composições'!A8751" xr:uid="{E2F3B603-D56D-41C3-B4C7-2A43E2EAEECF}"/>
    <hyperlink ref="A3556" location="'Composições'!A8755" display="'Composições'!A8755" xr:uid="{A9B7BBD2-A317-4889-8EE1-EFB185BAD8A2}"/>
    <hyperlink ref="A3557" location="'Composições'!A8759" display="'Composições'!A8759" xr:uid="{5FFD8F19-20C3-4C5E-8BBC-0C87FAF95976}"/>
    <hyperlink ref="A3558" location="'Composições'!A8768" display="'Composições'!A8768" xr:uid="{3E057FE4-3878-4AE4-AEF4-4023AF871EAB}"/>
    <hyperlink ref="A3559" location="'Composições'!A8777" display="'Composições'!A8777" xr:uid="{EACBC22B-0411-4ADC-BB75-81A5269739A9}"/>
    <hyperlink ref="A3560" location="'Composições'!A8782" display="'Composições'!A8782" xr:uid="{6330121B-5F4D-4687-BE87-036AA8AFAF8A}"/>
    <hyperlink ref="A3561" location="'Composições'!A8787" display="'Composições'!A8787" xr:uid="{248AF852-EF80-405D-BB25-F50FC148AF00}"/>
    <hyperlink ref="A3562" location="'Composições'!A8792" display="'Composições'!A8792" xr:uid="{D0440630-3AAC-4E33-BF7C-DBA5323EEE39}"/>
    <hyperlink ref="A3563" location="'Composições'!A8798" display="'Composições'!A8798" xr:uid="{E3C2C56B-3CFC-452E-AA53-FB400CDFD59F}"/>
    <hyperlink ref="A3564" location="'Composições'!A8804" display="'Composições'!A8804" xr:uid="{6B6D261E-DA46-4E1E-B8F5-C48C25B753D5}"/>
    <hyperlink ref="A3565" location="'Composições'!A8810" display="'Composições'!A8810" xr:uid="{7674372C-7071-499B-86FB-637DFA43D270}"/>
    <hyperlink ref="A3566" location="'Composições'!A8816" display="'Composições'!A8816" xr:uid="{3FA641BC-6399-47CE-98B7-DBC6A0DB959D}"/>
    <hyperlink ref="A3567" location="'Composições'!A8822" display="'Composições'!A8822" xr:uid="{B9EF3B45-CDD9-4578-939D-F7F1DA75FBD9}"/>
    <hyperlink ref="A3568" location="'Composições'!A8828" display="'Composições'!A8828" xr:uid="{BD0C1712-0D32-47C7-938C-FBA0618D6A25}"/>
    <hyperlink ref="A3569" location="'Composições'!A8834" display="'Composições'!A8834" xr:uid="{4F857979-8E60-4789-ADA1-4F6220916A35}"/>
    <hyperlink ref="A3570" location="'Composições'!A8840" display="'Composições'!A8840" xr:uid="{CC6B5C2C-2E56-466E-AA4E-72CFF9680638}"/>
    <hyperlink ref="A3580" location="'Composições'!A8846" display="'Composições'!A8846" xr:uid="{CCDA84E0-56B0-4682-AE6C-3FD3630542A1}"/>
    <hyperlink ref="A3581" location="'Composições'!A8857" display="'Composições'!A8857" xr:uid="{53531BCA-E284-4545-9C2E-F0A3B659B7B2}"/>
    <hyperlink ref="A3582" location="'Composições'!A8866" display="'Composições'!A8866" xr:uid="{CB228B1E-47E9-4B0E-890D-1BD631BDB21A}"/>
    <hyperlink ref="A3583" location="'Composições'!A8876" display="'Composições'!A8876" xr:uid="{B9117414-47B8-41F7-AEDC-5919BCD16716}"/>
    <hyperlink ref="A3584" location="'Composições'!A8882" display="'Composições'!A8882" xr:uid="{911BBEBF-65CF-4881-B162-E43EFEBC438F}"/>
    <hyperlink ref="A3585" location="'Composições'!A8888" display="'Composições'!A8888" xr:uid="{6C108E0B-B631-40FC-A45E-7C9B8EB4FB39}"/>
    <hyperlink ref="A3586" location="'Composições'!A8894" display="'Composições'!A8894" xr:uid="{E9EE3E05-0361-4BCA-A9D3-0C92F32052A3}"/>
    <hyperlink ref="A3587" location="'Composições'!A8901" display="'Composições'!A8901" xr:uid="{325935B4-C776-4D67-9AD7-BA9EC13F7B7C}"/>
    <hyperlink ref="A3588" location="'Composições'!A8909" display="'Composições'!A8909" xr:uid="{657636DD-3B4B-4412-98AC-39BCF05CE3F4}"/>
    <hyperlink ref="A3591" location="'Composições'!A8915" display="'Composições'!A8915" xr:uid="{F79E7804-AC30-4E05-AC6F-BD8B2A267F02}"/>
    <hyperlink ref="A3592" location="'Composições'!A8919" display="'Composições'!A8919" xr:uid="{57B9E602-89BF-4208-9449-C71D698ED9AC}"/>
    <hyperlink ref="A3593" location="'Composições'!A8923" display="'Composições'!A8923" xr:uid="{F38A74B6-4676-4CF1-9A53-53E18A564DA7}"/>
    <hyperlink ref="A3594" location="'Composições'!A8927" display="'Composições'!A8927" xr:uid="{27B604A5-2756-4C02-A4DE-67144F52686B}"/>
    <hyperlink ref="A3595" location="'Composições'!A8931" display="'Composições'!A8931" xr:uid="{1E32609B-BF8A-4432-A987-AA7CE242F851}"/>
    <hyperlink ref="A3596" location="'Composições'!A8935" display="'Composições'!A8935" xr:uid="{259559BA-482C-428D-8F92-3B637ABCC2A2}"/>
    <hyperlink ref="A3597" location="'Composições'!A8939" display="'Composições'!A8939" xr:uid="{C1241F08-0749-4440-98ED-2280B2545DD8}"/>
    <hyperlink ref="A3598" location="'Composições'!A8943" display="'Composições'!A8943" xr:uid="{35163C86-F4AC-4547-A1DA-AE2D7BC3D3AE}"/>
    <hyperlink ref="A3599" location="'Composições'!A8947" display="'Composições'!A8947" xr:uid="{63FC6FBB-3DB1-473A-95AC-D1F8848B8171}"/>
    <hyperlink ref="A3600" location="'Composições'!A8951" display="'Composições'!A8951" xr:uid="{E0B42087-FE13-4F14-8A85-49A3E27A3495}"/>
    <hyperlink ref="A3601" location="'Composições'!A8955" display="'Composições'!A8955" xr:uid="{E2EA5B99-83D4-4C67-B13B-B6F56CDA2286}"/>
    <hyperlink ref="A3602" location="'Composições'!A8959" display="'Composições'!A8959" xr:uid="{57C12341-CA10-4637-ABAF-F05013BE7864}"/>
    <hyperlink ref="A3603" location="'Composições'!A8963" display="'Composições'!A8963" xr:uid="{BA86A39A-6256-4A3E-9F2C-B3730EC1B58C}"/>
    <hyperlink ref="A3604" location="'Composições'!A8967" display="'Composições'!A8967" xr:uid="{B9B87C8C-C977-4835-B743-F78E292C66F8}"/>
    <hyperlink ref="A3627" location="'Composições'!A8971" display="'Composições'!A8971" xr:uid="{4DAE242F-2BBB-4C08-BE65-9BD4429FD4B9}"/>
    <hyperlink ref="A3726" location="'Composições'!A8976" display="'Composições'!A8976" xr:uid="{B73D2ECD-3F66-495F-924E-39E43919C805}"/>
    <hyperlink ref="A3867" location="'Composições'!A8982" display="'Composições'!A8982" xr:uid="{FA5DA0E8-BCD1-4149-AD63-2510F30FB12A}"/>
    <hyperlink ref="A3868" location="'Composições'!A8986" display="'Composições'!A8986" xr:uid="{417F4A43-A683-46FC-A9CE-C626B00FB938}"/>
    <hyperlink ref="A3869" location="'Composições'!A8990" display="'Composições'!A8990" xr:uid="{B50B522B-BE52-43DD-A42E-767B3B301DC6}"/>
    <hyperlink ref="A3870" location="'Composições'!A8994" display="'Composições'!A8994" xr:uid="{34B72CF8-21D0-4D9D-B08D-9722941F0D45}"/>
    <hyperlink ref="A3871" location="'Composições'!A8998" display="'Composições'!A8998" xr:uid="{A9549C58-9579-4B63-9408-5395A71B0E7A}"/>
    <hyperlink ref="A3913" location="'Composições'!A9002" display="'Composições'!A9002" xr:uid="{16F325FF-4688-46CE-9947-D8DA4A0BE44B}"/>
    <hyperlink ref="A3927" location="'Composições'!A9009" display="'Composições'!A9009" xr:uid="{EE8FDF47-4CBC-47C1-96D1-13177A405315}"/>
    <hyperlink ref="A3928" location="'Composições'!A9013" display="'Composições'!A9013" xr:uid="{02BB6979-9F17-44AB-9D77-235E22EEF030}"/>
    <hyperlink ref="A3929" location="'Composições'!A9017" display="'Composições'!A9017" xr:uid="{756CAF76-DBCD-44CC-BAAE-1B72FB178F47}"/>
    <hyperlink ref="A3930" location="'Composições'!A9021" display="'Composições'!A9021" xr:uid="{DC4785A6-4031-433D-BF52-71342AEC5F84}"/>
    <hyperlink ref="A3931" location="'Composições'!A9025" display="'Composições'!A9025" xr:uid="{F796482E-F7D6-4DA1-9EF3-10CDF46B1BBF}"/>
    <hyperlink ref="A3932" location="'Composições'!A9029" display="'Composições'!A9029" xr:uid="{94EF4215-1947-4858-9F6A-9D8BD31F7135}"/>
    <hyperlink ref="A3933" location="'Composições'!A9033" display="'Composições'!A9033" xr:uid="{399D4550-A8F0-4EA9-9424-C77AFF4F3BBD}"/>
    <hyperlink ref="A3934" location="'Composições'!A9037" display="'Composições'!A9037" xr:uid="{91698955-6E05-4E55-8887-FABD843425BC}"/>
    <hyperlink ref="A3936" location="'Composições'!A9041" display="'Composições'!A9041" xr:uid="{2E3877E3-488C-45B6-B14A-9B4FE659CF3B}"/>
    <hyperlink ref="A3937" location="'Composições'!A9045" display="'Composições'!A9045" xr:uid="{8A9F3F23-66C2-4790-B705-FAE0104505E6}"/>
    <hyperlink ref="A3938" location="'Composições'!A9049" display="'Composições'!A9049" xr:uid="{1AC12B8B-1AAD-42A7-9AE3-1477B22C9E07}"/>
    <hyperlink ref="A3939" location="'Composições'!A9053" display="'Composições'!A9053" xr:uid="{4AF49FB8-1DC3-49C8-9064-264A3EBF6CE0}"/>
    <hyperlink ref="A3940" location="'Composições'!A9057" display="'Composições'!A9057" xr:uid="{2A5709DC-BA6E-490C-9620-A8C5B17478CA}"/>
    <hyperlink ref="A3941" location="'Composições'!A9061" display="'Composições'!A9061" xr:uid="{6C076F83-4A6D-4CEA-9E80-E54EAF1E33A6}"/>
    <hyperlink ref="A3942" location="'Composições'!A9065" display="'Composições'!A9065" xr:uid="{4550EF5B-5D2C-4E65-B9C2-C153CE73A628}"/>
    <hyperlink ref="A3943" location="'Composições'!A9069" display="'Composições'!A9069" xr:uid="{C5C62229-EDC1-4D11-ABEA-8BBD07D78435}"/>
    <hyperlink ref="A3945" location="'Composições'!A9073" display="'Composições'!A9073" xr:uid="{F728D639-B925-4AC5-BA45-E065E703C27C}"/>
    <hyperlink ref="A3946" location="'Composições'!A9077" display="'Composições'!A9077" xr:uid="{DB84E4BD-3E1D-4128-9AE5-8F441B682446}"/>
    <hyperlink ref="A3947" location="'Composições'!A9081" display="'Composições'!A9081" xr:uid="{22BCB850-C5A2-4E39-A99E-C85657DC96EF}"/>
    <hyperlink ref="A3948" location="'Composições'!A9085" display="'Composições'!A9085" xr:uid="{33DCB4AC-339C-4337-805C-BAB0B0CC19C4}"/>
    <hyperlink ref="A3949" location="'Composições'!A9089" display="'Composições'!A9089" xr:uid="{1D29E180-94AF-415B-A4BB-D141EB11D35E}"/>
    <hyperlink ref="A3950" location="'Composições'!A9093" display="'Composições'!A9093" xr:uid="{2E2DA170-179D-46D6-AD53-C0FCD3D8A20D}"/>
    <hyperlink ref="A3951" location="'Composições'!A9097" display="'Composições'!A9097" xr:uid="{1DCBBABF-17DF-4757-BFE1-C0FE31283D6E}"/>
    <hyperlink ref="A3952" location="'Composições'!A9101" display="'Composições'!A9101" xr:uid="{55C6B352-FA5D-4BDD-8D14-8B0AB8781CB5}"/>
    <hyperlink ref="A3953" location="'Composições'!A9105" display="'Composições'!A9105" xr:uid="{F35CAA30-D6D6-44F6-8E14-51ACA174D2E3}"/>
    <hyperlink ref="A3954" location="'Composições'!A9109" display="'Composições'!A9109" xr:uid="{0ABD1274-F772-45B8-ACE9-47E330FA7F47}"/>
    <hyperlink ref="A3955" location="'Composições'!A9113" display="'Composições'!A9113" xr:uid="{BA56410F-C828-43A4-912D-FC444BD10378}"/>
    <hyperlink ref="A3957" location="'Composições'!A9117" display="'Composições'!A9117" xr:uid="{2AA8C8A3-67CB-4050-A006-8E81734ABFA6}"/>
    <hyperlink ref="A3958" location="'Composições'!A9121" display="'Composições'!A9121" xr:uid="{59A92AFC-7914-4F2E-AC1A-6BB7A20F244B}"/>
    <hyperlink ref="A3959" location="'Composições'!A9125" display="'Composições'!A9125" xr:uid="{0FD9848D-3854-44C6-8A26-19E82F0486ED}"/>
    <hyperlink ref="A3960" location="'Composições'!A9129" display="'Composições'!A9129" xr:uid="{F83CE817-7376-4F20-8F49-DF7FEA7ACE51}"/>
    <hyperlink ref="A3961" location="'Composições'!A9133" display="'Composições'!A9133" xr:uid="{7936283D-72F2-401C-9FEC-31102293FDD5}"/>
    <hyperlink ref="A3962" location="'Composições'!A9137" display="'Composições'!A9137" xr:uid="{485009DD-F454-4F9D-9150-A19238633229}"/>
    <hyperlink ref="A3963" location="'Composições'!A9141" display="'Composições'!A9141" xr:uid="{183330A1-4403-4BF5-B15E-037CAFBE9D61}"/>
    <hyperlink ref="A3964" location="'Composições'!A9145" display="'Composições'!A9145" xr:uid="{0C9B8116-8C68-4D91-A4B3-BD8CB5E01FB7}"/>
    <hyperlink ref="A3965" location="'Composições'!A9149" display="'Composições'!A9149" xr:uid="{9BE50936-E117-41CA-8EB7-ED511D0AF9FF}"/>
    <hyperlink ref="A3966" location="'Composições'!A9153" display="'Composições'!A9153" xr:uid="{97C108E0-5FC3-4997-839F-787892112FED}"/>
    <hyperlink ref="A3967" location="'Composições'!A9157" display="'Composições'!A9157" xr:uid="{4B6357E8-2E56-4AC1-B3B2-8D73EF50FE70}"/>
    <hyperlink ref="A3969" location="'Composições'!A9161" display="'Composições'!A9161" xr:uid="{36A14812-5066-4CC9-9ACD-A6F0D60E4748}"/>
    <hyperlink ref="A3970" location="'Composições'!A9165" display="'Composições'!A9165" xr:uid="{C596F9C9-56EA-47ED-B32F-E21AD56D415B}"/>
    <hyperlink ref="A3971" location="'Composições'!A9169" display="'Composições'!A9169" xr:uid="{B2F20914-3A5C-4AFF-8F81-2477512CBF91}"/>
    <hyperlink ref="A3972" location="'Composições'!A9173" display="'Composições'!A9173" xr:uid="{3BE3DC08-0A39-47D0-B585-88E33966CD94}"/>
    <hyperlink ref="A3973" location="'Composições'!A9177" display="'Composições'!A9177" xr:uid="{DDECEE97-C0E0-40C2-AEC7-5E8DC5337156}"/>
    <hyperlink ref="A3974" location="'Composições'!A9181" display="'Composições'!A9181" xr:uid="{65953995-7DB9-4122-AEA8-23C82598FD3C}"/>
    <hyperlink ref="A3975" location="'Composições'!A9185" display="'Composições'!A9185" xr:uid="{DEFFF24B-6ECF-4565-B4BC-1BDF06282E83}"/>
    <hyperlink ref="A3976" location="'Composições'!A9189" display="'Composições'!A9189" xr:uid="{C75C8CB0-78A9-441C-B0F3-B1C1DB4B73AB}"/>
    <hyperlink ref="A3977" location="'Composições'!A9193" display="'Composições'!A9193" xr:uid="{6BEE2B3E-7532-4017-8B07-9682E2D0DDD0}"/>
    <hyperlink ref="A3978" location="'Composições'!A9197" display="'Composições'!A9197" xr:uid="{7C4A0D77-317E-4319-A72A-33085CA472FD}"/>
    <hyperlink ref="A3979" location="'Composições'!A9201" display="'Composições'!A9201" xr:uid="{2FEFB191-71C7-474D-B1A6-15CB98F59F5E}"/>
    <hyperlink ref="A3980" location="'Composições'!A9205" display="'Composições'!A9205" xr:uid="{29DE4CAC-90D4-4EB5-AA02-94A87BE4496C}"/>
    <hyperlink ref="A3981" location="'Composições'!A9209" display="'Composições'!A9209" xr:uid="{6115136A-99A7-4303-A22F-ED8E732933AE}"/>
    <hyperlink ref="A3982" location="'Composições'!A9213" display="'Composições'!A9213" xr:uid="{9F4535DE-4028-4C53-9653-161E40A629B6}"/>
    <hyperlink ref="A3984" location="'Composições'!A9217" display="'Composições'!A9217" xr:uid="{A38C248F-EAC9-426B-AEF9-29E3004950BE}"/>
    <hyperlink ref="A3985" location="'Composições'!A9221" display="'Composições'!A9221" xr:uid="{0214DE20-1255-45EC-8252-2BDF5E5B21A3}"/>
    <hyperlink ref="A3986" location="'Composições'!A9225" display="'Composições'!A9225" xr:uid="{F816BEF7-B8D1-4FB1-8923-CA32C81EAF18}"/>
    <hyperlink ref="A3987" location="'Composições'!A9229" display="'Composições'!A9229" xr:uid="{FAAABB7B-9E47-43EA-93B5-912B57312933}"/>
    <hyperlink ref="A3988" location="'Composições'!A9233" display="'Composições'!A9233" xr:uid="{64D3B3FF-C774-495B-8672-740119377C70}"/>
    <hyperlink ref="A3989" location="'Composições'!A9237" display="'Composições'!A9237" xr:uid="{CF5B8883-13E7-4ED3-8479-EEACD806AC43}"/>
    <hyperlink ref="A3990" location="'Composições'!A9241" display="'Composições'!A9241" xr:uid="{D056F0BF-6638-4B9A-8C89-17015D88F1D5}"/>
    <hyperlink ref="A3991" location="'Composições'!A9245" display="'Composições'!A9245" xr:uid="{A8A02C9A-1601-45D6-8EEE-DAFC456FCA90}"/>
    <hyperlink ref="A3992" location="'Composições'!A9249" display="'Composições'!A9249" xr:uid="{8149E665-94D0-44FC-B668-9A4E136426B4}"/>
    <hyperlink ref="A3993" location="'Composições'!A9253" display="'Composições'!A9253" xr:uid="{C28FBA52-8917-4480-85DD-67FA71BAA39E}"/>
    <hyperlink ref="A3994" location="'Composições'!A9257" display="'Composições'!A9257" xr:uid="{A95A436E-CC19-430A-8882-3DF7605180D9}"/>
    <hyperlink ref="A3995" location="'Composições'!A9261" display="'Composições'!A9261" xr:uid="{5A450AFE-9CE6-4CE5-A544-A9BD09FC35A0}"/>
    <hyperlink ref="A3996" location="'Composições'!A9265" display="'Composições'!A9265" xr:uid="{1BBCCD8F-5073-4943-AC34-882100E7B364}"/>
    <hyperlink ref="A3997" location="'Composições'!A9269" display="'Composições'!A9269" xr:uid="{A627F299-9BA7-41FE-818F-0EA84CC0CE65}"/>
    <hyperlink ref="A3998" location="'Composições'!A9273" display="'Composições'!A9273" xr:uid="{0DE43BB5-F218-4CE2-9C17-886CDD34AA99}"/>
    <hyperlink ref="A3999" location="'Composições'!A9277" display="'Composições'!A9277" xr:uid="{4F9B6C35-8D19-451C-9C3C-9E7B3EF80F98}"/>
    <hyperlink ref="A4000" location="'Composições'!A9281" display="'Composições'!A9281" xr:uid="{15AED8CD-FD93-4914-96AA-743E0F11EED9}"/>
    <hyperlink ref="A4001" location="'Composições'!A9285" display="'Composições'!A9285" xr:uid="{ED313FC6-01CA-46FC-BC70-3211AC8D2B38}"/>
    <hyperlink ref="A4002" location="'Composições'!A9289" display="'Composições'!A9289" xr:uid="{B0F6B64A-D1DD-47C3-8380-557A3913BE3B}"/>
    <hyperlink ref="A4003" location="'Composições'!A9293" display="'Composições'!A9293" xr:uid="{E990091E-34C3-460C-80E7-FFAEF193721A}"/>
    <hyperlink ref="A4015" location="'Composições'!A9297" display="'Composições'!A9297" xr:uid="{0D0CFBEF-EB18-4CF2-B16C-43ACCAF35F89}"/>
    <hyperlink ref="A4021" location="'Composições'!A9301" display="'Composições'!A9301" xr:uid="{E54255B3-18B3-48EF-9E00-FA2BE2A263D5}"/>
    <hyperlink ref="A4028" location="'Composições'!A9305" display="'Composições'!A9305" xr:uid="{04AA184D-9835-43DA-821C-A4840C26C406}"/>
    <hyperlink ref="A4034" location="'Composições'!A9309" display="'Composições'!A9309" xr:uid="{77EAB7E3-58AE-4CBB-9C40-FA21ABF360E0}"/>
    <hyperlink ref="A4041" location="'Composições'!A9313" display="'Composições'!A9313" xr:uid="{7F871C7A-923F-4558-BED0-1D027891809E}"/>
    <hyperlink ref="A4042" location="'Composições'!A9317" display="'Composições'!A9317" xr:uid="{FE72C003-691E-4B3B-9EDE-15A48A23AE19}"/>
    <hyperlink ref="A4043" location="'Composições'!A9321" display="'Composições'!A9321" xr:uid="{9428C04E-786C-4999-AB66-6D9C708B56F3}"/>
    <hyperlink ref="A4044" location="'Composições'!A9325" display="'Composições'!A9325" xr:uid="{A9465E04-6971-40DF-B520-18D51195D167}"/>
    <hyperlink ref="A4045" location="'Composições'!A9329" display="'Composições'!A9329" xr:uid="{BAA47994-187A-41BB-8379-AE0065C85BA7}"/>
    <hyperlink ref="A4046" location="'Composições'!A9333" display="'Composições'!A9333" xr:uid="{538CFA1F-297D-42A0-B354-4BF3A1013950}"/>
    <hyperlink ref="A4047" location="'Composições'!A9337" display="'Composições'!A9337" xr:uid="{CFE9BDA0-D256-4329-B61E-B96568A1A8F3}"/>
    <hyperlink ref="A4048" location="'Composições'!A9341" display="'Composições'!A9341" xr:uid="{C1B4C7E3-E4DB-4598-9946-41FB62DC7999}"/>
    <hyperlink ref="A4049" location="'Composições'!A9345" display="'Composições'!A9345" xr:uid="{92DFAE2B-E349-4615-AEE2-F0A6650D0686}"/>
    <hyperlink ref="A4050" location="'Composições'!A9349" display="'Composições'!A9349" xr:uid="{EE20B0C5-D034-4414-B8A7-1BD69616E6E7}"/>
    <hyperlink ref="A4053" location="'Composições'!A9353" display="'Composições'!A9353" xr:uid="{1058D8E4-2FFD-4B51-9F87-5683815EF93B}"/>
    <hyperlink ref="A4056" location="'Composições'!A9357" display="'Composições'!A9357" xr:uid="{E33AD851-753A-480F-A812-C6C3A73032C5}"/>
    <hyperlink ref="A4057" location="'Composições'!A9361" display="'Composições'!A9361" xr:uid="{AC64C61B-97D5-4C31-9E57-849229638E35}"/>
    <hyperlink ref="A4058" location="'Composições'!A9365" display="'Composições'!A9365" xr:uid="{E359D53B-B4C9-45C9-A1C1-98F2DFB40961}"/>
    <hyperlink ref="A4059" location="'Composições'!A9369" display="'Composições'!A9369" xr:uid="{85B4A98B-2CCF-4068-BC96-ECEC45D13FC1}"/>
    <hyperlink ref="A4062" location="'Composições'!A9373" display="'Composições'!A9373" xr:uid="{C12CE252-DE1B-4AB2-B526-FA092E213976}"/>
    <hyperlink ref="A4063" location="'Composições'!A9377" display="'Composições'!A9377" xr:uid="{61956ED6-9F96-48CE-94B6-0C6AD125CDFF}"/>
    <hyperlink ref="A4064" location="'Composições'!A9381" display="'Composições'!A9381" xr:uid="{371EF240-7FD2-43A6-8867-95BEE38A9024}"/>
    <hyperlink ref="A4069" location="'Composições'!A9385" display="'Composições'!A9385" xr:uid="{DA1D415A-06EF-4D7A-858B-2749E10AD00E}"/>
    <hyperlink ref="A4070" location="'Composições'!A9389" display="'Composições'!A9389" xr:uid="{02194673-E2D8-4BDA-BCAD-715EC85DD56E}"/>
    <hyperlink ref="A4071" location="'Composições'!A9393" display="'Composições'!A9393" xr:uid="{79CA54CD-B9DA-4002-B2EB-D74AA607680E}"/>
    <hyperlink ref="A4076" location="'Composições'!A9397" display="'Composições'!A9397" xr:uid="{449F4171-DEC8-4BB8-BFAE-A7DD0BE35832}"/>
    <hyperlink ref="A4077" location="'Composições'!A9401" display="'Composições'!A9401" xr:uid="{79D41239-BCA9-4BA7-9A45-EEC5B31F6D33}"/>
    <hyperlink ref="A4079" location="'Composições'!A9405" display="'Composições'!A9405" xr:uid="{7E33A9FC-92EC-4936-BB30-3A1CBE6B8A91}"/>
    <hyperlink ref="A4080" location="'Composições'!A9409" display="'Composições'!A9409" xr:uid="{97CC5617-2C5F-4591-BAFC-39820799784E}"/>
    <hyperlink ref="A4102" location="'Composições'!A9413" display="'Composições'!A9413" xr:uid="{E59B090E-E6F5-4A90-85D6-067FF2EF6A9C}"/>
    <hyperlink ref="A4216" location="'Composições'!A9417" display="'Composições'!A9417" xr:uid="{EF1D1C04-C707-46EC-AAE0-9E7DB4E28AD9}"/>
    <hyperlink ref="A4217" location="'Composições'!A9428" display="'Composições'!A9428" xr:uid="{3DF8BE4C-89D6-4382-9D28-2B72C4B22C45}"/>
    <hyperlink ref="A4218" location="'Composições'!A9439" display="'Composições'!A9439" xr:uid="{FF064889-0A20-4FA3-889E-993521014EE0}"/>
    <hyperlink ref="A4220" location="'Composições'!A9450" display="'Composições'!A9450" xr:uid="{45061C3D-07EE-4181-B069-935853CCD4F9}"/>
    <hyperlink ref="A4221" location="'Composições'!A9463" display="'Composições'!A9463" xr:uid="{1371697E-5B55-4BFD-A875-D47024FF86CD}"/>
    <hyperlink ref="A4222" location="'Composições'!A9476" display="'Composições'!A9476" xr:uid="{C8EDEA74-8457-4C3C-87C1-5475D551A5B3}"/>
    <hyperlink ref="A4224" location="'Composições'!A9480" display="'Composições'!A9480" xr:uid="{CABCA145-393C-4CD9-A3D8-52B1AF1AB423}"/>
    <hyperlink ref="A4225" location="'Composições'!A9486" display="'Composições'!A9486" xr:uid="{D98711F7-BFC5-421A-8211-38457F86305D}"/>
    <hyperlink ref="A4226" location="'Composições'!A9493" display="'Composições'!A9493" xr:uid="{C2E7FC98-BF88-4DA2-A9F1-E6EC174A23D6}"/>
    <hyperlink ref="A4227" location="'Composições'!A9500" display="'Composições'!A9500" xr:uid="{B6BA2D44-E9F3-4CA8-A997-91960E049502}"/>
    <hyperlink ref="A4228" location="'Composições'!A9507" display="'Composições'!A9507" xr:uid="{2DA70846-3B52-4644-AC2B-88D2C366DBBD}"/>
    <hyperlink ref="A4229" location="'Composições'!A9514" display="'Composições'!A9514" xr:uid="{177EE992-3B82-4356-A56B-79F43D3F6437}"/>
    <hyperlink ref="A4230" location="'Composições'!A9520" display="'Composições'!A9520" xr:uid="{C60E3993-8970-42A5-B375-75D5DC4BAA67}"/>
    <hyperlink ref="A4231" location="'Composições'!A9528" display="'Composições'!A9528" xr:uid="{B844FA1D-C55E-4702-80DE-9B9F15C632B3}"/>
    <hyperlink ref="A4232" location="'Composições'!A9536" display="'Composições'!A9536" xr:uid="{92D3F463-36B9-4629-962A-DD0EB993B696}"/>
    <hyperlink ref="A4233" location="'Composições'!A9544" display="'Composições'!A9544" xr:uid="{45910532-DE4D-41E1-802D-3CCD377C7925}"/>
    <hyperlink ref="A4234" location="'Composições'!A9552" display="'Composições'!A9552" xr:uid="{36AB915D-A002-44AA-93B2-30A8F018A64E}"/>
    <hyperlink ref="A4235" location="'Composições'!A9560" display="'Composições'!A9560" xr:uid="{115C7046-DBC1-46AB-8875-FF73252A2DD1}"/>
    <hyperlink ref="A4236" location="'Composições'!A9567" display="'Composições'!A9567" xr:uid="{CCE2ACD1-FFDF-44C1-BF73-55F65F55246B}"/>
    <hyperlink ref="A4237" location="'Composições'!A9574" display="'Composições'!A9574" xr:uid="{8802DFB8-AD61-46E1-95C9-63E3870402BE}"/>
    <hyperlink ref="A4238" location="'Composições'!A9581" display="'Composições'!A9581" xr:uid="{30BDB31B-5A84-4847-8DBC-E322244D1CA3}"/>
    <hyperlink ref="A4239" location="'Composições'!A9588" display="'Composições'!A9588" xr:uid="{C9AE2870-6E64-4EAE-8319-0FA5E85B6EB3}"/>
    <hyperlink ref="A4240" location="'Composições'!A9594" display="'Composições'!A9594" xr:uid="{88EB655F-A3F3-488C-8273-299AF5F07888}"/>
    <hyperlink ref="A4241" location="'Composições'!A9601" display="'Composições'!A9601" xr:uid="{CAD9336E-5084-4630-A420-DF049B69F57A}"/>
    <hyperlink ref="A4242" location="'Composições'!A9608" display="'Composições'!A9608" xr:uid="{FF45332C-38A0-4BE2-89AD-1295AC0AA5D7}"/>
    <hyperlink ref="A4243" location="'Composições'!A9615" display="'Composições'!A9615" xr:uid="{BC5BEC2B-4F8E-4E1F-A2A1-ABEDA0E1E157}"/>
    <hyperlink ref="A4244" location="'Composições'!A9619" display="'Composições'!A9619" xr:uid="{0FA141A9-3568-49AE-9339-5E6EF66B422D}"/>
    <hyperlink ref="A4251" location="'Composições'!A9623" display="'Composições'!A9623" xr:uid="{947AEF9A-B2BB-4BA5-B05B-A22B1127C18D}"/>
    <hyperlink ref="A4252" location="'Composições'!A9639" display="'Composições'!A9639" xr:uid="{7BC402E9-B270-478A-A962-651A3C4C5F74}"/>
    <hyperlink ref="A4253" location="'Composições'!A9654" display="'Composições'!A9654" xr:uid="{F876F696-E734-452B-AD41-C950C956431E}"/>
    <hyperlink ref="A4254" location="'Composições'!A9662" display="'Composições'!A9662" xr:uid="{8083DF23-DA10-41A1-AAAD-8E147E357EAA}"/>
    <hyperlink ref="A4255" location="'Composições'!A9678" display="'Composições'!A9678" xr:uid="{4CC29BC1-8D0B-4EF6-B2B8-E120731E3CE6}"/>
    <hyperlink ref="A4256" location="'Composições'!A9690" display="'Composições'!A9690" xr:uid="{D37517CB-D4EF-458E-A248-B572B4174995}"/>
    <hyperlink ref="A4257" location="'Composições'!A9707" display="'Composições'!A9707" xr:uid="{3A15DB05-1E8B-46A8-B0EB-F0936ACA2082}"/>
    <hyperlink ref="A4258" location="'Composições'!A9718" display="'Composições'!A9718" xr:uid="{42F2D2E0-B7A3-4B8E-9D15-E4CB0ADADA2A}"/>
    <hyperlink ref="A4259" location="'Composições'!A9728" display="'Composições'!A9728" xr:uid="{4DCABB39-46C4-4D52-B03B-6E9E5DCE4A29}"/>
    <hyperlink ref="A4260" location="'Composições'!A9740" display="'Composições'!A9740" xr:uid="{4C7E58C6-24D5-4EDC-AB71-28EC70275CF8}"/>
    <hyperlink ref="A4261" location="'Composições'!A9750" display="'Composições'!A9750" xr:uid="{6FC81172-FD76-47F0-89D5-6E0068DF1B7A}"/>
    <hyperlink ref="A4262" location="'Composições'!A9760" display="'Composições'!A9760" xr:uid="{4BB0480B-E6AB-4593-A634-B97226660F34}"/>
    <hyperlink ref="A4265" location="'Composições'!A9770" display="'Composições'!A9770" xr:uid="{20F76970-72CF-4810-8830-8C01C5D977E5}"/>
    <hyperlink ref="A4266" location="'Composições'!A9781" display="'Composições'!A9781" xr:uid="{5C21B7CA-6D8B-4C41-B474-ED1E39C64DAE}"/>
    <hyperlink ref="A4267" location="'Composições'!A9788" display="'Composições'!A9788" xr:uid="{7EFB35D3-650D-4AAF-9B4B-95162E0F1623}"/>
    <hyperlink ref="A4268" location="'Composições'!A9795" display="'Composições'!A9795" xr:uid="{F1F29D5D-FEDE-4DDA-8D62-576BCBFF7984}"/>
    <hyperlink ref="A4269" location="'Composições'!A9802" display="'Composições'!A9802" xr:uid="{76CF6161-6137-49ED-A1C7-6A19D6F5181C}"/>
    <hyperlink ref="A4270" location="'Composições'!A9809" display="'Composições'!A9809" xr:uid="{38CB760F-7384-4DA4-B860-E723B14C7037}"/>
    <hyperlink ref="A4272" location="'Composições'!A9821" display="'Composições'!A9821" xr:uid="{EE71A10D-92AE-41BA-A759-86B49FE3E99C}"/>
    <hyperlink ref="A4273" location="'Composições'!A9825" display="'Composições'!A9825" xr:uid="{93C95805-29C0-49F6-A406-088FAA49B717}"/>
    <hyperlink ref="A4275" location="'Composições'!A9829" display="'Composições'!A9829" xr:uid="{8D0CF6BC-148E-46D3-BEC3-70BFF98358F0}"/>
    <hyperlink ref="A4278" location="'Composições'!A9833" display="'Composições'!A9833" xr:uid="{B3269B4B-C048-4336-AEA3-B7B6047720AF}"/>
    <hyperlink ref="A4279" location="'Composições'!A9837" display="'Composições'!A9837" xr:uid="{32670AF9-94D5-4B97-BC2E-C016081115A4}"/>
    <hyperlink ref="A4280" location="'Composições'!A9841" display="'Composições'!A9841" xr:uid="{5CA480DD-402F-4531-AD8D-ADA7D33B8923}"/>
    <hyperlink ref="A4281" location="'Composições'!A9845" display="'Composições'!A9845" xr:uid="{F94A8F98-6B25-4AAC-87CC-13BB9D5CBA77}"/>
    <hyperlink ref="A4282" location="'Composições'!A9849" display="'Composições'!A9849" xr:uid="{03FF25F9-CC85-43C1-8DA6-8C274B0700B4}"/>
    <hyperlink ref="A4283" location="'Composições'!A9853" display="'Composições'!A9853" xr:uid="{C36F42E2-2FD8-4F76-9508-0A882851DECB}"/>
    <hyperlink ref="A4284" location="'Composições'!A9857" display="'Composições'!A9857" xr:uid="{4D9A97EC-832D-4FA2-AACF-05FA8098FA74}"/>
    <hyperlink ref="A4285" location="'Composições'!A9861" display="'Composições'!A9861" xr:uid="{C38A6B9B-FEFF-4B19-94E6-D8F688251AC4}"/>
    <hyperlink ref="A4286" location="'Composições'!A9865" display="'Composições'!A9865" xr:uid="{B984EBB0-8D27-4F4C-B302-8A44930C3605}"/>
    <hyperlink ref="A4287" location="'Composições'!A9869" display="'Composições'!A9869" xr:uid="{C1EBBAC5-FC9F-47C4-8EDF-521C99B71902}"/>
    <hyperlink ref="A4288" location="'Composições'!A9873" display="'Composições'!A9873" xr:uid="{5ED2F71E-8F08-465F-B202-3D2BCA53D482}"/>
    <hyperlink ref="A4289" location="'Composições'!A9877" display="'Composições'!A9877" xr:uid="{8A03EA01-E584-4696-A213-285A42FCF610}"/>
    <hyperlink ref="A4290" location="'Composições'!A9881" display="'Composições'!A9881" xr:uid="{C7756305-D97C-4449-BDEB-78CC6380B49D}"/>
    <hyperlink ref="A4291" location="'Composições'!A9885" display="'Composições'!A9885" xr:uid="{588085A1-3364-4DB6-995B-582C086D0359}"/>
    <hyperlink ref="A4292" location="'Composições'!A9889" display="'Composições'!A9889" xr:uid="{1853B7E5-FDA9-41E1-9BF9-81A31F004CEA}"/>
    <hyperlink ref="A4293" location="'Composições'!A9893" display="'Composições'!A9893" xr:uid="{AE2C9557-1F48-47E4-ACE9-0F2C3F43CEA5}"/>
    <hyperlink ref="A4294" location="'Composições'!A9897" display="'Composições'!A9897" xr:uid="{65938ABF-9377-49DD-B030-E2D8ECB55422}"/>
    <hyperlink ref="A4295" location="'Composições'!A9901" display="'Composições'!A9901" xr:uid="{2E33FAC3-2DDB-45F2-81B4-54BF0B48E098}"/>
    <hyperlink ref="A4296" location="'Composições'!A9905" display="'Composições'!A9905" xr:uid="{4A1B0F71-76D0-4776-A88B-B50657176E21}"/>
    <hyperlink ref="A4297" location="'Composições'!A9909" display="'Composições'!A9909" xr:uid="{0FE257F2-E57F-42A1-ABE7-D92B5B5BCBAA}"/>
    <hyperlink ref="A4298" location="'Composições'!A9913" display="'Composições'!A9913" xr:uid="{B0D66D6C-B9D9-4C20-A927-9AA34F08DA5F}"/>
    <hyperlink ref="A4299" location="'Composições'!A9917" display="'Composições'!A9917" xr:uid="{2912E77A-8C51-414E-B98F-556A442DA5CC}"/>
    <hyperlink ref="A4300" location="'Composições'!A9921" display="'Composições'!A9921" xr:uid="{57913A3C-986A-4983-9E63-1F1688B6EED8}"/>
    <hyperlink ref="A4301" location="'Composições'!A9925" display="'Composições'!A9925" xr:uid="{5E273E65-23E9-48F1-959F-3E4EC57B3755}"/>
    <hyperlink ref="A4302" location="'Composições'!A9929" display="'Composições'!A9929" xr:uid="{BF08E677-E944-460F-A674-3900644E2A43}"/>
    <hyperlink ref="A4303" location="'Composições'!A9933" display="'Composições'!A9933" xr:uid="{4FFDE59A-5AB2-4C99-9914-1C771CA4C398}"/>
    <hyperlink ref="A4304" location="'Composições'!A9937" display="'Composições'!A9937" xr:uid="{C12FC6BB-C27C-4C8F-8763-2630A0C52F52}"/>
    <hyperlink ref="A4305" location="'Composições'!A9941" display="'Composições'!A9941" xr:uid="{9990D252-1293-404B-8925-19C3FD61DB26}"/>
    <hyperlink ref="A4306" location="'Composições'!A9945" display="'Composições'!A9945" xr:uid="{9B58AD2D-0467-47FC-8F9A-ED4C4D29A183}"/>
    <hyperlink ref="A4307" location="'Composições'!A9949" display="'Composições'!A9949" xr:uid="{ED468009-F552-4E26-9FB9-B7261FD5C905}"/>
    <hyperlink ref="A4308" location="'Composições'!A9953" display="'Composições'!A9953" xr:uid="{628C0B97-3348-4DFA-921F-110050D01425}"/>
    <hyperlink ref="A4309" location="'Composições'!A9957" display="'Composições'!A9957" xr:uid="{C00A63BA-5704-49EE-B97E-EB02D48A59A6}"/>
    <hyperlink ref="A4310" location="'Composições'!A9961" display="'Composições'!A9961" xr:uid="{FA2BB7FA-7582-4E2D-A7E6-3CB5337F6293}"/>
    <hyperlink ref="A4311" location="'Composições'!A9965" display="'Composições'!A9965" xr:uid="{93BFDF1C-E70A-4E44-8350-7A3F244A6EE1}"/>
    <hyperlink ref="A4312" location="'Composições'!A9969" display="'Composições'!A9969" xr:uid="{46941E87-A58A-493D-A1AC-130247159ED5}"/>
    <hyperlink ref="A4313" location="'Composições'!A9973" display="'Composições'!A9973" xr:uid="{3847FE2E-FCC4-49E1-8863-1E2D27F11CE9}"/>
    <hyperlink ref="A4314" location="'Composições'!A9977" display="'Composições'!A9977" xr:uid="{942213E7-2F85-4049-AFEF-E7BE59563008}"/>
    <hyperlink ref="A4315" location="'Composições'!A9981" display="'Composições'!A9981" xr:uid="{6E35E675-C348-485C-8946-9FEA7BA27863}"/>
    <hyperlink ref="A4316" location="'Composições'!A9985" display="'Composições'!A9985" xr:uid="{C82D644B-03BC-420D-8DA8-AF76ED4F5958}"/>
    <hyperlink ref="A4317" location="'Composições'!A9989" display="'Composições'!A9989" xr:uid="{E209B864-BCB4-4F80-A98F-B752D0AB14ED}"/>
    <hyperlink ref="A4318" location="'Composições'!A9993" display="'Composições'!A9993" xr:uid="{9A955287-B486-4B87-A445-27FD87D39855}"/>
    <hyperlink ref="A4319" location="'Composições'!A9997" display="'Composições'!A9997" xr:uid="{83A44EB8-4AC0-4AA0-AF76-E67DC82B6877}"/>
    <hyperlink ref="A4320" location="'Composições'!A10001" display="'Composições'!A10001" xr:uid="{C74193C1-9A1A-47C3-814E-E17463FB16E0}"/>
    <hyperlink ref="A4321" location="'Composições'!A10005" display="'Composições'!A10005" xr:uid="{AE4A3D14-5F9D-423F-BA5A-9E787C25FA71}"/>
    <hyperlink ref="A4322" location="'Composições'!A10009" display="'Composições'!A10009" xr:uid="{B35DA7AD-8E6A-4D4F-A37F-72C84CA9D5AF}"/>
    <hyperlink ref="A4323" location="'Composições'!A10013" display="'Composições'!A10013" xr:uid="{79476748-CE87-4FAB-99C0-322826ED29EF}"/>
    <hyperlink ref="A4324" location="'Composições'!A10017" display="'Composições'!A10017" xr:uid="{545AFE5B-982B-461A-9527-5261A23455C3}"/>
    <hyperlink ref="A4325" location="'Composições'!A10021" display="'Composições'!A10021" xr:uid="{EF77A01B-DF7F-4CD4-B535-4E13667AE80D}"/>
    <hyperlink ref="A4326" location="'Composições'!A10025" display="'Composições'!A10025" xr:uid="{6D1EB7A7-FBDE-437C-A493-76469131CD2B}"/>
    <hyperlink ref="A4327" location="'Composições'!A10029" display="'Composições'!A10029" xr:uid="{50D00380-AB69-4440-9221-D15E95DA786A}"/>
    <hyperlink ref="A4328" location="'Composições'!A10033" display="'Composições'!A10033" xr:uid="{B771BF6B-1C46-4EB8-B363-B3363EAD1C77}"/>
    <hyperlink ref="A4329" location="'Composições'!A10037" display="'Composições'!A10037" xr:uid="{97CD6E4A-8C22-4A32-B801-7DEC99FD639B}"/>
    <hyperlink ref="A4330" location="'Composições'!A10041" display="'Composições'!A10041" xr:uid="{8CA508AC-33DE-47AE-B4CE-353B7C00C935}"/>
    <hyperlink ref="A4331" location="'Composições'!A10045" display="'Composições'!A10045" xr:uid="{9FD21A38-4CC1-4948-A036-A72C807CC2A0}"/>
    <hyperlink ref="A4332" location="'Composições'!A10049" display="'Composições'!A10049" xr:uid="{F7BBDB5A-965A-46FF-A50C-D76032096125}"/>
    <hyperlink ref="A4333" location="'Composições'!A10053" display="'Composições'!A10053" xr:uid="{68992864-8E6D-4089-A1F2-B826C6913671}"/>
    <hyperlink ref="A4334" location="'Composições'!A10057" display="'Composições'!A10057" xr:uid="{AD52EDE2-389F-41BD-88F2-5B53BB34638F}"/>
    <hyperlink ref="A4335" location="'Composições'!A10061" display="'Composições'!A10061" xr:uid="{3178E914-6BEC-40F8-9001-41D3738D95F3}"/>
    <hyperlink ref="A4336" location="'Composições'!A10065" display="'Composições'!A10065" xr:uid="{1F6911EE-E6B4-466E-AF16-D49EEC8F9545}"/>
    <hyperlink ref="A4337" location="'Composições'!A10069" display="'Composições'!A10069" xr:uid="{D33FDA17-8CAD-4EF8-BDD2-7E53734D61CD}"/>
    <hyperlink ref="A4338" location="'Composições'!A10073" display="'Composições'!A10073" xr:uid="{B07DB4CF-D3F8-4F95-91AA-6F52C5425C15}"/>
    <hyperlink ref="A4339" location="'Composições'!A10077" display="'Composições'!A10077" xr:uid="{27BD278E-C840-488E-B327-F8B15A7784F9}"/>
    <hyperlink ref="A4340" location="'Composições'!A10081" display="'Composições'!A10081" xr:uid="{4AC6C625-1EA9-4BC4-837B-0C59C54AE585}"/>
    <hyperlink ref="A4341" location="'Composições'!A10085" display="'Composições'!A10085" xr:uid="{5D085943-13E8-49A8-A902-F60F6FEA08A3}"/>
    <hyperlink ref="A4342" location="'Composições'!A10089" display="'Composições'!A10089" xr:uid="{BF7EF427-4CD8-4970-BF26-57C774036EEF}"/>
    <hyperlink ref="A4343" location="'Composições'!A10093" display="'Composições'!A10093" xr:uid="{FBCE4F38-702C-4EFF-9AF3-A3ABAEF1A1E4}"/>
    <hyperlink ref="A4344" location="'Composições'!A10097" display="'Composições'!A10097" xr:uid="{E042DAC7-80FC-4664-A7DB-362785890136}"/>
    <hyperlink ref="A4345" location="'Composições'!A10101" display="'Composições'!A10101" xr:uid="{AB54B1F3-E38A-4411-AF68-81AAA7CA4380}"/>
    <hyperlink ref="A4346" location="'Composições'!A10105" display="'Composições'!A10105" xr:uid="{F00C41B2-275E-481E-94EC-73FB91539715}"/>
    <hyperlink ref="A4347" location="'Composições'!A10109" display="'Composições'!A10109" xr:uid="{FB641EBB-9CC4-4892-B01E-67623340FC39}"/>
    <hyperlink ref="A4348" location="'Composições'!A10113" display="'Composições'!A10113" xr:uid="{19F15B2B-8B4B-47EC-8B5D-D7EEC0325E3F}"/>
    <hyperlink ref="A4349" location="'Composições'!A10117" display="'Composições'!A10117" xr:uid="{E002F55F-C918-4236-A995-CB72185B1BD1}"/>
    <hyperlink ref="A4350" location="'Composições'!A10121" display="'Composições'!A10121" xr:uid="{76200473-D276-488E-90EB-66EF707ACE3C}"/>
    <hyperlink ref="A4351" location="'Composições'!A10125" display="'Composições'!A10125" xr:uid="{F2CF6DDE-43BE-44F9-818F-02C24878E135}"/>
    <hyperlink ref="A4352" location="'Composições'!A10129" display="'Composições'!A10129" xr:uid="{355BC76E-0C8D-4DEA-A872-C90ABC83AABF}"/>
    <hyperlink ref="A4353" location="'Composições'!A10133" display="'Composições'!A10133" xr:uid="{34CB6CF3-E921-4657-933D-A4344E227C94}"/>
    <hyperlink ref="A4354" location="'Composições'!A10137" display="'Composições'!A10137" xr:uid="{30D599E7-092C-4E67-9197-ED4BBB6B16A7}"/>
    <hyperlink ref="A4355" location="'Composições'!A10141" display="'Composições'!A10141" xr:uid="{63BFE922-4B6B-4C0F-B1C3-6BCC8D53A84C}"/>
    <hyperlink ref="A4356" location="'Composições'!A10145" display="'Composições'!A10145" xr:uid="{E35E3547-760C-4165-9FFF-0A8BE016D044}"/>
    <hyperlink ref="A4357" location="'Composições'!A10149" display="'Composições'!A10149" xr:uid="{3E3180DE-52A9-49A6-BA2A-8F72A88B918A}"/>
    <hyperlink ref="A4358" location="'Composições'!A10153" display="'Composições'!A10153" xr:uid="{8F2AF866-F533-43CA-AA3A-61FC37351826}"/>
    <hyperlink ref="A4359" location="'Composições'!A10157" display="'Composições'!A10157" xr:uid="{549AC5D6-F844-43F5-8BBE-03315EBB4962}"/>
    <hyperlink ref="A4360" location="'Composições'!A10161" display="'Composições'!A10161" xr:uid="{8A4F285C-F749-47AC-8F6F-445837C31E8B}"/>
    <hyperlink ref="A4361" location="'Composições'!A10165" display="'Composições'!A10165" xr:uid="{976E20FC-4991-4901-B344-E704DD22F30D}"/>
    <hyperlink ref="A4362" location="'Composições'!A10169" display="'Composições'!A10169" xr:uid="{EA8B8792-9B49-453A-BD5C-8750768D9BD9}"/>
    <hyperlink ref="A4363" location="'Composições'!A10173" display="'Composições'!A10173" xr:uid="{607B88BF-4201-4C17-BA3A-01ED90560915}"/>
    <hyperlink ref="A4364" location="'Composições'!A10177" display="'Composições'!A10177" xr:uid="{A0A90B21-8FF5-433D-B56D-1880989774F9}"/>
    <hyperlink ref="A4365" location="'Composições'!A10181" display="'Composições'!A10181" xr:uid="{FC72EAD8-802F-42B2-B298-A2964AE826C5}"/>
    <hyperlink ref="A4368" location="'Composições'!A10185" display="'Composições'!A10185" xr:uid="{7087C02B-3064-44E3-B9C2-8823B53EAF45}"/>
    <hyperlink ref="A4369" location="'Composições'!A10189" display="'Composições'!A10189" xr:uid="{DF09F67C-7DE3-4081-AD2D-655F487EFCDA}"/>
    <hyperlink ref="A4371" location="'Composições'!A10197" display="'Composições'!A10197" xr:uid="{821832FE-8165-41C2-9F0A-CF3614709FB7}"/>
    <hyperlink ref="A4372" location="'Composições'!A10193" display="'Composições'!A10193" xr:uid="{4141DD69-DFF5-4E29-8A2F-B458E9FC8428}"/>
    <hyperlink ref="A4373" location="'Composições'!A10201" display="'Composições'!A10201" xr:uid="{690102F9-C2E7-4A81-906E-289FC82BC206}"/>
    <hyperlink ref="A4374" location="'Composições'!A10205" display="'Composições'!A10205" xr:uid="{993D7DB3-1562-48E2-998B-050965942A75}"/>
    <hyperlink ref="A4375" location="'Composições'!A10209" display="'Composições'!A10209" xr:uid="{5DB085EB-D472-4B20-BA62-6FDA9335400D}"/>
    <hyperlink ref="A4376" location="'Composições'!A10213" display="'Composições'!A10213" xr:uid="{7AA876C9-8709-4039-9596-12AEDBFE6D6F}"/>
    <hyperlink ref="A4377" location="'Composições'!A10217" display="'Composições'!A10217" xr:uid="{1B7BC260-137E-40A4-9981-FB16D440AC39}"/>
    <hyperlink ref="A4378" location="'Composições'!A10221" display="'Composições'!A10221" xr:uid="{BEA45914-00F2-4AEC-BF3B-1CAEB2969D06}"/>
    <hyperlink ref="A4379" location="'Composições'!A10225" display="'Composições'!A10225" xr:uid="{695D0AAE-2890-4CD7-9A90-A59493951D8B}"/>
    <hyperlink ref="A4380" location="'Composições'!A10229" display="'Composições'!A10229" xr:uid="{A76F50C9-7B1E-4AFC-A012-FF1D2D6B7B80}"/>
    <hyperlink ref="A4381" location="'Composições'!A10233" display="'Composições'!A10233" xr:uid="{F2F8CFFA-84B3-4D6F-B113-C66DAB03356A}"/>
    <hyperlink ref="A4382" location="'Composições'!A10237" display="'Composições'!A10237" xr:uid="{3BC6941F-08B1-4D79-B658-E0FA78CF7258}"/>
    <hyperlink ref="A4383" location="'Composições'!A10241" display="'Composições'!A10241" xr:uid="{C62A6CBE-D434-4896-A13B-A8F3A3975939}"/>
    <hyperlink ref="A4384" location="'Composições'!A10245" display="'Composições'!A10245" xr:uid="{ED886F4D-DF47-4696-8F6B-DB1F69A50A82}"/>
    <hyperlink ref="A4385" location="'Composições'!A10252" display="'Composições'!A10252" xr:uid="{7E958026-1E3D-4A0F-B365-E400A307A796}"/>
    <hyperlink ref="A4388" location="'Composições'!A10256" display="'Composições'!A10256" xr:uid="{8825039C-9EF3-4F91-AAAD-524B48C9D088}"/>
    <hyperlink ref="A4390" location="'Composições'!A10260" display="'Composições'!A10260" xr:uid="{75A26531-9C10-4E83-8A09-F43A9B94123D}"/>
    <hyperlink ref="A4391" location="'Composições'!A10264" display="'Composições'!A10264" xr:uid="{27D101DD-A58F-458C-820A-EA15070E7F03}"/>
    <hyperlink ref="A4392" location="'Composições'!A10268" display="'Composições'!A10268" xr:uid="{DB7DBDBB-0110-4ACF-A1CC-C8339DB24359}"/>
    <hyperlink ref="A4393" location="'Composições'!A10272" display="'Composições'!A10272" xr:uid="{52C2DFE5-E036-4D8F-BBCB-C446641C8D00}"/>
    <hyperlink ref="A4394" location="'Composições'!A10276" display="'Composições'!A10276" xr:uid="{ABE7A40B-850F-419C-B87A-9100C5652312}"/>
    <hyperlink ref="A4395" location="'Composições'!A10280" display="'Composições'!A10280" xr:uid="{C8E6A143-57E6-4107-BFB7-5E07A28FD3EF}"/>
    <hyperlink ref="A4396" location="'Composições'!A10284" display="'Composições'!A10284" xr:uid="{EF38711A-0491-40AB-8279-CFF3A28B9CB9}"/>
    <hyperlink ref="A4397" location="'Composições'!A10288" display="'Composições'!A10288" xr:uid="{6FD8DCBF-1F04-4DF6-A45F-A66A19CFEE2C}"/>
    <hyperlink ref="A4398" location="'Composições'!A10292" display="'Composições'!A10292" xr:uid="{C555F4BF-BCC4-45B6-AC2C-8FECA874EFD5}"/>
    <hyperlink ref="A4399" location="'Composições'!A10296" display="'Composições'!A10296" xr:uid="{495EAB22-3938-40EA-B73D-1D28EA838AEE}"/>
    <hyperlink ref="A4400" location="'Composições'!A10300" display="'Composições'!A10300" xr:uid="{63471CB0-9331-4733-95C7-4E538839BF55}"/>
    <hyperlink ref="A4401" location="'Composições'!A10304" display="'Composições'!A10304" xr:uid="{D64A53EF-39FA-4495-91C1-14AB0013F339}"/>
    <hyperlink ref="A4402" location="'Composições'!A10308" display="'Composições'!A10308" xr:uid="{CC1597CF-E651-4560-9CAE-D41074240CFB}"/>
    <hyperlink ref="A4403" location="'Composições'!A10312" display="'Composições'!A10312" xr:uid="{67A906EF-2FFF-4F6F-B79A-4E53CC237625}"/>
    <hyperlink ref="A4404" location="'Composições'!A10316" display="'Composições'!A10316" xr:uid="{FD43FFBD-F8DC-4A6A-8C64-6A044D9EDE6B}"/>
    <hyperlink ref="A4405" location="'Composições'!A10320" display="'Composições'!A10320" xr:uid="{22B1DEF3-67C4-4194-A04E-150C0C554568}"/>
    <hyperlink ref="A4406" location="'Composições'!A10324" display="'Composições'!A10324" xr:uid="{A0C787AF-3642-4C4C-BFC6-B67A471EDE70}"/>
    <hyperlink ref="A4418" location="'Composições'!A10328" display="'Composições'!A10328" xr:uid="{A63A55E4-ED63-43B7-B5E8-B37FE3A0FA62}"/>
    <hyperlink ref="A4419" location="'Composições'!A10332" display="'Composições'!A10332" xr:uid="{ACA718FE-2D3D-464C-AFD9-3BC4FA788C4A}"/>
    <hyperlink ref="A4420" location="'Composições'!A10336" display="'Composições'!A10336" xr:uid="{06D3B773-A2B8-4041-8706-4AA53B43FB6E}"/>
    <hyperlink ref="A4421" location="'Composições'!A10340" display="'Composições'!A10340" xr:uid="{143D2D27-4C2A-4A0C-82BB-A9EF7C39637F}"/>
    <hyperlink ref="A4422" location="'Composições'!A10344" display="'Composições'!A10344" xr:uid="{85F90F6F-6790-4467-91C7-4E8636ABF14D}"/>
    <hyperlink ref="A4423" location="'Composições'!A10348" display="'Composições'!A10348" xr:uid="{00A0C8AD-84E0-4276-BE85-AF52783CB77E}"/>
    <hyperlink ref="A4424" location="'Composições'!A10352" display="'Composições'!A10352" xr:uid="{B2CBEEBC-BC52-4102-89CB-4BCE635E9432}"/>
    <hyperlink ref="A4425" location="'Composições'!A10356" display="'Composições'!A10356" xr:uid="{544FFD23-474D-4D60-9536-1D515DEDD797}"/>
    <hyperlink ref="A4426" location="'Composições'!A10360" display="'Composições'!A10360" xr:uid="{F2364069-13B7-40BB-8952-A2BFCCA8339D}"/>
    <hyperlink ref="A4427" location="'Composições'!A10364" display="'Composições'!A10364" xr:uid="{0BA78A9B-6B0C-470A-9D73-7CC68938B87C}"/>
    <hyperlink ref="A4428" location="'Composições'!A10368" display="'Composições'!A10368" xr:uid="{E8018505-01D9-4FC4-8942-4A93292BCA53}"/>
    <hyperlink ref="A4429" location="'Composições'!A10372" display="'Composições'!A10372" xr:uid="{E321D95F-A357-4398-9838-DACEED81C037}"/>
    <hyperlink ref="A4430" location="'Composições'!A10376" display="'Composições'!A10376" xr:uid="{612881B8-6886-4601-840D-9560094B61AA}"/>
    <hyperlink ref="A4437" location="'Composições'!A10380" display="'Composições'!A10380" xr:uid="{667D7EAE-DE62-40AB-8595-171E133747A0}"/>
    <hyperlink ref="A4438" location="'Composições'!A10384" display="'Composições'!A10384" xr:uid="{56BFB0F1-C6E0-4223-8AED-C531F0CEF4B5}"/>
    <hyperlink ref="A4439" location="'Composições'!A10388" display="'Composições'!A10388" xr:uid="{7F6C66FF-6F0F-4DF7-94C0-7E242E39B87F}"/>
    <hyperlink ref="A4458" location="'Composições'!A10392" display="'Composições'!A10392" xr:uid="{93B49505-3910-4011-A06C-8035B88AB171}"/>
    <hyperlink ref="A4459" location="'Composições'!A10396" display="'Composições'!A10396" xr:uid="{FB2A3D72-33AD-42F7-9F65-48367C6F6D51}"/>
    <hyperlink ref="A4460" location="'Composições'!A10400" display="'Composições'!A10400" xr:uid="{8B9F02AE-8B6F-41BF-8024-A32756FD2D55}"/>
    <hyperlink ref="A4461" location="'Composições'!A10404" display="'Composições'!A10404" xr:uid="{A8E0C595-8B31-454B-9D08-6FD3C4FDE0C9}"/>
    <hyperlink ref="A4462" location="'Composições'!A10408" display="'Composições'!A10408" xr:uid="{DFFF9F14-CBC4-43E0-B44D-059079ACAAF6}"/>
    <hyperlink ref="A4463" location="'Composições'!A10412" display="'Composições'!A10412" xr:uid="{3A5A9F1D-A48D-4946-B8AA-CEDFFFEAE409}"/>
    <hyperlink ref="A4464" location="'Composições'!A10416" display="'Composições'!A10416" xr:uid="{68FB3167-163B-4498-AABC-AEA191BEA761}"/>
    <hyperlink ref="A4467" location="'Composições'!A10420" display="'Composições'!A10420" xr:uid="{71870009-6B96-4107-BE2B-FD8878A01643}"/>
    <hyperlink ref="A4468" location="'Composições'!A10424" display="'Composições'!A10424" xr:uid="{77FDCF67-26D2-4749-8120-A92E60C71656}"/>
    <hyperlink ref="A4472" location="'Composições'!A10428" display="'Composições'!A10428" xr:uid="{EA501E75-2C76-43D3-9DD9-C7423BB026C5}"/>
    <hyperlink ref="A4473" location="'Composições'!A10432" display="'Composições'!A10432" xr:uid="{78F9934D-68D5-4B55-B8A0-B08564FF2C5B}"/>
    <hyperlink ref="A4475" location="'Composições'!A10436" display="'Composições'!A10436" xr:uid="{9147A148-2598-4EA5-931B-76773DC5CAE6}"/>
    <hyperlink ref="A4476" location="'Composições'!A10447" display="'Composições'!A10447" xr:uid="{ED10000D-195C-4BAF-88E0-8E7FDFC250AA}"/>
    <hyperlink ref="A4480" location="'Composições'!A10451" display="'Composições'!A10451" xr:uid="{E54977F4-6ACE-491E-8095-B57852626A49}"/>
    <hyperlink ref="A4481" location="'Composições'!A10455" display="'Composições'!A10455" xr:uid="{8C7288D5-79AF-4EE0-B156-D61E4F1276F6}"/>
    <hyperlink ref="A4482" location="'Composições'!A10459" display="'Composições'!A10459" xr:uid="{266E12E9-9A19-4A42-B675-8FDCDB802EB5}"/>
    <hyperlink ref="A4483" location="'Composições'!A10463" display="'Composições'!A10463" xr:uid="{DF24F265-BCDB-47F9-B11F-5F49780C3562}"/>
    <hyperlink ref="A4484" location="'Composições'!A10467" display="'Composições'!A10467" xr:uid="{68787631-77E8-4CBB-9A23-C166870EB0EE}"/>
    <hyperlink ref="A4485" location="'Composições'!A10471" display="'Composições'!A10471" xr:uid="{17E1D475-C53C-4F29-998E-EFB87E26367D}"/>
    <hyperlink ref="A4486" location="'Composições'!A10475" display="'Composições'!A10475" xr:uid="{CC0B1841-1CC0-4412-977D-97B87D1DE37B}"/>
    <hyperlink ref="A4487" location="'Composições'!A10479" display="'Composições'!A10479" xr:uid="{4664F5AD-96EB-4705-986D-8F8B30C62C8C}"/>
    <hyperlink ref="A4488" location="'Composições'!A10483" display="'Composições'!A10483" xr:uid="{6E5C5640-D325-4822-9EB7-B504A868C42A}"/>
    <hyperlink ref="A4489" location="'Composições'!A10487" display="'Composições'!A10487" xr:uid="{37054901-FE48-4B85-A0FB-990623FDA248}"/>
    <hyperlink ref="A4490" location="'Composições'!A10491" display="'Composições'!A10491" xr:uid="{BA1145CB-341A-477F-96F3-A489A0EF3F28}"/>
    <hyperlink ref="A4492" location="'Composições'!A10495" display="'Composições'!A10495" xr:uid="{66C8CC15-388F-4585-82B7-92CB465E2F31}"/>
    <hyperlink ref="A4493" location="'Composições'!A10499" display="'Composições'!A10499" xr:uid="{17756DC2-E697-4588-B990-7C39BC91E030}"/>
    <hyperlink ref="A4494" location="'Composições'!A10503" display="'Composições'!A10503" xr:uid="{7E99EEC1-C81B-48E4-953E-C76FA8AA926A}"/>
    <hyperlink ref="A4498" location="'Composições'!A10507" display="'Composições'!A10507" xr:uid="{15B02071-3764-4604-A57E-7EDCF76A5025}"/>
    <hyperlink ref="A4499" location="'Composições'!A10511" display="'Composições'!A10511" xr:uid="{5561C7C9-B9C0-41E1-B06A-AB6FF811D42C}"/>
    <hyperlink ref="A4500" location="'Composições'!A10515" display="'Composições'!A10515" xr:uid="{D0F9C808-EE09-4E61-8C4C-1D9D17EC14BE}"/>
    <hyperlink ref="A4501" location="'Composições'!A10519" display="'Composições'!A10519" xr:uid="{BA17A6DD-7A8B-4901-AD68-9A8C7D88D5A1}"/>
    <hyperlink ref="A4502" location="'Composições'!A10523" display="'Composições'!A10523" xr:uid="{FBEE3DE5-120E-418F-B625-BD4651580FFA}"/>
    <hyperlink ref="A4503" location="'Composições'!A10527" display="'Composições'!A10527" xr:uid="{5A224D98-4E8F-4872-9620-ADFA58DD75B1}"/>
    <hyperlink ref="A4504" location="'Composições'!A10531" display="'Composições'!A10531" xr:uid="{38110DC7-9F86-4ED6-9D81-4F00A1A633DF}"/>
    <hyperlink ref="A4505" location="'Composições'!A10535" display="'Composições'!A10535" xr:uid="{D1A70465-2CED-4BAE-BC87-36A4FCDDB492}"/>
    <hyperlink ref="A4506" location="'Composições'!A10539" display="'Composições'!A10539" xr:uid="{FDC7C7CA-1C75-4D89-B400-8D5A8031044A}"/>
    <hyperlink ref="A4507" location="'Composições'!A10543" display="'Composições'!A10543" xr:uid="{544F18F5-9E2C-472A-BB59-70252201AAC7}"/>
    <hyperlink ref="A4517" location="'Composições'!A10547" display="'Composições'!A10547" xr:uid="{D1CC3A99-801D-474E-A8F5-7400AABE50B9}"/>
    <hyperlink ref="A4518" location="'Composições'!A10551" display="'Composições'!A10551" xr:uid="{1D199CC4-B919-45B8-A6C9-958B0B3897FA}"/>
    <hyperlink ref="A4521" location="'Composições'!A10555" display="'Composições'!A10555" xr:uid="{0B6895E5-2E36-4F9D-ADDA-6C5B14F99C72}"/>
    <hyperlink ref="A4522" location="'Composições'!A10559" display="'Composições'!A10559" xr:uid="{E16E52BD-FDA1-4AD0-B62D-690947C734A5}"/>
    <hyperlink ref="A4523" location="'Composições'!A10563" display="'Composições'!A10563" xr:uid="{58DE0A48-293B-4623-AC53-7BEC1EBFA8AC}"/>
    <hyperlink ref="A4524" location="'Composições'!A10567" display="'Composições'!A10567" xr:uid="{ACC5E9EE-0C14-46FC-95E4-D115010446CD}"/>
    <hyperlink ref="A4525" location="'Composições'!A10571" display="'Composições'!A10571" xr:uid="{9773BF5F-5B5F-4F74-9ED8-E4278842AF16}"/>
    <hyperlink ref="A4526" location="'Composições'!A10575" display="'Composições'!A10575" xr:uid="{6E2AD052-8327-4042-8B73-FCA4ED3FCCCA}"/>
    <hyperlink ref="A4527" location="'Composições'!A10579" display="'Composições'!A10579" xr:uid="{17DC15C3-2DFA-457D-818A-A35D1C973BE7}"/>
    <hyperlink ref="A4528" location="'Composições'!A10583" display="'Composições'!A10583" xr:uid="{23ED3F0F-8285-432B-9330-30A437FA95AB}"/>
    <hyperlink ref="A4529" location="'Composições'!A10587" display="'Composições'!A10587" xr:uid="{508EC089-35EF-4884-ACC7-59C45DB4DFD5}"/>
    <hyperlink ref="A4530" location="'Composições'!A10591" display="'Composições'!A10591" xr:uid="{D5F5DEFB-0C22-4859-B814-AF5C2A3F6D59}"/>
    <hyperlink ref="A4531" location="'Composições'!A10595" display="'Composições'!A10595" xr:uid="{2244A744-3374-4AC7-8846-A0129D64EDE4}"/>
    <hyperlink ref="A4532" location="'Composições'!A10599" display="'Composições'!A10599" xr:uid="{DA857CCD-D522-47F9-A241-78927662EAA9}"/>
    <hyperlink ref="A4533" location="'Composições'!A10607" display="'Composições'!A10607" xr:uid="{8AD491F8-B74B-47A6-A3F1-B4EE5FC8C319}"/>
    <hyperlink ref="A4537" location="'Composições'!A10611" display="'Composições'!A10611" xr:uid="{0455CC11-068A-46E0-B19C-75F5AFA72C4E}"/>
    <hyperlink ref="A4538" location="'Composições'!A10615" display="'Composições'!A10615" xr:uid="{F77886E0-6749-4CC8-8D92-92A518E29703}"/>
    <hyperlink ref="A4539" location="'Composições'!A10619" display="'Composições'!A10619" xr:uid="{440F5176-C65A-4493-84AB-ACC244834CF5}"/>
    <hyperlink ref="A4540" location="'Composições'!A10603" display="'Composições'!A10603" xr:uid="{5F77D188-B424-4F7F-89D2-6A39EF86E0AB}"/>
    <hyperlink ref="A4541" location="'Composições'!A10623" display="'Composições'!A10623" xr:uid="{A29E939A-4C40-467E-BE61-29F494AFDA3C}"/>
    <hyperlink ref="A4542" location="'Composições'!A10627" display="'Composições'!A10627" xr:uid="{A1EE0217-54AD-4A8F-8D31-A0F49DA7D769}"/>
    <hyperlink ref="A4543" location="'Composições'!A10631" display="'Composições'!A10631" xr:uid="{34264E49-05BD-45DD-9BCC-F388B4E75D6D}"/>
    <hyperlink ref="A4544" location="'Composições'!A10635" display="'Composições'!A10635" xr:uid="{84997088-4F3E-46E4-80F1-2D01AA0E972F}"/>
    <hyperlink ref="A4545" location="'Composições'!A10639" display="'Composições'!A10639" xr:uid="{56880D9D-764D-45F9-BD42-B7EB458F025B}"/>
    <hyperlink ref="A4547" location="'Composições'!A10643" display="'Composições'!A10643" xr:uid="{8FF3E597-A280-4FED-8627-D3EF14146D13}"/>
    <hyperlink ref="A4549" location="'Composições'!A10647" display="'Composições'!A10647" xr:uid="{6415008B-70BB-4131-BFAC-9DABC9ABA931}"/>
    <hyperlink ref="A4550" location="'Composições'!A10651" display="'Composições'!A10651" xr:uid="{FC24E481-35C5-449B-B57A-5F6A2185C5BC}"/>
    <hyperlink ref="A4551" location="'Composições'!A10655" display="'Composições'!A10655" xr:uid="{06819B11-FBF4-4235-88E0-B55447F7E28C}"/>
    <hyperlink ref="A4552" location="'Composições'!A10659" display="'Composições'!A10659" xr:uid="{D364A202-9ACA-43E2-A7FE-AF558933507B}"/>
    <hyperlink ref="A4554" location="'Composições'!A10663" display="'Composições'!A10663" xr:uid="{32701AE8-535F-474F-A6B1-E199FAC5C71F}"/>
    <hyperlink ref="A4555" location="'Composições'!A10667" display="'Composições'!A10667" xr:uid="{1C969856-39BF-498A-8150-39C987299053}"/>
    <hyperlink ref="A4559" location="'Composições'!A10671" display="'Composições'!A10671" xr:uid="{4446411A-7EE6-4501-A0C1-BE6B20BEBC20}"/>
    <hyperlink ref="A4560" location="'Composições'!A10675" display="'Composições'!A10675" xr:uid="{6D6C4B8F-0EFB-488E-BF4F-A38D3C342DAD}"/>
    <hyperlink ref="A4564" location="'Composições'!A10679" display="'Composições'!A10679" xr:uid="{45DB44EF-E72D-40E1-AEF4-21EB8FEE88C8}"/>
    <hyperlink ref="A4569" location="'Composições'!A10683" display="'Composições'!A10683" xr:uid="{754B8DB1-AD1B-45CA-870E-9B2F167352EE}"/>
    <hyperlink ref="A4575" location="'Composições'!A10687" display="'Composições'!A10687" xr:uid="{2E2B1F1E-103C-4DDB-A1AF-2C03AE4B5C9A}"/>
    <hyperlink ref="A4576" location="'Composições'!A10692" display="'Composições'!A10692" xr:uid="{C7F6A9C5-56C4-460B-9C76-C65973C10A86}"/>
    <hyperlink ref="A4577" location="'Composições'!A10698" display="'Composições'!A10698" xr:uid="{D881BD23-DAE3-4CF8-832B-4D0448CDD600}"/>
    <hyperlink ref="A4578" location="'Composições'!A10704" display="'Composições'!A10704" xr:uid="{DFC51EB5-732D-4036-A76C-B78D0F3E2895}"/>
    <hyperlink ref="A4579" location="'Composições'!A10710" display="'Composições'!A10710" xr:uid="{4A33EB5E-5BD3-4BEE-AE0B-712E445A631C}"/>
    <hyperlink ref="A4580" location="'Composições'!A10717" display="'Composições'!A10717" xr:uid="{FB422723-DBAE-4E18-8627-7DF7ED8A4770}"/>
    <hyperlink ref="A4581" location="'Composições'!A10723" display="'Composições'!A10723" xr:uid="{86E542CF-47DE-4B51-AE0E-A7D56575F24B}"/>
    <hyperlink ref="A4582" location="'Composições'!A10730" display="'Composições'!A10730" xr:uid="{CC5C834E-A404-4CED-8287-42AB02D7AC68}"/>
    <hyperlink ref="A4583" location="'Composições'!A10739" display="'Composições'!A10739" xr:uid="{748A6A08-5946-49C1-9800-4D1163381F27}"/>
    <hyperlink ref="A4584" location="'Composições'!A10745" display="'Composições'!A10745" xr:uid="{738512ED-662D-438F-AB6C-BF54A057108E}"/>
    <hyperlink ref="A4586" location="'Composições'!A10750" display="'Composições'!A10750" xr:uid="{0787DBBA-011D-4378-A291-9DEB20F37255}"/>
    <hyperlink ref="A4587" location="'Composições'!A10762" display="'Composições'!A10762" xr:uid="{93241541-242A-42D4-8FFE-CCD30298B082}"/>
    <hyperlink ref="A4588" location="'Composições'!A10766" display="'Composições'!A10766" xr:uid="{BEBC1E10-2AC3-4E21-A22E-FA0EF00C25D0}"/>
    <hyperlink ref="A4589" location="'Composições'!A10775" display="'Composições'!A10775" xr:uid="{A110233E-FABD-4B85-9F7E-B4E3BC02A262}"/>
    <hyperlink ref="A4590" location="'Composições'!A10784" display="'Composições'!A10784" xr:uid="{B2FFDA6F-C3EB-421D-861F-25B76CC1F267}"/>
    <hyperlink ref="A4591" location="'Composições'!A10788" display="'Composições'!A10788" xr:uid="{7FE22C3D-A097-409B-A609-204A248D43EB}"/>
    <hyperlink ref="A4592" location="'Composições'!A10792" display="'Composições'!A10792" xr:uid="{0F994844-2E4D-460C-823C-39B3D7DD2425}"/>
    <hyperlink ref="A4593" location="'Composições'!A10796" display="'Composições'!A10796" xr:uid="{8723D034-D9F0-47BB-B1B5-A5E3EF9BA325}"/>
    <hyperlink ref="A4594" location="'Composições'!A10800" display="'Composições'!A10800" xr:uid="{D444843C-486E-4547-AF73-C23C0A6BB684}"/>
    <hyperlink ref="A4595" location="'Composições'!A10811" display="'Composições'!A10811" xr:uid="{C8F920C0-2AF4-41EA-94B3-6CABF0467693}"/>
    <hyperlink ref="A4599" location="'Composições'!A10823" display="'Composições'!A10823" xr:uid="{3B489BDB-B121-4AD2-82B8-464894C0F025}"/>
    <hyperlink ref="A4600" location="'Composições'!A10830" display="'Composições'!A10830" xr:uid="{4AE253AE-72E7-4708-B282-D9A6D3738DEC}"/>
    <hyperlink ref="A4601" location="'Composições'!A10845" display="'Composições'!A10845" xr:uid="{619CFB58-69A4-49B4-A700-E3498F18EA3C}"/>
    <hyperlink ref="A4602" location="'Composições'!A10852" display="'Composições'!A10852" xr:uid="{BCA81090-4732-4B9B-96FC-63F90C61471E}"/>
    <hyperlink ref="A4603" location="'Composições'!A10858" display="'Composições'!A10858" xr:uid="{B94B4AC4-97ED-44A1-AB93-ABEA96032461}"/>
    <hyperlink ref="A4604" location="'Composições'!A10864" display="'Composições'!A10864" xr:uid="{7047C3D0-1CA1-44F5-A76C-1F9B133834A0}"/>
    <hyperlink ref="A4609" location="'Composições'!A10871" display="'Composições'!A10871" xr:uid="{3167FB41-2E6D-46EF-A80D-07BD34220564}"/>
    <hyperlink ref="A4611" location="'Composições'!A10877" display="'Composições'!A10877" xr:uid="{FDC6F880-6E69-4CBB-81E4-97B5B269630C}"/>
    <hyperlink ref="A4613" location="'Composições'!A10888" display="'Composições'!A10888" xr:uid="{90396713-E0E3-4304-9630-712432B09B2B}"/>
    <hyperlink ref="A4614" location="'Composições'!A10895" display="'Composições'!A10895" xr:uid="{E709EF0A-E8AE-4B3C-BA71-5B6C20289DE5}"/>
    <hyperlink ref="A4615" location="'Composições'!A10901" display="'Composições'!A10901" xr:uid="{CE654F5F-DAFF-43E8-BD35-892EF048792F}"/>
    <hyperlink ref="A4616" location="'Composições'!A10907" display="'Composições'!A10907" xr:uid="{2DFB5731-76CF-435C-8031-ADAF4FDF4ECD}"/>
    <hyperlink ref="A4617" location="'Composições'!A10911" display="'Composições'!A10911" xr:uid="{D0192D02-3BB3-40A2-B633-3B8A97BDD764}"/>
    <hyperlink ref="A4618" location="'Composições'!A10915" display="'Composições'!A10915" xr:uid="{DD7AA509-F82A-461B-9F8A-6EFBFA2FD839}"/>
    <hyperlink ref="A4619" location="'Composições'!A10919" display="'Composições'!A10919" xr:uid="{0F7CB02A-A1E0-4F75-9A88-0ACE3357B8BE}"/>
    <hyperlink ref="A4620" location="'Composições'!A10923" display="'Composições'!A10923" xr:uid="{555A4F8D-AC95-44CC-85C2-CD423BDBA5A7}"/>
    <hyperlink ref="A4621" location="'Composições'!A10927" display="'Composições'!A10927" xr:uid="{8D3DED60-9E69-4D88-845F-914A0D4C13CA}"/>
    <hyperlink ref="A4622" location="'Composições'!A10931" display="'Composições'!A10931" xr:uid="{4D6C4526-2F4E-4E7C-9866-9F061408139D}"/>
    <hyperlink ref="A4623" location="'Composições'!A10935" display="'Composições'!A10935" xr:uid="{1BED9D98-AFFD-4584-86C5-1ECECA78C82A}"/>
    <hyperlink ref="A4624" location="'Composições'!A10939" display="'Composições'!A10939" xr:uid="{D7E8D901-A5FE-404C-A100-25B09B165017}"/>
    <hyperlink ref="A4625" location="'Composições'!A10943" display="'Composições'!A10943" xr:uid="{7591D1D6-92AC-4B85-AE2C-31323E2D7C31}"/>
    <hyperlink ref="A4630" location="'Composições'!A10947" display="'Composições'!A10947" xr:uid="{46E81D43-AF90-4811-B25D-A113FE0B6821}"/>
    <hyperlink ref="A4631" location="'Composições'!A10953" display="'Composições'!A10953" xr:uid="{2F2A5A2E-CB5E-4200-9796-74C6EF0D5BDC}"/>
    <hyperlink ref="A4632" location="'Composições'!A10959" display="'Composições'!A10959" xr:uid="{62D482F0-33E8-49EA-B637-433D02E28AAD}"/>
    <hyperlink ref="A4633" location="'Composições'!A10967" display="'Composições'!A10967" xr:uid="{4413ED46-3855-49A5-8169-C024608F27FE}"/>
    <hyperlink ref="A4634" location="'Composições'!A10975" display="'Composições'!A10975" xr:uid="{FD8866B0-A7DE-4F61-B52A-CF79344172F7}"/>
    <hyperlink ref="A4635" location="'Composições'!A10983" display="'Composições'!A10983" xr:uid="{F90BBD12-509D-400D-B4A6-307A89244B56}"/>
    <hyperlink ref="A4636" location="'Composições'!A10994" display="'Composições'!A10994" xr:uid="{D0F8865D-2ED1-493F-99B8-8F3F5CEFBD6B}"/>
    <hyperlink ref="A4637" location="'Composições'!A11002" display="'Composições'!A11002" xr:uid="{CC550534-378D-43FD-9356-BD92A00D9398}"/>
    <hyperlink ref="A4638" location="'Composições'!A11010" display="'Composições'!A11010" xr:uid="{ECCEED62-526F-4889-BF13-8EE9B4CD0815}"/>
    <hyperlink ref="A4639" location="'Composições'!A11018" display="'Composições'!A11018" xr:uid="{E1990734-D038-4E43-9161-8C84D6ACC095}"/>
    <hyperlink ref="A4640" location="'Composições'!A11026" display="'Composições'!A11026" xr:uid="{0FD27C5F-8458-40F0-A2ED-B70F2C7FEB0D}"/>
    <hyperlink ref="A4641" location="'Composições'!A11034" display="'Composições'!A11034" xr:uid="{BDDF0714-C1F0-491E-A2E6-2A9914F6F8F7}"/>
    <hyperlink ref="A4642" location="'Composições'!A11042" display="'Composições'!A11042" xr:uid="{535662B2-6A9A-4C26-871B-51BB7CDE1328}"/>
    <hyperlink ref="A4643" location="'Composições'!A11050" display="'Composições'!A11050" xr:uid="{A67B8C41-B10C-44B0-8A60-40900392A13F}"/>
    <hyperlink ref="A4644" location="'Composições'!A11058" display="'Composições'!A11058" xr:uid="{0478E02E-DFA7-41E5-A999-8DF4C4C7829A}"/>
    <hyperlink ref="A4645" location="'Composições'!A11066" display="'Composições'!A11066" xr:uid="{A249BE9B-665A-45F7-8C67-2FBEE7278F08}"/>
    <hyperlink ref="A4646" location="'Composições'!A11074" display="'Composições'!A11074" xr:uid="{434DC209-91DB-4C61-8597-A96859680F01}"/>
    <hyperlink ref="A4647" location="'Composições'!A11080" display="'Composições'!A11080" xr:uid="{CF93534A-C551-4DFA-A621-CB57389C6A90}"/>
    <hyperlink ref="A4648" location="'Composições'!A11086" display="'Composições'!A11086" xr:uid="{FA824197-7F4E-4630-A104-8583C8933CB1}"/>
    <hyperlink ref="A4649" location="'Composições'!A11097" display="'Composições'!A11097" xr:uid="{8B322094-6A1D-4CA2-9E97-D4BB6859F0FE}"/>
    <hyperlink ref="A4650" location="'Composições'!A11103" display="'Composições'!A11103" xr:uid="{662FB9A7-DD2D-499C-B30E-4D15CF576E30}"/>
    <hyperlink ref="A4651" location="'Composições'!A11110" display="'Composições'!A11110" xr:uid="{DC782948-70DE-478D-8C26-6CD263921828}"/>
    <hyperlink ref="A4652" location="'Composições'!A11117" display="'Composições'!A11117" xr:uid="{DC4A4CBE-2607-43E9-A2BE-8FC83783649E}"/>
    <hyperlink ref="A4653" location="'Composições'!A11125" display="'Composições'!A11125" xr:uid="{5FD6820C-ECD3-4257-9EA9-2CC178D1604E}"/>
    <hyperlink ref="A4654" location="'Composições'!A11133" display="'Composições'!A11133" xr:uid="{E1632A85-E027-4B1A-A6DE-D36FA78D9470}"/>
    <hyperlink ref="A4655" location="'Composições'!A11140" display="'Composições'!A11140" xr:uid="{3E936943-7D2D-485E-8F0D-CA157A2CEC39}"/>
    <hyperlink ref="A4656" location="'Composições'!A11147" display="'Composições'!A11147" xr:uid="{4DAB4D35-43FC-43C9-9620-88C239AD358F}"/>
    <hyperlink ref="A4657" location="'Composições'!A11154" display="'Composições'!A11154" xr:uid="{26D72014-E395-402A-8221-2E4C49BAE0A5}"/>
    <hyperlink ref="A4658" location="'Composições'!A11161" display="'Composições'!A11161" xr:uid="{85AEE16F-85D7-4E56-941D-4A1048B2D7C3}"/>
    <hyperlink ref="A4659" location="'Composições'!A11168" display="'Composições'!A11168" xr:uid="{2AF0F439-BFB5-458D-BFC4-F0DD16A86796}"/>
    <hyperlink ref="A4660" location="'Composições'!A11175" display="'Composições'!A11175" xr:uid="{589FCC5C-62A6-4838-B0AD-D4E028EDA024}"/>
    <hyperlink ref="A4661" location="'Composições'!A11182" display="'Composições'!A11182" xr:uid="{D665EF40-E7FE-4C31-8CFC-0DBF46D85915}"/>
    <hyperlink ref="A4662" location="'Composições'!A11189" display="'Composições'!A11189" xr:uid="{D5F07126-60F8-44DD-90BD-8C58E2FADDC9}"/>
    <hyperlink ref="A4663" location="'Composições'!A11194" display="'Composições'!A11194" xr:uid="{80C05BE9-F65D-4344-9CAE-83C9EEC7E0D9}"/>
    <hyperlink ref="A4664" location="'Composições'!A11199" display="'Composições'!A11199" xr:uid="{A813BF13-A64E-460A-8B85-E4A03881E701}"/>
    <hyperlink ref="A4665" location="'Composições'!A11204" display="'Composições'!A11204" xr:uid="{40519193-7EAF-4786-8917-DC216122B47D}"/>
    <hyperlink ref="A4667" location="'Composições'!A11209" display="'Composições'!A11209" xr:uid="{CEC9716F-6CEC-43BB-868E-085910A5C704}"/>
    <hyperlink ref="A4668" location="'Composições'!A11241" display="'Composições'!A11241" xr:uid="{BEB9B3E9-192D-444F-8F81-86A8534DFB4D}"/>
    <hyperlink ref="A4669" location="'Composições'!A11250" display="'Composições'!A11250" xr:uid="{AD5A941B-B615-4763-90F1-3311BBE8706C}"/>
    <hyperlink ref="A4672" location="'Composições'!A11255" display="'Composições'!A11255" xr:uid="{67D147E3-4387-4DB7-A1BF-36CE84566F84}"/>
    <hyperlink ref="A4673" location="'Composições'!A11260" display="'Composições'!A11260" xr:uid="{7A28A585-D88C-4C2D-8B3D-7D3B862DFFCF}"/>
    <hyperlink ref="A4674" location="'Composições'!A11266" display="'Composições'!A11266" xr:uid="{38DBBC2E-048C-4AE0-B428-A2AF2E8C3C01}"/>
    <hyperlink ref="A4675" location="'Composições'!A11274" display="'Composições'!A11274" xr:uid="{D254F51D-A4C6-440D-B15A-E2D0B7087D3E}"/>
    <hyperlink ref="A4676" location="'Composições'!A11280" display="'Composições'!A11280" xr:uid="{2D9B063A-CD74-4908-BCE4-806F0578CD39}"/>
    <hyperlink ref="A4680" location="'Composições'!A11286" display="'Composições'!A11286" xr:uid="{39331319-0B59-4E11-A7A9-9EA43F4CD79B}"/>
    <hyperlink ref="A4683" location="'Composições'!A11292" display="'Composições'!A11292" xr:uid="{979EF5B0-6F38-4459-8209-C5ACF180149B}"/>
    <hyperlink ref="A4684" location="'Composições'!A11298" display="'Composições'!A11298" xr:uid="{74AE07EF-6B58-4692-BEAD-4ADD155B9752}"/>
    <hyperlink ref="A4685" location="'Composições'!A11304" display="'Composições'!A11304" xr:uid="{2DFCB971-D299-4F9F-B45F-9E6B9734A609}"/>
    <hyperlink ref="A4689" location="'Composições'!A11314" display="'Composições'!A11314" xr:uid="{C7CF0311-8969-40D6-B994-7498DF8FACB2}"/>
    <hyperlink ref="A4690" location="'Composições'!A11318" display="'Composições'!A11318" xr:uid="{3DF66DB2-2EF9-4BC2-BE94-4B1374AD9A54}"/>
    <hyperlink ref="A4691" location="'Composições'!A11322" display="'Composições'!A11322" xr:uid="{17EB6973-9FD1-431D-B49E-2672DD778008}"/>
    <hyperlink ref="A4692" location="'Composições'!A11332" display="'Composições'!A11332" xr:uid="{A18F06D6-E87F-4ED7-8EC0-FED687C96EFE}"/>
    <hyperlink ref="A4693" location="'Composições'!A11342" display="'Composições'!A11342" xr:uid="{A92BDDC8-61CB-4F1C-9FDB-0CE167E9D064}"/>
    <hyperlink ref="A4705" location="'Composições'!A11352" display="'Composições'!A11352" xr:uid="{DA69A49B-8B5D-4608-BC77-1A87C7379A3D}"/>
    <hyperlink ref="A4706" location="'Composições'!A11356" display="'Composições'!A11356" xr:uid="{7F36E080-0573-45E6-9280-B0AB29E420CC}"/>
    <hyperlink ref="A4721" location="'Composições'!A11360" display="'Composições'!A11360" xr:uid="{3D47766B-0EE2-47D0-BAF1-725288DBB9D4}"/>
    <hyperlink ref="A4722" location="'Composições'!A11365" display="'Composições'!A11365" xr:uid="{CC1876CB-9906-4B04-BAB9-003D2F5B8090}"/>
    <hyperlink ref="A4723" location="'Composições'!A11370" display="'Composições'!A11370" xr:uid="{A25987EE-E28F-4F96-A283-0624F1B1BAF1}"/>
    <hyperlink ref="A4724" location="'Composições'!A11375" display="'Composições'!A11375" xr:uid="{F90C65F2-54B8-41E3-9F1E-2C27C7F75B84}"/>
    <hyperlink ref="A4725" location="'Composições'!A11382" display="'Composições'!A11382" xr:uid="{09836367-C44B-4A46-BAE2-B9B4A5EBB385}"/>
    <hyperlink ref="A4726" location="'Composições'!A11393" display="'Composições'!A11393" xr:uid="{2EBA9DC8-9764-4809-AC68-C7CD83F92BF7}"/>
    <hyperlink ref="A4727" location="'Composições'!A11399" display="'Composições'!A11399" xr:uid="{25B9178C-4982-438B-8285-02F1BE0094D4}"/>
    <hyperlink ref="A4728" location="'Composições'!A11407" display="'Composições'!A11407" xr:uid="{D309EAA5-5A42-48D8-8FF9-06F726E723D1}"/>
    <hyperlink ref="A4729" location="'Composições'!A11413" display="'Composições'!A11413" xr:uid="{FDDB947E-DBBB-4761-98DD-0721F429F081}"/>
    <hyperlink ref="A4731" location="'Composições'!A11422" display="'Composições'!A11422" xr:uid="{085EFE80-2730-4956-925D-1FABDFE4436E}"/>
    <hyperlink ref="A4735" location="'Composições'!A11431" display="'Composições'!A11431" xr:uid="{F1F70323-EE70-4464-AE87-39A5BDC67020}"/>
    <hyperlink ref="A4736" location="'Composições'!A11435" display="'Composições'!A11435" xr:uid="{43EC73AE-DA7E-46BA-A8C9-F82B0216219F}"/>
    <hyperlink ref="A4737" location="'Composições'!A11439" display="'Composições'!A11439" xr:uid="{002662C7-5973-40BE-96E4-0399143AA29B}"/>
    <hyperlink ref="A4740" location="'Composições'!A11443" display="'Composições'!A11443" xr:uid="{2C2722D1-AD30-4731-8600-8A580899E22B}"/>
    <hyperlink ref="A4747" location="'Composições'!A11447" display="'Composições'!A11447" xr:uid="{93D6E72E-0AC3-41C6-B75F-89D86B2089BB}"/>
    <hyperlink ref="A4749" location="'Composições'!A11462" display="'Composições'!A11462" xr:uid="{DAFFAB02-E40E-4007-BDA9-984F09C3EA83}"/>
    <hyperlink ref="A4750" location="'Composições'!A11468" display="'Composições'!A11468" xr:uid="{4D908DAF-5C97-4986-BEEF-A6EA504334CB}"/>
    <hyperlink ref="A4751" location="'Composições'!A11474" display="'Composições'!A11474" xr:uid="{E511051B-5D8B-4708-9378-66E9D26A2DE4}"/>
    <hyperlink ref="A4752" location="'Composições'!A11478" display="'Composições'!A11478" xr:uid="{AD051D9F-A1FA-450B-A8DF-A7AB4302322A}"/>
    <hyperlink ref="A4753" location="'Composições'!A11482" display="'Composições'!A11482" xr:uid="{17D1E43B-0E35-424F-B0A1-1CD8DAAF3939}"/>
    <hyperlink ref="A4754" location="'Composições'!A11486" display="'Composições'!A11486" xr:uid="{EAD9BAB9-0AB2-4616-B5C2-E28A7C2B191D}"/>
    <hyperlink ref="A4755" location="'Composições'!A11490" display="'Composições'!A11490" xr:uid="{C95FEC4F-646B-4FEB-A8D4-451C8A0FE6B5}"/>
    <hyperlink ref="A4756" location="'Composições'!A11494" display="'Composições'!A11494" xr:uid="{3B360010-D093-4DD8-A223-A5AEF6FF4A27}"/>
    <hyperlink ref="A4757" location="'Composições'!A11498" display="'Composições'!A11498" xr:uid="{46825B24-B8ED-4455-82DF-AAD6937B16A8}"/>
    <hyperlink ref="A4760" location="'Composições'!A11502" display="'Composições'!A11502" xr:uid="{2AA79EA0-C585-473C-B6B7-82FD59B87CE2}"/>
    <hyperlink ref="A4762" location="'Composições'!A11506" display="'Composições'!A11506" xr:uid="{DA89CD19-4F5C-4F52-8905-FAAD934C9416}"/>
    <hyperlink ref="A4763" location="'Composições'!A11513" display="'Composições'!A11513" xr:uid="{AF0EB199-C6D4-437B-8797-9184AC628496}"/>
    <hyperlink ref="A4765" location="'Composições'!A11519" display="'Composições'!A11519" xr:uid="{F562798C-E95B-4534-B0D0-264318DD29DF}"/>
    <hyperlink ref="A4770" location="'Composições'!A11526" display="'Composições'!A11526" xr:uid="{C9F315B5-681E-4CA0-8EAF-E869256707AB}"/>
    <hyperlink ref="A4771" location="'Composições'!A11532" display="'Composições'!A11532" xr:uid="{A04A2EEB-D9EE-4345-9598-9CDF8B25053E}"/>
    <hyperlink ref="A4772" location="'Composições'!A11538" display="'Composições'!A11538" xr:uid="{5AA3128B-7332-4418-A831-D61DECFE5344}"/>
    <hyperlink ref="A4773" location="'Composições'!A11543" display="'Composições'!A11543" xr:uid="{5EE50FCD-71C5-42BD-AB96-4D16FADBC287}"/>
    <hyperlink ref="A4774" location="'Composições'!A11547" display="'Composições'!A11547" xr:uid="{91492C03-88F9-4324-A77F-7D27755F997F}"/>
    <hyperlink ref="A4775" location="'Composições'!A11551" display="'Composições'!A11551" xr:uid="{8BE6544D-4B0B-41B7-8D75-46466F58CC6C}"/>
    <hyperlink ref="A4776" location="'Composições'!A11555" display="'Composições'!A11555" xr:uid="{E215E8C5-E54C-4A7F-8314-9240ACC9ADED}"/>
    <hyperlink ref="A4777" location="'Composições'!A11559" display="'Composições'!A11559" xr:uid="{012A211D-EDC4-4AC1-A25F-F9A4723C45B2}"/>
    <hyperlink ref="A4778" location="'Composições'!A11563" display="'Composições'!A11563" xr:uid="{ED770102-02C2-40FC-BB6F-530B5024AF8A}"/>
    <hyperlink ref="A4779" location="'Composições'!A11567" display="'Composições'!A11567" xr:uid="{739FEB72-FB33-46B3-997B-BD62D21B44E1}"/>
    <hyperlink ref="A4780" location="'Composições'!A11571" display="'Composições'!A11571" xr:uid="{F0AD7AEB-C2A2-4EDA-A93C-6CE37585985B}"/>
    <hyperlink ref="A4781" location="'Composições'!A11582" display="'Composições'!A11582" xr:uid="{345B5014-86F2-48CE-AA63-1AFB278B6621}"/>
    <hyperlink ref="A4788" location="'Composições'!A11587" display="'Composições'!A11587" xr:uid="{C14C3024-F06D-4FCC-B0F3-FE629B3A5207}"/>
    <hyperlink ref="A4789" location="'Composições'!A11601" display="'Composições'!A11601" xr:uid="{94824FC5-EEDA-477D-B22C-51C90286D0A0}"/>
    <hyperlink ref="A4803" location="'Composições'!A11608" display="'Composições'!A11608" xr:uid="{6B9F22BC-01DD-43E4-BB2E-35BB3926A40D}"/>
    <hyperlink ref="A4804" location="'Composições'!A11617" display="'Composições'!A11617" xr:uid="{EADC0615-CB39-46AA-9EBA-5D321D94C85F}"/>
    <hyperlink ref="A4805" location="'Composições'!A11623" display="'Composições'!A11623" xr:uid="{FD464F49-B1F6-4E60-B7BF-77A7071C521A}"/>
    <hyperlink ref="A4806" location="'Composições'!A11632" display="'Composições'!A11632" xr:uid="{4A947C64-4D0F-451A-B8B2-2338EED74AC9}"/>
    <hyperlink ref="A4807" location="'Composições'!A11641" display="'Composições'!A11641" xr:uid="{8DB587BB-809B-4F5A-8FCD-41B30E26DFA4}"/>
    <hyperlink ref="A4808" location="'Composições'!A11650" display="'Composições'!A11650" xr:uid="{73CC8F37-7148-472B-B102-8EBE2BCD9F69}"/>
    <hyperlink ref="A4818" location="'Composições'!A11659" display="'Composições'!A11659" xr:uid="{D31A8ED5-71CA-46C6-B4D7-89048BD254A6}"/>
    <hyperlink ref="A4819" location="'Composições'!A11664" display="'Composições'!A11664" xr:uid="{F4D9D848-251D-48C5-9C8C-5C2216489B97}"/>
    <hyperlink ref="A4820" location="'Composições'!A11675" display="'Composições'!A11675" xr:uid="{B6D4538F-EFB4-4B86-BCF5-17666AC7B061}"/>
    <hyperlink ref="A4821" location="'Composições'!A11700" display="'Composições'!A11700" xr:uid="{BDE4594C-1CDE-44D6-9A08-CB8E7D54E382}"/>
    <hyperlink ref="A4822" location="'Composições'!A11710" display="'Composições'!A11710" xr:uid="{A99D4232-527E-4FD3-B23F-70D27778C51E}"/>
    <hyperlink ref="A4823" location="'Composições'!A11715" display="'Composições'!A11715" xr:uid="{78071388-CC19-487E-92B8-37007F4D6312}"/>
    <hyperlink ref="A4824" location="'Composições'!A11722" display="'Composições'!A11722" xr:uid="{0AC5254C-8E1B-48BD-86DC-3F1335CEBEC4}"/>
    <hyperlink ref="A4825" location="'Composições'!A11729" display="'Composições'!A11729" xr:uid="{4A49099F-705B-4496-BFDF-FF856A4D8F11}"/>
    <hyperlink ref="A4826" location="'Composições'!A11735" display="'Composições'!A11735" xr:uid="{73F96AAC-FDAB-4E31-9531-F21C886A281C}"/>
    <hyperlink ref="A4827" location="'Composições'!A11740" display="'Composições'!A11740" xr:uid="{BC5519DF-AC93-4522-A266-AF0F287C1D0F}"/>
    <hyperlink ref="A4828" location="'Composições'!A11746" display="'Composições'!A11746" xr:uid="{DFF3A2B5-8B93-483D-8D31-11758B8BCF76}"/>
    <hyperlink ref="A4829" location="'Composições'!A11757" display="'Composições'!A11757" xr:uid="{08A84147-8B98-40E5-AFE2-5A62E609285E}"/>
    <hyperlink ref="A4832" location="'Composições'!A11761" display="'Composições'!A11761" xr:uid="{2ACAEFEE-18CE-42CD-8D55-F32369E5DDC2}"/>
    <hyperlink ref="A4833" location="'Composições'!A11768" display="'Composições'!A11768" xr:uid="{B2A96F72-D26F-4A81-A174-DEBB6E76AC64}"/>
    <hyperlink ref="A4834" location="'Composições'!A11775" display="'Composições'!A11775" xr:uid="{265FD1CD-9378-42EF-82D6-D5DD9C283A77}"/>
    <hyperlink ref="A4835" location="'Composições'!A11783" display="'Composições'!A11783" xr:uid="{211DDDA5-0829-4A3E-99D9-0BCDC26969F1}"/>
  </hyperlink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3BCA3-67E8-4B22-8F49-D3ACDD84C2D3}">
  <sheetPr codeName="Planilha8">
    <pageSetUpPr fitToPage="1"/>
  </sheetPr>
  <dimension ref="A1:E39"/>
  <sheetViews>
    <sheetView zoomScale="80" zoomScaleNormal="80" workbookViewId="0"/>
  </sheetViews>
  <sheetFormatPr defaultRowHeight="15"/>
  <cols>
    <col min="1" max="1" width="30.7109375" customWidth="1"/>
    <col min="2" max="2" width="25.7109375" customWidth="1"/>
    <col min="3" max="3" width="5.5703125" customWidth="1"/>
    <col min="4" max="4" width="30.7109375" customWidth="1"/>
    <col min="5" max="5" width="25.7109375" customWidth="1"/>
  </cols>
  <sheetData>
    <row r="1" spans="1:5" ht="24.95" customHeight="1">
      <c r="A1" s="92" t="s">
        <v>0</v>
      </c>
      <c r="B1" s="92"/>
      <c r="C1" s="92"/>
      <c r="D1" s="92"/>
      <c r="E1" s="92"/>
    </row>
    <row r="2" spans="1:5" ht="24.95" customHeight="1">
      <c r="A2" s="116" t="s">
        <v>11774</v>
      </c>
      <c r="B2" s="116"/>
      <c r="C2" s="116"/>
      <c r="D2" s="116"/>
      <c r="E2" s="116"/>
    </row>
    <row r="3" spans="1:5" ht="18" customHeight="1" thickBot="1">
      <c r="A3" s="146"/>
      <c r="B3" s="146"/>
      <c r="C3" s="147"/>
      <c r="D3" s="146"/>
      <c r="E3" s="146"/>
    </row>
    <row r="4" spans="1:5" ht="24.95" customHeight="1" thickBot="1">
      <c r="A4" s="245" t="s">
        <v>11775</v>
      </c>
      <c r="B4" s="246"/>
      <c r="C4" s="172"/>
      <c r="D4" s="245" t="s">
        <v>11776</v>
      </c>
      <c r="E4" s="246"/>
    </row>
    <row r="5" spans="1:5" ht="20.100000000000001" customHeight="1">
      <c r="A5" s="243" t="s">
        <v>11777</v>
      </c>
      <c r="B5" s="182" t="s">
        <v>11778</v>
      </c>
      <c r="C5" s="173"/>
      <c r="D5" s="243" t="s">
        <v>11777</v>
      </c>
      <c r="E5" s="182" t="s">
        <v>11778</v>
      </c>
    </row>
    <row r="6" spans="1:5" ht="20.100000000000001" customHeight="1">
      <c r="A6" s="250"/>
      <c r="B6" s="251" t="s">
        <v>11779</v>
      </c>
      <c r="C6" s="173"/>
      <c r="D6" s="250"/>
      <c r="E6" s="251" t="s">
        <v>11779</v>
      </c>
    </row>
    <row r="7" spans="1:5" ht="20.100000000000001" customHeight="1">
      <c r="A7" s="250"/>
      <c r="B7" s="252" t="s">
        <v>11780</v>
      </c>
      <c r="C7" s="173"/>
      <c r="D7" s="250"/>
      <c r="E7" s="252" t="s">
        <v>11780</v>
      </c>
    </row>
    <row r="8" spans="1:5" ht="20.100000000000001" customHeight="1">
      <c r="A8" s="181" t="s">
        <v>11781</v>
      </c>
      <c r="B8" s="183">
        <v>3.5000000000000003E-2</v>
      </c>
      <c r="C8" s="174"/>
      <c r="D8" s="181" t="s">
        <v>11781</v>
      </c>
      <c r="E8" s="183">
        <v>2.4750000000000001E-2</v>
      </c>
    </row>
    <row r="9" spans="1:5" ht="20.100000000000001" customHeight="1">
      <c r="A9" s="181" t="s">
        <v>11782</v>
      </c>
      <c r="B9" s="183">
        <v>8.0000000000000002E-3</v>
      </c>
      <c r="C9" s="174"/>
      <c r="D9" s="181" t="s">
        <v>11782</v>
      </c>
      <c r="E9" s="183">
        <v>3.8999999999999998E-3</v>
      </c>
    </row>
    <row r="10" spans="1:5" ht="20.100000000000001" customHeight="1">
      <c r="A10" s="181" t="s">
        <v>11783</v>
      </c>
      <c r="B10" s="183">
        <v>1.12E-2</v>
      </c>
      <c r="C10" s="174"/>
      <c r="D10" s="181" t="s">
        <v>11783</v>
      </c>
      <c r="E10" s="183">
        <v>7.0500000000000007E-3</v>
      </c>
    </row>
    <row r="11" spans="1:5" ht="20.100000000000001" customHeight="1">
      <c r="A11" s="181" t="s">
        <v>11784</v>
      </c>
      <c r="B11" s="183">
        <v>9.1000000000000004E-3</v>
      </c>
      <c r="C11" s="174"/>
      <c r="D11" s="181" t="s">
        <v>11784</v>
      </c>
      <c r="E11" s="183">
        <v>8.5000000000000006E-3</v>
      </c>
    </row>
    <row r="12" spans="1:5" ht="20.100000000000001" customHeight="1">
      <c r="A12" s="181" t="s">
        <v>164</v>
      </c>
      <c r="B12" s="183">
        <v>6.7799999999999999E-2</v>
      </c>
      <c r="C12" s="174"/>
      <c r="D12" s="181" t="s">
        <v>164</v>
      </c>
      <c r="E12" s="183">
        <v>4.3050000000000005E-2</v>
      </c>
    </row>
    <row r="13" spans="1:5" ht="20.100000000000001" customHeight="1">
      <c r="A13" s="181" t="s">
        <v>11785</v>
      </c>
      <c r="B13" s="183">
        <v>6.4999999999999997E-3</v>
      </c>
      <c r="C13" s="174"/>
      <c r="D13" s="181" t="s">
        <v>11785</v>
      </c>
      <c r="E13" s="183">
        <v>6.4999999999999997E-3</v>
      </c>
    </row>
    <row r="14" spans="1:5" ht="20.100000000000001" customHeight="1">
      <c r="A14" s="181" t="s">
        <v>11786</v>
      </c>
      <c r="B14" s="183">
        <v>0.03</v>
      </c>
      <c r="C14" s="174"/>
      <c r="D14" s="181" t="s">
        <v>11786</v>
      </c>
      <c r="E14" s="183">
        <v>0.03</v>
      </c>
    </row>
    <row r="15" spans="1:5" ht="20.100000000000001" customHeight="1">
      <c r="A15" s="181" t="s">
        <v>11787</v>
      </c>
      <c r="B15" s="183">
        <v>0</v>
      </c>
      <c r="C15" s="174"/>
      <c r="D15" s="181" t="s">
        <v>11787</v>
      </c>
      <c r="E15" s="183">
        <v>0</v>
      </c>
    </row>
    <row r="16" spans="1:5" ht="20.100000000000001" customHeight="1">
      <c r="A16" s="181" t="s">
        <v>11788</v>
      </c>
      <c r="B16" s="183">
        <v>0.02</v>
      </c>
      <c r="C16" s="174"/>
      <c r="D16" s="181" t="s">
        <v>11788</v>
      </c>
      <c r="E16" s="183">
        <v>0</v>
      </c>
    </row>
    <row r="17" spans="1:5" ht="24.95" customHeight="1" thickBot="1">
      <c r="A17" s="253" t="s">
        <v>11775</v>
      </c>
      <c r="B17" s="185">
        <f>ROUND(((1+B8+B9+B10)*(1+B11)*(1+B12))/(1-(B13+B14+B15+B16))-1,4)</f>
        <v>0.2039</v>
      </c>
      <c r="C17" s="174"/>
      <c r="D17" s="184" t="s">
        <v>11776</v>
      </c>
      <c r="E17" s="185">
        <f>ROUND(((1+E8+E9+E10)*(1+E11)*(1+E12))/(1-(E13+E14+E15+E16))-1,4)</f>
        <v>0.13070000000000001</v>
      </c>
    </row>
    <row r="18" spans="1:5">
      <c r="A18" s="175"/>
      <c r="B18" s="174"/>
      <c r="C18" s="176"/>
      <c r="D18" s="176"/>
      <c r="E18" s="174"/>
    </row>
    <row r="19" spans="1:5">
      <c r="A19" s="177"/>
      <c r="B19" s="178"/>
      <c r="C19" s="174"/>
      <c r="D19" s="177"/>
      <c r="E19" s="178"/>
    </row>
    <row r="20" spans="1:5">
      <c r="D20" s="179"/>
    </row>
    <row r="22" spans="1:5">
      <c r="D22" s="180"/>
    </row>
    <row r="39" spans="1:5" ht="15.75">
      <c r="A39" s="244" t="s">
        <v>11789</v>
      </c>
      <c r="B39" s="244"/>
      <c r="C39" s="244"/>
      <c r="D39" s="244"/>
      <c r="E39" s="244"/>
    </row>
  </sheetData>
  <sheetProtection algorithmName="SHA-512" hashValue="Ba7PrwXpb/moxbnpVAE2x0lIJza38jhZgaihknHVd3VrQ6hza2AAKUTwv8vAPvKann0hTA/y0zAV1F6y15UtNQ==" saltValue="t8WCcl/GN1MXxifXXLgNmA=="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 Online</Application>
  <Manager/>
  <Company>Senado Federal</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Thauler Ferreira Bispo de Souza</dc:creator>
  <cp:keywords/>
  <dc:description/>
  <cp:lastModifiedBy>Marina Lucia do Chantal Nunes Castelo Branco</cp:lastModifiedBy>
  <cp:revision/>
  <dcterms:created xsi:type="dcterms:W3CDTF">2025-09-09T19:37:38Z</dcterms:created>
  <dcterms:modified xsi:type="dcterms:W3CDTF">2025-09-09T21:23:01Z</dcterms:modified>
  <cp:category/>
  <cp:contentStatus/>
</cp:coreProperties>
</file>